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omments11.xml" ContentType="application/vnd.openxmlformats-officedocument.spreadsheetml.comments+xml"/>
  <Override PartName="/xl/comments12.xml" ContentType="application/vnd.openxmlformats-officedocument.spreadsheetml.comments+xml"/>
  <Override PartName="/xl/drawings/drawing9.xml" ContentType="application/vnd.openxmlformats-officedocument.drawing+xml"/>
  <Override PartName="/xl/comments13.xml" ContentType="application/vnd.openxmlformats-officedocument.spreadsheetml.comments+xml"/>
  <Override PartName="/xl/charts/chart11.xml" ContentType="application/vnd.openxmlformats-officedocument.drawingml.chart+xml"/>
  <Override PartName="/xl/drawings/drawing10.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omments14.xml" ContentType="application/vnd.openxmlformats-officedocument.spreadsheetml.comments+xml"/>
  <Override PartName="/xl/comments15.xml" ContentType="application/vnd.openxmlformats-officedocument.spreadsheetml.comments+xml"/>
  <Override PartName="/xl/drawings/drawing12.xml" ContentType="application/vnd.openxmlformats-officedocument.drawing+xml"/>
  <Override PartName="/xl/charts/chart16.xml" ContentType="application/vnd.openxmlformats-officedocument.drawingml.chart+xml"/>
  <Override PartName="/xl/comments16.xml" ContentType="application/vnd.openxmlformats-officedocument.spreadsheetml.comments+xml"/>
  <Override PartName="/xl/drawings/drawing13.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4.xml" ContentType="application/vnd.openxmlformats-officedocument.drawingml.chartsha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15"/>
  <workbookPr codeName="ThisWorkbook" defaultThemeVersion="124226"/>
  <mc:AlternateContent xmlns:mc="http://schemas.openxmlformats.org/markup-compatibility/2006">
    <mc:Choice Requires="x15">
      <x15ac:absPath xmlns:x15ac="http://schemas.microsoft.com/office/spreadsheetml/2010/11/ac" url="C:\Users\Shashika\OneDrive - Insurance Regulatory Commission of Sri Lanka\Myfiles\3.2021\Statistics\Industry Handbook\Handbook\2020\to DG\"/>
    </mc:Choice>
  </mc:AlternateContent>
  <xr:revisionPtr revIDLastSave="2" documentId="11_27BF78231CC01A69D587CE5CE4E6FB938AD8E93D" xr6:coauthVersionLast="47" xr6:coauthVersionMax="47" xr10:uidLastSave="{26414787-7A9F-4662-B874-C5674B334048}"/>
  <bookViews>
    <workbookView xWindow="0" yWindow="0" windowWidth="20490" windowHeight="7125" tabRatio="855" firstSheet="3" activeTab="83" xr2:uid="{00000000-000D-0000-FFFF-FFFF00000000}"/>
  </bookViews>
  <sheets>
    <sheet name="cover page" sheetId="117" r:id="rId1"/>
    <sheet name="List" sheetId="2" r:id="rId2"/>
    <sheet name="Notes" sheetId="90" r:id="rId3"/>
    <sheet name="1. GWP - LT + GI  (Final) " sheetId="118" r:id="rId4"/>
    <sheet name="GWP - LT + GI " sheetId="4" state="hidden" r:id="rId5"/>
    <sheet name="2. GWP - LTIB " sheetId="100" r:id="rId6"/>
    <sheet name="3. GWP - GIB" sheetId="137" r:id="rId7"/>
    <sheet name="4. Industry Assets " sheetId="120" r:id="rId8"/>
    <sheet name="5. Fin Inst'n " sheetId="101" r:id="rId9"/>
    <sheet name="Total Assets" sheetId="9" state="hidden" r:id="rId10"/>
    <sheet name="6. SH Fund " sheetId="102" r:id="rId11"/>
    <sheet name="SH Funds" sheetId="11" state="hidden" r:id="rId12"/>
    <sheet name="7. Concentration of Assets-LTIB" sheetId="103" r:id="rId13"/>
    <sheet name="8. Assets Con-Company-wise LTI " sheetId="104" r:id="rId14"/>
    <sheet name="9. Concentration Assets - G " sheetId="138" r:id="rId15"/>
    <sheet name="10.Concen Assets-Companywis " sheetId="139" r:id="rId16"/>
    <sheet name="11. Balance Sheet - 2020-LI " sheetId="106" r:id="rId17"/>
    <sheet name="12. Balance Sheet - 2019-LI" sheetId="105" r:id="rId18"/>
    <sheet name="13. Income St.- 2020 - LI " sheetId="108" r:id="rId19"/>
    <sheet name="14. Income St.- 2019 - LI" sheetId="107" r:id="rId20"/>
    <sheet name="15. BS 2020 GI " sheetId="140" r:id="rId21"/>
    <sheet name="16. BS 2019 GI" sheetId="141" r:id="rId22"/>
    <sheet name="17. P &amp; L - GI - 2020" sheetId="142" r:id="rId23"/>
    <sheet name="18. P &amp; L - GI - 2019 " sheetId="143" r:id="rId24"/>
    <sheet name="19. TAC LI " sheetId="109" r:id="rId25"/>
    <sheet name="20. RCR LI " sheetId="110" r:id="rId26"/>
    <sheet name="21. TAC" sheetId="127" r:id="rId27"/>
    <sheet name="22. RCR" sheetId="128" r:id="rId28"/>
    <sheet name="23. Solvency LI  " sheetId="111" r:id="rId29"/>
    <sheet name="24.  Solvency  GI " sheetId="129" r:id="rId30"/>
    <sheet name="25. GWP Class&amp; Com Wise-GI " sheetId="130" r:id="rId31"/>
    <sheet name="26. Combined Ratio" sheetId="131" r:id="rId32"/>
    <sheet name="27. Earned premium-GIB" sheetId="132" r:id="rId33"/>
    <sheet name="28. Claims Incurred-GIB compltd" sheetId="133" r:id="rId34"/>
    <sheet name="29. Combined Ratio-Com wise GI" sheetId="37" r:id="rId35"/>
    <sheet name="30. Retention final " sheetId="98" r:id="rId36"/>
    <sheet name="31. Reinsurance Premium" sheetId="134" r:id="rId37"/>
    <sheet name="32. Branches, Emp, Agents" sheetId="135" r:id="rId38"/>
    <sheet name="Branches-Emp-Agents" sheetId="41" state="hidden" r:id="rId39"/>
    <sheet name="GWP-LTIB (Final)" sheetId="42" state="hidden" r:id="rId40"/>
    <sheet name="33. New Policies LI (Final) " sheetId="112" r:id="rId41"/>
    <sheet name="Investment Income LI  (Final)" sheetId="46" state="hidden" r:id="rId42"/>
    <sheet name="Investment Income LI " sheetId="47" state="hidden" r:id="rId43"/>
    <sheet name="LI - Solvency" sheetId="48" state="hidden" r:id="rId44"/>
    <sheet name="GWP-GIB (Final)" sheetId="49" state="hidden" r:id="rId45"/>
    <sheet name="P &amp; L - GI - 2012 " sheetId="50" state="hidden" r:id="rId46"/>
    <sheet name="AR6&amp;7 Support I" sheetId="51" state="hidden" r:id="rId47"/>
    <sheet name="GWP - Class wise - GI" sheetId="52" state="hidden" r:id="rId48"/>
    <sheet name="GWP Class &amp; Com Wise-GI (Final)" sheetId="53" state="hidden" r:id="rId49"/>
    <sheet name="Comb Ratio" sheetId="54" state="hidden" r:id="rId50"/>
    <sheet name="Earned Premium-GIB (Final)" sheetId="55" state="hidden" r:id="rId51"/>
    <sheet name="Claims Incurred - GIB (Final)" sheetId="56" state="hidden" r:id="rId52"/>
    <sheet name="Retention" sheetId="57" state="hidden" r:id="rId53"/>
    <sheet name="Reinsurance Premium (Final)" sheetId="58" state="hidden" r:id="rId54"/>
    <sheet name="Invest Income GI - 2011" sheetId="59" state="hidden" r:id="rId55"/>
    <sheet name="GI - Solvency" sheetId="60" state="hidden" r:id="rId56"/>
    <sheet name="GWP - Dist Chan - GI" sheetId="61" state="hidden" r:id="rId57"/>
    <sheet name="34. Inforced Policies LI " sheetId="113" r:id="rId58"/>
    <sheet name="35. New Business " sheetId="114" r:id="rId59"/>
    <sheet name="New Busi LT" sheetId="64" state="hidden" r:id="rId60"/>
    <sheet name="GWP - Dist Chan - LI" sheetId="65" state="hidden" r:id="rId61"/>
    <sheet name="SRCC &amp; TC 2011 &amp; 12" sheetId="66" state="hidden" r:id="rId62"/>
    <sheet name="Co Ins Outward" sheetId="67" state="hidden" r:id="rId63"/>
    <sheet name="Expenses 2008&amp;09 GI" sheetId="68" state="hidden" r:id="rId64"/>
    <sheet name="AR 6&amp;7 Support III" sheetId="69" state="hidden" r:id="rId65"/>
    <sheet name="T13(i) -Motor Policies" sheetId="70" state="hidden" r:id="rId66"/>
    <sheet name="List of tables" sheetId="71" state="hidden" r:id="rId67"/>
    <sheet name="New - LT" sheetId="72" state="hidden" r:id="rId68"/>
    <sheet name="AR - Table 1" sheetId="73" state="hidden" r:id="rId69"/>
    <sheet name="AR Table 8 &amp; Chart 9" sheetId="74" state="hidden" r:id="rId70"/>
    <sheet name="LI - laps new  (2)" sheetId="75" state="hidden" r:id="rId71"/>
    <sheet name="36. Life Benefits Rs.'000" sheetId="115" r:id="rId72"/>
    <sheet name="Life Benifits Rs.'000" sheetId="77" state="hidden" r:id="rId73"/>
    <sheet name="37. Num of Life Benefits Paid" sheetId="116" r:id="rId74"/>
    <sheet name="# of Life Benifits Paid" sheetId="79" state="hidden" r:id="rId75"/>
    <sheet name="T13 -GI Policies " sheetId="80" state="hidden" r:id="rId76"/>
    <sheet name="New GI" sheetId="81" state="hidden" r:id="rId77"/>
    <sheet name="T14 (i) -GI Sum Insu" sheetId="82" state="hidden" r:id="rId78"/>
    <sheet name="T14As % of National Income" sheetId="83" state="hidden" r:id="rId79"/>
    <sheet name="Sheet1" sheetId="84" state="hidden" r:id="rId80"/>
    <sheet name="Ratios" sheetId="85" state="hidden" r:id="rId81"/>
    <sheet name="Sheet2" sheetId="86" state="hidden" r:id="rId82"/>
    <sheet name="AR table 6 &amp; Chart 7 (2)" sheetId="87" state="hidden" r:id="rId83"/>
    <sheet name="38. Appendix" sheetId="88" r:id="rId84"/>
  </sheets>
  <externalReferences>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_xlnm._FilterDatabase" localSheetId="15" hidden="1">'10.Concen Assets-Companywis '!$B$2:$K$16</definedName>
    <definedName name="_xlnm._FilterDatabase" localSheetId="58" hidden="1">'35. New Business '!$D$2:$H$329</definedName>
    <definedName name="_xlnm.Print_Area" localSheetId="74">'# of Life Benifits Paid'!$A$1:$H$145</definedName>
    <definedName name="_xlnm.Print_Area" localSheetId="3">'1. GWP - LT + GI  (Final) '!$A$1:$H$35</definedName>
    <definedName name="_xlnm.Print_Area" localSheetId="15">'10.Concen Assets-Companywis '!$A$1:$J$38</definedName>
    <definedName name="_xlnm.Print_Area" localSheetId="16">'11. Balance Sheet - 2020-LI '!$A$1:$M$829</definedName>
    <definedName name="_xlnm.Print_Area" localSheetId="17">'12. Balance Sheet - 2019-LI'!$A$1:$M$832</definedName>
    <definedName name="_xlnm.Print_Area" localSheetId="18">'13. Income St.- 2020 - LI '!$A$1:$K$783</definedName>
    <definedName name="_xlnm.Print_Area" localSheetId="19">'14. Income St.- 2019 - LI'!$A$1:$I$783</definedName>
    <definedName name="_xlnm.Print_Area" localSheetId="20">'15. BS 2020 GI '!$A$1:$H$751</definedName>
    <definedName name="_xlnm.Print_Area" localSheetId="21">'16. BS 2019 GI'!$A$1:$G$748</definedName>
    <definedName name="_xlnm.Print_Area" localSheetId="22">'17. P &amp; L - GI - 2020'!$A$1:$K$540</definedName>
    <definedName name="_xlnm.Print_Area" localSheetId="23">'18. P &amp; L - GI - 2019 '!$A$1:$K$540</definedName>
    <definedName name="_xlnm.Print_Area" localSheetId="24">'19. TAC LI '!$B$2:$H$28</definedName>
    <definedName name="_xlnm.Print_Area" localSheetId="5">'2. GWP - LTIB '!$A$1:$L$26</definedName>
    <definedName name="_xlnm.Print_Area" localSheetId="25">'20. RCR LI '!$B$2:$J$45</definedName>
    <definedName name="_xlnm.Print_Area" localSheetId="26">'21. TAC'!$A$1:$G$27</definedName>
    <definedName name="_xlnm.Print_Area" localSheetId="27">'22. RCR'!$A$1:$J$41</definedName>
    <definedName name="_xlnm.Print_Area" localSheetId="28">'23. Solvency LI  '!$B$2:$J$25</definedName>
    <definedName name="_xlnm.Print_Area" localSheetId="29">'24.  Solvency  GI '!$A$1:$H$24</definedName>
    <definedName name="_xlnm.Print_Area" localSheetId="30">'25. GWP Class&amp; Com Wise-GI '!$A$1:$I$112</definedName>
    <definedName name="_xlnm.Print_Area" localSheetId="31">'26. Combined Ratio'!$A$1:$G$54</definedName>
    <definedName name="_xlnm.Print_Area" localSheetId="32">'27. Earned premium-GIB'!$A$1:$H$125</definedName>
    <definedName name="_xlnm.Print_Area" localSheetId="33">'28. Claims Incurred-GIB compltd'!$A$1:$H$131</definedName>
    <definedName name="_xlnm.Print_Area" localSheetId="34">'29. Combined Ratio-Com wise GI'!$B$2:$G$27</definedName>
    <definedName name="_xlnm.Print_Area" localSheetId="6">'3. GWP - GIB'!$A$1:$L$29</definedName>
    <definedName name="_xlnm.Print_Area" localSheetId="35">'30. Retention final '!$A$1:$G$48</definedName>
    <definedName name="_xlnm.Print_Area" localSheetId="36">'31. Reinsurance Premium'!$A$1:$H$131</definedName>
    <definedName name="_xlnm.Print_Area" localSheetId="37">'32. Branches, Emp, Agents'!$A$1:$N$452</definedName>
    <definedName name="_xlnm.Print_Area" localSheetId="40">'33. New Policies LI (Final) '!$A$1:$G$23</definedName>
    <definedName name="_xlnm.Print_Area" localSheetId="57">'34. Inforced Policies LI '!$A$1:$G$22</definedName>
    <definedName name="_xlnm.Print_Area" localSheetId="58">'35. New Business '!$A$1:$H$134</definedName>
    <definedName name="_xlnm.Print_Area" localSheetId="71">'36. Life Benefits Rs.''000'!$A$1:$G$166</definedName>
    <definedName name="_xlnm.Print_Area" localSheetId="73">'37. Num of Life Benefits Paid'!$A$1:$G$179</definedName>
    <definedName name="_xlnm.Print_Area" localSheetId="83">'38. Appendix'!$A$1:$C$36</definedName>
    <definedName name="_xlnm.Print_Area" localSheetId="7">'4. Industry Assets '!$A$1:$L$35</definedName>
    <definedName name="_xlnm.Print_Area" localSheetId="8">'5. Fin Inst''n '!$A$1:$L$17</definedName>
    <definedName name="_xlnm.Print_Area" localSheetId="10">'6. SH Fund '!$A$1:$J$39</definedName>
    <definedName name="_xlnm.Print_Area" localSheetId="12">'7. Concentration of Assets-LTIB'!$A$1:$G$19</definedName>
    <definedName name="_xlnm.Print_Area" localSheetId="13">'8. Assets Con-Company-wise LTI '!$A$1:$J$42</definedName>
    <definedName name="_xlnm.Print_Area" localSheetId="14">'9. Concentration Assets - G '!$A$1:$F$21</definedName>
    <definedName name="_xlnm.Print_Area" localSheetId="82">'AR table 6 &amp; Chart 7 (2)'!$A$1:$V$28</definedName>
    <definedName name="_xlnm.Print_Area" localSheetId="46">'AR6&amp;7 Support I'!$A$13:$V$77</definedName>
    <definedName name="_xlnm.Print_Area" localSheetId="62">'Co Ins Outward'!$A$1:$H$51</definedName>
    <definedName name="_xlnm.Print_Area" localSheetId="49">'Comb Ratio'!$A$1:$G$43</definedName>
    <definedName name="_xlnm.Print_Area" localSheetId="0">'cover page'!$A$1:$N$42</definedName>
    <definedName name="_xlnm.Print_Area" localSheetId="50">'Earned Premium-GIB (Final)'!$A$13:$V$57</definedName>
    <definedName name="_xlnm.Print_Area" localSheetId="47">'GWP - Class wise - GI'!$A$1:$G$38</definedName>
    <definedName name="_xlnm.Print_Area" localSheetId="56">'GWP - Dist Chan - GI'!$A$12:$F$244</definedName>
    <definedName name="_xlnm.Print_Area" localSheetId="60">'GWP - Dist Chan - LI'!$A$1:$F$205</definedName>
    <definedName name="_xlnm.Print_Area" localSheetId="48">'GWP Class &amp; Com Wise-GI (Final)'!$A$13:$V$57</definedName>
    <definedName name="_xlnm.Print_Area" localSheetId="44">'GWP-GIB (Final)'!$C$1:$AV$136</definedName>
    <definedName name="_xlnm.Print_Area" localSheetId="42">'Investment Income LI '!$A$1:$G$31</definedName>
    <definedName name="_xlnm.Print_Area" localSheetId="41">'Investment Income LI  (Final)'!$A$1:$G$33</definedName>
    <definedName name="_xlnm.Print_Area" localSheetId="72">'Life Benifits Rs.''000'!$A$1:$I$145</definedName>
    <definedName name="_xlnm.Print_Area" localSheetId="1">List!$A$2:$C$42</definedName>
    <definedName name="_xlnm.Print_Area" localSheetId="59">'New Busi LT'!$B$1:$K$172</definedName>
    <definedName name="_xlnm.Print_Area" localSheetId="2">Notes!$A$1:$D$23</definedName>
    <definedName name="_xlnm.Print_Area" localSheetId="45">'P &amp; L - GI - 2012 '!$A$2:$H$594</definedName>
    <definedName name="_xlnm.Print_Area" localSheetId="52">Retention!$A$1:$H$47</definedName>
    <definedName name="_xlnm.Print_Area" localSheetId="11">'SH Funds'!$A$1:$K$32</definedName>
    <definedName name="_xlnm.Print_Area" localSheetId="61">'SRCC &amp; TC 2011 &amp; 12'!$A$1:$H$55</definedName>
    <definedName name="_xlnm.Print_Area" localSheetId="9">'Total Assets'!$A$1:$M$28</definedName>
    <definedName name="_xlnm.Print_Titles" localSheetId="74">'# of Life Benifits Paid'!$2:$2</definedName>
    <definedName name="_xlnm.Print_Titles" localSheetId="38">'Branches-Emp-Agents'!$2:$2</definedName>
    <definedName name="_xlnm.Print_Titles" localSheetId="55">'GI - Solvency'!$1:$1</definedName>
    <definedName name="_xlnm.Print_Titles" localSheetId="43">'LI - Solvency'!$1:$1</definedName>
    <definedName name="_xlnm.Print_Titles" localSheetId="72">'Life Benifits Rs.''000'!$2:$2</definedName>
    <definedName name="_xlnm.Print_Titles" localSheetId="59">'New Busi LT'!$2:$2</definedName>
    <definedName name="_xlnm.Print_Titles" localSheetId="45">'P &amp; L - GI - 2012 '!$2:$2</definedName>
    <definedName name="Z_2ACFE167_4169_43A6_9AB2_59D5A2DA2DB4_.wvu.Cols" localSheetId="74" hidden="1">'# of Life Benifits Paid'!$A:$B</definedName>
    <definedName name="Z_2ACFE167_4169_43A6_9AB2_59D5A2DA2DB4_.wvu.Cols" localSheetId="5" hidden="1">'2. GWP - LTIB '!#REF!,'2. GWP - LTIB '!#REF!,'2. GWP - LTIB '!#REF!,'2. GWP - LTIB '!$S:$S</definedName>
    <definedName name="Z_2ACFE167_4169_43A6_9AB2_59D5A2DA2DB4_.wvu.Cols" localSheetId="29" hidden="1">'24.  Solvency  GI '!$J:$K</definedName>
    <definedName name="Z_2ACFE167_4169_43A6_9AB2_59D5A2DA2DB4_.wvu.Cols" localSheetId="31" hidden="1">'26. Combined Ratio'!#REF!</definedName>
    <definedName name="Z_2ACFE167_4169_43A6_9AB2_59D5A2DA2DB4_.wvu.Cols" localSheetId="35" hidden="1">'30. Retention final '!#REF!</definedName>
    <definedName name="Z_2ACFE167_4169_43A6_9AB2_59D5A2DA2DB4_.wvu.Cols" localSheetId="57" hidden="1">'34. Inforced Policies LI '!#REF!</definedName>
    <definedName name="Z_2ACFE167_4169_43A6_9AB2_59D5A2DA2DB4_.wvu.Cols" localSheetId="8" hidden="1">'5. Fin Inst''n '!#REF!</definedName>
    <definedName name="Z_2ACFE167_4169_43A6_9AB2_59D5A2DA2DB4_.wvu.Cols" localSheetId="68" hidden="1">'AR - Table 1'!$C:$D</definedName>
    <definedName name="Z_2ACFE167_4169_43A6_9AB2_59D5A2DA2DB4_.wvu.Cols" localSheetId="82" hidden="1">'AR table 6 &amp; Chart 7 (2)'!$C:$C</definedName>
    <definedName name="Z_2ACFE167_4169_43A6_9AB2_59D5A2DA2DB4_.wvu.Cols" localSheetId="49" hidden="1">'Comb Ratio'!$C:$C</definedName>
    <definedName name="Z_2ACFE167_4169_43A6_9AB2_59D5A2DA2DB4_.wvu.Cols" localSheetId="47" hidden="1">'GWP - Class wise - GI'!$C:$C</definedName>
    <definedName name="Z_2ACFE167_4169_43A6_9AB2_59D5A2DA2DB4_.wvu.Cols" localSheetId="44" hidden="1">'GWP-GIB (Final)'!$C:$E,'GWP-GIB (Final)'!$G:$H,'GWP-GIB (Final)'!$AE:$AE</definedName>
    <definedName name="Z_2ACFE167_4169_43A6_9AB2_59D5A2DA2DB4_.wvu.Cols" localSheetId="39" hidden="1">'GWP-LTIB (Final)'!$C:$E,'GWP-LTIB (Final)'!$G:$H,'GWP-LTIB (Final)'!$V:$V,'GWP-LTIB (Final)'!$AG:$AH</definedName>
    <definedName name="Z_2ACFE167_4169_43A6_9AB2_59D5A2DA2DB4_.wvu.Cols" localSheetId="54" hidden="1">'Invest Income GI - 2011'!$A:$B,'Invest Income GI - 2011'!$I:$K</definedName>
    <definedName name="Z_2ACFE167_4169_43A6_9AB2_59D5A2DA2DB4_.wvu.Cols" localSheetId="72" hidden="1">'Life Benifits Rs.''000'!$A:$B</definedName>
    <definedName name="Z_2ACFE167_4169_43A6_9AB2_59D5A2DA2DB4_.wvu.Cols" localSheetId="52" hidden="1">Retention!$C:$D</definedName>
    <definedName name="Z_2ACFE167_4169_43A6_9AB2_59D5A2DA2DB4_.wvu.Cols" localSheetId="11" hidden="1">'SH Funds'!$B:$B</definedName>
    <definedName name="Z_2ACFE167_4169_43A6_9AB2_59D5A2DA2DB4_.wvu.Cols" localSheetId="9" hidden="1">'Total Assets'!$B:$B</definedName>
    <definedName name="Z_2ACFE167_4169_43A6_9AB2_59D5A2DA2DB4_.wvu.PrintArea" localSheetId="74" hidden="1">'# of Life Benifits Paid'!$A$1:$H$145</definedName>
    <definedName name="Z_2ACFE167_4169_43A6_9AB2_59D5A2DA2DB4_.wvu.PrintArea" localSheetId="15" hidden="1">'10.Concen Assets-Companywis '!$A$1:$L$42</definedName>
    <definedName name="Z_2ACFE167_4169_43A6_9AB2_59D5A2DA2DB4_.wvu.PrintArea" localSheetId="22" hidden="1">'17. P &amp; L - GI - 2020'!$A$1:$K$558</definedName>
    <definedName name="Z_2ACFE167_4169_43A6_9AB2_59D5A2DA2DB4_.wvu.PrintArea" localSheetId="5" hidden="1">'2. GWP - LTIB '!$A$1:$F$27</definedName>
    <definedName name="Z_2ACFE167_4169_43A6_9AB2_59D5A2DA2DB4_.wvu.PrintArea" localSheetId="30" hidden="1">'25. GWP Class&amp; Com Wise-GI '!$B$114:$I$142</definedName>
    <definedName name="Z_2ACFE167_4169_43A6_9AB2_59D5A2DA2DB4_.wvu.PrintArea" localSheetId="31" hidden="1">'26. Combined Ratio'!$A$1:$G$53</definedName>
    <definedName name="Z_2ACFE167_4169_43A6_9AB2_59D5A2DA2DB4_.wvu.PrintArea" localSheetId="32" hidden="1">'27. Earned premium-GIB'!$A$77:$J$156</definedName>
    <definedName name="Z_2ACFE167_4169_43A6_9AB2_59D5A2DA2DB4_.wvu.PrintArea" localSheetId="33" hidden="1">'28. Claims Incurred-GIB compltd'!$A$105:$H$135</definedName>
    <definedName name="Z_2ACFE167_4169_43A6_9AB2_59D5A2DA2DB4_.wvu.PrintArea" localSheetId="6" hidden="1">'3. GWP - GIB'!$A$1:$F$31</definedName>
    <definedName name="Z_2ACFE167_4169_43A6_9AB2_59D5A2DA2DB4_.wvu.PrintArea" localSheetId="36" hidden="1">'31. Reinsurance Premium'!$B$1:$I$157</definedName>
    <definedName name="Z_2ACFE167_4169_43A6_9AB2_59D5A2DA2DB4_.wvu.PrintArea" localSheetId="40" hidden="1">'33. New Policies LI (Final) '!$A$2:$C$25</definedName>
    <definedName name="Z_2ACFE167_4169_43A6_9AB2_59D5A2DA2DB4_.wvu.PrintArea" localSheetId="57" hidden="1">'34. Inforced Policies LI '!$B$1:$C$39</definedName>
    <definedName name="Z_2ACFE167_4169_43A6_9AB2_59D5A2DA2DB4_.wvu.PrintArea" localSheetId="71" hidden="1">'36. Life Benefits Rs.''000'!$A$164:$E$165</definedName>
    <definedName name="Z_2ACFE167_4169_43A6_9AB2_59D5A2DA2DB4_.wvu.PrintArea" localSheetId="83" hidden="1">'38. Appendix'!$A$1:$E$43</definedName>
    <definedName name="Z_2ACFE167_4169_43A6_9AB2_59D5A2DA2DB4_.wvu.PrintArea" localSheetId="8" hidden="1">'5. Fin Inst''n '!$A$1:$C$21</definedName>
    <definedName name="Z_2ACFE167_4169_43A6_9AB2_59D5A2DA2DB4_.wvu.PrintArea" localSheetId="10" hidden="1">'6. SH Fund '!$B$2:$B$44</definedName>
    <definedName name="Z_2ACFE167_4169_43A6_9AB2_59D5A2DA2DB4_.wvu.PrintArea" localSheetId="12" hidden="1">'7. Concentration of Assets-LTIB'!$A$1:$H$62</definedName>
    <definedName name="Z_2ACFE167_4169_43A6_9AB2_59D5A2DA2DB4_.wvu.PrintArea" localSheetId="13" hidden="1">'8. Assets Con-Company-wise LTI '!$A$1:$N$49</definedName>
    <definedName name="Z_2ACFE167_4169_43A6_9AB2_59D5A2DA2DB4_.wvu.PrintArea" localSheetId="14" hidden="1">'9. Concentration Assets - G '!$B$2:$E$50</definedName>
    <definedName name="Z_2ACFE167_4169_43A6_9AB2_59D5A2DA2DB4_.wvu.PrintArea" localSheetId="82" hidden="1">'AR table 6 &amp; Chart 7 (2)'!$A$1:$V$28</definedName>
    <definedName name="Z_2ACFE167_4169_43A6_9AB2_59D5A2DA2DB4_.wvu.PrintArea" localSheetId="46" hidden="1">'AR6&amp;7 Support I'!$A$13:$V$77</definedName>
    <definedName name="Z_2ACFE167_4169_43A6_9AB2_59D5A2DA2DB4_.wvu.PrintArea" localSheetId="62" hidden="1">'Co Ins Outward'!$A$1:$H$51</definedName>
    <definedName name="Z_2ACFE167_4169_43A6_9AB2_59D5A2DA2DB4_.wvu.PrintArea" localSheetId="49" hidden="1">'Comb Ratio'!$A$1:$G$43</definedName>
    <definedName name="Z_2ACFE167_4169_43A6_9AB2_59D5A2DA2DB4_.wvu.PrintArea" localSheetId="50" hidden="1">'Earned Premium-GIB (Final)'!$A$13:$V$57</definedName>
    <definedName name="Z_2ACFE167_4169_43A6_9AB2_59D5A2DA2DB4_.wvu.PrintArea" localSheetId="47" hidden="1">'GWP - Class wise - GI'!$A$1:$G$38</definedName>
    <definedName name="Z_2ACFE167_4169_43A6_9AB2_59D5A2DA2DB4_.wvu.PrintArea" localSheetId="56" hidden="1">'GWP - Dist Chan - GI'!$A$12:$F$244</definedName>
    <definedName name="Z_2ACFE167_4169_43A6_9AB2_59D5A2DA2DB4_.wvu.PrintArea" localSheetId="60" hidden="1">'GWP - Dist Chan - LI'!$A$1:$F$205</definedName>
    <definedName name="Z_2ACFE167_4169_43A6_9AB2_59D5A2DA2DB4_.wvu.PrintArea" localSheetId="48" hidden="1">'GWP Class &amp; Com Wise-GI (Final)'!$A$13:$V$57</definedName>
    <definedName name="Z_2ACFE167_4169_43A6_9AB2_59D5A2DA2DB4_.wvu.PrintArea" localSheetId="44" hidden="1">'GWP-GIB (Final)'!$C$1:$AV$136</definedName>
    <definedName name="Z_2ACFE167_4169_43A6_9AB2_59D5A2DA2DB4_.wvu.PrintArea" localSheetId="42" hidden="1">'Investment Income LI '!$A$1:$G$31</definedName>
    <definedName name="Z_2ACFE167_4169_43A6_9AB2_59D5A2DA2DB4_.wvu.PrintArea" localSheetId="41" hidden="1">'Investment Income LI  (Final)'!$A$1:$G$33</definedName>
    <definedName name="Z_2ACFE167_4169_43A6_9AB2_59D5A2DA2DB4_.wvu.PrintArea" localSheetId="72" hidden="1">'Life Benifits Rs.''000'!$A$1:$I$145</definedName>
    <definedName name="Z_2ACFE167_4169_43A6_9AB2_59D5A2DA2DB4_.wvu.PrintArea" localSheetId="1" hidden="1">List!$A$2:$C$50</definedName>
    <definedName name="Z_2ACFE167_4169_43A6_9AB2_59D5A2DA2DB4_.wvu.PrintArea" localSheetId="59" hidden="1">'New Busi LT'!$B$1:$K$172</definedName>
    <definedName name="Z_2ACFE167_4169_43A6_9AB2_59D5A2DA2DB4_.wvu.PrintArea" localSheetId="45" hidden="1">'P &amp; L - GI - 2012 '!$A$2:$H$594</definedName>
    <definedName name="Z_2ACFE167_4169_43A6_9AB2_59D5A2DA2DB4_.wvu.PrintArea" localSheetId="52" hidden="1">Retention!$A$1:$H$47</definedName>
    <definedName name="Z_2ACFE167_4169_43A6_9AB2_59D5A2DA2DB4_.wvu.PrintArea" localSheetId="11" hidden="1">'SH Funds'!$A$1:$K$32</definedName>
    <definedName name="Z_2ACFE167_4169_43A6_9AB2_59D5A2DA2DB4_.wvu.PrintArea" localSheetId="61" hidden="1">'SRCC &amp; TC 2011 &amp; 12'!$A$1:$H$55</definedName>
    <definedName name="Z_2ACFE167_4169_43A6_9AB2_59D5A2DA2DB4_.wvu.PrintArea" localSheetId="9" hidden="1">'Total Assets'!$A$1:$M$28</definedName>
    <definedName name="Z_2ACFE167_4169_43A6_9AB2_59D5A2DA2DB4_.wvu.PrintTitles" localSheetId="74" hidden="1">'# of Life Benifits Paid'!$2:$2</definedName>
    <definedName name="Z_2ACFE167_4169_43A6_9AB2_59D5A2DA2DB4_.wvu.PrintTitles" localSheetId="15" hidden="1">'10.Concen Assets-Companywis '!$2:$2</definedName>
    <definedName name="Z_2ACFE167_4169_43A6_9AB2_59D5A2DA2DB4_.wvu.PrintTitles" localSheetId="13" hidden="1">'8. Assets Con-Company-wise LTI '!$2:$2</definedName>
    <definedName name="Z_2ACFE167_4169_43A6_9AB2_59D5A2DA2DB4_.wvu.PrintTitles" localSheetId="38" hidden="1">'Branches-Emp-Agents'!$2:$2</definedName>
    <definedName name="Z_2ACFE167_4169_43A6_9AB2_59D5A2DA2DB4_.wvu.PrintTitles" localSheetId="55" hidden="1">'GI - Solvency'!$1:$1</definedName>
    <definedName name="Z_2ACFE167_4169_43A6_9AB2_59D5A2DA2DB4_.wvu.PrintTitles" localSheetId="43" hidden="1">'LI - Solvency'!$1:$1</definedName>
    <definedName name="Z_2ACFE167_4169_43A6_9AB2_59D5A2DA2DB4_.wvu.PrintTitles" localSheetId="72" hidden="1">'Life Benifits Rs.''000'!$2:$2</definedName>
    <definedName name="Z_2ACFE167_4169_43A6_9AB2_59D5A2DA2DB4_.wvu.PrintTitles" localSheetId="59" hidden="1">'New Busi LT'!$2:$2</definedName>
    <definedName name="Z_2ACFE167_4169_43A6_9AB2_59D5A2DA2DB4_.wvu.PrintTitles" localSheetId="45" hidden="1">'P &amp; L - GI - 2012 '!$2:$2</definedName>
    <definedName name="Z_2ACFE167_4169_43A6_9AB2_59D5A2DA2DB4_.wvu.Rows" localSheetId="6" hidden="1">'3. GWP - GIB'!$44:$58,'3. GWP - GIB'!$65:$121</definedName>
    <definedName name="Z_2ACFE167_4169_43A6_9AB2_59D5A2DA2DB4_.wvu.Rows" localSheetId="36" hidden="1">'31. Reinsurance Premium'!$103:$103</definedName>
    <definedName name="Z_2ACFE167_4169_43A6_9AB2_59D5A2DA2DB4_.wvu.Rows" localSheetId="40" hidden="1">'33. New Policies LI (Final) '!$1:$1,'33. New Policies LI (Final) '!#REF!</definedName>
    <definedName name="Z_2ACFE167_4169_43A6_9AB2_59D5A2DA2DB4_.wvu.Rows" localSheetId="57" hidden="1">'34. Inforced Policies LI '!#REF!</definedName>
    <definedName name="Z_2ACFE167_4169_43A6_9AB2_59D5A2DA2DB4_.wvu.Rows" localSheetId="12" hidden="1">'7. Concentration of Assets-LTIB'!#REF!,'7. Concentration of Assets-LTIB'!#REF!,'7. Concentration of Assets-LTIB'!#REF!,'7. Concentration of Assets-LTIB'!$20:$30</definedName>
    <definedName name="Z_2ACFE167_4169_43A6_9AB2_59D5A2DA2DB4_.wvu.Rows" localSheetId="13" hidden="1">'8. Assets Con-Company-wise LTI '!$45:$45</definedName>
    <definedName name="Z_2ACFE167_4169_43A6_9AB2_59D5A2DA2DB4_.wvu.Rows" localSheetId="47" hidden="1">'GWP - Class wise - GI'!$44:$61</definedName>
    <definedName name="Z_2ACFE167_4169_43A6_9AB2_59D5A2DA2DB4_.wvu.Rows" localSheetId="42" hidden="1">'Investment Income LI '!$32:$44</definedName>
    <definedName name="Z_2ACFE167_4169_43A6_9AB2_59D5A2DA2DB4_.wvu.Rows" localSheetId="43" hidden="1">'LI - Solvency'!$9:$9</definedName>
    <definedName name="Z_2ACFE167_4169_43A6_9AB2_59D5A2DA2DB4_.wvu.Rows" localSheetId="52" hidden="1">Retention!$48:$63</definedName>
    <definedName name="Z_46F31544_8E6F_41C5_8628_1D6EE074AF15_.wvu.Cols" localSheetId="74" hidden="1">'# of Life Benifits Paid'!$A:$B</definedName>
    <definedName name="Z_46F31544_8E6F_41C5_8628_1D6EE074AF15_.wvu.Cols" localSheetId="5" hidden="1">'2. GWP - LTIB '!#REF!,'2. GWP - LTIB '!#REF!,'2. GWP - LTIB '!#REF!,'2. GWP - LTIB '!$S:$S</definedName>
    <definedName name="Z_46F31544_8E6F_41C5_8628_1D6EE074AF15_.wvu.Cols" localSheetId="6" hidden="1">'3. GWP - GIB'!#REF!</definedName>
    <definedName name="Z_46F31544_8E6F_41C5_8628_1D6EE074AF15_.wvu.Cols" localSheetId="57" hidden="1">'34. Inforced Policies LI '!#REF!</definedName>
    <definedName name="Z_46F31544_8E6F_41C5_8628_1D6EE074AF15_.wvu.Cols" localSheetId="8" hidden="1">'5. Fin Inst''n '!#REF!</definedName>
    <definedName name="Z_46F31544_8E6F_41C5_8628_1D6EE074AF15_.wvu.Cols" localSheetId="68" hidden="1">'AR - Table 1'!$C:$D</definedName>
    <definedName name="Z_46F31544_8E6F_41C5_8628_1D6EE074AF15_.wvu.Cols" localSheetId="82" hidden="1">'AR table 6 &amp; Chart 7 (2)'!$C:$C</definedName>
    <definedName name="Z_46F31544_8E6F_41C5_8628_1D6EE074AF15_.wvu.Cols" localSheetId="49" hidden="1">'Comb Ratio'!$C:$C</definedName>
    <definedName name="Z_46F31544_8E6F_41C5_8628_1D6EE074AF15_.wvu.Cols" localSheetId="47" hidden="1">'GWP - Class wise - GI'!$C:$C</definedName>
    <definedName name="Z_46F31544_8E6F_41C5_8628_1D6EE074AF15_.wvu.Cols" localSheetId="44" hidden="1">'GWP-GIB (Final)'!$C:$E,'GWP-GIB (Final)'!$G:$H,'GWP-GIB (Final)'!$AE:$AE</definedName>
    <definedName name="Z_46F31544_8E6F_41C5_8628_1D6EE074AF15_.wvu.Cols" localSheetId="39" hidden="1">'GWP-LTIB (Final)'!$C:$E,'GWP-LTIB (Final)'!$G:$H,'GWP-LTIB (Final)'!$V:$V,'GWP-LTIB (Final)'!$AG:$AH</definedName>
    <definedName name="Z_46F31544_8E6F_41C5_8628_1D6EE074AF15_.wvu.Cols" localSheetId="54" hidden="1">'Invest Income GI - 2011'!$A:$B,'Invest Income GI - 2011'!$I:$K</definedName>
    <definedName name="Z_46F31544_8E6F_41C5_8628_1D6EE074AF15_.wvu.Cols" localSheetId="72" hidden="1">'Life Benifits Rs.''000'!$A:$B</definedName>
    <definedName name="Z_46F31544_8E6F_41C5_8628_1D6EE074AF15_.wvu.Cols" localSheetId="52" hidden="1">Retention!$C:$D</definedName>
    <definedName name="Z_46F31544_8E6F_41C5_8628_1D6EE074AF15_.wvu.Cols" localSheetId="11" hidden="1">'SH Funds'!$B:$B</definedName>
    <definedName name="Z_46F31544_8E6F_41C5_8628_1D6EE074AF15_.wvu.Cols" localSheetId="9" hidden="1">'Total Assets'!$B:$B</definedName>
    <definedName name="Z_46F31544_8E6F_41C5_8628_1D6EE074AF15_.wvu.PrintArea" localSheetId="74" hidden="1">'# of Life Benifits Paid'!$A$1:$H$145</definedName>
    <definedName name="Z_46F31544_8E6F_41C5_8628_1D6EE074AF15_.wvu.PrintArea" localSheetId="15" hidden="1">'10.Concen Assets-Companywis '!$A$1:$L$41</definedName>
    <definedName name="Z_46F31544_8E6F_41C5_8628_1D6EE074AF15_.wvu.PrintArea" localSheetId="5" hidden="1">'2. GWP - LTIB '!$A$1:$F$27</definedName>
    <definedName name="Z_46F31544_8E6F_41C5_8628_1D6EE074AF15_.wvu.PrintArea" localSheetId="30" hidden="1">'25. GWP Class&amp; Com Wise-GI '!$B$114:$I$142</definedName>
    <definedName name="Z_46F31544_8E6F_41C5_8628_1D6EE074AF15_.wvu.PrintArea" localSheetId="32" hidden="1">'27. Earned premium-GIB'!$A$77:$J$156</definedName>
    <definedName name="Z_46F31544_8E6F_41C5_8628_1D6EE074AF15_.wvu.PrintArea" localSheetId="33" hidden="1">'28. Claims Incurred-GIB compltd'!$A$105:$H$135</definedName>
    <definedName name="Z_46F31544_8E6F_41C5_8628_1D6EE074AF15_.wvu.PrintArea" localSheetId="6" hidden="1">'3. GWP - GIB'!$A$1:$F$31</definedName>
    <definedName name="Z_46F31544_8E6F_41C5_8628_1D6EE074AF15_.wvu.PrintArea" localSheetId="36" hidden="1">'31. Reinsurance Premium'!$B$1:$I$157</definedName>
    <definedName name="Z_46F31544_8E6F_41C5_8628_1D6EE074AF15_.wvu.PrintArea" localSheetId="40" hidden="1">'33. New Policies LI (Final) '!$A$2:$C$25</definedName>
    <definedName name="Z_46F31544_8E6F_41C5_8628_1D6EE074AF15_.wvu.PrintArea" localSheetId="57" hidden="1">'34. Inforced Policies LI '!$B$1:$C$39</definedName>
    <definedName name="Z_46F31544_8E6F_41C5_8628_1D6EE074AF15_.wvu.PrintArea" localSheetId="83" hidden="1">'38. Appendix'!$A$1:$E$43</definedName>
    <definedName name="Z_46F31544_8E6F_41C5_8628_1D6EE074AF15_.wvu.PrintArea" localSheetId="8" hidden="1">'5. Fin Inst''n '!$A$1:$C$21</definedName>
    <definedName name="Z_46F31544_8E6F_41C5_8628_1D6EE074AF15_.wvu.PrintArea" localSheetId="12" hidden="1">'7. Concentration of Assets-LTIB'!$A$1:$H$62</definedName>
    <definedName name="Z_46F31544_8E6F_41C5_8628_1D6EE074AF15_.wvu.PrintArea" localSheetId="13" hidden="1">'8. Assets Con-Company-wise LTI '!$A$1:$N$49</definedName>
    <definedName name="Z_46F31544_8E6F_41C5_8628_1D6EE074AF15_.wvu.PrintArea" localSheetId="14" hidden="1">'9. Concentration Assets - G '!$B$2:$E$50</definedName>
    <definedName name="Z_46F31544_8E6F_41C5_8628_1D6EE074AF15_.wvu.PrintArea" localSheetId="82" hidden="1">'AR table 6 &amp; Chart 7 (2)'!$A$1:$V$28</definedName>
    <definedName name="Z_46F31544_8E6F_41C5_8628_1D6EE074AF15_.wvu.PrintArea" localSheetId="46" hidden="1">'AR6&amp;7 Support I'!$A$13:$V$77</definedName>
    <definedName name="Z_46F31544_8E6F_41C5_8628_1D6EE074AF15_.wvu.PrintArea" localSheetId="62" hidden="1">'Co Ins Outward'!$A$1:$H$51</definedName>
    <definedName name="Z_46F31544_8E6F_41C5_8628_1D6EE074AF15_.wvu.PrintArea" localSheetId="49" hidden="1">'Comb Ratio'!$A$1:$G$43</definedName>
    <definedName name="Z_46F31544_8E6F_41C5_8628_1D6EE074AF15_.wvu.PrintArea" localSheetId="50" hidden="1">'Earned Premium-GIB (Final)'!$A$13:$V$57</definedName>
    <definedName name="Z_46F31544_8E6F_41C5_8628_1D6EE074AF15_.wvu.PrintArea" localSheetId="47" hidden="1">'GWP - Class wise - GI'!$A$1:$G$38</definedName>
    <definedName name="Z_46F31544_8E6F_41C5_8628_1D6EE074AF15_.wvu.PrintArea" localSheetId="56" hidden="1">'GWP - Dist Chan - GI'!$A$12:$F$244</definedName>
    <definedName name="Z_46F31544_8E6F_41C5_8628_1D6EE074AF15_.wvu.PrintArea" localSheetId="60" hidden="1">'GWP - Dist Chan - LI'!$A$1:$F$205</definedName>
    <definedName name="Z_46F31544_8E6F_41C5_8628_1D6EE074AF15_.wvu.PrintArea" localSheetId="48" hidden="1">'GWP Class &amp; Com Wise-GI (Final)'!$A$13:$V$57</definedName>
    <definedName name="Z_46F31544_8E6F_41C5_8628_1D6EE074AF15_.wvu.PrintArea" localSheetId="44" hidden="1">'GWP-GIB (Final)'!$C$1:$AV$136</definedName>
    <definedName name="Z_46F31544_8E6F_41C5_8628_1D6EE074AF15_.wvu.PrintArea" localSheetId="42" hidden="1">'Investment Income LI '!$A$1:$G$31</definedName>
    <definedName name="Z_46F31544_8E6F_41C5_8628_1D6EE074AF15_.wvu.PrintArea" localSheetId="41" hidden="1">'Investment Income LI  (Final)'!$A$1:$G$33</definedName>
    <definedName name="Z_46F31544_8E6F_41C5_8628_1D6EE074AF15_.wvu.PrintArea" localSheetId="72" hidden="1">'Life Benifits Rs.''000'!$A$1:$I$145</definedName>
    <definedName name="Z_46F31544_8E6F_41C5_8628_1D6EE074AF15_.wvu.PrintArea" localSheetId="1" hidden="1">List!$A$2:$C$50</definedName>
    <definedName name="Z_46F31544_8E6F_41C5_8628_1D6EE074AF15_.wvu.PrintArea" localSheetId="59" hidden="1">'New Busi LT'!$B$1:$K$172</definedName>
    <definedName name="Z_46F31544_8E6F_41C5_8628_1D6EE074AF15_.wvu.PrintArea" localSheetId="45" hidden="1">'P &amp; L - GI - 2012 '!$A$2:$H$594</definedName>
    <definedName name="Z_46F31544_8E6F_41C5_8628_1D6EE074AF15_.wvu.PrintArea" localSheetId="52" hidden="1">Retention!$A$1:$H$47</definedName>
    <definedName name="Z_46F31544_8E6F_41C5_8628_1D6EE074AF15_.wvu.PrintArea" localSheetId="11" hidden="1">'SH Funds'!$A$1:$K$32</definedName>
    <definedName name="Z_46F31544_8E6F_41C5_8628_1D6EE074AF15_.wvu.PrintArea" localSheetId="61" hidden="1">'SRCC &amp; TC 2011 &amp; 12'!$A$1:$H$55</definedName>
    <definedName name="Z_46F31544_8E6F_41C5_8628_1D6EE074AF15_.wvu.PrintArea" localSheetId="9" hidden="1">'Total Assets'!$A$1:$M$28</definedName>
    <definedName name="Z_46F31544_8E6F_41C5_8628_1D6EE074AF15_.wvu.PrintTitles" localSheetId="74" hidden="1">'# of Life Benifits Paid'!$2:$2</definedName>
    <definedName name="Z_46F31544_8E6F_41C5_8628_1D6EE074AF15_.wvu.PrintTitles" localSheetId="15" hidden="1">'10.Concen Assets-Companywis '!$2:$2</definedName>
    <definedName name="Z_46F31544_8E6F_41C5_8628_1D6EE074AF15_.wvu.PrintTitles" localSheetId="13" hidden="1">'8. Assets Con-Company-wise LTI '!$2:$2</definedName>
    <definedName name="Z_46F31544_8E6F_41C5_8628_1D6EE074AF15_.wvu.PrintTitles" localSheetId="38" hidden="1">'Branches-Emp-Agents'!$2:$2</definedName>
    <definedName name="Z_46F31544_8E6F_41C5_8628_1D6EE074AF15_.wvu.PrintTitles" localSheetId="55" hidden="1">'GI - Solvency'!$1:$1</definedName>
    <definedName name="Z_46F31544_8E6F_41C5_8628_1D6EE074AF15_.wvu.PrintTitles" localSheetId="43" hidden="1">'LI - Solvency'!$1:$1</definedName>
    <definedName name="Z_46F31544_8E6F_41C5_8628_1D6EE074AF15_.wvu.PrintTitles" localSheetId="72" hidden="1">'Life Benifits Rs.''000'!$2:$2</definedName>
    <definedName name="Z_46F31544_8E6F_41C5_8628_1D6EE074AF15_.wvu.PrintTitles" localSheetId="59" hidden="1">'New Busi LT'!$2:$2</definedName>
    <definedName name="Z_46F31544_8E6F_41C5_8628_1D6EE074AF15_.wvu.PrintTitles" localSheetId="45" hidden="1">'P &amp; L - GI - 2012 '!$2:$2</definedName>
    <definedName name="Z_46F31544_8E6F_41C5_8628_1D6EE074AF15_.wvu.Rows" localSheetId="6" hidden="1">'3. GWP - GIB'!$44:$58,'3. GWP - GIB'!$65:$121</definedName>
    <definedName name="Z_46F31544_8E6F_41C5_8628_1D6EE074AF15_.wvu.Rows" localSheetId="36" hidden="1">'31. Reinsurance Premium'!$103:$103</definedName>
    <definedName name="Z_46F31544_8E6F_41C5_8628_1D6EE074AF15_.wvu.Rows" localSheetId="40" hidden="1">'33. New Policies LI (Final) '!$1:$1,'33. New Policies LI (Final) '!#REF!</definedName>
    <definedName name="Z_46F31544_8E6F_41C5_8628_1D6EE074AF15_.wvu.Rows" localSheetId="57" hidden="1">'34. Inforced Policies LI '!#REF!</definedName>
    <definedName name="Z_46F31544_8E6F_41C5_8628_1D6EE074AF15_.wvu.Rows" localSheetId="12" hidden="1">'7. Concentration of Assets-LTIB'!#REF!,'7. Concentration of Assets-LTIB'!#REF!,'7. Concentration of Assets-LTIB'!#REF!,'7. Concentration of Assets-LTIB'!$20:$30</definedName>
    <definedName name="Z_46F31544_8E6F_41C5_8628_1D6EE074AF15_.wvu.Rows" localSheetId="13" hidden="1">'8. Assets Con-Company-wise LTI '!$45:$45</definedName>
    <definedName name="Z_46F31544_8E6F_41C5_8628_1D6EE074AF15_.wvu.Rows" localSheetId="47" hidden="1">'GWP - Class wise - GI'!$44:$61</definedName>
    <definedName name="Z_46F31544_8E6F_41C5_8628_1D6EE074AF15_.wvu.Rows" localSheetId="42" hidden="1">'Investment Income LI '!$32:$44</definedName>
    <definedName name="Z_46F31544_8E6F_41C5_8628_1D6EE074AF15_.wvu.Rows" localSheetId="43" hidden="1">'LI - Solvency'!$9:$9</definedName>
    <definedName name="Z_46F31544_8E6F_41C5_8628_1D6EE074AF15_.wvu.Rows" localSheetId="52" hidden="1">Retention!$48:$63</definedName>
    <definedName name="Z_5E394B0B_7867_4722_9497_A93AB2A9A773_.wvu.Cols" localSheetId="74" hidden="1">'# of Life Benifits Paid'!$A:$B</definedName>
    <definedName name="Z_5E394B0B_7867_4722_9497_A93AB2A9A773_.wvu.Cols" localSheetId="21" hidden="1">'16. BS 2019 GI'!#REF!</definedName>
    <definedName name="Z_5E394B0B_7867_4722_9497_A93AB2A9A773_.wvu.Cols" localSheetId="5" hidden="1">'2. GWP - LTIB '!#REF!,'2. GWP - LTIB '!$S:$S</definedName>
    <definedName name="Z_5E394B0B_7867_4722_9497_A93AB2A9A773_.wvu.Cols" localSheetId="29" hidden="1">'24.  Solvency  GI '!$J:$K</definedName>
    <definedName name="Z_5E394B0B_7867_4722_9497_A93AB2A9A773_.wvu.Cols" localSheetId="57" hidden="1">'34. Inforced Policies LI '!#REF!</definedName>
    <definedName name="Z_5E394B0B_7867_4722_9497_A93AB2A9A773_.wvu.Cols" localSheetId="68" hidden="1">'AR - Table 1'!$C:$D</definedName>
    <definedName name="Z_5E394B0B_7867_4722_9497_A93AB2A9A773_.wvu.Cols" localSheetId="82" hidden="1">'AR table 6 &amp; Chart 7 (2)'!$C:$C</definedName>
    <definedName name="Z_5E394B0B_7867_4722_9497_A93AB2A9A773_.wvu.Cols" localSheetId="49" hidden="1">'Comb Ratio'!$C:$C</definedName>
    <definedName name="Z_5E394B0B_7867_4722_9497_A93AB2A9A773_.wvu.Cols" localSheetId="47" hidden="1">'GWP - Class wise - GI'!$C:$C</definedName>
    <definedName name="Z_5E394B0B_7867_4722_9497_A93AB2A9A773_.wvu.Cols" localSheetId="44" hidden="1">'GWP-GIB (Final)'!$C:$E,'GWP-GIB (Final)'!$G:$H,'GWP-GIB (Final)'!$AE:$AE</definedName>
    <definedName name="Z_5E394B0B_7867_4722_9497_A93AB2A9A773_.wvu.Cols" localSheetId="39" hidden="1">'GWP-LTIB (Final)'!$C:$E,'GWP-LTIB (Final)'!$G:$H,'GWP-LTIB (Final)'!$V:$V,'GWP-LTIB (Final)'!$AG:$AH</definedName>
    <definedName name="Z_5E394B0B_7867_4722_9497_A93AB2A9A773_.wvu.Cols" localSheetId="54" hidden="1">'Invest Income GI - 2011'!$A:$B,'Invest Income GI - 2011'!$I:$K</definedName>
    <definedName name="Z_5E394B0B_7867_4722_9497_A93AB2A9A773_.wvu.Cols" localSheetId="72" hidden="1">'Life Benifits Rs.''000'!$A:$B</definedName>
    <definedName name="Z_5E394B0B_7867_4722_9497_A93AB2A9A773_.wvu.Cols" localSheetId="52" hidden="1">Retention!$C:$D</definedName>
    <definedName name="Z_5E394B0B_7867_4722_9497_A93AB2A9A773_.wvu.Cols" localSheetId="11" hidden="1">'SH Funds'!$B:$B</definedName>
    <definedName name="Z_5E394B0B_7867_4722_9497_A93AB2A9A773_.wvu.Cols" localSheetId="9" hidden="1">'Total Assets'!$B:$B</definedName>
    <definedName name="Z_5E394B0B_7867_4722_9497_A93AB2A9A773_.wvu.PrintArea" localSheetId="74" hidden="1">'# of Life Benifits Paid'!$A$1:$H$145</definedName>
    <definedName name="Z_5E394B0B_7867_4722_9497_A93AB2A9A773_.wvu.PrintArea" localSheetId="3" hidden="1">'1. GWP - LT + GI  (Final) '!$A$1:$H$35</definedName>
    <definedName name="Z_5E394B0B_7867_4722_9497_A93AB2A9A773_.wvu.PrintArea" localSheetId="15" hidden="1">'10.Concen Assets-Companywis '!$B$22:$J$34</definedName>
    <definedName name="Z_5E394B0B_7867_4722_9497_A93AB2A9A773_.wvu.PrintArea" localSheetId="16" hidden="1">'11. Balance Sheet - 2020-LI '!$B$1:$Q$50</definedName>
    <definedName name="Z_5E394B0B_7867_4722_9497_A93AB2A9A773_.wvu.PrintArea" localSheetId="17" hidden="1">'12. Balance Sheet - 2019-LI'!$B$1:$M$833</definedName>
    <definedName name="Z_5E394B0B_7867_4722_9497_A93AB2A9A773_.wvu.PrintArea" localSheetId="20" hidden="1">'15. BS 2020 GI '!$C$1:$H$48</definedName>
    <definedName name="Z_5E394B0B_7867_4722_9497_A93AB2A9A773_.wvu.PrintArea" localSheetId="22" hidden="1">'17. P &amp; L - GI - 2020'!$B$365:$K$395</definedName>
    <definedName name="Z_5E394B0B_7867_4722_9497_A93AB2A9A773_.wvu.PrintArea" localSheetId="23" hidden="1">'18. P &amp; L - GI - 2019 '!$B$365:$K$394</definedName>
    <definedName name="Z_5E394B0B_7867_4722_9497_A93AB2A9A773_.wvu.PrintArea" localSheetId="5" hidden="1">'2. GWP - LTIB '!$A$1:$F$27</definedName>
    <definedName name="Z_5E394B0B_7867_4722_9497_A93AB2A9A773_.wvu.PrintArea" localSheetId="28" hidden="1">'23. Solvency LI  '!$A$2:$J$26</definedName>
    <definedName name="Z_5E394B0B_7867_4722_9497_A93AB2A9A773_.wvu.PrintArea" localSheetId="29" hidden="1">'24.  Solvency  GI '!$A$2:$K$21</definedName>
    <definedName name="Z_5E394B0B_7867_4722_9497_A93AB2A9A773_.wvu.PrintArea" localSheetId="30" hidden="1">'25. GWP Class&amp; Com Wise-GI '!$B$116:$I$140</definedName>
    <definedName name="Z_5E394B0B_7867_4722_9497_A93AB2A9A773_.wvu.PrintArea" localSheetId="31" hidden="1">'26. Combined Ratio'!$B$2:$G$53</definedName>
    <definedName name="Z_5E394B0B_7867_4722_9497_A93AB2A9A773_.wvu.PrintArea" localSheetId="32" hidden="1">'27. Earned premium-GIB'!$B$127:$H$148</definedName>
    <definedName name="Z_5E394B0B_7867_4722_9497_A93AB2A9A773_.wvu.PrintArea" localSheetId="33" hidden="1">'28. Claims Incurred-GIB compltd'!$B$1:$H$132</definedName>
    <definedName name="Z_5E394B0B_7867_4722_9497_A93AB2A9A773_.wvu.PrintArea" localSheetId="6" hidden="1">'3. GWP - GIB'!$A$1:$K$31</definedName>
    <definedName name="Z_5E394B0B_7867_4722_9497_A93AB2A9A773_.wvu.PrintArea" localSheetId="35" hidden="1">'30. Retention final '!$B$2:$G$50</definedName>
    <definedName name="Z_5E394B0B_7867_4722_9497_A93AB2A9A773_.wvu.PrintArea" localSheetId="36" hidden="1">'31. Reinsurance Premium'!$B$1:$H$155</definedName>
    <definedName name="Z_5E394B0B_7867_4722_9497_A93AB2A9A773_.wvu.PrintArea" localSheetId="37" hidden="1">'32. Branches, Emp, Agents'!$B$324:$N$435</definedName>
    <definedName name="Z_5E394B0B_7867_4722_9497_A93AB2A9A773_.wvu.PrintArea" localSheetId="40" hidden="1">'33. New Policies LI (Final) '!$A$2:$D$25</definedName>
    <definedName name="Z_5E394B0B_7867_4722_9497_A93AB2A9A773_.wvu.PrintArea" localSheetId="57" hidden="1">'34. Inforced Policies LI '!$B$1:$D$39</definedName>
    <definedName name="Z_5E394B0B_7867_4722_9497_A93AB2A9A773_.wvu.PrintArea" localSheetId="71" hidden="1">'36. Life Benefits Rs.''000'!$A$164:$E$165</definedName>
    <definedName name="Z_5E394B0B_7867_4722_9497_A93AB2A9A773_.wvu.PrintArea" localSheetId="83" hidden="1">'38. Appendix'!$A$1:$E$43</definedName>
    <definedName name="Z_5E394B0B_7867_4722_9497_A93AB2A9A773_.wvu.PrintArea" localSheetId="10" hidden="1">'6. SH Fund '!$B$2:$B$44</definedName>
    <definedName name="Z_5E394B0B_7867_4722_9497_A93AB2A9A773_.wvu.PrintArea" localSheetId="12" hidden="1">'7. Concentration of Assets-LTIB'!$A$1:$H$62</definedName>
    <definedName name="Z_5E394B0B_7867_4722_9497_A93AB2A9A773_.wvu.PrintArea" localSheetId="13" hidden="1">'8. Assets Con-Company-wise LTI '!$A$1:$N$49</definedName>
    <definedName name="Z_5E394B0B_7867_4722_9497_A93AB2A9A773_.wvu.PrintArea" localSheetId="14" hidden="1">'9. Concentration Assets - G '!$A$2:$F$23</definedName>
    <definedName name="Z_5E394B0B_7867_4722_9497_A93AB2A9A773_.wvu.PrintArea" localSheetId="82" hidden="1">'AR table 6 &amp; Chart 7 (2)'!$A$1:$V$28</definedName>
    <definedName name="Z_5E394B0B_7867_4722_9497_A93AB2A9A773_.wvu.PrintArea" localSheetId="46" hidden="1">'AR6&amp;7 Support I'!$A$13:$V$77</definedName>
    <definedName name="Z_5E394B0B_7867_4722_9497_A93AB2A9A773_.wvu.PrintArea" localSheetId="62" hidden="1">'Co Ins Outward'!$A$1:$H$51</definedName>
    <definedName name="Z_5E394B0B_7867_4722_9497_A93AB2A9A773_.wvu.PrintArea" localSheetId="49" hidden="1">'Comb Ratio'!$A$1:$G$43</definedName>
    <definedName name="Z_5E394B0B_7867_4722_9497_A93AB2A9A773_.wvu.PrintArea" localSheetId="50" hidden="1">'Earned Premium-GIB (Final)'!$A$13:$V$57</definedName>
    <definedName name="Z_5E394B0B_7867_4722_9497_A93AB2A9A773_.wvu.PrintArea" localSheetId="47" hidden="1">'GWP - Class wise - GI'!$A$1:$G$38</definedName>
    <definedName name="Z_5E394B0B_7867_4722_9497_A93AB2A9A773_.wvu.PrintArea" localSheetId="56" hidden="1">'GWP - Dist Chan - GI'!$A$12:$F$244</definedName>
    <definedName name="Z_5E394B0B_7867_4722_9497_A93AB2A9A773_.wvu.PrintArea" localSheetId="60" hidden="1">'GWP - Dist Chan - LI'!$A$1:$F$205</definedName>
    <definedName name="Z_5E394B0B_7867_4722_9497_A93AB2A9A773_.wvu.PrintArea" localSheetId="48" hidden="1">'GWP Class &amp; Com Wise-GI (Final)'!$A$13:$V$57</definedName>
    <definedName name="Z_5E394B0B_7867_4722_9497_A93AB2A9A773_.wvu.PrintArea" localSheetId="44" hidden="1">'GWP-GIB (Final)'!$C$1:$AV$136</definedName>
    <definedName name="Z_5E394B0B_7867_4722_9497_A93AB2A9A773_.wvu.PrintArea" localSheetId="42" hidden="1">'Investment Income LI '!$A$1:$G$31</definedName>
    <definedName name="Z_5E394B0B_7867_4722_9497_A93AB2A9A773_.wvu.PrintArea" localSheetId="41" hidden="1">'Investment Income LI  (Final)'!$A$1:$G$33</definedName>
    <definedName name="Z_5E394B0B_7867_4722_9497_A93AB2A9A773_.wvu.PrintArea" localSheetId="72" hidden="1">'Life Benifits Rs.''000'!$A$1:$I$145</definedName>
    <definedName name="Z_5E394B0B_7867_4722_9497_A93AB2A9A773_.wvu.PrintArea" localSheetId="1" hidden="1">List!$A$2:$C$50</definedName>
    <definedName name="Z_5E394B0B_7867_4722_9497_A93AB2A9A773_.wvu.PrintArea" localSheetId="59" hidden="1">'New Busi LT'!$B$1:$K$172</definedName>
    <definedName name="Z_5E394B0B_7867_4722_9497_A93AB2A9A773_.wvu.PrintArea" localSheetId="45" hidden="1">'P &amp; L - GI - 2012 '!$A$2:$H$594</definedName>
    <definedName name="Z_5E394B0B_7867_4722_9497_A93AB2A9A773_.wvu.PrintArea" localSheetId="52" hidden="1">Retention!$A$1:$H$47</definedName>
    <definedName name="Z_5E394B0B_7867_4722_9497_A93AB2A9A773_.wvu.PrintArea" localSheetId="11" hidden="1">'SH Funds'!$A$1:$K$32</definedName>
    <definedName name="Z_5E394B0B_7867_4722_9497_A93AB2A9A773_.wvu.PrintArea" localSheetId="61" hidden="1">'SRCC &amp; TC 2011 &amp; 12'!$A$1:$H$55</definedName>
    <definedName name="Z_5E394B0B_7867_4722_9497_A93AB2A9A773_.wvu.PrintArea" localSheetId="9" hidden="1">'Total Assets'!$A$1:$M$28</definedName>
    <definedName name="Z_5E394B0B_7867_4722_9497_A93AB2A9A773_.wvu.PrintTitles" localSheetId="74" hidden="1">'# of Life Benifits Paid'!$2:$2</definedName>
    <definedName name="Z_5E394B0B_7867_4722_9497_A93AB2A9A773_.wvu.PrintTitles" localSheetId="13" hidden="1">'8. Assets Con-Company-wise LTI '!$2:$2</definedName>
    <definedName name="Z_5E394B0B_7867_4722_9497_A93AB2A9A773_.wvu.PrintTitles" localSheetId="38" hidden="1">'Branches-Emp-Agents'!$2:$2</definedName>
    <definedName name="Z_5E394B0B_7867_4722_9497_A93AB2A9A773_.wvu.PrintTitles" localSheetId="55" hidden="1">'GI - Solvency'!$1:$1</definedName>
    <definedName name="Z_5E394B0B_7867_4722_9497_A93AB2A9A773_.wvu.PrintTitles" localSheetId="43" hidden="1">'LI - Solvency'!$1:$1</definedName>
    <definedName name="Z_5E394B0B_7867_4722_9497_A93AB2A9A773_.wvu.PrintTitles" localSheetId="72" hidden="1">'Life Benifits Rs.''000'!$2:$2</definedName>
    <definedName name="Z_5E394B0B_7867_4722_9497_A93AB2A9A773_.wvu.PrintTitles" localSheetId="59" hidden="1">'New Busi LT'!$2:$2</definedName>
    <definedName name="Z_5E394B0B_7867_4722_9497_A93AB2A9A773_.wvu.PrintTitles" localSheetId="45" hidden="1">'P &amp; L - GI - 2012 '!$2:$2</definedName>
    <definedName name="Z_5E394B0B_7867_4722_9497_A93AB2A9A773_.wvu.Rows" localSheetId="20" hidden="1">'15. BS 2020 GI '!$607:$607</definedName>
    <definedName name="Z_5E394B0B_7867_4722_9497_A93AB2A9A773_.wvu.Rows" localSheetId="21" hidden="1">'16. BS 2019 GI'!#REF!</definedName>
    <definedName name="Z_5E394B0B_7867_4722_9497_A93AB2A9A773_.wvu.Rows" localSheetId="6" hidden="1">'3. GWP - GIB'!#REF!,'3. GWP - GIB'!$44:$58,'3. GWP - GIB'!$65:$121</definedName>
    <definedName name="Z_5E394B0B_7867_4722_9497_A93AB2A9A773_.wvu.Rows" localSheetId="40" hidden="1">'33. New Policies LI (Final) '!$1:$1,'33. New Policies LI (Final) '!#REF!</definedName>
    <definedName name="Z_5E394B0B_7867_4722_9497_A93AB2A9A773_.wvu.Rows" localSheetId="57" hidden="1">'34. Inforced Policies LI '!#REF!</definedName>
    <definedName name="Z_5E394B0B_7867_4722_9497_A93AB2A9A773_.wvu.Rows" localSheetId="13" hidden="1">'8. Assets Con-Company-wise LTI '!$45:$45</definedName>
    <definedName name="Z_5E394B0B_7867_4722_9497_A93AB2A9A773_.wvu.Rows" localSheetId="47" hidden="1">'GWP - Class wise - GI'!$44:$61</definedName>
    <definedName name="Z_5E394B0B_7867_4722_9497_A93AB2A9A773_.wvu.Rows" localSheetId="42" hidden="1">'Investment Income LI '!$32:$44</definedName>
    <definedName name="Z_5E394B0B_7867_4722_9497_A93AB2A9A773_.wvu.Rows" localSheetId="43" hidden="1">'LI - Solvency'!$9:$9</definedName>
    <definedName name="Z_5E394B0B_7867_4722_9497_A93AB2A9A773_.wvu.Rows" localSheetId="52" hidden="1">Retention!$48:$63</definedName>
    <definedName name="Z_8A2AFBA4_BC0D_47DB_BC87_22A66B6E47A0_.wvu.Cols" localSheetId="28" hidden="1">'23. Solvency LI  '!#REF!</definedName>
    <definedName name="Z_8A2AFBA4_BC0D_47DB_BC87_22A66B6E47A0_.wvu.Cols" localSheetId="29" hidden="1">'24.  Solvency  GI '!$J:$K</definedName>
    <definedName name="Z_8A2AFBA4_BC0D_47DB_BC87_22A66B6E47A0_.wvu.Cols" localSheetId="31" hidden="1">'26. Combined Ratio'!#REF!</definedName>
    <definedName name="Z_8A2AFBA4_BC0D_47DB_BC87_22A66B6E47A0_.wvu.Cols" localSheetId="35" hidden="1">'30. Retention final '!#REF!</definedName>
    <definedName name="Z_8A2AFBA4_BC0D_47DB_BC87_22A66B6E47A0_.wvu.Cols" localSheetId="7" hidden="1">'4. Industry Assets '!#REF!</definedName>
    <definedName name="Z_8A2AFBA4_BC0D_47DB_BC87_22A66B6E47A0_.wvu.Cols" localSheetId="10" hidden="1">'6. SH Fund '!#REF!</definedName>
    <definedName name="Z_8A2AFBA4_BC0D_47DB_BC87_22A66B6E47A0_.wvu.PrintArea" localSheetId="28" hidden="1">'23. Solvency LI  '!$A$2:$J$26</definedName>
    <definedName name="Z_8A2AFBA4_BC0D_47DB_BC87_22A66B6E47A0_.wvu.PrintArea" localSheetId="31" hidden="1">'26. Combined Ratio'!$A$1:$S$51</definedName>
    <definedName name="Z_8A2AFBA4_BC0D_47DB_BC87_22A66B6E47A0_.wvu.PrintArea" localSheetId="37" hidden="1">'32. Branches, Emp, Agents'!$B$1:$O$288</definedName>
    <definedName name="Z_8A2AFBA4_BC0D_47DB_BC87_22A66B6E47A0_.wvu.PrintArea" localSheetId="71" hidden="1">'36. Life Benefits Rs.''000'!$A$164:$E$165</definedName>
    <definedName name="Z_8A2AFBA4_BC0D_47DB_BC87_22A66B6E47A0_.wvu.PrintArea" localSheetId="7" hidden="1">'4. Industry Assets '!#REF!</definedName>
    <definedName name="Z_8A2AFBA4_BC0D_47DB_BC87_22A66B6E47A0_.wvu.PrintArea" localSheetId="10" hidden="1">'6. SH Fund '!#REF!</definedName>
    <definedName name="Z_8A2AFBA4_BC0D_47DB_BC87_22A66B6E47A0_.wvu.Rows" localSheetId="28" hidden="1">'23. Solvency LI  '!#REF!</definedName>
    <definedName name="Z_8A2AFBA4_BC0D_47DB_BC87_22A66B6E47A0_.wvu.Rows" localSheetId="58" hidden="1">'35. New Business '!$19:$26,'35. New Business '!$53:$53,'35. New Business '!$89:$89,'35. New Business '!$110:$112,'35. New Business '!#REF!,'35. New Business '!$139:$142,'35. New Business '!$156:$159,'35. New Business '!$173:$176,'35. New Business '!$190:$193,'35. New Business '!$207:$210,'35. New Business '!$224:$227,'35. New Business '!$241:$244,'35. New Business '!$258:$261,'35. New Business '!$275:$278,'35. New Business '!$292:$295,'35. New Business '!$309:$312,'35. New Business '!$326:$329</definedName>
    <definedName name="Z_967E0446_E234_427F_8E57_7FE287052E2E_.wvu.Cols" localSheetId="74" hidden="1">'# of Life Benifits Paid'!$A:$B</definedName>
    <definedName name="Z_967E0446_E234_427F_8E57_7FE287052E2E_.wvu.Cols" localSheetId="5" hidden="1">'2. GWP - LTIB '!#REF!,'2. GWP - LTIB '!#REF!,'2. GWP - LTIB '!#REF!,'2. GWP - LTIB '!$S:$S</definedName>
    <definedName name="Z_967E0446_E234_427F_8E57_7FE287052E2E_.wvu.Cols" localSheetId="29" hidden="1">'24.  Solvency  GI '!$J:$K</definedName>
    <definedName name="Z_967E0446_E234_427F_8E57_7FE287052E2E_.wvu.Cols" localSheetId="31" hidden="1">'26. Combined Ratio'!#REF!</definedName>
    <definedName name="Z_967E0446_E234_427F_8E57_7FE287052E2E_.wvu.Cols" localSheetId="35" hidden="1">'30. Retention final '!#REF!</definedName>
    <definedName name="Z_967E0446_E234_427F_8E57_7FE287052E2E_.wvu.Cols" localSheetId="57" hidden="1">'34. Inforced Policies LI '!#REF!</definedName>
    <definedName name="Z_967E0446_E234_427F_8E57_7FE287052E2E_.wvu.Cols" localSheetId="8" hidden="1">'5. Fin Inst''n '!#REF!</definedName>
    <definedName name="Z_967E0446_E234_427F_8E57_7FE287052E2E_.wvu.Cols" localSheetId="68" hidden="1">'AR - Table 1'!$C:$D</definedName>
    <definedName name="Z_967E0446_E234_427F_8E57_7FE287052E2E_.wvu.Cols" localSheetId="82" hidden="1">'AR table 6 &amp; Chart 7 (2)'!$C:$C</definedName>
    <definedName name="Z_967E0446_E234_427F_8E57_7FE287052E2E_.wvu.Cols" localSheetId="49" hidden="1">'Comb Ratio'!$C:$C</definedName>
    <definedName name="Z_967E0446_E234_427F_8E57_7FE287052E2E_.wvu.Cols" localSheetId="47" hidden="1">'GWP - Class wise - GI'!$C:$C</definedName>
    <definedName name="Z_967E0446_E234_427F_8E57_7FE287052E2E_.wvu.Cols" localSheetId="44" hidden="1">'GWP-GIB (Final)'!$C:$E,'GWP-GIB (Final)'!$G:$H,'GWP-GIB (Final)'!$AE:$AE</definedName>
    <definedName name="Z_967E0446_E234_427F_8E57_7FE287052E2E_.wvu.Cols" localSheetId="39" hidden="1">'GWP-LTIB (Final)'!$C:$E,'GWP-LTIB (Final)'!$G:$H,'GWP-LTIB (Final)'!$V:$V,'GWP-LTIB (Final)'!$AG:$AH</definedName>
    <definedName name="Z_967E0446_E234_427F_8E57_7FE287052E2E_.wvu.Cols" localSheetId="54" hidden="1">'Invest Income GI - 2011'!$A:$B,'Invest Income GI - 2011'!$I:$K</definedName>
    <definedName name="Z_967E0446_E234_427F_8E57_7FE287052E2E_.wvu.Cols" localSheetId="72" hidden="1">'Life Benifits Rs.''000'!$A:$B</definedName>
    <definedName name="Z_967E0446_E234_427F_8E57_7FE287052E2E_.wvu.Cols" localSheetId="52" hidden="1">Retention!$C:$D</definedName>
    <definedName name="Z_967E0446_E234_427F_8E57_7FE287052E2E_.wvu.Cols" localSheetId="11" hidden="1">'SH Funds'!$B:$B</definedName>
    <definedName name="Z_967E0446_E234_427F_8E57_7FE287052E2E_.wvu.Cols" localSheetId="9" hidden="1">'Total Assets'!$B:$B</definedName>
    <definedName name="Z_967E0446_E234_427F_8E57_7FE287052E2E_.wvu.PrintArea" localSheetId="74" hidden="1">'# of Life Benifits Paid'!$A$1:$H$145</definedName>
    <definedName name="Z_967E0446_E234_427F_8E57_7FE287052E2E_.wvu.PrintArea" localSheetId="15" hidden="1">'10.Concen Assets-Companywis '!$A$1:$L$42</definedName>
    <definedName name="Z_967E0446_E234_427F_8E57_7FE287052E2E_.wvu.PrintArea" localSheetId="22" hidden="1">'17. P &amp; L - GI - 2020'!$A$1:$K$558</definedName>
    <definedName name="Z_967E0446_E234_427F_8E57_7FE287052E2E_.wvu.PrintArea" localSheetId="5" hidden="1">'2. GWP - LTIB '!$A$1:$F$27</definedName>
    <definedName name="Z_967E0446_E234_427F_8E57_7FE287052E2E_.wvu.PrintArea" localSheetId="30" hidden="1">'25. GWP Class&amp; Com Wise-GI '!$B$114:$I$142</definedName>
    <definedName name="Z_967E0446_E234_427F_8E57_7FE287052E2E_.wvu.PrintArea" localSheetId="31" hidden="1">'26. Combined Ratio'!$A$1:$G$53</definedName>
    <definedName name="Z_967E0446_E234_427F_8E57_7FE287052E2E_.wvu.PrintArea" localSheetId="32" hidden="1">'27. Earned premium-GIB'!$A$77:$J$156</definedName>
    <definedName name="Z_967E0446_E234_427F_8E57_7FE287052E2E_.wvu.PrintArea" localSheetId="33" hidden="1">'28. Claims Incurred-GIB compltd'!$A$105:$H$135</definedName>
    <definedName name="Z_967E0446_E234_427F_8E57_7FE287052E2E_.wvu.PrintArea" localSheetId="6" hidden="1">'3. GWP - GIB'!$A$1:$F$31</definedName>
    <definedName name="Z_967E0446_E234_427F_8E57_7FE287052E2E_.wvu.PrintArea" localSheetId="36" hidden="1">'31. Reinsurance Premium'!$B$1:$I$157</definedName>
    <definedName name="Z_967E0446_E234_427F_8E57_7FE287052E2E_.wvu.PrintArea" localSheetId="40" hidden="1">'33. New Policies LI (Final) '!$A$2:$C$25</definedName>
    <definedName name="Z_967E0446_E234_427F_8E57_7FE287052E2E_.wvu.PrintArea" localSheetId="57" hidden="1">'34. Inforced Policies LI '!$B$1:$C$39</definedName>
    <definedName name="Z_967E0446_E234_427F_8E57_7FE287052E2E_.wvu.PrintArea" localSheetId="71" hidden="1">'36. Life Benefits Rs.''000'!$A$164:$E$165</definedName>
    <definedName name="Z_967E0446_E234_427F_8E57_7FE287052E2E_.wvu.PrintArea" localSheetId="83" hidden="1">'38. Appendix'!$A$1:$E$43</definedName>
    <definedName name="Z_967E0446_E234_427F_8E57_7FE287052E2E_.wvu.PrintArea" localSheetId="8" hidden="1">'5. Fin Inst''n '!$A$1:$C$21</definedName>
    <definedName name="Z_967E0446_E234_427F_8E57_7FE287052E2E_.wvu.PrintArea" localSheetId="10" hidden="1">'6. SH Fund '!$B$2:$B$44</definedName>
    <definedName name="Z_967E0446_E234_427F_8E57_7FE287052E2E_.wvu.PrintArea" localSheetId="12" hidden="1">'7. Concentration of Assets-LTIB'!$A$1:$H$62</definedName>
    <definedName name="Z_967E0446_E234_427F_8E57_7FE287052E2E_.wvu.PrintArea" localSheetId="13" hidden="1">'8. Assets Con-Company-wise LTI '!$A$1:$N$49</definedName>
    <definedName name="Z_967E0446_E234_427F_8E57_7FE287052E2E_.wvu.PrintArea" localSheetId="14" hidden="1">'9. Concentration Assets - G '!$B$2:$E$50</definedName>
    <definedName name="Z_967E0446_E234_427F_8E57_7FE287052E2E_.wvu.PrintArea" localSheetId="82" hidden="1">'AR table 6 &amp; Chart 7 (2)'!$A$1:$V$28</definedName>
    <definedName name="Z_967E0446_E234_427F_8E57_7FE287052E2E_.wvu.PrintArea" localSheetId="46" hidden="1">'AR6&amp;7 Support I'!$A$13:$V$77</definedName>
    <definedName name="Z_967E0446_E234_427F_8E57_7FE287052E2E_.wvu.PrintArea" localSheetId="62" hidden="1">'Co Ins Outward'!$A$1:$H$51</definedName>
    <definedName name="Z_967E0446_E234_427F_8E57_7FE287052E2E_.wvu.PrintArea" localSheetId="49" hidden="1">'Comb Ratio'!$A$1:$G$43</definedName>
    <definedName name="Z_967E0446_E234_427F_8E57_7FE287052E2E_.wvu.PrintArea" localSheetId="50" hidden="1">'Earned Premium-GIB (Final)'!$A$13:$V$57</definedName>
    <definedName name="Z_967E0446_E234_427F_8E57_7FE287052E2E_.wvu.PrintArea" localSheetId="47" hidden="1">'GWP - Class wise - GI'!$A$1:$G$38</definedName>
    <definedName name="Z_967E0446_E234_427F_8E57_7FE287052E2E_.wvu.PrintArea" localSheetId="56" hidden="1">'GWP - Dist Chan - GI'!$A$12:$F$244</definedName>
    <definedName name="Z_967E0446_E234_427F_8E57_7FE287052E2E_.wvu.PrintArea" localSheetId="60" hidden="1">'GWP - Dist Chan - LI'!$A$1:$F$205</definedName>
    <definedName name="Z_967E0446_E234_427F_8E57_7FE287052E2E_.wvu.PrintArea" localSheetId="48" hidden="1">'GWP Class &amp; Com Wise-GI (Final)'!$A$13:$V$57</definedName>
    <definedName name="Z_967E0446_E234_427F_8E57_7FE287052E2E_.wvu.PrintArea" localSheetId="44" hidden="1">'GWP-GIB (Final)'!$C$1:$AV$136</definedName>
    <definedName name="Z_967E0446_E234_427F_8E57_7FE287052E2E_.wvu.PrintArea" localSheetId="42" hidden="1">'Investment Income LI '!$A$1:$G$31</definedName>
    <definedName name="Z_967E0446_E234_427F_8E57_7FE287052E2E_.wvu.PrintArea" localSheetId="41" hidden="1">'Investment Income LI  (Final)'!$A$1:$G$33</definedName>
    <definedName name="Z_967E0446_E234_427F_8E57_7FE287052E2E_.wvu.PrintArea" localSheetId="72" hidden="1">'Life Benifits Rs.''000'!$A$1:$I$145</definedName>
    <definedName name="Z_967E0446_E234_427F_8E57_7FE287052E2E_.wvu.PrintArea" localSheetId="1" hidden="1">List!$A$2:$C$50</definedName>
    <definedName name="Z_967E0446_E234_427F_8E57_7FE287052E2E_.wvu.PrintArea" localSheetId="59" hidden="1">'New Busi LT'!$B$1:$K$172</definedName>
    <definedName name="Z_967E0446_E234_427F_8E57_7FE287052E2E_.wvu.PrintArea" localSheetId="45" hidden="1">'P &amp; L - GI - 2012 '!$A$2:$H$594</definedName>
    <definedName name="Z_967E0446_E234_427F_8E57_7FE287052E2E_.wvu.PrintArea" localSheetId="52" hidden="1">Retention!$A$1:$H$47</definedName>
    <definedName name="Z_967E0446_E234_427F_8E57_7FE287052E2E_.wvu.PrintArea" localSheetId="11" hidden="1">'SH Funds'!$A$1:$K$32</definedName>
    <definedName name="Z_967E0446_E234_427F_8E57_7FE287052E2E_.wvu.PrintArea" localSheetId="61" hidden="1">'SRCC &amp; TC 2011 &amp; 12'!$A$1:$H$55</definedName>
    <definedName name="Z_967E0446_E234_427F_8E57_7FE287052E2E_.wvu.PrintArea" localSheetId="9" hidden="1">'Total Assets'!$A$1:$M$28</definedName>
    <definedName name="Z_967E0446_E234_427F_8E57_7FE287052E2E_.wvu.PrintTitles" localSheetId="74" hidden="1">'# of Life Benifits Paid'!$2:$2</definedName>
    <definedName name="Z_967E0446_E234_427F_8E57_7FE287052E2E_.wvu.PrintTitles" localSheetId="15" hidden="1">'10.Concen Assets-Companywis '!$2:$2</definedName>
    <definedName name="Z_967E0446_E234_427F_8E57_7FE287052E2E_.wvu.PrintTitles" localSheetId="13" hidden="1">'8. Assets Con-Company-wise LTI '!$2:$2</definedName>
    <definedName name="Z_967E0446_E234_427F_8E57_7FE287052E2E_.wvu.PrintTitles" localSheetId="38" hidden="1">'Branches-Emp-Agents'!$2:$2</definedName>
    <definedName name="Z_967E0446_E234_427F_8E57_7FE287052E2E_.wvu.PrintTitles" localSheetId="55" hidden="1">'GI - Solvency'!$1:$1</definedName>
    <definedName name="Z_967E0446_E234_427F_8E57_7FE287052E2E_.wvu.PrintTitles" localSheetId="43" hidden="1">'LI - Solvency'!$1:$1</definedName>
    <definedName name="Z_967E0446_E234_427F_8E57_7FE287052E2E_.wvu.PrintTitles" localSheetId="72" hidden="1">'Life Benifits Rs.''000'!$2:$2</definedName>
    <definedName name="Z_967E0446_E234_427F_8E57_7FE287052E2E_.wvu.PrintTitles" localSheetId="59" hidden="1">'New Busi LT'!$2:$2</definedName>
    <definedName name="Z_967E0446_E234_427F_8E57_7FE287052E2E_.wvu.PrintTitles" localSheetId="45" hidden="1">'P &amp; L - GI - 2012 '!$2:$2</definedName>
    <definedName name="Z_967E0446_E234_427F_8E57_7FE287052E2E_.wvu.Rows" localSheetId="6" hidden="1">'3. GWP - GIB'!$44:$58,'3. GWP - GIB'!$65:$121</definedName>
    <definedName name="Z_967E0446_E234_427F_8E57_7FE287052E2E_.wvu.Rows" localSheetId="36" hidden="1">'31. Reinsurance Premium'!$103:$103</definedName>
    <definedName name="Z_967E0446_E234_427F_8E57_7FE287052E2E_.wvu.Rows" localSheetId="40" hidden="1">'33. New Policies LI (Final) '!$1:$1,'33. New Policies LI (Final) '!#REF!</definedName>
    <definedName name="Z_967E0446_E234_427F_8E57_7FE287052E2E_.wvu.Rows" localSheetId="57" hidden="1">'34. Inforced Policies LI '!#REF!</definedName>
    <definedName name="Z_967E0446_E234_427F_8E57_7FE287052E2E_.wvu.Rows" localSheetId="12" hidden="1">'7. Concentration of Assets-LTIB'!#REF!,'7. Concentration of Assets-LTIB'!#REF!,'7. Concentration of Assets-LTIB'!#REF!,'7. Concentration of Assets-LTIB'!$20:$30</definedName>
    <definedName name="Z_967E0446_E234_427F_8E57_7FE287052E2E_.wvu.Rows" localSheetId="13" hidden="1">'8. Assets Con-Company-wise LTI '!$45:$45</definedName>
    <definedName name="Z_967E0446_E234_427F_8E57_7FE287052E2E_.wvu.Rows" localSheetId="47" hidden="1">'GWP - Class wise - GI'!$44:$61</definedName>
    <definedName name="Z_967E0446_E234_427F_8E57_7FE287052E2E_.wvu.Rows" localSheetId="42" hidden="1">'Investment Income LI '!$32:$44</definedName>
    <definedName name="Z_967E0446_E234_427F_8E57_7FE287052E2E_.wvu.Rows" localSheetId="43" hidden="1">'LI - Solvency'!$9:$9</definedName>
    <definedName name="Z_967E0446_E234_427F_8E57_7FE287052E2E_.wvu.Rows" localSheetId="52" hidden="1">Retention!$48:$63</definedName>
    <definedName name="Z_B1E1B596_A9A1_411D_A882_A48CB025B978_.wvu.Cols" localSheetId="74" hidden="1">'# of Life Benifits Paid'!$A:$B</definedName>
    <definedName name="Z_B1E1B596_A9A1_411D_A882_A48CB025B978_.wvu.Cols" localSheetId="20" hidden="1">'15. BS 2020 GI '!$D:$D</definedName>
    <definedName name="Z_B1E1B596_A9A1_411D_A882_A48CB025B978_.wvu.Cols" localSheetId="5" hidden="1">'2. GWP - LTIB '!#REF!,'2. GWP - LTIB '!$S:$S</definedName>
    <definedName name="Z_B1E1B596_A9A1_411D_A882_A48CB025B978_.wvu.Cols" localSheetId="29" hidden="1">'24.  Solvency  GI '!$J:$K</definedName>
    <definedName name="Z_B1E1B596_A9A1_411D_A882_A48CB025B978_.wvu.Cols" localSheetId="57" hidden="1">'34. Inforced Policies LI '!#REF!</definedName>
    <definedName name="Z_B1E1B596_A9A1_411D_A882_A48CB025B978_.wvu.Cols" localSheetId="71" hidden="1">'36. Life Benefits Rs.''000'!#REF!</definedName>
    <definedName name="Z_B1E1B596_A9A1_411D_A882_A48CB025B978_.wvu.Cols" localSheetId="7" hidden="1">'4. Industry Assets '!#REF!</definedName>
    <definedName name="Z_B1E1B596_A9A1_411D_A882_A48CB025B978_.wvu.Cols" localSheetId="68" hidden="1">'AR - Table 1'!$C:$D</definedName>
    <definedName name="Z_B1E1B596_A9A1_411D_A882_A48CB025B978_.wvu.Cols" localSheetId="82" hidden="1">'AR table 6 &amp; Chart 7 (2)'!$C:$C</definedName>
    <definedName name="Z_B1E1B596_A9A1_411D_A882_A48CB025B978_.wvu.Cols" localSheetId="49" hidden="1">'Comb Ratio'!$C:$C</definedName>
    <definedName name="Z_B1E1B596_A9A1_411D_A882_A48CB025B978_.wvu.Cols" localSheetId="47" hidden="1">'GWP - Class wise - GI'!$C:$C</definedName>
    <definedName name="Z_B1E1B596_A9A1_411D_A882_A48CB025B978_.wvu.Cols" localSheetId="44" hidden="1">'GWP-GIB (Final)'!$C:$E,'GWP-GIB (Final)'!$G:$H,'GWP-GIB (Final)'!$AE:$AE</definedName>
    <definedName name="Z_B1E1B596_A9A1_411D_A882_A48CB025B978_.wvu.Cols" localSheetId="39" hidden="1">'GWP-LTIB (Final)'!$C:$E,'GWP-LTIB (Final)'!$G:$H,'GWP-LTIB (Final)'!$V:$V,'GWP-LTIB (Final)'!$AG:$AH</definedName>
    <definedName name="Z_B1E1B596_A9A1_411D_A882_A48CB025B978_.wvu.Cols" localSheetId="54" hidden="1">'Invest Income GI - 2011'!$A:$B,'Invest Income GI - 2011'!$I:$K</definedName>
    <definedName name="Z_B1E1B596_A9A1_411D_A882_A48CB025B978_.wvu.Cols" localSheetId="72" hidden="1">'Life Benifits Rs.''000'!$A:$B</definedName>
    <definedName name="Z_B1E1B596_A9A1_411D_A882_A48CB025B978_.wvu.Cols" localSheetId="52" hidden="1">Retention!$C:$D</definedName>
    <definedName name="Z_B1E1B596_A9A1_411D_A882_A48CB025B978_.wvu.Cols" localSheetId="11" hidden="1">'SH Funds'!$B:$B</definedName>
    <definedName name="Z_B1E1B596_A9A1_411D_A882_A48CB025B978_.wvu.Cols" localSheetId="9" hidden="1">'Total Assets'!$B:$B</definedName>
    <definedName name="Z_B1E1B596_A9A1_411D_A882_A48CB025B978_.wvu.PrintArea" localSheetId="74" hidden="1">'# of Life Benifits Paid'!$A$1:$H$145</definedName>
    <definedName name="Z_B1E1B596_A9A1_411D_A882_A48CB025B978_.wvu.PrintArea" localSheetId="3" hidden="1">'1. GWP - LT + GI  (Final) '!$B$2:$H$35</definedName>
    <definedName name="Z_B1E1B596_A9A1_411D_A882_A48CB025B978_.wvu.PrintArea" localSheetId="15" hidden="1">'10.Concen Assets-Companywis '!$A$1:$L$39</definedName>
    <definedName name="Z_B1E1B596_A9A1_411D_A882_A48CB025B978_.wvu.PrintArea" localSheetId="16" hidden="1">'11. Balance Sheet - 2020-LI '!$B$2:$M$828</definedName>
    <definedName name="Z_B1E1B596_A9A1_411D_A882_A48CB025B978_.wvu.PrintArea" localSheetId="17" hidden="1">'12. Balance Sheet - 2019-LI'!$B$1:$M$833</definedName>
    <definedName name="Z_B1E1B596_A9A1_411D_A882_A48CB025B978_.wvu.PrintArea" localSheetId="18" hidden="1">'13. Income St.- 2020 - LI '!$C$2:$I$783</definedName>
    <definedName name="Z_B1E1B596_A9A1_411D_A882_A48CB025B978_.wvu.PrintArea" localSheetId="19" hidden="1">'14. Income St.- 2019 - LI'!$C$1:$I$783</definedName>
    <definedName name="Z_B1E1B596_A9A1_411D_A882_A48CB025B978_.wvu.PrintArea" localSheetId="22" hidden="1">'17. P &amp; L - GI - 2020'!$A$1:$K$558</definedName>
    <definedName name="Z_B1E1B596_A9A1_411D_A882_A48CB025B978_.wvu.PrintArea" localSheetId="24" hidden="1">'19. TAC LI '!$B$1:$G$29</definedName>
    <definedName name="Z_B1E1B596_A9A1_411D_A882_A48CB025B978_.wvu.PrintArea" localSheetId="5" hidden="1">'2. GWP - LTIB '!$B$2:$F$27</definedName>
    <definedName name="Z_B1E1B596_A9A1_411D_A882_A48CB025B978_.wvu.PrintArea" localSheetId="25" hidden="1">'20. RCR LI '!$B$1:$J$48</definedName>
    <definedName name="Z_B1E1B596_A9A1_411D_A882_A48CB025B978_.wvu.PrintArea" localSheetId="28" hidden="1">'23. Solvency LI  '!$A$2:$J$26</definedName>
    <definedName name="Z_B1E1B596_A9A1_411D_A882_A48CB025B978_.wvu.PrintArea" localSheetId="30" hidden="1">'25. GWP Class&amp; Com Wise-GI '!$A$1:$I$142</definedName>
    <definedName name="Z_B1E1B596_A9A1_411D_A882_A48CB025B978_.wvu.PrintArea" localSheetId="31" hidden="1">'26. Combined Ratio'!$A$1:$G$53</definedName>
    <definedName name="Z_B1E1B596_A9A1_411D_A882_A48CB025B978_.wvu.PrintArea" localSheetId="32" hidden="1">'27. Earned premium-GIB'!$A$77:$H$156</definedName>
    <definedName name="Z_B1E1B596_A9A1_411D_A882_A48CB025B978_.wvu.PrintArea" localSheetId="33" hidden="1">'28. Claims Incurred-GIB compltd'!$A$1:$H$135</definedName>
    <definedName name="Z_B1E1B596_A9A1_411D_A882_A48CB025B978_.wvu.PrintArea" localSheetId="6" hidden="1">'3. GWP - GIB'!$A$1:$J$31</definedName>
    <definedName name="Z_B1E1B596_A9A1_411D_A882_A48CB025B978_.wvu.PrintArea" localSheetId="36" hidden="1">'31. Reinsurance Premium'!$B$1:$H$175</definedName>
    <definedName name="Z_B1E1B596_A9A1_411D_A882_A48CB025B978_.wvu.PrintArea" localSheetId="37" hidden="1">'32. Branches, Emp, Agents'!$B$1:$O$288</definedName>
    <definedName name="Z_B1E1B596_A9A1_411D_A882_A48CB025B978_.wvu.PrintArea" localSheetId="40" hidden="1">'33. New Policies LI (Final) '!$A$2:$D$25</definedName>
    <definedName name="Z_B1E1B596_A9A1_411D_A882_A48CB025B978_.wvu.PrintArea" localSheetId="57" hidden="1">'34. Inforced Policies LI '!$B$1:$D$38</definedName>
    <definedName name="Z_B1E1B596_A9A1_411D_A882_A48CB025B978_.wvu.PrintArea" localSheetId="58" hidden="1">'35. New Business '!$B$2:$H$133</definedName>
    <definedName name="Z_B1E1B596_A9A1_411D_A882_A48CB025B978_.wvu.PrintArea" localSheetId="71" hidden="1">'36. Life Benefits Rs.''000'!$A$1:$E$166</definedName>
    <definedName name="Z_B1E1B596_A9A1_411D_A882_A48CB025B978_.wvu.PrintArea" localSheetId="73" hidden="1">'37. Num of Life Benefits Paid'!$A$1:$E$177</definedName>
    <definedName name="Z_B1E1B596_A9A1_411D_A882_A48CB025B978_.wvu.PrintArea" localSheetId="83" hidden="1">'38. Appendix'!$B$2:$D$35</definedName>
    <definedName name="Z_B1E1B596_A9A1_411D_A882_A48CB025B978_.wvu.PrintArea" localSheetId="7" hidden="1">'4. Industry Assets '!$A$1:$N$41</definedName>
    <definedName name="Z_B1E1B596_A9A1_411D_A882_A48CB025B978_.wvu.PrintArea" localSheetId="8" hidden="1">'5. Fin Inst''n '!$A$1:$F$16</definedName>
    <definedName name="Z_B1E1B596_A9A1_411D_A882_A48CB025B978_.wvu.PrintArea" localSheetId="10" hidden="1">'6. SH Fund '!$B$2:$J$43</definedName>
    <definedName name="Z_B1E1B596_A9A1_411D_A882_A48CB025B978_.wvu.PrintArea" localSheetId="12" hidden="1">'7. Concentration of Assets-LTIB'!$A$1:$H$62</definedName>
    <definedName name="Z_B1E1B596_A9A1_411D_A882_A48CB025B978_.wvu.PrintArea" localSheetId="13" hidden="1">'8. Assets Con-Company-wise LTI '!$A$1:$L$49</definedName>
    <definedName name="Z_B1E1B596_A9A1_411D_A882_A48CB025B978_.wvu.PrintArea" localSheetId="14" hidden="1">'9. Concentration Assets - G '!$A$2:$D$23</definedName>
    <definedName name="Z_B1E1B596_A9A1_411D_A882_A48CB025B978_.wvu.PrintArea" localSheetId="82" hidden="1">'AR table 6 &amp; Chart 7 (2)'!$A$1:$V$28</definedName>
    <definedName name="Z_B1E1B596_A9A1_411D_A882_A48CB025B978_.wvu.PrintArea" localSheetId="46" hidden="1">'AR6&amp;7 Support I'!$A$13:$V$77</definedName>
    <definedName name="Z_B1E1B596_A9A1_411D_A882_A48CB025B978_.wvu.PrintArea" localSheetId="62" hidden="1">'Co Ins Outward'!$A$1:$H$51</definedName>
    <definedName name="Z_B1E1B596_A9A1_411D_A882_A48CB025B978_.wvu.PrintArea" localSheetId="49" hidden="1">'Comb Ratio'!$A$1:$G$43</definedName>
    <definedName name="Z_B1E1B596_A9A1_411D_A882_A48CB025B978_.wvu.PrintArea" localSheetId="50" hidden="1">'Earned Premium-GIB (Final)'!$A$13:$V$57</definedName>
    <definedName name="Z_B1E1B596_A9A1_411D_A882_A48CB025B978_.wvu.PrintArea" localSheetId="47" hidden="1">'GWP - Class wise - GI'!$A$1:$G$38</definedName>
    <definedName name="Z_B1E1B596_A9A1_411D_A882_A48CB025B978_.wvu.PrintArea" localSheetId="56" hidden="1">'GWP - Dist Chan - GI'!$A$12:$F$244</definedName>
    <definedName name="Z_B1E1B596_A9A1_411D_A882_A48CB025B978_.wvu.PrintArea" localSheetId="60" hidden="1">'GWP - Dist Chan - LI'!$A$1:$F$205</definedName>
    <definedName name="Z_B1E1B596_A9A1_411D_A882_A48CB025B978_.wvu.PrintArea" localSheetId="48" hidden="1">'GWP Class &amp; Com Wise-GI (Final)'!$A$13:$V$57</definedName>
    <definedName name="Z_B1E1B596_A9A1_411D_A882_A48CB025B978_.wvu.PrintArea" localSheetId="44" hidden="1">'GWP-GIB (Final)'!$C$1:$AV$136</definedName>
    <definedName name="Z_B1E1B596_A9A1_411D_A882_A48CB025B978_.wvu.PrintArea" localSheetId="42" hidden="1">'Investment Income LI '!$A$1:$G$31</definedName>
    <definedName name="Z_B1E1B596_A9A1_411D_A882_A48CB025B978_.wvu.PrintArea" localSheetId="41" hidden="1">'Investment Income LI  (Final)'!$A$1:$G$33</definedName>
    <definedName name="Z_B1E1B596_A9A1_411D_A882_A48CB025B978_.wvu.PrintArea" localSheetId="72" hidden="1">'Life Benifits Rs.''000'!$A$1:$I$145</definedName>
    <definedName name="Z_B1E1B596_A9A1_411D_A882_A48CB025B978_.wvu.PrintArea" localSheetId="1" hidden="1">List!$A$2:$C$50</definedName>
    <definedName name="Z_B1E1B596_A9A1_411D_A882_A48CB025B978_.wvu.PrintArea" localSheetId="59" hidden="1">'New Busi LT'!$B$1:$K$172</definedName>
    <definedName name="Z_B1E1B596_A9A1_411D_A882_A48CB025B978_.wvu.PrintArea" localSheetId="45" hidden="1">'P &amp; L - GI - 2012 '!$A$2:$H$594</definedName>
    <definedName name="Z_B1E1B596_A9A1_411D_A882_A48CB025B978_.wvu.PrintArea" localSheetId="52" hidden="1">Retention!$A$1:$H$47</definedName>
    <definedName name="Z_B1E1B596_A9A1_411D_A882_A48CB025B978_.wvu.PrintArea" localSheetId="11" hidden="1">'SH Funds'!$A$1:$K$32</definedName>
    <definedName name="Z_B1E1B596_A9A1_411D_A882_A48CB025B978_.wvu.PrintArea" localSheetId="61" hidden="1">'SRCC &amp; TC 2011 &amp; 12'!$A$1:$H$55</definedName>
    <definedName name="Z_B1E1B596_A9A1_411D_A882_A48CB025B978_.wvu.PrintArea" localSheetId="9" hidden="1">'Total Assets'!$A$1:$M$28</definedName>
    <definedName name="Z_B1E1B596_A9A1_411D_A882_A48CB025B978_.wvu.PrintTitles" localSheetId="74" hidden="1">'# of Life Benifits Paid'!$2:$2</definedName>
    <definedName name="Z_B1E1B596_A9A1_411D_A882_A48CB025B978_.wvu.PrintTitles" localSheetId="13" hidden="1">'8. Assets Con-Company-wise LTI '!$2:$2</definedName>
    <definedName name="Z_B1E1B596_A9A1_411D_A882_A48CB025B978_.wvu.PrintTitles" localSheetId="38" hidden="1">'Branches-Emp-Agents'!$2:$2</definedName>
    <definedName name="Z_B1E1B596_A9A1_411D_A882_A48CB025B978_.wvu.PrintTitles" localSheetId="55" hidden="1">'GI - Solvency'!$1:$1</definedName>
    <definedName name="Z_B1E1B596_A9A1_411D_A882_A48CB025B978_.wvu.PrintTitles" localSheetId="43" hidden="1">'LI - Solvency'!$1:$1</definedName>
    <definedName name="Z_B1E1B596_A9A1_411D_A882_A48CB025B978_.wvu.PrintTitles" localSheetId="72" hidden="1">'Life Benifits Rs.''000'!$2:$2</definedName>
    <definedName name="Z_B1E1B596_A9A1_411D_A882_A48CB025B978_.wvu.PrintTitles" localSheetId="59" hidden="1">'New Busi LT'!$2:$2</definedName>
    <definedName name="Z_B1E1B596_A9A1_411D_A882_A48CB025B978_.wvu.PrintTitles" localSheetId="45" hidden="1">'P &amp; L - GI - 2012 '!$2:$2</definedName>
    <definedName name="Z_B1E1B596_A9A1_411D_A882_A48CB025B978_.wvu.Rows" localSheetId="20" hidden="1">'15. BS 2020 GI '!$607:$607</definedName>
    <definedName name="Z_B1E1B596_A9A1_411D_A882_A48CB025B978_.wvu.Rows" localSheetId="21" hidden="1">'16. BS 2019 GI'!#REF!</definedName>
    <definedName name="Z_B1E1B596_A9A1_411D_A882_A48CB025B978_.wvu.Rows" localSheetId="6" hidden="1">'3. GWP - GIB'!#REF!,'3. GWP - GIB'!$44:$58,'3. GWP - GIB'!$65:$121</definedName>
    <definedName name="Z_B1E1B596_A9A1_411D_A882_A48CB025B978_.wvu.Rows" localSheetId="40" hidden="1">'33. New Policies LI (Final) '!$1:$1,'33. New Policies LI (Final) '!#REF!</definedName>
    <definedName name="Z_B1E1B596_A9A1_411D_A882_A48CB025B978_.wvu.Rows" localSheetId="57" hidden="1">'34. Inforced Policies LI '!#REF!</definedName>
    <definedName name="Z_B1E1B596_A9A1_411D_A882_A48CB025B978_.wvu.Rows" localSheetId="13" hidden="1">'8. Assets Con-Company-wise LTI '!#REF!,'8. Assets Con-Company-wise LTI '!#REF!,'8. Assets Con-Company-wise LTI '!#REF!,'8. Assets Con-Company-wise LTI '!#REF!,'8. Assets Con-Company-wise LTI '!#REF!,'8. Assets Con-Company-wise LTI '!#REF!,'8. Assets Con-Company-wise LTI '!$45:$45</definedName>
    <definedName name="Z_B1E1B596_A9A1_411D_A882_A48CB025B978_.wvu.Rows" localSheetId="47" hidden="1">'GWP - Class wise - GI'!$44:$61</definedName>
    <definedName name="Z_B1E1B596_A9A1_411D_A882_A48CB025B978_.wvu.Rows" localSheetId="42" hidden="1">'Investment Income LI '!$32:$44</definedName>
    <definedName name="Z_B1E1B596_A9A1_411D_A882_A48CB025B978_.wvu.Rows" localSheetId="43" hidden="1">'LI - Solvency'!$9:$9</definedName>
    <definedName name="Z_B1E1B596_A9A1_411D_A882_A48CB025B978_.wvu.Rows" localSheetId="52" hidden="1">Retention!$48:$63</definedName>
    <definedName name="Z_B2E1A0C6_5BA1_4CF1_B412_16D81FCDF11F_.wvu.Cols" localSheetId="74" hidden="1">'# of Life Benifits Paid'!$A:$B</definedName>
    <definedName name="Z_B2E1A0C6_5BA1_4CF1_B412_16D81FCDF11F_.wvu.Cols" localSheetId="5" hidden="1">'2. GWP - LTIB '!#REF!,'2. GWP - LTIB '!#REF!,'2. GWP - LTIB '!#REF!,'2. GWP - LTIB '!$S:$S</definedName>
    <definedName name="Z_B2E1A0C6_5BA1_4CF1_B412_16D81FCDF11F_.wvu.Cols" localSheetId="29" hidden="1">'24.  Solvency  GI '!$J:$K</definedName>
    <definedName name="Z_B2E1A0C6_5BA1_4CF1_B412_16D81FCDF11F_.wvu.Cols" localSheetId="31" hidden="1">'26. Combined Ratio'!#REF!</definedName>
    <definedName name="Z_B2E1A0C6_5BA1_4CF1_B412_16D81FCDF11F_.wvu.Cols" localSheetId="35" hidden="1">'30. Retention final '!#REF!</definedName>
    <definedName name="Z_B2E1A0C6_5BA1_4CF1_B412_16D81FCDF11F_.wvu.Cols" localSheetId="57" hidden="1">'34. Inforced Policies LI '!#REF!</definedName>
    <definedName name="Z_B2E1A0C6_5BA1_4CF1_B412_16D81FCDF11F_.wvu.Cols" localSheetId="8" hidden="1">'5. Fin Inst''n '!#REF!</definedName>
    <definedName name="Z_B2E1A0C6_5BA1_4CF1_B412_16D81FCDF11F_.wvu.Cols" localSheetId="68" hidden="1">'AR - Table 1'!$C:$D</definedName>
    <definedName name="Z_B2E1A0C6_5BA1_4CF1_B412_16D81FCDF11F_.wvu.Cols" localSheetId="82" hidden="1">'AR table 6 &amp; Chart 7 (2)'!$C:$C</definedName>
    <definedName name="Z_B2E1A0C6_5BA1_4CF1_B412_16D81FCDF11F_.wvu.Cols" localSheetId="49" hidden="1">'Comb Ratio'!$C:$C</definedName>
    <definedName name="Z_B2E1A0C6_5BA1_4CF1_B412_16D81FCDF11F_.wvu.Cols" localSheetId="47" hidden="1">'GWP - Class wise - GI'!$C:$C</definedName>
    <definedName name="Z_B2E1A0C6_5BA1_4CF1_B412_16D81FCDF11F_.wvu.Cols" localSheetId="44" hidden="1">'GWP-GIB (Final)'!$C:$E,'GWP-GIB (Final)'!$G:$H,'GWP-GIB (Final)'!$AE:$AE</definedName>
    <definedName name="Z_B2E1A0C6_5BA1_4CF1_B412_16D81FCDF11F_.wvu.Cols" localSheetId="39" hidden="1">'GWP-LTIB (Final)'!$C:$E,'GWP-LTIB (Final)'!$G:$H,'GWP-LTIB (Final)'!$V:$V,'GWP-LTIB (Final)'!$AG:$AH</definedName>
    <definedName name="Z_B2E1A0C6_5BA1_4CF1_B412_16D81FCDF11F_.wvu.Cols" localSheetId="54" hidden="1">'Invest Income GI - 2011'!$A:$B,'Invest Income GI - 2011'!$I:$K</definedName>
    <definedName name="Z_B2E1A0C6_5BA1_4CF1_B412_16D81FCDF11F_.wvu.Cols" localSheetId="72" hidden="1">'Life Benifits Rs.''000'!$A:$B</definedName>
    <definedName name="Z_B2E1A0C6_5BA1_4CF1_B412_16D81FCDF11F_.wvu.Cols" localSheetId="52" hidden="1">Retention!$C:$D</definedName>
    <definedName name="Z_B2E1A0C6_5BA1_4CF1_B412_16D81FCDF11F_.wvu.Cols" localSheetId="11" hidden="1">'SH Funds'!$B:$B</definedName>
    <definedName name="Z_B2E1A0C6_5BA1_4CF1_B412_16D81FCDF11F_.wvu.Cols" localSheetId="9" hidden="1">'Total Assets'!$B:$B</definedName>
    <definedName name="Z_B2E1A0C6_5BA1_4CF1_B412_16D81FCDF11F_.wvu.PrintArea" localSheetId="74" hidden="1">'# of Life Benifits Paid'!$A$1:$H$145</definedName>
    <definedName name="Z_B2E1A0C6_5BA1_4CF1_B412_16D81FCDF11F_.wvu.PrintArea" localSheetId="15" hidden="1">'10.Concen Assets-Companywis '!$A$1:$L$42</definedName>
    <definedName name="Z_B2E1A0C6_5BA1_4CF1_B412_16D81FCDF11F_.wvu.PrintArea" localSheetId="22" hidden="1">'17. P &amp; L - GI - 2020'!$A$4:$K$558</definedName>
    <definedName name="Z_B2E1A0C6_5BA1_4CF1_B412_16D81FCDF11F_.wvu.PrintArea" localSheetId="5" hidden="1">'2. GWP - LTIB '!$A$1:$F$27</definedName>
    <definedName name="Z_B2E1A0C6_5BA1_4CF1_B412_16D81FCDF11F_.wvu.PrintArea" localSheetId="30" hidden="1">'25. GWP Class&amp; Com Wise-GI '!$B$114:$I$142</definedName>
    <definedName name="Z_B2E1A0C6_5BA1_4CF1_B412_16D81FCDF11F_.wvu.PrintArea" localSheetId="31" hidden="1">'26. Combined Ratio'!$A$1:$S$51</definedName>
    <definedName name="Z_B2E1A0C6_5BA1_4CF1_B412_16D81FCDF11F_.wvu.PrintArea" localSheetId="32" hidden="1">'27. Earned premium-GIB'!$A$77:$J$156</definedName>
    <definedName name="Z_B2E1A0C6_5BA1_4CF1_B412_16D81FCDF11F_.wvu.PrintArea" localSheetId="33" hidden="1">'28. Claims Incurred-GIB compltd'!$A$105:$H$135</definedName>
    <definedName name="Z_B2E1A0C6_5BA1_4CF1_B412_16D81FCDF11F_.wvu.PrintArea" localSheetId="6" hidden="1">'3. GWP - GIB'!$A$1:$F$31</definedName>
    <definedName name="Z_B2E1A0C6_5BA1_4CF1_B412_16D81FCDF11F_.wvu.PrintArea" localSheetId="36" hidden="1">'31. Reinsurance Premium'!$B$1:$I$157</definedName>
    <definedName name="Z_B2E1A0C6_5BA1_4CF1_B412_16D81FCDF11F_.wvu.PrintArea" localSheetId="40" hidden="1">'33. New Policies LI (Final) '!$A$2:$C$25</definedName>
    <definedName name="Z_B2E1A0C6_5BA1_4CF1_B412_16D81FCDF11F_.wvu.PrintArea" localSheetId="57" hidden="1">'34. Inforced Policies LI '!$B$1:$C$39</definedName>
    <definedName name="Z_B2E1A0C6_5BA1_4CF1_B412_16D81FCDF11F_.wvu.PrintArea" localSheetId="71" hidden="1">'36. Life Benefits Rs.''000'!$A$164:$E$165</definedName>
    <definedName name="Z_B2E1A0C6_5BA1_4CF1_B412_16D81FCDF11F_.wvu.PrintArea" localSheetId="83" hidden="1">'38. Appendix'!$A$1:$E$43</definedName>
    <definedName name="Z_B2E1A0C6_5BA1_4CF1_B412_16D81FCDF11F_.wvu.PrintArea" localSheetId="8" hidden="1">'5. Fin Inst''n '!$A$1:$C$21</definedName>
    <definedName name="Z_B2E1A0C6_5BA1_4CF1_B412_16D81FCDF11F_.wvu.PrintArea" localSheetId="10" hidden="1">'6. SH Fund '!$B$2:$B$44</definedName>
    <definedName name="Z_B2E1A0C6_5BA1_4CF1_B412_16D81FCDF11F_.wvu.PrintArea" localSheetId="12" hidden="1">'7. Concentration of Assets-LTIB'!$A$1:$H$62</definedName>
    <definedName name="Z_B2E1A0C6_5BA1_4CF1_B412_16D81FCDF11F_.wvu.PrintArea" localSheetId="13" hidden="1">'8. Assets Con-Company-wise LTI '!$A$1:$N$49</definedName>
    <definedName name="Z_B2E1A0C6_5BA1_4CF1_B412_16D81FCDF11F_.wvu.PrintArea" localSheetId="14" hidden="1">'9. Concentration Assets - G '!$B$2:$E$50</definedName>
    <definedName name="Z_B2E1A0C6_5BA1_4CF1_B412_16D81FCDF11F_.wvu.PrintArea" localSheetId="82" hidden="1">'AR table 6 &amp; Chart 7 (2)'!$A$1:$V$28</definedName>
    <definedName name="Z_B2E1A0C6_5BA1_4CF1_B412_16D81FCDF11F_.wvu.PrintArea" localSheetId="46" hidden="1">'AR6&amp;7 Support I'!$A$13:$V$77</definedName>
    <definedName name="Z_B2E1A0C6_5BA1_4CF1_B412_16D81FCDF11F_.wvu.PrintArea" localSheetId="62" hidden="1">'Co Ins Outward'!$A$1:$H$51</definedName>
    <definedName name="Z_B2E1A0C6_5BA1_4CF1_B412_16D81FCDF11F_.wvu.PrintArea" localSheetId="49" hidden="1">'Comb Ratio'!$A$1:$G$43</definedName>
    <definedName name="Z_B2E1A0C6_5BA1_4CF1_B412_16D81FCDF11F_.wvu.PrintArea" localSheetId="50" hidden="1">'Earned Premium-GIB (Final)'!$A$13:$V$57</definedName>
    <definedName name="Z_B2E1A0C6_5BA1_4CF1_B412_16D81FCDF11F_.wvu.PrintArea" localSheetId="47" hidden="1">'GWP - Class wise - GI'!$A$1:$G$38</definedName>
    <definedName name="Z_B2E1A0C6_5BA1_4CF1_B412_16D81FCDF11F_.wvu.PrintArea" localSheetId="56" hidden="1">'GWP - Dist Chan - GI'!$A$12:$F$244</definedName>
    <definedName name="Z_B2E1A0C6_5BA1_4CF1_B412_16D81FCDF11F_.wvu.PrintArea" localSheetId="60" hidden="1">'GWP - Dist Chan - LI'!$A$1:$F$205</definedName>
    <definedName name="Z_B2E1A0C6_5BA1_4CF1_B412_16D81FCDF11F_.wvu.PrintArea" localSheetId="48" hidden="1">'GWP Class &amp; Com Wise-GI (Final)'!$A$13:$V$57</definedName>
    <definedName name="Z_B2E1A0C6_5BA1_4CF1_B412_16D81FCDF11F_.wvu.PrintArea" localSheetId="44" hidden="1">'GWP-GIB (Final)'!$C$1:$AV$136</definedName>
    <definedName name="Z_B2E1A0C6_5BA1_4CF1_B412_16D81FCDF11F_.wvu.PrintArea" localSheetId="42" hidden="1">'Investment Income LI '!$A$1:$G$31</definedName>
    <definedName name="Z_B2E1A0C6_5BA1_4CF1_B412_16D81FCDF11F_.wvu.PrintArea" localSheetId="41" hidden="1">'Investment Income LI  (Final)'!$A$1:$G$33</definedName>
    <definedName name="Z_B2E1A0C6_5BA1_4CF1_B412_16D81FCDF11F_.wvu.PrintArea" localSheetId="72" hidden="1">'Life Benifits Rs.''000'!$A$1:$I$145</definedName>
    <definedName name="Z_B2E1A0C6_5BA1_4CF1_B412_16D81FCDF11F_.wvu.PrintArea" localSheetId="1" hidden="1">List!$A$2:$C$50</definedName>
    <definedName name="Z_B2E1A0C6_5BA1_4CF1_B412_16D81FCDF11F_.wvu.PrintArea" localSheetId="59" hidden="1">'New Busi LT'!$B$1:$K$172</definedName>
    <definedName name="Z_B2E1A0C6_5BA1_4CF1_B412_16D81FCDF11F_.wvu.PrintArea" localSheetId="45" hidden="1">'P &amp; L - GI - 2012 '!$A$2:$H$594</definedName>
    <definedName name="Z_B2E1A0C6_5BA1_4CF1_B412_16D81FCDF11F_.wvu.PrintArea" localSheetId="52" hidden="1">Retention!$A$1:$H$47</definedName>
    <definedName name="Z_B2E1A0C6_5BA1_4CF1_B412_16D81FCDF11F_.wvu.PrintArea" localSheetId="11" hidden="1">'SH Funds'!$A$1:$K$32</definedName>
    <definedName name="Z_B2E1A0C6_5BA1_4CF1_B412_16D81FCDF11F_.wvu.PrintArea" localSheetId="61" hidden="1">'SRCC &amp; TC 2011 &amp; 12'!$A$1:$H$55</definedName>
    <definedName name="Z_B2E1A0C6_5BA1_4CF1_B412_16D81FCDF11F_.wvu.PrintArea" localSheetId="9" hidden="1">'Total Assets'!$A$1:$M$28</definedName>
    <definedName name="Z_B2E1A0C6_5BA1_4CF1_B412_16D81FCDF11F_.wvu.PrintTitles" localSheetId="74" hidden="1">'# of Life Benifits Paid'!$2:$2</definedName>
    <definedName name="Z_B2E1A0C6_5BA1_4CF1_B412_16D81FCDF11F_.wvu.PrintTitles" localSheetId="15" hidden="1">'10.Concen Assets-Companywis '!$2:$2</definedName>
    <definedName name="Z_B2E1A0C6_5BA1_4CF1_B412_16D81FCDF11F_.wvu.PrintTitles" localSheetId="13" hidden="1">'8. Assets Con-Company-wise LTI '!$2:$2</definedName>
    <definedName name="Z_B2E1A0C6_5BA1_4CF1_B412_16D81FCDF11F_.wvu.PrintTitles" localSheetId="38" hidden="1">'Branches-Emp-Agents'!$2:$2</definedName>
    <definedName name="Z_B2E1A0C6_5BA1_4CF1_B412_16D81FCDF11F_.wvu.PrintTitles" localSheetId="55" hidden="1">'GI - Solvency'!$1:$1</definedName>
    <definedName name="Z_B2E1A0C6_5BA1_4CF1_B412_16D81FCDF11F_.wvu.PrintTitles" localSheetId="43" hidden="1">'LI - Solvency'!$1:$1</definedName>
    <definedName name="Z_B2E1A0C6_5BA1_4CF1_B412_16D81FCDF11F_.wvu.PrintTitles" localSheetId="72" hidden="1">'Life Benifits Rs.''000'!$2:$2</definedName>
    <definedName name="Z_B2E1A0C6_5BA1_4CF1_B412_16D81FCDF11F_.wvu.PrintTitles" localSheetId="59" hidden="1">'New Busi LT'!$2:$2</definedName>
    <definedName name="Z_B2E1A0C6_5BA1_4CF1_B412_16D81FCDF11F_.wvu.PrintTitles" localSheetId="45" hidden="1">'P &amp; L - GI - 2012 '!$2:$2</definedName>
    <definedName name="Z_B2E1A0C6_5BA1_4CF1_B412_16D81FCDF11F_.wvu.Rows" localSheetId="6" hidden="1">'3. GWP - GIB'!$44:$58,'3. GWP - GIB'!$65:$121</definedName>
    <definedName name="Z_B2E1A0C6_5BA1_4CF1_B412_16D81FCDF11F_.wvu.Rows" localSheetId="36" hidden="1">'31. Reinsurance Premium'!$103:$103</definedName>
    <definedName name="Z_B2E1A0C6_5BA1_4CF1_B412_16D81FCDF11F_.wvu.Rows" localSheetId="40" hidden="1">'33. New Policies LI (Final) '!$1:$1,'33. New Policies LI (Final) '!#REF!</definedName>
    <definedName name="Z_B2E1A0C6_5BA1_4CF1_B412_16D81FCDF11F_.wvu.Rows" localSheetId="57" hidden="1">'34. Inforced Policies LI '!#REF!</definedName>
    <definedName name="Z_B2E1A0C6_5BA1_4CF1_B412_16D81FCDF11F_.wvu.Rows" localSheetId="12" hidden="1">'7. Concentration of Assets-LTIB'!#REF!,'7. Concentration of Assets-LTIB'!#REF!,'7. Concentration of Assets-LTIB'!#REF!,'7. Concentration of Assets-LTIB'!$20:$30</definedName>
    <definedName name="Z_B2E1A0C6_5BA1_4CF1_B412_16D81FCDF11F_.wvu.Rows" localSheetId="13" hidden="1">'8. Assets Con-Company-wise LTI '!$45:$45</definedName>
    <definedName name="Z_B2E1A0C6_5BA1_4CF1_B412_16D81FCDF11F_.wvu.Rows" localSheetId="47" hidden="1">'GWP - Class wise - GI'!$44:$61</definedName>
    <definedName name="Z_B2E1A0C6_5BA1_4CF1_B412_16D81FCDF11F_.wvu.Rows" localSheetId="42" hidden="1">'Investment Income LI '!$32:$44</definedName>
    <definedName name="Z_B2E1A0C6_5BA1_4CF1_B412_16D81FCDF11F_.wvu.Rows" localSheetId="43" hidden="1">'LI - Solvency'!$9:$9</definedName>
    <definedName name="Z_B2E1A0C6_5BA1_4CF1_B412_16D81FCDF11F_.wvu.Rows" localSheetId="52" hidden="1">Retention!$48:$63</definedName>
    <definedName name="Z_B4A67912_05A8_4D20_958A_E8812294BB39_.wvu.PrintArea" localSheetId="40" hidden="1">'33. New Policies LI (Final) '!#REF!</definedName>
    <definedName name="Z_B4A67912_05A8_4D20_958A_E8812294BB39_.wvu.PrintArea" localSheetId="57" hidden="1">'34. Inforced Policies LI '!#REF!</definedName>
    <definedName name="Z_B4A67912_05A8_4D20_958A_E8812294BB39_.wvu.PrintArea" localSheetId="8" hidden="1">'5. Fin Inst''n '!#REF!</definedName>
    <definedName name="Z_CEBD2831_4C30_417E_804F_59BB3DFB519D_.wvu.Cols" localSheetId="28" hidden="1">'23. Solvency LI  '!#REF!</definedName>
    <definedName name="Z_CEBD2831_4C30_417E_804F_59BB3DFB519D_.wvu.Cols" localSheetId="29" hidden="1">'24.  Solvency  GI '!$J:$K</definedName>
    <definedName name="Z_CEBD2831_4C30_417E_804F_59BB3DFB519D_.wvu.Cols" localSheetId="31" hidden="1">'26. Combined Ratio'!#REF!</definedName>
    <definedName name="Z_CEBD2831_4C30_417E_804F_59BB3DFB519D_.wvu.Cols" localSheetId="35" hidden="1">'30. Retention final '!#REF!</definedName>
    <definedName name="Z_CEBD2831_4C30_417E_804F_59BB3DFB519D_.wvu.Cols" localSheetId="7" hidden="1">'4. Industry Assets '!#REF!,'4. Industry Assets '!#REF!</definedName>
    <definedName name="Z_CEBD2831_4C30_417E_804F_59BB3DFB519D_.wvu.Cols" localSheetId="10" hidden="1">'6. SH Fund '!#REF!</definedName>
    <definedName name="Z_CEBD2831_4C30_417E_804F_59BB3DFB519D_.wvu.PrintArea" localSheetId="28" hidden="1">'23. Solvency LI  '!$A$2:$J$26</definedName>
    <definedName name="Z_CEBD2831_4C30_417E_804F_59BB3DFB519D_.wvu.PrintArea" localSheetId="31" hidden="1">'26. Combined Ratio'!$A$1:$S$51</definedName>
    <definedName name="Z_CEBD2831_4C30_417E_804F_59BB3DFB519D_.wvu.PrintArea" localSheetId="37" hidden="1">'32. Branches, Emp, Agents'!$B$1:$O$288</definedName>
    <definedName name="Z_CEBD2831_4C30_417E_804F_59BB3DFB519D_.wvu.PrintArea" localSheetId="7" hidden="1">'4. Industry Assets '!$B$1:$H$32</definedName>
    <definedName name="Z_CEBD2831_4C30_417E_804F_59BB3DFB519D_.wvu.Rows" localSheetId="28" hidden="1">'23. Solvency LI  '!#REF!</definedName>
    <definedName name="Z_CEBD2831_4C30_417E_804F_59BB3DFB519D_.wvu.Rows" localSheetId="58" hidden="1">'35. New Business '!$19:$26,'35. New Business '!$53:$53,'35. New Business '!$89:$89,'35. New Business '!$110:$112,'35. New Business '!#REF!,'35. New Business '!$139:$142,'35. New Business '!$156:$159,'35. New Business '!$173:$176,'35. New Business '!$190:$193,'35. New Business '!$207:$210,'35. New Business '!$224:$227,'35. New Business '!$241:$244,'35. New Business '!$258:$261,'35. New Business '!$275:$278,'35. New Business '!$292:$295,'35. New Business '!$309:$312,'35. New Business '!$326:$329</definedName>
    <definedName name="Z_E82B35BE_4719_4C53_A9EF_1CC6F153A6F3_.wvu.Cols" localSheetId="74" hidden="1">'# of Life Benifits Paid'!$A:$B</definedName>
    <definedName name="Z_E82B35BE_4719_4C53_A9EF_1CC6F153A6F3_.wvu.Cols" localSheetId="5" hidden="1">'2. GWP - LTIB '!#REF!,'2. GWP - LTIB '!#REF!,'2. GWP - LTIB '!$S:$S</definedName>
    <definedName name="Z_E82B35BE_4719_4C53_A9EF_1CC6F153A6F3_.wvu.Cols" localSheetId="6" hidden="1">'3. GWP - GIB'!#REF!,'3. GWP - GIB'!#REF!</definedName>
    <definedName name="Z_E82B35BE_4719_4C53_A9EF_1CC6F153A6F3_.wvu.Cols" localSheetId="57" hidden="1">'34. Inforced Policies LI '!#REF!</definedName>
    <definedName name="Z_E82B35BE_4719_4C53_A9EF_1CC6F153A6F3_.wvu.Cols" localSheetId="8" hidden="1">'5. Fin Inst''n '!#REF!</definedName>
    <definedName name="Z_E82B35BE_4719_4C53_A9EF_1CC6F153A6F3_.wvu.Cols" localSheetId="68" hidden="1">'AR - Table 1'!$C:$D</definedName>
    <definedName name="Z_E82B35BE_4719_4C53_A9EF_1CC6F153A6F3_.wvu.Cols" localSheetId="82" hidden="1">'AR table 6 &amp; Chart 7 (2)'!$C:$C</definedName>
    <definedName name="Z_E82B35BE_4719_4C53_A9EF_1CC6F153A6F3_.wvu.Cols" localSheetId="49" hidden="1">'Comb Ratio'!$C:$C</definedName>
    <definedName name="Z_E82B35BE_4719_4C53_A9EF_1CC6F153A6F3_.wvu.Cols" localSheetId="47" hidden="1">'GWP - Class wise - GI'!#REF!</definedName>
    <definedName name="Z_E82B35BE_4719_4C53_A9EF_1CC6F153A6F3_.wvu.Cols" localSheetId="54" hidden="1">'Invest Income GI - 2011'!$A:$B,'Invest Income GI - 2011'!$I:$K</definedName>
    <definedName name="Z_E82B35BE_4719_4C53_A9EF_1CC6F153A6F3_.wvu.Cols" localSheetId="72" hidden="1">'Life Benifits Rs.''000'!$A:$B</definedName>
    <definedName name="Z_E82B35BE_4719_4C53_A9EF_1CC6F153A6F3_.wvu.Cols" localSheetId="52" hidden="1">Retention!$C:$C</definedName>
    <definedName name="Z_E82B35BE_4719_4C53_A9EF_1CC6F153A6F3_.wvu.Cols" localSheetId="11" hidden="1">'SH Funds'!$B:$B</definedName>
    <definedName name="Z_E82B35BE_4719_4C53_A9EF_1CC6F153A6F3_.wvu.Cols" localSheetId="9" hidden="1">'Total Assets'!$B:$B</definedName>
    <definedName name="Z_E82B35BE_4719_4C53_A9EF_1CC6F153A6F3_.wvu.PrintArea" localSheetId="74" hidden="1">'# of Life Benifits Paid'!$A$1:$H$145</definedName>
    <definedName name="Z_E82B35BE_4719_4C53_A9EF_1CC6F153A6F3_.wvu.PrintArea" localSheetId="5" hidden="1">'2. GWP - LTIB '!$A$1:$B$26</definedName>
    <definedName name="Z_E82B35BE_4719_4C53_A9EF_1CC6F153A6F3_.wvu.PrintArea" localSheetId="30" hidden="1">'25. GWP Class&amp; Com Wise-GI '!$B$114:$I$142</definedName>
    <definedName name="Z_E82B35BE_4719_4C53_A9EF_1CC6F153A6F3_.wvu.PrintArea" localSheetId="6" hidden="1">'3. GWP - GIB'!$B$1:$B$31</definedName>
    <definedName name="Z_E82B35BE_4719_4C53_A9EF_1CC6F153A6F3_.wvu.PrintArea" localSheetId="36" hidden="1">'31. Reinsurance Premium'!$B$1:$H$176</definedName>
    <definedName name="Z_E82B35BE_4719_4C53_A9EF_1CC6F153A6F3_.wvu.PrintArea" localSheetId="40" hidden="1">'33. New Policies LI (Final) '!$A$1:$B$20</definedName>
    <definedName name="Z_E82B35BE_4719_4C53_A9EF_1CC6F153A6F3_.wvu.PrintArea" localSheetId="57" hidden="1">'34. Inforced Policies LI '!$A$1:$B$20</definedName>
    <definedName name="Z_E82B35BE_4719_4C53_A9EF_1CC6F153A6F3_.wvu.PrintArea" localSheetId="12" hidden="1">'7. Concentration of Assets-LTIB'!$A$2:$F$20</definedName>
    <definedName name="Z_E82B35BE_4719_4C53_A9EF_1CC6F153A6F3_.wvu.PrintArea" localSheetId="13" hidden="1">'8. Assets Con-Company-wise LTI '!$A$2:$J$44</definedName>
    <definedName name="Z_E82B35BE_4719_4C53_A9EF_1CC6F153A6F3_.wvu.PrintArea" localSheetId="14" hidden="1">'9. Concentration Assets - G '!$A$2:$D$23</definedName>
    <definedName name="Z_E82B35BE_4719_4C53_A9EF_1CC6F153A6F3_.wvu.PrintArea" localSheetId="82" hidden="1">'AR table 6 &amp; Chart 7 (2)'!$A$1:$V$28</definedName>
    <definedName name="Z_E82B35BE_4719_4C53_A9EF_1CC6F153A6F3_.wvu.PrintArea" localSheetId="62" hidden="1">'Co Ins Outward'!$A$1:$H$51</definedName>
    <definedName name="Z_E82B35BE_4719_4C53_A9EF_1CC6F153A6F3_.wvu.PrintArea" localSheetId="49" hidden="1">'Comb Ratio'!$A$1:$G$43</definedName>
    <definedName name="Z_E82B35BE_4719_4C53_A9EF_1CC6F153A6F3_.wvu.PrintArea" localSheetId="47" hidden="1">'GWP - Class wise - GI'!$A$1:$G$38</definedName>
    <definedName name="Z_E82B35BE_4719_4C53_A9EF_1CC6F153A6F3_.wvu.PrintArea" localSheetId="56" hidden="1">'GWP - Dist Chan - GI'!$A$12:$F$244</definedName>
    <definedName name="Z_E82B35BE_4719_4C53_A9EF_1CC6F153A6F3_.wvu.PrintArea" localSheetId="60" hidden="1">'GWP - Dist Chan - LI'!$A$1:$F$205</definedName>
    <definedName name="Z_E82B35BE_4719_4C53_A9EF_1CC6F153A6F3_.wvu.PrintArea" localSheetId="42" hidden="1">'Investment Income LI '!$A$1:$G$31</definedName>
    <definedName name="Z_E82B35BE_4719_4C53_A9EF_1CC6F153A6F3_.wvu.PrintArea" localSheetId="72" hidden="1">'Life Benifits Rs.''000'!$A$1:$I$145</definedName>
    <definedName name="Z_E82B35BE_4719_4C53_A9EF_1CC6F153A6F3_.wvu.PrintArea" localSheetId="1" hidden="1">List!$A$2:$B$50</definedName>
    <definedName name="Z_E82B35BE_4719_4C53_A9EF_1CC6F153A6F3_.wvu.PrintArea" localSheetId="59" hidden="1">'New Busi LT'!$B$1:$K$172</definedName>
    <definedName name="Z_E82B35BE_4719_4C53_A9EF_1CC6F153A6F3_.wvu.PrintArea" localSheetId="45" hidden="1">'P &amp; L - GI - 2012 '!$A$2:$H$594</definedName>
    <definedName name="Z_E82B35BE_4719_4C53_A9EF_1CC6F153A6F3_.wvu.PrintArea" localSheetId="52" hidden="1">Retention!$A$1:$H$47</definedName>
    <definedName name="Z_E82B35BE_4719_4C53_A9EF_1CC6F153A6F3_.wvu.PrintArea" localSheetId="11" hidden="1">'SH Funds'!$A$1:$K$32</definedName>
    <definedName name="Z_E82B35BE_4719_4C53_A9EF_1CC6F153A6F3_.wvu.PrintArea" localSheetId="61" hidden="1">'SRCC &amp; TC 2011 &amp; 12'!$A$1:$H$55</definedName>
    <definedName name="Z_E82B35BE_4719_4C53_A9EF_1CC6F153A6F3_.wvu.PrintArea" localSheetId="9" hidden="1">'Total Assets'!$A$1:$M$28</definedName>
    <definedName name="Z_E82B35BE_4719_4C53_A9EF_1CC6F153A6F3_.wvu.PrintTitles" localSheetId="74" hidden="1">'# of Life Benifits Paid'!$2:$2</definedName>
    <definedName name="Z_E82B35BE_4719_4C53_A9EF_1CC6F153A6F3_.wvu.PrintTitles" localSheetId="13" hidden="1">'8. Assets Con-Company-wise LTI '!$B:$B,'8. Assets Con-Company-wise LTI '!#REF!</definedName>
    <definedName name="Z_E82B35BE_4719_4C53_A9EF_1CC6F153A6F3_.wvu.PrintTitles" localSheetId="38" hidden="1">'Branches-Emp-Agents'!$2:$2</definedName>
    <definedName name="Z_E82B35BE_4719_4C53_A9EF_1CC6F153A6F3_.wvu.PrintTitles" localSheetId="55" hidden="1">'GI - Solvency'!$1:$1</definedName>
    <definedName name="Z_E82B35BE_4719_4C53_A9EF_1CC6F153A6F3_.wvu.PrintTitles" localSheetId="43" hidden="1">'LI - Solvency'!$1:$1</definedName>
    <definedName name="Z_E82B35BE_4719_4C53_A9EF_1CC6F153A6F3_.wvu.PrintTitles" localSheetId="72" hidden="1">'Life Benifits Rs.''000'!$2:$2</definedName>
    <definedName name="Z_E82B35BE_4719_4C53_A9EF_1CC6F153A6F3_.wvu.PrintTitles" localSheetId="59" hidden="1">'New Busi LT'!$2:$2</definedName>
    <definedName name="Z_E82B35BE_4719_4C53_A9EF_1CC6F153A6F3_.wvu.PrintTitles" localSheetId="45" hidden="1">'P &amp; L - GI - 2012 '!$2:$2</definedName>
    <definedName name="Z_E82B35BE_4719_4C53_A9EF_1CC6F153A6F3_.wvu.Rows" localSheetId="6" hidden="1">'3. GWP - GIB'!$44:$58,'3. GWP - GIB'!$65:$121</definedName>
    <definedName name="Z_E82B35BE_4719_4C53_A9EF_1CC6F153A6F3_.wvu.Rows" localSheetId="40" hidden="1">'33. New Policies LI (Final) '!$1:$1,'33. New Policies LI (Final) '!#REF!</definedName>
    <definedName name="Z_E82B35BE_4719_4C53_A9EF_1CC6F153A6F3_.wvu.Rows" localSheetId="57" hidden="1">'34. Inforced Policies LI '!#REF!</definedName>
    <definedName name="Z_E82B35BE_4719_4C53_A9EF_1CC6F153A6F3_.wvu.Rows" localSheetId="12" hidden="1">'7. Concentration of Assets-LTIB'!#REF!</definedName>
    <definedName name="Z_E82B35BE_4719_4C53_A9EF_1CC6F153A6F3_.wvu.Rows" localSheetId="14" hidden="1">'9. Concentration Assets - G '!#REF!</definedName>
    <definedName name="Z_E82B35BE_4719_4C53_A9EF_1CC6F153A6F3_.wvu.Rows" localSheetId="47" hidden="1">'GWP - Class wise - GI'!$44:$61</definedName>
    <definedName name="Z_E82B35BE_4719_4C53_A9EF_1CC6F153A6F3_.wvu.Rows" localSheetId="42" hidden="1">'Investment Income LI '!$32:$44</definedName>
    <definedName name="Z_E82B35BE_4719_4C53_A9EF_1CC6F153A6F3_.wvu.Rows" localSheetId="43" hidden="1">'LI - Solvency'!$9:$9</definedName>
    <definedName name="Z_E82B35BE_4719_4C53_A9EF_1CC6F153A6F3_.wvu.Rows" localSheetId="52" hidden="1">Retention!$48:$63</definedName>
    <definedName name="Z_F66B1C5E_2E3D_4890_AA4B_3A6E976CA29E_.wvu.Cols" localSheetId="7" hidden="1">'4. Industry Assets '!#REF!</definedName>
    <definedName name="Z_F66B1C5E_2E3D_4890_AA4B_3A6E976CA29E_.wvu.PrintArea" localSheetId="37" hidden="1">'32. Branches, Emp, Agents'!$B$1:$O$288</definedName>
    <definedName name="Z_F66B1C5E_2E3D_4890_AA4B_3A6E976CA29E_.wvu.PrintArea" localSheetId="7" hidden="1">'4. Industry Assets '!#REF!</definedName>
    <definedName name="Z_F7C0CA98_A3B8_42B1_9940_E27294444C95_.wvu.Cols" localSheetId="29" hidden="1">'24.  Solvency  GI '!$J:$K</definedName>
    <definedName name="Z_F7C0CA98_A3B8_42B1_9940_E27294444C95_.wvu.PrintArea" localSheetId="28" hidden="1">'23. Solvency LI  '!$A$2:$J$26</definedName>
    <definedName name="Z_F7C0CA98_A3B8_42B1_9940_E27294444C95_.wvu.PrintArea" localSheetId="7" hidden="1">'4. Industry Assets '!#REF!</definedName>
    <definedName name="Z_F7C0CA98_A3B8_42B1_9940_E27294444C95_.wvu.Rows" localSheetId="28" hidden="1">'23. Solvency LI  '!#REF!</definedName>
    <definedName name="Z_F7C0CA98_A3B8_42B1_9940_E27294444C95_.wvu.Rows" localSheetId="29" hidden="1">'24.  Solvency  GI '!#REF!</definedName>
  </definedNames>
  <calcPr calcId="191028"/>
  <customWorkbookViews>
    <customWorkbookView name="hasini - Personal View" guid="{5E394B0B-7867-4722-9497-A93AB2A9A773}" mergeInterval="0" personalView="1" maximized="1" xWindow="1" yWindow="1" windowWidth="1276" windowHeight="752" tabRatio="953" activeSheetId="2"/>
    <customWorkbookView name="thilini - Personal View" guid="{B1E1B596-A9A1-411D-A882-A48CB025B978}" mergeInterval="0" personalView="1" xWindow="22" yWindow="17" windowWidth="1231" windowHeight="512" tabRatio="953" activeSheetId="22" showComments="commIndAndComment"/>
    <customWorkbookView name="kapila - Personal View" guid="{E82B35BE-4719-4C53-A9EF-1CC6F153A6F3}" mergeInterval="0" personalView="1" maximized="1" xWindow="1" yWindow="1" windowWidth="1276" windowHeight="804" tabRatio="858" activeSheetId="41"/>
    <customWorkbookView name="chathuri - Personal View" guid="{B4A67912-05A8-4D20-958A-E8812294BB39}" mergeInterval="0" personalView="1" maximized="1" xWindow="1" yWindow="1" windowWidth="1280" windowHeight="762" activeSheetId="8"/>
    <customWorkbookView name="Asanka - Personal View" guid="{F7C0CA98-A3B8-42B1-9940-E27294444C95}" mergeInterval="0" personalView="1" maximized="1" xWindow="1" yWindow="1" windowWidth="1020" windowHeight="505" activeSheetId="5"/>
    <customWorkbookView name="decika - Personal View" guid="{B8318771-9061-42D8-AFEA-0FF27D639C94}" mergeInterval="0" personalView="1" maximized="1" xWindow="1" yWindow="1" windowWidth="1024" windowHeight="505" activeSheetId="54"/>
    <customWorkbookView name="sarika - Personal View" guid="{3199A5C7-1303-43ED-A74D-8C27C3B99779}" mergeInterval="0" personalView="1" maximized="1" xWindow="1" yWindow="1" windowWidth="1280" windowHeight="762" activeSheetId="74"/>
    <customWorkbookView name="chamarie - Personal View" guid="{C4538C36-F6A2-4603-9311-8D97FB7695CB}" mergeInterval="0" personalView="1" maximized="1" xWindow="1" yWindow="1" windowWidth="1020" windowHeight="505" activeSheetId="5"/>
    <customWorkbookView name="upendra - Personal View" guid="{F66B1C5E-2E3D-4890-AA4B-3A6E976CA29E}" mergeInterval="0" personalView="1" maximized="1" xWindow="1" yWindow="1" windowWidth="1020" windowHeight="505" activeSheetId="45"/>
    <customWorkbookView name="  - Personal View" guid="{D020F570-D9CD-4C16-921E-7638848CF929}" mergeInterval="0" personalView="1" maximized="1" xWindow="1" yWindow="1" windowWidth="1280" windowHeight="761" activeSheetId="5"/>
    <customWorkbookView name="Aruna Danthanarayana - Personal View" guid="{46F31544-8E6F-41C5-8628-1D6EE074AF15}" mergeInterval="0" personalView="1" maximized="1" xWindow="-8" yWindow="-8" windowWidth="1382" windowHeight="744" tabRatio="974" activeSheetId="6"/>
    <customWorkbookView name="Microsoft - Personal View" guid="{B2E1A0C6-5BA1-4CF1-B412-16D81FCDF11F}" mergeInterval="0" personalView="1" maximized="1" xWindow="-8" yWindow="-8" windowWidth="1382" windowHeight="744" tabRatio="974" activeSheetId="25"/>
    <customWorkbookView name="shanika - Personal View" guid="{967E0446-E234-427F-8E57-7FE287052E2E}" mergeInterval="0" personalView="1" maximized="1" xWindow="1" yWindow="1" windowWidth="1316" windowHeight="462" tabRatio="974" activeSheetId="76" showComments="commIndAndComment"/>
    <customWorkbookView name="shashini - Personal View" guid="{2ACFE167-4169-43A6-9AB2-59D5A2DA2DB4}" mergeInterval="0" personalView="1" maximized="1" xWindow="1" yWindow="1" windowWidth="1362" windowHeight="496" activeSheetId="17"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39" l="1"/>
  <c r="G42" i="130"/>
  <c r="J25" i="104"/>
  <c r="D520" i="143"/>
  <c r="E520" i="143"/>
  <c r="F520" i="143"/>
  <c r="G520" i="143"/>
  <c r="H520" i="143"/>
  <c r="C520" i="143"/>
  <c r="D484" i="143"/>
  <c r="E484" i="143"/>
  <c r="F484" i="143"/>
  <c r="G484" i="143"/>
  <c r="H484" i="143"/>
  <c r="C484" i="143"/>
  <c r="D448" i="143"/>
  <c r="E448" i="143"/>
  <c r="F448" i="143"/>
  <c r="G448" i="143"/>
  <c r="H448" i="143"/>
  <c r="C448" i="143"/>
  <c r="D412" i="143"/>
  <c r="E412" i="143"/>
  <c r="F412" i="143"/>
  <c r="G412" i="143"/>
  <c r="H412" i="143"/>
  <c r="C412" i="143"/>
  <c r="K376" i="143"/>
  <c r="D376" i="143"/>
  <c r="E376" i="143"/>
  <c r="F376" i="143"/>
  <c r="G376" i="143"/>
  <c r="H376" i="143"/>
  <c r="I376" i="143"/>
  <c r="I15" i="143" s="1"/>
  <c r="C376" i="143"/>
  <c r="D340" i="143"/>
  <c r="E340" i="143"/>
  <c r="F340" i="143"/>
  <c r="G340" i="143"/>
  <c r="H340" i="143"/>
  <c r="C340" i="143"/>
  <c r="D304" i="143"/>
  <c r="E304" i="143"/>
  <c r="F304" i="143"/>
  <c r="G304" i="143"/>
  <c r="H304" i="143"/>
  <c r="C304" i="143"/>
  <c r="H299" i="143"/>
  <c r="F299" i="143"/>
  <c r="I298" i="143"/>
  <c r="D267" i="143"/>
  <c r="E267" i="143"/>
  <c r="F267" i="143"/>
  <c r="G267" i="143"/>
  <c r="H267" i="143"/>
  <c r="C267" i="143"/>
  <c r="D231" i="143"/>
  <c r="E231" i="143"/>
  <c r="F231" i="143"/>
  <c r="G231" i="143"/>
  <c r="H231" i="143"/>
  <c r="C231" i="143"/>
  <c r="D195" i="143"/>
  <c r="E195" i="143"/>
  <c r="F195" i="143"/>
  <c r="G195" i="143"/>
  <c r="H195" i="143"/>
  <c r="C195" i="143"/>
  <c r="D159" i="143"/>
  <c r="E159" i="143"/>
  <c r="F159" i="143"/>
  <c r="G159" i="143"/>
  <c r="H159" i="143"/>
  <c r="C159" i="143"/>
  <c r="D123" i="143"/>
  <c r="E123" i="143"/>
  <c r="F123" i="143"/>
  <c r="G123" i="143"/>
  <c r="H123" i="143"/>
  <c r="C123" i="143"/>
  <c r="D87" i="143"/>
  <c r="E87" i="143"/>
  <c r="F87" i="143"/>
  <c r="G87" i="143"/>
  <c r="H87" i="143"/>
  <c r="C87" i="143"/>
  <c r="I87" i="143" s="1"/>
  <c r="D51" i="143"/>
  <c r="E51" i="143"/>
  <c r="F51" i="143"/>
  <c r="G51" i="143"/>
  <c r="H51" i="143"/>
  <c r="C51" i="143"/>
  <c r="D46" i="141"/>
  <c r="D45" i="141"/>
  <c r="D44" i="141"/>
  <c r="D43" i="141"/>
  <c r="D40" i="141"/>
  <c r="D39" i="141"/>
  <c r="D38" i="141"/>
  <c r="D37" i="141"/>
  <c r="D36" i="141"/>
  <c r="D35" i="141"/>
  <c r="D33" i="141"/>
  <c r="D31" i="141"/>
  <c r="D30" i="141"/>
  <c r="D28" i="141"/>
  <c r="D27" i="141"/>
  <c r="D26" i="141"/>
  <c r="D25" i="141"/>
  <c r="D24" i="141"/>
  <c r="D23" i="141"/>
  <c r="D22" i="141"/>
  <c r="D20" i="141"/>
  <c r="D19" i="141"/>
  <c r="D18" i="141"/>
  <c r="D17" i="141"/>
  <c r="D15" i="141"/>
  <c r="D16" i="141"/>
  <c r="D14" i="141"/>
  <c r="D13" i="141"/>
  <c r="D11" i="141"/>
  <c r="D10" i="141"/>
  <c r="D9" i="141"/>
  <c r="D76" i="135" l="1"/>
  <c r="E76" i="135"/>
  <c r="G76" i="135"/>
  <c r="H76" i="135"/>
  <c r="I76" i="135"/>
  <c r="K76" i="135"/>
  <c r="L76" i="135"/>
  <c r="M76" i="135"/>
  <c r="H12" i="132" l="1"/>
  <c r="I7" i="130" l="1"/>
  <c r="C23" i="127"/>
  <c r="F14" i="139" l="1"/>
  <c r="E16" i="138"/>
  <c r="E14" i="138"/>
  <c r="H9" i="102" l="1"/>
  <c r="H21" i="102" l="1"/>
  <c r="I21" i="102" s="1"/>
  <c r="F25" i="120"/>
  <c r="F6" i="120"/>
  <c r="G49" i="134" l="1"/>
  <c r="G51" i="134" s="1"/>
  <c r="F49" i="134"/>
  <c r="F51" i="134" s="1"/>
  <c r="E49" i="134"/>
  <c r="E51" i="134" s="1"/>
  <c r="D49" i="134"/>
  <c r="D51" i="134" s="1"/>
  <c r="C49" i="134"/>
  <c r="C51" i="134" s="1"/>
  <c r="H48" i="134"/>
  <c r="H47" i="134"/>
  <c r="H46" i="134"/>
  <c r="H45" i="134"/>
  <c r="H44" i="134"/>
  <c r="H43" i="134"/>
  <c r="H42" i="134"/>
  <c r="H41" i="134"/>
  <c r="H40" i="134"/>
  <c r="H39" i="134"/>
  <c r="H38" i="134"/>
  <c r="H37" i="134"/>
  <c r="H36" i="134"/>
  <c r="H35" i="134"/>
  <c r="F33" i="98"/>
  <c r="F35" i="98" s="1"/>
  <c r="E33" i="98"/>
  <c r="E35" i="98" s="1"/>
  <c r="F22" i="98"/>
  <c r="F24" i="98" s="1"/>
  <c r="E22" i="98"/>
  <c r="E24" i="98"/>
  <c r="G11" i="98"/>
  <c r="G13" i="98" s="1"/>
  <c r="F11" i="98"/>
  <c r="F13" i="98" s="1"/>
  <c r="E11" i="98"/>
  <c r="E13" i="98" s="1"/>
  <c r="C23" i="133"/>
  <c r="H49" i="134" l="1"/>
  <c r="H51" i="134" s="1"/>
  <c r="G48" i="133" l="1"/>
  <c r="G50" i="133" s="1"/>
  <c r="F48" i="133"/>
  <c r="F50" i="133" s="1"/>
  <c r="E48" i="133"/>
  <c r="E50" i="133" s="1"/>
  <c r="D48" i="133"/>
  <c r="D50" i="133" s="1"/>
  <c r="C48" i="133"/>
  <c r="C50" i="133" s="1"/>
  <c r="H47" i="133"/>
  <c r="H46" i="133"/>
  <c r="H45" i="133"/>
  <c r="H44" i="133"/>
  <c r="H43" i="133"/>
  <c r="H42" i="133"/>
  <c r="H41" i="133"/>
  <c r="H40" i="133"/>
  <c r="H39" i="133"/>
  <c r="H38" i="133"/>
  <c r="H37" i="133"/>
  <c r="H36" i="133"/>
  <c r="H35" i="133"/>
  <c r="H34" i="133"/>
  <c r="H48" i="133" l="1"/>
  <c r="H50" i="133" s="1"/>
  <c r="G46" i="132" l="1"/>
  <c r="G48" i="132" s="1"/>
  <c r="F46" i="132"/>
  <c r="F48" i="132" s="1"/>
  <c r="E46" i="132"/>
  <c r="E48" i="132" s="1"/>
  <c r="D46" i="132"/>
  <c r="D48" i="132" s="1"/>
  <c r="C46" i="132"/>
  <c r="C48" i="132" s="1"/>
  <c r="H45" i="132"/>
  <c r="H44" i="132"/>
  <c r="H43" i="132"/>
  <c r="H42" i="132"/>
  <c r="H41" i="132"/>
  <c r="H40" i="132"/>
  <c r="H39" i="132"/>
  <c r="H38" i="132"/>
  <c r="H37" i="132"/>
  <c r="H36" i="132"/>
  <c r="H35" i="132"/>
  <c r="H34" i="132"/>
  <c r="H33" i="132"/>
  <c r="H32" i="132"/>
  <c r="G23" i="131"/>
  <c r="G25" i="131" s="1"/>
  <c r="F23" i="131"/>
  <c r="F25" i="131" s="1"/>
  <c r="G14" i="131"/>
  <c r="F14" i="131"/>
  <c r="F42" i="131"/>
  <c r="E42" i="131"/>
  <c r="D42" i="131"/>
  <c r="C42" i="131"/>
  <c r="E17" i="131"/>
  <c r="E28" i="131" s="1"/>
  <c r="E39" i="131" s="1"/>
  <c r="E45" i="131" s="1"/>
  <c r="E50" i="131" s="1"/>
  <c r="H46" i="132" l="1"/>
  <c r="H48" i="132" s="1"/>
  <c r="H42" i="130" l="1"/>
  <c r="F42" i="130"/>
  <c r="E42" i="130"/>
  <c r="D42" i="130"/>
  <c r="C42" i="130"/>
  <c r="I42" i="130" s="1"/>
  <c r="I41" i="130"/>
  <c r="I40" i="130"/>
  <c r="I39" i="130"/>
  <c r="I38" i="130"/>
  <c r="I37" i="130"/>
  <c r="I36" i="130"/>
  <c r="I35" i="130"/>
  <c r="I34" i="130"/>
  <c r="I33" i="130"/>
  <c r="I32" i="130"/>
  <c r="I31" i="130"/>
  <c r="I30" i="130"/>
  <c r="I29" i="130"/>
  <c r="I28" i="130"/>
  <c r="E7" i="118"/>
  <c r="I526" i="143" l="1"/>
  <c r="I523" i="143"/>
  <c r="I522" i="143"/>
  <c r="I521" i="143"/>
  <c r="I520" i="143"/>
  <c r="I519" i="143"/>
  <c r="I517" i="143"/>
  <c r="H516" i="143"/>
  <c r="G516" i="143"/>
  <c r="G518" i="143" s="1"/>
  <c r="G524" i="143" s="1"/>
  <c r="F516" i="143"/>
  <c r="F518" i="143" s="1"/>
  <c r="F524" i="143" s="1"/>
  <c r="E516" i="143"/>
  <c r="E518" i="143" s="1"/>
  <c r="E524" i="143" s="1"/>
  <c r="D516" i="143"/>
  <c r="D518" i="143" s="1"/>
  <c r="D524" i="143" s="1"/>
  <c r="C516" i="143"/>
  <c r="C518" i="143" s="1"/>
  <c r="C524" i="143" s="1"/>
  <c r="I515" i="143"/>
  <c r="I514" i="143"/>
  <c r="I513" i="143"/>
  <c r="I512" i="143"/>
  <c r="I490" i="143"/>
  <c r="I487" i="143"/>
  <c r="I486" i="143"/>
  <c r="I485" i="143"/>
  <c r="I484" i="143"/>
  <c r="I483" i="143"/>
  <c r="I481" i="143"/>
  <c r="H480" i="143"/>
  <c r="G480" i="143"/>
  <c r="G482" i="143" s="1"/>
  <c r="G488" i="143" s="1"/>
  <c r="F480" i="143"/>
  <c r="F482" i="143" s="1"/>
  <c r="F488" i="143" s="1"/>
  <c r="E480" i="143"/>
  <c r="E482" i="143" s="1"/>
  <c r="E488" i="143" s="1"/>
  <c r="D480" i="143"/>
  <c r="D482" i="143" s="1"/>
  <c r="D488" i="143" s="1"/>
  <c r="C480" i="143"/>
  <c r="C482" i="143" s="1"/>
  <c r="C488" i="143" s="1"/>
  <c r="I479" i="143"/>
  <c r="I478" i="143"/>
  <c r="I477" i="143"/>
  <c r="I476" i="143"/>
  <c r="I454" i="143"/>
  <c r="I451" i="143"/>
  <c r="I450" i="143"/>
  <c r="I449" i="143"/>
  <c r="I448" i="143"/>
  <c r="I447" i="143"/>
  <c r="I445" i="143"/>
  <c r="H444" i="143"/>
  <c r="G444" i="143"/>
  <c r="G446" i="143" s="1"/>
  <c r="G452" i="143" s="1"/>
  <c r="F444" i="143"/>
  <c r="F446" i="143" s="1"/>
  <c r="F452" i="143" s="1"/>
  <c r="E444" i="143"/>
  <c r="E446" i="143" s="1"/>
  <c r="E452" i="143" s="1"/>
  <c r="D444" i="143"/>
  <c r="D446" i="143" s="1"/>
  <c r="D452" i="143" s="1"/>
  <c r="C444" i="143"/>
  <c r="C446" i="143" s="1"/>
  <c r="C452" i="143" s="1"/>
  <c r="I443" i="143"/>
  <c r="I442" i="143"/>
  <c r="I441" i="143"/>
  <c r="I440" i="143"/>
  <c r="I418" i="143"/>
  <c r="I417" i="143"/>
  <c r="I415" i="143"/>
  <c r="I414" i="143"/>
  <c r="I413" i="143"/>
  <c r="I412" i="143"/>
  <c r="I411" i="143"/>
  <c r="I409" i="143"/>
  <c r="H408" i="143"/>
  <c r="H410" i="143" s="1"/>
  <c r="G408" i="143"/>
  <c r="G410" i="143" s="1"/>
  <c r="G416" i="143" s="1"/>
  <c r="F408" i="143"/>
  <c r="E408" i="143"/>
  <c r="E410" i="143" s="1"/>
  <c r="E416" i="143" s="1"/>
  <c r="D408" i="143"/>
  <c r="D410" i="143" s="1"/>
  <c r="D416" i="143" s="1"/>
  <c r="C408" i="143"/>
  <c r="C410" i="143" s="1"/>
  <c r="C416" i="143" s="1"/>
  <c r="I407" i="143"/>
  <c r="I406" i="143"/>
  <c r="I405" i="143"/>
  <c r="I404" i="143"/>
  <c r="J391" i="143"/>
  <c r="J388" i="143"/>
  <c r="J387" i="143" s="1"/>
  <c r="K387" i="143"/>
  <c r="J385" i="143"/>
  <c r="J384" i="143"/>
  <c r="K382" i="143"/>
  <c r="J381" i="143"/>
  <c r="J379" i="143"/>
  <c r="J378" i="143"/>
  <c r="J377" i="143"/>
  <c r="J376" i="143"/>
  <c r="J375" i="143"/>
  <c r="J373" i="143"/>
  <c r="K372" i="143"/>
  <c r="K374" i="143" s="1"/>
  <c r="K380" i="143" s="1"/>
  <c r="I372" i="143"/>
  <c r="I374" i="143" s="1"/>
  <c r="H372" i="143"/>
  <c r="H374" i="143" s="1"/>
  <c r="H380" i="143" s="1"/>
  <c r="G372" i="143"/>
  <c r="G374" i="143" s="1"/>
  <c r="G380" i="143" s="1"/>
  <c r="F372" i="143"/>
  <c r="F374" i="143" s="1"/>
  <c r="F380" i="143" s="1"/>
  <c r="E372" i="143"/>
  <c r="E374" i="143" s="1"/>
  <c r="E380" i="143" s="1"/>
  <c r="D372" i="143"/>
  <c r="D374" i="143" s="1"/>
  <c r="D380" i="143" s="1"/>
  <c r="C372" i="143"/>
  <c r="C374" i="143" s="1"/>
  <c r="C380" i="143" s="1"/>
  <c r="J371" i="143"/>
  <c r="J370" i="143"/>
  <c r="J369" i="143"/>
  <c r="J368" i="143"/>
  <c r="I346" i="143"/>
  <c r="I343" i="143"/>
  <c r="I342" i="143"/>
  <c r="I341" i="143"/>
  <c r="I340" i="143"/>
  <c r="I339" i="143"/>
  <c r="I337" i="143"/>
  <c r="H336" i="143"/>
  <c r="G336" i="143"/>
  <c r="G338" i="143" s="1"/>
  <c r="G344" i="143" s="1"/>
  <c r="F336" i="143"/>
  <c r="F338" i="143" s="1"/>
  <c r="F344" i="143" s="1"/>
  <c r="E336" i="143"/>
  <c r="E338" i="143" s="1"/>
  <c r="E344" i="143" s="1"/>
  <c r="D336" i="143"/>
  <c r="D338" i="143" s="1"/>
  <c r="D344" i="143" s="1"/>
  <c r="C336" i="143"/>
  <c r="C338" i="143" s="1"/>
  <c r="C344" i="143" s="1"/>
  <c r="I335" i="143"/>
  <c r="I334" i="143"/>
  <c r="I333" i="143"/>
  <c r="I332" i="143"/>
  <c r="I310" i="143"/>
  <c r="I307" i="143"/>
  <c r="I306" i="143"/>
  <c r="I305" i="143"/>
  <c r="I304" i="143"/>
  <c r="I303" i="143"/>
  <c r="I301" i="143"/>
  <c r="H300" i="143"/>
  <c r="G300" i="143"/>
  <c r="G302" i="143" s="1"/>
  <c r="G308" i="143" s="1"/>
  <c r="F300" i="143"/>
  <c r="E300" i="143"/>
  <c r="E302" i="143" s="1"/>
  <c r="E308" i="143" s="1"/>
  <c r="D300" i="143"/>
  <c r="D302" i="143" s="1"/>
  <c r="D308" i="143" s="1"/>
  <c r="C300" i="143"/>
  <c r="C302" i="143" s="1"/>
  <c r="C308" i="143" s="1"/>
  <c r="I299" i="143"/>
  <c r="I297" i="143"/>
  <c r="I296" i="143"/>
  <c r="I273" i="143"/>
  <c r="I270" i="143"/>
  <c r="I269" i="143"/>
  <c r="I268" i="143"/>
  <c r="I267" i="143"/>
  <c r="I266" i="143"/>
  <c r="I264" i="143"/>
  <c r="H263" i="143"/>
  <c r="H265" i="143" s="1"/>
  <c r="H271" i="143" s="1"/>
  <c r="G263" i="143"/>
  <c r="G265" i="143" s="1"/>
  <c r="G271" i="143" s="1"/>
  <c r="F263" i="143"/>
  <c r="F265" i="143" s="1"/>
  <c r="F271" i="143" s="1"/>
  <c r="E263" i="143"/>
  <c r="E265" i="143" s="1"/>
  <c r="E271" i="143" s="1"/>
  <c r="D263" i="143"/>
  <c r="D265" i="143" s="1"/>
  <c r="D271" i="143" s="1"/>
  <c r="C263" i="143"/>
  <c r="C265" i="143" s="1"/>
  <c r="C271" i="143" s="1"/>
  <c r="I262" i="143"/>
  <c r="I261" i="143"/>
  <c r="I260" i="143"/>
  <c r="I259" i="143"/>
  <c r="I237" i="143"/>
  <c r="I234" i="143"/>
  <c r="I233" i="143"/>
  <c r="I232" i="143"/>
  <c r="I231" i="143"/>
  <c r="I230" i="143"/>
  <c r="I228" i="143"/>
  <c r="H227" i="143"/>
  <c r="G227" i="143"/>
  <c r="G229" i="143" s="1"/>
  <c r="G235" i="143" s="1"/>
  <c r="F227" i="143"/>
  <c r="F229" i="143" s="1"/>
  <c r="F235" i="143" s="1"/>
  <c r="E227" i="143"/>
  <c r="E229" i="143" s="1"/>
  <c r="E235" i="143" s="1"/>
  <c r="D227" i="143"/>
  <c r="D229" i="143" s="1"/>
  <c r="D235" i="143" s="1"/>
  <c r="C227" i="143"/>
  <c r="C229" i="143" s="1"/>
  <c r="C235" i="143" s="1"/>
  <c r="I226" i="143"/>
  <c r="I225" i="143"/>
  <c r="I224" i="143"/>
  <c r="I223" i="143"/>
  <c r="I201" i="143"/>
  <c r="I198" i="143"/>
  <c r="I197" i="143"/>
  <c r="I196" i="143"/>
  <c r="I195" i="143"/>
  <c r="I194" i="143"/>
  <c r="I192" i="143"/>
  <c r="H191" i="143"/>
  <c r="H193" i="143" s="1"/>
  <c r="G191" i="143"/>
  <c r="G193" i="143" s="1"/>
  <c r="G199" i="143" s="1"/>
  <c r="F191" i="143"/>
  <c r="F193" i="143" s="1"/>
  <c r="F199" i="143" s="1"/>
  <c r="E191" i="143"/>
  <c r="E193" i="143" s="1"/>
  <c r="E199" i="143" s="1"/>
  <c r="D191" i="143"/>
  <c r="D193" i="143" s="1"/>
  <c r="D199" i="143" s="1"/>
  <c r="C191" i="143"/>
  <c r="C193" i="143" s="1"/>
  <c r="C199" i="143" s="1"/>
  <c r="I190" i="143"/>
  <c r="I189" i="143"/>
  <c r="I188" i="143"/>
  <c r="I187" i="143"/>
  <c r="I177" i="143"/>
  <c r="I165" i="143"/>
  <c r="I162" i="143"/>
  <c r="I161" i="143"/>
  <c r="I160" i="143"/>
  <c r="I159" i="143"/>
  <c r="I158" i="143"/>
  <c r="I156" i="143"/>
  <c r="H155" i="143"/>
  <c r="H157" i="143" s="1"/>
  <c r="G155" i="143"/>
  <c r="G157" i="143" s="1"/>
  <c r="G163" i="143" s="1"/>
  <c r="F155" i="143"/>
  <c r="F157" i="143" s="1"/>
  <c r="F163" i="143" s="1"/>
  <c r="E155" i="143"/>
  <c r="E157" i="143" s="1"/>
  <c r="E163" i="143" s="1"/>
  <c r="D155" i="143"/>
  <c r="D157" i="143" s="1"/>
  <c r="D163" i="143" s="1"/>
  <c r="C155" i="143"/>
  <c r="C157" i="143" s="1"/>
  <c r="C163" i="143" s="1"/>
  <c r="I154" i="143"/>
  <c r="I153" i="143"/>
  <c r="I152" i="143"/>
  <c r="I151" i="143"/>
  <c r="I129" i="143"/>
  <c r="I126" i="143"/>
  <c r="I125" i="143"/>
  <c r="I124" i="143"/>
  <c r="I123" i="143"/>
  <c r="I122" i="143"/>
  <c r="I120" i="143"/>
  <c r="H119" i="143"/>
  <c r="G119" i="143"/>
  <c r="G121" i="143" s="1"/>
  <c r="G127" i="143" s="1"/>
  <c r="F119" i="143"/>
  <c r="E119" i="143"/>
  <c r="E121" i="143" s="1"/>
  <c r="E127" i="143" s="1"/>
  <c r="D119" i="143"/>
  <c r="C119" i="143"/>
  <c r="C121" i="143" s="1"/>
  <c r="C127" i="143" s="1"/>
  <c r="I118" i="143"/>
  <c r="I117" i="143"/>
  <c r="I116" i="143"/>
  <c r="I115" i="143"/>
  <c r="I93" i="143"/>
  <c r="I89" i="143"/>
  <c r="I88" i="143"/>
  <c r="I86" i="143"/>
  <c r="I84" i="143"/>
  <c r="H83" i="143"/>
  <c r="H85" i="143" s="1"/>
  <c r="H91" i="143" s="1"/>
  <c r="G83" i="143"/>
  <c r="G85" i="143" s="1"/>
  <c r="G91" i="143" s="1"/>
  <c r="F83" i="143"/>
  <c r="F85" i="143" s="1"/>
  <c r="F91" i="143" s="1"/>
  <c r="E83" i="143"/>
  <c r="E85" i="143" s="1"/>
  <c r="E91" i="143" s="1"/>
  <c r="D83" i="143"/>
  <c r="D85" i="143" s="1"/>
  <c r="D91" i="143" s="1"/>
  <c r="C83" i="143"/>
  <c r="C85" i="143" s="1"/>
  <c r="C91" i="143" s="1"/>
  <c r="I82" i="143"/>
  <c r="I81" i="143"/>
  <c r="I80" i="143"/>
  <c r="I79" i="143"/>
  <c r="I57" i="143"/>
  <c r="I56" i="143"/>
  <c r="I54" i="143"/>
  <c r="I53" i="143"/>
  <c r="I52" i="143"/>
  <c r="I51" i="143"/>
  <c r="I50" i="143"/>
  <c r="I48" i="143"/>
  <c r="H47" i="143"/>
  <c r="H49" i="143" s="1"/>
  <c r="H55" i="143" s="1"/>
  <c r="G47" i="143"/>
  <c r="G49" i="143" s="1"/>
  <c r="F47" i="143"/>
  <c r="F49" i="143" s="1"/>
  <c r="E47" i="143"/>
  <c r="E49" i="143" s="1"/>
  <c r="D47" i="143"/>
  <c r="D49" i="143" s="1"/>
  <c r="C47" i="143"/>
  <c r="I46" i="143"/>
  <c r="I45" i="143"/>
  <c r="I44" i="143"/>
  <c r="I43" i="143"/>
  <c r="K32" i="143"/>
  <c r="J32" i="143"/>
  <c r="K30" i="143"/>
  <c r="J30" i="143"/>
  <c r="K28" i="143"/>
  <c r="J28" i="143"/>
  <c r="K27" i="143"/>
  <c r="J27" i="143"/>
  <c r="K25" i="143"/>
  <c r="J23" i="143"/>
  <c r="J22" i="143"/>
  <c r="J21" i="143"/>
  <c r="K20" i="143"/>
  <c r="J20" i="143"/>
  <c r="I18" i="143"/>
  <c r="H18" i="143"/>
  <c r="G18" i="143"/>
  <c r="F18" i="143"/>
  <c r="E18" i="143"/>
  <c r="D18" i="143"/>
  <c r="C18" i="143"/>
  <c r="I17" i="143"/>
  <c r="H17" i="143"/>
  <c r="G17" i="143"/>
  <c r="F17" i="143"/>
  <c r="E17" i="143"/>
  <c r="D17" i="143"/>
  <c r="C17" i="143"/>
  <c r="I16" i="143"/>
  <c r="H16" i="143"/>
  <c r="G16" i="143"/>
  <c r="F16" i="143"/>
  <c r="E16" i="143"/>
  <c r="D16" i="143"/>
  <c r="C16" i="143"/>
  <c r="J16" i="143" s="1"/>
  <c r="K15" i="143"/>
  <c r="H15" i="143"/>
  <c r="G15" i="143"/>
  <c r="F15" i="143"/>
  <c r="E15" i="143"/>
  <c r="D15" i="143"/>
  <c r="C15" i="143"/>
  <c r="J15" i="143" s="1"/>
  <c r="K14" i="143"/>
  <c r="I14" i="143"/>
  <c r="H14" i="143"/>
  <c r="G14" i="143"/>
  <c r="F14" i="143"/>
  <c r="E14" i="143"/>
  <c r="D14" i="143"/>
  <c r="C14" i="143"/>
  <c r="J14" i="143" s="1"/>
  <c r="K12" i="143"/>
  <c r="I12" i="143"/>
  <c r="H12" i="143"/>
  <c r="G12" i="143"/>
  <c r="F12" i="143"/>
  <c r="E12" i="143"/>
  <c r="D12" i="143"/>
  <c r="C12" i="143"/>
  <c r="K11" i="143"/>
  <c r="E11" i="143"/>
  <c r="K10" i="143"/>
  <c r="I10" i="143"/>
  <c r="H10" i="143"/>
  <c r="G10" i="143"/>
  <c r="F10" i="143"/>
  <c r="E10" i="143"/>
  <c r="D10" i="143"/>
  <c r="C10" i="143"/>
  <c r="K9" i="143"/>
  <c r="I9" i="143"/>
  <c r="H9" i="143"/>
  <c r="G9" i="143"/>
  <c r="F9" i="143"/>
  <c r="E9" i="143"/>
  <c r="D9" i="143"/>
  <c r="C9" i="143"/>
  <c r="J9" i="143" s="1"/>
  <c r="K8" i="143"/>
  <c r="I8" i="143"/>
  <c r="H8" i="143"/>
  <c r="G8" i="143"/>
  <c r="F8" i="143"/>
  <c r="E8" i="143"/>
  <c r="D8" i="143"/>
  <c r="C8" i="143"/>
  <c r="J8" i="143" s="1"/>
  <c r="K7" i="143"/>
  <c r="I7" i="143"/>
  <c r="H7" i="143"/>
  <c r="G7" i="143"/>
  <c r="F7" i="143"/>
  <c r="E7" i="143"/>
  <c r="D7" i="143"/>
  <c r="C7" i="143"/>
  <c r="J7" i="143" s="1"/>
  <c r="I526" i="142"/>
  <c r="I523" i="142"/>
  <c r="I522" i="142"/>
  <c r="I521" i="142"/>
  <c r="I520" i="142" s="1"/>
  <c r="H520" i="142"/>
  <c r="G520" i="142"/>
  <c r="F520" i="142"/>
  <c r="E520" i="142"/>
  <c r="D520" i="142"/>
  <c r="C520" i="142"/>
  <c r="I517" i="142"/>
  <c r="H516" i="142"/>
  <c r="H518" i="142" s="1"/>
  <c r="H524" i="142" s="1"/>
  <c r="G516" i="142"/>
  <c r="G518" i="142" s="1"/>
  <c r="G524" i="142" s="1"/>
  <c r="F516" i="142"/>
  <c r="F518" i="142" s="1"/>
  <c r="F524" i="142" s="1"/>
  <c r="E516" i="142"/>
  <c r="E518" i="142" s="1"/>
  <c r="E524" i="142" s="1"/>
  <c r="D516" i="142"/>
  <c r="D518" i="142" s="1"/>
  <c r="D524" i="142" s="1"/>
  <c r="C516" i="142"/>
  <c r="C518" i="142" s="1"/>
  <c r="C524" i="142" s="1"/>
  <c r="I515" i="142"/>
  <c r="I514" i="142"/>
  <c r="I513" i="142"/>
  <c r="I512" i="142"/>
  <c r="I490" i="142"/>
  <c r="I487" i="142"/>
  <c r="I486" i="142"/>
  <c r="I485" i="142"/>
  <c r="H484" i="142"/>
  <c r="G484" i="142"/>
  <c r="F484" i="142"/>
  <c r="E484" i="142"/>
  <c r="D484" i="142"/>
  <c r="C484" i="142"/>
  <c r="I481" i="142"/>
  <c r="H480" i="142"/>
  <c r="H482" i="142" s="1"/>
  <c r="H488" i="142" s="1"/>
  <c r="G480" i="142"/>
  <c r="G482" i="142" s="1"/>
  <c r="G488" i="142" s="1"/>
  <c r="F480" i="142"/>
  <c r="F482" i="142" s="1"/>
  <c r="F488" i="142" s="1"/>
  <c r="E480" i="142"/>
  <c r="E482" i="142" s="1"/>
  <c r="E488" i="142" s="1"/>
  <c r="D480" i="142"/>
  <c r="D482" i="142" s="1"/>
  <c r="D488" i="142" s="1"/>
  <c r="C480" i="142"/>
  <c r="C482" i="142" s="1"/>
  <c r="C488" i="142" s="1"/>
  <c r="I479" i="142"/>
  <c r="I478" i="142"/>
  <c r="I477" i="142"/>
  <c r="I476" i="142"/>
  <c r="I454" i="142"/>
  <c r="I451" i="142"/>
  <c r="I450" i="142"/>
  <c r="I449" i="142"/>
  <c r="I448" i="142" s="1"/>
  <c r="H448" i="142"/>
  <c r="G448" i="142"/>
  <c r="F448" i="142"/>
  <c r="E448" i="142"/>
  <c r="D448" i="142"/>
  <c r="C448" i="142"/>
  <c r="I445" i="142"/>
  <c r="H444" i="142"/>
  <c r="H446" i="142" s="1"/>
  <c r="H452" i="142" s="1"/>
  <c r="G444" i="142"/>
  <c r="G446" i="142" s="1"/>
  <c r="G452" i="142" s="1"/>
  <c r="F444" i="142"/>
  <c r="F446" i="142" s="1"/>
  <c r="F452" i="142" s="1"/>
  <c r="E444" i="142"/>
  <c r="E446" i="142" s="1"/>
  <c r="E452" i="142" s="1"/>
  <c r="D444" i="142"/>
  <c r="D446" i="142" s="1"/>
  <c r="D452" i="142" s="1"/>
  <c r="C444" i="142"/>
  <c r="C446" i="142" s="1"/>
  <c r="C452" i="142" s="1"/>
  <c r="I443" i="142"/>
  <c r="I442" i="142"/>
  <c r="I441" i="142"/>
  <c r="I440" i="142"/>
  <c r="I444" i="142" s="1"/>
  <c r="I446" i="142" s="1"/>
  <c r="I452" i="142" s="1"/>
  <c r="I462" i="142" s="1"/>
  <c r="I464" i="142" s="1"/>
  <c r="I466" i="142" s="1"/>
  <c r="I418" i="142"/>
  <c r="I415" i="142"/>
  <c r="I414" i="142"/>
  <c r="I413" i="142"/>
  <c r="I412" i="142" s="1"/>
  <c r="H412" i="142"/>
  <c r="G412" i="142"/>
  <c r="F412" i="142"/>
  <c r="E412" i="142"/>
  <c r="D412" i="142"/>
  <c r="C412" i="142"/>
  <c r="I409" i="142"/>
  <c r="H408" i="142"/>
  <c r="H410" i="142" s="1"/>
  <c r="H416" i="142" s="1"/>
  <c r="G408" i="142"/>
  <c r="G410" i="142" s="1"/>
  <c r="G416" i="142" s="1"/>
  <c r="F408" i="142"/>
  <c r="F410" i="142" s="1"/>
  <c r="F416" i="142" s="1"/>
  <c r="E408" i="142"/>
  <c r="E410" i="142" s="1"/>
  <c r="E416" i="142" s="1"/>
  <c r="D408" i="142"/>
  <c r="D410" i="142" s="1"/>
  <c r="D416" i="142" s="1"/>
  <c r="C408" i="142"/>
  <c r="C410" i="142" s="1"/>
  <c r="C416" i="142" s="1"/>
  <c r="I407" i="142"/>
  <c r="I406" i="142"/>
  <c r="I405" i="142"/>
  <c r="I404" i="142"/>
  <c r="J391" i="142"/>
  <c r="J388" i="142"/>
  <c r="J387" i="142" s="1"/>
  <c r="K387" i="142"/>
  <c r="J385" i="142"/>
  <c r="J384" i="142"/>
  <c r="J382" i="142" s="1"/>
  <c r="K382" i="142"/>
  <c r="J379" i="142"/>
  <c r="J378" i="142"/>
  <c r="J377" i="142"/>
  <c r="K376" i="142"/>
  <c r="I376" i="142"/>
  <c r="H376" i="142"/>
  <c r="G376" i="142"/>
  <c r="F376" i="142"/>
  <c r="E376" i="142"/>
  <c r="D376" i="142"/>
  <c r="C376" i="142"/>
  <c r="J373" i="142"/>
  <c r="K372" i="142"/>
  <c r="K374" i="142" s="1"/>
  <c r="K380" i="142" s="1"/>
  <c r="I372" i="142"/>
  <c r="I374" i="142" s="1"/>
  <c r="I380" i="142" s="1"/>
  <c r="H372" i="142"/>
  <c r="H374" i="142" s="1"/>
  <c r="H380" i="142" s="1"/>
  <c r="G372" i="142"/>
  <c r="G374" i="142" s="1"/>
  <c r="G380" i="142" s="1"/>
  <c r="F372" i="142"/>
  <c r="F374" i="142" s="1"/>
  <c r="F380" i="142" s="1"/>
  <c r="E372" i="142"/>
  <c r="E374" i="142" s="1"/>
  <c r="E380" i="142" s="1"/>
  <c r="D372" i="142"/>
  <c r="D374" i="142" s="1"/>
  <c r="D380" i="142" s="1"/>
  <c r="C372" i="142"/>
  <c r="C374" i="142" s="1"/>
  <c r="J371" i="142"/>
  <c r="J370" i="142"/>
  <c r="J369" i="142"/>
  <c r="J368" i="142"/>
  <c r="J372" i="142" s="1"/>
  <c r="I346" i="142"/>
  <c r="I343" i="142"/>
  <c r="I342" i="142"/>
  <c r="I341" i="142"/>
  <c r="I340" i="142" s="1"/>
  <c r="H340" i="142"/>
  <c r="G340" i="142"/>
  <c r="F340" i="142"/>
  <c r="E340" i="142"/>
  <c r="D340" i="142"/>
  <c r="C340" i="142"/>
  <c r="I337" i="142"/>
  <c r="H336" i="142"/>
  <c r="H338" i="142" s="1"/>
  <c r="H344" i="142" s="1"/>
  <c r="G336" i="142"/>
  <c r="G338" i="142" s="1"/>
  <c r="G344" i="142" s="1"/>
  <c r="F336" i="142"/>
  <c r="F338" i="142" s="1"/>
  <c r="F344" i="142" s="1"/>
  <c r="E336" i="142"/>
  <c r="E338" i="142" s="1"/>
  <c r="E344" i="142" s="1"/>
  <c r="D336" i="142"/>
  <c r="D338" i="142" s="1"/>
  <c r="D344" i="142" s="1"/>
  <c r="C336" i="142"/>
  <c r="C338" i="142" s="1"/>
  <c r="C344" i="142" s="1"/>
  <c r="I335" i="142"/>
  <c r="I334" i="142"/>
  <c r="I333" i="142"/>
  <c r="I332" i="142"/>
  <c r="I310" i="142"/>
  <c r="I307" i="142"/>
  <c r="I306" i="142"/>
  <c r="I305" i="142"/>
  <c r="H304" i="142"/>
  <c r="G304" i="142"/>
  <c r="F304" i="142"/>
  <c r="E304" i="142"/>
  <c r="D304" i="142"/>
  <c r="C304" i="142"/>
  <c r="I301" i="142"/>
  <c r="H300" i="142"/>
  <c r="H302" i="142" s="1"/>
  <c r="H308" i="142" s="1"/>
  <c r="G300" i="142"/>
  <c r="G302" i="142" s="1"/>
  <c r="G308" i="142" s="1"/>
  <c r="F300" i="142"/>
  <c r="F302" i="142" s="1"/>
  <c r="F308" i="142" s="1"/>
  <c r="E300" i="142"/>
  <c r="E302" i="142" s="1"/>
  <c r="E308" i="142" s="1"/>
  <c r="D300" i="142"/>
  <c r="D302" i="142" s="1"/>
  <c r="D308" i="142" s="1"/>
  <c r="C300" i="142"/>
  <c r="C302" i="142" s="1"/>
  <c r="C308" i="142" s="1"/>
  <c r="I299" i="142"/>
  <c r="I298" i="142"/>
  <c r="I297" i="142"/>
  <c r="I296" i="142"/>
  <c r="I274" i="142"/>
  <c r="I271" i="142"/>
  <c r="I270" i="142"/>
  <c r="I269" i="142"/>
  <c r="H268" i="142"/>
  <c r="G268" i="142"/>
  <c r="F268" i="142"/>
  <c r="E268" i="142"/>
  <c r="D268" i="142"/>
  <c r="C268" i="142"/>
  <c r="I268" i="142" s="1"/>
  <c r="I265" i="142"/>
  <c r="H264" i="142"/>
  <c r="H266" i="142" s="1"/>
  <c r="H272" i="142" s="1"/>
  <c r="G264" i="142"/>
  <c r="G266" i="142" s="1"/>
  <c r="G272" i="142" s="1"/>
  <c r="F264" i="142"/>
  <c r="F266" i="142" s="1"/>
  <c r="F272" i="142" s="1"/>
  <c r="E264" i="142"/>
  <c r="E266" i="142" s="1"/>
  <c r="E272" i="142" s="1"/>
  <c r="D264" i="142"/>
  <c r="D266" i="142" s="1"/>
  <c r="D272" i="142" s="1"/>
  <c r="C264" i="142"/>
  <c r="C266" i="142" s="1"/>
  <c r="C272" i="142" s="1"/>
  <c r="I263" i="142"/>
  <c r="I262" i="142"/>
  <c r="I261" i="142"/>
  <c r="I260" i="142"/>
  <c r="I238" i="142"/>
  <c r="I235" i="142"/>
  <c r="I234" i="142"/>
  <c r="I233" i="142"/>
  <c r="H232" i="142"/>
  <c r="G232" i="142"/>
  <c r="F232" i="142"/>
  <c r="E232" i="142"/>
  <c r="D232" i="142"/>
  <c r="C232" i="142"/>
  <c r="I229" i="142"/>
  <c r="H228" i="142"/>
  <c r="H230" i="142" s="1"/>
  <c r="H236" i="142" s="1"/>
  <c r="G228" i="142"/>
  <c r="G230" i="142" s="1"/>
  <c r="G236" i="142" s="1"/>
  <c r="F228" i="142"/>
  <c r="F230" i="142" s="1"/>
  <c r="F236" i="142" s="1"/>
  <c r="E228" i="142"/>
  <c r="E230" i="142" s="1"/>
  <c r="E236" i="142" s="1"/>
  <c r="D228" i="142"/>
  <c r="D230" i="142" s="1"/>
  <c r="D236" i="142" s="1"/>
  <c r="C228" i="142"/>
  <c r="C230" i="142" s="1"/>
  <c r="C236" i="142" s="1"/>
  <c r="I227" i="142"/>
  <c r="I226" i="142"/>
  <c r="I225" i="142"/>
  <c r="I224" i="142"/>
  <c r="I202" i="142"/>
  <c r="I199" i="142"/>
  <c r="I198" i="142"/>
  <c r="I197" i="142"/>
  <c r="H196" i="142"/>
  <c r="G196" i="142"/>
  <c r="F196" i="142"/>
  <c r="E196" i="142"/>
  <c r="D196" i="142"/>
  <c r="C196" i="142"/>
  <c r="I193" i="142"/>
  <c r="H192" i="142"/>
  <c r="H194" i="142" s="1"/>
  <c r="H200" i="142" s="1"/>
  <c r="G192" i="142"/>
  <c r="G194" i="142" s="1"/>
  <c r="G200" i="142" s="1"/>
  <c r="F192" i="142"/>
  <c r="F194" i="142" s="1"/>
  <c r="F200" i="142" s="1"/>
  <c r="E192" i="142"/>
  <c r="E194" i="142" s="1"/>
  <c r="E200" i="142" s="1"/>
  <c r="D192" i="142"/>
  <c r="D194" i="142" s="1"/>
  <c r="D200" i="142" s="1"/>
  <c r="C192" i="142"/>
  <c r="C194" i="142" s="1"/>
  <c r="C200" i="142" s="1"/>
  <c r="I191" i="142"/>
  <c r="I190" i="142"/>
  <c r="I189" i="142"/>
  <c r="I188" i="142"/>
  <c r="I166" i="142"/>
  <c r="I162" i="142"/>
  <c r="I161" i="142"/>
  <c r="H160" i="142"/>
  <c r="G160" i="142"/>
  <c r="F160" i="142"/>
  <c r="E160" i="142"/>
  <c r="D160" i="142"/>
  <c r="C160" i="142"/>
  <c r="I160" i="142" s="1"/>
  <c r="I157" i="142"/>
  <c r="H156" i="142"/>
  <c r="H158" i="142" s="1"/>
  <c r="H164" i="142" s="1"/>
  <c r="G156" i="142"/>
  <c r="G158" i="142" s="1"/>
  <c r="G164" i="142" s="1"/>
  <c r="F156" i="142"/>
  <c r="F158" i="142" s="1"/>
  <c r="F164" i="142" s="1"/>
  <c r="E156" i="142"/>
  <c r="E158" i="142" s="1"/>
  <c r="E164" i="142" s="1"/>
  <c r="D156" i="142"/>
  <c r="D158" i="142" s="1"/>
  <c r="D164" i="142" s="1"/>
  <c r="C156" i="142"/>
  <c r="C158" i="142" s="1"/>
  <c r="C164" i="142" s="1"/>
  <c r="I155" i="142"/>
  <c r="I154" i="142"/>
  <c r="I153" i="142"/>
  <c r="I152" i="142"/>
  <c r="I135" i="142"/>
  <c r="I130" i="142"/>
  <c r="I127" i="142"/>
  <c r="I126" i="142"/>
  <c r="I125" i="142"/>
  <c r="H124" i="142"/>
  <c r="G124" i="142"/>
  <c r="F124" i="142"/>
  <c r="E124" i="142"/>
  <c r="D124" i="142"/>
  <c r="C124" i="142"/>
  <c r="I121" i="142"/>
  <c r="H120" i="142"/>
  <c r="H122" i="142" s="1"/>
  <c r="H128" i="142" s="1"/>
  <c r="G120" i="142"/>
  <c r="G122" i="142" s="1"/>
  <c r="G128" i="142" s="1"/>
  <c r="F120" i="142"/>
  <c r="F122" i="142" s="1"/>
  <c r="F128" i="142" s="1"/>
  <c r="E120" i="142"/>
  <c r="E122" i="142" s="1"/>
  <c r="E128" i="142" s="1"/>
  <c r="D120" i="142"/>
  <c r="D122" i="142" s="1"/>
  <c r="D128" i="142" s="1"/>
  <c r="C120" i="142"/>
  <c r="C122" i="142" s="1"/>
  <c r="C128" i="142" s="1"/>
  <c r="I119" i="142"/>
  <c r="I118" i="142"/>
  <c r="I117" i="142"/>
  <c r="I116" i="142"/>
  <c r="I99" i="142"/>
  <c r="I94" i="142"/>
  <c r="I91" i="142"/>
  <c r="I90" i="142"/>
  <c r="I89" i="142"/>
  <c r="H88" i="142"/>
  <c r="G88" i="142"/>
  <c r="F88" i="142"/>
  <c r="E88" i="142"/>
  <c r="D88" i="142"/>
  <c r="C88" i="142"/>
  <c r="I85" i="142"/>
  <c r="H84" i="142"/>
  <c r="H86" i="142" s="1"/>
  <c r="H92" i="142" s="1"/>
  <c r="G84" i="142"/>
  <c r="G86" i="142" s="1"/>
  <c r="G92" i="142" s="1"/>
  <c r="F84" i="142"/>
  <c r="F86" i="142" s="1"/>
  <c r="F92" i="142" s="1"/>
  <c r="E84" i="142"/>
  <c r="E86" i="142" s="1"/>
  <c r="E92" i="142" s="1"/>
  <c r="D84" i="142"/>
  <c r="D86" i="142" s="1"/>
  <c r="D92" i="142" s="1"/>
  <c r="C84" i="142"/>
  <c r="C86" i="142" s="1"/>
  <c r="C92" i="142" s="1"/>
  <c r="I83" i="142"/>
  <c r="I82" i="142"/>
  <c r="I81" i="142"/>
  <c r="I80" i="142"/>
  <c r="I63" i="142"/>
  <c r="I58" i="142"/>
  <c r="I54" i="142"/>
  <c r="I53" i="142"/>
  <c r="H52" i="142"/>
  <c r="G52" i="142"/>
  <c r="F52" i="142"/>
  <c r="E52" i="142"/>
  <c r="D52" i="142"/>
  <c r="C52" i="142"/>
  <c r="I49" i="142"/>
  <c r="H48" i="142"/>
  <c r="H50" i="142" s="1"/>
  <c r="H56" i="142" s="1"/>
  <c r="G48" i="142"/>
  <c r="G50" i="142" s="1"/>
  <c r="G56" i="142" s="1"/>
  <c r="F48" i="142"/>
  <c r="F50" i="142" s="1"/>
  <c r="F56" i="142" s="1"/>
  <c r="E48" i="142"/>
  <c r="E50" i="142" s="1"/>
  <c r="E56" i="142" s="1"/>
  <c r="D48" i="142"/>
  <c r="D50" i="142" s="1"/>
  <c r="D56" i="142" s="1"/>
  <c r="C48" i="142"/>
  <c r="C50" i="142" s="1"/>
  <c r="C56" i="142" s="1"/>
  <c r="I47" i="142"/>
  <c r="I46" i="142"/>
  <c r="I44" i="142"/>
  <c r="K33" i="142"/>
  <c r="J33" i="142"/>
  <c r="K31" i="142"/>
  <c r="J31" i="142"/>
  <c r="K29" i="142"/>
  <c r="J29" i="142"/>
  <c r="K28" i="142"/>
  <c r="K27" i="142"/>
  <c r="K26" i="142"/>
  <c r="J26" i="142"/>
  <c r="K25" i="142"/>
  <c r="J25" i="142"/>
  <c r="K24" i="142"/>
  <c r="J24" i="142"/>
  <c r="K23" i="142"/>
  <c r="K22" i="142" s="1"/>
  <c r="J23" i="142"/>
  <c r="K21" i="142"/>
  <c r="K19" i="142"/>
  <c r="I19" i="142"/>
  <c r="H19" i="142"/>
  <c r="G19" i="142"/>
  <c r="F19" i="142"/>
  <c r="E19" i="142"/>
  <c r="D19" i="142"/>
  <c r="C19" i="142"/>
  <c r="K18" i="142"/>
  <c r="I18" i="142"/>
  <c r="H18" i="142"/>
  <c r="G18" i="142"/>
  <c r="F18" i="142"/>
  <c r="E18" i="142"/>
  <c r="D18" i="142"/>
  <c r="C18" i="142"/>
  <c r="K17" i="142"/>
  <c r="I17" i="142"/>
  <c r="I16" i="142" s="1"/>
  <c r="H17" i="142"/>
  <c r="G17" i="142"/>
  <c r="G16" i="142" s="1"/>
  <c r="F17" i="142"/>
  <c r="F16" i="142" s="1"/>
  <c r="E17" i="142"/>
  <c r="E16" i="142" s="1"/>
  <c r="D17" i="142"/>
  <c r="C17" i="142"/>
  <c r="H16" i="142"/>
  <c r="K15" i="142"/>
  <c r="I15" i="142"/>
  <c r="C15" i="142"/>
  <c r="K13" i="142"/>
  <c r="I13" i="142"/>
  <c r="H13" i="142"/>
  <c r="G13" i="142"/>
  <c r="F13" i="142"/>
  <c r="E13" i="142"/>
  <c r="D13" i="142"/>
  <c r="C13" i="142"/>
  <c r="J13" i="142" s="1"/>
  <c r="K11" i="142"/>
  <c r="I11" i="142"/>
  <c r="H11" i="142"/>
  <c r="G11" i="142"/>
  <c r="F11" i="142"/>
  <c r="E11" i="142"/>
  <c r="D11" i="142"/>
  <c r="C11" i="142"/>
  <c r="J11" i="142" s="1"/>
  <c r="K10" i="142"/>
  <c r="I10" i="142"/>
  <c r="H10" i="142"/>
  <c r="G10" i="142"/>
  <c r="F10" i="142"/>
  <c r="E10" i="142"/>
  <c r="D10" i="142"/>
  <c r="C10" i="142"/>
  <c r="J10" i="142" s="1"/>
  <c r="K9" i="142"/>
  <c r="I9" i="142"/>
  <c r="H9" i="142"/>
  <c r="G9" i="142"/>
  <c r="F9" i="142"/>
  <c r="E9" i="142"/>
  <c r="D9" i="142"/>
  <c r="C9" i="142"/>
  <c r="J9" i="142" s="1"/>
  <c r="K8" i="142"/>
  <c r="K12" i="142" s="1"/>
  <c r="I8" i="142"/>
  <c r="I12" i="142" s="1"/>
  <c r="I14" i="142" s="1"/>
  <c r="H8" i="142"/>
  <c r="H12" i="142" s="1"/>
  <c r="H14" i="142" s="1"/>
  <c r="H20" i="142" s="1"/>
  <c r="G8" i="142"/>
  <c r="F8" i="142"/>
  <c r="F12" i="142" s="1"/>
  <c r="F14" i="142" s="1"/>
  <c r="E8" i="142"/>
  <c r="E12" i="142" s="1"/>
  <c r="E14" i="142" s="1"/>
  <c r="E20" i="142" s="1"/>
  <c r="D8" i="142"/>
  <c r="D12" i="142" s="1"/>
  <c r="D14" i="142" s="1"/>
  <c r="C8" i="142"/>
  <c r="D745" i="141"/>
  <c r="D739" i="141"/>
  <c r="D746" i="141" s="1"/>
  <c r="D719" i="141"/>
  <c r="D730" i="141" s="1"/>
  <c r="D697" i="141"/>
  <c r="D691" i="141"/>
  <c r="D698" i="141" s="1"/>
  <c r="D671" i="141"/>
  <c r="D662" i="141"/>
  <c r="D647" i="141"/>
  <c r="D641" i="141"/>
  <c r="D648" i="141" s="1"/>
  <c r="D621" i="141"/>
  <c r="D632" i="141" s="1"/>
  <c r="F548" i="141"/>
  <c r="F547" i="141"/>
  <c r="F546" i="141"/>
  <c r="F545" i="141"/>
  <c r="F544" i="141"/>
  <c r="F543" i="141"/>
  <c r="F542" i="141"/>
  <c r="F541" i="141"/>
  <c r="F540" i="141"/>
  <c r="F539" i="141"/>
  <c r="F538" i="141"/>
  <c r="F537" i="141"/>
  <c r="F536" i="141"/>
  <c r="F535" i="141"/>
  <c r="F534" i="141"/>
  <c r="F533" i="141"/>
  <c r="F532" i="141"/>
  <c r="F531" i="141"/>
  <c r="F530" i="141"/>
  <c r="F529" i="141"/>
  <c r="F528" i="141"/>
  <c r="F527" i="141"/>
  <c r="F526" i="141"/>
  <c r="F525" i="141"/>
  <c r="F524" i="141"/>
  <c r="F523" i="141"/>
  <c r="F522" i="141"/>
  <c r="F521" i="141"/>
  <c r="F520" i="141"/>
  <c r="F519" i="141"/>
  <c r="F518" i="141"/>
  <c r="F517" i="141"/>
  <c r="F516" i="141"/>
  <c r="F515" i="141"/>
  <c r="F514" i="141"/>
  <c r="F513" i="141"/>
  <c r="F512" i="141"/>
  <c r="F511" i="141"/>
  <c r="F510" i="141"/>
  <c r="E47" i="141"/>
  <c r="G46" i="141"/>
  <c r="E46" i="141"/>
  <c r="G45" i="141"/>
  <c r="E45" i="141"/>
  <c r="F45" i="141"/>
  <c r="G44" i="141"/>
  <c r="E44" i="141"/>
  <c r="G43" i="141"/>
  <c r="E43" i="141"/>
  <c r="G42" i="141"/>
  <c r="E42" i="141"/>
  <c r="F42" i="141" s="1"/>
  <c r="G40" i="141"/>
  <c r="E40" i="141"/>
  <c r="F40" i="141"/>
  <c r="G39" i="141"/>
  <c r="E39" i="141"/>
  <c r="G38" i="141"/>
  <c r="E38" i="141"/>
  <c r="G37" i="141"/>
  <c r="E37" i="141"/>
  <c r="F37" i="141"/>
  <c r="G36" i="141"/>
  <c r="E36" i="141"/>
  <c r="G35" i="141"/>
  <c r="E35" i="141"/>
  <c r="G34" i="141"/>
  <c r="E34" i="141"/>
  <c r="F34" i="141" s="1"/>
  <c r="G33" i="141"/>
  <c r="E33" i="141"/>
  <c r="G31" i="141"/>
  <c r="E31" i="141"/>
  <c r="F31" i="141"/>
  <c r="G30" i="141"/>
  <c r="E30" i="141"/>
  <c r="G29" i="141"/>
  <c r="E29" i="141"/>
  <c r="G28" i="141"/>
  <c r="E28" i="141"/>
  <c r="G27" i="141"/>
  <c r="E27" i="141"/>
  <c r="F27" i="141"/>
  <c r="G26" i="141"/>
  <c r="E26" i="141"/>
  <c r="G25" i="141"/>
  <c r="E25" i="141"/>
  <c r="G24" i="141"/>
  <c r="E24" i="141"/>
  <c r="F24" i="141"/>
  <c r="G23" i="141"/>
  <c r="E23" i="141"/>
  <c r="F23" i="141"/>
  <c r="G22" i="141"/>
  <c r="E22" i="141"/>
  <c r="G20" i="141"/>
  <c r="E20" i="141"/>
  <c r="G19" i="141"/>
  <c r="E19" i="141"/>
  <c r="G18" i="141"/>
  <c r="E18" i="141"/>
  <c r="G17" i="141"/>
  <c r="E17" i="141"/>
  <c r="G16" i="141"/>
  <c r="E16" i="141"/>
  <c r="F16" i="141"/>
  <c r="G15" i="141"/>
  <c r="E15" i="141"/>
  <c r="G14" i="141"/>
  <c r="E14" i="141"/>
  <c r="F14" i="141"/>
  <c r="G13" i="141"/>
  <c r="E13" i="141"/>
  <c r="E12" i="141"/>
  <c r="G11" i="141"/>
  <c r="E11" i="141"/>
  <c r="F11" i="141"/>
  <c r="G10" i="141"/>
  <c r="E10" i="141"/>
  <c r="F10" i="141"/>
  <c r="G9" i="141"/>
  <c r="E9" i="141"/>
  <c r="F9" i="141"/>
  <c r="F548" i="140"/>
  <c r="F547" i="140"/>
  <c r="F546" i="140"/>
  <c r="F545" i="140"/>
  <c r="F544" i="140"/>
  <c r="F543" i="140"/>
  <c r="F542" i="140"/>
  <c r="F541" i="140"/>
  <c r="F540" i="140"/>
  <c r="F539" i="140"/>
  <c r="F538" i="140"/>
  <c r="F537" i="140"/>
  <c r="F536" i="140"/>
  <c r="F535" i="140"/>
  <c r="F534" i="140"/>
  <c r="F533" i="140"/>
  <c r="F532" i="140"/>
  <c r="F531" i="140"/>
  <c r="F530" i="140"/>
  <c r="F529" i="140"/>
  <c r="F528" i="140"/>
  <c r="F527" i="140"/>
  <c r="F526" i="140"/>
  <c r="F525" i="140"/>
  <c r="F524" i="140"/>
  <c r="F523" i="140"/>
  <c r="F522" i="140"/>
  <c r="F521" i="140"/>
  <c r="F520" i="140"/>
  <c r="F519" i="140"/>
  <c r="F518" i="140"/>
  <c r="F517" i="140"/>
  <c r="F516" i="140"/>
  <c r="F515" i="140"/>
  <c r="F514" i="140"/>
  <c r="F513" i="140"/>
  <c r="F512" i="140"/>
  <c r="F511" i="140"/>
  <c r="F510" i="140"/>
  <c r="F509" i="140"/>
  <c r="G48" i="140"/>
  <c r="E48" i="140"/>
  <c r="D48" i="140"/>
  <c r="F48" i="140" s="1"/>
  <c r="G47" i="140"/>
  <c r="E47" i="140"/>
  <c r="D47" i="140"/>
  <c r="G46" i="140"/>
  <c r="E46" i="140"/>
  <c r="D46" i="140"/>
  <c r="G45" i="140"/>
  <c r="E45" i="140"/>
  <c r="D45" i="140"/>
  <c r="F45" i="140" s="1"/>
  <c r="G44" i="140"/>
  <c r="E44" i="140"/>
  <c r="D44" i="140"/>
  <c r="G43" i="140"/>
  <c r="E43" i="140"/>
  <c r="D43" i="140"/>
  <c r="F43" i="140" s="1"/>
  <c r="G42" i="140"/>
  <c r="E42" i="140"/>
  <c r="D42" i="140"/>
  <c r="F42" i="140" s="1"/>
  <c r="G41" i="140"/>
  <c r="E41" i="140"/>
  <c r="D41" i="140"/>
  <c r="G40" i="140"/>
  <c r="E40" i="140"/>
  <c r="D40" i="140"/>
  <c r="F40" i="140" s="1"/>
  <c r="G39" i="140"/>
  <c r="E39" i="140"/>
  <c r="D39" i="140"/>
  <c r="G38" i="140"/>
  <c r="E38" i="140"/>
  <c r="D38" i="140"/>
  <c r="G37" i="140"/>
  <c r="E37" i="140"/>
  <c r="D37" i="140"/>
  <c r="F37" i="140" s="1"/>
  <c r="G36" i="140"/>
  <c r="E36" i="140"/>
  <c r="D36" i="140"/>
  <c r="G35" i="140"/>
  <c r="E35" i="140"/>
  <c r="D35" i="140"/>
  <c r="D34" i="140"/>
  <c r="F34" i="140" s="1"/>
  <c r="D33" i="140"/>
  <c r="F33" i="140" s="1"/>
  <c r="G31" i="140"/>
  <c r="E31" i="140"/>
  <c r="D31" i="140"/>
  <c r="F31" i="140" s="1"/>
  <c r="G30" i="140"/>
  <c r="E30" i="140"/>
  <c r="D30" i="140"/>
  <c r="F30" i="140" s="1"/>
  <c r="G29" i="140"/>
  <c r="E29" i="140"/>
  <c r="D29" i="140"/>
  <c r="G28" i="140"/>
  <c r="E28" i="140"/>
  <c r="D28" i="140"/>
  <c r="F28" i="140" s="1"/>
  <c r="G27" i="140"/>
  <c r="E27" i="140"/>
  <c r="D27" i="140"/>
  <c r="G26" i="140"/>
  <c r="E26" i="140"/>
  <c r="D26" i="140"/>
  <c r="G25" i="140"/>
  <c r="E25" i="140"/>
  <c r="D25" i="140"/>
  <c r="F25" i="140" s="1"/>
  <c r="G24" i="140"/>
  <c r="E24" i="140"/>
  <c r="D24" i="140"/>
  <c r="G23" i="140"/>
  <c r="E23" i="140"/>
  <c r="D23" i="140"/>
  <c r="G22" i="140"/>
  <c r="E22" i="140"/>
  <c r="D22" i="140"/>
  <c r="D21" i="140" s="1"/>
  <c r="G20" i="140"/>
  <c r="E20" i="140"/>
  <c r="D20" i="140"/>
  <c r="F20" i="140" s="1"/>
  <c r="G19" i="140"/>
  <c r="E19" i="140"/>
  <c r="D19" i="140"/>
  <c r="D18" i="140" s="1"/>
  <c r="G17" i="140"/>
  <c r="E17" i="140"/>
  <c r="D17" i="140"/>
  <c r="F17" i="140" s="1"/>
  <c r="G16" i="140"/>
  <c r="E16" i="140"/>
  <c r="D16" i="140"/>
  <c r="D15" i="140" s="1"/>
  <c r="G14" i="140"/>
  <c r="E14" i="140"/>
  <c r="D14" i="140"/>
  <c r="F14" i="140" s="1"/>
  <c r="G13" i="140"/>
  <c r="E13" i="140"/>
  <c r="D13" i="140"/>
  <c r="F13" i="140" s="1"/>
  <c r="G12" i="140"/>
  <c r="E12" i="140"/>
  <c r="D12" i="140"/>
  <c r="F12" i="140" s="1"/>
  <c r="G11" i="140"/>
  <c r="E11" i="140"/>
  <c r="D11" i="140"/>
  <c r="G10" i="140"/>
  <c r="E10" i="140"/>
  <c r="D10" i="140"/>
  <c r="G9" i="140"/>
  <c r="E9" i="140"/>
  <c r="D9" i="140"/>
  <c r="F9" i="140" s="1"/>
  <c r="J33" i="139"/>
  <c r="H32" i="139"/>
  <c r="G32" i="139"/>
  <c r="F32" i="139"/>
  <c r="E32" i="139"/>
  <c r="D32" i="139"/>
  <c r="D34" i="139" s="1"/>
  <c r="I31" i="139"/>
  <c r="I34" i="139" s="1"/>
  <c r="H31" i="139"/>
  <c r="G31" i="139"/>
  <c r="G34" i="139" s="1"/>
  <c r="F31" i="139"/>
  <c r="F34" i="139" s="1"/>
  <c r="E31" i="139"/>
  <c r="J30" i="139"/>
  <c r="J29" i="139"/>
  <c r="J28" i="139"/>
  <c r="J27" i="139"/>
  <c r="J26" i="139"/>
  <c r="J25" i="139"/>
  <c r="J24" i="139"/>
  <c r="J23" i="139"/>
  <c r="I14" i="139"/>
  <c r="H14" i="139"/>
  <c r="H16" i="139" s="1"/>
  <c r="G14" i="139"/>
  <c r="E14" i="139"/>
  <c r="C14" i="139"/>
  <c r="J32" i="139" s="1"/>
  <c r="I13" i="139"/>
  <c r="I16" i="139" s="1"/>
  <c r="G13" i="139"/>
  <c r="G16" i="139" s="1"/>
  <c r="F13" i="139"/>
  <c r="F16" i="139" s="1"/>
  <c r="E13" i="139"/>
  <c r="D13" i="139"/>
  <c r="D16" i="139" s="1"/>
  <c r="C13" i="139"/>
  <c r="C16" i="139" s="1"/>
  <c r="E18" i="138"/>
  <c r="F14" i="138" s="1"/>
  <c r="C16" i="138"/>
  <c r="H25" i="137"/>
  <c r="G25" i="137"/>
  <c r="I26" i="137" s="1"/>
  <c r="F302" i="143" l="1"/>
  <c r="F308" i="143" s="1"/>
  <c r="E21" i="141"/>
  <c r="D679" i="141"/>
  <c r="D29" i="141" s="1"/>
  <c r="D12" i="141"/>
  <c r="J19" i="142"/>
  <c r="I120" i="142"/>
  <c r="I122" i="142" s="1"/>
  <c r="I128" i="142" s="1"/>
  <c r="I196" i="142"/>
  <c r="I264" i="142"/>
  <c r="I266" i="142" s="1"/>
  <c r="I272" i="142" s="1"/>
  <c r="I282" i="142" s="1"/>
  <c r="I284" i="142" s="1"/>
  <c r="I286" i="142" s="1"/>
  <c r="I304" i="142"/>
  <c r="I336" i="142"/>
  <c r="I338" i="142" s="1"/>
  <c r="I344" i="142" s="1"/>
  <c r="I354" i="142" s="1"/>
  <c r="I356" i="142" s="1"/>
  <c r="I358" i="142" s="1"/>
  <c r="J17" i="143"/>
  <c r="F46" i="141"/>
  <c r="F15" i="141"/>
  <c r="F19" i="141"/>
  <c r="F20" i="141"/>
  <c r="F39" i="141"/>
  <c r="J374" i="142"/>
  <c r="J380" i="142" s="1"/>
  <c r="J390" i="142" s="1"/>
  <c r="J392" i="142" s="1"/>
  <c r="J394" i="142" s="1"/>
  <c r="G26" i="137"/>
  <c r="H34" i="139"/>
  <c r="F16" i="140"/>
  <c r="F22" i="140"/>
  <c r="F44" i="140"/>
  <c r="E32" i="141"/>
  <c r="D21" i="141"/>
  <c r="D32" i="141" s="1"/>
  <c r="E41" i="141"/>
  <c r="E48" i="141" s="1"/>
  <c r="G41" i="141"/>
  <c r="G47" i="141"/>
  <c r="D682" i="141"/>
  <c r="J18" i="142"/>
  <c r="I48" i="142"/>
  <c r="I50" i="142" s="1"/>
  <c r="I56" i="142" s="1"/>
  <c r="I66" i="142" s="1"/>
  <c r="I68" i="142" s="1"/>
  <c r="I124" i="142"/>
  <c r="I156" i="142"/>
  <c r="I158" i="142" s="1"/>
  <c r="I164" i="142" s="1"/>
  <c r="I174" i="142" s="1"/>
  <c r="I176" i="142" s="1"/>
  <c r="I178" i="142" s="1"/>
  <c r="K390" i="142"/>
  <c r="K392" i="142" s="1"/>
  <c r="J27" i="142"/>
  <c r="I480" i="142"/>
  <c r="I482" i="142" s="1"/>
  <c r="I488" i="142" s="1"/>
  <c r="I498" i="142" s="1"/>
  <c r="I500" i="142" s="1"/>
  <c r="I502" i="142" s="1"/>
  <c r="J10" i="143"/>
  <c r="G11" i="143"/>
  <c r="J12" i="143"/>
  <c r="D11" i="143"/>
  <c r="I119" i="143"/>
  <c r="I300" i="143"/>
  <c r="J372" i="143"/>
  <c r="J374" i="143" s="1"/>
  <c r="J380" i="143" s="1"/>
  <c r="I516" i="143"/>
  <c r="J31" i="139"/>
  <c r="D47" i="141"/>
  <c r="F44" i="141"/>
  <c r="F20" i="142"/>
  <c r="J8" i="142"/>
  <c r="D16" i="142"/>
  <c r="D20" i="142" s="1"/>
  <c r="I52" i="142"/>
  <c r="I84" i="142"/>
  <c r="I86" i="142" s="1"/>
  <c r="I92" i="142" s="1"/>
  <c r="I102" i="142" s="1"/>
  <c r="I104" i="142" s="1"/>
  <c r="I106" i="142" s="1"/>
  <c r="I300" i="142"/>
  <c r="I302" i="142" s="1"/>
  <c r="I308" i="142" s="1"/>
  <c r="I318" i="142" s="1"/>
  <c r="I320" i="142" s="1"/>
  <c r="I322" i="142" s="1"/>
  <c r="I11" i="143"/>
  <c r="I191" i="143"/>
  <c r="I336" i="143"/>
  <c r="E16" i="139"/>
  <c r="D32" i="140"/>
  <c r="F23" i="140"/>
  <c r="F24" i="140"/>
  <c r="F29" i="140"/>
  <c r="F35" i="140"/>
  <c r="F36" i="140"/>
  <c r="F41" i="140"/>
  <c r="F13" i="141"/>
  <c r="G21" i="141"/>
  <c r="G32" i="141" s="1"/>
  <c r="F28" i="141"/>
  <c r="F30" i="141"/>
  <c r="F43" i="141"/>
  <c r="C12" i="142"/>
  <c r="C14" i="142" s="1"/>
  <c r="G12" i="142"/>
  <c r="G14" i="142" s="1"/>
  <c r="G20" i="142" s="1"/>
  <c r="I88" i="142"/>
  <c r="I228" i="142"/>
  <c r="I230" i="142" s="1"/>
  <c r="I236" i="142" s="1"/>
  <c r="I246" i="142" s="1"/>
  <c r="I248" i="142" s="1"/>
  <c r="I250" i="142" s="1"/>
  <c r="I232" i="142"/>
  <c r="J376" i="142"/>
  <c r="I408" i="142"/>
  <c r="I410" i="142" s="1"/>
  <c r="I416" i="142" s="1"/>
  <c r="I426" i="142" s="1"/>
  <c r="I428" i="142" s="1"/>
  <c r="I430" i="142" s="1"/>
  <c r="I484" i="142"/>
  <c r="I516" i="142"/>
  <c r="I518" i="142" s="1"/>
  <c r="I524" i="142" s="1"/>
  <c r="I534" i="142" s="1"/>
  <c r="I536" i="142" s="1"/>
  <c r="I538" i="142" s="1"/>
  <c r="J18" i="143"/>
  <c r="C11" i="143"/>
  <c r="F11" i="143"/>
  <c r="F121" i="143"/>
  <c r="F127" i="143" s="1"/>
  <c r="I227" i="143"/>
  <c r="J382" i="143"/>
  <c r="I408" i="143"/>
  <c r="I444" i="143"/>
  <c r="K16" i="142"/>
  <c r="J22" i="142"/>
  <c r="I192" i="142"/>
  <c r="I194" i="142" s="1"/>
  <c r="I200" i="142" s="1"/>
  <c r="I210" i="142" s="1"/>
  <c r="I212" i="142" s="1"/>
  <c r="I214" i="142" s="1"/>
  <c r="I480" i="143"/>
  <c r="G21" i="140"/>
  <c r="G18" i="140"/>
  <c r="G15" i="140"/>
  <c r="G55" i="143"/>
  <c r="G19" i="143" s="1"/>
  <c r="G13" i="143"/>
  <c r="D55" i="143"/>
  <c r="I13" i="143"/>
  <c r="I380" i="143"/>
  <c r="I19" i="143" s="1"/>
  <c r="E13" i="143"/>
  <c r="E55" i="143"/>
  <c r="E19" i="143" s="1"/>
  <c r="I85" i="143"/>
  <c r="I91" i="143" s="1"/>
  <c r="I101" i="143" s="1"/>
  <c r="I103" i="143" s="1"/>
  <c r="I105" i="143" s="1"/>
  <c r="H199" i="143"/>
  <c r="I199" i="143" s="1"/>
  <c r="I209" i="143" s="1"/>
  <c r="I211" i="143" s="1"/>
  <c r="I213" i="143" s="1"/>
  <c r="I193" i="143"/>
  <c r="F55" i="143"/>
  <c r="K13" i="143"/>
  <c r="K19" i="143" s="1"/>
  <c r="K390" i="143"/>
  <c r="I271" i="143"/>
  <c r="I281" i="143" s="1"/>
  <c r="I283" i="143" s="1"/>
  <c r="I285" i="143" s="1"/>
  <c r="I265" i="143"/>
  <c r="H416" i="143"/>
  <c r="H163" i="143"/>
  <c r="I163" i="143" s="1"/>
  <c r="I173" i="143" s="1"/>
  <c r="I157" i="143"/>
  <c r="I47" i="143"/>
  <c r="D121" i="143"/>
  <c r="D127" i="143" s="1"/>
  <c r="I155" i="143"/>
  <c r="I263" i="143"/>
  <c r="H446" i="143"/>
  <c r="C49" i="143"/>
  <c r="C55" i="143" s="1"/>
  <c r="H302" i="143"/>
  <c r="H11" i="143"/>
  <c r="J11" i="143" s="1"/>
  <c r="J24" i="143"/>
  <c r="H482" i="143"/>
  <c r="I83" i="143"/>
  <c r="H121" i="143"/>
  <c r="H127" i="143" s="1"/>
  <c r="H229" i="143"/>
  <c r="H235" i="143" s="1"/>
  <c r="F410" i="143"/>
  <c r="F416" i="143" s="1"/>
  <c r="H338" i="143"/>
  <c r="H518" i="143"/>
  <c r="I140" i="142"/>
  <c r="I142" i="142" s="1"/>
  <c r="I138" i="142"/>
  <c r="K394" i="142"/>
  <c r="K34" i="142" s="1"/>
  <c r="K32" i="142"/>
  <c r="I70" i="142"/>
  <c r="J12" i="142"/>
  <c r="J14" i="142" s="1"/>
  <c r="I20" i="142"/>
  <c r="K14" i="142"/>
  <c r="J28" i="142"/>
  <c r="C380" i="142"/>
  <c r="C16" i="142"/>
  <c r="C20" i="142" s="1"/>
  <c r="J17" i="142"/>
  <c r="J16" i="142" s="1"/>
  <c r="F29" i="141"/>
  <c r="F47" i="141"/>
  <c r="D41" i="141"/>
  <c r="F18" i="141"/>
  <c r="F26" i="141"/>
  <c r="F36" i="141"/>
  <c r="F38" i="141"/>
  <c r="F12" i="141"/>
  <c r="F17" i="141"/>
  <c r="F25" i="141"/>
  <c r="F35" i="141"/>
  <c r="F22" i="141"/>
  <c r="E21" i="140"/>
  <c r="F21" i="140" s="1"/>
  <c r="F11" i="140"/>
  <c r="E18" i="140"/>
  <c r="F19" i="140"/>
  <c r="F27" i="140"/>
  <c r="F39" i="140"/>
  <c r="F47" i="140"/>
  <c r="F10" i="140"/>
  <c r="F26" i="140"/>
  <c r="F38" i="140"/>
  <c r="F46" i="140"/>
  <c r="E15" i="140"/>
  <c r="F15" i="140" s="1"/>
  <c r="E34" i="139"/>
  <c r="C34" i="139"/>
  <c r="F16" i="138"/>
  <c r="F18" i="138" s="1"/>
  <c r="C18" i="138"/>
  <c r="D16" i="138" s="1"/>
  <c r="D18" i="138" s="1"/>
  <c r="E12" i="105"/>
  <c r="F12" i="105"/>
  <c r="G12" i="105"/>
  <c r="H12" i="105"/>
  <c r="J12" i="105"/>
  <c r="K12" i="105"/>
  <c r="L12" i="105"/>
  <c r="E13" i="105"/>
  <c r="F13" i="105"/>
  <c r="G13" i="105"/>
  <c r="H13" i="105"/>
  <c r="J13" i="105"/>
  <c r="K13" i="105"/>
  <c r="L13" i="105"/>
  <c r="E14" i="105"/>
  <c r="J14" i="105"/>
  <c r="K14" i="105"/>
  <c r="L14" i="105"/>
  <c r="E15" i="105"/>
  <c r="F15" i="105"/>
  <c r="G15" i="105"/>
  <c r="J15" i="105"/>
  <c r="K15" i="105"/>
  <c r="L15" i="105"/>
  <c r="E16" i="105"/>
  <c r="F16" i="105"/>
  <c r="G16" i="105"/>
  <c r="H16" i="105"/>
  <c r="J16" i="105"/>
  <c r="K16" i="105"/>
  <c r="L16" i="105"/>
  <c r="E17" i="105"/>
  <c r="F17" i="105"/>
  <c r="G17" i="105"/>
  <c r="H17" i="105"/>
  <c r="J17" i="105"/>
  <c r="K17" i="105"/>
  <c r="L17" i="105"/>
  <c r="E18" i="105"/>
  <c r="F18" i="105"/>
  <c r="G18" i="105"/>
  <c r="H18" i="105"/>
  <c r="J18" i="105"/>
  <c r="K18" i="105"/>
  <c r="L18" i="105"/>
  <c r="E19" i="105"/>
  <c r="F19" i="105"/>
  <c r="G19" i="105"/>
  <c r="H19" i="105"/>
  <c r="J19" i="105"/>
  <c r="K19" i="105"/>
  <c r="L19" i="105"/>
  <c r="E20" i="105"/>
  <c r="F20" i="105"/>
  <c r="G20" i="105"/>
  <c r="H20" i="105"/>
  <c r="J20" i="105"/>
  <c r="K20" i="105"/>
  <c r="L20" i="105"/>
  <c r="E21" i="105"/>
  <c r="F21" i="105"/>
  <c r="G21" i="105"/>
  <c r="H21" i="105"/>
  <c r="J21" i="105"/>
  <c r="K21" i="105"/>
  <c r="L21" i="105"/>
  <c r="E23" i="105"/>
  <c r="F23" i="105"/>
  <c r="G23" i="105"/>
  <c r="J23" i="105"/>
  <c r="K23" i="105"/>
  <c r="L23" i="105"/>
  <c r="E24" i="105"/>
  <c r="F24" i="105"/>
  <c r="J24" i="105"/>
  <c r="K24" i="105"/>
  <c r="L24" i="105"/>
  <c r="E25" i="105"/>
  <c r="F25" i="105"/>
  <c r="G25" i="105"/>
  <c r="J25" i="105"/>
  <c r="K25" i="105"/>
  <c r="L25" i="105"/>
  <c r="E26" i="105"/>
  <c r="F26" i="105"/>
  <c r="G26" i="105"/>
  <c r="J26" i="105"/>
  <c r="K26" i="105"/>
  <c r="L26" i="105"/>
  <c r="E27" i="105"/>
  <c r="F27" i="105"/>
  <c r="J27" i="105"/>
  <c r="K27" i="105"/>
  <c r="L27" i="105"/>
  <c r="E28" i="105"/>
  <c r="F28" i="105"/>
  <c r="G28" i="105"/>
  <c r="J28" i="105"/>
  <c r="K28" i="105"/>
  <c r="L28" i="105"/>
  <c r="E29" i="105"/>
  <c r="F29" i="105"/>
  <c r="G29" i="105"/>
  <c r="J29" i="105"/>
  <c r="K29" i="105"/>
  <c r="L29" i="105"/>
  <c r="E30" i="105"/>
  <c r="F30" i="105"/>
  <c r="J30" i="105"/>
  <c r="K30" i="105"/>
  <c r="L30" i="105"/>
  <c r="E31" i="105"/>
  <c r="F31" i="105"/>
  <c r="G31" i="105"/>
  <c r="J31" i="105"/>
  <c r="K31" i="105"/>
  <c r="L31" i="105"/>
  <c r="E32" i="105"/>
  <c r="F32" i="105"/>
  <c r="J32" i="105"/>
  <c r="K32" i="105"/>
  <c r="L32" i="105"/>
  <c r="E34" i="105"/>
  <c r="F34" i="105"/>
  <c r="G34" i="105"/>
  <c r="H34" i="105"/>
  <c r="J34" i="105"/>
  <c r="K34" i="105"/>
  <c r="L34" i="105"/>
  <c r="E35" i="105"/>
  <c r="F35" i="105"/>
  <c r="G35" i="105"/>
  <c r="H35" i="105"/>
  <c r="J35" i="105"/>
  <c r="K35" i="105"/>
  <c r="L35" i="105"/>
  <c r="E36" i="105"/>
  <c r="F36" i="105"/>
  <c r="J36" i="105"/>
  <c r="K36" i="105"/>
  <c r="L36" i="105"/>
  <c r="E37" i="105"/>
  <c r="F37" i="105"/>
  <c r="G37" i="105"/>
  <c r="J37" i="105"/>
  <c r="K37" i="105"/>
  <c r="L37" i="105"/>
  <c r="E38" i="105"/>
  <c r="F38" i="105"/>
  <c r="G38" i="105"/>
  <c r="J38" i="105"/>
  <c r="K38" i="105"/>
  <c r="L38" i="105"/>
  <c r="E39" i="105"/>
  <c r="F39" i="105"/>
  <c r="G39" i="105"/>
  <c r="J39" i="105"/>
  <c r="K39" i="105"/>
  <c r="L39" i="105"/>
  <c r="E40" i="105"/>
  <c r="F40" i="105"/>
  <c r="J40" i="105"/>
  <c r="K40" i="105"/>
  <c r="L40" i="105"/>
  <c r="E41" i="105"/>
  <c r="J41" i="105"/>
  <c r="K41" i="105"/>
  <c r="L41" i="105"/>
  <c r="E43" i="105"/>
  <c r="F43" i="105"/>
  <c r="G43" i="105"/>
  <c r="H43" i="105"/>
  <c r="J43" i="105"/>
  <c r="K43" i="105"/>
  <c r="L43" i="105"/>
  <c r="E44" i="105"/>
  <c r="F44" i="105"/>
  <c r="G44" i="105"/>
  <c r="J44" i="105"/>
  <c r="K44" i="105"/>
  <c r="L44" i="105"/>
  <c r="E45" i="105"/>
  <c r="F45" i="105"/>
  <c r="G45" i="105"/>
  <c r="J45" i="105"/>
  <c r="K45" i="105"/>
  <c r="L45" i="105"/>
  <c r="E46" i="105"/>
  <c r="F46" i="105"/>
  <c r="G46" i="105"/>
  <c r="J46" i="105"/>
  <c r="K46" i="105"/>
  <c r="L46" i="105"/>
  <c r="E47" i="105"/>
  <c r="F47" i="105"/>
  <c r="G47" i="105"/>
  <c r="J47" i="105"/>
  <c r="K47" i="105"/>
  <c r="L47" i="105"/>
  <c r="E48" i="105"/>
  <c r="F48" i="105"/>
  <c r="G48" i="105"/>
  <c r="J48" i="105"/>
  <c r="K48" i="105"/>
  <c r="L48" i="105"/>
  <c r="E11" i="105"/>
  <c r="F11" i="105"/>
  <c r="G11" i="105"/>
  <c r="H11" i="105"/>
  <c r="J11" i="105"/>
  <c r="K11" i="105"/>
  <c r="L11" i="105"/>
  <c r="E42" i="107"/>
  <c r="F42" i="107"/>
  <c r="G42" i="107"/>
  <c r="I42" i="107"/>
  <c r="E44" i="107"/>
  <c r="F44" i="107"/>
  <c r="I44" i="107"/>
  <c r="E45" i="107"/>
  <c r="F45" i="107"/>
  <c r="G45" i="107"/>
  <c r="I45" i="107"/>
  <c r="E10" i="107"/>
  <c r="F10" i="107"/>
  <c r="G10" i="107"/>
  <c r="I10" i="107"/>
  <c r="F11" i="107"/>
  <c r="E12" i="107"/>
  <c r="F12" i="107"/>
  <c r="G12" i="107"/>
  <c r="I12" i="107"/>
  <c r="E13" i="107"/>
  <c r="F13" i="107"/>
  <c r="G13" i="107"/>
  <c r="I13" i="107"/>
  <c r="E14" i="107"/>
  <c r="F14" i="107"/>
  <c r="G14" i="107"/>
  <c r="I14" i="107"/>
  <c r="E16" i="107"/>
  <c r="F16" i="107"/>
  <c r="G16" i="107"/>
  <c r="I16" i="107"/>
  <c r="E18" i="107"/>
  <c r="F18" i="107"/>
  <c r="E19" i="107"/>
  <c r="F19" i="107"/>
  <c r="E20" i="107"/>
  <c r="F20" i="107"/>
  <c r="E21" i="107"/>
  <c r="F21" i="107"/>
  <c r="E22" i="107"/>
  <c r="F22" i="107"/>
  <c r="E23" i="107"/>
  <c r="F23" i="107"/>
  <c r="G23" i="107"/>
  <c r="I23" i="107"/>
  <c r="E24" i="107"/>
  <c r="F24" i="107"/>
  <c r="G24" i="107"/>
  <c r="I24" i="107"/>
  <c r="E25" i="107"/>
  <c r="F25" i="107"/>
  <c r="G25" i="107"/>
  <c r="I25" i="107"/>
  <c r="E27" i="107"/>
  <c r="F27" i="107"/>
  <c r="G27" i="107"/>
  <c r="I27" i="107"/>
  <c r="E28" i="107"/>
  <c r="F28" i="107"/>
  <c r="I28" i="107"/>
  <c r="E29" i="107"/>
  <c r="F29" i="107"/>
  <c r="I29" i="107"/>
  <c r="E30" i="107"/>
  <c r="F30" i="107"/>
  <c r="I30" i="107"/>
  <c r="E31" i="107"/>
  <c r="F31" i="107"/>
  <c r="I31" i="107"/>
  <c r="E32" i="107"/>
  <c r="F32" i="107"/>
  <c r="I32" i="107"/>
  <c r="E33" i="107"/>
  <c r="F33" i="107"/>
  <c r="I33" i="107"/>
  <c r="E35" i="107"/>
  <c r="F35" i="107"/>
  <c r="G35" i="107"/>
  <c r="I35" i="107"/>
  <c r="E36" i="107"/>
  <c r="F36" i="107"/>
  <c r="I36" i="107"/>
  <c r="E37" i="107"/>
  <c r="F37" i="107"/>
  <c r="I37" i="107"/>
  <c r="E38" i="107"/>
  <c r="F38" i="107"/>
  <c r="I38" i="107"/>
  <c r="E39" i="107"/>
  <c r="F39" i="107"/>
  <c r="I39" i="107"/>
  <c r="E40" i="107"/>
  <c r="F40" i="107"/>
  <c r="I40" i="107"/>
  <c r="F9" i="107"/>
  <c r="I55" i="143" l="1"/>
  <c r="C19" i="143"/>
  <c r="F32" i="141"/>
  <c r="E32" i="140"/>
  <c r="F21" i="141"/>
  <c r="I416" i="143"/>
  <c r="I426" i="143" s="1"/>
  <c r="I428" i="143" s="1"/>
  <c r="I430" i="143" s="1"/>
  <c r="J390" i="143"/>
  <c r="J392" i="143" s="1"/>
  <c r="J394" i="143" s="1"/>
  <c r="G48" i="141"/>
  <c r="F19" i="143"/>
  <c r="G32" i="140"/>
  <c r="I338" i="143"/>
  <c r="H344" i="143"/>
  <c r="I344" i="143" s="1"/>
  <c r="I354" i="143" s="1"/>
  <c r="I356" i="143" s="1"/>
  <c r="I358" i="143" s="1"/>
  <c r="K29" i="143"/>
  <c r="K392" i="143"/>
  <c r="C13" i="143"/>
  <c r="I49" i="143"/>
  <c r="I121" i="143"/>
  <c r="I127" i="143"/>
  <c r="I137" i="143" s="1"/>
  <c r="I139" i="143" s="1"/>
  <c r="I141" i="143" s="1"/>
  <c r="I410" i="143"/>
  <c r="F13" i="143"/>
  <c r="D13" i="143"/>
  <c r="H308" i="143"/>
  <c r="I308" i="143" s="1"/>
  <c r="I318" i="143" s="1"/>
  <c r="I320" i="143" s="1"/>
  <c r="I322" i="143" s="1"/>
  <c r="I302" i="143"/>
  <c r="I229" i="143"/>
  <c r="I235" i="143"/>
  <c r="I245" i="143" s="1"/>
  <c r="I247" i="143" s="1"/>
  <c r="I249" i="143" s="1"/>
  <c r="H488" i="143"/>
  <c r="I488" i="143" s="1"/>
  <c r="I498" i="143" s="1"/>
  <c r="I500" i="143" s="1"/>
  <c r="I502" i="143" s="1"/>
  <c r="I482" i="143"/>
  <c r="D19" i="143"/>
  <c r="H452" i="143"/>
  <c r="I452" i="143" s="1"/>
  <c r="I462" i="143" s="1"/>
  <c r="I464" i="143" s="1"/>
  <c r="I466" i="143" s="1"/>
  <c r="I446" i="143"/>
  <c r="H13" i="143"/>
  <c r="I518" i="143"/>
  <c r="H524" i="143"/>
  <c r="I524" i="143" s="1"/>
  <c r="I534" i="143" s="1"/>
  <c r="I536" i="143" s="1"/>
  <c r="I538" i="143" s="1"/>
  <c r="J20" i="142"/>
  <c r="J30" i="142" s="1"/>
  <c r="K20" i="142"/>
  <c r="J32" i="142"/>
  <c r="J34" i="142" s="1"/>
  <c r="D48" i="141"/>
  <c r="F41" i="141"/>
  <c r="F48" i="141" s="1"/>
  <c r="F32" i="140"/>
  <c r="F18" i="140"/>
  <c r="G8" i="109"/>
  <c r="G9" i="109"/>
  <c r="G10" i="109"/>
  <c r="G11" i="109"/>
  <c r="G12" i="109"/>
  <c r="G13" i="109"/>
  <c r="G14" i="109"/>
  <c r="G15" i="109"/>
  <c r="G16" i="109"/>
  <c r="G17" i="109"/>
  <c r="G18" i="109"/>
  <c r="G19" i="109"/>
  <c r="G20" i="109"/>
  <c r="G21" i="109"/>
  <c r="G22" i="109"/>
  <c r="C23" i="109"/>
  <c r="D23" i="109"/>
  <c r="E23" i="109"/>
  <c r="F23" i="109"/>
  <c r="G23" i="109" l="1"/>
  <c r="J13" i="143"/>
  <c r="I65" i="143"/>
  <c r="K394" i="143"/>
  <c r="K33" i="143" s="1"/>
  <c r="K31" i="143"/>
  <c r="H19" i="143"/>
  <c r="J19" i="143" s="1"/>
  <c r="K30" i="142"/>
  <c r="J29" i="143" l="1"/>
  <c r="I67" i="143"/>
  <c r="G289" i="107"/>
  <c r="G44" i="107" s="1"/>
  <c r="J31" i="143" l="1"/>
  <c r="I69" i="143"/>
  <c r="J33" i="143" s="1"/>
  <c r="F717" i="105"/>
  <c r="F561" i="105"/>
  <c r="F41" i="105" s="1"/>
  <c r="G509" i="105"/>
  <c r="G41" i="105" s="1"/>
  <c r="H457" i="105"/>
  <c r="H249" i="105"/>
  <c r="H766" i="106"/>
  <c r="F766" i="106"/>
  <c r="H507" i="106"/>
  <c r="G507" i="106"/>
  <c r="H93" i="105"/>
  <c r="H804" i="105" l="1"/>
  <c r="H805" i="105"/>
  <c r="H806" i="105"/>
  <c r="H807" i="105"/>
  <c r="H808" i="105"/>
  <c r="H809" i="105"/>
  <c r="H810" i="105"/>
  <c r="H811" i="105"/>
  <c r="H812" i="105"/>
  <c r="H803" i="105"/>
  <c r="H825" i="105"/>
  <c r="H826" i="105"/>
  <c r="H827" i="105"/>
  <c r="H828" i="105"/>
  <c r="H824" i="105"/>
  <c r="H817" i="105"/>
  <c r="H818" i="105"/>
  <c r="H819" i="105"/>
  <c r="H820" i="105"/>
  <c r="H821" i="105"/>
  <c r="H816" i="105"/>
  <c r="H794" i="105"/>
  <c r="H713" i="105"/>
  <c r="H714" i="105"/>
  <c r="H715" i="105"/>
  <c r="H716" i="105"/>
  <c r="H717" i="105"/>
  <c r="H712" i="105"/>
  <c r="H700" i="105"/>
  <c r="H701" i="105"/>
  <c r="H702" i="105"/>
  <c r="H703" i="105"/>
  <c r="H704" i="105"/>
  <c r="H705" i="105"/>
  <c r="H706" i="105"/>
  <c r="H707" i="105"/>
  <c r="H708" i="105"/>
  <c r="H699" i="105"/>
  <c r="F690" i="105"/>
  <c r="I653" i="105"/>
  <c r="H609" i="105"/>
  <c r="H610" i="105"/>
  <c r="H611" i="105"/>
  <c r="H612" i="105"/>
  <c r="H613" i="105"/>
  <c r="H608" i="105"/>
  <c r="H596" i="105"/>
  <c r="H597" i="105"/>
  <c r="H598" i="105"/>
  <c r="H599" i="105"/>
  <c r="H600" i="105"/>
  <c r="H601" i="105"/>
  <c r="H602" i="105"/>
  <c r="H603" i="105"/>
  <c r="H604" i="105"/>
  <c r="H595" i="105"/>
  <c r="H509" i="105"/>
  <c r="H508" i="105"/>
  <c r="G508" i="105"/>
  <c r="G40" i="105" s="1"/>
  <c r="H504" i="105"/>
  <c r="G504" i="105"/>
  <c r="G36" i="105" s="1"/>
  <c r="H500" i="105"/>
  <c r="G500" i="105"/>
  <c r="G32" i="105" s="1"/>
  <c r="H498" i="105"/>
  <c r="G498" i="105"/>
  <c r="G30" i="105" s="1"/>
  <c r="G495" i="105"/>
  <c r="G27" i="105" s="1"/>
  <c r="H492" i="105"/>
  <c r="G492" i="105"/>
  <c r="G24" i="105" s="1"/>
  <c r="H483" i="105"/>
  <c r="H15" i="105" s="1"/>
  <c r="H482" i="105"/>
  <c r="H513" i="105"/>
  <c r="H514" i="105"/>
  <c r="H515" i="105"/>
  <c r="H516" i="105"/>
  <c r="H512" i="105"/>
  <c r="H505" i="105"/>
  <c r="H506" i="105"/>
  <c r="H507" i="105"/>
  <c r="H493" i="105"/>
  <c r="H494" i="105"/>
  <c r="H495" i="105"/>
  <c r="H496" i="105"/>
  <c r="H497" i="105"/>
  <c r="H499" i="105"/>
  <c r="H491" i="105"/>
  <c r="H461" i="105"/>
  <c r="H462" i="105"/>
  <c r="H463" i="105"/>
  <c r="H464" i="105"/>
  <c r="H460" i="105"/>
  <c r="H453" i="105"/>
  <c r="H454" i="105"/>
  <c r="H455" i="105"/>
  <c r="H456" i="105"/>
  <c r="H452" i="105"/>
  <c r="H440" i="105"/>
  <c r="H441" i="105"/>
  <c r="H442" i="105"/>
  <c r="H443" i="105"/>
  <c r="H444" i="105"/>
  <c r="H445" i="105"/>
  <c r="H446" i="105"/>
  <c r="H447" i="105"/>
  <c r="H448" i="105"/>
  <c r="H439" i="105"/>
  <c r="F430" i="105"/>
  <c r="H401" i="105"/>
  <c r="H402" i="105"/>
  <c r="H403" i="105"/>
  <c r="H404" i="105"/>
  <c r="H405" i="105"/>
  <c r="H400" i="105"/>
  <c r="H388" i="105"/>
  <c r="H389" i="105"/>
  <c r="H390" i="105"/>
  <c r="H391" i="105"/>
  <c r="H392" i="105"/>
  <c r="H393" i="105"/>
  <c r="H394" i="105"/>
  <c r="H395" i="105"/>
  <c r="H396" i="105"/>
  <c r="H387" i="105"/>
  <c r="H349" i="105"/>
  <c r="H350" i="105"/>
  <c r="H351" i="105"/>
  <c r="H352" i="105"/>
  <c r="H353" i="105"/>
  <c r="H348" i="105"/>
  <c r="H336" i="105"/>
  <c r="H337" i="105"/>
  <c r="H338" i="105"/>
  <c r="H339" i="105"/>
  <c r="H340" i="105"/>
  <c r="H341" i="105"/>
  <c r="H342" i="105"/>
  <c r="H343" i="105"/>
  <c r="H344" i="105"/>
  <c r="H335" i="105"/>
  <c r="G326" i="105"/>
  <c r="H297" i="105"/>
  <c r="H298" i="105"/>
  <c r="H299" i="105"/>
  <c r="H300" i="105"/>
  <c r="H301" i="105"/>
  <c r="H296" i="105"/>
  <c r="H284" i="105"/>
  <c r="H285" i="105"/>
  <c r="H286" i="105"/>
  <c r="H287" i="105"/>
  <c r="H288" i="105"/>
  <c r="H289" i="105"/>
  <c r="H290" i="105"/>
  <c r="H291" i="105"/>
  <c r="H292" i="105"/>
  <c r="H283" i="105"/>
  <c r="G274" i="105"/>
  <c r="G14" i="105" s="1"/>
  <c r="H222" i="105"/>
  <c r="F170" i="105"/>
  <c r="H149" i="105"/>
  <c r="H150" i="105"/>
  <c r="H46" i="105" s="1"/>
  <c r="H151" i="105"/>
  <c r="H47" i="105" s="1"/>
  <c r="H152" i="105"/>
  <c r="H48" i="105" s="1"/>
  <c r="H148" i="105"/>
  <c r="H141" i="105"/>
  <c r="H142" i="105"/>
  <c r="H143" i="105"/>
  <c r="H144" i="105"/>
  <c r="H145" i="105"/>
  <c r="H41" i="105" s="1"/>
  <c r="H140" i="105"/>
  <c r="H128" i="105"/>
  <c r="H129" i="105"/>
  <c r="H130" i="105"/>
  <c r="H131" i="105"/>
  <c r="H132" i="105"/>
  <c r="H133" i="105"/>
  <c r="H134" i="105"/>
  <c r="H135" i="105"/>
  <c r="H136" i="105"/>
  <c r="H127" i="105"/>
  <c r="H89" i="105"/>
  <c r="H90" i="105"/>
  <c r="H91" i="105"/>
  <c r="I91" i="105" s="1"/>
  <c r="H92" i="105"/>
  <c r="I93" i="105"/>
  <c r="H88" i="105"/>
  <c r="H76" i="105"/>
  <c r="H77" i="105"/>
  <c r="H78" i="105"/>
  <c r="H79" i="105"/>
  <c r="H27" i="105" s="1"/>
  <c r="H80" i="105"/>
  <c r="H81" i="105"/>
  <c r="H82" i="105"/>
  <c r="H83" i="105"/>
  <c r="H31" i="105" s="1"/>
  <c r="H84" i="105"/>
  <c r="H75" i="105"/>
  <c r="F66" i="105"/>
  <c r="H822" i="106"/>
  <c r="H823" i="106"/>
  <c r="H824" i="106"/>
  <c r="H825" i="106"/>
  <c r="H821" i="106"/>
  <c r="H814" i="106"/>
  <c r="H815" i="106"/>
  <c r="H816" i="106"/>
  <c r="H817" i="106"/>
  <c r="H818" i="106"/>
  <c r="H813" i="106"/>
  <c r="H801" i="106"/>
  <c r="H802" i="106"/>
  <c r="H803" i="106"/>
  <c r="H804" i="106"/>
  <c r="H805" i="106"/>
  <c r="H806" i="106"/>
  <c r="H807" i="106"/>
  <c r="H808" i="106"/>
  <c r="H809" i="106"/>
  <c r="H800" i="106"/>
  <c r="H791" i="106"/>
  <c r="H789" i="106"/>
  <c r="I737" i="106"/>
  <c r="I738" i="106"/>
  <c r="I739" i="106"/>
  <c r="I740" i="106"/>
  <c r="I741" i="106"/>
  <c r="I742" i="106"/>
  <c r="I743" i="106"/>
  <c r="I744" i="106"/>
  <c r="I745" i="106"/>
  <c r="I746" i="106"/>
  <c r="H721" i="106"/>
  <c r="H710" i="106"/>
  <c r="H711" i="106"/>
  <c r="H712" i="106"/>
  <c r="H713" i="106"/>
  <c r="H714" i="106"/>
  <c r="H709" i="106"/>
  <c r="H697" i="106"/>
  <c r="H698" i="106"/>
  <c r="H699" i="106"/>
  <c r="H700" i="106"/>
  <c r="H701" i="106"/>
  <c r="H702" i="106"/>
  <c r="H703" i="106"/>
  <c r="H704" i="106"/>
  <c r="H705" i="106"/>
  <c r="H696" i="106"/>
  <c r="F687" i="106"/>
  <c r="F670" i="106"/>
  <c r="H611" i="106"/>
  <c r="H607" i="106"/>
  <c r="H608" i="106"/>
  <c r="H609" i="106"/>
  <c r="H610" i="106"/>
  <c r="H606" i="106"/>
  <c r="H594" i="106"/>
  <c r="H595" i="106"/>
  <c r="H596" i="106"/>
  <c r="H597" i="106"/>
  <c r="H598" i="106"/>
  <c r="H599" i="106"/>
  <c r="H600" i="106"/>
  <c r="H601" i="106"/>
  <c r="H602" i="106"/>
  <c r="H593" i="106"/>
  <c r="H511" i="106"/>
  <c r="H512" i="106"/>
  <c r="H513" i="106"/>
  <c r="H514" i="106"/>
  <c r="H510" i="106"/>
  <c r="H503" i="106"/>
  <c r="H504" i="106"/>
  <c r="H505" i="106"/>
  <c r="H506" i="106"/>
  <c r="H502" i="106"/>
  <c r="H490" i="106"/>
  <c r="H491" i="106"/>
  <c r="H492" i="106"/>
  <c r="H493" i="106"/>
  <c r="H494" i="106"/>
  <c r="H495" i="106"/>
  <c r="H496" i="106"/>
  <c r="H497" i="106"/>
  <c r="H498" i="106"/>
  <c r="H489" i="106"/>
  <c r="G511" i="106"/>
  <c r="G512" i="106"/>
  <c r="G513" i="106"/>
  <c r="G514" i="106"/>
  <c r="G510" i="106"/>
  <c r="G503" i="106"/>
  <c r="G504" i="106"/>
  <c r="G505" i="106"/>
  <c r="G506" i="106"/>
  <c r="G502" i="106"/>
  <c r="G490" i="106"/>
  <c r="G491" i="106"/>
  <c r="G492" i="106"/>
  <c r="G493" i="106"/>
  <c r="G494" i="106"/>
  <c r="G495" i="106"/>
  <c r="G496" i="106"/>
  <c r="G497" i="106"/>
  <c r="G498" i="106"/>
  <c r="G489" i="106"/>
  <c r="H480" i="106"/>
  <c r="H459" i="106"/>
  <c r="H460" i="106"/>
  <c r="H461" i="106"/>
  <c r="H462" i="106"/>
  <c r="H458" i="106"/>
  <c r="H451" i="106"/>
  <c r="H452" i="106"/>
  <c r="H453" i="106"/>
  <c r="H454" i="106"/>
  <c r="H455" i="106"/>
  <c r="H450" i="106"/>
  <c r="H438" i="106"/>
  <c r="H439" i="106"/>
  <c r="H440" i="106"/>
  <c r="H441" i="106"/>
  <c r="H442" i="106"/>
  <c r="H443" i="106"/>
  <c r="H444" i="106"/>
  <c r="H445" i="106"/>
  <c r="H446" i="106"/>
  <c r="H437" i="106"/>
  <c r="F428" i="106"/>
  <c r="H399" i="106"/>
  <c r="H400" i="106"/>
  <c r="H401" i="106"/>
  <c r="H402" i="106"/>
  <c r="H403" i="106"/>
  <c r="H398" i="106"/>
  <c r="H386" i="106"/>
  <c r="H387" i="106"/>
  <c r="H388" i="106"/>
  <c r="H389" i="106"/>
  <c r="H390" i="106"/>
  <c r="H391" i="106"/>
  <c r="H392" i="106"/>
  <c r="H393" i="106"/>
  <c r="H394" i="106"/>
  <c r="H385" i="106"/>
  <c r="H347" i="106"/>
  <c r="H348" i="106"/>
  <c r="H349" i="106"/>
  <c r="H350" i="106"/>
  <c r="H351" i="106"/>
  <c r="H346" i="106"/>
  <c r="H334" i="106"/>
  <c r="H335" i="106"/>
  <c r="H336" i="106"/>
  <c r="H337" i="106"/>
  <c r="H338" i="106"/>
  <c r="H339" i="106"/>
  <c r="H340" i="106"/>
  <c r="H341" i="106"/>
  <c r="H342" i="106"/>
  <c r="H333" i="106"/>
  <c r="G324" i="106"/>
  <c r="M300" i="106"/>
  <c r="L300" i="106"/>
  <c r="K300" i="106"/>
  <c r="J300" i="106"/>
  <c r="G300" i="106"/>
  <c r="F300" i="106"/>
  <c r="H295" i="106"/>
  <c r="H296" i="106"/>
  <c r="H297" i="106"/>
  <c r="H298" i="106"/>
  <c r="H299" i="106"/>
  <c r="H294" i="106"/>
  <c r="H282" i="106"/>
  <c r="H283" i="106"/>
  <c r="H284" i="106"/>
  <c r="H285" i="106"/>
  <c r="H286" i="106"/>
  <c r="H287" i="106"/>
  <c r="H288" i="106"/>
  <c r="H289" i="106"/>
  <c r="H290" i="106"/>
  <c r="H281" i="106"/>
  <c r="H272" i="106"/>
  <c r="G272" i="106"/>
  <c r="F255" i="106"/>
  <c r="H221" i="106"/>
  <c r="H148" i="106"/>
  <c r="H140" i="106"/>
  <c r="H141" i="106"/>
  <c r="H142" i="106"/>
  <c r="H143" i="106"/>
  <c r="H144" i="106"/>
  <c r="H139" i="106"/>
  <c r="H127" i="106"/>
  <c r="H128" i="106"/>
  <c r="H129" i="106"/>
  <c r="H130" i="106"/>
  <c r="H131" i="106"/>
  <c r="H132" i="106"/>
  <c r="H133" i="106"/>
  <c r="H134" i="106"/>
  <c r="H135" i="106"/>
  <c r="H126" i="106"/>
  <c r="F65" i="106"/>
  <c r="I88" i="105" l="1"/>
  <c r="H36" i="105"/>
  <c r="F14" i="105"/>
  <c r="H30" i="105"/>
  <c r="H26" i="105"/>
  <c r="I89" i="105"/>
  <c r="H37" i="105"/>
  <c r="H14" i="105"/>
  <c r="I90" i="105"/>
  <c r="H38" i="105"/>
  <c r="H23" i="105"/>
  <c r="H29" i="105"/>
  <c r="H25" i="105"/>
  <c r="I92" i="105"/>
  <c r="H40" i="105"/>
  <c r="H300" i="106"/>
  <c r="G508" i="106"/>
  <c r="H32" i="105"/>
  <c r="H28" i="105"/>
  <c r="H24" i="105"/>
  <c r="H39" i="105"/>
  <c r="H44" i="105"/>
  <c r="H45" i="105"/>
  <c r="H458" i="105"/>
  <c r="G772" i="107"/>
  <c r="G773" i="107"/>
  <c r="G774" i="107"/>
  <c r="G775" i="107"/>
  <c r="G771" i="107"/>
  <c r="G764" i="107"/>
  <c r="G765" i="107"/>
  <c r="G766" i="107"/>
  <c r="G767" i="107"/>
  <c r="G768" i="107"/>
  <c r="G763" i="107"/>
  <c r="G754" i="107"/>
  <c r="G755" i="107"/>
  <c r="G756" i="107"/>
  <c r="G757" i="107"/>
  <c r="G753" i="107"/>
  <c r="G746" i="107"/>
  <c r="G744" i="107"/>
  <c r="G723" i="107"/>
  <c r="G724" i="107"/>
  <c r="G725" i="107"/>
  <c r="G726" i="107"/>
  <c r="G722" i="107"/>
  <c r="G715" i="107"/>
  <c r="G716" i="107"/>
  <c r="G717" i="107"/>
  <c r="G718" i="107"/>
  <c r="G719" i="107"/>
  <c r="G714" i="107"/>
  <c r="G705" i="107"/>
  <c r="G706" i="107"/>
  <c r="G707" i="107"/>
  <c r="G708" i="107"/>
  <c r="G704" i="107"/>
  <c r="G697" i="107"/>
  <c r="G695" i="107"/>
  <c r="G674" i="107"/>
  <c r="G675" i="107"/>
  <c r="G676" i="107"/>
  <c r="G677" i="107"/>
  <c r="G673" i="107"/>
  <c r="G666" i="107"/>
  <c r="G667" i="107"/>
  <c r="G668" i="107"/>
  <c r="G669" i="107"/>
  <c r="G670" i="107"/>
  <c r="G665" i="107"/>
  <c r="G656" i="107"/>
  <c r="G655" i="107"/>
  <c r="G648" i="107"/>
  <c r="G646" i="107"/>
  <c r="G527" i="107" l="1"/>
  <c r="G528" i="107"/>
  <c r="G529" i="107"/>
  <c r="G530" i="107"/>
  <c r="G526" i="107"/>
  <c r="G519" i="107"/>
  <c r="G520" i="107"/>
  <c r="G521" i="107"/>
  <c r="G522" i="107"/>
  <c r="G523" i="107"/>
  <c r="G518" i="107"/>
  <c r="G509" i="107"/>
  <c r="G510" i="107"/>
  <c r="G511" i="107"/>
  <c r="G512" i="107"/>
  <c r="G508" i="107"/>
  <c r="G501" i="107"/>
  <c r="G499" i="107"/>
  <c r="E403" i="107"/>
  <c r="E11" i="107" s="1"/>
  <c r="E401" i="107"/>
  <c r="E9" i="107" s="1"/>
  <c r="G380" i="107"/>
  <c r="G381" i="107"/>
  <c r="G382" i="107"/>
  <c r="G383" i="107"/>
  <c r="G379" i="107"/>
  <c r="G372" i="107"/>
  <c r="G373" i="107"/>
  <c r="G374" i="107"/>
  <c r="G375" i="107"/>
  <c r="G376" i="107"/>
  <c r="G371" i="107"/>
  <c r="G362" i="107"/>
  <c r="G363" i="107"/>
  <c r="G364" i="107"/>
  <c r="G365" i="107"/>
  <c r="G361" i="107"/>
  <c r="G354" i="107"/>
  <c r="G352" i="107"/>
  <c r="G331" i="107"/>
  <c r="G332" i="107"/>
  <c r="G333" i="107"/>
  <c r="G334" i="107"/>
  <c r="G330" i="107"/>
  <c r="G323" i="107"/>
  <c r="G324" i="107"/>
  <c r="G325" i="107"/>
  <c r="G326" i="107"/>
  <c r="G327" i="107"/>
  <c r="G322" i="107"/>
  <c r="G305" i="107"/>
  <c r="G303" i="107"/>
  <c r="G274" i="107"/>
  <c r="G275" i="107"/>
  <c r="G276" i="107"/>
  <c r="G277" i="107"/>
  <c r="G278" i="107"/>
  <c r="G273" i="107"/>
  <c r="G282" i="107"/>
  <c r="G283" i="107"/>
  <c r="G284" i="107"/>
  <c r="G285" i="107"/>
  <c r="G281" i="107"/>
  <c r="G264" i="107"/>
  <c r="G265" i="107"/>
  <c r="G266" i="107"/>
  <c r="G267" i="107"/>
  <c r="G263" i="107"/>
  <c r="G256" i="107"/>
  <c r="G254" i="107"/>
  <c r="G184" i="107"/>
  <c r="G185" i="107"/>
  <c r="G186" i="107"/>
  <c r="G187" i="107"/>
  <c r="G183" i="107"/>
  <c r="G176" i="107"/>
  <c r="G177" i="107"/>
  <c r="G178" i="107"/>
  <c r="G179" i="107"/>
  <c r="G180" i="107"/>
  <c r="G175" i="107"/>
  <c r="I166" i="107"/>
  <c r="I19" i="107" s="1"/>
  <c r="I167" i="107"/>
  <c r="I20" i="107" s="1"/>
  <c r="I168" i="107"/>
  <c r="I21" i="107" s="1"/>
  <c r="I169" i="107"/>
  <c r="I22" i="107" s="1"/>
  <c r="I165" i="107"/>
  <c r="I18" i="107" s="1"/>
  <c r="G166" i="107"/>
  <c r="G167" i="107"/>
  <c r="G20" i="107" s="1"/>
  <c r="G168" i="107"/>
  <c r="G169" i="107"/>
  <c r="G165" i="107"/>
  <c r="I158" i="107"/>
  <c r="I11" i="107" s="1"/>
  <c r="G158" i="107"/>
  <c r="I156" i="107"/>
  <c r="I9" i="107" s="1"/>
  <c r="G156" i="107"/>
  <c r="G19" i="107" l="1"/>
  <c r="G21" i="107"/>
  <c r="G135" i="107"/>
  <c r="G37" i="107" s="1"/>
  <c r="G136" i="107"/>
  <c r="G38" i="107" s="1"/>
  <c r="G137" i="107"/>
  <c r="G39" i="107" s="1"/>
  <c r="G138" i="107"/>
  <c r="G40" i="107" s="1"/>
  <c r="G134" i="107"/>
  <c r="G36" i="107" s="1"/>
  <c r="G127" i="107"/>
  <c r="G29" i="107" s="1"/>
  <c r="G128" i="107"/>
  <c r="G30" i="107" s="1"/>
  <c r="G129" i="107"/>
  <c r="G31" i="107" s="1"/>
  <c r="G130" i="107"/>
  <c r="G32" i="107" s="1"/>
  <c r="G131" i="107"/>
  <c r="G33" i="107" s="1"/>
  <c r="G126" i="107"/>
  <c r="G28" i="107" s="1"/>
  <c r="G120" i="107"/>
  <c r="G22" i="107" s="1"/>
  <c r="G116" i="107"/>
  <c r="G18" i="107" s="1"/>
  <c r="G109" i="107"/>
  <c r="G11" i="107" s="1"/>
  <c r="G107" i="107"/>
  <c r="G9" i="107" s="1"/>
  <c r="G772" i="108"/>
  <c r="G773" i="108"/>
  <c r="G774" i="108"/>
  <c r="G775" i="108"/>
  <c r="G771" i="108"/>
  <c r="G764" i="108"/>
  <c r="G765" i="108"/>
  <c r="G766" i="108"/>
  <c r="G767" i="108"/>
  <c r="G768" i="108"/>
  <c r="G763" i="108"/>
  <c r="G754" i="108"/>
  <c r="G755" i="108"/>
  <c r="G756" i="108"/>
  <c r="G757" i="108"/>
  <c r="G753" i="108"/>
  <c r="G746" i="108"/>
  <c r="G744" i="108"/>
  <c r="G723" i="108"/>
  <c r="G724" i="108"/>
  <c r="G725" i="108"/>
  <c r="G726" i="108"/>
  <c r="G722" i="108"/>
  <c r="G715" i="108"/>
  <c r="G716" i="108"/>
  <c r="G717" i="108"/>
  <c r="G718" i="108"/>
  <c r="G719" i="108"/>
  <c r="G714" i="108"/>
  <c r="G705" i="108"/>
  <c r="G706" i="108"/>
  <c r="G707" i="108"/>
  <c r="G708" i="108"/>
  <c r="G704" i="108"/>
  <c r="G697" i="108"/>
  <c r="G695" i="108"/>
  <c r="G674" i="108"/>
  <c r="G675" i="108"/>
  <c r="G676" i="108"/>
  <c r="G677" i="108"/>
  <c r="G673" i="108"/>
  <c r="G666" i="108"/>
  <c r="G667" i="108"/>
  <c r="G668" i="108"/>
  <c r="G669" i="108"/>
  <c r="G670" i="108"/>
  <c r="G665" i="108"/>
  <c r="G656" i="108"/>
  <c r="G655" i="108"/>
  <c r="G648" i="108"/>
  <c r="G646" i="108"/>
  <c r="G527" i="108"/>
  <c r="G528" i="108"/>
  <c r="G529" i="108"/>
  <c r="G530" i="108"/>
  <c r="G526" i="108"/>
  <c r="G519" i="108"/>
  <c r="G520" i="108"/>
  <c r="G521" i="108"/>
  <c r="G522" i="108"/>
  <c r="G523" i="108"/>
  <c r="G518" i="108"/>
  <c r="G509" i="108"/>
  <c r="G510" i="108"/>
  <c r="G511" i="108"/>
  <c r="G512" i="108"/>
  <c r="G508" i="108"/>
  <c r="G501" i="108"/>
  <c r="G499" i="108"/>
  <c r="E404" i="108"/>
  <c r="F404" i="108"/>
  <c r="G404" i="108"/>
  <c r="E405" i="108"/>
  <c r="F405" i="108"/>
  <c r="G405" i="108"/>
  <c r="E402" i="108"/>
  <c r="G436" i="108"/>
  <c r="G402" i="108"/>
  <c r="E415" i="108"/>
  <c r="G362" i="108"/>
  <c r="G363" i="108"/>
  <c r="G364" i="108"/>
  <c r="G365" i="108"/>
  <c r="G361" i="108"/>
  <c r="G380" i="108"/>
  <c r="G381" i="108"/>
  <c r="G382" i="108"/>
  <c r="G383" i="108"/>
  <c r="G379" i="108"/>
  <c r="G372" i="108"/>
  <c r="G373" i="108"/>
  <c r="G374" i="108"/>
  <c r="G375" i="108"/>
  <c r="G376" i="108"/>
  <c r="G371" i="108"/>
  <c r="G354" i="108"/>
  <c r="G352" i="108"/>
  <c r="G331" i="108" l="1"/>
  <c r="G332" i="108"/>
  <c r="G333" i="108"/>
  <c r="G334" i="108"/>
  <c r="G330" i="108"/>
  <c r="G323" i="108"/>
  <c r="G324" i="108"/>
  <c r="G325" i="108"/>
  <c r="G326" i="108"/>
  <c r="G327" i="108"/>
  <c r="G322" i="108"/>
  <c r="G313" i="108"/>
  <c r="G314" i="108"/>
  <c r="G315" i="108"/>
  <c r="G316" i="108"/>
  <c r="G312" i="108"/>
  <c r="G305" i="108"/>
  <c r="G303" i="108"/>
  <c r="G289" i="108"/>
  <c r="G282" i="108"/>
  <c r="G283" i="108"/>
  <c r="G284" i="108"/>
  <c r="G285" i="108"/>
  <c r="G281" i="108"/>
  <c r="G274" i="108"/>
  <c r="G275" i="108"/>
  <c r="G276" i="108"/>
  <c r="G277" i="108"/>
  <c r="G278" i="108"/>
  <c r="G273" i="108"/>
  <c r="G264" i="108"/>
  <c r="G265" i="108"/>
  <c r="G266" i="108"/>
  <c r="G267" i="108"/>
  <c r="G268" i="108"/>
  <c r="G263" i="108"/>
  <c r="G256" i="108"/>
  <c r="G254" i="108"/>
  <c r="G186" i="108" l="1"/>
  <c r="G187" i="108"/>
  <c r="G185" i="108"/>
  <c r="G183" i="108"/>
  <c r="G176" i="108"/>
  <c r="G177" i="108"/>
  <c r="G178" i="108"/>
  <c r="G179" i="108"/>
  <c r="G180" i="108"/>
  <c r="G175" i="108"/>
  <c r="G166" i="108"/>
  <c r="G167" i="108"/>
  <c r="G168" i="108"/>
  <c r="G169" i="108"/>
  <c r="G165" i="108"/>
  <c r="G158" i="108"/>
  <c r="G156" i="108"/>
  <c r="G142" i="108"/>
  <c r="G136" i="108"/>
  <c r="G134" i="108"/>
  <c r="G127" i="108"/>
  <c r="G128" i="108"/>
  <c r="G129" i="108"/>
  <c r="G130" i="108"/>
  <c r="G131" i="108"/>
  <c r="G126" i="108"/>
  <c r="G120" i="108"/>
  <c r="G116" i="108"/>
  <c r="G109" i="108"/>
  <c r="G107" i="108"/>
  <c r="H94" i="108"/>
  <c r="D94" i="108"/>
  <c r="H93" i="108"/>
  <c r="D93" i="108" s="1"/>
  <c r="H91" i="108"/>
  <c r="D91" i="108" s="1"/>
  <c r="I90" i="108"/>
  <c r="G90" i="108"/>
  <c r="F90" i="108"/>
  <c r="E90" i="108"/>
  <c r="H89" i="108"/>
  <c r="D89" i="108" s="1"/>
  <c r="H88" i="108"/>
  <c r="D88" i="108"/>
  <c r="H87" i="108"/>
  <c r="D87" i="108" s="1"/>
  <c r="H86" i="108"/>
  <c r="D86" i="108" s="1"/>
  <c r="H85" i="108"/>
  <c r="D85" i="108" s="1"/>
  <c r="H84" i="108"/>
  <c r="D84" i="108" s="1"/>
  <c r="I83" i="108"/>
  <c r="G83" i="108"/>
  <c r="F83" i="108"/>
  <c r="E83" i="108"/>
  <c r="H82" i="108"/>
  <c r="D82" i="108"/>
  <c r="H81" i="108"/>
  <c r="D81" i="108" s="1"/>
  <c r="H80" i="108"/>
  <c r="D80" i="108" s="1"/>
  <c r="H79" i="108"/>
  <c r="D79" i="108" s="1"/>
  <c r="H78" i="108"/>
  <c r="D78" i="108" s="1"/>
  <c r="H77" i="108"/>
  <c r="H76" i="108"/>
  <c r="D76" i="108"/>
  <c r="H74" i="108"/>
  <c r="D74" i="108" s="1"/>
  <c r="H73" i="108"/>
  <c r="D73" i="108" s="1"/>
  <c r="H72" i="108"/>
  <c r="D72" i="108" s="1"/>
  <c r="H71" i="108"/>
  <c r="D71" i="108" s="1"/>
  <c r="H70" i="108"/>
  <c r="D70" i="108" s="1"/>
  <c r="H69" i="108"/>
  <c r="D69" i="108" s="1"/>
  <c r="H68" i="108"/>
  <c r="D68" i="108" s="1"/>
  <c r="H67" i="108"/>
  <c r="D67" i="108" s="1"/>
  <c r="I66" i="108"/>
  <c r="G66" i="108"/>
  <c r="F66" i="108"/>
  <c r="E66" i="108"/>
  <c r="H65" i="108"/>
  <c r="D65" i="108" s="1"/>
  <c r="I64" i="108"/>
  <c r="G64" i="108"/>
  <c r="F64" i="108"/>
  <c r="F75" i="108" s="1"/>
  <c r="F92" i="108" s="1"/>
  <c r="F95" i="108" s="1"/>
  <c r="E64" i="108"/>
  <c r="H63" i="108"/>
  <c r="D63" i="108" s="1"/>
  <c r="H62" i="108"/>
  <c r="D62" i="108"/>
  <c r="H61" i="108"/>
  <c r="D61" i="108" s="1"/>
  <c r="H60" i="108"/>
  <c r="H59" i="108"/>
  <c r="D59" i="108" s="1"/>
  <c r="H58" i="108"/>
  <c r="D58" i="108" s="1"/>
  <c r="H64" i="108" l="1"/>
  <c r="I75" i="108"/>
  <c r="I92" i="108" s="1"/>
  <c r="I95" i="108" s="1"/>
  <c r="H66" i="108"/>
  <c r="D66" i="108" s="1"/>
  <c r="D60" i="108"/>
  <c r="H90" i="108"/>
  <c r="D90" i="108" s="1"/>
  <c r="H83" i="108"/>
  <c r="D83" i="108" s="1"/>
  <c r="G75" i="108"/>
  <c r="G92" i="108" s="1"/>
  <c r="G95" i="108" s="1"/>
  <c r="H75" i="108"/>
  <c r="E75" i="108"/>
  <c r="E92" i="108"/>
  <c r="D64" i="108"/>
  <c r="D77" i="108"/>
  <c r="D75" i="108" l="1"/>
  <c r="H92" i="108"/>
  <c r="H95" i="108" s="1"/>
  <c r="E95" i="108"/>
  <c r="D95" i="108" s="1"/>
  <c r="D92" i="108"/>
  <c r="G95" i="116" l="1"/>
  <c r="G96" i="116"/>
  <c r="G97" i="116"/>
  <c r="G98" i="116"/>
  <c r="G10" i="116" s="1"/>
  <c r="G94" i="116"/>
  <c r="G8" i="116"/>
  <c r="G9" i="116"/>
  <c r="G22" i="116"/>
  <c r="G32" i="116"/>
  <c r="G45" i="116"/>
  <c r="G55" i="116"/>
  <c r="G65" i="116"/>
  <c r="G78" i="116"/>
  <c r="G89" i="116"/>
  <c r="G6" i="116"/>
  <c r="G7" i="116"/>
  <c r="G112" i="116"/>
  <c r="G122" i="116"/>
  <c r="G133" i="116"/>
  <c r="G146" i="116"/>
  <c r="G156" i="116"/>
  <c r="G167" i="116"/>
  <c r="G177" i="116"/>
  <c r="G94" i="115"/>
  <c r="G93" i="115"/>
  <c r="G92" i="115"/>
  <c r="G91" i="115"/>
  <c r="G90" i="115"/>
  <c r="F94" i="115"/>
  <c r="F93" i="115"/>
  <c r="F92" i="115"/>
  <c r="F91" i="115"/>
  <c r="F90" i="115"/>
  <c r="G11" i="116" l="1"/>
  <c r="G99" i="116"/>
  <c r="G8" i="115"/>
  <c r="G21" i="115"/>
  <c r="G31" i="115"/>
  <c r="G43" i="115"/>
  <c r="G53" i="115"/>
  <c r="G63" i="115"/>
  <c r="G73" i="115"/>
  <c r="G85" i="115"/>
  <c r="G6" i="115"/>
  <c r="G7" i="115"/>
  <c r="G9" i="115"/>
  <c r="G10" i="115"/>
  <c r="G105" i="115"/>
  <c r="G114" i="115"/>
  <c r="G126" i="115"/>
  <c r="G136" i="115"/>
  <c r="G146" i="115"/>
  <c r="G155" i="115"/>
  <c r="G164" i="115"/>
  <c r="G11" i="115" l="1"/>
  <c r="G95" i="115"/>
  <c r="F125" i="114" l="1"/>
  <c r="F124" i="114"/>
  <c r="F111" i="114"/>
  <c r="F110" i="114"/>
  <c r="H16" i="114" l="1"/>
  <c r="H17" i="114"/>
  <c r="H132" i="114"/>
  <c r="H131" i="114"/>
  <c r="H125" i="114"/>
  <c r="H124" i="114"/>
  <c r="H118" i="114"/>
  <c r="H117" i="114"/>
  <c r="H111" i="114"/>
  <c r="H110" i="114"/>
  <c r="H104" i="114"/>
  <c r="H103" i="114"/>
  <c r="H94" i="114"/>
  <c r="H93" i="114"/>
  <c r="H86" i="114"/>
  <c r="H85" i="114"/>
  <c r="H78" i="114"/>
  <c r="H77" i="114"/>
  <c r="H68" i="114"/>
  <c r="H67" i="114"/>
  <c r="H60" i="114"/>
  <c r="H59" i="114"/>
  <c r="H52" i="114"/>
  <c r="H51" i="114"/>
  <c r="H44" i="114"/>
  <c r="H43" i="114"/>
  <c r="H33" i="114"/>
  <c r="H32" i="114"/>
  <c r="H25" i="114"/>
  <c r="H24" i="114"/>
  <c r="G20" i="113" l="1"/>
  <c r="G20" i="112"/>
  <c r="G253" i="135" l="1"/>
  <c r="H253" i="135"/>
  <c r="I253" i="135"/>
  <c r="K253" i="135"/>
  <c r="L253" i="135"/>
  <c r="M253" i="135"/>
  <c r="D253" i="135"/>
  <c r="E253" i="135"/>
  <c r="C253" i="135"/>
  <c r="L6" i="135"/>
  <c r="M6" i="135"/>
  <c r="L7" i="135"/>
  <c r="M7" i="135"/>
  <c r="L8" i="135"/>
  <c r="M8" i="135"/>
  <c r="L9" i="135"/>
  <c r="M9" i="135"/>
  <c r="L10" i="135"/>
  <c r="M10" i="135"/>
  <c r="L11" i="135"/>
  <c r="M11" i="135"/>
  <c r="L12" i="135"/>
  <c r="M12" i="135"/>
  <c r="L13" i="135"/>
  <c r="M13" i="135"/>
  <c r="L14" i="135"/>
  <c r="M14" i="135"/>
  <c r="K14" i="135"/>
  <c r="K7" i="135"/>
  <c r="K8" i="135"/>
  <c r="K9" i="135"/>
  <c r="K10" i="135"/>
  <c r="K11" i="135"/>
  <c r="K12" i="135"/>
  <c r="K13" i="135"/>
  <c r="K6" i="135"/>
  <c r="H6" i="135"/>
  <c r="I6" i="135"/>
  <c r="H7" i="135"/>
  <c r="I7" i="135"/>
  <c r="H8" i="135"/>
  <c r="I8" i="135"/>
  <c r="H9" i="135"/>
  <c r="I9" i="135"/>
  <c r="H10" i="135"/>
  <c r="I10" i="135"/>
  <c r="H11" i="135"/>
  <c r="I11" i="135"/>
  <c r="H12" i="135"/>
  <c r="I12" i="135"/>
  <c r="H13" i="135"/>
  <c r="I13" i="135"/>
  <c r="H14" i="135"/>
  <c r="I14" i="135"/>
  <c r="G7" i="135"/>
  <c r="G8" i="135"/>
  <c r="G9" i="135"/>
  <c r="G10" i="135"/>
  <c r="G11" i="135"/>
  <c r="G12" i="135"/>
  <c r="G13" i="135"/>
  <c r="G14" i="135"/>
  <c r="G6" i="135"/>
  <c r="D6" i="135"/>
  <c r="E6" i="135"/>
  <c r="D7" i="135"/>
  <c r="E7" i="135"/>
  <c r="D8" i="135"/>
  <c r="E8" i="135"/>
  <c r="D9" i="135"/>
  <c r="E9" i="135"/>
  <c r="D10" i="135"/>
  <c r="E10" i="135"/>
  <c r="D11" i="135"/>
  <c r="E11" i="135"/>
  <c r="D12" i="135"/>
  <c r="E12" i="135"/>
  <c r="D13" i="135"/>
  <c r="E13" i="135"/>
  <c r="D14" i="135"/>
  <c r="E14" i="135"/>
  <c r="C7" i="135"/>
  <c r="C8" i="135"/>
  <c r="C9" i="135"/>
  <c r="C10" i="135"/>
  <c r="C11" i="135"/>
  <c r="C12" i="135"/>
  <c r="C13" i="135"/>
  <c r="C14" i="135"/>
  <c r="C6" i="135"/>
  <c r="G336" i="135"/>
  <c r="H336" i="135"/>
  <c r="I336" i="135"/>
  <c r="K336" i="135"/>
  <c r="L336" i="135"/>
  <c r="M336" i="135"/>
  <c r="F6" i="135" l="1"/>
  <c r="H780" i="107" l="1"/>
  <c r="D780" i="107" s="1"/>
  <c r="H779" i="107"/>
  <c r="D779" i="107" s="1"/>
  <c r="H777" i="107"/>
  <c r="D777" i="107" s="1"/>
  <c r="I776" i="107"/>
  <c r="G776" i="107"/>
  <c r="F776" i="107"/>
  <c r="E776" i="107"/>
  <c r="H775" i="107"/>
  <c r="D775" i="107" s="1"/>
  <c r="H774" i="107"/>
  <c r="D774" i="107" s="1"/>
  <c r="H773" i="107"/>
  <c r="D773" i="107" s="1"/>
  <c r="H772" i="107"/>
  <c r="H771" i="107"/>
  <c r="D771" i="107" s="1"/>
  <c r="H770" i="107"/>
  <c r="D770" i="107"/>
  <c r="I769" i="107"/>
  <c r="G769" i="107"/>
  <c r="F769" i="107"/>
  <c r="E769" i="107"/>
  <c r="H768" i="107"/>
  <c r="D768" i="107" s="1"/>
  <c r="H767" i="107"/>
  <c r="D767" i="107" s="1"/>
  <c r="H766" i="107"/>
  <c r="D766" i="107" s="1"/>
  <c r="H765" i="107"/>
  <c r="D765" i="107" s="1"/>
  <c r="H764" i="107"/>
  <c r="D764" i="107" s="1"/>
  <c r="H763" i="107"/>
  <c r="H762" i="107"/>
  <c r="D762" i="107"/>
  <c r="H760" i="107"/>
  <c r="D760" i="107" s="1"/>
  <c r="H759" i="107"/>
  <c r="D759" i="107" s="1"/>
  <c r="H758" i="107"/>
  <c r="D758" i="107"/>
  <c r="H757" i="107"/>
  <c r="D757" i="107" s="1"/>
  <c r="H756" i="107"/>
  <c r="D756" i="107" s="1"/>
  <c r="H755" i="107"/>
  <c r="D755" i="107" s="1"/>
  <c r="H754" i="107"/>
  <c r="D754" i="107" s="1"/>
  <c r="H753" i="107"/>
  <c r="D753" i="107" s="1"/>
  <c r="I752" i="107"/>
  <c r="G752" i="107"/>
  <c r="F752" i="107"/>
  <c r="E752" i="107"/>
  <c r="H751" i="107"/>
  <c r="D751" i="107" s="1"/>
  <c r="I750" i="107"/>
  <c r="G750" i="107"/>
  <c r="G761" i="107" s="1"/>
  <c r="G778" i="107" s="1"/>
  <c r="G781" i="107" s="1"/>
  <c r="F750" i="107"/>
  <c r="E750" i="107"/>
  <c r="H749" i="107"/>
  <c r="D749" i="107" s="1"/>
  <c r="H748" i="107"/>
  <c r="D748" i="107" s="1"/>
  <c r="H747" i="107"/>
  <c r="D747" i="107" s="1"/>
  <c r="H746" i="107"/>
  <c r="D746" i="107" s="1"/>
  <c r="H745" i="107"/>
  <c r="D745" i="107" s="1"/>
  <c r="H744" i="107"/>
  <c r="H731" i="107"/>
  <c r="D731" i="107"/>
  <c r="H730" i="107"/>
  <c r="D730" i="107" s="1"/>
  <c r="H728" i="107"/>
  <c r="D728" i="107" s="1"/>
  <c r="I727" i="107"/>
  <c r="G727" i="107"/>
  <c r="F727" i="107"/>
  <c r="E727" i="107"/>
  <c r="H726" i="107"/>
  <c r="D726" i="107" s="1"/>
  <c r="H725" i="107"/>
  <c r="D725" i="107"/>
  <c r="H724" i="107"/>
  <c r="D724" i="107" s="1"/>
  <c r="H723" i="107"/>
  <c r="H722" i="107"/>
  <c r="D722" i="107" s="1"/>
  <c r="H721" i="107"/>
  <c r="D721" i="107" s="1"/>
  <c r="I720" i="107"/>
  <c r="G720" i="107"/>
  <c r="F720" i="107"/>
  <c r="E720" i="107"/>
  <c r="H719" i="107"/>
  <c r="D719" i="107" s="1"/>
  <c r="H718" i="107"/>
  <c r="D718" i="107" s="1"/>
  <c r="H717" i="107"/>
  <c r="D717" i="107" s="1"/>
  <c r="H716" i="107"/>
  <c r="D716" i="107" s="1"/>
  <c r="H715" i="107"/>
  <c r="D715" i="107" s="1"/>
  <c r="H714" i="107"/>
  <c r="H713" i="107"/>
  <c r="D713" i="107" s="1"/>
  <c r="H711" i="107"/>
  <c r="D711" i="107" s="1"/>
  <c r="H710" i="107"/>
  <c r="D710" i="107" s="1"/>
  <c r="H709" i="107"/>
  <c r="D709" i="107" s="1"/>
  <c r="H708" i="107"/>
  <c r="D708" i="107" s="1"/>
  <c r="H707" i="107"/>
  <c r="D707" i="107" s="1"/>
  <c r="H706" i="107"/>
  <c r="D706" i="107" s="1"/>
  <c r="H705" i="107"/>
  <c r="D705" i="107" s="1"/>
  <c r="H704" i="107"/>
  <c r="D704" i="107" s="1"/>
  <c r="I703" i="107"/>
  <c r="G703" i="107"/>
  <c r="F703" i="107"/>
  <c r="E703" i="107"/>
  <c r="H702" i="107"/>
  <c r="D702" i="107" s="1"/>
  <c r="I701" i="107"/>
  <c r="G701" i="107"/>
  <c r="F701" i="107"/>
  <c r="F712" i="107" s="1"/>
  <c r="E701" i="107"/>
  <c r="E712" i="107" s="1"/>
  <c r="H700" i="107"/>
  <c r="D700" i="107" s="1"/>
  <c r="H699" i="107"/>
  <c r="D699" i="107"/>
  <c r="H698" i="107"/>
  <c r="D698" i="107" s="1"/>
  <c r="H697" i="107"/>
  <c r="D697" i="107" s="1"/>
  <c r="H696" i="107"/>
  <c r="D696" i="107" s="1"/>
  <c r="H695" i="107"/>
  <c r="H682" i="107"/>
  <c r="D682" i="107" s="1"/>
  <c r="H681" i="107"/>
  <c r="D681" i="107" s="1"/>
  <c r="H679" i="107"/>
  <c r="D679" i="107" s="1"/>
  <c r="I678" i="107"/>
  <c r="G678" i="107"/>
  <c r="F678" i="107"/>
  <c r="E678" i="107"/>
  <c r="H677" i="107"/>
  <c r="D677" i="107" s="1"/>
  <c r="H676" i="107"/>
  <c r="D676" i="107" s="1"/>
  <c r="H675" i="107"/>
  <c r="D675" i="107" s="1"/>
  <c r="H674" i="107"/>
  <c r="D674" i="107" s="1"/>
  <c r="H673" i="107"/>
  <c r="D673" i="107" s="1"/>
  <c r="H672" i="107"/>
  <c r="D672" i="107" s="1"/>
  <c r="I671" i="107"/>
  <c r="G671" i="107"/>
  <c r="F671" i="107"/>
  <c r="E671" i="107"/>
  <c r="H670" i="107"/>
  <c r="D670" i="107" s="1"/>
  <c r="H669" i="107"/>
  <c r="D669" i="107" s="1"/>
  <c r="H668" i="107"/>
  <c r="D668" i="107" s="1"/>
  <c r="H667" i="107"/>
  <c r="D667" i="107" s="1"/>
  <c r="H666" i="107"/>
  <c r="D666" i="107" s="1"/>
  <c r="H665" i="107"/>
  <c r="H664" i="107"/>
  <c r="D664" i="107" s="1"/>
  <c r="H662" i="107"/>
  <c r="D662" i="107"/>
  <c r="H661" i="107"/>
  <c r="D661" i="107" s="1"/>
  <c r="H660" i="107"/>
  <c r="D660" i="107"/>
  <c r="H659" i="107"/>
  <c r="D659" i="107" s="1"/>
  <c r="H658" i="107"/>
  <c r="D658" i="107" s="1"/>
  <c r="H657" i="107"/>
  <c r="D657" i="107" s="1"/>
  <c r="H656" i="107"/>
  <c r="D656" i="107" s="1"/>
  <c r="H655" i="107"/>
  <c r="D655" i="107" s="1"/>
  <c r="I654" i="107"/>
  <c r="G654" i="107"/>
  <c r="F654" i="107"/>
  <c r="E654" i="107"/>
  <c r="H653" i="107"/>
  <c r="D653" i="107" s="1"/>
  <c r="I652" i="107"/>
  <c r="I663" i="107" s="1"/>
  <c r="G652" i="107"/>
  <c r="F652" i="107"/>
  <c r="E652" i="107"/>
  <c r="H651" i="107"/>
  <c r="D651" i="107" s="1"/>
  <c r="H650" i="107"/>
  <c r="D650" i="107" s="1"/>
  <c r="H649" i="107"/>
  <c r="D649" i="107" s="1"/>
  <c r="H648" i="107"/>
  <c r="D648" i="107" s="1"/>
  <c r="H647" i="107"/>
  <c r="D647" i="107" s="1"/>
  <c r="H646" i="107"/>
  <c r="H633" i="107"/>
  <c r="D633" i="107"/>
  <c r="H632" i="107"/>
  <c r="D632" i="107" s="1"/>
  <c r="H630" i="107"/>
  <c r="D630" i="107" s="1"/>
  <c r="I629" i="107"/>
  <c r="G629" i="107"/>
  <c r="F629" i="107"/>
  <c r="E629" i="107"/>
  <c r="H628" i="107"/>
  <c r="D628" i="107" s="1"/>
  <c r="H627" i="107"/>
  <c r="D627" i="107" s="1"/>
  <c r="H626" i="107"/>
  <c r="D626" i="107" s="1"/>
  <c r="H625" i="107"/>
  <c r="D625" i="107" s="1"/>
  <c r="H624" i="107"/>
  <c r="D624" i="107" s="1"/>
  <c r="H623" i="107"/>
  <c r="D623" i="107"/>
  <c r="I622" i="107"/>
  <c r="G622" i="107"/>
  <c r="F622" i="107"/>
  <c r="E622" i="107"/>
  <c r="H621" i="107"/>
  <c r="D621" i="107" s="1"/>
  <c r="H620" i="107"/>
  <c r="D620" i="107" s="1"/>
  <c r="H619" i="107"/>
  <c r="D619" i="107" s="1"/>
  <c r="H618" i="107"/>
  <c r="D618" i="107" s="1"/>
  <c r="H617" i="107"/>
  <c r="D617" i="107"/>
  <c r="H616" i="107"/>
  <c r="H615" i="107"/>
  <c r="D615" i="107" s="1"/>
  <c r="H613" i="107"/>
  <c r="D613" i="107" s="1"/>
  <c r="H612" i="107"/>
  <c r="D612" i="107" s="1"/>
  <c r="H611" i="107"/>
  <c r="D611" i="107"/>
  <c r="H610" i="107"/>
  <c r="D610" i="107" s="1"/>
  <c r="H609" i="107"/>
  <c r="D609" i="107"/>
  <c r="H608" i="107"/>
  <c r="D608" i="107" s="1"/>
  <c r="H607" i="107"/>
  <c r="D607" i="107" s="1"/>
  <c r="H606" i="107"/>
  <c r="D606" i="107" s="1"/>
  <c r="I605" i="107"/>
  <c r="H605" i="107"/>
  <c r="G605" i="107"/>
  <c r="F605" i="107"/>
  <c r="E605" i="107"/>
  <c r="D605" i="107"/>
  <c r="H604" i="107"/>
  <c r="D604" i="107" s="1"/>
  <c r="I603" i="107"/>
  <c r="I614" i="107" s="1"/>
  <c r="I631" i="107" s="1"/>
  <c r="I634" i="107" s="1"/>
  <c r="G603" i="107"/>
  <c r="F603" i="107"/>
  <c r="F614" i="107" s="1"/>
  <c r="F631" i="107" s="1"/>
  <c r="F634" i="107" s="1"/>
  <c r="E603" i="107"/>
  <c r="H602" i="107"/>
  <c r="D602" i="107" s="1"/>
  <c r="H601" i="107"/>
  <c r="D601" i="107"/>
  <c r="H600" i="107"/>
  <c r="D600" i="107" s="1"/>
  <c r="H599" i="107"/>
  <c r="D599" i="107"/>
  <c r="H598" i="107"/>
  <c r="D598" i="107" s="1"/>
  <c r="H597" i="107"/>
  <c r="H603" i="107" s="1"/>
  <c r="H584" i="107"/>
  <c r="D584" i="107"/>
  <c r="H583" i="107"/>
  <c r="D583" i="107" s="1"/>
  <c r="H581" i="107"/>
  <c r="D581" i="107"/>
  <c r="I580" i="107"/>
  <c r="G580" i="107"/>
  <c r="F580" i="107"/>
  <c r="E580" i="107"/>
  <c r="H579" i="107"/>
  <c r="D579" i="107" s="1"/>
  <c r="H578" i="107"/>
  <c r="D578" i="107" s="1"/>
  <c r="H577" i="107"/>
  <c r="H576" i="107"/>
  <c r="D576" i="107"/>
  <c r="H575" i="107"/>
  <c r="D575" i="107" s="1"/>
  <c r="H574" i="107"/>
  <c r="D574" i="107"/>
  <c r="I573" i="107"/>
  <c r="G573" i="107"/>
  <c r="F573" i="107"/>
  <c r="E573" i="107"/>
  <c r="H572" i="107"/>
  <c r="D572" i="107" s="1"/>
  <c r="H571" i="107"/>
  <c r="D571" i="107"/>
  <c r="H570" i="107"/>
  <c r="D570" i="107" s="1"/>
  <c r="H569" i="107"/>
  <c r="D569" i="107"/>
  <c r="H568" i="107"/>
  <c r="D568" i="107" s="1"/>
  <c r="H567" i="107"/>
  <c r="D567" i="107"/>
  <c r="H566" i="107"/>
  <c r="D566" i="107" s="1"/>
  <c r="H564" i="107"/>
  <c r="D564" i="107"/>
  <c r="H563" i="107"/>
  <c r="D563" i="107" s="1"/>
  <c r="H562" i="107"/>
  <c r="D562" i="107"/>
  <c r="H561" i="107"/>
  <c r="D561" i="107" s="1"/>
  <c r="H560" i="107"/>
  <c r="D560" i="107" s="1"/>
  <c r="H559" i="107"/>
  <c r="D559" i="107"/>
  <c r="H558" i="107"/>
  <c r="D558" i="107" s="1"/>
  <c r="H557" i="107"/>
  <c r="D557" i="107"/>
  <c r="I556" i="107"/>
  <c r="G556" i="107"/>
  <c r="F556" i="107"/>
  <c r="E556" i="107"/>
  <c r="H555" i="107"/>
  <c r="D555" i="107" s="1"/>
  <c r="I554" i="107"/>
  <c r="G554" i="107"/>
  <c r="G565" i="107" s="1"/>
  <c r="F554" i="107"/>
  <c r="E554" i="107"/>
  <c r="E565" i="107" s="1"/>
  <c r="H553" i="107"/>
  <c r="D553" i="107"/>
  <c r="H552" i="107"/>
  <c r="D552" i="107" s="1"/>
  <c r="H551" i="107"/>
  <c r="D551" i="107"/>
  <c r="H550" i="107"/>
  <c r="D550" i="107" s="1"/>
  <c r="H549" i="107"/>
  <c r="D549" i="107" s="1"/>
  <c r="H548" i="107"/>
  <c r="D548" i="107"/>
  <c r="H535" i="107"/>
  <c r="D535" i="107" s="1"/>
  <c r="H534" i="107"/>
  <c r="D534" i="107" s="1"/>
  <c r="H532" i="107"/>
  <c r="D532" i="107" s="1"/>
  <c r="I531" i="107"/>
  <c r="G531" i="107"/>
  <c r="F531" i="107"/>
  <c r="E531" i="107"/>
  <c r="H530" i="107"/>
  <c r="D530" i="107" s="1"/>
  <c r="H529" i="107"/>
  <c r="D529" i="107" s="1"/>
  <c r="H528" i="107"/>
  <c r="H527" i="107"/>
  <c r="H526" i="107"/>
  <c r="D526" i="107" s="1"/>
  <c r="H525" i="107"/>
  <c r="D525" i="107"/>
  <c r="I524" i="107"/>
  <c r="G524" i="107"/>
  <c r="F524" i="107"/>
  <c r="E524" i="107"/>
  <c r="H523" i="107"/>
  <c r="D523" i="107" s="1"/>
  <c r="H522" i="107"/>
  <c r="D522" i="107" s="1"/>
  <c r="H521" i="107"/>
  <c r="D521" i="107" s="1"/>
  <c r="H520" i="107"/>
  <c r="D520" i="107" s="1"/>
  <c r="H519" i="107"/>
  <c r="D519" i="107" s="1"/>
  <c r="H518" i="107"/>
  <c r="H517" i="107"/>
  <c r="D517" i="107"/>
  <c r="H515" i="107"/>
  <c r="D515" i="107" s="1"/>
  <c r="H514" i="107"/>
  <c r="D514" i="107" s="1"/>
  <c r="H513" i="107"/>
  <c r="D513" i="107"/>
  <c r="H512" i="107"/>
  <c r="H511" i="107"/>
  <c r="D511" i="107" s="1"/>
  <c r="H510" i="107"/>
  <c r="D510" i="107" s="1"/>
  <c r="H509" i="107"/>
  <c r="H508" i="107"/>
  <c r="D508" i="107" s="1"/>
  <c r="I507" i="107"/>
  <c r="G507" i="107"/>
  <c r="F507" i="107"/>
  <c r="E507" i="107"/>
  <c r="H506" i="107"/>
  <c r="D506" i="107" s="1"/>
  <c r="I505" i="107"/>
  <c r="I516" i="107" s="1"/>
  <c r="G505" i="107"/>
  <c r="G516" i="107" s="1"/>
  <c r="G533" i="107" s="1"/>
  <c r="G536" i="107" s="1"/>
  <c r="F505" i="107"/>
  <c r="E505" i="107"/>
  <c r="E516" i="107" s="1"/>
  <c r="H504" i="107"/>
  <c r="D504" i="107" s="1"/>
  <c r="H503" i="107"/>
  <c r="D503" i="107" s="1"/>
  <c r="H502" i="107"/>
  <c r="D502" i="107" s="1"/>
  <c r="H501" i="107"/>
  <c r="D501" i="107"/>
  <c r="H500" i="107"/>
  <c r="D500" i="107" s="1"/>
  <c r="H499" i="107"/>
  <c r="H486" i="107"/>
  <c r="D486" i="107"/>
  <c r="H485" i="107"/>
  <c r="D485" i="107" s="1"/>
  <c r="H483" i="107"/>
  <c r="D483" i="107" s="1"/>
  <c r="I482" i="107"/>
  <c r="G482" i="107"/>
  <c r="F482" i="107"/>
  <c r="E482" i="107"/>
  <c r="H481" i="107"/>
  <c r="D481" i="107" s="1"/>
  <c r="H480" i="107"/>
  <c r="D480" i="107" s="1"/>
  <c r="H479" i="107"/>
  <c r="D479" i="107" s="1"/>
  <c r="H478" i="107"/>
  <c r="H477" i="107"/>
  <c r="D477" i="107" s="1"/>
  <c r="H476" i="107"/>
  <c r="D476" i="107" s="1"/>
  <c r="I475" i="107"/>
  <c r="G475" i="107"/>
  <c r="F475" i="107"/>
  <c r="E475" i="107"/>
  <c r="H474" i="107"/>
  <c r="D474" i="107"/>
  <c r="H473" i="107"/>
  <c r="D473" i="107" s="1"/>
  <c r="H472" i="107"/>
  <c r="D472" i="107"/>
  <c r="H471" i="107"/>
  <c r="D471" i="107" s="1"/>
  <c r="H470" i="107"/>
  <c r="D470" i="107" s="1"/>
  <c r="H469" i="107"/>
  <c r="H468" i="107"/>
  <c r="D468" i="107"/>
  <c r="H466" i="107"/>
  <c r="D466" i="107" s="1"/>
  <c r="H465" i="107"/>
  <c r="D465" i="107" s="1"/>
  <c r="H464" i="107"/>
  <c r="D464" i="107" s="1"/>
  <c r="H463" i="107"/>
  <c r="D463" i="107" s="1"/>
  <c r="H462" i="107"/>
  <c r="D462" i="107" s="1"/>
  <c r="H461" i="107"/>
  <c r="D461" i="107" s="1"/>
  <c r="H460" i="107"/>
  <c r="D460" i="107" s="1"/>
  <c r="H459" i="107"/>
  <c r="D459" i="107" s="1"/>
  <c r="I458" i="107"/>
  <c r="G458" i="107"/>
  <c r="F458" i="107"/>
  <c r="E458" i="107"/>
  <c r="H457" i="107"/>
  <c r="D457" i="107" s="1"/>
  <c r="I456" i="107"/>
  <c r="G456" i="107"/>
  <c r="F456" i="107"/>
  <c r="F467" i="107" s="1"/>
  <c r="F484" i="107" s="1"/>
  <c r="F487" i="107" s="1"/>
  <c r="E456" i="107"/>
  <c r="E467" i="107" s="1"/>
  <c r="H455" i="107"/>
  <c r="D455" i="107" s="1"/>
  <c r="H454" i="107"/>
  <c r="D454" i="107"/>
  <c r="H453" i="107"/>
  <c r="D453" i="107" s="1"/>
  <c r="H452" i="107"/>
  <c r="D452" i="107" s="1"/>
  <c r="H451" i="107"/>
  <c r="D451" i="107" s="1"/>
  <c r="H450" i="107"/>
  <c r="H456" i="107" s="1"/>
  <c r="H437" i="107"/>
  <c r="D437" i="107"/>
  <c r="H436" i="107"/>
  <c r="D436" i="107" s="1"/>
  <c r="H434" i="107"/>
  <c r="D434" i="107" s="1"/>
  <c r="I433" i="107"/>
  <c r="G433" i="107"/>
  <c r="F433" i="107"/>
  <c r="E433" i="107"/>
  <c r="H432" i="107"/>
  <c r="D432" i="107" s="1"/>
  <c r="H431" i="107"/>
  <c r="D431" i="107" s="1"/>
  <c r="H430" i="107"/>
  <c r="D430" i="107" s="1"/>
  <c r="H429" i="107"/>
  <c r="H428" i="107"/>
  <c r="D428" i="107" s="1"/>
  <c r="H427" i="107"/>
  <c r="D427" i="107"/>
  <c r="I426" i="107"/>
  <c r="G426" i="107"/>
  <c r="F426" i="107"/>
  <c r="E426" i="107"/>
  <c r="H425" i="107"/>
  <c r="D425" i="107" s="1"/>
  <c r="H424" i="107"/>
  <c r="D424" i="107" s="1"/>
  <c r="H423" i="107"/>
  <c r="D423" i="107"/>
  <c r="H422" i="107"/>
  <c r="D422" i="107" s="1"/>
  <c r="H421" i="107"/>
  <c r="D421" i="107" s="1"/>
  <c r="H420" i="107"/>
  <c r="H419" i="107"/>
  <c r="D419" i="107" s="1"/>
  <c r="H417" i="107"/>
  <c r="D417" i="107"/>
  <c r="H416" i="107"/>
  <c r="D416" i="107" s="1"/>
  <c r="H415" i="107"/>
  <c r="D415" i="107" s="1"/>
  <c r="H414" i="107"/>
  <c r="D414" i="107" s="1"/>
  <c r="H413" i="107"/>
  <c r="D413" i="107" s="1"/>
  <c r="H412" i="107"/>
  <c r="D412" i="107" s="1"/>
  <c r="H411" i="107"/>
  <c r="D411" i="107" s="1"/>
  <c r="H410" i="107"/>
  <c r="I409" i="107"/>
  <c r="G409" i="107"/>
  <c r="F409" i="107"/>
  <c r="E409" i="107"/>
  <c r="H408" i="107"/>
  <c r="D408" i="107" s="1"/>
  <c r="I407" i="107"/>
  <c r="G407" i="107"/>
  <c r="G418" i="107" s="1"/>
  <c r="F407" i="107"/>
  <c r="E407" i="107"/>
  <c r="H406" i="107"/>
  <c r="D406" i="107"/>
  <c r="H405" i="107"/>
  <c r="D405" i="107" s="1"/>
  <c r="H404" i="107"/>
  <c r="D404" i="107"/>
  <c r="H403" i="107"/>
  <c r="D403" i="107" s="1"/>
  <c r="H402" i="107"/>
  <c r="D402" i="107" s="1"/>
  <c r="H401" i="107"/>
  <c r="H388" i="107"/>
  <c r="D388" i="107" s="1"/>
  <c r="H387" i="107"/>
  <c r="D387" i="107"/>
  <c r="H385" i="107"/>
  <c r="D385" i="107" s="1"/>
  <c r="I384" i="107"/>
  <c r="G384" i="107"/>
  <c r="F384" i="107"/>
  <c r="E384" i="107"/>
  <c r="H383" i="107"/>
  <c r="D383" i="107" s="1"/>
  <c r="H382" i="107"/>
  <c r="D382" i="107" s="1"/>
  <c r="H381" i="107"/>
  <c r="D381" i="107" s="1"/>
  <c r="H380" i="107"/>
  <c r="D380" i="107" s="1"/>
  <c r="H379" i="107"/>
  <c r="D379" i="107" s="1"/>
  <c r="H378" i="107"/>
  <c r="D378" i="107"/>
  <c r="I377" i="107"/>
  <c r="G377" i="107"/>
  <c r="F377" i="107"/>
  <c r="E377" i="107"/>
  <c r="H376" i="107"/>
  <c r="D376" i="107" s="1"/>
  <c r="H375" i="107"/>
  <c r="D375" i="107" s="1"/>
  <c r="H374" i="107"/>
  <c r="D374" i="107" s="1"/>
  <c r="H373" i="107"/>
  <c r="D373" i="107" s="1"/>
  <c r="H372" i="107"/>
  <c r="H371" i="107"/>
  <c r="D371" i="107" s="1"/>
  <c r="H370" i="107"/>
  <c r="D370" i="107" s="1"/>
  <c r="H368" i="107"/>
  <c r="D368" i="107"/>
  <c r="H367" i="107"/>
  <c r="D367" i="107" s="1"/>
  <c r="H366" i="107"/>
  <c r="D366" i="107"/>
  <c r="H365" i="107"/>
  <c r="D365" i="107" s="1"/>
  <c r="H364" i="107"/>
  <c r="D364" i="107" s="1"/>
  <c r="H363" i="107"/>
  <c r="D363" i="107" s="1"/>
  <c r="H362" i="107"/>
  <c r="D362" i="107" s="1"/>
  <c r="H361" i="107"/>
  <c r="I360" i="107"/>
  <c r="G360" i="107"/>
  <c r="F360" i="107"/>
  <c r="E360" i="107"/>
  <c r="H359" i="107"/>
  <c r="D359" i="107" s="1"/>
  <c r="I358" i="107"/>
  <c r="I369" i="107" s="1"/>
  <c r="I386" i="107" s="1"/>
  <c r="I389" i="107" s="1"/>
  <c r="G358" i="107"/>
  <c r="F358" i="107"/>
  <c r="E358" i="107"/>
  <c r="H357" i="107"/>
  <c r="D357" i="107"/>
  <c r="H356" i="107"/>
  <c r="D356" i="107" s="1"/>
  <c r="H355" i="107"/>
  <c r="D355" i="107"/>
  <c r="H354" i="107"/>
  <c r="D354" i="107" s="1"/>
  <c r="H353" i="107"/>
  <c r="D353" i="107" s="1"/>
  <c r="H352" i="107"/>
  <c r="D352" i="107" s="1"/>
  <c r="H339" i="107"/>
  <c r="D339" i="107" s="1"/>
  <c r="H338" i="107"/>
  <c r="D338" i="107" s="1"/>
  <c r="H336" i="107"/>
  <c r="D336" i="107" s="1"/>
  <c r="I335" i="107"/>
  <c r="G335" i="107"/>
  <c r="F335" i="107"/>
  <c r="E335" i="107"/>
  <c r="H334" i="107"/>
  <c r="D334" i="107" s="1"/>
  <c r="H333" i="107"/>
  <c r="D333" i="107" s="1"/>
  <c r="H332" i="107"/>
  <c r="D332" i="107" s="1"/>
  <c r="H331" i="107"/>
  <c r="H330" i="107"/>
  <c r="D330" i="107" s="1"/>
  <c r="H329" i="107"/>
  <c r="D329" i="107"/>
  <c r="I328" i="107"/>
  <c r="G328" i="107"/>
  <c r="F328" i="107"/>
  <c r="E328" i="107"/>
  <c r="H327" i="107"/>
  <c r="D327" i="107" s="1"/>
  <c r="H326" i="107"/>
  <c r="D326" i="107" s="1"/>
  <c r="H325" i="107"/>
  <c r="D325" i="107" s="1"/>
  <c r="H324" i="107"/>
  <c r="D324" i="107" s="1"/>
  <c r="H323" i="107"/>
  <c r="D323" i="107" s="1"/>
  <c r="H322" i="107"/>
  <c r="H321" i="107"/>
  <c r="D321" i="107"/>
  <c r="H319" i="107"/>
  <c r="D319" i="107"/>
  <c r="H318" i="107"/>
  <c r="D318" i="107" s="1"/>
  <c r="H317" i="107"/>
  <c r="D317" i="107"/>
  <c r="H316" i="107"/>
  <c r="D316" i="107" s="1"/>
  <c r="H315" i="107"/>
  <c r="D315" i="107" s="1"/>
  <c r="H314" i="107"/>
  <c r="D314" i="107" s="1"/>
  <c r="H313" i="107"/>
  <c r="D313" i="107"/>
  <c r="H312" i="107"/>
  <c r="D312" i="107" s="1"/>
  <c r="I311" i="107"/>
  <c r="G311" i="107"/>
  <c r="F311" i="107"/>
  <c r="E311" i="107"/>
  <c r="H310" i="107"/>
  <c r="D310" i="107" s="1"/>
  <c r="I309" i="107"/>
  <c r="I320" i="107" s="1"/>
  <c r="G309" i="107"/>
  <c r="G320" i="107" s="1"/>
  <c r="F309" i="107"/>
  <c r="E309" i="107"/>
  <c r="H308" i="107"/>
  <c r="D308" i="107" s="1"/>
  <c r="H307" i="107"/>
  <c r="D307" i="107" s="1"/>
  <c r="H306" i="107"/>
  <c r="D306" i="107" s="1"/>
  <c r="H305" i="107"/>
  <c r="D305" i="107"/>
  <c r="H304" i="107"/>
  <c r="D304" i="107" s="1"/>
  <c r="H303" i="107"/>
  <c r="D303" i="107" s="1"/>
  <c r="H290" i="107"/>
  <c r="D290" i="107"/>
  <c r="H289" i="107"/>
  <c r="D289" i="107" s="1"/>
  <c r="H287" i="107"/>
  <c r="D287" i="107" s="1"/>
  <c r="I286" i="107"/>
  <c r="G286" i="107"/>
  <c r="F286" i="107"/>
  <c r="E286" i="107"/>
  <c r="H285" i="107"/>
  <c r="D285" i="107" s="1"/>
  <c r="H284" i="107"/>
  <c r="D284" i="107" s="1"/>
  <c r="H283" i="107"/>
  <c r="D283" i="107" s="1"/>
  <c r="H282" i="107"/>
  <c r="H281" i="107"/>
  <c r="D281" i="107" s="1"/>
  <c r="H280" i="107"/>
  <c r="D280" i="107" s="1"/>
  <c r="I279" i="107"/>
  <c r="G279" i="107"/>
  <c r="F279" i="107"/>
  <c r="E279" i="107"/>
  <c r="H278" i="107"/>
  <c r="D278" i="107" s="1"/>
  <c r="H277" i="107"/>
  <c r="D277" i="107" s="1"/>
  <c r="H276" i="107"/>
  <c r="D276" i="107" s="1"/>
  <c r="H275" i="107"/>
  <c r="D275" i="107" s="1"/>
  <c r="H274" i="107"/>
  <c r="D274" i="107" s="1"/>
  <c r="H273" i="107"/>
  <c r="H272" i="107"/>
  <c r="D272" i="107" s="1"/>
  <c r="H270" i="107"/>
  <c r="D270" i="107"/>
  <c r="H269" i="107"/>
  <c r="D269" i="107" s="1"/>
  <c r="H268" i="107"/>
  <c r="D268" i="107"/>
  <c r="H267" i="107"/>
  <c r="D267" i="107" s="1"/>
  <c r="H266" i="107"/>
  <c r="D266" i="107" s="1"/>
  <c r="H265" i="107"/>
  <c r="D265" i="107" s="1"/>
  <c r="H264" i="107"/>
  <c r="D264" i="107" s="1"/>
  <c r="H263" i="107"/>
  <c r="D263" i="107" s="1"/>
  <c r="I262" i="107"/>
  <c r="G262" i="107"/>
  <c r="F262" i="107"/>
  <c r="E262" i="107"/>
  <c r="H261" i="107"/>
  <c r="D261" i="107" s="1"/>
  <c r="I260" i="107"/>
  <c r="G260" i="107"/>
  <c r="F260" i="107"/>
  <c r="E260" i="107"/>
  <c r="E271" i="107" s="1"/>
  <c r="H259" i="107"/>
  <c r="D259" i="107" s="1"/>
  <c r="H258" i="107"/>
  <c r="D258" i="107"/>
  <c r="H257" i="107"/>
  <c r="D257" i="107" s="1"/>
  <c r="H256" i="107"/>
  <c r="D256" i="107" s="1"/>
  <c r="H255" i="107"/>
  <c r="D255" i="107" s="1"/>
  <c r="H254" i="107"/>
  <c r="D254" i="107" s="1"/>
  <c r="H241" i="107"/>
  <c r="D241" i="107" s="1"/>
  <c r="H240" i="107"/>
  <c r="D240" i="107"/>
  <c r="H238" i="107"/>
  <c r="D238" i="107"/>
  <c r="I237" i="107"/>
  <c r="G237" i="107"/>
  <c r="F237" i="107"/>
  <c r="E237" i="107"/>
  <c r="H236" i="107"/>
  <c r="D236" i="107" s="1"/>
  <c r="H235" i="107"/>
  <c r="D235" i="107" s="1"/>
  <c r="H234" i="107"/>
  <c r="D234" i="107" s="1"/>
  <c r="H233" i="107"/>
  <c r="D233" i="107" s="1"/>
  <c r="H232" i="107"/>
  <c r="D232" i="107" s="1"/>
  <c r="H231" i="107"/>
  <c r="D231" i="107" s="1"/>
  <c r="I230" i="107"/>
  <c r="G230" i="107"/>
  <c r="F230" i="107"/>
  <c r="E230" i="107"/>
  <c r="H229" i="107"/>
  <c r="D229" i="107" s="1"/>
  <c r="H228" i="107"/>
  <c r="D228" i="107" s="1"/>
  <c r="H227" i="107"/>
  <c r="D227" i="107" s="1"/>
  <c r="H226" i="107"/>
  <c r="D226" i="107"/>
  <c r="H225" i="107"/>
  <c r="D225" i="107" s="1"/>
  <c r="H224" i="107"/>
  <c r="D224" i="107"/>
  <c r="H223" i="107"/>
  <c r="D223" i="107" s="1"/>
  <c r="H221" i="107"/>
  <c r="D221" i="107"/>
  <c r="H220" i="107"/>
  <c r="D220" i="107" s="1"/>
  <c r="H219" i="107"/>
  <c r="D219" i="107"/>
  <c r="H218" i="107"/>
  <c r="D218" i="107" s="1"/>
  <c r="H217" i="107"/>
  <c r="D217" i="107" s="1"/>
  <c r="H216" i="107"/>
  <c r="D216" i="107" s="1"/>
  <c r="H215" i="107"/>
  <c r="D215" i="107" s="1"/>
  <c r="H214" i="107"/>
  <c r="H213" i="107" s="1"/>
  <c r="D214" i="107"/>
  <c r="I213" i="107"/>
  <c r="G213" i="107"/>
  <c r="F213" i="107"/>
  <c r="E213" i="107"/>
  <c r="D213" i="107" s="1"/>
  <c r="H212" i="107"/>
  <c r="D212" i="107"/>
  <c r="I211" i="107"/>
  <c r="I222" i="107" s="1"/>
  <c r="G211" i="107"/>
  <c r="F211" i="107"/>
  <c r="F222" i="107" s="1"/>
  <c r="F239" i="107" s="1"/>
  <c r="F242" i="107" s="1"/>
  <c r="E211" i="107"/>
  <c r="H210" i="107"/>
  <c r="D210" i="107"/>
  <c r="H209" i="107"/>
  <c r="D209" i="107" s="1"/>
  <c r="H208" i="107"/>
  <c r="D208" i="107" s="1"/>
  <c r="H207" i="107"/>
  <c r="D207" i="107"/>
  <c r="H206" i="107"/>
  <c r="D206" i="107" s="1"/>
  <c r="H205" i="107"/>
  <c r="H211" i="107" s="1"/>
  <c r="H222" i="107" s="1"/>
  <c r="D205" i="107"/>
  <c r="H192" i="107"/>
  <c r="D192" i="107" s="1"/>
  <c r="H191" i="107"/>
  <c r="D191" i="107" s="1"/>
  <c r="H189" i="107"/>
  <c r="D189" i="107" s="1"/>
  <c r="I188" i="107"/>
  <c r="G188" i="107"/>
  <c r="F188" i="107"/>
  <c r="E188" i="107"/>
  <c r="H187" i="107"/>
  <c r="D187" i="107" s="1"/>
  <c r="H186" i="107"/>
  <c r="D186" i="107" s="1"/>
  <c r="H185" i="107"/>
  <c r="D185" i="107" s="1"/>
  <c r="H184" i="107"/>
  <c r="H183" i="107"/>
  <c r="D183" i="107" s="1"/>
  <c r="H182" i="107"/>
  <c r="D182" i="107" s="1"/>
  <c r="I181" i="107"/>
  <c r="G181" i="107"/>
  <c r="F181" i="107"/>
  <c r="E181" i="107"/>
  <c r="H180" i="107"/>
  <c r="D180" i="107"/>
  <c r="H179" i="107"/>
  <c r="D179" i="107" s="1"/>
  <c r="H178" i="107"/>
  <c r="D178" i="107" s="1"/>
  <c r="H177" i="107"/>
  <c r="D177" i="107" s="1"/>
  <c r="H176" i="107"/>
  <c r="D176" i="107" s="1"/>
  <c r="H175" i="107"/>
  <c r="H174" i="107"/>
  <c r="D174" i="107"/>
  <c r="H172" i="107"/>
  <c r="D172" i="107" s="1"/>
  <c r="H171" i="107"/>
  <c r="D171" i="107" s="1"/>
  <c r="H170" i="107"/>
  <c r="D170" i="107" s="1"/>
  <c r="H169" i="107"/>
  <c r="D169" i="107" s="1"/>
  <c r="H168" i="107"/>
  <c r="D168" i="107" s="1"/>
  <c r="H167" i="107"/>
  <c r="D167" i="107" s="1"/>
  <c r="H166" i="107"/>
  <c r="D166" i="107" s="1"/>
  <c r="H165" i="107"/>
  <c r="D165" i="107" s="1"/>
  <c r="I164" i="107"/>
  <c r="G164" i="107"/>
  <c r="F164" i="107"/>
  <c r="E164" i="107"/>
  <c r="H163" i="107"/>
  <c r="D163" i="107" s="1"/>
  <c r="I162" i="107"/>
  <c r="G162" i="107"/>
  <c r="F162" i="107"/>
  <c r="F173" i="107" s="1"/>
  <c r="F190" i="107" s="1"/>
  <c r="F193" i="107" s="1"/>
  <c r="E162" i="107"/>
  <c r="E173" i="107" s="1"/>
  <c r="H161" i="107"/>
  <c r="D161" i="107" s="1"/>
  <c r="H160" i="107"/>
  <c r="D160" i="107" s="1"/>
  <c r="H159" i="107"/>
  <c r="D159" i="107" s="1"/>
  <c r="H158" i="107"/>
  <c r="D158" i="107" s="1"/>
  <c r="H157" i="107"/>
  <c r="D157" i="107" s="1"/>
  <c r="H156" i="107"/>
  <c r="D156" i="107"/>
  <c r="H143" i="107"/>
  <c r="D143" i="107" s="1"/>
  <c r="H142" i="107"/>
  <c r="D142" i="107"/>
  <c r="H140" i="107"/>
  <c r="D140" i="107" s="1"/>
  <c r="I139" i="107"/>
  <c r="G139" i="107"/>
  <c r="F139" i="107"/>
  <c r="E139" i="107"/>
  <c r="H138" i="107"/>
  <c r="D138" i="107" s="1"/>
  <c r="H137" i="107"/>
  <c r="D137" i="107" s="1"/>
  <c r="H136" i="107"/>
  <c r="D136" i="107" s="1"/>
  <c r="H135" i="107"/>
  <c r="D135" i="107" s="1"/>
  <c r="H134" i="107"/>
  <c r="D134" i="107" s="1"/>
  <c r="H133" i="107"/>
  <c r="D133" i="107"/>
  <c r="I132" i="107"/>
  <c r="G132" i="107"/>
  <c r="F132" i="107"/>
  <c r="E132" i="107"/>
  <c r="H131" i="107"/>
  <c r="D131" i="107" s="1"/>
  <c r="H130" i="107"/>
  <c r="D130" i="107" s="1"/>
  <c r="H129" i="107"/>
  <c r="D129" i="107" s="1"/>
  <c r="H128" i="107"/>
  <c r="D128" i="107" s="1"/>
  <c r="H127" i="107"/>
  <c r="D127" i="107" s="1"/>
  <c r="H126" i="107"/>
  <c r="D126" i="107" s="1"/>
  <c r="H125" i="107"/>
  <c r="D125" i="107" s="1"/>
  <c r="H123" i="107"/>
  <c r="D123" i="107"/>
  <c r="H122" i="107"/>
  <c r="D122" i="107" s="1"/>
  <c r="H121" i="107"/>
  <c r="D121" i="107"/>
  <c r="H120" i="107"/>
  <c r="D120" i="107" s="1"/>
  <c r="H119" i="107"/>
  <c r="D119" i="107"/>
  <c r="H118" i="107"/>
  <c r="D118" i="107" s="1"/>
  <c r="H117" i="107"/>
  <c r="D117" i="107"/>
  <c r="H116" i="107"/>
  <c r="D116" i="107" s="1"/>
  <c r="I115" i="107"/>
  <c r="G115" i="107"/>
  <c r="F115" i="107"/>
  <c r="E115" i="107"/>
  <c r="H114" i="107"/>
  <c r="D114" i="107" s="1"/>
  <c r="I113" i="107"/>
  <c r="G113" i="107"/>
  <c r="F113" i="107"/>
  <c r="F124" i="107" s="1"/>
  <c r="F141" i="107" s="1"/>
  <c r="F144" i="107" s="1"/>
  <c r="E113" i="107"/>
  <c r="H112" i="107"/>
  <c r="D112" i="107"/>
  <c r="H111" i="107"/>
  <c r="D111" i="107" s="1"/>
  <c r="H110" i="107"/>
  <c r="D110" i="107"/>
  <c r="H109" i="107"/>
  <c r="D109" i="107" s="1"/>
  <c r="H108" i="107"/>
  <c r="D108" i="107"/>
  <c r="H107" i="107"/>
  <c r="D107" i="107" s="1"/>
  <c r="H94" i="107"/>
  <c r="D94" i="107" s="1"/>
  <c r="H93" i="107"/>
  <c r="H91" i="107"/>
  <c r="I90" i="107"/>
  <c r="G90" i="107"/>
  <c r="F90" i="107"/>
  <c r="E90" i="107"/>
  <c r="E41" i="107" s="1"/>
  <c r="H89" i="107"/>
  <c r="H88" i="107"/>
  <c r="H87" i="107"/>
  <c r="H86" i="107"/>
  <c r="H85" i="107"/>
  <c r="D85" i="107"/>
  <c r="H84" i="107"/>
  <c r="H35" i="107" s="1"/>
  <c r="I83" i="107"/>
  <c r="G83" i="107"/>
  <c r="F83" i="107"/>
  <c r="F34" i="107" s="1"/>
  <c r="E83" i="107"/>
  <c r="H82" i="107"/>
  <c r="H81" i="107"/>
  <c r="D81" i="107"/>
  <c r="H80" i="107"/>
  <c r="H79" i="107"/>
  <c r="D79" i="107"/>
  <c r="H78" i="107"/>
  <c r="H77" i="107"/>
  <c r="D77" i="107" s="1"/>
  <c r="H76" i="107"/>
  <c r="D76" i="107"/>
  <c r="H74" i="107"/>
  <c r="D74" i="107" s="1"/>
  <c r="D25" i="107" s="1"/>
  <c r="H73" i="107"/>
  <c r="D73" i="107"/>
  <c r="H72" i="107"/>
  <c r="D72" i="107" s="1"/>
  <c r="D23" i="107" s="1"/>
  <c r="H71" i="107"/>
  <c r="H70" i="107"/>
  <c r="H69" i="107"/>
  <c r="H68" i="107"/>
  <c r="H67" i="107"/>
  <c r="I66" i="107"/>
  <c r="I17" i="107" s="1"/>
  <c r="G66" i="107"/>
  <c r="F66" i="107"/>
  <c r="E66" i="107"/>
  <c r="H65" i="107"/>
  <c r="H16" i="107" s="1"/>
  <c r="I64" i="107"/>
  <c r="G64" i="107"/>
  <c r="F64" i="107"/>
  <c r="F15" i="107" s="1"/>
  <c r="E64" i="107"/>
  <c r="E75" i="107" s="1"/>
  <c r="H63" i="107"/>
  <c r="D63" i="107"/>
  <c r="H62" i="107"/>
  <c r="H13" i="107" s="1"/>
  <c r="H61" i="107"/>
  <c r="D61" i="107"/>
  <c r="H60" i="107"/>
  <c r="H59" i="107"/>
  <c r="H10" i="107" s="1"/>
  <c r="H58" i="107"/>
  <c r="H780" i="108"/>
  <c r="D780" i="108" s="1"/>
  <c r="H779" i="108"/>
  <c r="D779" i="108" s="1"/>
  <c r="H777" i="108"/>
  <c r="D777" i="108"/>
  <c r="I776" i="108"/>
  <c r="G776" i="108"/>
  <c r="F776" i="108"/>
  <c r="E776" i="108"/>
  <c r="H775" i="108"/>
  <c r="D775" i="108" s="1"/>
  <c r="H774" i="108"/>
  <c r="D774" i="108" s="1"/>
  <c r="H773" i="108"/>
  <c r="D773" i="108" s="1"/>
  <c r="H772" i="108"/>
  <c r="H771" i="108"/>
  <c r="D771" i="108" s="1"/>
  <c r="H770" i="108"/>
  <c r="D770" i="108"/>
  <c r="I769" i="108"/>
  <c r="G769" i="108"/>
  <c r="F769" i="108"/>
  <c r="E769" i="108"/>
  <c r="H768" i="108"/>
  <c r="D768" i="108" s="1"/>
  <c r="H767" i="108"/>
  <c r="D767" i="108" s="1"/>
  <c r="H766" i="108"/>
  <c r="D766" i="108" s="1"/>
  <c r="H765" i="108"/>
  <c r="D765" i="108" s="1"/>
  <c r="H764" i="108"/>
  <c r="D764" i="108" s="1"/>
  <c r="H763" i="108"/>
  <c r="H762" i="108"/>
  <c r="D762" i="108"/>
  <c r="H760" i="108"/>
  <c r="D760" i="108" s="1"/>
  <c r="H759" i="108"/>
  <c r="D759" i="108"/>
  <c r="H758" i="108"/>
  <c r="D758" i="108" s="1"/>
  <c r="H757" i="108"/>
  <c r="D757" i="108" s="1"/>
  <c r="H756" i="108"/>
  <c r="D756" i="108" s="1"/>
  <c r="H755" i="108"/>
  <c r="D755" i="108" s="1"/>
  <c r="H754" i="108"/>
  <c r="D754" i="108" s="1"/>
  <c r="H753" i="108"/>
  <c r="D753" i="108" s="1"/>
  <c r="I752" i="108"/>
  <c r="G752" i="108"/>
  <c r="F752" i="108"/>
  <c r="E752" i="108"/>
  <c r="H751" i="108"/>
  <c r="D751" i="108" s="1"/>
  <c r="I750" i="108"/>
  <c r="G750" i="108"/>
  <c r="F750" i="108"/>
  <c r="F761" i="108" s="1"/>
  <c r="E750" i="108"/>
  <c r="E761" i="108" s="1"/>
  <c r="H749" i="108"/>
  <c r="D749" i="108"/>
  <c r="H748" i="108"/>
  <c r="D748" i="108" s="1"/>
  <c r="H747" i="108"/>
  <c r="D747" i="108"/>
  <c r="H746" i="108"/>
  <c r="D746" i="108" s="1"/>
  <c r="H745" i="108"/>
  <c r="D745" i="108" s="1"/>
  <c r="H744" i="108"/>
  <c r="D744" i="108" s="1"/>
  <c r="H731" i="108"/>
  <c r="D731" i="108"/>
  <c r="H730" i="108"/>
  <c r="D730" i="108" s="1"/>
  <c r="H728" i="108"/>
  <c r="D728" i="108" s="1"/>
  <c r="I727" i="108"/>
  <c r="G727" i="108"/>
  <c r="F727" i="108"/>
  <c r="E727" i="108"/>
  <c r="H726" i="108"/>
  <c r="D726" i="108" s="1"/>
  <c r="H725" i="108"/>
  <c r="D725" i="108" s="1"/>
  <c r="H724" i="108"/>
  <c r="D724" i="108" s="1"/>
  <c r="H723" i="108"/>
  <c r="H722" i="108"/>
  <c r="D722" i="108" s="1"/>
  <c r="H721" i="108"/>
  <c r="D721" i="108" s="1"/>
  <c r="I720" i="108"/>
  <c r="G720" i="108"/>
  <c r="F720" i="108"/>
  <c r="E720" i="108"/>
  <c r="H719" i="108"/>
  <c r="D719" i="108" s="1"/>
  <c r="H718" i="108"/>
  <c r="D718" i="108" s="1"/>
  <c r="H717" i="108"/>
  <c r="D717" i="108" s="1"/>
  <c r="H716" i="108"/>
  <c r="D716" i="108" s="1"/>
  <c r="H715" i="108"/>
  <c r="D715" i="108" s="1"/>
  <c r="H714" i="108"/>
  <c r="H713" i="108"/>
  <c r="D713" i="108" s="1"/>
  <c r="H711" i="108"/>
  <c r="D711" i="108"/>
  <c r="H710" i="108"/>
  <c r="D710" i="108" s="1"/>
  <c r="H709" i="108"/>
  <c r="D709" i="108" s="1"/>
  <c r="H708" i="108"/>
  <c r="D708" i="108" s="1"/>
  <c r="H707" i="108"/>
  <c r="D707" i="108" s="1"/>
  <c r="H706" i="108"/>
  <c r="D706" i="108" s="1"/>
  <c r="H705" i="108"/>
  <c r="D705" i="108" s="1"/>
  <c r="H704" i="108"/>
  <c r="D704" i="108" s="1"/>
  <c r="I703" i="108"/>
  <c r="G703" i="108"/>
  <c r="F703" i="108"/>
  <c r="E703" i="108"/>
  <c r="H702" i="108"/>
  <c r="D702" i="108" s="1"/>
  <c r="I701" i="108"/>
  <c r="G701" i="108"/>
  <c r="F701" i="108"/>
  <c r="F712" i="108" s="1"/>
  <c r="E701" i="108"/>
  <c r="E712" i="108" s="1"/>
  <c r="H700" i="108"/>
  <c r="D700" i="108" s="1"/>
  <c r="H699" i="108"/>
  <c r="D699" i="108"/>
  <c r="H698" i="108"/>
  <c r="D698" i="108" s="1"/>
  <c r="H697" i="108"/>
  <c r="D697" i="108" s="1"/>
  <c r="H696" i="108"/>
  <c r="D696" i="108" s="1"/>
  <c r="H695" i="108"/>
  <c r="H682" i="108"/>
  <c r="D682" i="108" s="1"/>
  <c r="H681" i="108"/>
  <c r="D681" i="108" s="1"/>
  <c r="H679" i="108"/>
  <c r="D679" i="108" s="1"/>
  <c r="I678" i="108"/>
  <c r="G678" i="108"/>
  <c r="F678" i="108"/>
  <c r="E678" i="108"/>
  <c r="H677" i="108"/>
  <c r="D677" i="108" s="1"/>
  <c r="H676" i="108"/>
  <c r="D676" i="108" s="1"/>
  <c r="H675" i="108"/>
  <c r="D675" i="108" s="1"/>
  <c r="H674" i="108"/>
  <c r="D674" i="108" s="1"/>
  <c r="H673" i="108"/>
  <c r="D673" i="108" s="1"/>
  <c r="H672" i="108"/>
  <c r="D672" i="108" s="1"/>
  <c r="I671" i="108"/>
  <c r="G671" i="108"/>
  <c r="F671" i="108"/>
  <c r="E671" i="108"/>
  <c r="H670" i="108"/>
  <c r="D670" i="108" s="1"/>
  <c r="H669" i="108"/>
  <c r="D669" i="108" s="1"/>
  <c r="H668" i="108"/>
  <c r="D668" i="108" s="1"/>
  <c r="H667" i="108"/>
  <c r="D667" i="108" s="1"/>
  <c r="H666" i="108"/>
  <c r="D666" i="108" s="1"/>
  <c r="H665" i="108"/>
  <c r="H664" i="108"/>
  <c r="D664" i="108" s="1"/>
  <c r="H662" i="108"/>
  <c r="D662" i="108"/>
  <c r="H661" i="108"/>
  <c r="D661" i="108" s="1"/>
  <c r="H660" i="108"/>
  <c r="D660" i="108"/>
  <c r="H659" i="108"/>
  <c r="D659" i="108" s="1"/>
  <c r="H658" i="108"/>
  <c r="D658" i="108" s="1"/>
  <c r="H657" i="108"/>
  <c r="D657" i="108" s="1"/>
  <c r="H656" i="108"/>
  <c r="D656" i="108" s="1"/>
  <c r="H655" i="108"/>
  <c r="D655" i="108" s="1"/>
  <c r="I654" i="108"/>
  <c r="G654" i="108"/>
  <c r="F654" i="108"/>
  <c r="E654" i="108"/>
  <c r="H653" i="108"/>
  <c r="D653" i="108"/>
  <c r="I652" i="108"/>
  <c r="I663" i="108" s="1"/>
  <c r="I680" i="108" s="1"/>
  <c r="I683" i="108" s="1"/>
  <c r="G652" i="108"/>
  <c r="F652" i="108"/>
  <c r="E652" i="108"/>
  <c r="H651" i="108"/>
  <c r="D651" i="108" s="1"/>
  <c r="H650" i="108"/>
  <c r="D650" i="108"/>
  <c r="H649" i="108"/>
  <c r="D649" i="108" s="1"/>
  <c r="H648" i="108"/>
  <c r="D648" i="108" s="1"/>
  <c r="H647" i="108"/>
  <c r="D647" i="108" s="1"/>
  <c r="H646" i="108"/>
  <c r="H633" i="108"/>
  <c r="D633" i="108" s="1"/>
  <c r="H632" i="108"/>
  <c r="D632" i="108" s="1"/>
  <c r="H630" i="108"/>
  <c r="D630" i="108" s="1"/>
  <c r="I629" i="108"/>
  <c r="G629" i="108"/>
  <c r="F629" i="108"/>
  <c r="E629" i="108"/>
  <c r="H628" i="108"/>
  <c r="D628" i="108" s="1"/>
  <c r="H627" i="108"/>
  <c r="D627" i="108"/>
  <c r="H626" i="108"/>
  <c r="D626" i="108" s="1"/>
  <c r="H625" i="108"/>
  <c r="H624" i="108"/>
  <c r="D624" i="108" s="1"/>
  <c r="H623" i="108"/>
  <c r="D623" i="108"/>
  <c r="I622" i="108"/>
  <c r="G622" i="108"/>
  <c r="F622" i="108"/>
  <c r="E622" i="108"/>
  <c r="H621" i="108"/>
  <c r="D621" i="108" s="1"/>
  <c r="H620" i="108"/>
  <c r="D620" i="108" s="1"/>
  <c r="H619" i="108"/>
  <c r="D619" i="108" s="1"/>
  <c r="H618" i="108"/>
  <c r="D618" i="108" s="1"/>
  <c r="H617" i="108"/>
  <c r="D617" i="108"/>
  <c r="H616" i="108"/>
  <c r="H622" i="108" s="1"/>
  <c r="H615" i="108"/>
  <c r="D615" i="108" s="1"/>
  <c r="H613" i="108"/>
  <c r="D613" i="108"/>
  <c r="H612" i="108"/>
  <c r="D612" i="108" s="1"/>
  <c r="H611" i="108"/>
  <c r="D611" i="108"/>
  <c r="H610" i="108"/>
  <c r="D610" i="108" s="1"/>
  <c r="H609" i="108"/>
  <c r="D609" i="108" s="1"/>
  <c r="H608" i="108"/>
  <c r="D608" i="108" s="1"/>
  <c r="H607" i="108"/>
  <c r="D607" i="108" s="1"/>
  <c r="H606" i="108"/>
  <c r="D606" i="108" s="1"/>
  <c r="I605" i="108"/>
  <c r="G605" i="108"/>
  <c r="F605" i="108"/>
  <c r="E605" i="108"/>
  <c r="H604" i="108"/>
  <c r="D604" i="108" s="1"/>
  <c r="I603" i="108"/>
  <c r="I614" i="108" s="1"/>
  <c r="G603" i="108"/>
  <c r="F603" i="108"/>
  <c r="E603" i="108"/>
  <c r="H602" i="108"/>
  <c r="D602" i="108" s="1"/>
  <c r="H601" i="108"/>
  <c r="D601" i="108" s="1"/>
  <c r="H600" i="108"/>
  <c r="D600" i="108" s="1"/>
  <c r="H599" i="108"/>
  <c r="D599" i="108"/>
  <c r="H598" i="108"/>
  <c r="D598" i="108" s="1"/>
  <c r="H597" i="108"/>
  <c r="D597" i="108" s="1"/>
  <c r="H584" i="108"/>
  <c r="D584" i="108"/>
  <c r="H583" i="108"/>
  <c r="D583" i="108" s="1"/>
  <c r="H581" i="108"/>
  <c r="D581" i="108" s="1"/>
  <c r="I580" i="108"/>
  <c r="G580" i="108"/>
  <c r="F580" i="108"/>
  <c r="E580" i="108"/>
  <c r="H579" i="108"/>
  <c r="D579" i="108" s="1"/>
  <c r="H578" i="108"/>
  <c r="D578" i="108" s="1"/>
  <c r="H577" i="108"/>
  <c r="D577" i="108" s="1"/>
  <c r="H576" i="108"/>
  <c r="D576" i="108" s="1"/>
  <c r="H575" i="108"/>
  <c r="D575" i="108" s="1"/>
  <c r="H574" i="108"/>
  <c r="D574" i="108" s="1"/>
  <c r="I573" i="108"/>
  <c r="G573" i="108"/>
  <c r="F573" i="108"/>
  <c r="E573" i="108"/>
  <c r="H572" i="108"/>
  <c r="D572" i="108"/>
  <c r="H571" i="108"/>
  <c r="D571" i="108" s="1"/>
  <c r="H570" i="108"/>
  <c r="D570" i="108"/>
  <c r="H569" i="108"/>
  <c r="D569" i="108" s="1"/>
  <c r="H568" i="108"/>
  <c r="D568" i="108" s="1"/>
  <c r="H567" i="108"/>
  <c r="H566" i="108"/>
  <c r="D566" i="108"/>
  <c r="H564" i="108"/>
  <c r="D564" i="108" s="1"/>
  <c r="H563" i="108"/>
  <c r="D563" i="108" s="1"/>
  <c r="H562" i="108"/>
  <c r="D562" i="108" s="1"/>
  <c r="H561" i="108"/>
  <c r="D561" i="108" s="1"/>
  <c r="H560" i="108"/>
  <c r="D560" i="108" s="1"/>
  <c r="H559" i="108"/>
  <c r="D559" i="108" s="1"/>
  <c r="H558" i="108"/>
  <c r="D558" i="108" s="1"/>
  <c r="H557" i="108"/>
  <c r="D557" i="108" s="1"/>
  <c r="I556" i="108"/>
  <c r="G556" i="108"/>
  <c r="F556" i="108"/>
  <c r="E556" i="108"/>
  <c r="H555" i="108"/>
  <c r="D555" i="108"/>
  <c r="I554" i="108"/>
  <c r="I565" i="108" s="1"/>
  <c r="I582" i="108" s="1"/>
  <c r="I585" i="108" s="1"/>
  <c r="G554" i="108"/>
  <c r="F554" i="108"/>
  <c r="E554" i="108"/>
  <c r="H553" i="108"/>
  <c r="D553" i="108" s="1"/>
  <c r="H552" i="108"/>
  <c r="D552" i="108"/>
  <c r="H551" i="108"/>
  <c r="D551" i="108" s="1"/>
  <c r="H550" i="108"/>
  <c r="D550" i="108" s="1"/>
  <c r="H549" i="108"/>
  <c r="D549" i="108" s="1"/>
  <c r="H548" i="108"/>
  <c r="D548" i="108" s="1"/>
  <c r="H535" i="108"/>
  <c r="D535" i="108"/>
  <c r="H534" i="108"/>
  <c r="D534" i="108" s="1"/>
  <c r="H532" i="108"/>
  <c r="D532" i="108" s="1"/>
  <c r="I531" i="108"/>
  <c r="G531" i="108"/>
  <c r="F531" i="108"/>
  <c r="E531" i="108"/>
  <c r="H530" i="108"/>
  <c r="D530" i="108" s="1"/>
  <c r="H529" i="108"/>
  <c r="D529" i="108" s="1"/>
  <c r="H528" i="108"/>
  <c r="D528" i="108" s="1"/>
  <c r="H527" i="108"/>
  <c r="D527" i="108" s="1"/>
  <c r="H526" i="108"/>
  <c r="D526" i="108" s="1"/>
  <c r="H525" i="108"/>
  <c r="D525" i="108" s="1"/>
  <c r="I524" i="108"/>
  <c r="G524" i="108"/>
  <c r="F524" i="108"/>
  <c r="E524" i="108"/>
  <c r="H523" i="108"/>
  <c r="D523" i="108" s="1"/>
  <c r="H522" i="108"/>
  <c r="D522" i="108" s="1"/>
  <c r="H521" i="108"/>
  <c r="D521" i="108" s="1"/>
  <c r="H520" i="108"/>
  <c r="D520" i="108" s="1"/>
  <c r="H519" i="108"/>
  <c r="D519" i="108" s="1"/>
  <c r="H518" i="108"/>
  <c r="H517" i="108"/>
  <c r="D517" i="108" s="1"/>
  <c r="H515" i="108"/>
  <c r="D515" i="108" s="1"/>
  <c r="H514" i="108"/>
  <c r="D514" i="108" s="1"/>
  <c r="H513" i="108"/>
  <c r="D513" i="108" s="1"/>
  <c r="H512" i="108"/>
  <c r="D512" i="108" s="1"/>
  <c r="H511" i="108"/>
  <c r="D511" i="108" s="1"/>
  <c r="H510" i="108"/>
  <c r="D510" i="108" s="1"/>
  <c r="H509" i="108"/>
  <c r="D509" i="108" s="1"/>
  <c r="H508" i="108"/>
  <c r="D508" i="108" s="1"/>
  <c r="I507" i="108"/>
  <c r="G507" i="108"/>
  <c r="F507" i="108"/>
  <c r="E507" i="108"/>
  <c r="H506" i="108"/>
  <c r="D506" i="108" s="1"/>
  <c r="I505" i="108"/>
  <c r="G505" i="108"/>
  <c r="F505" i="108"/>
  <c r="E505" i="108"/>
  <c r="E516" i="108" s="1"/>
  <c r="H504" i="108"/>
  <c r="D504" i="108" s="1"/>
  <c r="H503" i="108"/>
  <c r="D503" i="108" s="1"/>
  <c r="H502" i="108"/>
  <c r="D502" i="108" s="1"/>
  <c r="H501" i="108"/>
  <c r="D501" i="108" s="1"/>
  <c r="H500" i="108"/>
  <c r="D500" i="108" s="1"/>
  <c r="H499" i="108"/>
  <c r="D499" i="108" s="1"/>
  <c r="H486" i="108"/>
  <c r="D486" i="108" s="1"/>
  <c r="H485" i="108"/>
  <c r="D485" i="108" s="1"/>
  <c r="H483" i="108"/>
  <c r="D483" i="108" s="1"/>
  <c r="I482" i="108"/>
  <c r="G482" i="108"/>
  <c r="F482" i="108"/>
  <c r="E482" i="108"/>
  <c r="H481" i="108"/>
  <c r="D481" i="108" s="1"/>
  <c r="H480" i="108"/>
  <c r="D480" i="108" s="1"/>
  <c r="H479" i="108"/>
  <c r="D479" i="108" s="1"/>
  <c r="H478" i="108"/>
  <c r="H477" i="108"/>
  <c r="D477" i="108" s="1"/>
  <c r="H476" i="108"/>
  <c r="D476" i="108" s="1"/>
  <c r="I475" i="108"/>
  <c r="G475" i="108"/>
  <c r="F475" i="108"/>
  <c r="E475" i="108"/>
  <c r="H474" i="108"/>
  <c r="D474" i="108" s="1"/>
  <c r="H473" i="108"/>
  <c r="D473" i="108" s="1"/>
  <c r="H472" i="108"/>
  <c r="D472" i="108" s="1"/>
  <c r="H471" i="108"/>
  <c r="D471" i="108" s="1"/>
  <c r="H470" i="108"/>
  <c r="D470" i="108" s="1"/>
  <c r="H469" i="108"/>
  <c r="H468" i="108"/>
  <c r="D468" i="108"/>
  <c r="H466" i="108"/>
  <c r="D466" i="108" s="1"/>
  <c r="H465" i="108"/>
  <c r="D465" i="108" s="1"/>
  <c r="H464" i="108"/>
  <c r="D464" i="108" s="1"/>
  <c r="H463" i="108"/>
  <c r="D463" i="108" s="1"/>
  <c r="H462" i="108"/>
  <c r="D462" i="108"/>
  <c r="H461" i="108"/>
  <c r="D461" i="108" s="1"/>
  <c r="H460" i="108"/>
  <c r="D460" i="108" s="1"/>
  <c r="H459" i="108"/>
  <c r="D459" i="108" s="1"/>
  <c r="I458" i="108"/>
  <c r="H458" i="108"/>
  <c r="G458" i="108"/>
  <c r="F458" i="108"/>
  <c r="E458" i="108"/>
  <c r="H457" i="108"/>
  <c r="D457" i="108" s="1"/>
  <c r="I456" i="108"/>
  <c r="I467" i="108" s="1"/>
  <c r="G456" i="108"/>
  <c r="F456" i="108"/>
  <c r="E456" i="108"/>
  <c r="E467" i="108" s="1"/>
  <c r="H455" i="108"/>
  <c r="D455" i="108" s="1"/>
  <c r="H454" i="108"/>
  <c r="D454" i="108"/>
  <c r="H453" i="108"/>
  <c r="D453" i="108" s="1"/>
  <c r="H452" i="108"/>
  <c r="D452" i="108" s="1"/>
  <c r="H451" i="108"/>
  <c r="D451" i="108" s="1"/>
  <c r="H450" i="108"/>
  <c r="H456" i="108" s="1"/>
  <c r="H467" i="108" s="1"/>
  <c r="H437" i="108"/>
  <c r="D437" i="108" s="1"/>
  <c r="H436" i="108"/>
  <c r="D436" i="108" s="1"/>
  <c r="H434" i="108"/>
  <c r="D434" i="108" s="1"/>
  <c r="I433" i="108"/>
  <c r="G433" i="108"/>
  <c r="F433" i="108"/>
  <c r="E433" i="108"/>
  <c r="H432" i="108"/>
  <c r="D432" i="108" s="1"/>
  <c r="H431" i="108"/>
  <c r="D431" i="108" s="1"/>
  <c r="H430" i="108"/>
  <c r="D430" i="108" s="1"/>
  <c r="H429" i="108"/>
  <c r="H428" i="108"/>
  <c r="D428" i="108" s="1"/>
  <c r="H427" i="108"/>
  <c r="D427" i="108"/>
  <c r="I426" i="108"/>
  <c r="G426" i="108"/>
  <c r="F426" i="108"/>
  <c r="E426" i="108"/>
  <c r="H425" i="108"/>
  <c r="D425" i="108" s="1"/>
  <c r="H424" i="108"/>
  <c r="D424" i="108" s="1"/>
  <c r="H423" i="108"/>
  <c r="D423" i="108" s="1"/>
  <c r="H422" i="108"/>
  <c r="D422" i="108" s="1"/>
  <c r="H421" i="108"/>
  <c r="D421" i="108" s="1"/>
  <c r="H420" i="108"/>
  <c r="H419" i="108"/>
  <c r="D419" i="108"/>
  <c r="H417" i="108"/>
  <c r="D417" i="108" s="1"/>
  <c r="H416" i="108"/>
  <c r="D416" i="108" s="1"/>
  <c r="H415" i="108"/>
  <c r="D415" i="108" s="1"/>
  <c r="H414" i="108"/>
  <c r="D414" i="108" s="1"/>
  <c r="H413" i="108"/>
  <c r="D413" i="108" s="1"/>
  <c r="H412" i="108"/>
  <c r="D412" i="108" s="1"/>
  <c r="H411" i="108"/>
  <c r="D411" i="108" s="1"/>
  <c r="H410" i="108"/>
  <c r="D410" i="108" s="1"/>
  <c r="I409" i="108"/>
  <c r="G409" i="108"/>
  <c r="F409" i="108"/>
  <c r="E409" i="108"/>
  <c r="H408" i="108"/>
  <c r="D408" i="108" s="1"/>
  <c r="I407" i="108"/>
  <c r="I418" i="108" s="1"/>
  <c r="I435" i="108" s="1"/>
  <c r="I438" i="108" s="1"/>
  <c r="G407" i="108"/>
  <c r="F407" i="108"/>
  <c r="E407" i="108"/>
  <c r="H406" i="108"/>
  <c r="D406" i="108" s="1"/>
  <c r="H405" i="108"/>
  <c r="D405" i="108" s="1"/>
  <c r="H404" i="108"/>
  <c r="D404" i="108" s="1"/>
  <c r="H403" i="108"/>
  <c r="D403" i="108" s="1"/>
  <c r="H402" i="108"/>
  <c r="D402" i="108" s="1"/>
  <c r="H401" i="108"/>
  <c r="D401" i="108" s="1"/>
  <c r="H388" i="108"/>
  <c r="D388" i="108" s="1"/>
  <c r="H387" i="108"/>
  <c r="D387" i="108" s="1"/>
  <c r="H385" i="108"/>
  <c r="D385" i="108" s="1"/>
  <c r="I384" i="108"/>
  <c r="G384" i="108"/>
  <c r="F384" i="108"/>
  <c r="E384" i="108"/>
  <c r="H383" i="108"/>
  <c r="D383" i="108" s="1"/>
  <c r="H382" i="108"/>
  <c r="D382" i="108" s="1"/>
  <c r="H381" i="108"/>
  <c r="D381" i="108" s="1"/>
  <c r="H380" i="108"/>
  <c r="H379" i="108"/>
  <c r="D379" i="108" s="1"/>
  <c r="H378" i="108"/>
  <c r="D378" i="108"/>
  <c r="I377" i="108"/>
  <c r="G377" i="108"/>
  <c r="F377" i="108"/>
  <c r="E377" i="108"/>
  <c r="H376" i="108"/>
  <c r="D376" i="108" s="1"/>
  <c r="H375" i="108"/>
  <c r="D375" i="108" s="1"/>
  <c r="H374" i="108"/>
  <c r="D374" i="108" s="1"/>
  <c r="H373" i="108"/>
  <c r="D373" i="108" s="1"/>
  <c r="H372" i="108"/>
  <c r="D372" i="108" s="1"/>
  <c r="H371" i="108"/>
  <c r="H370" i="108"/>
  <c r="D370" i="108"/>
  <c r="H368" i="108"/>
  <c r="D368" i="108" s="1"/>
  <c r="H367" i="108"/>
  <c r="D367" i="108" s="1"/>
  <c r="H366" i="108"/>
  <c r="D366" i="108"/>
  <c r="H365" i="108"/>
  <c r="D365" i="108" s="1"/>
  <c r="H364" i="108"/>
  <c r="D364" i="108" s="1"/>
  <c r="H363" i="108"/>
  <c r="D363" i="108" s="1"/>
  <c r="H362" i="108"/>
  <c r="D362" i="108" s="1"/>
  <c r="H361" i="108"/>
  <c r="D361" i="108" s="1"/>
  <c r="I360" i="108"/>
  <c r="G360" i="108"/>
  <c r="F360" i="108"/>
  <c r="E360" i="108"/>
  <c r="H359" i="108"/>
  <c r="D359" i="108" s="1"/>
  <c r="I358" i="108"/>
  <c r="I369" i="108" s="1"/>
  <c r="G358" i="108"/>
  <c r="F358" i="108"/>
  <c r="E358" i="108"/>
  <c r="H357" i="108"/>
  <c r="D357" i="108" s="1"/>
  <c r="H356" i="108"/>
  <c r="D356" i="108" s="1"/>
  <c r="H355" i="108"/>
  <c r="D355" i="108" s="1"/>
  <c r="H354" i="108"/>
  <c r="D354" i="108"/>
  <c r="H353" i="108"/>
  <c r="D353" i="108" s="1"/>
  <c r="H352" i="108"/>
  <c r="H339" i="108"/>
  <c r="D339" i="108"/>
  <c r="H338" i="108"/>
  <c r="D338" i="108" s="1"/>
  <c r="H336" i="108"/>
  <c r="D336" i="108" s="1"/>
  <c r="I335" i="108"/>
  <c r="G335" i="108"/>
  <c r="F335" i="108"/>
  <c r="E335" i="108"/>
  <c r="H334" i="108"/>
  <c r="D334" i="108" s="1"/>
  <c r="H333" i="108"/>
  <c r="D333" i="108" s="1"/>
  <c r="H332" i="108"/>
  <c r="D332" i="108" s="1"/>
  <c r="H331" i="108"/>
  <c r="H330" i="108"/>
  <c r="D330" i="108" s="1"/>
  <c r="H329" i="108"/>
  <c r="D329" i="108" s="1"/>
  <c r="I328" i="108"/>
  <c r="G328" i="108"/>
  <c r="F328" i="108"/>
  <c r="E328" i="108"/>
  <c r="H327" i="108"/>
  <c r="D327" i="108" s="1"/>
  <c r="H326" i="108"/>
  <c r="D326" i="108" s="1"/>
  <c r="H325" i="108"/>
  <c r="D325" i="108" s="1"/>
  <c r="H324" i="108"/>
  <c r="D324" i="108" s="1"/>
  <c r="H323" i="108"/>
  <c r="D323" i="108" s="1"/>
  <c r="H322" i="108"/>
  <c r="H321" i="108"/>
  <c r="D321" i="108" s="1"/>
  <c r="H319" i="108"/>
  <c r="D319" i="108"/>
  <c r="H318" i="108"/>
  <c r="D318" i="108" s="1"/>
  <c r="H317" i="108"/>
  <c r="D317" i="108"/>
  <c r="H316" i="108"/>
  <c r="D316" i="108" s="1"/>
  <c r="H315" i="108"/>
  <c r="D315" i="108" s="1"/>
  <c r="H314" i="108"/>
  <c r="D314" i="108" s="1"/>
  <c r="H313" i="108"/>
  <c r="D313" i="108" s="1"/>
  <c r="H312" i="108"/>
  <c r="D312" i="108" s="1"/>
  <c r="I311" i="108"/>
  <c r="G311" i="108"/>
  <c r="F311" i="108"/>
  <c r="E311" i="108"/>
  <c r="H310" i="108"/>
  <c r="D310" i="108" s="1"/>
  <c r="I309" i="108"/>
  <c r="G309" i="108"/>
  <c r="F309" i="108"/>
  <c r="F320" i="108" s="1"/>
  <c r="E309" i="108"/>
  <c r="H308" i="108"/>
  <c r="D308" i="108" s="1"/>
  <c r="H307" i="108"/>
  <c r="D307" i="108"/>
  <c r="H306" i="108"/>
  <c r="D306" i="108" s="1"/>
  <c r="H305" i="108"/>
  <c r="D305" i="108" s="1"/>
  <c r="H304" i="108"/>
  <c r="D304" i="108" s="1"/>
  <c r="H303" i="108"/>
  <c r="H290" i="108"/>
  <c r="D290" i="108" s="1"/>
  <c r="H289" i="108"/>
  <c r="D289" i="108" s="1"/>
  <c r="H287" i="108"/>
  <c r="D287" i="108" s="1"/>
  <c r="I286" i="108"/>
  <c r="G286" i="108"/>
  <c r="F286" i="108"/>
  <c r="E286" i="108"/>
  <c r="H285" i="108"/>
  <c r="D285" i="108" s="1"/>
  <c r="H284" i="108"/>
  <c r="D284" i="108" s="1"/>
  <c r="H283" i="108"/>
  <c r="D283" i="108" s="1"/>
  <c r="H282" i="108"/>
  <c r="H281" i="108"/>
  <c r="D281" i="108" s="1"/>
  <c r="H280" i="108"/>
  <c r="D280" i="108" s="1"/>
  <c r="I279" i="108"/>
  <c r="G279" i="108"/>
  <c r="F279" i="108"/>
  <c r="E279" i="108"/>
  <c r="H278" i="108"/>
  <c r="D278" i="108" s="1"/>
  <c r="H277" i="108"/>
  <c r="D277" i="108" s="1"/>
  <c r="H276" i="108"/>
  <c r="D276" i="108" s="1"/>
  <c r="H275" i="108"/>
  <c r="D275" i="108" s="1"/>
  <c r="H274" i="108"/>
  <c r="D274" i="108" s="1"/>
  <c r="H273" i="108"/>
  <c r="H272" i="108"/>
  <c r="D272" i="108" s="1"/>
  <c r="H270" i="108"/>
  <c r="D270" i="108"/>
  <c r="H269" i="108"/>
  <c r="D269" i="108" s="1"/>
  <c r="H268" i="108"/>
  <c r="D268" i="108" s="1"/>
  <c r="H267" i="108"/>
  <c r="D267" i="108" s="1"/>
  <c r="H266" i="108"/>
  <c r="D266" i="108" s="1"/>
  <c r="H265" i="108"/>
  <c r="D265" i="108" s="1"/>
  <c r="H264" i="108"/>
  <c r="D264" i="108" s="1"/>
  <c r="H263" i="108"/>
  <c r="D263" i="108" s="1"/>
  <c r="I262" i="108"/>
  <c r="G262" i="108"/>
  <c r="F262" i="108"/>
  <c r="E262" i="108"/>
  <c r="H261" i="108"/>
  <c r="D261" i="108" s="1"/>
  <c r="I260" i="108"/>
  <c r="G260" i="108"/>
  <c r="F260" i="108"/>
  <c r="E260" i="108"/>
  <c r="H259" i="108"/>
  <c r="D259" i="108" s="1"/>
  <c r="H258" i="108"/>
  <c r="D258" i="108"/>
  <c r="H257" i="108"/>
  <c r="D257" i="108" s="1"/>
  <c r="H256" i="108"/>
  <c r="D256" i="108" s="1"/>
  <c r="H255" i="108"/>
  <c r="D255" i="108" s="1"/>
  <c r="H254" i="108"/>
  <c r="D254" i="108" s="1"/>
  <c r="H241" i="108"/>
  <c r="D241" i="108" s="1"/>
  <c r="H240" i="108"/>
  <c r="D240" i="108" s="1"/>
  <c r="H238" i="108"/>
  <c r="D238" i="108" s="1"/>
  <c r="I237" i="108"/>
  <c r="G237" i="108"/>
  <c r="F237" i="108"/>
  <c r="E237" i="108"/>
  <c r="H236" i="108"/>
  <c r="D236" i="108" s="1"/>
  <c r="H235" i="108"/>
  <c r="D235" i="108" s="1"/>
  <c r="H234" i="108"/>
  <c r="D234" i="108" s="1"/>
  <c r="H233" i="108"/>
  <c r="D233" i="108" s="1"/>
  <c r="H232" i="108"/>
  <c r="D232" i="108" s="1"/>
  <c r="H231" i="108"/>
  <c r="D231" i="108"/>
  <c r="I230" i="108"/>
  <c r="G230" i="108"/>
  <c r="F230" i="108"/>
  <c r="E230" i="108"/>
  <c r="H229" i="108"/>
  <c r="D229" i="108" s="1"/>
  <c r="H228" i="108"/>
  <c r="D228" i="108" s="1"/>
  <c r="H227" i="108"/>
  <c r="D227" i="108" s="1"/>
  <c r="H226" i="108"/>
  <c r="D226" i="108" s="1"/>
  <c r="H225" i="108"/>
  <c r="D225" i="108" s="1"/>
  <c r="H224" i="108"/>
  <c r="H230" i="108" s="1"/>
  <c r="H223" i="108"/>
  <c r="D223" i="108"/>
  <c r="H221" i="108"/>
  <c r="D221" i="108" s="1"/>
  <c r="H220" i="108"/>
  <c r="D220" i="108" s="1"/>
  <c r="H219" i="108"/>
  <c r="D219" i="108"/>
  <c r="H218" i="108"/>
  <c r="D218" i="108" s="1"/>
  <c r="H217" i="108"/>
  <c r="D217" i="108" s="1"/>
  <c r="H216" i="108"/>
  <c r="D216" i="108" s="1"/>
  <c r="H215" i="108"/>
  <c r="D215" i="108" s="1"/>
  <c r="H214" i="108"/>
  <c r="D214" i="108" s="1"/>
  <c r="I213" i="108"/>
  <c r="G213" i="108"/>
  <c r="F213" i="108"/>
  <c r="E213" i="108"/>
  <c r="H212" i="108"/>
  <c r="D212" i="108" s="1"/>
  <c r="I211" i="108"/>
  <c r="G211" i="108"/>
  <c r="F211" i="108"/>
  <c r="F222" i="108" s="1"/>
  <c r="F239" i="108" s="1"/>
  <c r="F242" i="108" s="1"/>
  <c r="E211" i="108"/>
  <c r="E222" i="108" s="1"/>
  <c r="H210" i="108"/>
  <c r="D210" i="108" s="1"/>
  <c r="H209" i="108"/>
  <c r="D209" i="108" s="1"/>
  <c r="H208" i="108"/>
  <c r="D208" i="108" s="1"/>
  <c r="H207" i="108"/>
  <c r="D207" i="108"/>
  <c r="H206" i="108"/>
  <c r="D206" i="108" s="1"/>
  <c r="H205" i="108"/>
  <c r="I652" i="105"/>
  <c r="D458" i="108" l="1"/>
  <c r="F663" i="108"/>
  <c r="F680" i="108" s="1"/>
  <c r="F683" i="108" s="1"/>
  <c r="F369" i="107"/>
  <c r="H580" i="107"/>
  <c r="D580" i="107" s="1"/>
  <c r="D45" i="107"/>
  <c r="I386" i="108"/>
  <c r="I389" i="108" s="1"/>
  <c r="D24" i="107"/>
  <c r="D78" i="107"/>
  <c r="H29" i="107"/>
  <c r="F337" i="108"/>
  <c r="F340" i="108" s="1"/>
  <c r="D70" i="107"/>
  <c r="D21" i="107" s="1"/>
  <c r="H21" i="107"/>
  <c r="D32" i="107"/>
  <c r="H211" i="108"/>
  <c r="H358" i="108"/>
  <c r="H482" i="108"/>
  <c r="D482" i="108" s="1"/>
  <c r="I631" i="108"/>
  <c r="I634" i="108" s="1"/>
  <c r="G614" i="108"/>
  <c r="G631" i="108" s="1"/>
  <c r="G634" i="108" s="1"/>
  <c r="H64" i="107"/>
  <c r="H9" i="107"/>
  <c r="D12" i="107"/>
  <c r="D14" i="107"/>
  <c r="G15" i="107"/>
  <c r="E17" i="107"/>
  <c r="H66" i="107"/>
  <c r="H18" i="107"/>
  <c r="D71" i="107"/>
  <c r="D22" i="107" s="1"/>
  <c r="H22" i="107"/>
  <c r="H24" i="107"/>
  <c r="H27" i="107"/>
  <c r="D30" i="107"/>
  <c r="H32" i="107"/>
  <c r="G34" i="107"/>
  <c r="D36" i="107"/>
  <c r="D87" i="107"/>
  <c r="H38" i="107"/>
  <c r="F41" i="107"/>
  <c r="D93" i="107"/>
  <c r="D44" i="107" s="1"/>
  <c r="H44" i="107"/>
  <c r="G222" i="107"/>
  <c r="G239" i="107" s="1"/>
  <c r="G242" i="107" s="1"/>
  <c r="I337" i="107"/>
  <c r="I340" i="107" s="1"/>
  <c r="F386" i="107"/>
  <c r="F389" i="107" s="1"/>
  <c r="H407" i="107"/>
  <c r="H409" i="107"/>
  <c r="H482" i="107"/>
  <c r="I533" i="107"/>
  <c r="I536" i="107" s="1"/>
  <c r="H554" i="107"/>
  <c r="E614" i="107"/>
  <c r="I680" i="107"/>
  <c r="I683" i="107" s="1"/>
  <c r="D60" i="107"/>
  <c r="D11" i="107" s="1"/>
  <c r="H11" i="107"/>
  <c r="D27" i="107"/>
  <c r="H90" i="107"/>
  <c r="H37" i="107"/>
  <c r="D91" i="107"/>
  <c r="D42" i="107" s="1"/>
  <c r="H42" i="107"/>
  <c r="H237" i="108"/>
  <c r="I271" i="108"/>
  <c r="I288" i="108" s="1"/>
  <c r="I291" i="108" s="1"/>
  <c r="I320" i="108"/>
  <c r="I337" i="108" s="1"/>
  <c r="I340" i="108" s="1"/>
  <c r="G467" i="108"/>
  <c r="G484" i="108" s="1"/>
  <c r="G487" i="108" s="1"/>
  <c r="H475" i="108"/>
  <c r="F516" i="108"/>
  <c r="F533" i="108" s="1"/>
  <c r="F536" i="108" s="1"/>
  <c r="G565" i="108"/>
  <c r="G582" i="108" s="1"/>
  <c r="G585" i="108" s="1"/>
  <c r="H573" i="108"/>
  <c r="E614" i="108"/>
  <c r="D59" i="107"/>
  <c r="D10" i="107" s="1"/>
  <c r="H12" i="107"/>
  <c r="H14" i="107"/>
  <c r="I75" i="107"/>
  <c r="I15" i="107"/>
  <c r="F75" i="107"/>
  <c r="F17" i="107"/>
  <c r="D68" i="107"/>
  <c r="D19" i="107" s="1"/>
  <c r="H19" i="107"/>
  <c r="H30" i="107"/>
  <c r="D82" i="107"/>
  <c r="D33" i="107" s="1"/>
  <c r="H33" i="107"/>
  <c r="I34" i="107"/>
  <c r="H36" i="107"/>
  <c r="D88" i="107"/>
  <c r="D39" i="107" s="1"/>
  <c r="H39" i="107"/>
  <c r="G41" i="107"/>
  <c r="E124" i="107"/>
  <c r="H230" i="107"/>
  <c r="F271" i="107"/>
  <c r="F288" i="107" s="1"/>
  <c r="F291" i="107" s="1"/>
  <c r="H377" i="107"/>
  <c r="D377" i="107" s="1"/>
  <c r="I418" i="107"/>
  <c r="I435" i="107" s="1"/>
  <c r="I438" i="107" s="1"/>
  <c r="H505" i="107"/>
  <c r="I565" i="107"/>
  <c r="I582" i="107" s="1"/>
  <c r="I585" i="107" s="1"/>
  <c r="H556" i="107"/>
  <c r="D556" i="107" s="1"/>
  <c r="H573" i="107"/>
  <c r="D597" i="107"/>
  <c r="D450" i="108"/>
  <c r="I484" i="108"/>
  <c r="I487" i="108" s="1"/>
  <c r="I516" i="108"/>
  <c r="I533" i="108" s="1"/>
  <c r="I536" i="108" s="1"/>
  <c r="H629" i="108"/>
  <c r="D629" i="108" s="1"/>
  <c r="I712" i="108"/>
  <c r="I729" i="108" s="1"/>
  <c r="I732" i="108" s="1"/>
  <c r="D62" i="107"/>
  <c r="D13" i="107" s="1"/>
  <c r="D65" i="107"/>
  <c r="D16" i="107" s="1"/>
  <c r="G75" i="107"/>
  <c r="G17" i="107"/>
  <c r="D69" i="107"/>
  <c r="D20" i="107" s="1"/>
  <c r="H20" i="107"/>
  <c r="H23" i="107"/>
  <c r="H25" i="107"/>
  <c r="H28" i="107"/>
  <c r="D80" i="107"/>
  <c r="D31" i="107" s="1"/>
  <c r="H31" i="107"/>
  <c r="E34" i="107"/>
  <c r="D84" i="107"/>
  <c r="D35" i="107" s="1"/>
  <c r="D86" i="107"/>
  <c r="D89" i="107"/>
  <c r="D40" i="107" s="1"/>
  <c r="H40" i="107"/>
  <c r="I41" i="107"/>
  <c r="H45" i="107"/>
  <c r="E222" i="107"/>
  <c r="E239" i="107" s="1"/>
  <c r="I271" i="107"/>
  <c r="I288" i="107" s="1"/>
  <c r="I291" i="107" s="1"/>
  <c r="F320" i="107"/>
  <c r="F337" i="107" s="1"/>
  <c r="F340" i="107" s="1"/>
  <c r="E15" i="107"/>
  <c r="H433" i="107"/>
  <c r="D450" i="107"/>
  <c r="I467" i="107"/>
  <c r="I484" i="107" s="1"/>
  <c r="I487" i="107" s="1"/>
  <c r="D577" i="107"/>
  <c r="H614" i="107"/>
  <c r="I712" i="107"/>
  <c r="I729" i="107" s="1"/>
  <c r="I732" i="107" s="1"/>
  <c r="H750" i="107"/>
  <c r="F761" i="107"/>
  <c r="F778" i="107" s="1"/>
  <c r="F781" i="107" s="1"/>
  <c r="H776" i="107"/>
  <c r="H384" i="108"/>
  <c r="H162" i="107"/>
  <c r="H531" i="107"/>
  <c r="H776" i="108"/>
  <c r="D776" i="108" s="1"/>
  <c r="H188" i="107"/>
  <c r="H335" i="107"/>
  <c r="D335" i="107" s="1"/>
  <c r="H181" i="107"/>
  <c r="D181" i="107" s="1"/>
  <c r="H286" i="107"/>
  <c r="G761" i="108"/>
  <c r="G778" i="108" s="1"/>
  <c r="G781" i="108" s="1"/>
  <c r="H164" i="107"/>
  <c r="D372" i="107"/>
  <c r="G712" i="107"/>
  <c r="D776" i="107"/>
  <c r="D772" i="107"/>
  <c r="H769" i="107"/>
  <c r="D769" i="107" s="1"/>
  <c r="I761" i="107"/>
  <c r="I778" i="107" s="1"/>
  <c r="I781" i="107" s="1"/>
  <c r="H752" i="107"/>
  <c r="D752" i="107" s="1"/>
  <c r="E761" i="107"/>
  <c r="D744" i="107"/>
  <c r="H727" i="107"/>
  <c r="D727" i="107" s="1"/>
  <c r="D723" i="107"/>
  <c r="F729" i="107"/>
  <c r="F732" i="107" s="1"/>
  <c r="H720" i="107"/>
  <c r="G729" i="107"/>
  <c r="G732" i="107" s="1"/>
  <c r="H703" i="107"/>
  <c r="D703" i="107" s="1"/>
  <c r="H701" i="107"/>
  <c r="D701" i="107" s="1"/>
  <c r="D695" i="107"/>
  <c r="H678" i="107"/>
  <c r="D678" i="107" s="1"/>
  <c r="H671" i="107"/>
  <c r="D671" i="107" s="1"/>
  <c r="G663" i="107"/>
  <c r="G680" i="107" s="1"/>
  <c r="G683" i="107" s="1"/>
  <c r="E663" i="107"/>
  <c r="F663" i="107"/>
  <c r="F680" i="107" s="1"/>
  <c r="F683" i="107" s="1"/>
  <c r="H654" i="107"/>
  <c r="D654" i="107" s="1"/>
  <c r="H652" i="107"/>
  <c r="D646" i="107"/>
  <c r="H629" i="107"/>
  <c r="D629" i="107" s="1"/>
  <c r="H622" i="107"/>
  <c r="G614" i="107"/>
  <c r="G631" i="107" s="1"/>
  <c r="G634" i="107" s="1"/>
  <c r="G582" i="107"/>
  <c r="G585" i="107" s="1"/>
  <c r="D573" i="107"/>
  <c r="F565" i="107"/>
  <c r="F582" i="107" s="1"/>
  <c r="F585" i="107" s="1"/>
  <c r="H565" i="107"/>
  <c r="H582" i="107" s="1"/>
  <c r="H585" i="107" s="1"/>
  <c r="D527" i="107"/>
  <c r="H524" i="107"/>
  <c r="D524" i="107"/>
  <c r="H507" i="107"/>
  <c r="F516" i="107"/>
  <c r="F533" i="107" s="1"/>
  <c r="F536" i="107" s="1"/>
  <c r="D499" i="107"/>
  <c r="D482" i="107"/>
  <c r="D478" i="107"/>
  <c r="H475" i="107"/>
  <c r="H458" i="107"/>
  <c r="D458" i="107" s="1"/>
  <c r="G467" i="107"/>
  <c r="G484" i="107" s="1"/>
  <c r="G487" i="107" s="1"/>
  <c r="D429" i="107"/>
  <c r="G435" i="107"/>
  <c r="G438" i="107" s="1"/>
  <c r="D433" i="107"/>
  <c r="H426" i="107"/>
  <c r="D410" i="107"/>
  <c r="F418" i="107"/>
  <c r="F435" i="107" s="1"/>
  <c r="F438" i="107" s="1"/>
  <c r="E418" i="107"/>
  <c r="D409" i="107"/>
  <c r="D401" i="107"/>
  <c r="D407" i="107"/>
  <c r="H384" i="107"/>
  <c r="D384" i="107" s="1"/>
  <c r="G369" i="107"/>
  <c r="G386" i="107" s="1"/>
  <c r="G389" i="107" s="1"/>
  <c r="H360" i="107"/>
  <c r="D360" i="107" s="1"/>
  <c r="D361" i="107"/>
  <c r="E369" i="107"/>
  <c r="H358" i="107"/>
  <c r="D358" i="107" s="1"/>
  <c r="D331" i="107"/>
  <c r="H328" i="107"/>
  <c r="G337" i="107"/>
  <c r="G340" i="107" s="1"/>
  <c r="H311" i="107"/>
  <c r="D311" i="107" s="1"/>
  <c r="E320" i="107"/>
  <c r="H309" i="107"/>
  <c r="D282" i="107"/>
  <c r="D286" i="107"/>
  <c r="H279" i="107"/>
  <c r="D279" i="107" s="1"/>
  <c r="G271" i="107"/>
  <c r="G288" i="107" s="1"/>
  <c r="G291" i="107" s="1"/>
  <c r="H262" i="107"/>
  <c r="D262" i="107" s="1"/>
  <c r="H260" i="107"/>
  <c r="H271" i="107" s="1"/>
  <c r="D271" i="107" s="1"/>
  <c r="H237" i="107"/>
  <c r="D237" i="107" s="1"/>
  <c r="D230" i="107"/>
  <c r="I239" i="107"/>
  <c r="I242" i="107" s="1"/>
  <c r="D222" i="107"/>
  <c r="H239" i="107"/>
  <c r="H242" i="107" s="1"/>
  <c r="D211" i="107"/>
  <c r="D188" i="107"/>
  <c r="D184" i="107"/>
  <c r="I173" i="107"/>
  <c r="I190" i="107" s="1"/>
  <c r="I193" i="107" s="1"/>
  <c r="D164" i="107"/>
  <c r="G173" i="107"/>
  <c r="G190" i="107" s="1"/>
  <c r="G193" i="107" s="1"/>
  <c r="H173" i="107"/>
  <c r="H190" i="107" s="1"/>
  <c r="H193" i="107" s="1"/>
  <c r="H286" i="108"/>
  <c r="H311" i="108"/>
  <c r="D311" i="108" s="1"/>
  <c r="H727" i="108"/>
  <c r="D727" i="108" s="1"/>
  <c r="H652" i="108"/>
  <c r="D652" i="108" s="1"/>
  <c r="H703" i="108"/>
  <c r="D703" i="108" s="1"/>
  <c r="H262" i="108"/>
  <c r="H113" i="107"/>
  <c r="D113" i="107" s="1"/>
  <c r="H132" i="107"/>
  <c r="D132" i="107" s="1"/>
  <c r="H139" i="107"/>
  <c r="D139" i="107" s="1"/>
  <c r="I124" i="107"/>
  <c r="I141" i="107" s="1"/>
  <c r="I144" i="107" s="1"/>
  <c r="G124" i="107"/>
  <c r="G141" i="107" s="1"/>
  <c r="G144" i="107" s="1"/>
  <c r="H115" i="107"/>
  <c r="D115" i="107" s="1"/>
  <c r="F92" i="107"/>
  <c r="H83" i="107"/>
  <c r="D67" i="107"/>
  <c r="D18" i="107" s="1"/>
  <c r="H75" i="107"/>
  <c r="D64" i="107"/>
  <c r="D58" i="107"/>
  <c r="I761" i="108"/>
  <c r="I778" i="108" s="1"/>
  <c r="I781" i="108" s="1"/>
  <c r="D772" i="108"/>
  <c r="H769" i="108"/>
  <c r="D769" i="108" s="1"/>
  <c r="D763" i="108"/>
  <c r="F778" i="108"/>
  <c r="F781" i="108" s="1"/>
  <c r="H752" i="108"/>
  <c r="D752" i="108" s="1"/>
  <c r="H750" i="108"/>
  <c r="D723" i="108"/>
  <c r="F729" i="108"/>
  <c r="F732" i="108" s="1"/>
  <c r="H720" i="108"/>
  <c r="D720" i="108" s="1"/>
  <c r="G712" i="108"/>
  <c r="G729" i="108" s="1"/>
  <c r="G732" i="108" s="1"/>
  <c r="H701" i="108"/>
  <c r="D695" i="108"/>
  <c r="H678" i="108"/>
  <c r="D678" i="108" s="1"/>
  <c r="H671" i="108"/>
  <c r="G663" i="108"/>
  <c r="G680" i="108" s="1"/>
  <c r="G683" i="108" s="1"/>
  <c r="E663" i="108"/>
  <c r="H654" i="108"/>
  <c r="D654" i="108" s="1"/>
  <c r="D646" i="108"/>
  <c r="D625" i="108"/>
  <c r="D622" i="108"/>
  <c r="F614" i="108"/>
  <c r="F631" i="108" s="1"/>
  <c r="F634" i="108" s="1"/>
  <c r="H605" i="108"/>
  <c r="D605" i="108" s="1"/>
  <c r="H603" i="108"/>
  <c r="H580" i="108"/>
  <c r="D580" i="108" s="1"/>
  <c r="E565" i="108"/>
  <c r="F565" i="108"/>
  <c r="F582" i="108" s="1"/>
  <c r="F585" i="108" s="1"/>
  <c r="H556" i="108"/>
  <c r="D556" i="108" s="1"/>
  <c r="H554" i="108"/>
  <c r="G516" i="108"/>
  <c r="G533" i="108" s="1"/>
  <c r="G536" i="108" s="1"/>
  <c r="H531" i="108"/>
  <c r="D531" i="108" s="1"/>
  <c r="H524" i="108"/>
  <c r="H507" i="108"/>
  <c r="D507" i="108" s="1"/>
  <c r="H505" i="108"/>
  <c r="D505" i="108" s="1"/>
  <c r="D478" i="108"/>
  <c r="H484" i="108"/>
  <c r="H487" i="108" s="1"/>
  <c r="F467" i="108"/>
  <c r="F484" i="108" s="1"/>
  <c r="F487" i="108" s="1"/>
  <c r="H433" i="108"/>
  <c r="D433" i="108" s="1"/>
  <c r="H409" i="108"/>
  <c r="D409" i="108" s="1"/>
  <c r="G418" i="108"/>
  <c r="G435" i="108" s="1"/>
  <c r="G438" i="108" s="1"/>
  <c r="D429" i="108"/>
  <c r="H426" i="108"/>
  <c r="D426" i="108" s="1"/>
  <c r="F418" i="108"/>
  <c r="F435" i="108" s="1"/>
  <c r="F438" i="108" s="1"/>
  <c r="H407" i="108"/>
  <c r="E418" i="108"/>
  <c r="H360" i="108"/>
  <c r="H369" i="108" s="1"/>
  <c r="H377" i="108"/>
  <c r="G369" i="108"/>
  <c r="G386" i="108" s="1"/>
  <c r="G389" i="108" s="1"/>
  <c r="D380" i="108"/>
  <c r="D377" i="108"/>
  <c r="F369" i="108"/>
  <c r="F386" i="108" s="1"/>
  <c r="F389" i="108" s="1"/>
  <c r="D358" i="108"/>
  <c r="D352" i="108"/>
  <c r="D384" i="108"/>
  <c r="E369" i="108"/>
  <c r="H335" i="108"/>
  <c r="D335" i="108" s="1"/>
  <c r="G320" i="108"/>
  <c r="G337" i="108" s="1"/>
  <c r="G340" i="108" s="1"/>
  <c r="H309" i="108"/>
  <c r="D303" i="108"/>
  <c r="D331" i="108"/>
  <c r="H328" i="108"/>
  <c r="D328" i="108" s="1"/>
  <c r="H320" i="108"/>
  <c r="E320" i="108"/>
  <c r="H279" i="108"/>
  <c r="D279" i="108" s="1"/>
  <c r="G271" i="108"/>
  <c r="G288" i="108" s="1"/>
  <c r="G291" i="108" s="1"/>
  <c r="H260" i="108"/>
  <c r="D260" i="108" s="1"/>
  <c r="D286" i="108"/>
  <c r="D282" i="108"/>
  <c r="F271" i="108"/>
  <c r="F288" i="108" s="1"/>
  <c r="F291" i="108" s="1"/>
  <c r="D262" i="108"/>
  <c r="E271" i="108"/>
  <c r="I222" i="108"/>
  <c r="I239" i="108" s="1"/>
  <c r="I242" i="108" s="1"/>
  <c r="D211" i="108"/>
  <c r="D237" i="108"/>
  <c r="H213" i="108"/>
  <c r="D213" i="108" s="1"/>
  <c r="G222" i="108"/>
  <c r="G239" i="108" s="1"/>
  <c r="G242" i="108" s="1"/>
  <c r="D205" i="108"/>
  <c r="E778" i="107"/>
  <c r="D750" i="107"/>
  <c r="D763" i="107"/>
  <c r="D720" i="107"/>
  <c r="E729" i="107"/>
  <c r="D714" i="107"/>
  <c r="E680" i="107"/>
  <c r="D652" i="107"/>
  <c r="D665" i="107"/>
  <c r="D622" i="107"/>
  <c r="H631" i="107"/>
  <c r="H634" i="107" s="1"/>
  <c r="D614" i="107"/>
  <c r="E631" i="107"/>
  <c r="D603" i="107"/>
  <c r="D616" i="107"/>
  <c r="D565" i="107"/>
  <c r="E582" i="107"/>
  <c r="D554" i="107"/>
  <c r="E533" i="107"/>
  <c r="D505" i="107"/>
  <c r="D518" i="107"/>
  <c r="D475" i="107"/>
  <c r="E484" i="107"/>
  <c r="D456" i="107"/>
  <c r="D469" i="107"/>
  <c r="D426" i="107"/>
  <c r="E435" i="107"/>
  <c r="H418" i="107"/>
  <c r="H435" i="107" s="1"/>
  <c r="H438" i="107" s="1"/>
  <c r="D420" i="107"/>
  <c r="E386" i="107"/>
  <c r="E337" i="107"/>
  <c r="D328" i="107"/>
  <c r="D322" i="107"/>
  <c r="E242" i="107"/>
  <c r="D242" i="107" s="1"/>
  <c r="E288" i="107"/>
  <c r="D260" i="107"/>
  <c r="D273" i="107"/>
  <c r="D173" i="107"/>
  <c r="E190" i="107"/>
  <c r="D162" i="107"/>
  <c r="D175" i="107"/>
  <c r="D28" i="107" s="1"/>
  <c r="E141" i="107"/>
  <c r="D75" i="107"/>
  <c r="E92" i="107"/>
  <c r="E778" i="108"/>
  <c r="D750" i="108"/>
  <c r="E729" i="108"/>
  <c r="D701" i="108"/>
  <c r="D714" i="108"/>
  <c r="E680" i="108"/>
  <c r="D671" i="108"/>
  <c r="H663" i="108"/>
  <c r="H680" i="108" s="1"/>
  <c r="H683" i="108" s="1"/>
  <c r="D665" i="108"/>
  <c r="E631" i="108"/>
  <c r="D616" i="108"/>
  <c r="D573" i="108"/>
  <c r="E582" i="108"/>
  <c r="D554" i="108"/>
  <c r="D567" i="108"/>
  <c r="D524" i="108"/>
  <c r="E533" i="108"/>
  <c r="D518" i="108"/>
  <c r="D467" i="108"/>
  <c r="E484" i="108"/>
  <c r="D475" i="108"/>
  <c r="D456" i="108"/>
  <c r="D469" i="108"/>
  <c r="D420" i="108"/>
  <c r="E386" i="108"/>
  <c r="D371" i="108"/>
  <c r="D320" i="108"/>
  <c r="E337" i="108"/>
  <c r="D309" i="108"/>
  <c r="D322" i="108"/>
  <c r="E288" i="108"/>
  <c r="H271" i="108"/>
  <c r="H288" i="108" s="1"/>
  <c r="H291" i="108" s="1"/>
  <c r="D273" i="108"/>
  <c r="D230" i="108"/>
  <c r="E239" i="108"/>
  <c r="H222" i="108"/>
  <c r="H239" i="108" s="1"/>
  <c r="H242" i="108" s="1"/>
  <c r="D224" i="108"/>
  <c r="I76" i="105"/>
  <c r="I77" i="105"/>
  <c r="I78" i="105"/>
  <c r="I79" i="105"/>
  <c r="I80" i="105"/>
  <c r="I81" i="105"/>
  <c r="I82" i="105"/>
  <c r="I83" i="105"/>
  <c r="I84" i="105"/>
  <c r="I800" i="106"/>
  <c r="E568" i="106"/>
  <c r="I179" i="106"/>
  <c r="I180" i="106"/>
  <c r="I181" i="106"/>
  <c r="I182" i="106"/>
  <c r="I183" i="106"/>
  <c r="I184" i="106"/>
  <c r="I185" i="106"/>
  <c r="I186" i="106"/>
  <c r="I187" i="106"/>
  <c r="E153" i="106"/>
  <c r="J31" i="104"/>
  <c r="I26" i="104"/>
  <c r="G26" i="104"/>
  <c r="F26" i="104"/>
  <c r="E35" i="104"/>
  <c r="I6" i="104"/>
  <c r="H386" i="108" l="1"/>
  <c r="H389" i="108" s="1"/>
  <c r="E43" i="107"/>
  <c r="D360" i="108"/>
  <c r="H712" i="108"/>
  <c r="D83" i="107"/>
  <c r="D34" i="107" s="1"/>
  <c r="H34" i="107"/>
  <c r="E26" i="107"/>
  <c r="I92" i="107"/>
  <c r="I26" i="107"/>
  <c r="D90" i="107"/>
  <c r="D41" i="107" s="1"/>
  <c r="H41" i="107"/>
  <c r="D66" i="107"/>
  <c r="D17" i="107" s="1"/>
  <c r="H17" i="107"/>
  <c r="F95" i="107"/>
  <c r="F46" i="107" s="1"/>
  <c r="F43" i="107"/>
  <c r="G92" i="107"/>
  <c r="G26" i="107"/>
  <c r="D9" i="107"/>
  <c r="D37" i="107"/>
  <c r="F26" i="107"/>
  <c r="D38" i="107"/>
  <c r="H15" i="107"/>
  <c r="D29" i="107"/>
  <c r="E435" i="108"/>
  <c r="H712" i="107"/>
  <c r="H729" i="107" s="1"/>
  <c r="H732" i="107" s="1"/>
  <c r="H369" i="107"/>
  <c r="H386" i="107" s="1"/>
  <c r="H389" i="107" s="1"/>
  <c r="H761" i="107"/>
  <c r="H663" i="107"/>
  <c r="H516" i="107"/>
  <c r="H467" i="107"/>
  <c r="H320" i="107"/>
  <c r="D309" i="107"/>
  <c r="D15" i="107" s="1"/>
  <c r="H288" i="107"/>
  <c r="H291" i="107" s="1"/>
  <c r="D239" i="107"/>
  <c r="H124" i="107"/>
  <c r="H26" i="107" s="1"/>
  <c r="H92" i="107"/>
  <c r="H761" i="108"/>
  <c r="H614" i="108"/>
  <c r="D603" i="108"/>
  <c r="H565" i="108"/>
  <c r="H516" i="108"/>
  <c r="H418" i="108"/>
  <c r="H435" i="108" s="1"/>
  <c r="D407" i="108"/>
  <c r="D369" i="108"/>
  <c r="H337" i="108"/>
  <c r="H340" i="108" s="1"/>
  <c r="E781" i="107"/>
  <c r="E732" i="107"/>
  <c r="D732" i="107" s="1"/>
  <c r="D729" i="107"/>
  <c r="D712" i="107"/>
  <c r="E683" i="107"/>
  <c r="E634" i="107"/>
  <c r="D634" i="107" s="1"/>
  <c r="D631" i="107"/>
  <c r="E585" i="107"/>
  <c r="D585" i="107" s="1"/>
  <c r="D582" i="107"/>
  <c r="E536" i="107"/>
  <c r="E487" i="107"/>
  <c r="E438" i="107"/>
  <c r="D435" i="107"/>
  <c r="D418" i="107"/>
  <c r="E389" i="107"/>
  <c r="D386" i="107"/>
  <c r="E340" i="107"/>
  <c r="E291" i="107"/>
  <c r="D291" i="107" s="1"/>
  <c r="E193" i="107"/>
  <c r="D193" i="107" s="1"/>
  <c r="D190" i="107"/>
  <c r="E144" i="107"/>
  <c r="E95" i="107"/>
  <c r="D92" i="107"/>
  <c r="E781" i="108"/>
  <c r="E732" i="108"/>
  <c r="E683" i="108"/>
  <c r="D683" i="108" s="1"/>
  <c r="D680" i="108"/>
  <c r="D663" i="108"/>
  <c r="E634" i="108"/>
  <c r="E585" i="108"/>
  <c r="E536" i="108"/>
  <c r="E487" i="108"/>
  <c r="D487" i="108" s="1"/>
  <c r="D484" i="108"/>
  <c r="E438" i="108"/>
  <c r="E389" i="108"/>
  <c r="D389" i="108" s="1"/>
  <c r="D386" i="108"/>
  <c r="E340" i="108"/>
  <c r="E291" i="108"/>
  <c r="D291" i="108" s="1"/>
  <c r="D288" i="108"/>
  <c r="D271" i="108"/>
  <c r="E242" i="108"/>
  <c r="D242" i="108" s="1"/>
  <c r="D239" i="108"/>
  <c r="D222" i="108"/>
  <c r="J18" i="104"/>
  <c r="I18" i="104"/>
  <c r="G6" i="104"/>
  <c r="C6" i="104"/>
  <c r="F36" i="102"/>
  <c r="H10" i="102"/>
  <c r="H11" i="102"/>
  <c r="H12" i="102"/>
  <c r="H13" i="102"/>
  <c r="H14" i="102"/>
  <c r="H15" i="102"/>
  <c r="H16" i="102"/>
  <c r="H17" i="102"/>
  <c r="H18" i="102"/>
  <c r="H19" i="102"/>
  <c r="H20" i="102"/>
  <c r="H22" i="102"/>
  <c r="H23" i="102"/>
  <c r="H24" i="102"/>
  <c r="H25" i="102"/>
  <c r="H26" i="102"/>
  <c r="H27" i="102"/>
  <c r="H28" i="102"/>
  <c r="H29" i="102"/>
  <c r="H30" i="102"/>
  <c r="H31" i="102"/>
  <c r="H32" i="102"/>
  <c r="H33" i="102"/>
  <c r="H34" i="102"/>
  <c r="H35" i="102"/>
  <c r="D389" i="107" l="1"/>
  <c r="E46" i="107"/>
  <c r="G95" i="107"/>
  <c r="G46" i="107" s="1"/>
  <c r="G43" i="107"/>
  <c r="I95" i="107"/>
  <c r="I46" i="107" s="1"/>
  <c r="I43" i="107"/>
  <c r="D712" i="108"/>
  <c r="H729" i="108"/>
  <c r="D369" i="107"/>
  <c r="H95" i="107"/>
  <c r="D438" i="107"/>
  <c r="H778" i="107"/>
  <c r="D761" i="107"/>
  <c r="H680" i="107"/>
  <c r="D663" i="107"/>
  <c r="H533" i="107"/>
  <c r="H484" i="107"/>
  <c r="D467" i="107"/>
  <c r="H337" i="107"/>
  <c r="D320" i="107"/>
  <c r="D288" i="107"/>
  <c r="D337" i="108"/>
  <c r="H141" i="107"/>
  <c r="H43" i="107" s="1"/>
  <c r="D124" i="107"/>
  <c r="H778" i="108"/>
  <c r="D761" i="108"/>
  <c r="H631" i="108"/>
  <c r="D614" i="108"/>
  <c r="D565" i="108"/>
  <c r="H582" i="108"/>
  <c r="D516" i="108"/>
  <c r="H533" i="108"/>
  <c r="H438" i="108"/>
  <c r="D438" i="108" s="1"/>
  <c r="D435" i="108"/>
  <c r="D418" i="108"/>
  <c r="D340" i="108"/>
  <c r="C18" i="104"/>
  <c r="D26" i="107" l="1"/>
  <c r="H732" i="108"/>
  <c r="D732" i="108" s="1"/>
  <c r="D729" i="108"/>
  <c r="D95" i="107"/>
  <c r="H781" i="107"/>
  <c r="D781" i="107" s="1"/>
  <c r="D778" i="107"/>
  <c r="H683" i="107"/>
  <c r="D683" i="107" s="1"/>
  <c r="D680" i="107"/>
  <c r="H536" i="107"/>
  <c r="D536" i="107" s="1"/>
  <c r="D533" i="107"/>
  <c r="H487" i="107"/>
  <c r="D487" i="107" s="1"/>
  <c r="D484" i="107"/>
  <c r="H340" i="107"/>
  <c r="D340" i="107" s="1"/>
  <c r="D337" i="107"/>
  <c r="H144" i="107"/>
  <c r="D144" i="107" s="1"/>
  <c r="D46" i="107" s="1"/>
  <c r="D141" i="107"/>
  <c r="H781" i="108"/>
  <c r="D781" i="108" s="1"/>
  <c r="D778" i="108"/>
  <c r="H634" i="108"/>
  <c r="D634" i="108" s="1"/>
  <c r="D631" i="108"/>
  <c r="H585" i="108"/>
  <c r="D585" i="108" s="1"/>
  <c r="D582" i="108"/>
  <c r="H536" i="108"/>
  <c r="D536" i="108" s="1"/>
  <c r="D533" i="108"/>
  <c r="K22" i="100"/>
  <c r="L22" i="100" s="1"/>
  <c r="E6" i="118"/>
  <c r="D43" i="107" l="1"/>
  <c r="H46" i="107"/>
  <c r="D237" i="135"/>
  <c r="E237" i="135"/>
  <c r="G237" i="135"/>
  <c r="H237" i="135"/>
  <c r="I237" i="135"/>
  <c r="K237" i="135"/>
  <c r="L237" i="135"/>
  <c r="M237" i="135"/>
  <c r="C237" i="135"/>
  <c r="N449" i="135"/>
  <c r="N448" i="135"/>
  <c r="N447" i="135"/>
  <c r="N446" i="135"/>
  <c r="N445" i="135"/>
  <c r="N444" i="135"/>
  <c r="N443" i="135"/>
  <c r="N442" i="135"/>
  <c r="N441" i="135"/>
  <c r="J449" i="135"/>
  <c r="J448" i="135"/>
  <c r="J447" i="135"/>
  <c r="J446" i="135"/>
  <c r="J445" i="135"/>
  <c r="J444" i="135"/>
  <c r="J443" i="135"/>
  <c r="J442" i="135"/>
  <c r="J441" i="135"/>
  <c r="F449" i="135"/>
  <c r="F448" i="135"/>
  <c r="F447" i="135"/>
  <c r="F446" i="135"/>
  <c r="F445" i="135"/>
  <c r="F444" i="135"/>
  <c r="F443" i="135"/>
  <c r="F442" i="135"/>
  <c r="F441" i="135"/>
  <c r="N433" i="135"/>
  <c r="N432" i="135"/>
  <c r="N431" i="135"/>
  <c r="N430" i="135"/>
  <c r="N429" i="135"/>
  <c r="N428" i="135"/>
  <c r="N427" i="135"/>
  <c r="N426" i="135"/>
  <c r="N425" i="135"/>
  <c r="J433" i="135"/>
  <c r="J432" i="135"/>
  <c r="J431" i="135"/>
  <c r="J430" i="135"/>
  <c r="J429" i="135"/>
  <c r="J428" i="135"/>
  <c r="J427" i="135"/>
  <c r="J426" i="135"/>
  <c r="J425" i="135"/>
  <c r="F433" i="135"/>
  <c r="F432" i="135"/>
  <c r="F431" i="135"/>
  <c r="F430" i="135"/>
  <c r="F429" i="135"/>
  <c r="F428" i="135"/>
  <c r="F427" i="135"/>
  <c r="F426" i="135"/>
  <c r="F425" i="135"/>
  <c r="N417" i="135"/>
  <c r="N416" i="135"/>
  <c r="N415" i="135"/>
  <c r="N414" i="135"/>
  <c r="N413" i="135"/>
  <c r="N412" i="135"/>
  <c r="N411" i="135"/>
  <c r="N410" i="135"/>
  <c r="N409" i="135"/>
  <c r="J417" i="135"/>
  <c r="J416" i="135"/>
  <c r="J415" i="135"/>
  <c r="J414" i="135"/>
  <c r="J413" i="135"/>
  <c r="J412" i="135"/>
  <c r="J411" i="135"/>
  <c r="J410" i="135"/>
  <c r="J409" i="135"/>
  <c r="F417" i="135"/>
  <c r="F416" i="135"/>
  <c r="F415" i="135"/>
  <c r="F414" i="135"/>
  <c r="F413" i="135"/>
  <c r="F412" i="135"/>
  <c r="F411" i="135"/>
  <c r="F410" i="135"/>
  <c r="F409" i="135"/>
  <c r="N400" i="135"/>
  <c r="N399" i="135"/>
  <c r="N398" i="135"/>
  <c r="N397" i="135"/>
  <c r="N396" i="135"/>
  <c r="N395" i="135"/>
  <c r="N394" i="135"/>
  <c r="N393" i="135"/>
  <c r="N392" i="135"/>
  <c r="J400" i="135"/>
  <c r="J399" i="135"/>
  <c r="J398" i="135"/>
  <c r="J397" i="135"/>
  <c r="J396" i="135"/>
  <c r="J395" i="135"/>
  <c r="J394" i="135"/>
  <c r="J393" i="135"/>
  <c r="J392" i="135"/>
  <c r="F400" i="135"/>
  <c r="F399" i="135"/>
  <c r="F398" i="135"/>
  <c r="F397" i="135"/>
  <c r="F396" i="135"/>
  <c r="F395" i="135"/>
  <c r="F394" i="135"/>
  <c r="F393" i="135"/>
  <c r="F392" i="135"/>
  <c r="N384" i="135"/>
  <c r="N383" i="135"/>
  <c r="N382" i="135"/>
  <c r="N381" i="135"/>
  <c r="N380" i="135"/>
  <c r="N379" i="135"/>
  <c r="N378" i="135"/>
  <c r="N377" i="135"/>
  <c r="N376" i="135"/>
  <c r="J384" i="135"/>
  <c r="J383" i="135"/>
  <c r="J382" i="135"/>
  <c r="J381" i="135"/>
  <c r="J380" i="135"/>
  <c r="J379" i="135"/>
  <c r="J378" i="135"/>
  <c r="J377" i="135"/>
  <c r="J376" i="135"/>
  <c r="F384" i="135"/>
  <c r="F383" i="135"/>
  <c r="F382" i="135"/>
  <c r="F381" i="135"/>
  <c r="F380" i="135"/>
  <c r="F379" i="135"/>
  <c r="F378" i="135"/>
  <c r="F377" i="135"/>
  <c r="F376" i="135"/>
  <c r="N368" i="135"/>
  <c r="N367" i="135"/>
  <c r="N366" i="135"/>
  <c r="N365" i="135"/>
  <c r="N364" i="135"/>
  <c r="N363" i="135"/>
  <c r="N362" i="135"/>
  <c r="N361" i="135"/>
  <c r="N360" i="135"/>
  <c r="J368" i="135"/>
  <c r="J367" i="135"/>
  <c r="J366" i="135"/>
  <c r="J365" i="135"/>
  <c r="J364" i="135"/>
  <c r="J363" i="135"/>
  <c r="J362" i="135"/>
  <c r="J361" i="135"/>
  <c r="J360" i="135"/>
  <c r="F368" i="135"/>
  <c r="F367" i="135"/>
  <c r="F366" i="135"/>
  <c r="F365" i="135"/>
  <c r="F364" i="135"/>
  <c r="F363" i="135"/>
  <c r="F362" i="135"/>
  <c r="F361" i="135"/>
  <c r="F360" i="135"/>
  <c r="N351" i="135"/>
  <c r="N350" i="135"/>
  <c r="N349" i="135"/>
  <c r="N348" i="135"/>
  <c r="N347" i="135"/>
  <c r="N346" i="135"/>
  <c r="N345" i="135"/>
  <c r="N344" i="135"/>
  <c r="N343" i="135"/>
  <c r="J351" i="135"/>
  <c r="J350" i="135"/>
  <c r="J349" i="135"/>
  <c r="J348" i="135"/>
  <c r="J347" i="135"/>
  <c r="J346" i="135"/>
  <c r="J345" i="135"/>
  <c r="J344" i="135"/>
  <c r="J343" i="135"/>
  <c r="F351" i="135"/>
  <c r="F350" i="135"/>
  <c r="F349" i="135"/>
  <c r="F348" i="135"/>
  <c r="F347" i="135"/>
  <c r="F346" i="135"/>
  <c r="F345" i="135"/>
  <c r="F344" i="135"/>
  <c r="F343" i="135"/>
  <c r="N335" i="135"/>
  <c r="N334" i="135"/>
  <c r="N333" i="135"/>
  <c r="N332" i="135"/>
  <c r="N331" i="135"/>
  <c r="N330" i="135"/>
  <c r="N329" i="135"/>
  <c r="N328" i="135"/>
  <c r="N327" i="135"/>
  <c r="J335" i="135"/>
  <c r="J334" i="135"/>
  <c r="J333" i="135"/>
  <c r="J332" i="135"/>
  <c r="J331" i="135"/>
  <c r="J330" i="135"/>
  <c r="J329" i="135"/>
  <c r="J328" i="135"/>
  <c r="J327" i="135"/>
  <c r="F335" i="135"/>
  <c r="F334" i="135"/>
  <c r="F333" i="135"/>
  <c r="F332" i="135"/>
  <c r="F331" i="135"/>
  <c r="F330" i="135"/>
  <c r="F329" i="135"/>
  <c r="F328" i="135"/>
  <c r="F327" i="135"/>
  <c r="N319" i="135"/>
  <c r="N318" i="135"/>
  <c r="N317" i="135"/>
  <c r="N316" i="135"/>
  <c r="N315" i="135"/>
  <c r="N314" i="135"/>
  <c r="N313" i="135"/>
  <c r="N312" i="135"/>
  <c r="N311" i="135"/>
  <c r="J319" i="135"/>
  <c r="J318" i="135"/>
  <c r="J317" i="135"/>
  <c r="J316" i="135"/>
  <c r="J315" i="135"/>
  <c r="J314" i="135"/>
  <c r="J313" i="135"/>
  <c r="J312" i="135"/>
  <c r="J311" i="135"/>
  <c r="F319" i="135"/>
  <c r="F318" i="135"/>
  <c r="F317" i="135"/>
  <c r="F316" i="135"/>
  <c r="F315" i="135"/>
  <c r="F314" i="135"/>
  <c r="F313" i="135"/>
  <c r="F312" i="135"/>
  <c r="F311" i="135"/>
  <c r="N302" i="135"/>
  <c r="N301" i="135"/>
  <c r="N300" i="135"/>
  <c r="N299" i="135"/>
  <c r="N298" i="135"/>
  <c r="N297" i="135"/>
  <c r="N296" i="135"/>
  <c r="N295" i="135"/>
  <c r="N294" i="135"/>
  <c r="J302" i="135"/>
  <c r="J301" i="135"/>
  <c r="J300" i="135"/>
  <c r="J299" i="135"/>
  <c r="J298" i="135"/>
  <c r="J297" i="135"/>
  <c r="J296" i="135"/>
  <c r="J295" i="135"/>
  <c r="J294" i="135"/>
  <c r="F302" i="135"/>
  <c r="F301" i="135"/>
  <c r="F300" i="135"/>
  <c r="F299" i="135"/>
  <c r="F298" i="135"/>
  <c r="F297" i="135"/>
  <c r="F296" i="135"/>
  <c r="F295" i="135"/>
  <c r="F294" i="135"/>
  <c r="N286" i="135"/>
  <c r="N285" i="135"/>
  <c r="N284" i="135"/>
  <c r="N283" i="135"/>
  <c r="N282" i="135"/>
  <c r="N281" i="135"/>
  <c r="N280" i="135"/>
  <c r="N279" i="135"/>
  <c r="N278" i="135"/>
  <c r="J286" i="135"/>
  <c r="J285" i="135"/>
  <c r="J284" i="135"/>
  <c r="J283" i="135"/>
  <c r="J282" i="135"/>
  <c r="J281" i="135"/>
  <c r="J280" i="135"/>
  <c r="J279" i="135"/>
  <c r="J278" i="135"/>
  <c r="F286" i="135"/>
  <c r="F285" i="135"/>
  <c r="F284" i="135"/>
  <c r="F283" i="135"/>
  <c r="F282" i="135"/>
  <c r="F281" i="135"/>
  <c r="F280" i="135"/>
  <c r="F279" i="135"/>
  <c r="F278" i="135"/>
  <c r="N268" i="135"/>
  <c r="N267" i="135"/>
  <c r="N266" i="135"/>
  <c r="N265" i="135"/>
  <c r="N264" i="135"/>
  <c r="N263" i="135"/>
  <c r="N262" i="135"/>
  <c r="N261" i="135"/>
  <c r="N260" i="135"/>
  <c r="J268" i="135"/>
  <c r="J267" i="135"/>
  <c r="J266" i="135"/>
  <c r="J265" i="135"/>
  <c r="J264" i="135"/>
  <c r="J263" i="135"/>
  <c r="J262" i="135"/>
  <c r="J261" i="135"/>
  <c r="J260" i="135"/>
  <c r="F268" i="135"/>
  <c r="F267" i="135"/>
  <c r="F266" i="135"/>
  <c r="F265" i="135"/>
  <c r="F264" i="135"/>
  <c r="F263" i="135"/>
  <c r="F262" i="135"/>
  <c r="F261" i="135"/>
  <c r="F260" i="135"/>
  <c r="N252" i="135"/>
  <c r="N251" i="135"/>
  <c r="N250" i="135"/>
  <c r="N249" i="135"/>
  <c r="N248" i="135"/>
  <c r="N247" i="135"/>
  <c r="N246" i="135"/>
  <c r="N245" i="135"/>
  <c r="N244" i="135"/>
  <c r="J252" i="135"/>
  <c r="J251" i="135"/>
  <c r="J250" i="135"/>
  <c r="J249" i="135"/>
  <c r="J248" i="135"/>
  <c r="J247" i="135"/>
  <c r="J246" i="135"/>
  <c r="J245" i="135"/>
  <c r="J244" i="135"/>
  <c r="F252" i="135"/>
  <c r="F251" i="135"/>
  <c r="F250" i="135"/>
  <c r="F249" i="135"/>
  <c r="F248" i="135"/>
  <c r="F247" i="135"/>
  <c r="F246" i="135"/>
  <c r="F245" i="135"/>
  <c r="F244" i="135"/>
  <c r="N236" i="135"/>
  <c r="N235" i="135"/>
  <c r="N234" i="135"/>
  <c r="N233" i="135"/>
  <c r="N232" i="135"/>
  <c r="N231" i="135"/>
  <c r="N230" i="135"/>
  <c r="N229" i="135"/>
  <c r="N228" i="135"/>
  <c r="J236" i="135"/>
  <c r="J235" i="135"/>
  <c r="J234" i="135"/>
  <c r="J233" i="135"/>
  <c r="J232" i="135"/>
  <c r="J231" i="135"/>
  <c r="J230" i="135"/>
  <c r="J229" i="135"/>
  <c r="J228" i="135"/>
  <c r="J237" i="135" s="1"/>
  <c r="F236" i="135"/>
  <c r="F235" i="135"/>
  <c r="F234" i="135"/>
  <c r="F233" i="135"/>
  <c r="F232" i="135"/>
  <c r="F231" i="135"/>
  <c r="F230" i="135"/>
  <c r="F229" i="135"/>
  <c r="F228" i="135"/>
  <c r="N219" i="135"/>
  <c r="N218" i="135"/>
  <c r="N217" i="135"/>
  <c r="N216" i="135"/>
  <c r="N215" i="135"/>
  <c r="N214" i="135"/>
  <c r="N213" i="135"/>
  <c r="N212" i="135"/>
  <c r="N211" i="135"/>
  <c r="J219" i="135"/>
  <c r="J218" i="135"/>
  <c r="J217" i="135"/>
  <c r="J216" i="135"/>
  <c r="J215" i="135"/>
  <c r="J214" i="135"/>
  <c r="J213" i="135"/>
  <c r="J212" i="135"/>
  <c r="J211" i="135"/>
  <c r="F219" i="135"/>
  <c r="F218" i="135"/>
  <c r="F217" i="135"/>
  <c r="F216" i="135"/>
  <c r="F215" i="135"/>
  <c r="F214" i="135"/>
  <c r="F213" i="135"/>
  <c r="F212" i="135"/>
  <c r="F211" i="135"/>
  <c r="N203" i="135"/>
  <c r="N202" i="135"/>
  <c r="N201" i="135"/>
  <c r="N200" i="135"/>
  <c r="N199" i="135"/>
  <c r="N198" i="135"/>
  <c r="N197" i="135"/>
  <c r="N196" i="135"/>
  <c r="N195" i="135"/>
  <c r="J203" i="135"/>
  <c r="J202" i="135"/>
  <c r="J201" i="135"/>
  <c r="J200" i="135"/>
  <c r="J199" i="135"/>
  <c r="J198" i="135"/>
  <c r="J197" i="135"/>
  <c r="J196" i="135"/>
  <c r="J195" i="135"/>
  <c r="F203" i="135"/>
  <c r="F202" i="135"/>
  <c r="F201" i="135"/>
  <c r="F200" i="135"/>
  <c r="F199" i="135"/>
  <c r="F198" i="135"/>
  <c r="F197" i="135"/>
  <c r="F196" i="135"/>
  <c r="F195" i="135"/>
  <c r="N187" i="135"/>
  <c r="N186" i="135"/>
  <c r="N185" i="135"/>
  <c r="N184" i="135"/>
  <c r="N183" i="135"/>
  <c r="N182" i="135"/>
  <c r="N181" i="135"/>
  <c r="N180" i="135"/>
  <c r="N179" i="135"/>
  <c r="J187" i="135"/>
  <c r="J186" i="135"/>
  <c r="J185" i="135"/>
  <c r="J184" i="135"/>
  <c r="J183" i="135"/>
  <c r="J182" i="135"/>
  <c r="J181" i="135"/>
  <c r="J180" i="135"/>
  <c r="J179" i="135"/>
  <c r="F187" i="135"/>
  <c r="F186" i="135"/>
  <c r="F185" i="135"/>
  <c r="F184" i="135"/>
  <c r="F183" i="135"/>
  <c r="F182" i="135"/>
  <c r="F181" i="135"/>
  <c r="F180" i="135"/>
  <c r="F179" i="135"/>
  <c r="N170" i="135"/>
  <c r="N169" i="135"/>
  <c r="N168" i="135"/>
  <c r="N167" i="135"/>
  <c r="N166" i="135"/>
  <c r="N165" i="135"/>
  <c r="N164" i="135"/>
  <c r="N163" i="135"/>
  <c r="N162" i="135"/>
  <c r="J170" i="135"/>
  <c r="J169" i="135"/>
  <c r="J168" i="135"/>
  <c r="J167" i="135"/>
  <c r="J166" i="135"/>
  <c r="J165" i="135"/>
  <c r="J164" i="135"/>
  <c r="J163" i="135"/>
  <c r="J162" i="135"/>
  <c r="F170" i="135"/>
  <c r="F169" i="135"/>
  <c r="F168" i="135"/>
  <c r="F167" i="135"/>
  <c r="F166" i="135"/>
  <c r="F165" i="135"/>
  <c r="F164" i="135"/>
  <c r="F163" i="135"/>
  <c r="F162" i="135"/>
  <c r="N154" i="135"/>
  <c r="N153" i="135"/>
  <c r="N152" i="135"/>
  <c r="N151" i="135"/>
  <c r="N150" i="135"/>
  <c r="N149" i="135"/>
  <c r="N148" i="135"/>
  <c r="N147" i="135"/>
  <c r="N146" i="135"/>
  <c r="J154" i="135"/>
  <c r="J153" i="135"/>
  <c r="J152" i="135"/>
  <c r="J151" i="135"/>
  <c r="J150" i="135"/>
  <c r="J149" i="135"/>
  <c r="J148" i="135"/>
  <c r="J147" i="135"/>
  <c r="J146" i="135"/>
  <c r="F154" i="135"/>
  <c r="F153" i="135"/>
  <c r="F152" i="135"/>
  <c r="F151" i="135"/>
  <c r="F150" i="135"/>
  <c r="F149" i="135"/>
  <c r="F148" i="135"/>
  <c r="F147" i="135"/>
  <c r="F146" i="135"/>
  <c r="N138" i="135"/>
  <c r="N137" i="135"/>
  <c r="N136" i="135"/>
  <c r="N135" i="135"/>
  <c r="N134" i="135"/>
  <c r="N133" i="135"/>
  <c r="N132" i="135"/>
  <c r="N131" i="135"/>
  <c r="N130" i="135"/>
  <c r="J138" i="135"/>
  <c r="J137" i="135"/>
  <c r="J136" i="135"/>
  <c r="J135" i="135"/>
  <c r="J134" i="135"/>
  <c r="J133" i="135"/>
  <c r="J132" i="135"/>
  <c r="J131" i="135"/>
  <c r="J130" i="135"/>
  <c r="F138" i="135"/>
  <c r="F137" i="135"/>
  <c r="F136" i="135"/>
  <c r="F135" i="135"/>
  <c r="F134" i="135"/>
  <c r="F133" i="135"/>
  <c r="F132" i="135"/>
  <c r="F131" i="135"/>
  <c r="F130" i="135"/>
  <c r="N121" i="135"/>
  <c r="N120" i="135"/>
  <c r="N119" i="135"/>
  <c r="N118" i="135"/>
  <c r="N117" i="135"/>
  <c r="N116" i="135"/>
  <c r="N115" i="135"/>
  <c r="N114" i="135"/>
  <c r="N113" i="135"/>
  <c r="J121" i="135"/>
  <c r="J120" i="135"/>
  <c r="J119" i="135"/>
  <c r="J118" i="135"/>
  <c r="J117" i="135"/>
  <c r="J116" i="135"/>
  <c r="J115" i="135"/>
  <c r="J114" i="135"/>
  <c r="J113" i="135"/>
  <c r="F121" i="135"/>
  <c r="F120" i="135"/>
  <c r="F119" i="135"/>
  <c r="F118" i="135"/>
  <c r="F117" i="135"/>
  <c r="F116" i="135"/>
  <c r="F115" i="135"/>
  <c r="F114" i="135"/>
  <c r="F113" i="135"/>
  <c r="N106" i="135"/>
  <c r="N105" i="135"/>
  <c r="N104" i="135"/>
  <c r="N103" i="135"/>
  <c r="N102" i="135"/>
  <c r="N101" i="135"/>
  <c r="N100" i="135"/>
  <c r="N99" i="135"/>
  <c r="N98" i="135"/>
  <c r="J106" i="135"/>
  <c r="J105" i="135"/>
  <c r="J104" i="135"/>
  <c r="J103" i="135"/>
  <c r="J102" i="135"/>
  <c r="J101" i="135"/>
  <c r="J100" i="135"/>
  <c r="J99" i="135"/>
  <c r="J98" i="135"/>
  <c r="F106" i="135"/>
  <c r="F105" i="135"/>
  <c r="F104" i="135"/>
  <c r="F103" i="135"/>
  <c r="F102" i="135"/>
  <c r="F101" i="135"/>
  <c r="F100" i="135"/>
  <c r="F99" i="135"/>
  <c r="F98" i="135"/>
  <c r="N91" i="135"/>
  <c r="N90" i="135"/>
  <c r="N89" i="135"/>
  <c r="N88" i="135"/>
  <c r="N87" i="135"/>
  <c r="N86" i="135"/>
  <c r="N85" i="135"/>
  <c r="N84" i="135"/>
  <c r="N83" i="135"/>
  <c r="J91" i="135"/>
  <c r="J90" i="135"/>
  <c r="J89" i="135"/>
  <c r="J88" i="135"/>
  <c r="J87" i="135"/>
  <c r="J86" i="135"/>
  <c r="J85" i="135"/>
  <c r="J84" i="135"/>
  <c r="J83" i="135"/>
  <c r="F91" i="135"/>
  <c r="F90" i="135"/>
  <c r="F89" i="135"/>
  <c r="F88" i="135"/>
  <c r="F87" i="135"/>
  <c r="F86" i="135"/>
  <c r="F85" i="135"/>
  <c r="F84" i="135"/>
  <c r="F83" i="135"/>
  <c r="N75" i="135"/>
  <c r="N74" i="135"/>
  <c r="N73" i="135"/>
  <c r="N72" i="135"/>
  <c r="N71" i="135"/>
  <c r="N70" i="135"/>
  <c r="N69" i="135"/>
  <c r="N68" i="135"/>
  <c r="N67" i="135"/>
  <c r="N76" i="135" s="1"/>
  <c r="J75" i="135"/>
  <c r="J74" i="135"/>
  <c r="J73" i="135"/>
  <c r="J72" i="135"/>
  <c r="J71" i="135"/>
  <c r="J70" i="135"/>
  <c r="J69" i="135"/>
  <c r="J68" i="135"/>
  <c r="J67" i="135"/>
  <c r="J76" i="135" s="1"/>
  <c r="F75" i="135"/>
  <c r="F74" i="135"/>
  <c r="F73" i="135"/>
  <c r="F72" i="135"/>
  <c r="F71" i="135"/>
  <c r="F70" i="135"/>
  <c r="F69" i="135"/>
  <c r="F68" i="135"/>
  <c r="F67" i="135"/>
  <c r="F76" i="135" s="1"/>
  <c r="N60" i="135"/>
  <c r="N59" i="135"/>
  <c r="N58" i="135"/>
  <c r="N57" i="135"/>
  <c r="N56" i="135"/>
  <c r="N55" i="135"/>
  <c r="N54" i="135"/>
  <c r="N53" i="135"/>
  <c r="N52" i="135"/>
  <c r="J60" i="135"/>
  <c r="J59" i="135"/>
  <c r="J58" i="135"/>
  <c r="J57" i="135"/>
  <c r="J56" i="135"/>
  <c r="J55" i="135"/>
  <c r="J54" i="135"/>
  <c r="J53" i="135"/>
  <c r="J52" i="135"/>
  <c r="H46" i="135"/>
  <c r="I46" i="135"/>
  <c r="K46" i="135"/>
  <c r="L46" i="135"/>
  <c r="M46" i="135"/>
  <c r="C46" i="135"/>
  <c r="D46" i="135"/>
  <c r="E46" i="135"/>
  <c r="N45" i="135"/>
  <c r="N44" i="135"/>
  <c r="N43" i="135"/>
  <c r="N42" i="135"/>
  <c r="N41" i="135"/>
  <c r="N40" i="135"/>
  <c r="N39" i="135"/>
  <c r="N38" i="135"/>
  <c r="N37" i="135"/>
  <c r="J45" i="135"/>
  <c r="J44" i="135"/>
  <c r="J43" i="135"/>
  <c r="J42" i="135"/>
  <c r="J41" i="135"/>
  <c r="J40" i="135"/>
  <c r="J39" i="135"/>
  <c r="J38" i="135"/>
  <c r="J37" i="135"/>
  <c r="F45" i="135"/>
  <c r="F44" i="135"/>
  <c r="F43" i="135"/>
  <c r="F42" i="135"/>
  <c r="F41" i="135"/>
  <c r="F40" i="135"/>
  <c r="F39" i="135"/>
  <c r="F38" i="135"/>
  <c r="F37" i="135"/>
  <c r="N29" i="135"/>
  <c r="N28" i="135"/>
  <c r="N27" i="135"/>
  <c r="N26" i="135"/>
  <c r="N25" i="135"/>
  <c r="N24" i="135"/>
  <c r="N23" i="135"/>
  <c r="N22" i="135"/>
  <c r="N21" i="135"/>
  <c r="J29" i="135"/>
  <c r="J28" i="135"/>
  <c r="J27" i="135"/>
  <c r="J26" i="135"/>
  <c r="J25" i="135"/>
  <c r="J24" i="135"/>
  <c r="J23" i="135"/>
  <c r="J22" i="135"/>
  <c r="J21" i="135"/>
  <c r="D30" i="135"/>
  <c r="E30" i="135"/>
  <c r="G30" i="135"/>
  <c r="H30" i="135"/>
  <c r="I30" i="135"/>
  <c r="K30" i="135"/>
  <c r="L30" i="135"/>
  <c r="M30" i="135"/>
  <c r="C30" i="135"/>
  <c r="J30" i="135" l="1"/>
  <c r="N253" i="135"/>
  <c r="N237" i="135"/>
  <c r="J336" i="135"/>
  <c r="J253" i="135"/>
  <c r="N418" i="135"/>
  <c r="N336" i="135"/>
  <c r="F336" i="135"/>
  <c r="F253" i="135"/>
  <c r="F237" i="135"/>
  <c r="F46" i="135"/>
  <c r="J46" i="135"/>
  <c r="N46" i="135"/>
  <c r="N30" i="135"/>
  <c r="J36" i="104" l="1"/>
  <c r="E28" i="118" l="1"/>
  <c r="C10" i="116" l="1"/>
  <c r="D10" i="116"/>
  <c r="C9" i="116"/>
  <c r="D9" i="116"/>
  <c r="C8" i="116"/>
  <c r="D8" i="116"/>
  <c r="E8" i="116"/>
  <c r="F8" i="116"/>
  <c r="C7" i="116"/>
  <c r="D7" i="116"/>
  <c r="C6" i="116"/>
  <c r="D6" i="116"/>
  <c r="C31" i="115"/>
  <c r="C8" i="115"/>
  <c r="D8" i="115"/>
  <c r="E8" i="115"/>
  <c r="F8" i="115"/>
  <c r="C9" i="115"/>
  <c r="D9" i="115"/>
  <c r="C7" i="115"/>
  <c r="D7" i="115"/>
  <c r="C6" i="115"/>
  <c r="D6" i="115"/>
  <c r="D9" i="114"/>
  <c r="E9" i="114"/>
  <c r="F9" i="114"/>
  <c r="G9" i="114"/>
  <c r="D8" i="114"/>
  <c r="E8" i="114"/>
  <c r="F8" i="114"/>
  <c r="G8" i="114"/>
  <c r="C9" i="114"/>
  <c r="C8" i="114"/>
  <c r="C418" i="135"/>
  <c r="J418" i="135"/>
  <c r="M418" i="135"/>
  <c r="L418" i="135"/>
  <c r="K418" i="135"/>
  <c r="I418" i="135"/>
  <c r="H418" i="135"/>
  <c r="G418" i="135"/>
  <c r="F418" i="135"/>
  <c r="E418" i="135"/>
  <c r="C36" i="102" l="1"/>
  <c r="D21" i="102" l="1"/>
  <c r="D33" i="118"/>
  <c r="C33" i="118"/>
  <c r="F31" i="118" l="1"/>
  <c r="F22" i="118"/>
  <c r="F15" i="118"/>
  <c r="F8" i="118"/>
  <c r="F30" i="118"/>
  <c r="F21" i="118"/>
  <c r="F12" i="118"/>
  <c r="F6" i="118"/>
  <c r="F18" i="118"/>
  <c r="F28" i="118"/>
  <c r="F20" i="118"/>
  <c r="F11" i="118"/>
  <c r="F32" i="118"/>
  <c r="F24" i="118"/>
  <c r="F9" i="118"/>
  <c r="E177" i="116"/>
  <c r="F10" i="116"/>
  <c r="F9" i="116"/>
  <c r="F7" i="116"/>
  <c r="F6" i="116"/>
  <c r="E98" i="116"/>
  <c r="E10" i="116" s="1"/>
  <c r="E97" i="116"/>
  <c r="E9" i="116" s="1"/>
  <c r="E95" i="116"/>
  <c r="E7" i="116" s="1"/>
  <c r="E94" i="116"/>
  <c r="E6" i="116" s="1"/>
  <c r="E78" i="116"/>
  <c r="F22" i="116"/>
  <c r="F10" i="115"/>
  <c r="F9" i="115"/>
  <c r="F7" i="115"/>
  <c r="F6" i="115"/>
  <c r="E94" i="115"/>
  <c r="E10" i="115" s="1"/>
  <c r="E93" i="115"/>
  <c r="E9" i="115" s="1"/>
  <c r="E91" i="115"/>
  <c r="E7" i="115" s="1"/>
  <c r="E90" i="115"/>
  <c r="E6" i="115" s="1"/>
  <c r="F33" i="118" l="1"/>
  <c r="E11" i="115"/>
  <c r="F11" i="116"/>
  <c r="E11" i="116"/>
  <c r="F164" i="115"/>
  <c r="E164" i="115"/>
  <c r="F136" i="115"/>
  <c r="E136" i="115"/>
  <c r="F63" i="115"/>
  <c r="E63" i="115"/>
  <c r="E43" i="115"/>
  <c r="F43" i="115"/>
  <c r="F31" i="115"/>
  <c r="F21" i="115"/>
  <c r="F20" i="113"/>
  <c r="E12" i="113"/>
  <c r="E20" i="113" s="1"/>
  <c r="F20" i="112"/>
  <c r="E20" i="112"/>
  <c r="N6" i="135" l="1"/>
  <c r="N8" i="135"/>
  <c r="N9" i="135"/>
  <c r="N12" i="135"/>
  <c r="N13" i="135"/>
  <c r="L15" i="135"/>
  <c r="J8" i="135"/>
  <c r="J9" i="135"/>
  <c r="J10" i="135"/>
  <c r="J11" i="135"/>
  <c r="J12" i="135"/>
  <c r="J13" i="135"/>
  <c r="J14" i="135"/>
  <c r="J6" i="135"/>
  <c r="F7" i="135"/>
  <c r="F8" i="135"/>
  <c r="F11" i="135"/>
  <c r="F12" i="135"/>
  <c r="N7" i="135"/>
  <c r="N10" i="135"/>
  <c r="N11" i="135"/>
  <c r="N14" i="135"/>
  <c r="J7" i="135"/>
  <c r="E401" i="135"/>
  <c r="F401" i="135"/>
  <c r="G401" i="135"/>
  <c r="H401" i="135"/>
  <c r="I401" i="135"/>
  <c r="J401" i="135"/>
  <c r="K401" i="135"/>
  <c r="L401" i="135"/>
  <c r="M401" i="135"/>
  <c r="N401" i="135"/>
  <c r="D401" i="135"/>
  <c r="E450" i="135"/>
  <c r="F450" i="135"/>
  <c r="G450" i="135"/>
  <c r="H450" i="135"/>
  <c r="I450" i="135"/>
  <c r="J450" i="135"/>
  <c r="K450" i="135"/>
  <c r="L450" i="135"/>
  <c r="M450" i="135"/>
  <c r="N450" i="135"/>
  <c r="D450" i="135"/>
  <c r="F434" i="135"/>
  <c r="G434" i="135"/>
  <c r="H434" i="135"/>
  <c r="I434" i="135"/>
  <c r="J434" i="135"/>
  <c r="K434" i="135"/>
  <c r="L434" i="135"/>
  <c r="M434" i="135"/>
  <c r="N434" i="135"/>
  <c r="E434" i="135"/>
  <c r="F385" i="135"/>
  <c r="G385" i="135"/>
  <c r="J385" i="135"/>
  <c r="K385" i="135"/>
  <c r="N385" i="135"/>
  <c r="C385" i="135"/>
  <c r="F369" i="135"/>
  <c r="G369" i="135"/>
  <c r="J369" i="135"/>
  <c r="K369" i="135"/>
  <c r="N369" i="135"/>
  <c r="C369" i="135"/>
  <c r="F352" i="135"/>
  <c r="G352" i="135"/>
  <c r="J352" i="135"/>
  <c r="C352" i="135"/>
  <c r="E336" i="135"/>
  <c r="E320" i="135"/>
  <c r="F320" i="135"/>
  <c r="G320" i="135"/>
  <c r="H320" i="135"/>
  <c r="I320" i="135"/>
  <c r="J320" i="135"/>
  <c r="K320" i="135"/>
  <c r="L320" i="135"/>
  <c r="M320" i="135"/>
  <c r="N320" i="135"/>
  <c r="D320" i="135"/>
  <c r="D303" i="135"/>
  <c r="E303" i="135"/>
  <c r="F303" i="135"/>
  <c r="G303" i="135"/>
  <c r="H303" i="135"/>
  <c r="I303" i="135"/>
  <c r="J303" i="135"/>
  <c r="K303" i="135"/>
  <c r="L303" i="135"/>
  <c r="M303" i="135"/>
  <c r="N303" i="135"/>
  <c r="C303" i="135"/>
  <c r="E287" i="135"/>
  <c r="F287" i="135"/>
  <c r="G287" i="135"/>
  <c r="H287" i="135"/>
  <c r="I287" i="135"/>
  <c r="J287" i="135"/>
  <c r="K287" i="135"/>
  <c r="L287" i="135"/>
  <c r="M287" i="135"/>
  <c r="N287" i="135"/>
  <c r="D287" i="135"/>
  <c r="E269" i="135"/>
  <c r="F269" i="135"/>
  <c r="G269" i="135"/>
  <c r="H269" i="135"/>
  <c r="I269" i="135"/>
  <c r="J269" i="135"/>
  <c r="K269" i="135"/>
  <c r="L269" i="135"/>
  <c r="M269" i="135"/>
  <c r="N269" i="135"/>
  <c r="D269" i="135"/>
  <c r="N220" i="135"/>
  <c r="L220" i="135"/>
  <c r="J220" i="135"/>
  <c r="H220" i="135"/>
  <c r="F220" i="135"/>
  <c r="D220" i="135"/>
  <c r="N204" i="135"/>
  <c r="K204" i="135"/>
  <c r="J204" i="135"/>
  <c r="G204" i="135"/>
  <c r="F204" i="135"/>
  <c r="C204" i="135"/>
  <c r="N188" i="135"/>
  <c r="K188" i="135"/>
  <c r="J188" i="135"/>
  <c r="G188" i="135"/>
  <c r="C188" i="135"/>
  <c r="L171" i="135"/>
  <c r="H171" i="135"/>
  <c r="D171" i="135"/>
  <c r="K155" i="135"/>
  <c r="D155" i="135"/>
  <c r="H155" i="135"/>
  <c r="I155" i="135"/>
  <c r="J155" i="135"/>
  <c r="L155" i="135"/>
  <c r="M155" i="135"/>
  <c r="N155" i="135"/>
  <c r="G155" i="135"/>
  <c r="E155" i="135"/>
  <c r="F155" i="135"/>
  <c r="C155" i="135"/>
  <c r="L139" i="135"/>
  <c r="M139" i="135"/>
  <c r="N139" i="135"/>
  <c r="K139" i="135"/>
  <c r="H139" i="135"/>
  <c r="I139" i="135"/>
  <c r="J139" i="135"/>
  <c r="G139" i="135"/>
  <c r="D139" i="135"/>
  <c r="E139" i="135"/>
  <c r="F139" i="135"/>
  <c r="C139" i="135"/>
  <c r="L122" i="135"/>
  <c r="H122" i="135"/>
  <c r="D122" i="135"/>
  <c r="L107" i="135"/>
  <c r="H107" i="135"/>
  <c r="D107" i="135"/>
  <c r="L92" i="135"/>
  <c r="H92" i="135"/>
  <c r="D92" i="135"/>
  <c r="C76" i="135"/>
  <c r="L61" i="135"/>
  <c r="H61" i="135"/>
  <c r="F53" i="135"/>
  <c r="F54" i="135"/>
  <c r="F55" i="135"/>
  <c r="F56" i="135"/>
  <c r="F57" i="135"/>
  <c r="F58" i="135"/>
  <c r="F59" i="135"/>
  <c r="F60" i="135"/>
  <c r="F52" i="135"/>
  <c r="D61" i="135"/>
  <c r="G46" i="135"/>
  <c r="F14" i="135" l="1"/>
  <c r="F10" i="135"/>
  <c r="F13" i="135"/>
  <c r="F9" i="135"/>
  <c r="E15" i="135"/>
  <c r="D15" i="135"/>
  <c r="H15" i="135"/>
  <c r="M15" i="135"/>
  <c r="I15" i="135"/>
  <c r="F61" i="135"/>
  <c r="J92" i="135"/>
  <c r="F107" i="135"/>
  <c r="F171" i="135"/>
  <c r="J122" i="135"/>
  <c r="F92" i="135"/>
  <c r="N92" i="135"/>
  <c r="J107" i="135"/>
  <c r="F122" i="135"/>
  <c r="N122" i="135"/>
  <c r="J171" i="135"/>
  <c r="J61" i="135"/>
  <c r="N107" i="135"/>
  <c r="N171" i="135"/>
  <c r="N15" i="135"/>
  <c r="K15" i="135"/>
  <c r="C15" i="135"/>
  <c r="G15" i="135"/>
  <c r="J15" i="135"/>
  <c r="F188" i="135"/>
  <c r="N61" i="135"/>
  <c r="F15" i="135" l="1"/>
  <c r="F22" i="135"/>
  <c r="F23" i="135"/>
  <c r="F24" i="135"/>
  <c r="F25" i="135"/>
  <c r="F26" i="135"/>
  <c r="F27" i="135"/>
  <c r="F28" i="135"/>
  <c r="F29" i="135"/>
  <c r="F21" i="135"/>
  <c r="F30" i="135" l="1"/>
  <c r="H11" i="134"/>
  <c r="H9" i="134"/>
  <c r="G75" i="134"/>
  <c r="G77" i="134" s="1"/>
  <c r="F75" i="134"/>
  <c r="F77" i="134" s="1"/>
  <c r="E75" i="134"/>
  <c r="E77" i="134" s="1"/>
  <c r="D75" i="134"/>
  <c r="D77" i="134" s="1"/>
  <c r="C75" i="134"/>
  <c r="C77" i="134" s="1"/>
  <c r="H74" i="134"/>
  <c r="H73" i="134"/>
  <c r="H72" i="134"/>
  <c r="H71" i="134"/>
  <c r="H70" i="134"/>
  <c r="H69" i="134"/>
  <c r="H68" i="134"/>
  <c r="H67" i="134"/>
  <c r="H66" i="134"/>
  <c r="H65" i="134"/>
  <c r="H64" i="134"/>
  <c r="H63" i="134"/>
  <c r="H62" i="134"/>
  <c r="H61" i="134"/>
  <c r="G23" i="134"/>
  <c r="G25" i="134" s="1"/>
  <c r="F23" i="134"/>
  <c r="F25" i="134" s="1"/>
  <c r="E23" i="134"/>
  <c r="E25" i="134" s="1"/>
  <c r="D23" i="134"/>
  <c r="D25" i="134" s="1"/>
  <c r="C23" i="134"/>
  <c r="C25" i="134" s="1"/>
  <c r="H22" i="134"/>
  <c r="H21" i="134"/>
  <c r="H20" i="134"/>
  <c r="H19" i="134"/>
  <c r="H18" i="134"/>
  <c r="H17" i="134"/>
  <c r="H16" i="134"/>
  <c r="H15" i="134"/>
  <c r="H14" i="134"/>
  <c r="H13" i="134"/>
  <c r="H12" i="134"/>
  <c r="H10" i="134"/>
  <c r="H75" i="134" l="1"/>
  <c r="H23" i="134"/>
  <c r="H25" i="134" s="1"/>
  <c r="H77" i="134"/>
  <c r="G33" i="98"/>
  <c r="G35" i="98" s="1"/>
  <c r="G22" i="98"/>
  <c r="G24" i="98" s="1"/>
  <c r="H61" i="133" l="1"/>
  <c r="H62" i="133"/>
  <c r="H59" i="133"/>
  <c r="C22" i="132" l="1"/>
  <c r="H9" i="132"/>
  <c r="H8" i="132"/>
  <c r="G42" i="131"/>
  <c r="D23" i="127" l="1"/>
  <c r="I6" i="110" l="1"/>
  <c r="I10" i="108"/>
  <c r="I11" i="108"/>
  <c r="I12" i="108"/>
  <c r="I13" i="108"/>
  <c r="I14" i="108"/>
  <c r="I16" i="108"/>
  <c r="I18" i="108"/>
  <c r="I19" i="108"/>
  <c r="I20" i="108"/>
  <c r="I21" i="108"/>
  <c r="I22" i="108"/>
  <c r="I23" i="108"/>
  <c r="I24" i="108"/>
  <c r="I25" i="108"/>
  <c r="I27" i="108"/>
  <c r="I28" i="108"/>
  <c r="I29" i="108"/>
  <c r="I30" i="108"/>
  <c r="I31" i="108"/>
  <c r="I32" i="108"/>
  <c r="I33" i="108"/>
  <c r="I35" i="108"/>
  <c r="I36" i="108"/>
  <c r="I37" i="108"/>
  <c r="I38" i="108"/>
  <c r="I39" i="108"/>
  <c r="I40" i="108"/>
  <c r="I42" i="108"/>
  <c r="I44" i="108"/>
  <c r="I45" i="108"/>
  <c r="I9" i="108"/>
  <c r="G10" i="108"/>
  <c r="G12" i="108"/>
  <c r="G13" i="108"/>
  <c r="G14" i="108"/>
  <c r="G16" i="108"/>
  <c r="G23" i="108"/>
  <c r="G24" i="108"/>
  <c r="G25" i="108"/>
  <c r="G27" i="108"/>
  <c r="G33" i="108"/>
  <c r="G35" i="108"/>
  <c r="G37" i="108"/>
  <c r="G39" i="108"/>
  <c r="G42" i="108"/>
  <c r="G45" i="108"/>
  <c r="F10" i="108"/>
  <c r="F11" i="108"/>
  <c r="F12" i="108"/>
  <c r="F13" i="108"/>
  <c r="F14" i="108"/>
  <c r="F16" i="108"/>
  <c r="F19" i="108"/>
  <c r="F20" i="108"/>
  <c r="F21" i="108"/>
  <c r="F23" i="108"/>
  <c r="F24" i="108"/>
  <c r="F25" i="108"/>
  <c r="F27" i="108"/>
  <c r="F29" i="108"/>
  <c r="F30" i="108"/>
  <c r="F31" i="108"/>
  <c r="F33" i="108"/>
  <c r="F35" i="108"/>
  <c r="F36" i="108"/>
  <c r="F37" i="108"/>
  <c r="F39" i="108"/>
  <c r="F42" i="108"/>
  <c r="F44" i="108"/>
  <c r="F45" i="108"/>
  <c r="E10" i="108"/>
  <c r="E11" i="108"/>
  <c r="E12" i="108"/>
  <c r="E13" i="108"/>
  <c r="E14" i="108"/>
  <c r="E16" i="108"/>
  <c r="E18" i="108"/>
  <c r="E19" i="108"/>
  <c r="E20" i="108"/>
  <c r="E21" i="108"/>
  <c r="E22" i="108"/>
  <c r="E23" i="108"/>
  <c r="E24" i="108"/>
  <c r="E25" i="108"/>
  <c r="E27" i="108"/>
  <c r="E28" i="108"/>
  <c r="E29" i="108"/>
  <c r="E30" i="108"/>
  <c r="E31" i="108"/>
  <c r="E32" i="108"/>
  <c r="E33" i="108"/>
  <c r="E35" i="108"/>
  <c r="E36" i="108"/>
  <c r="E37" i="108"/>
  <c r="E38" i="108"/>
  <c r="E39" i="108"/>
  <c r="E40" i="108"/>
  <c r="E42" i="108"/>
  <c r="E44" i="108"/>
  <c r="E45" i="108"/>
  <c r="E9" i="108"/>
  <c r="F38" i="108" l="1"/>
  <c r="F28" i="108"/>
  <c r="F22" i="108"/>
  <c r="F18" i="108"/>
  <c r="F9" i="108" l="1"/>
  <c r="F32" i="108"/>
  <c r="F40" i="108"/>
  <c r="H191" i="108"/>
  <c r="D191" i="108" s="1"/>
  <c r="E188" i="108"/>
  <c r="F188" i="108"/>
  <c r="I188" i="108"/>
  <c r="F181" i="108"/>
  <c r="I181" i="108"/>
  <c r="E181" i="108"/>
  <c r="F164" i="108"/>
  <c r="I164" i="108"/>
  <c r="E164" i="108"/>
  <c r="F162" i="108"/>
  <c r="F173" i="108" s="1"/>
  <c r="I162" i="108"/>
  <c r="E162" i="108"/>
  <c r="H157" i="108"/>
  <c r="H159" i="108"/>
  <c r="D159" i="108" s="1"/>
  <c r="H160" i="108"/>
  <c r="D160" i="108" s="1"/>
  <c r="H161" i="108"/>
  <c r="D161" i="108" s="1"/>
  <c r="H163" i="108"/>
  <c r="H168" i="108"/>
  <c r="D168" i="108" s="1"/>
  <c r="H170" i="108"/>
  <c r="H171" i="108"/>
  <c r="H172" i="108"/>
  <c r="D172" i="108" s="1"/>
  <c r="H174" i="108"/>
  <c r="D174" i="108" s="1"/>
  <c r="H178" i="108"/>
  <c r="D178" i="108" s="1"/>
  <c r="H179" i="108"/>
  <c r="D179" i="108" s="1"/>
  <c r="H180" i="108"/>
  <c r="D180" i="108" s="1"/>
  <c r="H182" i="108"/>
  <c r="H184" i="108"/>
  <c r="D184" i="108" s="1"/>
  <c r="H186" i="108"/>
  <c r="D186" i="108" s="1"/>
  <c r="H187" i="108"/>
  <c r="D187" i="108" s="1"/>
  <c r="H189" i="108"/>
  <c r="H192" i="108"/>
  <c r="D192" i="108" s="1"/>
  <c r="D157" i="108"/>
  <c r="D163" i="108"/>
  <c r="D170" i="108"/>
  <c r="D171" i="108"/>
  <c r="D182" i="108"/>
  <c r="D189" i="108"/>
  <c r="F139" i="108"/>
  <c r="I139" i="108"/>
  <c r="E139" i="108"/>
  <c r="F132" i="108"/>
  <c r="I132" i="108"/>
  <c r="E132" i="108"/>
  <c r="F115" i="108"/>
  <c r="I115" i="108"/>
  <c r="E115" i="108"/>
  <c r="F113" i="108"/>
  <c r="F124" i="108" s="1"/>
  <c r="I113" i="108"/>
  <c r="E113" i="108"/>
  <c r="H108" i="108"/>
  <c r="D108" i="108" s="1"/>
  <c r="H110" i="108"/>
  <c r="D110" i="108" s="1"/>
  <c r="H111" i="108"/>
  <c r="D111" i="108" s="1"/>
  <c r="H112" i="108"/>
  <c r="H114" i="108"/>
  <c r="D114" i="108" s="1"/>
  <c r="H117" i="108"/>
  <c r="D117" i="108" s="1"/>
  <c r="H118" i="108"/>
  <c r="H119" i="108"/>
  <c r="D119" i="108" s="1"/>
  <c r="H120" i="108"/>
  <c r="D120" i="108" s="1"/>
  <c r="H121" i="108"/>
  <c r="D121" i="108" s="1"/>
  <c r="H122" i="108"/>
  <c r="H123" i="108"/>
  <c r="D123" i="108" s="1"/>
  <c r="H125" i="108"/>
  <c r="D125" i="108" s="1"/>
  <c r="H128" i="108"/>
  <c r="D128" i="108" s="1"/>
  <c r="H129" i="108"/>
  <c r="D129" i="108" s="1"/>
  <c r="H131" i="108"/>
  <c r="D131" i="108" s="1"/>
  <c r="H133" i="108"/>
  <c r="D133" i="108" s="1"/>
  <c r="H135" i="108"/>
  <c r="D135" i="108" s="1"/>
  <c r="H137" i="108"/>
  <c r="D137" i="108" s="1"/>
  <c r="H138" i="108"/>
  <c r="D138" i="108" s="1"/>
  <c r="H140" i="108"/>
  <c r="D140" i="108" s="1"/>
  <c r="H142" i="108"/>
  <c r="D142" i="108" s="1"/>
  <c r="H143" i="108"/>
  <c r="D143" i="108" s="1"/>
  <c r="D112" i="108"/>
  <c r="D118" i="108"/>
  <c r="D122" i="108"/>
  <c r="F34" i="108"/>
  <c r="I34" i="108"/>
  <c r="F334" i="105"/>
  <c r="F345" i="105" s="1"/>
  <c r="F361" i="105"/>
  <c r="E124" i="108" l="1"/>
  <c r="I124" i="108"/>
  <c r="F15" i="108"/>
  <c r="F190" i="108"/>
  <c r="F193" i="108" s="1"/>
  <c r="E41" i="108"/>
  <c r="E141" i="108"/>
  <c r="E34" i="108"/>
  <c r="E173" i="108"/>
  <c r="E190" i="108" s="1"/>
  <c r="E193" i="108" s="1"/>
  <c r="I141" i="108"/>
  <c r="I144" i="108" s="1"/>
  <c r="I15" i="108"/>
  <c r="F141" i="108"/>
  <c r="F144" i="108" s="1"/>
  <c r="F41" i="108"/>
  <c r="I173" i="108"/>
  <c r="I190" i="108" s="1"/>
  <c r="I193" i="108" s="1"/>
  <c r="E15" i="108"/>
  <c r="F17" i="108"/>
  <c r="E144" i="108"/>
  <c r="I17" i="108"/>
  <c r="E17" i="108"/>
  <c r="I41" i="108"/>
  <c r="I26" i="108" l="1"/>
  <c r="I43" i="108"/>
  <c r="E26" i="108"/>
  <c r="E43" i="108"/>
  <c r="F26" i="108"/>
  <c r="F43" i="108" l="1"/>
  <c r="F46" i="108"/>
  <c r="I46" i="108"/>
  <c r="E46" i="108"/>
  <c r="F822" i="105" l="1"/>
  <c r="G822" i="105"/>
  <c r="H822" i="105"/>
  <c r="J822" i="105"/>
  <c r="K822" i="105"/>
  <c r="L822" i="105"/>
  <c r="E822" i="105"/>
  <c r="F829" i="105" l="1"/>
  <c r="F830" i="105" s="1"/>
  <c r="G829" i="105"/>
  <c r="G830" i="105" s="1"/>
  <c r="H829" i="105"/>
  <c r="H830" i="105" s="1"/>
  <c r="J829" i="105"/>
  <c r="K829" i="105"/>
  <c r="K830" i="105" s="1"/>
  <c r="L829" i="105"/>
  <c r="L830" i="105" s="1"/>
  <c r="E829" i="105"/>
  <c r="E830" i="105" s="1"/>
  <c r="F802" i="105"/>
  <c r="F813" i="105" s="1"/>
  <c r="G802" i="105"/>
  <c r="G813" i="105" s="1"/>
  <c r="H802" i="105"/>
  <c r="H813" i="105" s="1"/>
  <c r="J802" i="105"/>
  <c r="J813" i="105" s="1"/>
  <c r="K802" i="105"/>
  <c r="K813" i="105" s="1"/>
  <c r="L802" i="105"/>
  <c r="L813" i="105" s="1"/>
  <c r="E802" i="105"/>
  <c r="E813" i="105" s="1"/>
  <c r="M792" i="105"/>
  <c r="M793" i="105"/>
  <c r="M794" i="105"/>
  <c r="M795" i="105"/>
  <c r="M796" i="105"/>
  <c r="M797" i="105"/>
  <c r="M798" i="105"/>
  <c r="M799" i="105"/>
  <c r="M800" i="105"/>
  <c r="M801" i="105"/>
  <c r="M803" i="105"/>
  <c r="M804" i="105"/>
  <c r="M805" i="105"/>
  <c r="M806" i="105"/>
  <c r="M807" i="105"/>
  <c r="M808" i="105"/>
  <c r="M809" i="105"/>
  <c r="M810" i="105"/>
  <c r="M811" i="105"/>
  <c r="M812" i="105"/>
  <c r="M814" i="105"/>
  <c r="M815" i="105"/>
  <c r="M816" i="105"/>
  <c r="M817" i="105"/>
  <c r="M818" i="105"/>
  <c r="M819" i="105"/>
  <c r="M820" i="105"/>
  <c r="M821" i="105"/>
  <c r="M823" i="105"/>
  <c r="M824" i="105"/>
  <c r="M825" i="105"/>
  <c r="M826" i="105"/>
  <c r="M827" i="105"/>
  <c r="M828" i="105"/>
  <c r="M791" i="105"/>
  <c r="I792" i="105"/>
  <c r="D792" i="105" s="1"/>
  <c r="I793" i="105"/>
  <c r="I794" i="105"/>
  <c r="D794" i="105" s="1"/>
  <c r="I795" i="105"/>
  <c r="I796" i="105"/>
  <c r="D796" i="105" s="1"/>
  <c r="I797" i="105"/>
  <c r="I798" i="105"/>
  <c r="D798" i="105" s="1"/>
  <c r="I799" i="105"/>
  <c r="I800" i="105"/>
  <c r="D800" i="105" s="1"/>
  <c r="I801" i="105"/>
  <c r="I803" i="105"/>
  <c r="I804" i="105"/>
  <c r="I805" i="105"/>
  <c r="I806" i="105"/>
  <c r="I807" i="105"/>
  <c r="D807" i="105" s="1"/>
  <c r="I808" i="105"/>
  <c r="I809" i="105"/>
  <c r="I810" i="105"/>
  <c r="I811" i="105"/>
  <c r="I812" i="105"/>
  <c r="I814" i="105"/>
  <c r="I815" i="105"/>
  <c r="I816" i="105"/>
  <c r="I817" i="105"/>
  <c r="I818" i="105"/>
  <c r="D818" i="105" s="1"/>
  <c r="I819" i="105"/>
  <c r="I820" i="105"/>
  <c r="I821" i="105"/>
  <c r="I823" i="105"/>
  <c r="I824" i="105"/>
  <c r="D824" i="105" s="1"/>
  <c r="I825" i="105"/>
  <c r="D825" i="105" s="1"/>
  <c r="I826" i="105"/>
  <c r="I827" i="105"/>
  <c r="D827" i="105" s="1"/>
  <c r="I828" i="105"/>
  <c r="D828" i="105" s="1"/>
  <c r="I791" i="105"/>
  <c r="D793" i="105"/>
  <c r="D797" i="105"/>
  <c r="D799" i="105"/>
  <c r="D801" i="105"/>
  <c r="D803" i="105"/>
  <c r="D806" i="105"/>
  <c r="D810" i="105"/>
  <c r="D811" i="105"/>
  <c r="D814" i="105"/>
  <c r="D815" i="105"/>
  <c r="D823" i="105"/>
  <c r="D791" i="105"/>
  <c r="F777" i="105"/>
  <c r="G777" i="105"/>
  <c r="H777" i="105"/>
  <c r="J777" i="105"/>
  <c r="K777" i="105"/>
  <c r="L777" i="105"/>
  <c r="E777" i="105"/>
  <c r="F770" i="105"/>
  <c r="F778" i="105" s="1"/>
  <c r="G770" i="105"/>
  <c r="G778" i="105" s="1"/>
  <c r="H770" i="105"/>
  <c r="J770" i="105"/>
  <c r="J778" i="105" s="1"/>
  <c r="K770" i="105"/>
  <c r="K778" i="105" s="1"/>
  <c r="L770" i="105"/>
  <c r="L778" i="105" s="1"/>
  <c r="E770" i="105"/>
  <c r="E778" i="105" s="1"/>
  <c r="F750" i="105"/>
  <c r="F761" i="105" s="1"/>
  <c r="G750" i="105"/>
  <c r="G761" i="105" s="1"/>
  <c r="H750" i="105"/>
  <c r="H761" i="105" s="1"/>
  <c r="J750" i="105"/>
  <c r="J761" i="105" s="1"/>
  <c r="K750" i="105"/>
  <c r="K761" i="105" s="1"/>
  <c r="L750" i="105"/>
  <c r="L761" i="105" s="1"/>
  <c r="E750" i="105"/>
  <c r="E761" i="105" s="1"/>
  <c r="M740" i="105"/>
  <c r="M741" i="105"/>
  <c r="M742" i="105"/>
  <c r="M743" i="105"/>
  <c r="M744" i="105"/>
  <c r="M745" i="105"/>
  <c r="M746" i="105"/>
  <c r="M747" i="105"/>
  <c r="M748" i="105"/>
  <c r="M749" i="105"/>
  <c r="M751" i="105"/>
  <c r="M752" i="105"/>
  <c r="M753" i="105"/>
  <c r="M754" i="105"/>
  <c r="M755" i="105"/>
  <c r="M756" i="105"/>
  <c r="M757" i="105"/>
  <c r="M758" i="105"/>
  <c r="M759" i="105"/>
  <c r="M760" i="105"/>
  <c r="M762" i="105"/>
  <c r="M763" i="105"/>
  <c r="M764" i="105"/>
  <c r="M765" i="105"/>
  <c r="M766" i="105"/>
  <c r="M767" i="105"/>
  <c r="M768" i="105"/>
  <c r="M769" i="105"/>
  <c r="M771" i="105"/>
  <c r="M772" i="105"/>
  <c r="M773" i="105"/>
  <c r="M774" i="105"/>
  <c r="M775" i="105"/>
  <c r="M776" i="105"/>
  <c r="M739" i="105"/>
  <c r="I740" i="105"/>
  <c r="I741" i="105"/>
  <c r="D741" i="105" s="1"/>
  <c r="I742" i="105"/>
  <c r="D742" i="105" s="1"/>
  <c r="I743" i="105"/>
  <c r="I744" i="105"/>
  <c r="I745" i="105"/>
  <c r="D745" i="105" s="1"/>
  <c r="I746" i="105"/>
  <c r="D746" i="105" s="1"/>
  <c r="I747" i="105"/>
  <c r="I748" i="105"/>
  <c r="I749" i="105"/>
  <c r="D749" i="105" s="1"/>
  <c r="I751" i="105"/>
  <c r="I752" i="105"/>
  <c r="I753" i="105"/>
  <c r="D753" i="105" s="1"/>
  <c r="I754" i="105"/>
  <c r="D754" i="105" s="1"/>
  <c r="I755" i="105"/>
  <c r="I756" i="105"/>
  <c r="D756" i="105" s="1"/>
  <c r="I757" i="105"/>
  <c r="D757" i="105" s="1"/>
  <c r="I758" i="105"/>
  <c r="D758" i="105" s="1"/>
  <c r="I759" i="105"/>
  <c r="I760" i="105"/>
  <c r="I762" i="105"/>
  <c r="D762" i="105" s="1"/>
  <c r="I763" i="105"/>
  <c r="I764" i="105"/>
  <c r="I765" i="105"/>
  <c r="D765" i="105" s="1"/>
  <c r="I766" i="105"/>
  <c r="D766" i="105" s="1"/>
  <c r="I767" i="105"/>
  <c r="I768" i="105"/>
  <c r="D768" i="105" s="1"/>
  <c r="I769" i="105"/>
  <c r="I771" i="105"/>
  <c r="I772" i="105"/>
  <c r="I773" i="105"/>
  <c r="I774" i="105"/>
  <c r="I775" i="105"/>
  <c r="I776" i="105"/>
  <c r="I739" i="105"/>
  <c r="D740" i="105"/>
  <c r="D744" i="105"/>
  <c r="D748" i="105"/>
  <c r="D752" i="105"/>
  <c r="D769" i="105"/>
  <c r="D739" i="105"/>
  <c r="F725" i="105"/>
  <c r="G725" i="105"/>
  <c r="H725" i="105"/>
  <c r="J725" i="105"/>
  <c r="K725" i="105"/>
  <c r="L725" i="105"/>
  <c r="E725" i="105"/>
  <c r="F718" i="105"/>
  <c r="G718" i="105"/>
  <c r="G726" i="105" s="1"/>
  <c r="H718" i="105"/>
  <c r="J718" i="105"/>
  <c r="J726" i="105" s="1"/>
  <c r="K718" i="105"/>
  <c r="K726" i="105" s="1"/>
  <c r="L718" i="105"/>
  <c r="L726" i="105" s="1"/>
  <c r="E718" i="105"/>
  <c r="E726" i="105" s="1"/>
  <c r="E698" i="105"/>
  <c r="E709" i="105" s="1"/>
  <c r="F698" i="105"/>
  <c r="F709" i="105" s="1"/>
  <c r="G698" i="105"/>
  <c r="G709" i="105" s="1"/>
  <c r="H698" i="105"/>
  <c r="H709" i="105" s="1"/>
  <c r="J698" i="105"/>
  <c r="J709" i="105" s="1"/>
  <c r="K698" i="105"/>
  <c r="K709" i="105" s="1"/>
  <c r="L698" i="105"/>
  <c r="L709" i="105" s="1"/>
  <c r="M688" i="105"/>
  <c r="M689" i="105"/>
  <c r="M690" i="105"/>
  <c r="M691" i="105"/>
  <c r="M692" i="105"/>
  <c r="M693" i="105"/>
  <c r="M694" i="105"/>
  <c r="M695" i="105"/>
  <c r="M696" i="105"/>
  <c r="M697" i="105"/>
  <c r="M699" i="105"/>
  <c r="M700" i="105"/>
  <c r="M701" i="105"/>
  <c r="M702" i="105"/>
  <c r="M703" i="105"/>
  <c r="M704" i="105"/>
  <c r="M705" i="105"/>
  <c r="M706" i="105"/>
  <c r="M707" i="105"/>
  <c r="M708" i="105"/>
  <c r="M710" i="105"/>
  <c r="M711" i="105"/>
  <c r="M712" i="105"/>
  <c r="M713" i="105"/>
  <c r="M714" i="105"/>
  <c r="M715" i="105"/>
  <c r="M716" i="105"/>
  <c r="M717" i="105"/>
  <c r="M719" i="105"/>
  <c r="M720" i="105"/>
  <c r="M721" i="105"/>
  <c r="M722" i="105"/>
  <c r="M723" i="105"/>
  <c r="M724" i="105"/>
  <c r="M687" i="105"/>
  <c r="I688" i="105"/>
  <c r="I689" i="105"/>
  <c r="D689" i="105" s="1"/>
  <c r="I690" i="105"/>
  <c r="I691" i="105"/>
  <c r="D691" i="105" s="1"/>
  <c r="I692" i="105"/>
  <c r="I693" i="105"/>
  <c r="D693" i="105" s="1"/>
  <c r="I694" i="105"/>
  <c r="I695" i="105"/>
  <c r="D695" i="105" s="1"/>
  <c r="I696" i="105"/>
  <c r="I697" i="105"/>
  <c r="D697" i="105" s="1"/>
  <c r="I699" i="105"/>
  <c r="I700" i="105"/>
  <c r="D700" i="105" s="1"/>
  <c r="I701" i="105"/>
  <c r="I702" i="105"/>
  <c r="D702" i="105" s="1"/>
  <c r="I703" i="105"/>
  <c r="I704" i="105"/>
  <c r="I705" i="105"/>
  <c r="I706" i="105"/>
  <c r="D706" i="105" s="1"/>
  <c r="I707" i="105"/>
  <c r="I708" i="105"/>
  <c r="D708" i="105" s="1"/>
  <c r="I710" i="105"/>
  <c r="I711" i="105"/>
  <c r="I712" i="105"/>
  <c r="I713" i="105"/>
  <c r="D713" i="105" s="1"/>
  <c r="I714" i="105"/>
  <c r="I715" i="105"/>
  <c r="I716" i="105"/>
  <c r="I717" i="105"/>
  <c r="D717" i="105" s="1"/>
  <c r="I719" i="105"/>
  <c r="I720" i="105"/>
  <c r="I721" i="105"/>
  <c r="I722" i="105"/>
  <c r="D722" i="105" s="1"/>
  <c r="I723" i="105"/>
  <c r="I724" i="105"/>
  <c r="I687" i="105"/>
  <c r="D688" i="105"/>
  <c r="D692" i="105"/>
  <c r="D696" i="105"/>
  <c r="D704" i="105"/>
  <c r="D710" i="105"/>
  <c r="D711" i="105"/>
  <c r="D719" i="105"/>
  <c r="D720" i="105"/>
  <c r="D723" i="105"/>
  <c r="D724" i="105"/>
  <c r="F673" i="105"/>
  <c r="G673" i="105"/>
  <c r="H673" i="105"/>
  <c r="J673" i="105"/>
  <c r="K673" i="105"/>
  <c r="L673" i="105"/>
  <c r="E673" i="105"/>
  <c r="F666" i="105"/>
  <c r="G666" i="105"/>
  <c r="H666" i="105"/>
  <c r="J666" i="105"/>
  <c r="J674" i="105" s="1"/>
  <c r="K666" i="105"/>
  <c r="K674" i="105" s="1"/>
  <c r="L666" i="105"/>
  <c r="L674" i="105" s="1"/>
  <c r="E666" i="105"/>
  <c r="E674" i="105" s="1"/>
  <c r="F646" i="105"/>
  <c r="F657" i="105" s="1"/>
  <c r="G646" i="105"/>
  <c r="G657" i="105" s="1"/>
  <c r="H646" i="105"/>
  <c r="H657" i="105" s="1"/>
  <c r="J646" i="105"/>
  <c r="J657" i="105" s="1"/>
  <c r="K646" i="105"/>
  <c r="K657" i="105" s="1"/>
  <c r="L646" i="105"/>
  <c r="L657" i="105" s="1"/>
  <c r="E646" i="105"/>
  <c r="E657" i="105" s="1"/>
  <c r="M636" i="105"/>
  <c r="M637" i="105"/>
  <c r="M638" i="105"/>
  <c r="M639" i="105"/>
  <c r="M640" i="105"/>
  <c r="M641" i="105"/>
  <c r="M642" i="105"/>
  <c r="M643" i="105"/>
  <c r="M644" i="105"/>
  <c r="M645" i="105"/>
  <c r="M647" i="105"/>
  <c r="M648" i="105"/>
  <c r="M649" i="105"/>
  <c r="M650" i="105"/>
  <c r="M651" i="105"/>
  <c r="M652" i="105"/>
  <c r="M653" i="105"/>
  <c r="M654" i="105"/>
  <c r="M655" i="105"/>
  <c r="M656" i="105"/>
  <c r="M658" i="105"/>
  <c r="M659" i="105"/>
  <c r="M660" i="105"/>
  <c r="M661" i="105"/>
  <c r="M662" i="105"/>
  <c r="M663" i="105"/>
  <c r="M664" i="105"/>
  <c r="M665" i="105"/>
  <c r="M667" i="105"/>
  <c r="M668" i="105"/>
  <c r="M669" i="105"/>
  <c r="M670" i="105"/>
  <c r="M671" i="105"/>
  <c r="M672" i="105"/>
  <c r="M635" i="105"/>
  <c r="I636" i="105"/>
  <c r="I637" i="105"/>
  <c r="D637" i="105" s="1"/>
  <c r="I638" i="105"/>
  <c r="I639" i="105"/>
  <c r="I640" i="105"/>
  <c r="I641" i="105"/>
  <c r="I642" i="105"/>
  <c r="I643" i="105"/>
  <c r="I644" i="105"/>
  <c r="I645" i="105"/>
  <c r="I647" i="105"/>
  <c r="I648" i="105"/>
  <c r="I649" i="105"/>
  <c r="I650" i="105"/>
  <c r="I651" i="105"/>
  <c r="I654" i="105"/>
  <c r="D654" i="105" s="1"/>
  <c r="I655" i="105"/>
  <c r="I656" i="105"/>
  <c r="D656" i="105" s="1"/>
  <c r="I658" i="105"/>
  <c r="I659" i="105"/>
  <c r="I660" i="105"/>
  <c r="I661" i="105"/>
  <c r="D661" i="105" s="1"/>
  <c r="I662" i="105"/>
  <c r="I663" i="105"/>
  <c r="D663" i="105" s="1"/>
  <c r="I664" i="105"/>
  <c r="I665" i="105"/>
  <c r="D665" i="105" s="1"/>
  <c r="I667" i="105"/>
  <c r="D667" i="105" s="1"/>
  <c r="I668" i="105"/>
  <c r="I669" i="105"/>
  <c r="I670" i="105"/>
  <c r="D670" i="105" s="1"/>
  <c r="I671" i="105"/>
  <c r="I672" i="105"/>
  <c r="D672" i="105" s="1"/>
  <c r="I635" i="105"/>
  <c r="D636" i="105"/>
  <c r="D639" i="105"/>
  <c r="D641" i="105"/>
  <c r="D642" i="105"/>
  <c r="D643" i="105"/>
  <c r="D645" i="105"/>
  <c r="D647" i="105"/>
  <c r="D648" i="105"/>
  <c r="D650" i="105"/>
  <c r="D651" i="105"/>
  <c r="D652" i="105"/>
  <c r="D659" i="105"/>
  <c r="D660" i="105"/>
  <c r="D664" i="105"/>
  <c r="D668" i="105"/>
  <c r="D669" i="105"/>
  <c r="D635" i="105"/>
  <c r="F621" i="105"/>
  <c r="G621" i="105"/>
  <c r="H621" i="105"/>
  <c r="J621" i="105"/>
  <c r="K621" i="105"/>
  <c r="L621" i="105"/>
  <c r="E621" i="105"/>
  <c r="F614" i="105"/>
  <c r="G614" i="105"/>
  <c r="G622" i="105" s="1"/>
  <c r="H614" i="105"/>
  <c r="J614" i="105"/>
  <c r="J622" i="105" s="1"/>
  <c r="K614" i="105"/>
  <c r="K622" i="105" s="1"/>
  <c r="L614" i="105"/>
  <c r="L622" i="105" s="1"/>
  <c r="E614" i="105"/>
  <c r="E622" i="105" s="1"/>
  <c r="F594" i="105"/>
  <c r="F605" i="105" s="1"/>
  <c r="G594" i="105"/>
  <c r="G605" i="105" s="1"/>
  <c r="H594" i="105"/>
  <c r="H605" i="105" s="1"/>
  <c r="J594" i="105"/>
  <c r="J605" i="105" s="1"/>
  <c r="K594" i="105"/>
  <c r="K605" i="105" s="1"/>
  <c r="L594" i="105"/>
  <c r="L605" i="105" s="1"/>
  <c r="E594" i="105"/>
  <c r="E605" i="105" s="1"/>
  <c r="M584" i="105"/>
  <c r="M585" i="105"/>
  <c r="M586" i="105"/>
  <c r="M587" i="105"/>
  <c r="M588" i="105"/>
  <c r="M589" i="105"/>
  <c r="M590" i="105"/>
  <c r="M591" i="105"/>
  <c r="M592" i="105"/>
  <c r="M593" i="105"/>
  <c r="M595" i="105"/>
  <c r="M596" i="105"/>
  <c r="M597" i="105"/>
  <c r="M598" i="105"/>
  <c r="M599" i="105"/>
  <c r="M600" i="105"/>
  <c r="M601" i="105"/>
  <c r="M602" i="105"/>
  <c r="D602" i="105" s="1"/>
  <c r="M603" i="105"/>
  <c r="M604" i="105"/>
  <c r="M606" i="105"/>
  <c r="M607" i="105"/>
  <c r="M608" i="105"/>
  <c r="M609" i="105"/>
  <c r="M610" i="105"/>
  <c r="M611" i="105"/>
  <c r="M612" i="105"/>
  <c r="M613" i="105"/>
  <c r="M615" i="105"/>
  <c r="M616" i="105"/>
  <c r="M617" i="105"/>
  <c r="M618" i="105"/>
  <c r="M619" i="105"/>
  <c r="M620" i="105"/>
  <c r="M583" i="105"/>
  <c r="I584" i="105"/>
  <c r="I585" i="105"/>
  <c r="I586" i="105"/>
  <c r="D586" i="105" s="1"/>
  <c r="I587" i="105"/>
  <c r="I588" i="105"/>
  <c r="D588" i="105" s="1"/>
  <c r="I589" i="105"/>
  <c r="I590" i="105"/>
  <c r="D590" i="105" s="1"/>
  <c r="I591" i="105"/>
  <c r="I592" i="105"/>
  <c r="D592" i="105" s="1"/>
  <c r="I593" i="105"/>
  <c r="I595" i="105"/>
  <c r="D595" i="105" s="1"/>
  <c r="I596" i="105"/>
  <c r="I597" i="105"/>
  <c r="D597" i="105" s="1"/>
  <c r="I598" i="105"/>
  <c r="I599" i="105"/>
  <c r="D599" i="105" s="1"/>
  <c r="I600" i="105"/>
  <c r="I601" i="105"/>
  <c r="D601" i="105" s="1"/>
  <c r="I603" i="105"/>
  <c r="D603" i="105" s="1"/>
  <c r="I604" i="105"/>
  <c r="D604" i="105" s="1"/>
  <c r="I606" i="105"/>
  <c r="I607" i="105"/>
  <c r="D607" i="105" s="1"/>
  <c r="I608" i="105"/>
  <c r="I609" i="105"/>
  <c r="D609" i="105" s="1"/>
  <c r="I610" i="105"/>
  <c r="D610" i="105" s="1"/>
  <c r="I611" i="105"/>
  <c r="D611" i="105" s="1"/>
  <c r="I612" i="105"/>
  <c r="D613" i="105"/>
  <c r="I615" i="105"/>
  <c r="I616" i="105"/>
  <c r="I617" i="105"/>
  <c r="I618" i="105"/>
  <c r="D618" i="105" s="1"/>
  <c r="I619" i="105"/>
  <c r="I620" i="105"/>
  <c r="I583" i="105"/>
  <c r="D584" i="105"/>
  <c r="D587" i="105"/>
  <c r="D589" i="105"/>
  <c r="D591" i="105"/>
  <c r="D593" i="105"/>
  <c r="D606" i="105"/>
  <c r="D608" i="105"/>
  <c r="D612" i="105"/>
  <c r="D615" i="105"/>
  <c r="D616" i="105"/>
  <c r="D617" i="105"/>
  <c r="D619" i="105"/>
  <c r="D620" i="105"/>
  <c r="D583" i="105"/>
  <c r="F569" i="105"/>
  <c r="G569" i="105"/>
  <c r="H569" i="105"/>
  <c r="J569" i="105"/>
  <c r="K569" i="105"/>
  <c r="L569" i="105"/>
  <c r="E569" i="105"/>
  <c r="F562" i="105"/>
  <c r="G562" i="105"/>
  <c r="H562" i="105"/>
  <c r="H570" i="105" s="1"/>
  <c r="J562" i="105"/>
  <c r="J570" i="105" s="1"/>
  <c r="K562" i="105"/>
  <c r="K570" i="105" s="1"/>
  <c r="L562" i="105"/>
  <c r="L570" i="105" s="1"/>
  <c r="E562" i="105"/>
  <c r="E570" i="105" s="1"/>
  <c r="F542" i="105"/>
  <c r="G542" i="105"/>
  <c r="G553" i="105" s="1"/>
  <c r="H542" i="105"/>
  <c r="H553" i="105" s="1"/>
  <c r="J542" i="105"/>
  <c r="J553" i="105" s="1"/>
  <c r="K542" i="105"/>
  <c r="K553" i="105" s="1"/>
  <c r="L542" i="105"/>
  <c r="L553" i="105" s="1"/>
  <c r="E542" i="105"/>
  <c r="E553" i="105" s="1"/>
  <c r="M567" i="105"/>
  <c r="M568" i="105"/>
  <c r="M532" i="105"/>
  <c r="M533" i="105"/>
  <c r="M534" i="105"/>
  <c r="M535" i="105"/>
  <c r="M536" i="105"/>
  <c r="M537" i="105"/>
  <c r="M538" i="105"/>
  <c r="M539" i="105"/>
  <c r="M540" i="105"/>
  <c r="M541" i="105"/>
  <c r="M543" i="105"/>
  <c r="M544" i="105"/>
  <c r="M545" i="105"/>
  <c r="M546" i="105"/>
  <c r="M547" i="105"/>
  <c r="M548" i="105"/>
  <c r="M549" i="105"/>
  <c r="M550" i="105"/>
  <c r="M551" i="105"/>
  <c r="M552" i="105"/>
  <c r="M554" i="105"/>
  <c r="M555" i="105"/>
  <c r="M556" i="105"/>
  <c r="M557" i="105"/>
  <c r="M558" i="105"/>
  <c r="M559" i="105"/>
  <c r="M560" i="105"/>
  <c r="M561" i="105"/>
  <c r="M563" i="105"/>
  <c r="M564" i="105"/>
  <c r="M565" i="105"/>
  <c r="M566" i="105"/>
  <c r="M531" i="105"/>
  <c r="I532" i="105"/>
  <c r="D532" i="105" s="1"/>
  <c r="I533" i="105"/>
  <c r="I534" i="105"/>
  <c r="D534" i="105" s="1"/>
  <c r="I535" i="105"/>
  <c r="I536" i="105"/>
  <c r="D536" i="105" s="1"/>
  <c r="I537" i="105"/>
  <c r="I538" i="105"/>
  <c r="I539" i="105"/>
  <c r="I540" i="105"/>
  <c r="D540" i="105" s="1"/>
  <c r="I541" i="105"/>
  <c r="I543" i="105"/>
  <c r="I544" i="105"/>
  <c r="I545" i="105"/>
  <c r="D545" i="105" s="1"/>
  <c r="I546" i="105"/>
  <c r="I547" i="105"/>
  <c r="D547" i="105" s="1"/>
  <c r="I548" i="105"/>
  <c r="I549" i="105"/>
  <c r="I550" i="105"/>
  <c r="I551" i="105"/>
  <c r="D551" i="105" s="1"/>
  <c r="I552" i="105"/>
  <c r="I554" i="105"/>
  <c r="D554" i="105" s="1"/>
  <c r="I555" i="105"/>
  <c r="I556" i="105"/>
  <c r="D556" i="105" s="1"/>
  <c r="I557" i="105"/>
  <c r="I558" i="105"/>
  <c r="I559" i="105"/>
  <c r="I560" i="105"/>
  <c r="I561" i="105"/>
  <c r="I563" i="105"/>
  <c r="I564" i="105"/>
  <c r="I565" i="105"/>
  <c r="I566" i="105"/>
  <c r="I567" i="105"/>
  <c r="I568" i="105"/>
  <c r="I531" i="105"/>
  <c r="D533" i="105"/>
  <c r="D538" i="105"/>
  <c r="D543" i="105"/>
  <c r="D549" i="105"/>
  <c r="D558" i="105"/>
  <c r="D560" i="105"/>
  <c r="D563" i="105"/>
  <c r="D565" i="105"/>
  <c r="D567" i="105"/>
  <c r="D531" i="105"/>
  <c r="I569" i="105" l="1"/>
  <c r="D566" i="105"/>
  <c r="D564" i="105"/>
  <c r="D561" i="105"/>
  <c r="D559" i="105"/>
  <c r="M562" i="105"/>
  <c r="D555" i="105"/>
  <c r="D552" i="105"/>
  <c r="D548" i="105"/>
  <c r="D544" i="105"/>
  <c r="D541" i="105"/>
  <c r="D539" i="105"/>
  <c r="D537" i="105"/>
  <c r="D568" i="105"/>
  <c r="K571" i="105"/>
  <c r="H571" i="105"/>
  <c r="I621" i="105"/>
  <c r="M621" i="105"/>
  <c r="M614" i="105"/>
  <c r="D598" i="105"/>
  <c r="M594" i="105"/>
  <c r="M605" i="105"/>
  <c r="D585" i="105"/>
  <c r="D671" i="105"/>
  <c r="M673" i="105"/>
  <c r="M666" i="105"/>
  <c r="D658" i="105"/>
  <c r="D649" i="105"/>
  <c r="M646" i="105"/>
  <c r="M657" i="105" s="1"/>
  <c r="D644" i="105"/>
  <c r="D640" i="105"/>
  <c r="I725" i="105"/>
  <c r="D687" i="105"/>
  <c r="D721" i="105"/>
  <c r="M725" i="105"/>
  <c r="M718" i="105"/>
  <c r="M726" i="105" s="1"/>
  <c r="M698" i="105"/>
  <c r="M709" i="105" s="1"/>
  <c r="D694" i="105"/>
  <c r="D690" i="105"/>
  <c r="M777" i="105"/>
  <c r="M770" i="105"/>
  <c r="M778" i="105" s="1"/>
  <c r="D760" i="105"/>
  <c r="D747" i="105"/>
  <c r="D743" i="105"/>
  <c r="D817" i="105"/>
  <c r="D795" i="105"/>
  <c r="M622" i="105"/>
  <c r="M674" i="105"/>
  <c r="D557" i="105"/>
  <c r="D535" i="105"/>
  <c r="M542" i="105"/>
  <c r="M553" i="105"/>
  <c r="D655" i="105"/>
  <c r="D716" i="105"/>
  <c r="D712" i="105"/>
  <c r="D707" i="105"/>
  <c r="D703" i="105"/>
  <c r="D699" i="105"/>
  <c r="H726" i="105"/>
  <c r="D759" i="105"/>
  <c r="D755" i="105"/>
  <c r="D751" i="105"/>
  <c r="M750" i="105"/>
  <c r="M761" i="105"/>
  <c r="D826" i="105"/>
  <c r="D821" i="105"/>
  <c r="M829" i="105"/>
  <c r="M822" i="105"/>
  <c r="M830" i="105" s="1"/>
  <c r="I673" i="105"/>
  <c r="D673" i="105" s="1"/>
  <c r="I646" i="105"/>
  <c r="D646" i="105" s="1"/>
  <c r="I657" i="105"/>
  <c r="D763" i="105"/>
  <c r="L571" i="105"/>
  <c r="M569" i="105"/>
  <c r="M570" i="105" s="1"/>
  <c r="M571" i="105" s="1"/>
  <c r="E571" i="105"/>
  <c r="J571" i="105"/>
  <c r="D550" i="105"/>
  <c r="D546" i="105"/>
  <c r="G570" i="105"/>
  <c r="G571" i="105" s="1"/>
  <c r="D600" i="105"/>
  <c r="D596" i="105"/>
  <c r="H622" i="105"/>
  <c r="D662" i="105"/>
  <c r="D638" i="105"/>
  <c r="D714" i="105"/>
  <c r="D705" i="105"/>
  <c r="D776" i="105"/>
  <c r="I770" i="105"/>
  <c r="D771" i="105"/>
  <c r="D772" i="105"/>
  <c r="H778" i="105"/>
  <c r="D774" i="105"/>
  <c r="D773" i="105"/>
  <c r="M802" i="105"/>
  <c r="M813" i="105" s="1"/>
  <c r="D820" i="105"/>
  <c r="D819" i="105"/>
  <c r="D809" i="105"/>
  <c r="D805" i="105"/>
  <c r="D775" i="105"/>
  <c r="I777" i="105"/>
  <c r="I698" i="105"/>
  <c r="I709" i="105" s="1"/>
  <c r="D709" i="105" s="1"/>
  <c r="F674" i="105"/>
  <c r="H674" i="105"/>
  <c r="G674" i="105"/>
  <c r="F622" i="105"/>
  <c r="I614" i="105"/>
  <c r="I622" i="105" s="1"/>
  <c r="I542" i="105"/>
  <c r="I553" i="105"/>
  <c r="F570" i="105"/>
  <c r="J830" i="105"/>
  <c r="I829" i="105"/>
  <c r="D829" i="105" s="1"/>
  <c r="D816" i="105"/>
  <c r="I822" i="105"/>
  <c r="D812" i="105"/>
  <c r="D808" i="105"/>
  <c r="D804" i="105"/>
  <c r="I802" i="105"/>
  <c r="D802" i="105" s="1"/>
  <c r="D770" i="105"/>
  <c r="D764" i="105"/>
  <c r="D767" i="105"/>
  <c r="I750" i="105"/>
  <c r="I761" i="105" s="1"/>
  <c r="F726" i="105"/>
  <c r="D725" i="105"/>
  <c r="D715" i="105"/>
  <c r="I718" i="105"/>
  <c r="D698" i="105"/>
  <c r="D701" i="105"/>
  <c r="I666" i="105"/>
  <c r="D621" i="105"/>
  <c r="D614" i="105"/>
  <c r="I594" i="105"/>
  <c r="I562" i="105"/>
  <c r="D542" i="105"/>
  <c r="F553" i="105"/>
  <c r="D653" i="105"/>
  <c r="D657" i="105"/>
  <c r="D750" i="105"/>
  <c r="D761" i="105" l="1"/>
  <c r="D569" i="105"/>
  <c r="F571" i="105"/>
  <c r="D777" i="105"/>
  <c r="I813" i="105"/>
  <c r="I778" i="105"/>
  <c r="D622" i="105"/>
  <c r="D553" i="105"/>
  <c r="I830" i="105"/>
  <c r="D830" i="105" s="1"/>
  <c r="D822" i="105"/>
  <c r="D718" i="105"/>
  <c r="I726" i="105"/>
  <c r="D726" i="105" s="1"/>
  <c r="D666" i="105"/>
  <c r="I674" i="105"/>
  <c r="D674" i="105" s="1"/>
  <c r="D594" i="105"/>
  <c r="I605" i="105"/>
  <c r="D605" i="105" s="1"/>
  <c r="D562" i="105"/>
  <c r="I570" i="105"/>
  <c r="F517" i="105"/>
  <c r="G517" i="105"/>
  <c r="H517" i="105"/>
  <c r="J517" i="105"/>
  <c r="K517" i="105"/>
  <c r="L517" i="105"/>
  <c r="E517" i="105"/>
  <c r="F510" i="105"/>
  <c r="G510" i="105"/>
  <c r="G518" i="105" s="1"/>
  <c r="H510" i="105"/>
  <c r="J510" i="105"/>
  <c r="J518" i="105" s="1"/>
  <c r="K510" i="105"/>
  <c r="K518" i="105" s="1"/>
  <c r="L510" i="105"/>
  <c r="L518" i="105" s="1"/>
  <c r="E510" i="105"/>
  <c r="E518" i="105" s="1"/>
  <c r="F490" i="105"/>
  <c r="F501" i="105" s="1"/>
  <c r="G490" i="105"/>
  <c r="G501" i="105" s="1"/>
  <c r="H490" i="105"/>
  <c r="H501" i="105" s="1"/>
  <c r="J490" i="105"/>
  <c r="J501" i="105" s="1"/>
  <c r="K490" i="105"/>
  <c r="K501" i="105" s="1"/>
  <c r="L490" i="105"/>
  <c r="L501" i="105" s="1"/>
  <c r="E490" i="105"/>
  <c r="E501" i="105" s="1"/>
  <c r="M480" i="105"/>
  <c r="M481" i="105"/>
  <c r="M482" i="105"/>
  <c r="M483" i="105"/>
  <c r="M484" i="105"/>
  <c r="M485" i="105"/>
  <c r="M486" i="105"/>
  <c r="M487" i="105"/>
  <c r="M488" i="105"/>
  <c r="M489" i="105"/>
  <c r="M491" i="105"/>
  <c r="M492" i="105"/>
  <c r="M493" i="105"/>
  <c r="M494" i="105"/>
  <c r="M495" i="105"/>
  <c r="M496" i="105"/>
  <c r="M497" i="105"/>
  <c r="M498" i="105"/>
  <c r="M499" i="105"/>
  <c r="M500" i="105"/>
  <c r="M502" i="105"/>
  <c r="M503" i="105"/>
  <c r="M504" i="105"/>
  <c r="M505" i="105"/>
  <c r="M506" i="105"/>
  <c r="M507" i="105"/>
  <c r="M508" i="105"/>
  <c r="M509" i="105"/>
  <c r="M511" i="105"/>
  <c r="M512" i="105"/>
  <c r="M513" i="105"/>
  <c r="M514" i="105"/>
  <c r="M515" i="105"/>
  <c r="M516" i="105"/>
  <c r="M479" i="105"/>
  <c r="I480" i="105"/>
  <c r="D480" i="105" s="1"/>
  <c r="I481" i="105"/>
  <c r="D481" i="105" s="1"/>
  <c r="I482" i="105"/>
  <c r="D482" i="105" s="1"/>
  <c r="I483" i="105"/>
  <c r="I484" i="105"/>
  <c r="I485" i="105"/>
  <c r="D485" i="105" s="1"/>
  <c r="I486" i="105"/>
  <c r="I487" i="105"/>
  <c r="I488" i="105"/>
  <c r="I489" i="105"/>
  <c r="D489" i="105" s="1"/>
  <c r="I491" i="105"/>
  <c r="I492" i="105"/>
  <c r="I493" i="105"/>
  <c r="D493" i="105" s="1"/>
  <c r="I494" i="105"/>
  <c r="D494" i="105" s="1"/>
  <c r="I495" i="105"/>
  <c r="D495" i="105" s="1"/>
  <c r="I496" i="105"/>
  <c r="I497" i="105"/>
  <c r="D497" i="105" s="1"/>
  <c r="I498" i="105"/>
  <c r="D498" i="105" s="1"/>
  <c r="I499" i="105"/>
  <c r="D499" i="105" s="1"/>
  <c r="I500" i="105"/>
  <c r="I502" i="105"/>
  <c r="D502" i="105" s="1"/>
  <c r="I503" i="105"/>
  <c r="D503" i="105" s="1"/>
  <c r="I504" i="105"/>
  <c r="I505" i="105"/>
  <c r="I506" i="105"/>
  <c r="D506" i="105" s="1"/>
  <c r="I507" i="105"/>
  <c r="D507" i="105" s="1"/>
  <c r="I508" i="105"/>
  <c r="D508" i="105" s="1"/>
  <c r="I509" i="105"/>
  <c r="I511" i="105"/>
  <c r="I512" i="105"/>
  <c r="D512" i="105" s="1"/>
  <c r="I513" i="105"/>
  <c r="D513" i="105" s="1"/>
  <c r="I514" i="105"/>
  <c r="I515" i="105"/>
  <c r="I516" i="105"/>
  <c r="D516" i="105" s="1"/>
  <c r="I479" i="105"/>
  <c r="D484" i="105"/>
  <c r="D486" i="105"/>
  <c r="D487" i="105"/>
  <c r="D488" i="105"/>
  <c r="D496" i="105"/>
  <c r="D505" i="105"/>
  <c r="D515" i="105"/>
  <c r="D479" i="105"/>
  <c r="F465" i="105"/>
  <c r="G465" i="105"/>
  <c r="H465" i="105"/>
  <c r="J465" i="105"/>
  <c r="K465" i="105"/>
  <c r="L465" i="105"/>
  <c r="E465" i="105"/>
  <c r="F458" i="105"/>
  <c r="F466" i="105" s="1"/>
  <c r="G458" i="105"/>
  <c r="G466" i="105" s="1"/>
  <c r="H466" i="105"/>
  <c r="J458" i="105"/>
  <c r="J466" i="105" s="1"/>
  <c r="K458" i="105"/>
  <c r="K466" i="105" s="1"/>
  <c r="L458" i="105"/>
  <c r="L466" i="105" s="1"/>
  <c r="E458" i="105"/>
  <c r="E466" i="105" s="1"/>
  <c r="F438" i="105"/>
  <c r="F449" i="105" s="1"/>
  <c r="G438" i="105"/>
  <c r="G449" i="105" s="1"/>
  <c r="H438" i="105"/>
  <c r="H449" i="105" s="1"/>
  <c r="J438" i="105"/>
  <c r="J449" i="105" s="1"/>
  <c r="K438" i="105"/>
  <c r="K449" i="105" s="1"/>
  <c r="L438" i="105"/>
  <c r="L449" i="105" s="1"/>
  <c r="E438" i="105"/>
  <c r="E449" i="105" s="1"/>
  <c r="M428" i="105"/>
  <c r="M429" i="105"/>
  <c r="M430" i="105"/>
  <c r="M431" i="105"/>
  <c r="M432" i="105"/>
  <c r="M433" i="105"/>
  <c r="M434" i="105"/>
  <c r="M435" i="105"/>
  <c r="M436" i="105"/>
  <c r="M437" i="105"/>
  <c r="M439" i="105"/>
  <c r="M440" i="105"/>
  <c r="M441" i="105"/>
  <c r="M442" i="105"/>
  <c r="M443" i="105"/>
  <c r="M444" i="105"/>
  <c r="M445" i="105"/>
  <c r="M446" i="105"/>
  <c r="M447" i="105"/>
  <c r="M448" i="105"/>
  <c r="M450" i="105"/>
  <c r="M451" i="105"/>
  <c r="M452" i="105"/>
  <c r="M453" i="105"/>
  <c r="M454" i="105"/>
  <c r="M455" i="105"/>
  <c r="M456" i="105"/>
  <c r="M457" i="105"/>
  <c r="M459" i="105"/>
  <c r="M460" i="105"/>
  <c r="M461" i="105"/>
  <c r="M462" i="105"/>
  <c r="M463" i="105"/>
  <c r="M464" i="105"/>
  <c r="M427" i="105"/>
  <c r="I428" i="105"/>
  <c r="D428" i="105" s="1"/>
  <c r="I429" i="105"/>
  <c r="D429" i="105" s="1"/>
  <c r="I430" i="105"/>
  <c r="I431" i="105"/>
  <c r="I432" i="105"/>
  <c r="D432" i="105" s="1"/>
  <c r="I433" i="105"/>
  <c r="D433" i="105" s="1"/>
  <c r="I434" i="105"/>
  <c r="I435" i="105"/>
  <c r="I436" i="105"/>
  <c r="D436" i="105" s="1"/>
  <c r="I437" i="105"/>
  <c r="D437" i="105" s="1"/>
  <c r="I439" i="105"/>
  <c r="D439" i="105" s="1"/>
  <c r="I440" i="105"/>
  <c r="I441" i="105"/>
  <c r="I442" i="105"/>
  <c r="D442" i="105" s="1"/>
  <c r="I443" i="105"/>
  <c r="I444" i="105"/>
  <c r="I445" i="105"/>
  <c r="I446" i="105"/>
  <c r="I447" i="105"/>
  <c r="I448" i="105"/>
  <c r="I450" i="105"/>
  <c r="D450" i="105" s="1"/>
  <c r="I451" i="105"/>
  <c r="D451" i="105" s="1"/>
  <c r="I452" i="105"/>
  <c r="D452" i="105" s="1"/>
  <c r="I453" i="105"/>
  <c r="I454" i="105"/>
  <c r="D454" i="105" s="1"/>
  <c r="I455" i="105"/>
  <c r="D455" i="105" s="1"/>
  <c r="I456" i="105"/>
  <c r="D456" i="105" s="1"/>
  <c r="I457" i="105"/>
  <c r="I459" i="105"/>
  <c r="D459" i="105" s="1"/>
  <c r="I460" i="105"/>
  <c r="D460" i="105" s="1"/>
  <c r="I461" i="105"/>
  <c r="D461" i="105" s="1"/>
  <c r="I462" i="105"/>
  <c r="I463" i="105"/>
  <c r="I464" i="105"/>
  <c r="D464" i="105" s="1"/>
  <c r="I427" i="105"/>
  <c r="D430" i="105"/>
  <c r="D434" i="105"/>
  <c r="D441" i="105"/>
  <c r="D443" i="105"/>
  <c r="D446" i="105"/>
  <c r="D447" i="105"/>
  <c r="D453" i="105"/>
  <c r="D462" i="105"/>
  <c r="F413" i="105"/>
  <c r="G413" i="105"/>
  <c r="H413" i="105"/>
  <c r="J413" i="105"/>
  <c r="K413" i="105"/>
  <c r="L413" i="105"/>
  <c r="E413" i="105"/>
  <c r="F406" i="105"/>
  <c r="F414" i="105" s="1"/>
  <c r="G406" i="105"/>
  <c r="H406" i="105"/>
  <c r="J406" i="105"/>
  <c r="J414" i="105" s="1"/>
  <c r="K406" i="105"/>
  <c r="K414" i="105" s="1"/>
  <c r="L406" i="105"/>
  <c r="L414" i="105" s="1"/>
  <c r="E406" i="105"/>
  <c r="E414" i="105" s="1"/>
  <c r="F386" i="105"/>
  <c r="F397" i="105" s="1"/>
  <c r="G386" i="105"/>
  <c r="G397" i="105" s="1"/>
  <c r="H386" i="105"/>
  <c r="H397" i="105" s="1"/>
  <c r="J386" i="105"/>
  <c r="J397" i="105" s="1"/>
  <c r="K386" i="105"/>
  <c r="K397" i="105" s="1"/>
  <c r="L386" i="105"/>
  <c r="L397" i="105" s="1"/>
  <c r="E386" i="105"/>
  <c r="E397" i="105" s="1"/>
  <c r="M376" i="105"/>
  <c r="M377" i="105"/>
  <c r="M378" i="105"/>
  <c r="M379" i="105"/>
  <c r="M380" i="105"/>
  <c r="M381" i="105"/>
  <c r="M382" i="105"/>
  <c r="M383" i="105"/>
  <c r="M384" i="105"/>
  <c r="M385" i="105"/>
  <c r="M387" i="105"/>
  <c r="M388" i="105"/>
  <c r="M389" i="105"/>
  <c r="M390" i="105"/>
  <c r="M391" i="105"/>
  <c r="M392" i="105"/>
  <c r="M393" i="105"/>
  <c r="M394" i="105"/>
  <c r="M395" i="105"/>
  <c r="M396" i="105"/>
  <c r="M398" i="105"/>
  <c r="M399" i="105"/>
  <c r="M400" i="105"/>
  <c r="M401" i="105"/>
  <c r="M402" i="105"/>
  <c r="M403" i="105"/>
  <c r="M404" i="105"/>
  <c r="M405" i="105"/>
  <c r="M407" i="105"/>
  <c r="M408" i="105"/>
  <c r="M409" i="105"/>
  <c r="M410" i="105"/>
  <c r="M411" i="105"/>
  <c r="M412" i="105"/>
  <c r="M375" i="105"/>
  <c r="I376" i="105"/>
  <c r="D376" i="105" s="1"/>
  <c r="I377" i="105"/>
  <c r="I378" i="105"/>
  <c r="I379" i="105"/>
  <c r="I380" i="105"/>
  <c r="D380" i="105" s="1"/>
  <c r="I381" i="105"/>
  <c r="I382" i="105"/>
  <c r="I383" i="105"/>
  <c r="I384" i="105"/>
  <c r="I385" i="105"/>
  <c r="I387" i="105"/>
  <c r="I388" i="105"/>
  <c r="I389" i="105"/>
  <c r="I390" i="105"/>
  <c r="I391" i="105"/>
  <c r="I392" i="105"/>
  <c r="D392" i="105" s="1"/>
  <c r="I393" i="105"/>
  <c r="I394" i="105"/>
  <c r="I395" i="105"/>
  <c r="I396" i="105"/>
  <c r="D396" i="105" s="1"/>
  <c r="I398" i="105"/>
  <c r="I399" i="105"/>
  <c r="I400" i="105"/>
  <c r="I401" i="105"/>
  <c r="D401" i="105" s="1"/>
  <c r="I402" i="105"/>
  <c r="I403" i="105"/>
  <c r="I404" i="105"/>
  <c r="I405" i="105"/>
  <c r="D405" i="105" s="1"/>
  <c r="I407" i="105"/>
  <c r="I408" i="105"/>
  <c r="I409" i="105"/>
  <c r="I410" i="105"/>
  <c r="I411" i="105"/>
  <c r="I412" i="105"/>
  <c r="I375" i="105"/>
  <c r="D379" i="105"/>
  <c r="D384" i="105"/>
  <c r="D389" i="105"/>
  <c r="D390" i="105"/>
  <c r="D393" i="105"/>
  <c r="D398" i="105"/>
  <c r="D402" i="105"/>
  <c r="D407" i="105"/>
  <c r="D408" i="105"/>
  <c r="D410" i="105"/>
  <c r="D411" i="105"/>
  <c r="E354" i="105"/>
  <c r="G361" i="105"/>
  <c r="H361" i="105"/>
  <c r="J361" i="105"/>
  <c r="K361" i="105"/>
  <c r="L361" i="105"/>
  <c r="E361" i="105"/>
  <c r="E362" i="105" s="1"/>
  <c r="F354" i="105"/>
  <c r="F362" i="105" s="1"/>
  <c r="G354" i="105"/>
  <c r="H354" i="105"/>
  <c r="J354" i="105"/>
  <c r="J362" i="105" s="1"/>
  <c r="K354" i="105"/>
  <c r="K362" i="105" s="1"/>
  <c r="L354" i="105"/>
  <c r="L362" i="105" s="1"/>
  <c r="G334" i="105"/>
  <c r="G345" i="105" s="1"/>
  <c r="H334" i="105"/>
  <c r="H345" i="105" s="1"/>
  <c r="J334" i="105"/>
  <c r="J345" i="105" s="1"/>
  <c r="K334" i="105"/>
  <c r="K345" i="105" s="1"/>
  <c r="L334" i="105"/>
  <c r="L345" i="105" s="1"/>
  <c r="E334" i="105"/>
  <c r="E345" i="105" s="1"/>
  <c r="M324" i="105"/>
  <c r="M325" i="105"/>
  <c r="M326" i="105"/>
  <c r="M327" i="105"/>
  <c r="M328" i="105"/>
  <c r="M329" i="105"/>
  <c r="M330" i="105"/>
  <c r="M331" i="105"/>
  <c r="M332" i="105"/>
  <c r="M333" i="105"/>
  <c r="M335" i="105"/>
  <c r="M336" i="105"/>
  <c r="M337" i="105"/>
  <c r="M338" i="105"/>
  <c r="M339" i="105"/>
  <c r="M340" i="105"/>
  <c r="M341" i="105"/>
  <c r="M342" i="105"/>
  <c r="M343" i="105"/>
  <c r="M344" i="105"/>
  <c r="M346" i="105"/>
  <c r="M347" i="105"/>
  <c r="M348" i="105"/>
  <c r="M349" i="105"/>
  <c r="M350" i="105"/>
  <c r="M351" i="105"/>
  <c r="M352" i="105"/>
  <c r="M353" i="105"/>
  <c r="M355" i="105"/>
  <c r="M356" i="105"/>
  <c r="M357" i="105"/>
  <c r="M358" i="105"/>
  <c r="M359" i="105"/>
  <c r="M360" i="105"/>
  <c r="M323" i="105"/>
  <c r="I324" i="105"/>
  <c r="I325" i="105"/>
  <c r="I326" i="105"/>
  <c r="D326" i="105" s="1"/>
  <c r="I327" i="105"/>
  <c r="I328" i="105"/>
  <c r="I329" i="105"/>
  <c r="I330" i="105"/>
  <c r="D330" i="105" s="1"/>
  <c r="I331" i="105"/>
  <c r="I332" i="105"/>
  <c r="I333" i="105"/>
  <c r="I335" i="105"/>
  <c r="I336" i="105"/>
  <c r="D336" i="105" s="1"/>
  <c r="I337" i="105"/>
  <c r="I338" i="105"/>
  <c r="I339" i="105"/>
  <c r="D339" i="105" s="1"/>
  <c r="I340" i="105"/>
  <c r="D340" i="105" s="1"/>
  <c r="I341" i="105"/>
  <c r="I342" i="105"/>
  <c r="I343" i="105"/>
  <c r="I344" i="105"/>
  <c r="D344" i="105" s="1"/>
  <c r="I346" i="105"/>
  <c r="I347" i="105"/>
  <c r="I348" i="105"/>
  <c r="I349" i="105"/>
  <c r="I350" i="105"/>
  <c r="I351" i="105"/>
  <c r="I352" i="105"/>
  <c r="D352" i="105" s="1"/>
  <c r="I353" i="105"/>
  <c r="I355" i="105"/>
  <c r="I356" i="105"/>
  <c r="I357" i="105"/>
  <c r="D357" i="105" s="1"/>
  <c r="I358" i="105"/>
  <c r="D358" i="105" s="1"/>
  <c r="I359" i="105"/>
  <c r="I360" i="105"/>
  <c r="D353" i="105"/>
  <c r="D349" i="105"/>
  <c r="I323" i="105"/>
  <c r="D324" i="105"/>
  <c r="D328" i="105"/>
  <c r="D346" i="105"/>
  <c r="D350" i="105"/>
  <c r="D323" i="105"/>
  <c r="F309" i="105"/>
  <c r="G309" i="105"/>
  <c r="H309" i="105"/>
  <c r="J309" i="105"/>
  <c r="K309" i="105"/>
  <c r="L309" i="105"/>
  <c r="E309" i="105"/>
  <c r="F302" i="105"/>
  <c r="G302" i="105"/>
  <c r="G310" i="105" s="1"/>
  <c r="H302" i="105"/>
  <c r="J302" i="105"/>
  <c r="J310" i="105" s="1"/>
  <c r="K302" i="105"/>
  <c r="K310" i="105" s="1"/>
  <c r="L302" i="105"/>
  <c r="L310" i="105" s="1"/>
  <c r="E302" i="105"/>
  <c r="E310" i="105" s="1"/>
  <c r="F282" i="105"/>
  <c r="F293" i="105" s="1"/>
  <c r="G282" i="105"/>
  <c r="G293" i="105" s="1"/>
  <c r="H282" i="105"/>
  <c r="H293" i="105" s="1"/>
  <c r="J282" i="105"/>
  <c r="J293" i="105" s="1"/>
  <c r="K282" i="105"/>
  <c r="K293" i="105" s="1"/>
  <c r="L282" i="105"/>
  <c r="L293" i="105" s="1"/>
  <c r="E282" i="105"/>
  <c r="E293" i="105" s="1"/>
  <c r="M272" i="105"/>
  <c r="M273" i="105"/>
  <c r="M274" i="105"/>
  <c r="M275" i="105"/>
  <c r="M276" i="105"/>
  <c r="M277" i="105"/>
  <c r="M278" i="105"/>
  <c r="M279" i="105"/>
  <c r="M280" i="105"/>
  <c r="M281" i="105"/>
  <c r="M283" i="105"/>
  <c r="M284" i="105"/>
  <c r="M285" i="105"/>
  <c r="M286" i="105"/>
  <c r="M287" i="105"/>
  <c r="M288" i="105"/>
  <c r="M289" i="105"/>
  <c r="M290" i="105"/>
  <c r="M291" i="105"/>
  <c r="M292" i="105"/>
  <c r="M294" i="105"/>
  <c r="M295" i="105"/>
  <c r="M296" i="105"/>
  <c r="M297" i="105"/>
  <c r="M298" i="105"/>
  <c r="M299" i="105"/>
  <c r="M300" i="105"/>
  <c r="M301" i="105"/>
  <c r="M303" i="105"/>
  <c r="M304" i="105"/>
  <c r="M305" i="105"/>
  <c r="M306" i="105"/>
  <c r="M307" i="105"/>
  <c r="M308" i="105"/>
  <c r="I272" i="105"/>
  <c r="I273" i="105"/>
  <c r="I274" i="105"/>
  <c r="D274" i="105" s="1"/>
  <c r="I275" i="105"/>
  <c r="I276" i="105"/>
  <c r="I277" i="105"/>
  <c r="I278" i="105"/>
  <c r="D278" i="105" s="1"/>
  <c r="I279" i="105"/>
  <c r="I280" i="105"/>
  <c r="D280" i="105" s="1"/>
  <c r="I281" i="105"/>
  <c r="I283" i="105"/>
  <c r="I284" i="105"/>
  <c r="I285" i="105"/>
  <c r="I286" i="105"/>
  <c r="I287" i="105"/>
  <c r="I288" i="105"/>
  <c r="D288" i="105" s="1"/>
  <c r="I289" i="105"/>
  <c r="I290" i="105"/>
  <c r="I291" i="105"/>
  <c r="I292" i="105"/>
  <c r="D292" i="105" s="1"/>
  <c r="I294" i="105"/>
  <c r="I295" i="105"/>
  <c r="I296" i="105"/>
  <c r="I297" i="105"/>
  <c r="D297" i="105" s="1"/>
  <c r="I298" i="105"/>
  <c r="I299" i="105"/>
  <c r="I300" i="105"/>
  <c r="D300" i="105" s="1"/>
  <c r="I301" i="105"/>
  <c r="D301" i="105" s="1"/>
  <c r="I303" i="105"/>
  <c r="I304" i="105"/>
  <c r="I305" i="105"/>
  <c r="D305" i="105" s="1"/>
  <c r="I306" i="105"/>
  <c r="D306" i="105" s="1"/>
  <c r="I307" i="105"/>
  <c r="I308" i="105"/>
  <c r="M271" i="105"/>
  <c r="I271" i="105"/>
  <c r="D271" i="105" s="1"/>
  <c r="D276" i="105"/>
  <c r="D277" i="105"/>
  <c r="D284" i="105"/>
  <c r="D294" i="105"/>
  <c r="M309" i="105" l="1"/>
  <c r="M302" i="105"/>
  <c r="M310" i="105" s="1"/>
  <c r="D290" i="105"/>
  <c r="D286" i="105"/>
  <c r="D285" i="105"/>
  <c r="M282" i="105"/>
  <c r="M293" i="105" s="1"/>
  <c r="D281" i="105"/>
  <c r="D273" i="105"/>
  <c r="D272" i="105"/>
  <c r="I361" i="105"/>
  <c r="D360" i="105"/>
  <c r="M361" i="105"/>
  <c r="D341" i="105"/>
  <c r="D337" i="105"/>
  <c r="D332" i="105"/>
  <c r="G362" i="105"/>
  <c r="D412" i="105"/>
  <c r="M413" i="105"/>
  <c r="D403" i="105"/>
  <c r="M406" i="105"/>
  <c r="D399" i="105"/>
  <c r="M386" i="105"/>
  <c r="M397" i="105" s="1"/>
  <c r="M465" i="105"/>
  <c r="M458" i="105"/>
  <c r="D445" i="105"/>
  <c r="M438" i="105"/>
  <c r="M449" i="105"/>
  <c r="D431" i="105"/>
  <c r="E467" i="105"/>
  <c r="L467" i="105"/>
  <c r="G467" i="105"/>
  <c r="M517" i="105"/>
  <c r="D511" i="105"/>
  <c r="M510" i="105"/>
  <c r="M490" i="105"/>
  <c r="M501" i="105"/>
  <c r="E519" i="105"/>
  <c r="L519" i="105"/>
  <c r="G519" i="105"/>
  <c r="M466" i="105"/>
  <c r="M467" i="105" s="1"/>
  <c r="K467" i="105"/>
  <c r="K519" i="105"/>
  <c r="M414" i="105"/>
  <c r="J467" i="105"/>
  <c r="M518" i="105"/>
  <c r="M519" i="105" s="1"/>
  <c r="J519" i="105"/>
  <c r="D325" i="105"/>
  <c r="D400" i="105"/>
  <c r="D404" i="105"/>
  <c r="D387" i="105"/>
  <c r="D378" i="105"/>
  <c r="F467" i="105"/>
  <c r="D298" i="105"/>
  <c r="D289" i="105"/>
  <c r="D356" i="105"/>
  <c r="M354" i="105"/>
  <c r="M362" i="105" s="1"/>
  <c r="D383" i="105"/>
  <c r="D435" i="105"/>
  <c r="H467" i="105"/>
  <c r="D570" i="105"/>
  <c r="D571" i="105" s="1"/>
  <c r="I571" i="105"/>
  <c r="D342" i="105"/>
  <c r="D409" i="105"/>
  <c r="D395" i="105"/>
  <c r="D391" i="105"/>
  <c r="D382" i="105"/>
  <c r="D463" i="105"/>
  <c r="D308" i="105"/>
  <c r="D304" i="105"/>
  <c r="H362" i="105"/>
  <c r="D394" i="105"/>
  <c r="D385" i="105"/>
  <c r="D381" i="105"/>
  <c r="D377" i="105"/>
  <c r="D457" i="105"/>
  <c r="D448" i="105"/>
  <c r="D444" i="105"/>
  <c r="D440" i="105"/>
  <c r="D514" i="105"/>
  <c r="D509" i="105"/>
  <c r="D500" i="105"/>
  <c r="D483" i="105"/>
  <c r="D778" i="105"/>
  <c r="I490" i="105"/>
  <c r="I501" i="105" s="1"/>
  <c r="D501" i="105" s="1"/>
  <c r="D813" i="105"/>
  <c r="I517" i="105"/>
  <c r="D517" i="105" s="1"/>
  <c r="F518" i="105"/>
  <c r="F519" i="105" s="1"/>
  <c r="I465" i="105"/>
  <c r="D465" i="105" s="1"/>
  <c r="I458" i="105"/>
  <c r="D458" i="105" s="1"/>
  <c r="I438" i="105"/>
  <c r="D438" i="105" s="1"/>
  <c r="I413" i="105"/>
  <c r="D413" i="105" s="1"/>
  <c r="G414" i="105"/>
  <c r="H414" i="105"/>
  <c r="I406" i="105"/>
  <c r="I414" i="105" s="1"/>
  <c r="I386" i="105"/>
  <c r="D386" i="105" s="1"/>
  <c r="I354" i="105"/>
  <c r="I362" i="105" s="1"/>
  <c r="D362" i="105" s="1"/>
  <c r="D348" i="105"/>
  <c r="D338" i="105"/>
  <c r="I334" i="105"/>
  <c r="D333" i="105"/>
  <c r="F310" i="105"/>
  <c r="I302" i="105"/>
  <c r="H518" i="105"/>
  <c r="H519" i="105" s="1"/>
  <c r="D491" i="105"/>
  <c r="D406" i="105"/>
  <c r="D388" i="105"/>
  <c r="D375" i="105"/>
  <c r="I397" i="105"/>
  <c r="D397" i="105" s="1"/>
  <c r="D351" i="105"/>
  <c r="M334" i="105"/>
  <c r="M345" i="105" s="1"/>
  <c r="I345" i="105"/>
  <c r="D329" i="105"/>
  <c r="H310" i="105"/>
  <c r="I309" i="105"/>
  <c r="D309" i="105" s="1"/>
  <c r="D302" i="105"/>
  <c r="D296" i="105"/>
  <c r="I282" i="105"/>
  <c r="D282" i="105" s="1"/>
  <c r="I510" i="105"/>
  <c r="D510" i="105" s="1"/>
  <c r="D504" i="105"/>
  <c r="D492" i="105"/>
  <c r="D490" i="105"/>
  <c r="D359" i="105"/>
  <c r="D355" i="105"/>
  <c r="D347" i="105"/>
  <c r="D343" i="105"/>
  <c r="D335" i="105"/>
  <c r="D331" i="105"/>
  <c r="D327" i="105"/>
  <c r="D307" i="105"/>
  <c r="D303" i="105"/>
  <c r="D299" i="105"/>
  <c r="D295" i="105"/>
  <c r="D291" i="105"/>
  <c r="D287" i="105"/>
  <c r="D283" i="105"/>
  <c r="D279" i="105"/>
  <c r="D275" i="105"/>
  <c r="F257" i="105"/>
  <c r="G257" i="105"/>
  <c r="H257" i="105"/>
  <c r="J257" i="105"/>
  <c r="K257" i="105"/>
  <c r="L257" i="105"/>
  <c r="E257" i="105"/>
  <c r="F250" i="105"/>
  <c r="G250" i="105"/>
  <c r="G258" i="105" s="1"/>
  <c r="H250" i="105"/>
  <c r="H258" i="105" s="1"/>
  <c r="J250" i="105"/>
  <c r="J258" i="105" s="1"/>
  <c r="K250" i="105"/>
  <c r="K258" i="105" s="1"/>
  <c r="L250" i="105"/>
  <c r="L258" i="105" s="1"/>
  <c r="E250" i="105"/>
  <c r="E258" i="105" s="1"/>
  <c r="F230" i="105"/>
  <c r="F241" i="105" s="1"/>
  <c r="G230" i="105"/>
  <c r="G241" i="105" s="1"/>
  <c r="H230" i="105"/>
  <c r="H241" i="105" s="1"/>
  <c r="J230" i="105"/>
  <c r="J241" i="105" s="1"/>
  <c r="K230" i="105"/>
  <c r="K241" i="105" s="1"/>
  <c r="L230" i="105"/>
  <c r="L241" i="105" s="1"/>
  <c r="E230" i="105"/>
  <c r="E241" i="105" s="1"/>
  <c r="M220" i="105"/>
  <c r="M221" i="105"/>
  <c r="M222" i="105"/>
  <c r="M223" i="105"/>
  <c r="M224" i="105"/>
  <c r="M225" i="105"/>
  <c r="M226" i="105"/>
  <c r="M227" i="105"/>
  <c r="M228" i="105"/>
  <c r="M229" i="105"/>
  <c r="M231" i="105"/>
  <c r="M232" i="105"/>
  <c r="M233" i="105"/>
  <c r="M234" i="105"/>
  <c r="M235" i="105"/>
  <c r="M236" i="105"/>
  <c r="M237" i="105"/>
  <c r="M238" i="105"/>
  <c r="M239" i="105"/>
  <c r="M240" i="105"/>
  <c r="M242" i="105"/>
  <c r="M243" i="105"/>
  <c r="M244" i="105"/>
  <c r="M245" i="105"/>
  <c r="M246" i="105"/>
  <c r="M247" i="105"/>
  <c r="M248" i="105"/>
  <c r="M249" i="105"/>
  <c r="M251" i="105"/>
  <c r="M252" i="105"/>
  <c r="M253" i="105"/>
  <c r="M254" i="105"/>
  <c r="M255" i="105"/>
  <c r="M256" i="105"/>
  <c r="M219" i="105"/>
  <c r="I220" i="105"/>
  <c r="I221" i="105"/>
  <c r="I222" i="105"/>
  <c r="I223" i="105"/>
  <c r="I224" i="105"/>
  <c r="I225" i="105"/>
  <c r="I226" i="105"/>
  <c r="D226" i="105" s="1"/>
  <c r="I227" i="105"/>
  <c r="D227" i="105" s="1"/>
  <c r="I228" i="105"/>
  <c r="I229" i="105"/>
  <c r="I231" i="105"/>
  <c r="I232" i="105"/>
  <c r="I233" i="105"/>
  <c r="I234" i="105"/>
  <c r="I235" i="105"/>
  <c r="I236" i="105"/>
  <c r="D236" i="105" s="1"/>
  <c r="I237" i="105"/>
  <c r="I238" i="105"/>
  <c r="I239" i="105"/>
  <c r="I240" i="105"/>
  <c r="D240" i="105" s="1"/>
  <c r="I242" i="105"/>
  <c r="I243" i="105"/>
  <c r="I244" i="105"/>
  <c r="D244" i="105" s="1"/>
  <c r="I245" i="105"/>
  <c r="I246" i="105"/>
  <c r="I247" i="105"/>
  <c r="I248" i="105"/>
  <c r="D248" i="105" s="1"/>
  <c r="I249" i="105"/>
  <c r="D249" i="105" s="1"/>
  <c r="I251" i="105"/>
  <c r="I252" i="105"/>
  <c r="I253" i="105"/>
  <c r="I254" i="105"/>
  <c r="I255" i="105"/>
  <c r="I256" i="105"/>
  <c r="I219" i="105"/>
  <c r="D219" i="105" s="1"/>
  <c r="D223" i="105"/>
  <c r="D224" i="105"/>
  <c r="D233" i="105"/>
  <c r="D242" i="105"/>
  <c r="D245" i="105"/>
  <c r="D254" i="105"/>
  <c r="M168" i="105"/>
  <c r="M169" i="105"/>
  <c r="M170" i="105"/>
  <c r="M171" i="105"/>
  <c r="M172" i="105"/>
  <c r="M173" i="105"/>
  <c r="M174" i="105"/>
  <c r="M175" i="105"/>
  <c r="M176" i="105"/>
  <c r="M177" i="105"/>
  <c r="M179" i="105"/>
  <c r="M180" i="105"/>
  <c r="M181" i="105"/>
  <c r="M182" i="105"/>
  <c r="M183" i="105"/>
  <c r="M184" i="105"/>
  <c r="M185" i="105"/>
  <c r="M186" i="105"/>
  <c r="M187" i="105"/>
  <c r="M188" i="105"/>
  <c r="M190" i="105"/>
  <c r="M191" i="105"/>
  <c r="M192" i="105"/>
  <c r="M193" i="105"/>
  <c r="M194" i="105"/>
  <c r="M195" i="105"/>
  <c r="M196" i="105"/>
  <c r="M197" i="105"/>
  <c r="M199" i="105"/>
  <c r="M200" i="105"/>
  <c r="M201" i="105"/>
  <c r="M202" i="105"/>
  <c r="M203" i="105"/>
  <c r="M204" i="105"/>
  <c r="M167" i="105"/>
  <c r="I168" i="105"/>
  <c r="I169" i="105"/>
  <c r="I170" i="105"/>
  <c r="I171" i="105"/>
  <c r="I172" i="105"/>
  <c r="D172" i="105" s="1"/>
  <c r="I173" i="105"/>
  <c r="D173" i="105" s="1"/>
  <c r="I174" i="105"/>
  <c r="I175" i="105"/>
  <c r="I176" i="105"/>
  <c r="I177" i="105"/>
  <c r="D177" i="105" s="1"/>
  <c r="I179" i="105"/>
  <c r="D179" i="105" s="1"/>
  <c r="I180" i="105"/>
  <c r="I181" i="105"/>
  <c r="I182" i="105"/>
  <c r="I183" i="105"/>
  <c r="D183" i="105" s="1"/>
  <c r="I184" i="105"/>
  <c r="I185" i="105"/>
  <c r="I186" i="105"/>
  <c r="I187" i="105"/>
  <c r="D187" i="105" s="1"/>
  <c r="I188" i="105"/>
  <c r="I190" i="105"/>
  <c r="I191" i="105"/>
  <c r="I192" i="105"/>
  <c r="I193" i="105"/>
  <c r="I194" i="105"/>
  <c r="I195" i="105"/>
  <c r="I196" i="105"/>
  <c r="I197" i="105"/>
  <c r="I199" i="105"/>
  <c r="D199" i="105" s="1"/>
  <c r="I200" i="105"/>
  <c r="I201" i="105"/>
  <c r="I202" i="105"/>
  <c r="I203" i="105"/>
  <c r="D203" i="105" s="1"/>
  <c r="I204" i="105"/>
  <c r="I167" i="105"/>
  <c r="M151" i="105"/>
  <c r="F205" i="105"/>
  <c r="G205" i="105"/>
  <c r="H205" i="105"/>
  <c r="J205" i="105"/>
  <c r="K205" i="105"/>
  <c r="L205" i="105"/>
  <c r="E205" i="105"/>
  <c r="F198" i="105"/>
  <c r="F206" i="105" s="1"/>
  <c r="G198" i="105"/>
  <c r="H198" i="105"/>
  <c r="J198" i="105"/>
  <c r="K198" i="105"/>
  <c r="K206" i="105" s="1"/>
  <c r="L198" i="105"/>
  <c r="L206" i="105" s="1"/>
  <c r="E198" i="105"/>
  <c r="F178" i="105"/>
  <c r="F189" i="105" s="1"/>
  <c r="G178" i="105"/>
  <c r="G189" i="105" s="1"/>
  <c r="H178" i="105"/>
  <c r="H189" i="105" s="1"/>
  <c r="J178" i="105"/>
  <c r="J189" i="105" s="1"/>
  <c r="K178" i="105"/>
  <c r="K189" i="105" s="1"/>
  <c r="L178" i="105"/>
  <c r="L189" i="105" s="1"/>
  <c r="E178" i="105"/>
  <c r="E189" i="105" s="1"/>
  <c r="D169" i="105"/>
  <c r="D170" i="105"/>
  <c r="D176" i="105"/>
  <c r="D184" i="105"/>
  <c r="D192" i="105"/>
  <c r="D193" i="105"/>
  <c r="D196" i="105"/>
  <c r="D200" i="105"/>
  <c r="D202" i="105"/>
  <c r="D204" i="105"/>
  <c r="D167" i="105"/>
  <c r="E126" i="105"/>
  <c r="E137" i="105" s="1"/>
  <c r="F153" i="105"/>
  <c r="G153" i="105"/>
  <c r="H153" i="105"/>
  <c r="J153" i="105"/>
  <c r="K153" i="105"/>
  <c r="L153" i="105"/>
  <c r="E153" i="105"/>
  <c r="F146" i="105"/>
  <c r="G146" i="105"/>
  <c r="G154" i="105" s="1"/>
  <c r="H146" i="105"/>
  <c r="H154" i="105" s="1"/>
  <c r="J146" i="105"/>
  <c r="J154" i="105" s="1"/>
  <c r="K146" i="105"/>
  <c r="K154" i="105" s="1"/>
  <c r="L146" i="105"/>
  <c r="L154" i="105" s="1"/>
  <c r="E146" i="105"/>
  <c r="E154" i="105" s="1"/>
  <c r="F126" i="105"/>
  <c r="F137" i="105" s="1"/>
  <c r="G126" i="105"/>
  <c r="H126" i="105"/>
  <c r="H137" i="105" s="1"/>
  <c r="J126" i="105"/>
  <c r="J137" i="105" s="1"/>
  <c r="K126" i="105"/>
  <c r="K137" i="105" s="1"/>
  <c r="L126" i="105"/>
  <c r="L137" i="105" s="1"/>
  <c r="M116" i="105"/>
  <c r="M117" i="105"/>
  <c r="M118" i="105"/>
  <c r="M119" i="105"/>
  <c r="M120" i="105"/>
  <c r="M121" i="105"/>
  <c r="M122" i="105"/>
  <c r="M123" i="105"/>
  <c r="M124" i="105"/>
  <c r="M125" i="105"/>
  <c r="M127" i="105"/>
  <c r="M128" i="105"/>
  <c r="M129" i="105"/>
  <c r="M130" i="105"/>
  <c r="M131" i="105"/>
  <c r="M132" i="105"/>
  <c r="M133" i="105"/>
  <c r="M134" i="105"/>
  <c r="M135" i="105"/>
  <c r="M136" i="105"/>
  <c r="M138" i="105"/>
  <c r="M139" i="105"/>
  <c r="M140" i="105"/>
  <c r="M141" i="105"/>
  <c r="M142" i="105"/>
  <c r="M143" i="105"/>
  <c r="M144" i="105"/>
  <c r="M145" i="105"/>
  <c r="M147" i="105"/>
  <c r="M148" i="105"/>
  <c r="M149" i="105"/>
  <c r="M150" i="105"/>
  <c r="M152" i="105"/>
  <c r="I116" i="105"/>
  <c r="I117" i="105"/>
  <c r="I118" i="105"/>
  <c r="I119" i="105"/>
  <c r="I120" i="105"/>
  <c r="I121" i="105"/>
  <c r="I122" i="105"/>
  <c r="D122" i="105" s="1"/>
  <c r="I123" i="105"/>
  <c r="I124" i="105"/>
  <c r="I125" i="105"/>
  <c r="I127" i="105"/>
  <c r="I128" i="105"/>
  <c r="I129" i="105"/>
  <c r="I130" i="105"/>
  <c r="I131" i="105"/>
  <c r="I132" i="105"/>
  <c r="I28" i="105" s="1"/>
  <c r="I133" i="105"/>
  <c r="I134" i="105"/>
  <c r="I135" i="105"/>
  <c r="I136" i="105"/>
  <c r="I32" i="105" s="1"/>
  <c r="I138" i="105"/>
  <c r="I139" i="105"/>
  <c r="I140" i="105"/>
  <c r="I141" i="105"/>
  <c r="I37" i="105" s="1"/>
  <c r="I142" i="105"/>
  <c r="I143" i="105"/>
  <c r="I144" i="105"/>
  <c r="I145" i="105"/>
  <c r="I41" i="105" s="1"/>
  <c r="I147" i="105"/>
  <c r="I148" i="105"/>
  <c r="I149" i="105"/>
  <c r="I150" i="105"/>
  <c r="I151" i="105"/>
  <c r="I152" i="105"/>
  <c r="M115" i="105"/>
  <c r="I115" i="105"/>
  <c r="D115" i="105" s="1"/>
  <c r="D117" i="105"/>
  <c r="D118" i="105"/>
  <c r="D121" i="105"/>
  <c r="D125" i="105"/>
  <c r="D130" i="105"/>
  <c r="D134" i="105"/>
  <c r="D136" i="105"/>
  <c r="D148" i="105"/>
  <c r="F74" i="105"/>
  <c r="F101" i="105"/>
  <c r="F49" i="105" s="1"/>
  <c r="G101" i="105"/>
  <c r="G49" i="105" s="1"/>
  <c r="H101" i="105"/>
  <c r="J101" i="105"/>
  <c r="K101" i="105"/>
  <c r="K49" i="105" s="1"/>
  <c r="L101" i="105"/>
  <c r="E101" i="105"/>
  <c r="E49" i="105" s="1"/>
  <c r="F94" i="105"/>
  <c r="F42" i="105" s="1"/>
  <c r="G94" i="105"/>
  <c r="G102" i="105" s="1"/>
  <c r="H94" i="105"/>
  <c r="I94" i="105"/>
  <c r="J94" i="105"/>
  <c r="J42" i="105" s="1"/>
  <c r="K94" i="105"/>
  <c r="L94" i="105"/>
  <c r="E94" i="105"/>
  <c r="E42" i="105" s="1"/>
  <c r="E74" i="105"/>
  <c r="E85" i="105" s="1"/>
  <c r="G74" i="105"/>
  <c r="G85" i="105" s="1"/>
  <c r="H74" i="105"/>
  <c r="J74" i="105"/>
  <c r="K74" i="105"/>
  <c r="L74" i="105"/>
  <c r="M64" i="105"/>
  <c r="M65" i="105"/>
  <c r="M66" i="105"/>
  <c r="M14" i="105" s="1"/>
  <c r="M67" i="105"/>
  <c r="M15" i="105" s="1"/>
  <c r="M68" i="105"/>
  <c r="M69" i="105"/>
  <c r="M70" i="105"/>
  <c r="M18" i="105" s="1"/>
  <c r="M71" i="105"/>
  <c r="M19" i="105" s="1"/>
  <c r="M72" i="105"/>
  <c r="M73" i="105"/>
  <c r="M75" i="105"/>
  <c r="M23" i="105" s="1"/>
  <c r="M76" i="105"/>
  <c r="M24" i="105" s="1"/>
  <c r="M77" i="105"/>
  <c r="M78" i="105"/>
  <c r="M79" i="105"/>
  <c r="M80" i="105"/>
  <c r="M28" i="105" s="1"/>
  <c r="M81" i="105"/>
  <c r="M82" i="105"/>
  <c r="M83" i="105"/>
  <c r="M84" i="105"/>
  <c r="M32" i="105" s="1"/>
  <c r="M86" i="105"/>
  <c r="M87" i="105"/>
  <c r="M88" i="105"/>
  <c r="M36" i="105" s="1"/>
  <c r="M89" i="105"/>
  <c r="M37" i="105" s="1"/>
  <c r="M90" i="105"/>
  <c r="M91" i="105"/>
  <c r="M92" i="105"/>
  <c r="M40" i="105" s="1"/>
  <c r="M93" i="105"/>
  <c r="M41" i="105" s="1"/>
  <c r="M95" i="105"/>
  <c r="M96" i="105"/>
  <c r="M97" i="105"/>
  <c r="M45" i="105" s="1"/>
  <c r="M98" i="105"/>
  <c r="M46" i="105" s="1"/>
  <c r="M99" i="105"/>
  <c r="M47" i="105" s="1"/>
  <c r="M100" i="105"/>
  <c r="M63" i="105"/>
  <c r="I64" i="105"/>
  <c r="I12" i="105" s="1"/>
  <c r="I65" i="105"/>
  <c r="I66" i="105"/>
  <c r="I67" i="105"/>
  <c r="I68" i="105"/>
  <c r="I16" i="105" s="1"/>
  <c r="I69" i="105"/>
  <c r="I17" i="105" s="1"/>
  <c r="I70" i="105"/>
  <c r="I71" i="105"/>
  <c r="I72" i="105"/>
  <c r="I20" i="105" s="1"/>
  <c r="I73" i="105"/>
  <c r="I75" i="105"/>
  <c r="I86" i="105"/>
  <c r="I87" i="105"/>
  <c r="I95" i="105"/>
  <c r="I43" i="105" s="1"/>
  <c r="I96" i="105"/>
  <c r="I97" i="105"/>
  <c r="I98" i="105"/>
  <c r="I99" i="105"/>
  <c r="I100" i="105"/>
  <c r="I63" i="105"/>
  <c r="D66" i="105"/>
  <c r="D69" i="105"/>
  <c r="D70" i="105"/>
  <c r="D78" i="105"/>
  <c r="D80" i="105"/>
  <c r="D82" i="105"/>
  <c r="D84" i="105"/>
  <c r="D86" i="105"/>
  <c r="D96" i="105"/>
  <c r="D100" i="105"/>
  <c r="L31" i="106"/>
  <c r="L30" i="106"/>
  <c r="F48" i="106"/>
  <c r="F47" i="106"/>
  <c r="L12" i="106"/>
  <c r="L13" i="106"/>
  <c r="L14" i="106"/>
  <c r="L15" i="106"/>
  <c r="L16" i="106"/>
  <c r="L17" i="106"/>
  <c r="L18" i="106"/>
  <c r="L19" i="106"/>
  <c r="L20" i="106"/>
  <c r="L21" i="106"/>
  <c r="L23" i="106"/>
  <c r="L24" i="106"/>
  <c r="L25" i="106"/>
  <c r="L26" i="106"/>
  <c r="L27" i="106"/>
  <c r="L28" i="106"/>
  <c r="L29" i="106"/>
  <c r="L32" i="106"/>
  <c r="L34" i="106"/>
  <c r="L35" i="106"/>
  <c r="L36" i="106"/>
  <c r="L37" i="106"/>
  <c r="L38" i="106"/>
  <c r="L39" i="106"/>
  <c r="L40" i="106"/>
  <c r="L41" i="106"/>
  <c r="L43" i="106"/>
  <c r="L44" i="106"/>
  <c r="L45" i="106"/>
  <c r="L46" i="106"/>
  <c r="L47" i="106"/>
  <c r="L11" i="106"/>
  <c r="K12" i="106"/>
  <c r="K13" i="106"/>
  <c r="K14" i="106"/>
  <c r="K15" i="106"/>
  <c r="K16" i="106"/>
  <c r="K17" i="106"/>
  <c r="K18" i="106"/>
  <c r="K19" i="106"/>
  <c r="K20" i="106"/>
  <c r="K21" i="106"/>
  <c r="K23" i="106"/>
  <c r="K24" i="106"/>
  <c r="K25" i="106"/>
  <c r="K26" i="106"/>
  <c r="K27" i="106"/>
  <c r="K28" i="106"/>
  <c r="K29" i="106"/>
  <c r="K30" i="106"/>
  <c r="K31" i="106"/>
  <c r="K32" i="106"/>
  <c r="K34" i="106"/>
  <c r="K35" i="106"/>
  <c r="K36" i="106"/>
  <c r="K37" i="106"/>
  <c r="K38" i="106"/>
  <c r="K39" i="106"/>
  <c r="K40" i="106"/>
  <c r="K41" i="106"/>
  <c r="K43" i="106"/>
  <c r="K44" i="106"/>
  <c r="K45" i="106"/>
  <c r="K46" i="106"/>
  <c r="K47" i="106"/>
  <c r="K11" i="106"/>
  <c r="J12" i="106"/>
  <c r="J13" i="106"/>
  <c r="J14" i="106"/>
  <c r="J15" i="106"/>
  <c r="J17" i="106"/>
  <c r="J18" i="106"/>
  <c r="J19" i="106"/>
  <c r="J20" i="106"/>
  <c r="J21" i="106"/>
  <c r="J23" i="106"/>
  <c r="J24" i="106"/>
  <c r="J25" i="106"/>
  <c r="J26" i="106"/>
  <c r="J27" i="106"/>
  <c r="J28" i="106"/>
  <c r="J29" i="106"/>
  <c r="J30" i="106"/>
  <c r="J31" i="106"/>
  <c r="J32" i="106"/>
  <c r="J34" i="106"/>
  <c r="J35" i="106"/>
  <c r="J36" i="106"/>
  <c r="J37" i="106"/>
  <c r="J38" i="106"/>
  <c r="J39" i="106"/>
  <c r="J40" i="106"/>
  <c r="J41" i="106"/>
  <c r="J43" i="106"/>
  <c r="J44" i="106"/>
  <c r="J45" i="106"/>
  <c r="J46" i="106"/>
  <c r="J47" i="106"/>
  <c r="J11" i="106"/>
  <c r="H12" i="106"/>
  <c r="H13" i="106"/>
  <c r="H14" i="106"/>
  <c r="H15" i="106"/>
  <c r="H16" i="106"/>
  <c r="H17" i="106"/>
  <c r="H18" i="106"/>
  <c r="H19" i="106"/>
  <c r="H20" i="106"/>
  <c r="H21" i="106"/>
  <c r="H23" i="106"/>
  <c r="H24" i="106"/>
  <c r="H25" i="106"/>
  <c r="H26" i="106"/>
  <c r="H27" i="106"/>
  <c r="H28" i="106"/>
  <c r="H29" i="106"/>
  <c r="H30" i="106"/>
  <c r="H31" i="106"/>
  <c r="H32" i="106"/>
  <c r="H34" i="106"/>
  <c r="H35" i="106"/>
  <c r="H36" i="106"/>
  <c r="H37" i="106"/>
  <c r="H38" i="106"/>
  <c r="H39" i="106"/>
  <c r="H40" i="106"/>
  <c r="H41" i="106"/>
  <c r="H43" i="106"/>
  <c r="H44" i="106"/>
  <c r="H45" i="106"/>
  <c r="H46" i="106"/>
  <c r="H47" i="106"/>
  <c r="H11" i="106"/>
  <c r="G12" i="106"/>
  <c r="G13" i="106"/>
  <c r="G14" i="106"/>
  <c r="G15" i="106"/>
  <c r="G16" i="106"/>
  <c r="G17" i="106"/>
  <c r="G18" i="106"/>
  <c r="G19" i="106"/>
  <c r="G20" i="106"/>
  <c r="G21" i="106"/>
  <c r="G23" i="106"/>
  <c r="G24" i="106"/>
  <c r="G25" i="106"/>
  <c r="G26" i="106"/>
  <c r="G27" i="106"/>
  <c r="G28" i="106"/>
  <c r="G29" i="106"/>
  <c r="G30" i="106"/>
  <c r="G31" i="106"/>
  <c r="G32" i="106"/>
  <c r="G34" i="106"/>
  <c r="G35" i="106"/>
  <c r="G36" i="106"/>
  <c r="G37" i="106"/>
  <c r="G38" i="106"/>
  <c r="G39" i="106"/>
  <c r="G40" i="106"/>
  <c r="G41" i="106"/>
  <c r="G43" i="106"/>
  <c r="G44" i="106"/>
  <c r="G45" i="106"/>
  <c r="G46" i="106"/>
  <c r="G47" i="106"/>
  <c r="G11" i="106"/>
  <c r="F11" i="106"/>
  <c r="F12" i="106"/>
  <c r="F13" i="106"/>
  <c r="F14" i="106"/>
  <c r="F15" i="106"/>
  <c r="F16" i="106"/>
  <c r="F17" i="106"/>
  <c r="F18" i="106"/>
  <c r="F19" i="106"/>
  <c r="F20" i="106"/>
  <c r="F21" i="106"/>
  <c r="F23" i="106"/>
  <c r="F24" i="106"/>
  <c r="F25" i="106"/>
  <c r="F26" i="106"/>
  <c r="F27" i="106"/>
  <c r="F28" i="106"/>
  <c r="F29" i="106"/>
  <c r="F30" i="106"/>
  <c r="F31" i="106"/>
  <c r="F32" i="106"/>
  <c r="F34" i="106"/>
  <c r="F35" i="106"/>
  <c r="F36" i="106"/>
  <c r="F37" i="106"/>
  <c r="F38" i="106"/>
  <c r="F39" i="106"/>
  <c r="F40" i="106"/>
  <c r="F41" i="106"/>
  <c r="F43" i="106"/>
  <c r="F44" i="106"/>
  <c r="F45" i="106"/>
  <c r="F46" i="106"/>
  <c r="E12" i="106"/>
  <c r="E13" i="106"/>
  <c r="E14" i="106"/>
  <c r="E15" i="106"/>
  <c r="E16" i="106"/>
  <c r="E17" i="106"/>
  <c r="E18" i="106"/>
  <c r="E19" i="106"/>
  <c r="E20" i="106"/>
  <c r="E21" i="106"/>
  <c r="E23" i="106"/>
  <c r="E24" i="106"/>
  <c r="E25" i="106"/>
  <c r="E26" i="106"/>
  <c r="E27" i="106"/>
  <c r="E28" i="106"/>
  <c r="E29" i="106"/>
  <c r="E30" i="106"/>
  <c r="E31" i="106"/>
  <c r="E32" i="106"/>
  <c r="E34" i="106"/>
  <c r="E35" i="106"/>
  <c r="E36" i="106"/>
  <c r="E37" i="106"/>
  <c r="E38" i="106"/>
  <c r="E39" i="106"/>
  <c r="E40" i="106"/>
  <c r="E41" i="106"/>
  <c r="E43" i="106"/>
  <c r="E44" i="106"/>
  <c r="E45" i="106"/>
  <c r="E46" i="106"/>
  <c r="E47" i="106"/>
  <c r="E48" i="106"/>
  <c r="E11" i="106"/>
  <c r="F826" i="106"/>
  <c r="G826" i="106"/>
  <c r="H826" i="106"/>
  <c r="J826" i="106"/>
  <c r="K826" i="106"/>
  <c r="L826" i="106"/>
  <c r="E826" i="106"/>
  <c r="F819" i="106"/>
  <c r="G819" i="106"/>
  <c r="H819" i="106"/>
  <c r="J819" i="106"/>
  <c r="K819" i="106"/>
  <c r="L819" i="106"/>
  <c r="L827" i="106" s="1"/>
  <c r="E819" i="106"/>
  <c r="E827" i="106" s="1"/>
  <c r="E810" i="106"/>
  <c r="G799" i="106"/>
  <c r="G810" i="106" s="1"/>
  <c r="H799" i="106"/>
  <c r="H810" i="106" s="1"/>
  <c r="J799" i="106"/>
  <c r="J810" i="106" s="1"/>
  <c r="K799" i="106"/>
  <c r="K810" i="106" s="1"/>
  <c r="L799" i="106"/>
  <c r="L810" i="106" s="1"/>
  <c r="F799" i="106"/>
  <c r="F810" i="106" s="1"/>
  <c r="M789" i="106"/>
  <c r="M790" i="106"/>
  <c r="M791" i="106"/>
  <c r="M792" i="106"/>
  <c r="M793" i="106"/>
  <c r="M794" i="106"/>
  <c r="M795" i="106"/>
  <c r="M796" i="106"/>
  <c r="M797" i="106"/>
  <c r="M798" i="106"/>
  <c r="M800" i="106"/>
  <c r="M801" i="106"/>
  <c r="M802" i="106"/>
  <c r="M803" i="106"/>
  <c r="M804" i="106"/>
  <c r="M805" i="106"/>
  <c r="M806" i="106"/>
  <c r="M807" i="106"/>
  <c r="M808" i="106"/>
  <c r="M809" i="106"/>
  <c r="M811" i="106"/>
  <c r="M812" i="106"/>
  <c r="M813" i="106"/>
  <c r="M814" i="106"/>
  <c r="M815" i="106"/>
  <c r="M816" i="106"/>
  <c r="M817" i="106"/>
  <c r="M818" i="106"/>
  <c r="M820" i="106"/>
  <c r="M821" i="106"/>
  <c r="M822" i="106"/>
  <c r="M823" i="106"/>
  <c r="M824" i="106"/>
  <c r="M825" i="106"/>
  <c r="M788" i="106"/>
  <c r="I789" i="106"/>
  <c r="D789" i="106" s="1"/>
  <c r="I790" i="106"/>
  <c r="I791" i="106"/>
  <c r="I792" i="106"/>
  <c r="I793" i="106"/>
  <c r="D793" i="106" s="1"/>
  <c r="I794" i="106"/>
  <c r="I795" i="106"/>
  <c r="I796" i="106"/>
  <c r="I797" i="106"/>
  <c r="D797" i="106" s="1"/>
  <c r="I798" i="106"/>
  <c r="I801" i="106"/>
  <c r="I802" i="106"/>
  <c r="D802" i="106" s="1"/>
  <c r="I803" i="106"/>
  <c r="D803" i="106" s="1"/>
  <c r="I804" i="106"/>
  <c r="I805" i="106"/>
  <c r="I806" i="106"/>
  <c r="D806" i="106" s="1"/>
  <c r="I807" i="106"/>
  <c r="I808" i="106"/>
  <c r="I809" i="106"/>
  <c r="I811" i="106"/>
  <c r="I812" i="106"/>
  <c r="I813" i="106"/>
  <c r="I814" i="106"/>
  <c r="I815" i="106"/>
  <c r="D815" i="106" s="1"/>
  <c r="I816" i="106"/>
  <c r="I817" i="106"/>
  <c r="I818" i="106"/>
  <c r="I820" i="106"/>
  <c r="I821" i="106"/>
  <c r="D821" i="106" s="1"/>
  <c r="I822" i="106"/>
  <c r="I823" i="106"/>
  <c r="I824" i="106"/>
  <c r="I825" i="106"/>
  <c r="D825" i="106" s="1"/>
  <c r="I788" i="106"/>
  <c r="D790" i="106"/>
  <c r="D791" i="106"/>
  <c r="D794" i="106"/>
  <c r="D798" i="106"/>
  <c r="D811" i="106"/>
  <c r="G774" i="106"/>
  <c r="H774" i="106"/>
  <c r="J774" i="106"/>
  <c r="K774" i="106"/>
  <c r="L774" i="106"/>
  <c r="F774" i="106"/>
  <c r="G767" i="106"/>
  <c r="H767" i="106"/>
  <c r="J767" i="106"/>
  <c r="K767" i="106"/>
  <c r="K775" i="106" s="1"/>
  <c r="L767" i="106"/>
  <c r="L775" i="106" s="1"/>
  <c r="F767" i="106"/>
  <c r="I736" i="106"/>
  <c r="G747" i="106"/>
  <c r="G758" i="106" s="1"/>
  <c r="H747" i="106"/>
  <c r="H758" i="106" s="1"/>
  <c r="J747" i="106"/>
  <c r="K747" i="106"/>
  <c r="K758" i="106" s="1"/>
  <c r="L747" i="106"/>
  <c r="L758" i="106" s="1"/>
  <c r="F747" i="106"/>
  <c r="F758" i="106" s="1"/>
  <c r="M737" i="106"/>
  <c r="M738" i="106"/>
  <c r="D738" i="106" s="1"/>
  <c r="M739" i="106"/>
  <c r="D739" i="106" s="1"/>
  <c r="M740" i="106"/>
  <c r="M742" i="106"/>
  <c r="M743" i="106"/>
  <c r="D743" i="106" s="1"/>
  <c r="M744" i="106"/>
  <c r="M745" i="106"/>
  <c r="M746" i="106"/>
  <c r="M748" i="106"/>
  <c r="M749" i="106"/>
  <c r="M750" i="106"/>
  <c r="M751" i="106"/>
  <c r="M752" i="106"/>
  <c r="M753" i="106"/>
  <c r="M754" i="106"/>
  <c r="M755" i="106"/>
  <c r="M756" i="106"/>
  <c r="M757" i="106"/>
  <c r="M759" i="106"/>
  <c r="M760" i="106"/>
  <c r="M761" i="106"/>
  <c r="M762" i="106"/>
  <c r="M763" i="106"/>
  <c r="M764" i="106"/>
  <c r="M765" i="106"/>
  <c r="M766" i="106"/>
  <c r="M768" i="106"/>
  <c r="M769" i="106"/>
  <c r="M770" i="106"/>
  <c r="M771" i="106"/>
  <c r="M772" i="106"/>
  <c r="M773" i="106"/>
  <c r="M736" i="106"/>
  <c r="D740" i="106"/>
  <c r="J741" i="106"/>
  <c r="D744" i="106"/>
  <c r="I748" i="106"/>
  <c r="D748" i="106" s="1"/>
  <c r="I749" i="106"/>
  <c r="D749" i="106" s="1"/>
  <c r="I750" i="106"/>
  <c r="D750" i="106" s="1"/>
  <c r="I751" i="106"/>
  <c r="D751" i="106" s="1"/>
  <c r="I752" i="106"/>
  <c r="D752" i="106" s="1"/>
  <c r="I753" i="106"/>
  <c r="I754" i="106"/>
  <c r="D754" i="106" s="1"/>
  <c r="I755" i="106"/>
  <c r="D755" i="106" s="1"/>
  <c r="I756" i="106"/>
  <c r="D756" i="106" s="1"/>
  <c r="I757" i="106"/>
  <c r="I759" i="106"/>
  <c r="I760" i="106"/>
  <c r="D760" i="106" s="1"/>
  <c r="I761" i="106"/>
  <c r="I762" i="106"/>
  <c r="D762" i="106" s="1"/>
  <c r="I763" i="106"/>
  <c r="I764" i="106"/>
  <c r="D764" i="106" s="1"/>
  <c r="I765" i="106"/>
  <c r="I766" i="106"/>
  <c r="D766" i="106" s="1"/>
  <c r="I768" i="106"/>
  <c r="D768" i="106" s="1"/>
  <c r="I769" i="106"/>
  <c r="D769" i="106" s="1"/>
  <c r="I770" i="106"/>
  <c r="I771" i="106"/>
  <c r="I772" i="106"/>
  <c r="D772" i="106" s="1"/>
  <c r="I773" i="106"/>
  <c r="D773" i="106" s="1"/>
  <c r="D736" i="106"/>
  <c r="D737" i="106"/>
  <c r="D742" i="106"/>
  <c r="D745" i="106"/>
  <c r="D746" i="106"/>
  <c r="D753" i="106"/>
  <c r="D757" i="106"/>
  <c r="D759" i="106"/>
  <c r="D761" i="106"/>
  <c r="D763" i="106"/>
  <c r="D771" i="106"/>
  <c r="G715" i="106"/>
  <c r="H715" i="106"/>
  <c r="J715" i="106"/>
  <c r="K715" i="106"/>
  <c r="L715" i="106"/>
  <c r="F715" i="106"/>
  <c r="G722" i="106"/>
  <c r="H722" i="106"/>
  <c r="J722" i="106"/>
  <c r="K722" i="106"/>
  <c r="K723" i="106" s="1"/>
  <c r="L722" i="106"/>
  <c r="F722" i="106"/>
  <c r="F723" i="106" s="1"/>
  <c r="G695" i="106"/>
  <c r="G706" i="106" s="1"/>
  <c r="H695" i="106"/>
  <c r="H706" i="106" s="1"/>
  <c r="J695" i="106"/>
  <c r="J706" i="106" s="1"/>
  <c r="K695" i="106"/>
  <c r="K706" i="106" s="1"/>
  <c r="L695" i="106"/>
  <c r="L706" i="106" s="1"/>
  <c r="F695" i="106"/>
  <c r="I691" i="106"/>
  <c r="M684" i="106"/>
  <c r="M685" i="106"/>
  <c r="M686" i="106"/>
  <c r="M687" i="106"/>
  <c r="M688" i="106"/>
  <c r="M689" i="106"/>
  <c r="M690" i="106"/>
  <c r="M691" i="106"/>
  <c r="M692" i="106"/>
  <c r="M693" i="106"/>
  <c r="M694" i="106"/>
  <c r="M696" i="106"/>
  <c r="M697" i="106"/>
  <c r="M698" i="106"/>
  <c r="M699" i="106"/>
  <c r="M700" i="106"/>
  <c r="M701" i="106"/>
  <c r="M702" i="106"/>
  <c r="M703" i="106"/>
  <c r="M704" i="106"/>
  <c r="M705" i="106"/>
  <c r="M707" i="106"/>
  <c r="M708" i="106"/>
  <c r="M709" i="106"/>
  <c r="M710" i="106"/>
  <c r="M711" i="106"/>
  <c r="M712" i="106"/>
  <c r="M713" i="106"/>
  <c r="M714" i="106"/>
  <c r="M716" i="106"/>
  <c r="M717" i="106"/>
  <c r="M718" i="106"/>
  <c r="M719" i="106"/>
  <c r="M720" i="106"/>
  <c r="M721" i="106"/>
  <c r="I685" i="106"/>
  <c r="D685" i="106" s="1"/>
  <c r="I686" i="106"/>
  <c r="I687" i="106"/>
  <c r="I688" i="106"/>
  <c r="D688" i="106" s="1"/>
  <c r="I689" i="106"/>
  <c r="D689" i="106" s="1"/>
  <c r="I690" i="106"/>
  <c r="I692" i="106"/>
  <c r="I693" i="106"/>
  <c r="D693" i="106" s="1"/>
  <c r="I694" i="106"/>
  <c r="D694" i="106" s="1"/>
  <c r="I696" i="106"/>
  <c r="I697" i="106"/>
  <c r="D697" i="106" s="1"/>
  <c r="I698" i="106"/>
  <c r="D698" i="106" s="1"/>
  <c r="I699" i="106"/>
  <c r="I700" i="106"/>
  <c r="I701" i="106"/>
  <c r="I702" i="106"/>
  <c r="D702" i="106" s="1"/>
  <c r="I703" i="106"/>
  <c r="D703" i="106" s="1"/>
  <c r="I704" i="106"/>
  <c r="I705" i="106"/>
  <c r="I707" i="106"/>
  <c r="D707" i="106" s="1"/>
  <c r="I708" i="106"/>
  <c r="I709" i="106"/>
  <c r="I710" i="106"/>
  <c r="I711" i="106"/>
  <c r="D711" i="106" s="1"/>
  <c r="I712" i="106"/>
  <c r="D712" i="106" s="1"/>
  <c r="I713" i="106"/>
  <c r="I714" i="106"/>
  <c r="I716" i="106"/>
  <c r="D716" i="106" s="1"/>
  <c r="I717" i="106"/>
  <c r="D717" i="106" s="1"/>
  <c r="I718" i="106"/>
  <c r="I719" i="106"/>
  <c r="I720" i="106"/>
  <c r="D720" i="106" s="1"/>
  <c r="I721" i="106"/>
  <c r="D721" i="106" s="1"/>
  <c r="I684" i="106"/>
  <c r="D690" i="106"/>
  <c r="D692" i="106"/>
  <c r="D699" i="106"/>
  <c r="D701" i="106"/>
  <c r="D705" i="106"/>
  <c r="D708" i="106"/>
  <c r="D710" i="106"/>
  <c r="D713" i="106"/>
  <c r="D714" i="106"/>
  <c r="D719" i="106"/>
  <c r="D684" i="106"/>
  <c r="G670" i="106"/>
  <c r="H670" i="106"/>
  <c r="J670" i="106"/>
  <c r="K670" i="106"/>
  <c r="L670" i="106"/>
  <c r="G664" i="106"/>
  <c r="H664" i="106"/>
  <c r="H671" i="106" s="1"/>
  <c r="J664" i="106"/>
  <c r="J671" i="106" s="1"/>
  <c r="K664" i="106"/>
  <c r="L664" i="106"/>
  <c r="L671" i="106" s="1"/>
  <c r="F664" i="106"/>
  <c r="F671" i="106" s="1"/>
  <c r="G644" i="106"/>
  <c r="G655" i="106" s="1"/>
  <c r="H644" i="106"/>
  <c r="H655" i="106" s="1"/>
  <c r="J644" i="106"/>
  <c r="J655" i="106" s="1"/>
  <c r="K644" i="106"/>
  <c r="K655" i="106" s="1"/>
  <c r="L644" i="106"/>
  <c r="L655" i="106" s="1"/>
  <c r="F644" i="106"/>
  <c r="F655" i="106" s="1"/>
  <c r="M634" i="106"/>
  <c r="M635" i="106"/>
  <c r="M636" i="106"/>
  <c r="M637" i="106"/>
  <c r="M638" i="106"/>
  <c r="M639" i="106"/>
  <c r="M640" i="106"/>
  <c r="M641" i="106"/>
  <c r="M642" i="106"/>
  <c r="M643" i="106"/>
  <c r="M645" i="106"/>
  <c r="M646" i="106"/>
  <c r="M647" i="106"/>
  <c r="M648" i="106"/>
  <c r="M649" i="106"/>
  <c r="M650" i="106"/>
  <c r="M651" i="106"/>
  <c r="M652" i="106"/>
  <c r="M653" i="106"/>
  <c r="M654" i="106"/>
  <c r="M656" i="106"/>
  <c r="M657" i="106"/>
  <c r="M658" i="106"/>
  <c r="M659" i="106"/>
  <c r="M660" i="106"/>
  <c r="M661" i="106"/>
  <c r="M662" i="106"/>
  <c r="M663" i="106"/>
  <c r="M665" i="106"/>
  <c r="M666" i="106"/>
  <c r="M667" i="106"/>
  <c r="M668" i="106"/>
  <c r="M669" i="106"/>
  <c r="M633" i="106"/>
  <c r="I634" i="106"/>
  <c r="I635" i="106"/>
  <c r="D635" i="106" s="1"/>
  <c r="I636" i="106"/>
  <c r="D636" i="106" s="1"/>
  <c r="I637" i="106"/>
  <c r="I638" i="106"/>
  <c r="I639" i="106"/>
  <c r="I640" i="106"/>
  <c r="D640" i="106" s="1"/>
  <c r="I641" i="106"/>
  <c r="I642" i="106"/>
  <c r="I643" i="106"/>
  <c r="I645" i="106"/>
  <c r="I646" i="106"/>
  <c r="I647" i="106"/>
  <c r="I648" i="106"/>
  <c r="D648" i="106" s="1"/>
  <c r="I649" i="106"/>
  <c r="I650" i="106"/>
  <c r="I651" i="106"/>
  <c r="I652" i="106"/>
  <c r="D652" i="106" s="1"/>
  <c r="I653" i="106"/>
  <c r="I654" i="106"/>
  <c r="I656" i="106"/>
  <c r="I657" i="106"/>
  <c r="I658" i="106"/>
  <c r="I659" i="106"/>
  <c r="I660" i="106"/>
  <c r="I661" i="106"/>
  <c r="I662" i="106"/>
  <c r="D662" i="106" s="1"/>
  <c r="I663" i="106"/>
  <c r="I665" i="106"/>
  <c r="I666" i="106"/>
  <c r="I667" i="106"/>
  <c r="D667" i="106" s="1"/>
  <c r="I668" i="106"/>
  <c r="I669" i="106"/>
  <c r="I633" i="106"/>
  <c r="D634" i="106"/>
  <c r="D638" i="106"/>
  <c r="D639" i="106"/>
  <c r="D643" i="106"/>
  <c r="D646" i="106"/>
  <c r="D656" i="106"/>
  <c r="D658" i="106"/>
  <c r="D663" i="106"/>
  <c r="D666" i="106"/>
  <c r="D633" i="106"/>
  <c r="F619" i="106"/>
  <c r="G619" i="106"/>
  <c r="H619" i="106"/>
  <c r="J619" i="106"/>
  <c r="K619" i="106"/>
  <c r="L619" i="106"/>
  <c r="E619" i="106"/>
  <c r="F612" i="106"/>
  <c r="G612" i="106"/>
  <c r="G620" i="106" s="1"/>
  <c r="H612" i="106"/>
  <c r="H620" i="106" s="1"/>
  <c r="J612" i="106"/>
  <c r="J620" i="106" s="1"/>
  <c r="K612" i="106"/>
  <c r="K620" i="106" s="1"/>
  <c r="L612" i="106"/>
  <c r="L620" i="106" s="1"/>
  <c r="E612" i="106"/>
  <c r="E620" i="106" s="1"/>
  <c r="E592" i="106"/>
  <c r="E603" i="106" s="1"/>
  <c r="G592" i="106"/>
  <c r="G603" i="106" s="1"/>
  <c r="H592" i="106"/>
  <c r="H603" i="106" s="1"/>
  <c r="J592" i="106"/>
  <c r="J603" i="106" s="1"/>
  <c r="K592" i="106"/>
  <c r="K603" i="106" s="1"/>
  <c r="L592" i="106"/>
  <c r="L603" i="106" s="1"/>
  <c r="F592" i="106"/>
  <c r="F603" i="106" s="1"/>
  <c r="M582" i="106"/>
  <c r="M583" i="106"/>
  <c r="M584" i="106"/>
  <c r="M585" i="106"/>
  <c r="M586" i="106"/>
  <c r="M587" i="106"/>
  <c r="M588" i="106"/>
  <c r="M589" i="106"/>
  <c r="M590" i="106"/>
  <c r="M591" i="106"/>
  <c r="M593" i="106"/>
  <c r="M594" i="106"/>
  <c r="M595" i="106"/>
  <c r="M596" i="106"/>
  <c r="M597" i="106"/>
  <c r="M598" i="106"/>
  <c r="M599" i="106"/>
  <c r="M600" i="106"/>
  <c r="M601" i="106"/>
  <c r="M602" i="106"/>
  <c r="M604" i="106"/>
  <c r="M605" i="106"/>
  <c r="M606" i="106"/>
  <c r="M607" i="106"/>
  <c r="M608" i="106"/>
  <c r="M609" i="106"/>
  <c r="M610" i="106"/>
  <c r="M611" i="106"/>
  <c r="M613" i="106"/>
  <c r="M614" i="106"/>
  <c r="M615" i="106"/>
  <c r="M616" i="106"/>
  <c r="M617" i="106"/>
  <c r="M618" i="106"/>
  <c r="M581" i="106"/>
  <c r="I582" i="106"/>
  <c r="I583" i="106"/>
  <c r="I584" i="106"/>
  <c r="I585" i="106"/>
  <c r="D585" i="106" s="1"/>
  <c r="I586" i="106"/>
  <c r="I587" i="106"/>
  <c r="I588" i="106"/>
  <c r="I589" i="106"/>
  <c r="D589" i="106" s="1"/>
  <c r="I590" i="106"/>
  <c r="I591" i="106"/>
  <c r="I593" i="106"/>
  <c r="I594" i="106"/>
  <c r="I595" i="106"/>
  <c r="D595" i="106" s="1"/>
  <c r="I596" i="106"/>
  <c r="I597" i="106"/>
  <c r="I598" i="106"/>
  <c r="I599" i="106"/>
  <c r="D599" i="106" s="1"/>
  <c r="I601" i="106"/>
  <c r="I602" i="106"/>
  <c r="D602" i="106" s="1"/>
  <c r="I604" i="106"/>
  <c r="I605" i="106"/>
  <c r="I606" i="106"/>
  <c r="I607" i="106"/>
  <c r="D607" i="106" s="1"/>
  <c r="I608" i="106"/>
  <c r="I609" i="106"/>
  <c r="I610" i="106"/>
  <c r="I613" i="106"/>
  <c r="D613" i="106" s="1"/>
  <c r="I614" i="106"/>
  <c r="I615" i="106"/>
  <c r="I616" i="106"/>
  <c r="I617" i="106"/>
  <c r="D617" i="106" s="1"/>
  <c r="I618" i="106"/>
  <c r="I581" i="106"/>
  <c r="D582" i="106"/>
  <c r="D583" i="106"/>
  <c r="D584" i="106"/>
  <c r="D586" i="106"/>
  <c r="D588" i="106"/>
  <c r="D590" i="106"/>
  <c r="D591" i="106"/>
  <c r="D598" i="106"/>
  <c r="D604" i="106"/>
  <c r="D608" i="106"/>
  <c r="D614" i="106"/>
  <c r="D615" i="106"/>
  <c r="D616" i="106"/>
  <c r="D618" i="106"/>
  <c r="D581" i="106"/>
  <c r="G567" i="106"/>
  <c r="H567" i="106"/>
  <c r="J567" i="106"/>
  <c r="K567" i="106"/>
  <c r="L567" i="106"/>
  <c r="F567" i="106"/>
  <c r="G560" i="106"/>
  <c r="G568" i="106" s="1"/>
  <c r="H560" i="106"/>
  <c r="H568" i="106" s="1"/>
  <c r="J560" i="106"/>
  <c r="K560" i="106"/>
  <c r="K568" i="106" s="1"/>
  <c r="L560" i="106"/>
  <c r="L568" i="106" s="1"/>
  <c r="F560" i="106"/>
  <c r="G540" i="106"/>
  <c r="G551" i="106" s="1"/>
  <c r="H540" i="106"/>
  <c r="H551" i="106" s="1"/>
  <c r="J540" i="106"/>
  <c r="J551" i="106" s="1"/>
  <c r="K540" i="106"/>
  <c r="K551" i="106" s="1"/>
  <c r="L540" i="106"/>
  <c r="L551" i="106" s="1"/>
  <c r="F540" i="106"/>
  <c r="F551" i="106" s="1"/>
  <c r="M530" i="106"/>
  <c r="M531" i="106"/>
  <c r="M532" i="106"/>
  <c r="M533" i="106"/>
  <c r="M534" i="106"/>
  <c r="M535" i="106"/>
  <c r="M536" i="106"/>
  <c r="M537" i="106"/>
  <c r="M538" i="106"/>
  <c r="M539" i="106"/>
  <c r="M541" i="106"/>
  <c r="M542" i="106"/>
  <c r="M543" i="106"/>
  <c r="M544" i="106"/>
  <c r="M545" i="106"/>
  <c r="M546" i="106"/>
  <c r="M547" i="106"/>
  <c r="M548" i="106"/>
  <c r="M549" i="106"/>
  <c r="M550" i="106"/>
  <c r="M552" i="106"/>
  <c r="M553" i="106"/>
  <c r="M554" i="106"/>
  <c r="M555" i="106"/>
  <c r="M556" i="106"/>
  <c r="M557" i="106"/>
  <c r="M558" i="106"/>
  <c r="M559" i="106"/>
  <c r="M561" i="106"/>
  <c r="M562" i="106"/>
  <c r="M563" i="106"/>
  <c r="M564" i="106"/>
  <c r="M565" i="106"/>
  <c r="M566" i="106"/>
  <c r="M529" i="106"/>
  <c r="I530" i="106"/>
  <c r="I531" i="106"/>
  <c r="I532" i="106"/>
  <c r="I533" i="106"/>
  <c r="D533" i="106" s="1"/>
  <c r="I534" i="106"/>
  <c r="I535" i="106"/>
  <c r="I536" i="106"/>
  <c r="I537" i="106"/>
  <c r="D537" i="106" s="1"/>
  <c r="I538" i="106"/>
  <c r="I539" i="106"/>
  <c r="I541" i="106"/>
  <c r="I542" i="106"/>
  <c r="D542" i="106" s="1"/>
  <c r="I543" i="106"/>
  <c r="I544" i="106"/>
  <c r="I545" i="106"/>
  <c r="I546" i="106"/>
  <c r="D546" i="106" s="1"/>
  <c r="I547" i="106"/>
  <c r="I548" i="106"/>
  <c r="I549" i="106"/>
  <c r="I550" i="106"/>
  <c r="D550" i="106" s="1"/>
  <c r="I552" i="106"/>
  <c r="I553" i="106"/>
  <c r="I554" i="106"/>
  <c r="I555" i="106"/>
  <c r="D555" i="106" s="1"/>
  <c r="I556" i="106"/>
  <c r="I557" i="106"/>
  <c r="I558" i="106"/>
  <c r="I559" i="106"/>
  <c r="D559" i="106" s="1"/>
  <c r="I561" i="106"/>
  <c r="I562" i="106"/>
  <c r="I563" i="106"/>
  <c r="I564" i="106"/>
  <c r="D564" i="106" s="1"/>
  <c r="I565" i="106"/>
  <c r="I566" i="106"/>
  <c r="I529" i="106"/>
  <c r="D529" i="106"/>
  <c r="D531" i="106"/>
  <c r="D534" i="106"/>
  <c r="D538" i="106"/>
  <c r="D544" i="106"/>
  <c r="D556" i="106"/>
  <c r="D558" i="106"/>
  <c r="D566" i="106"/>
  <c r="M508" i="106"/>
  <c r="G515" i="106"/>
  <c r="H515" i="106"/>
  <c r="J515" i="106"/>
  <c r="K515" i="106"/>
  <c r="L515" i="106"/>
  <c r="F515" i="106"/>
  <c r="H508" i="106"/>
  <c r="J508" i="106"/>
  <c r="K508" i="106"/>
  <c r="K516" i="106" s="1"/>
  <c r="L508" i="106"/>
  <c r="L516" i="106" s="1"/>
  <c r="F508" i="106"/>
  <c r="G488" i="106"/>
  <c r="G499" i="106" s="1"/>
  <c r="H488" i="106"/>
  <c r="H499" i="106" s="1"/>
  <c r="J488" i="106"/>
  <c r="J499" i="106" s="1"/>
  <c r="K488" i="106"/>
  <c r="K499" i="106" s="1"/>
  <c r="L488" i="106"/>
  <c r="L499" i="106" s="1"/>
  <c r="F488" i="106"/>
  <c r="F499" i="106" s="1"/>
  <c r="M477" i="106"/>
  <c r="I477" i="106"/>
  <c r="M478" i="106"/>
  <c r="M479" i="106"/>
  <c r="M480" i="106"/>
  <c r="M481" i="106"/>
  <c r="M482" i="106"/>
  <c r="M483" i="106"/>
  <c r="M484" i="106"/>
  <c r="M485" i="106"/>
  <c r="M486" i="106"/>
  <c r="M487" i="106"/>
  <c r="M489" i="106"/>
  <c r="M490" i="106"/>
  <c r="M491" i="106"/>
  <c r="M492" i="106"/>
  <c r="M493" i="106"/>
  <c r="M494" i="106"/>
  <c r="M495" i="106"/>
  <c r="M496" i="106"/>
  <c r="M497" i="106"/>
  <c r="M498" i="106"/>
  <c r="M500" i="106"/>
  <c r="M501" i="106"/>
  <c r="M509" i="106"/>
  <c r="M510" i="106"/>
  <c r="M511" i="106"/>
  <c r="M512" i="106"/>
  <c r="M513" i="106"/>
  <c r="M514" i="106"/>
  <c r="I478" i="106"/>
  <c r="D478" i="106" s="1"/>
  <c r="I479" i="106"/>
  <c r="D479" i="106" s="1"/>
  <c r="I480" i="106"/>
  <c r="I481" i="106"/>
  <c r="I482" i="106"/>
  <c r="D482" i="106" s="1"/>
  <c r="I483" i="106"/>
  <c r="D483" i="106" s="1"/>
  <c r="I484" i="106"/>
  <c r="I485" i="106"/>
  <c r="I486" i="106"/>
  <c r="D486" i="106" s="1"/>
  <c r="I487" i="106"/>
  <c r="D487" i="106" s="1"/>
  <c r="I489" i="106"/>
  <c r="D489" i="106" s="1"/>
  <c r="I490" i="106"/>
  <c r="I491" i="106"/>
  <c r="D491" i="106" s="1"/>
  <c r="I492" i="106"/>
  <c r="I493" i="106"/>
  <c r="I494" i="106"/>
  <c r="D494" i="106" s="1"/>
  <c r="I495" i="106"/>
  <c r="D495" i="106" s="1"/>
  <c r="I496" i="106"/>
  <c r="I497" i="106"/>
  <c r="D497" i="106" s="1"/>
  <c r="I498" i="106"/>
  <c r="D498" i="106" s="1"/>
  <c r="I500" i="106"/>
  <c r="D500" i="106" s="1"/>
  <c r="I501" i="106"/>
  <c r="D501" i="106" s="1"/>
  <c r="I502" i="106"/>
  <c r="D502" i="106" s="1"/>
  <c r="I503" i="106"/>
  <c r="D503" i="106" s="1"/>
  <c r="I504" i="106"/>
  <c r="D504" i="106" s="1"/>
  <c r="I505" i="106"/>
  <c r="D505" i="106" s="1"/>
  <c r="I506" i="106"/>
  <c r="D506" i="106" s="1"/>
  <c r="I507" i="106"/>
  <c r="D507" i="106" s="1"/>
  <c r="I509" i="106"/>
  <c r="D509" i="106" s="1"/>
  <c r="I510" i="106"/>
  <c r="D510" i="106" s="1"/>
  <c r="I511" i="106"/>
  <c r="I512" i="106"/>
  <c r="I513" i="106"/>
  <c r="D513" i="106" s="1"/>
  <c r="I514" i="106"/>
  <c r="D514" i="106" s="1"/>
  <c r="D480" i="106"/>
  <c r="D481" i="106"/>
  <c r="D484" i="106"/>
  <c r="D485" i="106"/>
  <c r="G463" i="106"/>
  <c r="H463" i="106"/>
  <c r="J463" i="106"/>
  <c r="K463" i="106"/>
  <c r="L463" i="106"/>
  <c r="F463" i="106"/>
  <c r="G456" i="106"/>
  <c r="H456" i="106"/>
  <c r="J456" i="106"/>
  <c r="J464" i="106" s="1"/>
  <c r="K456" i="106"/>
  <c r="L456" i="106"/>
  <c r="L464" i="106" s="1"/>
  <c r="F456" i="106"/>
  <c r="G436" i="106"/>
  <c r="G447" i="106" s="1"/>
  <c r="H436" i="106"/>
  <c r="H447" i="106" s="1"/>
  <c r="J436" i="106"/>
  <c r="J447" i="106" s="1"/>
  <c r="K436" i="106"/>
  <c r="K447" i="106" s="1"/>
  <c r="L436" i="106"/>
  <c r="L447" i="106" s="1"/>
  <c r="F436" i="106"/>
  <c r="F447" i="106" s="1"/>
  <c r="M426" i="106"/>
  <c r="M427" i="106"/>
  <c r="M428" i="106"/>
  <c r="M429" i="106"/>
  <c r="M430" i="106"/>
  <c r="M431" i="106"/>
  <c r="M432" i="106"/>
  <c r="M433" i="106"/>
  <c r="M434" i="106"/>
  <c r="M435" i="106"/>
  <c r="M437" i="106"/>
  <c r="M438" i="106"/>
  <c r="M439" i="106"/>
  <c r="M440" i="106"/>
  <c r="M441" i="106"/>
  <c r="M442" i="106"/>
  <c r="M443" i="106"/>
  <c r="M444" i="106"/>
  <c r="M445" i="106"/>
  <c r="M446" i="106"/>
  <c r="M448" i="106"/>
  <c r="M449" i="106"/>
  <c r="M450" i="106"/>
  <c r="M451" i="106"/>
  <c r="M452" i="106"/>
  <c r="M453" i="106"/>
  <c r="M454" i="106"/>
  <c r="M455" i="106"/>
  <c r="M457" i="106"/>
  <c r="M458" i="106"/>
  <c r="M459" i="106"/>
  <c r="M460" i="106"/>
  <c r="M461" i="106"/>
  <c r="M462" i="106"/>
  <c r="I426" i="106"/>
  <c r="D426" i="106" s="1"/>
  <c r="I427" i="106"/>
  <c r="D427" i="106" s="1"/>
  <c r="I428" i="106"/>
  <c r="I429" i="106"/>
  <c r="I430" i="106"/>
  <c r="D430" i="106" s="1"/>
  <c r="I431" i="106"/>
  <c r="I432" i="106"/>
  <c r="I433" i="106"/>
  <c r="I434" i="106"/>
  <c r="D434" i="106" s="1"/>
  <c r="I435" i="106"/>
  <c r="D435" i="106" s="1"/>
  <c r="I437" i="106"/>
  <c r="I438" i="106"/>
  <c r="I439" i="106"/>
  <c r="D439" i="106" s="1"/>
  <c r="I440" i="106"/>
  <c r="D440" i="106" s="1"/>
  <c r="I441" i="106"/>
  <c r="I442" i="106"/>
  <c r="I443" i="106"/>
  <c r="D443" i="106" s="1"/>
  <c r="I444" i="106"/>
  <c r="D444" i="106" s="1"/>
  <c r="I445" i="106"/>
  <c r="I446" i="106"/>
  <c r="D446" i="106" s="1"/>
  <c r="I448" i="106"/>
  <c r="D448" i="106" s="1"/>
  <c r="I449" i="106"/>
  <c r="I450" i="106"/>
  <c r="I451" i="106"/>
  <c r="I452" i="106"/>
  <c r="D452" i="106" s="1"/>
  <c r="I453" i="106"/>
  <c r="I454" i="106"/>
  <c r="I455" i="106"/>
  <c r="I457" i="106"/>
  <c r="I458" i="106"/>
  <c r="D458" i="106" s="1"/>
  <c r="I459" i="106"/>
  <c r="I460" i="106"/>
  <c r="I461" i="106"/>
  <c r="I462" i="106"/>
  <c r="D462" i="106" s="1"/>
  <c r="M425" i="106"/>
  <c r="I425" i="106"/>
  <c r="D425" i="106" s="1"/>
  <c r="I407" i="106"/>
  <c r="D431" i="106"/>
  <c r="D442" i="106"/>
  <c r="G411" i="106"/>
  <c r="H411" i="106"/>
  <c r="J411" i="106"/>
  <c r="K411" i="106"/>
  <c r="L411" i="106"/>
  <c r="F411" i="106"/>
  <c r="G404" i="106"/>
  <c r="H404" i="106"/>
  <c r="J404" i="106"/>
  <c r="J412" i="106" s="1"/>
  <c r="K404" i="106"/>
  <c r="K412" i="106" s="1"/>
  <c r="L404" i="106"/>
  <c r="L412" i="106" s="1"/>
  <c r="F404" i="106"/>
  <c r="G384" i="106"/>
  <c r="G395" i="106" s="1"/>
  <c r="H384" i="106"/>
  <c r="H395" i="106" s="1"/>
  <c r="J384" i="106"/>
  <c r="J395" i="106" s="1"/>
  <c r="K384" i="106"/>
  <c r="K395" i="106" s="1"/>
  <c r="L384" i="106"/>
  <c r="L395" i="106" s="1"/>
  <c r="F384" i="106"/>
  <c r="F395" i="106" s="1"/>
  <c r="M374" i="106"/>
  <c r="M375" i="106"/>
  <c r="M376" i="106"/>
  <c r="M377" i="106"/>
  <c r="M378" i="106"/>
  <c r="M379" i="106"/>
  <c r="M380" i="106"/>
  <c r="M381" i="106"/>
  <c r="M382" i="106"/>
  <c r="M383" i="106"/>
  <c r="M385" i="106"/>
  <c r="M386" i="106"/>
  <c r="M387" i="106"/>
  <c r="M388" i="106"/>
  <c r="M389" i="106"/>
  <c r="M390" i="106"/>
  <c r="M391" i="106"/>
  <c r="M392" i="106"/>
  <c r="M393" i="106"/>
  <c r="M394" i="106"/>
  <c r="M396" i="106"/>
  <c r="M397" i="106"/>
  <c r="M398" i="106"/>
  <c r="M399" i="106"/>
  <c r="M400" i="106"/>
  <c r="M401" i="106"/>
  <c r="M402" i="106"/>
  <c r="M403" i="106"/>
  <c r="M405" i="106"/>
  <c r="M406" i="106"/>
  <c r="M407" i="106"/>
  <c r="M408" i="106"/>
  <c r="M409" i="106"/>
  <c r="M410" i="106"/>
  <c r="M373" i="106"/>
  <c r="I374" i="106"/>
  <c r="D374" i="106" s="1"/>
  <c r="I375" i="106"/>
  <c r="I376" i="106"/>
  <c r="I377" i="106"/>
  <c r="I378" i="106"/>
  <c r="D378" i="106" s="1"/>
  <c r="I379" i="106"/>
  <c r="I380" i="106"/>
  <c r="I381" i="106"/>
  <c r="I382" i="106"/>
  <c r="D382" i="106" s="1"/>
  <c r="I383" i="106"/>
  <c r="I385" i="106"/>
  <c r="I386" i="106"/>
  <c r="I387" i="106"/>
  <c r="I388" i="106"/>
  <c r="I389" i="106"/>
  <c r="I390" i="106"/>
  <c r="I391" i="106"/>
  <c r="I392" i="106"/>
  <c r="I393" i="106"/>
  <c r="D393" i="106" s="1"/>
  <c r="I394" i="106"/>
  <c r="I396" i="106"/>
  <c r="D396" i="106" s="1"/>
  <c r="I397" i="106"/>
  <c r="I398" i="106"/>
  <c r="I399" i="106"/>
  <c r="I400" i="106"/>
  <c r="D400" i="106" s="1"/>
  <c r="I401" i="106"/>
  <c r="I402" i="106"/>
  <c r="I403" i="106"/>
  <c r="I405" i="106"/>
  <c r="D405" i="106" s="1"/>
  <c r="I406" i="106"/>
  <c r="I408" i="106"/>
  <c r="D408" i="106" s="1"/>
  <c r="I409" i="106"/>
  <c r="D409" i="106" s="1"/>
  <c r="I410" i="106"/>
  <c r="D410" i="106" s="1"/>
  <c r="I373" i="106"/>
  <c r="D377" i="106"/>
  <c r="D387" i="106"/>
  <c r="D391" i="106"/>
  <c r="D398" i="106"/>
  <c r="G359" i="106"/>
  <c r="H359" i="106"/>
  <c r="J359" i="106"/>
  <c r="K359" i="106"/>
  <c r="L359" i="106"/>
  <c r="F359" i="106"/>
  <c r="G352" i="106"/>
  <c r="G360" i="106" s="1"/>
  <c r="J352" i="106"/>
  <c r="K352" i="106"/>
  <c r="K360" i="106" s="1"/>
  <c r="L352" i="106"/>
  <c r="L360" i="106" s="1"/>
  <c r="F352" i="106"/>
  <c r="G332" i="106"/>
  <c r="G343" i="106" s="1"/>
  <c r="J332" i="106"/>
  <c r="J343" i="106" s="1"/>
  <c r="K332" i="106"/>
  <c r="K343" i="106" s="1"/>
  <c r="L332" i="106"/>
  <c r="F332" i="106"/>
  <c r="F343" i="106" s="1"/>
  <c r="M322" i="106"/>
  <c r="M323" i="106"/>
  <c r="M324" i="106"/>
  <c r="M325" i="106"/>
  <c r="M326" i="106"/>
  <c r="M327" i="106"/>
  <c r="M328" i="106"/>
  <c r="M329" i="106"/>
  <c r="M330" i="106"/>
  <c r="M331" i="106"/>
  <c r="M333" i="106"/>
  <c r="M334" i="106"/>
  <c r="M335" i="106"/>
  <c r="M336" i="106"/>
  <c r="M337" i="106"/>
  <c r="M338" i="106"/>
  <c r="M339" i="106"/>
  <c r="M340" i="106"/>
  <c r="M341" i="106"/>
  <c r="M342" i="106"/>
  <c r="M344" i="106"/>
  <c r="M345" i="106"/>
  <c r="M346" i="106"/>
  <c r="M347" i="106"/>
  <c r="M348" i="106"/>
  <c r="M349" i="106"/>
  <c r="M350" i="106"/>
  <c r="M351" i="106"/>
  <c r="M353" i="106"/>
  <c r="M354" i="106"/>
  <c r="M355" i="106"/>
  <c r="M356" i="106"/>
  <c r="M357" i="106"/>
  <c r="M358" i="106"/>
  <c r="M321" i="106"/>
  <c r="I322" i="106"/>
  <c r="I323" i="106"/>
  <c r="I324" i="106"/>
  <c r="I325" i="106"/>
  <c r="D325" i="106" s="1"/>
  <c r="I326" i="106"/>
  <c r="I327" i="106"/>
  <c r="I328" i="106"/>
  <c r="I329" i="106"/>
  <c r="D329" i="106" s="1"/>
  <c r="I330" i="106"/>
  <c r="I331" i="106"/>
  <c r="I335" i="106"/>
  <c r="I336" i="106"/>
  <c r="D336" i="106" s="1"/>
  <c r="I337" i="106"/>
  <c r="I338" i="106"/>
  <c r="D338" i="106" s="1"/>
  <c r="I339" i="106"/>
  <c r="I340" i="106"/>
  <c r="I341" i="106"/>
  <c r="I342" i="106"/>
  <c r="I344" i="106"/>
  <c r="D344" i="106" s="1"/>
  <c r="I345" i="106"/>
  <c r="D345" i="106" s="1"/>
  <c r="I347" i="106"/>
  <c r="I348" i="106"/>
  <c r="D348" i="106" s="1"/>
  <c r="I349" i="106"/>
  <c r="D349" i="106" s="1"/>
  <c r="I350" i="106"/>
  <c r="I351" i="106"/>
  <c r="I353" i="106"/>
  <c r="D353" i="106" s="1"/>
  <c r="I354" i="106"/>
  <c r="D354" i="106" s="1"/>
  <c r="I355" i="106"/>
  <c r="I356" i="106"/>
  <c r="I357" i="106"/>
  <c r="I358" i="106"/>
  <c r="D358" i="106" s="1"/>
  <c r="I321" i="106"/>
  <c r="D326" i="106"/>
  <c r="D331" i="106"/>
  <c r="D342" i="106"/>
  <c r="D347" i="106"/>
  <c r="D351" i="106"/>
  <c r="D356" i="106"/>
  <c r="D357" i="106"/>
  <c r="G255" i="106"/>
  <c r="G48" i="106" s="1"/>
  <c r="H255" i="106"/>
  <c r="H48" i="106" s="1"/>
  <c r="J255" i="106"/>
  <c r="J48" i="106" s="1"/>
  <c r="K255" i="106"/>
  <c r="K48" i="106" s="1"/>
  <c r="L255" i="106"/>
  <c r="G249" i="106"/>
  <c r="G256" i="106" s="1"/>
  <c r="H249" i="106"/>
  <c r="H256" i="106" s="1"/>
  <c r="J249" i="106"/>
  <c r="K249" i="106"/>
  <c r="L249" i="106"/>
  <c r="L256" i="106" s="1"/>
  <c r="F249" i="106"/>
  <c r="G229" i="106"/>
  <c r="G240" i="106" s="1"/>
  <c r="H229" i="106"/>
  <c r="H240" i="106" s="1"/>
  <c r="J229" i="106"/>
  <c r="J240" i="106" s="1"/>
  <c r="K229" i="106"/>
  <c r="K240" i="106" s="1"/>
  <c r="L229" i="106"/>
  <c r="L240" i="106" s="1"/>
  <c r="F229" i="106"/>
  <c r="F240" i="106" s="1"/>
  <c r="M219" i="106"/>
  <c r="M220" i="106"/>
  <c r="M221" i="106"/>
  <c r="M222" i="106"/>
  <c r="M223" i="106"/>
  <c r="M224" i="106"/>
  <c r="M225" i="106"/>
  <c r="M226" i="106"/>
  <c r="M227" i="106"/>
  <c r="M228" i="106"/>
  <c r="M230" i="106"/>
  <c r="M231" i="106"/>
  <c r="M232" i="106"/>
  <c r="M233" i="106"/>
  <c r="M234" i="106"/>
  <c r="M235" i="106"/>
  <c r="M236" i="106"/>
  <c r="M237" i="106"/>
  <c r="M238" i="106"/>
  <c r="M239" i="106"/>
  <c r="M241" i="106"/>
  <c r="M242" i="106"/>
  <c r="M243" i="106"/>
  <c r="M244" i="106"/>
  <c r="M245" i="106"/>
  <c r="M246" i="106"/>
  <c r="M247" i="106"/>
  <c r="M248" i="106"/>
  <c r="M250" i="106"/>
  <c r="M251" i="106"/>
  <c r="M252" i="106"/>
  <c r="M253" i="106"/>
  <c r="M254" i="106"/>
  <c r="M218" i="106"/>
  <c r="I219" i="106"/>
  <c r="I220" i="106"/>
  <c r="D220" i="106" s="1"/>
  <c r="I221" i="106"/>
  <c r="D221" i="106" s="1"/>
  <c r="I222" i="106"/>
  <c r="D222" i="106" s="1"/>
  <c r="I223" i="106"/>
  <c r="I224" i="106"/>
  <c r="D224" i="106" s="1"/>
  <c r="I225" i="106"/>
  <c r="D225" i="106" s="1"/>
  <c r="I226" i="106"/>
  <c r="D226" i="106" s="1"/>
  <c r="I227" i="106"/>
  <c r="I228" i="106"/>
  <c r="I230" i="106"/>
  <c r="I231" i="106"/>
  <c r="D231" i="106" s="1"/>
  <c r="I232" i="106"/>
  <c r="I233" i="106"/>
  <c r="I234" i="106"/>
  <c r="D234" i="106" s="1"/>
  <c r="I235" i="106"/>
  <c r="D235" i="106" s="1"/>
  <c r="I236" i="106"/>
  <c r="I237" i="106"/>
  <c r="I238" i="106"/>
  <c r="D238" i="106" s="1"/>
  <c r="I239" i="106"/>
  <c r="D239" i="106" s="1"/>
  <c r="I241" i="106"/>
  <c r="I242" i="106"/>
  <c r="I243" i="106"/>
  <c r="I244" i="106"/>
  <c r="D244" i="106" s="1"/>
  <c r="I245" i="106"/>
  <c r="I246" i="106"/>
  <c r="I247" i="106"/>
  <c r="D247" i="106" s="1"/>
  <c r="I248" i="106"/>
  <c r="D248" i="106" s="1"/>
  <c r="I250" i="106"/>
  <c r="I251" i="106"/>
  <c r="I252" i="106"/>
  <c r="D252" i="106" s="1"/>
  <c r="I253" i="106"/>
  <c r="D253" i="106" s="1"/>
  <c r="I254" i="106"/>
  <c r="I218" i="106"/>
  <c r="I166" i="106"/>
  <c r="D166" i="106" s="1"/>
  <c r="M179" i="106"/>
  <c r="D179" i="106" s="1"/>
  <c r="M180" i="106"/>
  <c r="M181" i="106"/>
  <c r="D181" i="106" s="1"/>
  <c r="M182" i="106"/>
  <c r="M183" i="106"/>
  <c r="D183" i="106" s="1"/>
  <c r="M184" i="106"/>
  <c r="D184" i="106" s="1"/>
  <c r="M185" i="106"/>
  <c r="D185" i="106" s="1"/>
  <c r="M186" i="106"/>
  <c r="M187" i="106"/>
  <c r="D187" i="106" s="1"/>
  <c r="M189" i="106"/>
  <c r="M190" i="106"/>
  <c r="M191" i="106"/>
  <c r="M192" i="106"/>
  <c r="M193" i="106"/>
  <c r="M194" i="106"/>
  <c r="M195" i="106"/>
  <c r="M196" i="106"/>
  <c r="M198" i="106"/>
  <c r="M199" i="106"/>
  <c r="M200" i="106"/>
  <c r="M201" i="106"/>
  <c r="M202" i="106"/>
  <c r="M203" i="106"/>
  <c r="M178" i="106"/>
  <c r="I189" i="106"/>
  <c r="I190" i="106"/>
  <c r="I191" i="106"/>
  <c r="I192" i="106"/>
  <c r="I193" i="106"/>
  <c r="I194" i="106"/>
  <c r="I195" i="106"/>
  <c r="I196" i="106"/>
  <c r="I198" i="106"/>
  <c r="I199" i="106"/>
  <c r="I200" i="106"/>
  <c r="I201" i="106"/>
  <c r="D201" i="106" s="1"/>
  <c r="I202" i="106"/>
  <c r="I203" i="106"/>
  <c r="I178" i="106"/>
  <c r="F204" i="106"/>
  <c r="G204" i="106"/>
  <c r="H204" i="106"/>
  <c r="I204" i="106" s="1"/>
  <c r="J204" i="106"/>
  <c r="K204" i="106"/>
  <c r="L204" i="106"/>
  <c r="E204" i="106"/>
  <c r="F197" i="106"/>
  <c r="G197" i="106"/>
  <c r="H197" i="106"/>
  <c r="J197" i="106"/>
  <c r="K197" i="106"/>
  <c r="L197" i="106"/>
  <c r="E197" i="106"/>
  <c r="E188" i="106"/>
  <c r="G177" i="106"/>
  <c r="G188" i="106" s="1"/>
  <c r="H177" i="106"/>
  <c r="H188" i="106" s="1"/>
  <c r="J177" i="106"/>
  <c r="J188" i="106" s="1"/>
  <c r="K177" i="106"/>
  <c r="K188" i="106" s="1"/>
  <c r="L177" i="106"/>
  <c r="L188" i="106" s="1"/>
  <c r="F177" i="106"/>
  <c r="F188" i="106" s="1"/>
  <c r="D193" i="106"/>
  <c r="M115" i="106"/>
  <c r="M116" i="106"/>
  <c r="M117" i="106"/>
  <c r="M118" i="106"/>
  <c r="M119" i="106"/>
  <c r="M120" i="106"/>
  <c r="M121" i="106"/>
  <c r="M122" i="106"/>
  <c r="M123" i="106"/>
  <c r="M124" i="106"/>
  <c r="M126" i="106"/>
  <c r="M127" i="106"/>
  <c r="M128" i="106"/>
  <c r="M129" i="106"/>
  <c r="M130" i="106"/>
  <c r="M131" i="106"/>
  <c r="M132" i="106"/>
  <c r="M133" i="106"/>
  <c r="M134" i="106"/>
  <c r="M135" i="106"/>
  <c r="M137" i="106"/>
  <c r="M138" i="106"/>
  <c r="M139" i="106"/>
  <c r="M140" i="106"/>
  <c r="M141" i="106"/>
  <c r="M142" i="106"/>
  <c r="M143" i="106"/>
  <c r="M144" i="106"/>
  <c r="M146" i="106"/>
  <c r="M147" i="106"/>
  <c r="M148" i="106"/>
  <c r="M149" i="106"/>
  <c r="M150" i="106"/>
  <c r="M151" i="106"/>
  <c r="M114" i="106"/>
  <c r="I115" i="106"/>
  <c r="I116" i="106"/>
  <c r="D116" i="106" s="1"/>
  <c r="I117" i="106"/>
  <c r="I118" i="106"/>
  <c r="D118" i="106" s="1"/>
  <c r="I119" i="106"/>
  <c r="I120" i="106"/>
  <c r="D120" i="106" s="1"/>
  <c r="I121" i="106"/>
  <c r="I122" i="106"/>
  <c r="D122" i="106" s="1"/>
  <c r="I123" i="106"/>
  <c r="I124" i="106"/>
  <c r="D124" i="106" s="1"/>
  <c r="I126" i="106"/>
  <c r="I127" i="106"/>
  <c r="I129" i="106"/>
  <c r="I130" i="106"/>
  <c r="D130" i="106" s="1"/>
  <c r="I131" i="106"/>
  <c r="D131" i="106" s="1"/>
  <c r="I133" i="106"/>
  <c r="D133" i="106" s="1"/>
  <c r="I134" i="106"/>
  <c r="I137" i="106"/>
  <c r="D137" i="106" s="1"/>
  <c r="I138" i="106"/>
  <c r="I140" i="106"/>
  <c r="D140" i="106" s="1"/>
  <c r="I141" i="106"/>
  <c r="I143" i="106"/>
  <c r="D143" i="106" s="1"/>
  <c r="I144" i="106"/>
  <c r="D144" i="106" s="1"/>
  <c r="I146" i="106"/>
  <c r="I147" i="106"/>
  <c r="I149" i="106"/>
  <c r="D149" i="106" s="1"/>
  <c r="I150" i="106"/>
  <c r="I151" i="106"/>
  <c r="D151" i="106" s="1"/>
  <c r="I114" i="106"/>
  <c r="G152" i="106"/>
  <c r="J152" i="106"/>
  <c r="K152" i="106"/>
  <c r="L152" i="106"/>
  <c r="F152" i="106"/>
  <c r="G145" i="106"/>
  <c r="J145" i="106"/>
  <c r="J153" i="106" s="1"/>
  <c r="K145" i="106"/>
  <c r="L145" i="106"/>
  <c r="L153" i="106" s="1"/>
  <c r="F145" i="106"/>
  <c r="G125" i="106"/>
  <c r="G136" i="106" s="1"/>
  <c r="J125" i="106"/>
  <c r="K125" i="106"/>
  <c r="K136" i="106" s="1"/>
  <c r="L125" i="106"/>
  <c r="L136" i="106" s="1"/>
  <c r="F125" i="106"/>
  <c r="D115" i="106"/>
  <c r="D117" i="106"/>
  <c r="D121" i="106"/>
  <c r="D127" i="106"/>
  <c r="D129" i="106"/>
  <c r="D147" i="106"/>
  <c r="M76" i="106"/>
  <c r="M77" i="106"/>
  <c r="M78" i="106"/>
  <c r="M79" i="106"/>
  <c r="M80" i="106"/>
  <c r="M81" i="106"/>
  <c r="M82" i="106"/>
  <c r="M83" i="106"/>
  <c r="M85" i="106"/>
  <c r="M86" i="106"/>
  <c r="M35" i="106" s="1"/>
  <c r="M87" i="106"/>
  <c r="M88" i="106"/>
  <c r="M89" i="106"/>
  <c r="M90" i="106"/>
  <c r="M91" i="106"/>
  <c r="M92" i="106"/>
  <c r="M94" i="106"/>
  <c r="M95" i="106"/>
  <c r="M96" i="106"/>
  <c r="M97" i="106"/>
  <c r="M98" i="106"/>
  <c r="M99" i="106"/>
  <c r="M75" i="106"/>
  <c r="I77" i="106"/>
  <c r="I78" i="106"/>
  <c r="D78" i="106" s="1"/>
  <c r="I82" i="106"/>
  <c r="I85" i="106"/>
  <c r="I86" i="106"/>
  <c r="I88" i="106"/>
  <c r="I90" i="106"/>
  <c r="D90" i="106" s="1"/>
  <c r="I91" i="106"/>
  <c r="I94" i="106"/>
  <c r="D94" i="106" s="1"/>
  <c r="I95" i="106"/>
  <c r="I96" i="106"/>
  <c r="D96" i="106" s="1"/>
  <c r="I97" i="106"/>
  <c r="I98" i="106"/>
  <c r="I99" i="106"/>
  <c r="I83" i="106"/>
  <c r="I81" i="106"/>
  <c r="I80" i="106"/>
  <c r="I79" i="106"/>
  <c r="I76" i="106"/>
  <c r="I75" i="106"/>
  <c r="D75" i="106" s="1"/>
  <c r="G93" i="106"/>
  <c r="J93" i="106"/>
  <c r="K93" i="106"/>
  <c r="K42" i="106" s="1"/>
  <c r="L93" i="106"/>
  <c r="F93" i="106"/>
  <c r="G100" i="106"/>
  <c r="H100" i="106"/>
  <c r="J100" i="106"/>
  <c r="K100" i="106"/>
  <c r="L100" i="106"/>
  <c r="L101" i="106" s="1"/>
  <c r="F100" i="106"/>
  <c r="F73" i="106"/>
  <c r="D98" i="106"/>
  <c r="G307" i="106"/>
  <c r="G308" i="106" s="1"/>
  <c r="H307" i="106"/>
  <c r="H308" i="106" s="1"/>
  <c r="J307" i="106"/>
  <c r="J308" i="106" s="1"/>
  <c r="K307" i="106"/>
  <c r="K308" i="106" s="1"/>
  <c r="L307" i="106"/>
  <c r="L308" i="106" s="1"/>
  <c r="M307" i="106"/>
  <c r="M308" i="106" s="1"/>
  <c r="F307" i="106"/>
  <c r="F308" i="106" s="1"/>
  <c r="F280" i="106"/>
  <c r="G280" i="106"/>
  <c r="G291" i="106" s="1"/>
  <c r="J280" i="106"/>
  <c r="J291" i="106" s="1"/>
  <c r="K280" i="106"/>
  <c r="K291" i="106" s="1"/>
  <c r="L280" i="106"/>
  <c r="L291" i="106" s="1"/>
  <c r="M280" i="106"/>
  <c r="M291" i="106" s="1"/>
  <c r="D99" i="106" l="1"/>
  <c r="D97" i="106"/>
  <c r="G153" i="106"/>
  <c r="D141" i="106"/>
  <c r="D123" i="106"/>
  <c r="D119" i="106"/>
  <c r="D189" i="106"/>
  <c r="D330" i="106"/>
  <c r="D327" i="106"/>
  <c r="D322" i="106"/>
  <c r="M411" i="106"/>
  <c r="D397" i="106"/>
  <c r="D388" i="106"/>
  <c r="M384" i="106"/>
  <c r="D407" i="106"/>
  <c r="D454" i="106"/>
  <c r="D451" i="106"/>
  <c r="D438" i="106"/>
  <c r="M436" i="106"/>
  <c r="D432" i="106"/>
  <c r="D428" i="106"/>
  <c r="K464" i="106"/>
  <c r="M515" i="106"/>
  <c r="M516" i="106" s="1"/>
  <c r="D511" i="106"/>
  <c r="D563" i="106"/>
  <c r="D552" i="106"/>
  <c r="M540" i="106"/>
  <c r="D539" i="106"/>
  <c r="D536" i="106"/>
  <c r="D530" i="106"/>
  <c r="I619" i="106"/>
  <c r="M619" i="106"/>
  <c r="M612" i="106"/>
  <c r="D596" i="106"/>
  <c r="M592" i="106"/>
  <c r="M603" i="106" s="1"/>
  <c r="D587" i="106"/>
  <c r="D668" i="106"/>
  <c r="M670" i="106"/>
  <c r="D660" i="106"/>
  <c r="D659" i="106"/>
  <c r="M664" i="106"/>
  <c r="M671" i="106" s="1"/>
  <c r="M644" i="106"/>
  <c r="M655" i="106" s="1"/>
  <c r="D642" i="106"/>
  <c r="L48" i="106"/>
  <c r="K671" i="106"/>
  <c r="D718" i="106"/>
  <c r="D709" i="106"/>
  <c r="M715" i="106"/>
  <c r="D704" i="106"/>
  <c r="D700" i="106"/>
  <c r="M695" i="106"/>
  <c r="D687" i="106"/>
  <c r="D686" i="106"/>
  <c r="M706" i="106"/>
  <c r="D691" i="106"/>
  <c r="L723" i="106"/>
  <c r="M741" i="106"/>
  <c r="D741" i="106" s="1"/>
  <c r="J16" i="106"/>
  <c r="J758" i="106"/>
  <c r="M767" i="106"/>
  <c r="M747" i="106"/>
  <c r="D788" i="106"/>
  <c r="D814" i="106"/>
  <c r="D813" i="106"/>
  <c r="D809" i="106"/>
  <c r="D805" i="106"/>
  <c r="D801" i="106"/>
  <c r="D795" i="106"/>
  <c r="I101" i="105"/>
  <c r="M101" i="105"/>
  <c r="D152" i="105"/>
  <c r="D138" i="105"/>
  <c r="D124" i="105"/>
  <c r="D120" i="105"/>
  <c r="D116" i="105"/>
  <c r="I198" i="105"/>
  <c r="G206" i="105"/>
  <c r="D197" i="105"/>
  <c r="D190" i="105"/>
  <c r="D188" i="105"/>
  <c r="D181" i="105"/>
  <c r="D180" i="105"/>
  <c r="D168" i="105"/>
  <c r="I257" i="105"/>
  <c r="D255" i="105"/>
  <c r="D251" i="105"/>
  <c r="D246" i="105"/>
  <c r="D243" i="105"/>
  <c r="D238" i="105"/>
  <c r="D237" i="105"/>
  <c r="D229" i="105"/>
  <c r="D228" i="105"/>
  <c r="D225" i="105"/>
  <c r="H259" i="105"/>
  <c r="G259" i="105"/>
  <c r="D361" i="105"/>
  <c r="D253" i="105"/>
  <c r="D256" i="105"/>
  <c r="D48" i="105" s="1"/>
  <c r="D234" i="105"/>
  <c r="D221" i="105"/>
  <c r="J259" i="105"/>
  <c r="D355" i="106"/>
  <c r="M456" i="106"/>
  <c r="D252" i="105"/>
  <c r="D44" i="105" s="1"/>
  <c r="M257" i="105"/>
  <c r="K259" i="105"/>
  <c r="M463" i="106"/>
  <c r="M560" i="106"/>
  <c r="G103" i="105"/>
  <c r="G50" i="105"/>
  <c r="M34" i="106"/>
  <c r="D146" i="106"/>
  <c r="D323" i="106"/>
  <c r="M395" i="106"/>
  <c r="D554" i="106"/>
  <c r="D532" i="106"/>
  <c r="M567" i="106"/>
  <c r="M774" i="106"/>
  <c r="M775" i="106" s="1"/>
  <c r="D17" i="105"/>
  <c r="I47" i="105"/>
  <c r="D99" i="105"/>
  <c r="I21" i="105"/>
  <c r="D73" i="105"/>
  <c r="D21" i="105" s="1"/>
  <c r="I13" i="105"/>
  <c r="D65" i="105"/>
  <c r="M43" i="105"/>
  <c r="M38" i="105"/>
  <c r="M34" i="105"/>
  <c r="M29" i="105"/>
  <c r="D81" i="105"/>
  <c r="M25" i="105"/>
  <c r="D77" i="105"/>
  <c r="M20" i="105"/>
  <c r="D72" i="105"/>
  <c r="D20" i="105" s="1"/>
  <c r="M16" i="105"/>
  <c r="D68" i="105"/>
  <c r="D16" i="105" s="1"/>
  <c r="M12" i="105"/>
  <c r="D64" i="105"/>
  <c r="H22" i="105"/>
  <c r="M551" i="106"/>
  <c r="I24" i="105"/>
  <c r="D128" i="105"/>
  <c r="D247" i="105"/>
  <c r="M250" i="105"/>
  <c r="M258" i="105" s="1"/>
  <c r="I567" i="106"/>
  <c r="D567" i="106" s="1"/>
  <c r="G42" i="106"/>
  <c r="D86" i="106"/>
  <c r="M32" i="106"/>
  <c r="D191" i="106"/>
  <c r="M44" i="106"/>
  <c r="D403" i="106"/>
  <c r="D399" i="106"/>
  <c r="D394" i="106"/>
  <c r="D390" i="106"/>
  <c r="D386" i="106"/>
  <c r="D381" i="106"/>
  <c r="M404" i="106"/>
  <c r="M412" i="106" s="1"/>
  <c r="M447" i="106"/>
  <c r="M620" i="106"/>
  <c r="M722" i="106"/>
  <c r="M723" i="106" s="1"/>
  <c r="D95" i="105"/>
  <c r="L259" i="105"/>
  <c r="D242" i="106"/>
  <c r="D233" i="106"/>
  <c r="D389" i="106"/>
  <c r="D380" i="106"/>
  <c r="D376" i="106"/>
  <c r="D455" i="106"/>
  <c r="D541" i="106"/>
  <c r="G101" i="106"/>
  <c r="M93" i="106"/>
  <c r="D88" i="106"/>
  <c r="M43" i="106"/>
  <c r="M38" i="106"/>
  <c r="M152" i="106"/>
  <c r="D150" i="106"/>
  <c r="D126" i="106"/>
  <c r="J256" i="106"/>
  <c r="D562" i="106"/>
  <c r="D557" i="106"/>
  <c r="D553" i="106"/>
  <c r="D548" i="106"/>
  <c r="D535" i="106"/>
  <c r="D606" i="106"/>
  <c r="D597" i="106"/>
  <c r="D593" i="106"/>
  <c r="I670" i="106"/>
  <c r="D670" i="106" s="1"/>
  <c r="J723" i="106"/>
  <c r="M153" i="105"/>
  <c r="E259" i="105"/>
  <c r="D246" i="106"/>
  <c r="D237" i="106"/>
  <c r="D228" i="106"/>
  <c r="D402" i="106"/>
  <c r="D460" i="106"/>
  <c r="D512" i="106"/>
  <c r="D549" i="106"/>
  <c r="D545" i="106"/>
  <c r="J568" i="106"/>
  <c r="D619" i="106"/>
  <c r="J775" i="106"/>
  <c r="D796" i="106"/>
  <c r="D792" i="106"/>
  <c r="M826" i="106"/>
  <c r="D32" i="105"/>
  <c r="I46" i="105"/>
  <c r="I35" i="105"/>
  <c r="L85" i="105"/>
  <c r="L33" i="105" s="1"/>
  <c r="L22" i="105"/>
  <c r="G22" i="105"/>
  <c r="J49" i="105"/>
  <c r="I40" i="105"/>
  <c r="I36" i="105"/>
  <c r="I31" i="105"/>
  <c r="I27" i="105"/>
  <c r="D185" i="105"/>
  <c r="D85" i="106"/>
  <c r="K153" i="106"/>
  <c r="D134" i="106"/>
  <c r="E205" i="106"/>
  <c r="L49" i="106"/>
  <c r="M46" i="106"/>
  <c r="K256" i="106"/>
  <c r="J360" i="106"/>
  <c r="D373" i="106"/>
  <c r="D406" i="106"/>
  <c r="D401" i="106"/>
  <c r="D392" i="106"/>
  <c r="D383" i="106"/>
  <c r="D379" i="106"/>
  <c r="D375" i="106"/>
  <c r="D459" i="106"/>
  <c r="D450" i="106"/>
  <c r="J516" i="106"/>
  <c r="D565" i="106"/>
  <c r="D561" i="106"/>
  <c r="D547" i="106"/>
  <c r="D543" i="106"/>
  <c r="D610" i="106"/>
  <c r="D601" i="106"/>
  <c r="D651" i="106"/>
  <c r="D647" i="106"/>
  <c r="G671" i="106"/>
  <c r="H775" i="106"/>
  <c r="D823" i="106"/>
  <c r="D818" i="106"/>
  <c r="D812" i="106"/>
  <c r="D98" i="105"/>
  <c r="D89" i="105"/>
  <c r="D71" i="105"/>
  <c r="D67" i="105"/>
  <c r="I11" i="105"/>
  <c r="I45" i="105"/>
  <c r="I34" i="105"/>
  <c r="I19" i="105"/>
  <c r="I15" i="105"/>
  <c r="M11" i="105"/>
  <c r="D83" i="105"/>
  <c r="M31" i="105"/>
  <c r="D79" i="105"/>
  <c r="M27" i="105"/>
  <c r="K22" i="105"/>
  <c r="E22" i="105"/>
  <c r="L42" i="105"/>
  <c r="H42" i="105"/>
  <c r="I39" i="105"/>
  <c r="I30" i="105"/>
  <c r="I26" i="105"/>
  <c r="I189" i="105"/>
  <c r="E206" i="105"/>
  <c r="D171" i="105"/>
  <c r="D174" i="105"/>
  <c r="D354" i="105"/>
  <c r="D609" i="106"/>
  <c r="D605" i="106"/>
  <c r="D654" i="106"/>
  <c r="D650" i="106"/>
  <c r="M47" i="106"/>
  <c r="D820" i="106"/>
  <c r="D63" i="105"/>
  <c r="D97" i="105"/>
  <c r="D87" i="105"/>
  <c r="D76" i="105"/>
  <c r="D18" i="105"/>
  <c r="I48" i="105"/>
  <c r="I44" i="105"/>
  <c r="I23" i="105"/>
  <c r="I18" i="105"/>
  <c r="I14" i="105"/>
  <c r="M48" i="105"/>
  <c r="M44" i="105"/>
  <c r="M39" i="105"/>
  <c r="M35" i="105"/>
  <c r="M30" i="105"/>
  <c r="M26" i="105"/>
  <c r="M21" i="105"/>
  <c r="M17" i="105"/>
  <c r="M13" i="105"/>
  <c r="J22" i="105"/>
  <c r="E33" i="105"/>
  <c r="K42" i="105"/>
  <c r="G42" i="105"/>
  <c r="L49" i="105"/>
  <c r="H49" i="105"/>
  <c r="F22" i="105"/>
  <c r="I38" i="105"/>
  <c r="I29" i="105"/>
  <c r="I25" i="105"/>
  <c r="D191" i="105"/>
  <c r="I230" i="105"/>
  <c r="D231" i="105"/>
  <c r="M230" i="105"/>
  <c r="D230" i="105" s="1"/>
  <c r="D414" i="105"/>
  <c r="D144" i="105"/>
  <c r="D150" i="105"/>
  <c r="I612" i="106"/>
  <c r="I620" i="106" s="1"/>
  <c r="D133" i="105"/>
  <c r="D129" i="105"/>
  <c r="D145" i="105"/>
  <c r="D132" i="105"/>
  <c r="D28" i="105" s="1"/>
  <c r="I153" i="105"/>
  <c r="I518" i="105"/>
  <c r="I466" i="105"/>
  <c r="I449" i="105"/>
  <c r="D449" i="105" s="1"/>
  <c r="D334" i="105"/>
  <c r="D257" i="105"/>
  <c r="I250" i="105"/>
  <c r="I258" i="105" s="1"/>
  <c r="D232" i="105"/>
  <c r="M205" i="105"/>
  <c r="M198" i="105"/>
  <c r="D198" i="105" s="1"/>
  <c r="D186" i="105"/>
  <c r="D30" i="105" s="1"/>
  <c r="D182" i="105"/>
  <c r="D26" i="105" s="1"/>
  <c r="D149" i="105"/>
  <c r="M146" i="105"/>
  <c r="M154" i="105" s="1"/>
  <c r="D141" i="105"/>
  <c r="M126" i="105"/>
  <c r="D91" i="105"/>
  <c r="D90" i="105"/>
  <c r="D75" i="105"/>
  <c r="J85" i="105"/>
  <c r="J33" i="105" s="1"/>
  <c r="I74" i="105"/>
  <c r="K827" i="106"/>
  <c r="K49" i="106"/>
  <c r="J827" i="106"/>
  <c r="D824" i="106"/>
  <c r="H827" i="106"/>
  <c r="I826" i="106"/>
  <c r="D826" i="106" s="1"/>
  <c r="F827" i="106"/>
  <c r="M819" i="106"/>
  <c r="D817" i="106"/>
  <c r="I819" i="106"/>
  <c r="D819" i="106" s="1"/>
  <c r="M27" i="106"/>
  <c r="M799" i="106"/>
  <c r="M810" i="106" s="1"/>
  <c r="D800" i="106"/>
  <c r="D807" i="106"/>
  <c r="I774" i="106"/>
  <c r="D770" i="106"/>
  <c r="H723" i="106"/>
  <c r="G723" i="106"/>
  <c r="I715" i="106"/>
  <c r="I695" i="106"/>
  <c r="I706" i="106" s="1"/>
  <c r="D696" i="106"/>
  <c r="I664" i="106"/>
  <c r="I671" i="106" s="1"/>
  <c r="D671" i="106" s="1"/>
  <c r="I644" i="106"/>
  <c r="I592" i="106"/>
  <c r="I603" i="106" s="1"/>
  <c r="D603" i="106" s="1"/>
  <c r="D594" i="106"/>
  <c r="F568" i="106"/>
  <c r="H464" i="106"/>
  <c r="I463" i="106"/>
  <c r="D463" i="106" s="1"/>
  <c r="F464" i="106"/>
  <c r="I456" i="106"/>
  <c r="I436" i="106"/>
  <c r="D436" i="106" s="1"/>
  <c r="G412" i="106"/>
  <c r="I404" i="106"/>
  <c r="D404" i="106" s="1"/>
  <c r="I384" i="106"/>
  <c r="D384" i="106" s="1"/>
  <c r="D385" i="106"/>
  <c r="D241" i="106"/>
  <c r="J49" i="106"/>
  <c r="H205" i="106"/>
  <c r="D203" i="106"/>
  <c r="D199" i="106"/>
  <c r="K205" i="106"/>
  <c r="D195" i="106"/>
  <c r="M24" i="106"/>
  <c r="M40" i="106"/>
  <c r="M36" i="106"/>
  <c r="F153" i="106"/>
  <c r="D82" i="106"/>
  <c r="I310" i="105"/>
  <c r="D310" i="105" s="1"/>
  <c r="I293" i="105"/>
  <c r="D293" i="105" s="1"/>
  <c r="F258" i="105"/>
  <c r="F259" i="105" s="1"/>
  <c r="D239" i="105"/>
  <c r="D235" i="105"/>
  <c r="D222" i="105"/>
  <c r="D14" i="105" s="1"/>
  <c r="D220" i="105"/>
  <c r="I241" i="105"/>
  <c r="D201" i="105"/>
  <c r="H206" i="105"/>
  <c r="I206" i="105" s="1"/>
  <c r="I205" i="105"/>
  <c r="J206" i="105"/>
  <c r="M206" i="105" s="1"/>
  <c r="D195" i="105"/>
  <c r="D194" i="105"/>
  <c r="M189" i="105"/>
  <c r="M178" i="105"/>
  <c r="I178" i="105"/>
  <c r="D178" i="105" s="1"/>
  <c r="F154" i="105"/>
  <c r="D140" i="105"/>
  <c r="I146" i="105"/>
  <c r="D142" i="105"/>
  <c r="M137" i="105"/>
  <c r="G137" i="105"/>
  <c r="G33" i="105" s="1"/>
  <c r="I126" i="105"/>
  <c r="D126" i="105" s="1"/>
  <c r="D101" i="105"/>
  <c r="J102" i="105"/>
  <c r="L102" i="105"/>
  <c r="D93" i="105"/>
  <c r="D92" i="105"/>
  <c r="D40" i="105" s="1"/>
  <c r="D88" i="105"/>
  <c r="D36" i="105" s="1"/>
  <c r="K102" i="105"/>
  <c r="M94" i="105"/>
  <c r="I102" i="105"/>
  <c r="H102" i="105"/>
  <c r="H50" i="105" s="1"/>
  <c r="E102" i="105"/>
  <c r="F102" i="105"/>
  <c r="K85" i="105"/>
  <c r="K33" i="105" s="1"/>
  <c r="M74" i="105"/>
  <c r="M22" i="105" s="1"/>
  <c r="I85" i="105"/>
  <c r="H85" i="105"/>
  <c r="H33" i="105" s="1"/>
  <c r="F85" i="105"/>
  <c r="F33" i="105" s="1"/>
  <c r="M827" i="106"/>
  <c r="M45" i="106"/>
  <c r="D822" i="106"/>
  <c r="I827" i="106"/>
  <c r="D827" i="106" s="1"/>
  <c r="G827" i="106"/>
  <c r="D816" i="106"/>
  <c r="D808" i="106"/>
  <c r="D804" i="106"/>
  <c r="I799" i="106"/>
  <c r="I810" i="106" s="1"/>
  <c r="D810" i="106" s="1"/>
  <c r="G775" i="106"/>
  <c r="I767" i="106"/>
  <c r="I775" i="106" s="1"/>
  <c r="D765" i="106"/>
  <c r="F775" i="106"/>
  <c r="I747" i="106"/>
  <c r="I758" i="106" s="1"/>
  <c r="I722" i="106"/>
  <c r="D715" i="106"/>
  <c r="F706" i="106"/>
  <c r="D664" i="106"/>
  <c r="I655" i="106"/>
  <c r="D655" i="106" s="1"/>
  <c r="D644" i="106"/>
  <c r="F620" i="106"/>
  <c r="I560" i="106"/>
  <c r="I540" i="106"/>
  <c r="D540" i="106" s="1"/>
  <c r="I515" i="106"/>
  <c r="D515" i="106" s="1"/>
  <c r="F516" i="106"/>
  <c r="G516" i="106"/>
  <c r="G464" i="106"/>
  <c r="G49" i="106"/>
  <c r="I447" i="106"/>
  <c r="D447" i="106" s="1"/>
  <c r="I411" i="106"/>
  <c r="D411" i="106" s="1"/>
  <c r="H412" i="106"/>
  <c r="F412" i="106"/>
  <c r="I395" i="106"/>
  <c r="D350" i="106"/>
  <c r="M29" i="106"/>
  <c r="M25" i="106"/>
  <c r="D341" i="106"/>
  <c r="D337" i="106"/>
  <c r="D321" i="106"/>
  <c r="D328" i="106"/>
  <c r="D324" i="106"/>
  <c r="F42" i="106"/>
  <c r="F256" i="106"/>
  <c r="D245" i="106"/>
  <c r="D236" i="106"/>
  <c r="D232" i="106"/>
  <c r="D200" i="106"/>
  <c r="F205" i="106"/>
  <c r="F49" i="106"/>
  <c r="D196" i="106"/>
  <c r="D192" i="106"/>
  <c r="M41" i="106"/>
  <c r="M37" i="106"/>
  <c r="M197" i="106"/>
  <c r="L42" i="106"/>
  <c r="L205" i="106"/>
  <c r="L50" i="106" s="1"/>
  <c r="I197" i="106"/>
  <c r="D197" i="106" s="1"/>
  <c r="M28" i="106"/>
  <c r="M26" i="106"/>
  <c r="I188" i="106"/>
  <c r="F22" i="106"/>
  <c r="M39" i="106"/>
  <c r="M145" i="106"/>
  <c r="M125" i="106"/>
  <c r="F101" i="106"/>
  <c r="K101" i="106"/>
  <c r="J101" i="106"/>
  <c r="J42" i="106"/>
  <c r="D77" i="106"/>
  <c r="M30" i="106"/>
  <c r="D81" i="106"/>
  <c r="D80" i="106"/>
  <c r="D76" i="106"/>
  <c r="D345" i="105"/>
  <c r="D175" i="105"/>
  <c r="D153" i="105"/>
  <c r="D151" i="105"/>
  <c r="D147" i="105"/>
  <c r="D143" i="105"/>
  <c r="D139" i="105"/>
  <c r="D135" i="105"/>
  <c r="D131" i="105"/>
  <c r="D127" i="105"/>
  <c r="D123" i="105"/>
  <c r="D119" i="105"/>
  <c r="M31" i="106"/>
  <c r="D340" i="106"/>
  <c r="M758" i="106"/>
  <c r="D669" i="106"/>
  <c r="D665" i="106"/>
  <c r="D661" i="106"/>
  <c r="D657" i="106"/>
  <c r="D653" i="106"/>
  <c r="D649" i="106"/>
  <c r="D645" i="106"/>
  <c r="D641" i="106"/>
  <c r="D637" i="106"/>
  <c r="D493" i="106"/>
  <c r="H516" i="106"/>
  <c r="I508" i="106"/>
  <c r="D496" i="106"/>
  <c r="D492" i="106"/>
  <c r="M488" i="106"/>
  <c r="M499" i="106" s="1"/>
  <c r="I488" i="106"/>
  <c r="I499" i="106" s="1"/>
  <c r="D490" i="106"/>
  <c r="D477" i="106"/>
  <c r="D461" i="106"/>
  <c r="D457" i="106"/>
  <c r="D453" i="106"/>
  <c r="D449" i="106"/>
  <c r="D445" i="106"/>
  <c r="D441" i="106"/>
  <c r="D437" i="106"/>
  <c r="D433" i="106"/>
  <c r="D429" i="106"/>
  <c r="I249" i="106"/>
  <c r="D243" i="106"/>
  <c r="D138" i="106"/>
  <c r="M204" i="106"/>
  <c r="I255" i="106"/>
  <c r="I229" i="106"/>
  <c r="D230" i="106"/>
  <c r="F136" i="106"/>
  <c r="D114" i="106"/>
  <c r="M188" i="106"/>
  <c r="D254" i="106"/>
  <c r="D250" i="106"/>
  <c r="D227" i="106"/>
  <c r="D223" i="106"/>
  <c r="D219" i="106"/>
  <c r="M249" i="106"/>
  <c r="M229" i="106"/>
  <c r="M352" i="106"/>
  <c r="L343" i="106"/>
  <c r="M100" i="106"/>
  <c r="M101" i="106" s="1"/>
  <c r="F84" i="106"/>
  <c r="I177" i="106"/>
  <c r="D180" i="106"/>
  <c r="M240" i="106"/>
  <c r="M255" i="106"/>
  <c r="M48" i="106" s="1"/>
  <c r="I359" i="106"/>
  <c r="M359" i="106"/>
  <c r="J136" i="106"/>
  <c r="G205" i="106"/>
  <c r="D218" i="106"/>
  <c r="F360" i="106"/>
  <c r="F291" i="106"/>
  <c r="J205" i="106"/>
  <c r="D251" i="106"/>
  <c r="D339" i="106"/>
  <c r="D335" i="106"/>
  <c r="I100" i="106"/>
  <c r="M332" i="106"/>
  <c r="M343" i="106" s="1"/>
  <c r="D202" i="106"/>
  <c r="D198" i="106"/>
  <c r="D194" i="106"/>
  <c r="D190" i="106"/>
  <c r="D186" i="106"/>
  <c r="D182" i="106"/>
  <c r="D95" i="106"/>
  <c r="D91" i="106"/>
  <c r="D83" i="106"/>
  <c r="D79" i="106"/>
  <c r="I154" i="105" l="1"/>
  <c r="I42" i="105"/>
  <c r="D23" i="105"/>
  <c r="I259" i="105"/>
  <c r="I49" i="105"/>
  <c r="D45" i="105"/>
  <c r="D189" i="105"/>
  <c r="M49" i="105"/>
  <c r="D12" i="105"/>
  <c r="D29" i="105"/>
  <c r="D47" i="105"/>
  <c r="M568" i="106"/>
  <c r="D456" i="106"/>
  <c r="D34" i="105"/>
  <c r="M153" i="106"/>
  <c r="D38" i="105"/>
  <c r="D27" i="105"/>
  <c r="J50" i="105"/>
  <c r="J103" i="105"/>
  <c r="I103" i="105"/>
  <c r="I50" i="105"/>
  <c r="D37" i="105"/>
  <c r="D13" i="105"/>
  <c r="D359" i="106"/>
  <c r="D229" i="106"/>
  <c r="D612" i="106"/>
  <c r="D592" i="106"/>
  <c r="F103" i="105"/>
  <c r="F50" i="105"/>
  <c r="D94" i="105"/>
  <c r="M42" i="105"/>
  <c r="D41" i="105"/>
  <c r="D154" i="105"/>
  <c r="I22" i="105"/>
  <c r="D39" i="105"/>
  <c r="D24" i="105"/>
  <c r="D15" i="105"/>
  <c r="D46" i="105"/>
  <c r="D25" i="105"/>
  <c r="M241" i="105"/>
  <c r="M259" i="105" s="1"/>
  <c r="D395" i="106"/>
  <c r="D620" i="106"/>
  <c r="M464" i="106"/>
  <c r="D722" i="106"/>
  <c r="E50" i="105"/>
  <c r="E103" i="105"/>
  <c r="K50" i="105"/>
  <c r="K103" i="105"/>
  <c r="L50" i="105"/>
  <c r="L103" i="105"/>
  <c r="D774" i="106"/>
  <c r="D35" i="105"/>
  <c r="D31" i="105"/>
  <c r="D19" i="105"/>
  <c r="D43" i="105"/>
  <c r="G50" i="106"/>
  <c r="D518" i="105"/>
  <c r="D519" i="105" s="1"/>
  <c r="I519" i="105"/>
  <c r="D466" i="105"/>
  <c r="D467" i="105" s="1"/>
  <c r="I467" i="105"/>
  <c r="D250" i="105"/>
  <c r="H103" i="105"/>
  <c r="D829" i="106"/>
  <c r="D206" i="105"/>
  <c r="D799" i="106"/>
  <c r="D775" i="106"/>
  <c r="D767" i="106"/>
  <c r="D747" i="106"/>
  <c r="D706" i="106"/>
  <c r="D695" i="106"/>
  <c r="D560" i="106"/>
  <c r="I568" i="106"/>
  <c r="D568" i="106" s="1"/>
  <c r="I516" i="106"/>
  <c r="I464" i="106"/>
  <c r="D464" i="106" s="1"/>
  <c r="I412" i="106"/>
  <c r="D412" i="106" s="1"/>
  <c r="K50" i="106"/>
  <c r="J50" i="106"/>
  <c r="I205" i="106"/>
  <c r="M42" i="106"/>
  <c r="D205" i="105"/>
  <c r="D49" i="105" s="1"/>
  <c r="D146" i="105"/>
  <c r="I137" i="105"/>
  <c r="D137" i="105" s="1"/>
  <c r="M102" i="105"/>
  <c r="D74" i="105"/>
  <c r="D22" i="105" s="1"/>
  <c r="M85" i="105"/>
  <c r="M33" i="105" s="1"/>
  <c r="I723" i="106"/>
  <c r="D723" i="106" s="1"/>
  <c r="I551" i="106"/>
  <c r="D551" i="106" s="1"/>
  <c r="F50" i="106"/>
  <c r="D204" i="106"/>
  <c r="M205" i="106"/>
  <c r="D188" i="106"/>
  <c r="F33" i="106"/>
  <c r="D508" i="106"/>
  <c r="D488" i="106"/>
  <c r="I240" i="106"/>
  <c r="I256" i="106"/>
  <c r="D249" i="106"/>
  <c r="M136" i="106"/>
  <c r="M360" i="106"/>
  <c r="M256" i="106"/>
  <c r="M49" i="106" s="1"/>
  <c r="D100" i="106"/>
  <c r="D255" i="106"/>
  <c r="D205" i="106" l="1"/>
  <c r="I33" i="105"/>
  <c r="D256" i="106"/>
  <c r="D241" i="105"/>
  <c r="D42" i="105"/>
  <c r="M50" i="105"/>
  <c r="M103" i="105"/>
  <c r="D516" i="106"/>
  <c r="M50" i="106"/>
  <c r="D102" i="105"/>
  <c r="D85" i="105"/>
  <c r="D240" i="106"/>
  <c r="D33" i="105" l="1"/>
  <c r="D103" i="105"/>
  <c r="M74" i="106"/>
  <c r="I74" i="106"/>
  <c r="E73" i="106"/>
  <c r="G73" i="106"/>
  <c r="H73" i="106"/>
  <c r="J73" i="106"/>
  <c r="K73" i="106"/>
  <c r="L73" i="106"/>
  <c r="M63" i="106"/>
  <c r="M12" i="106" s="1"/>
  <c r="M64" i="106"/>
  <c r="M13" i="106" s="1"/>
  <c r="M65" i="106"/>
  <c r="M14" i="106" s="1"/>
  <c r="M66" i="106"/>
  <c r="M15" i="106" s="1"/>
  <c r="M67" i="106"/>
  <c r="M16" i="106" s="1"/>
  <c r="M68" i="106"/>
  <c r="M17" i="106" s="1"/>
  <c r="M69" i="106"/>
  <c r="M18" i="106" s="1"/>
  <c r="M70" i="106"/>
  <c r="M19" i="106" s="1"/>
  <c r="M71" i="106"/>
  <c r="M20" i="106" s="1"/>
  <c r="M72" i="106"/>
  <c r="M21" i="106" s="1"/>
  <c r="M62" i="106"/>
  <c r="M11" i="106" s="1"/>
  <c r="I63" i="106"/>
  <c r="I64" i="106"/>
  <c r="D64" i="106" s="1"/>
  <c r="I65" i="106"/>
  <c r="D65" i="106" s="1"/>
  <c r="I66" i="106"/>
  <c r="I67" i="106"/>
  <c r="I68" i="106"/>
  <c r="D68" i="106" s="1"/>
  <c r="I69" i="106"/>
  <c r="D69" i="106" s="1"/>
  <c r="I70" i="106"/>
  <c r="I71" i="106"/>
  <c r="I72" i="106"/>
  <c r="D72" i="106" s="1"/>
  <c r="I62" i="106"/>
  <c r="E747" i="106"/>
  <c r="E758" i="106" s="1"/>
  <c r="D67" i="106" l="1"/>
  <c r="D63" i="106"/>
  <c r="D71" i="106"/>
  <c r="D62" i="106"/>
  <c r="M73" i="106"/>
  <c r="M23" i="106"/>
  <c r="G84" i="106"/>
  <c r="G33" i="106" s="1"/>
  <c r="G22" i="106"/>
  <c r="L84" i="106"/>
  <c r="L33" i="106" s="1"/>
  <c r="L22" i="106"/>
  <c r="K84" i="106"/>
  <c r="K33" i="106" s="1"/>
  <c r="K22" i="106"/>
  <c r="J84" i="106"/>
  <c r="J33" i="106" s="1"/>
  <c r="J22" i="106"/>
  <c r="D70" i="106"/>
  <c r="D66" i="106"/>
  <c r="I73" i="106"/>
  <c r="D74" i="106"/>
  <c r="H84" i="106"/>
  <c r="E515" i="106"/>
  <c r="E49" i="106" s="1"/>
  <c r="E508" i="106"/>
  <c r="E499" i="106"/>
  <c r="E33" i="106" s="1"/>
  <c r="E488" i="106"/>
  <c r="E22" i="106" s="1"/>
  <c r="D11" i="106"/>
  <c r="H38" i="104"/>
  <c r="D38" i="104"/>
  <c r="C38" i="104"/>
  <c r="E516" i="106" l="1"/>
  <c r="E50" i="106" s="1"/>
  <c r="E42" i="106"/>
  <c r="M84" i="106"/>
  <c r="M33" i="106" s="1"/>
  <c r="D73" i="106"/>
  <c r="I84" i="106"/>
  <c r="D84" i="106" s="1"/>
  <c r="G36" i="102" l="1"/>
  <c r="C32" i="120"/>
  <c r="I22" i="100" l="1"/>
  <c r="J22" i="100" s="1"/>
  <c r="G22" i="100"/>
  <c r="G73" i="133" l="1"/>
  <c r="G75" i="133" s="1"/>
  <c r="F73" i="133"/>
  <c r="F75" i="133" s="1"/>
  <c r="E73" i="133"/>
  <c r="E75" i="133" s="1"/>
  <c r="D73" i="133"/>
  <c r="D75" i="133" s="1"/>
  <c r="C73" i="133"/>
  <c r="H72" i="133"/>
  <c r="H71" i="133"/>
  <c r="H70" i="133"/>
  <c r="H69" i="133"/>
  <c r="H68" i="133"/>
  <c r="H67" i="133"/>
  <c r="H66" i="133"/>
  <c r="H65" i="133"/>
  <c r="H64" i="133"/>
  <c r="H63" i="133"/>
  <c r="H60" i="133"/>
  <c r="C25" i="133"/>
  <c r="G23" i="133"/>
  <c r="G25" i="133" s="1"/>
  <c r="F23" i="133"/>
  <c r="F25" i="133" s="1"/>
  <c r="E23" i="133"/>
  <c r="E25" i="133" s="1"/>
  <c r="D23" i="133"/>
  <c r="H22" i="133"/>
  <c r="H21" i="133"/>
  <c r="H20" i="133"/>
  <c r="H19" i="133"/>
  <c r="H18" i="133"/>
  <c r="H17" i="133"/>
  <c r="H16" i="133"/>
  <c r="H15" i="133"/>
  <c r="H14" i="133"/>
  <c r="H13" i="133"/>
  <c r="H12" i="133"/>
  <c r="H11" i="133"/>
  <c r="H10" i="133"/>
  <c r="H9" i="133"/>
  <c r="G70" i="132"/>
  <c r="G72" i="132" s="1"/>
  <c r="F70" i="132"/>
  <c r="F72" i="132" s="1"/>
  <c r="E70" i="132"/>
  <c r="E72" i="132" s="1"/>
  <c r="D70" i="132"/>
  <c r="D72" i="132" s="1"/>
  <c r="C70" i="132"/>
  <c r="C72" i="132" s="1"/>
  <c r="H69" i="132"/>
  <c r="H68" i="132"/>
  <c r="H67" i="132"/>
  <c r="H66" i="132"/>
  <c r="H65" i="132"/>
  <c r="H64" i="132"/>
  <c r="H63" i="132"/>
  <c r="H62" i="132"/>
  <c r="H61" i="132"/>
  <c r="H60" i="132"/>
  <c r="H59" i="132"/>
  <c r="H58" i="132"/>
  <c r="H57" i="132"/>
  <c r="H56" i="132"/>
  <c r="C24" i="132"/>
  <c r="G22" i="132"/>
  <c r="G24" i="132" s="1"/>
  <c r="F22" i="132"/>
  <c r="F24" i="132" s="1"/>
  <c r="E22" i="132"/>
  <c r="E24" i="132" s="1"/>
  <c r="D22" i="132"/>
  <c r="H21" i="132"/>
  <c r="H20" i="132"/>
  <c r="H19" i="132"/>
  <c r="H18" i="132"/>
  <c r="H17" i="132"/>
  <c r="H16" i="132"/>
  <c r="H15" i="132"/>
  <c r="H14" i="132"/>
  <c r="H13" i="132"/>
  <c r="H11" i="132"/>
  <c r="H10" i="132"/>
  <c r="H63" i="130"/>
  <c r="G63" i="130"/>
  <c r="F63" i="130"/>
  <c r="E63" i="130"/>
  <c r="D63" i="130"/>
  <c r="C63" i="130"/>
  <c r="I62" i="130"/>
  <c r="I61" i="130"/>
  <c r="I60" i="130"/>
  <c r="I59" i="130"/>
  <c r="I58" i="130"/>
  <c r="I57" i="130"/>
  <c r="I56" i="130"/>
  <c r="I55" i="130"/>
  <c r="I54" i="130"/>
  <c r="I53" i="130"/>
  <c r="I52" i="130"/>
  <c r="I51" i="130"/>
  <c r="I50" i="130"/>
  <c r="I49" i="130"/>
  <c r="H21" i="130"/>
  <c r="G21" i="130"/>
  <c r="F21" i="130"/>
  <c r="E21" i="130"/>
  <c r="D21" i="130"/>
  <c r="C21" i="130"/>
  <c r="I20" i="130"/>
  <c r="I19" i="130"/>
  <c r="I18" i="130"/>
  <c r="I17" i="130"/>
  <c r="I16" i="130"/>
  <c r="I15" i="130"/>
  <c r="I14" i="130"/>
  <c r="I13" i="130"/>
  <c r="I12" i="130"/>
  <c r="I11" i="130"/>
  <c r="I10" i="130"/>
  <c r="I9" i="130"/>
  <c r="I8" i="130"/>
  <c r="H19" i="129"/>
  <c r="G19" i="129"/>
  <c r="F19" i="129"/>
  <c r="E19" i="129"/>
  <c r="D19" i="129"/>
  <c r="C19" i="129"/>
  <c r="J38" i="128"/>
  <c r="I38" i="128"/>
  <c r="H38" i="128"/>
  <c r="G38" i="128"/>
  <c r="F38" i="128"/>
  <c r="E38" i="128"/>
  <c r="D38" i="128"/>
  <c r="C38" i="128"/>
  <c r="J20" i="128"/>
  <c r="I20" i="128"/>
  <c r="H20" i="128"/>
  <c r="G20" i="128"/>
  <c r="F20" i="128"/>
  <c r="E20" i="128"/>
  <c r="D20" i="128"/>
  <c r="C20" i="128"/>
  <c r="G23" i="127"/>
  <c r="F23" i="127"/>
  <c r="E23" i="127"/>
  <c r="D24" i="132" l="1"/>
  <c r="H22" i="132"/>
  <c r="I21" i="130"/>
  <c r="C75" i="133"/>
  <c r="H73" i="133"/>
  <c r="H75" i="133" s="1"/>
  <c r="D25" i="133"/>
  <c r="H23" i="133"/>
  <c r="H25" i="133" s="1"/>
  <c r="H24" i="132"/>
  <c r="I63" i="130"/>
  <c r="H70" i="132"/>
  <c r="H72" i="132" s="1"/>
  <c r="J32" i="120" l="1"/>
  <c r="I32" i="120"/>
  <c r="H32" i="120"/>
  <c r="E32" i="120"/>
  <c r="D32" i="120"/>
  <c r="K31" i="120"/>
  <c r="F31" i="120"/>
  <c r="K30" i="120"/>
  <c r="F30" i="120"/>
  <c r="K29" i="120"/>
  <c r="F29" i="120"/>
  <c r="K28" i="120"/>
  <c r="F28" i="120"/>
  <c r="K27" i="120"/>
  <c r="F27" i="120"/>
  <c r="K26" i="120"/>
  <c r="F26" i="120"/>
  <c r="K25" i="120"/>
  <c r="K24" i="120"/>
  <c r="F24" i="120"/>
  <c r="K23" i="120"/>
  <c r="F23" i="120"/>
  <c r="K22" i="120"/>
  <c r="F22" i="120"/>
  <c r="K21" i="120"/>
  <c r="F21" i="120"/>
  <c r="K20" i="120"/>
  <c r="F20" i="120"/>
  <c r="K19" i="120"/>
  <c r="F19" i="120"/>
  <c r="K18" i="120"/>
  <c r="F18" i="120"/>
  <c r="K17" i="120"/>
  <c r="F17" i="120"/>
  <c r="K16" i="120"/>
  <c r="F16" i="120"/>
  <c r="K15" i="120"/>
  <c r="F15" i="120"/>
  <c r="K14" i="120"/>
  <c r="F14" i="120"/>
  <c r="K13" i="120"/>
  <c r="F13" i="120"/>
  <c r="K12" i="120"/>
  <c r="F12" i="120"/>
  <c r="K11" i="120"/>
  <c r="F11" i="120"/>
  <c r="K10" i="120"/>
  <c r="F10" i="120"/>
  <c r="K9" i="120"/>
  <c r="F9" i="120"/>
  <c r="K8" i="120"/>
  <c r="F8" i="120"/>
  <c r="K7" i="120"/>
  <c r="F7" i="120"/>
  <c r="K6" i="120"/>
  <c r="K32" i="120" l="1"/>
  <c r="L21" i="120" s="1"/>
  <c r="F32" i="120"/>
  <c r="G33" i="118"/>
  <c r="E32" i="118"/>
  <c r="E31" i="118"/>
  <c r="E30" i="118"/>
  <c r="E29" i="118"/>
  <c r="E27" i="118"/>
  <c r="E26" i="118"/>
  <c r="E25" i="118"/>
  <c r="E24" i="118"/>
  <c r="E23" i="118"/>
  <c r="E22" i="118"/>
  <c r="E21" i="118"/>
  <c r="E20" i="118"/>
  <c r="E19" i="118"/>
  <c r="E18" i="118"/>
  <c r="E17" i="118"/>
  <c r="E16" i="118"/>
  <c r="E15" i="118"/>
  <c r="E14" i="118"/>
  <c r="E13" i="118"/>
  <c r="E12" i="118"/>
  <c r="E11" i="118"/>
  <c r="E10" i="118"/>
  <c r="E9" i="118"/>
  <c r="E8" i="118"/>
  <c r="G16" i="120" l="1"/>
  <c r="G6" i="120"/>
  <c r="L6" i="120"/>
  <c r="L26" i="120"/>
  <c r="L24" i="120"/>
  <c r="L11" i="120"/>
  <c r="L12" i="120"/>
  <c r="L13" i="120"/>
  <c r="L22" i="120"/>
  <c r="L7" i="120"/>
  <c r="G8" i="120"/>
  <c r="G22" i="120"/>
  <c r="G7" i="120"/>
  <c r="L16" i="120"/>
  <c r="G17" i="120"/>
  <c r="L20" i="120"/>
  <c r="L8" i="120"/>
  <c r="L18" i="120"/>
  <c r="L9" i="120"/>
  <c r="L14" i="120"/>
  <c r="L19" i="120"/>
  <c r="G31" i="120"/>
  <c r="L31" i="120"/>
  <c r="L29" i="120"/>
  <c r="L27" i="120"/>
  <c r="L10" i="120"/>
  <c r="G23" i="120"/>
  <c r="L30" i="120"/>
  <c r="L25" i="120"/>
  <c r="L23" i="120"/>
  <c r="L28" i="120"/>
  <c r="L17" i="120"/>
  <c r="L15" i="120"/>
  <c r="G9" i="120"/>
  <c r="G18" i="120"/>
  <c r="G26" i="120"/>
  <c r="G20" i="120"/>
  <c r="G25" i="120"/>
  <c r="G10" i="120"/>
  <c r="G11" i="120"/>
  <c r="G21" i="120"/>
  <c r="G14" i="120"/>
  <c r="G19" i="120"/>
  <c r="G30" i="120"/>
  <c r="G13" i="120"/>
  <c r="G29" i="120"/>
  <c r="G27" i="120"/>
  <c r="G12" i="120"/>
  <c r="G28" i="120"/>
  <c r="G15" i="120"/>
  <c r="G24" i="120"/>
  <c r="E33" i="118"/>
  <c r="H10" i="118" s="1"/>
  <c r="D10" i="108"/>
  <c r="D12" i="108"/>
  <c r="D13" i="108"/>
  <c r="D14" i="108"/>
  <c r="D16" i="108"/>
  <c r="D23" i="108"/>
  <c r="D24" i="108"/>
  <c r="D25" i="108"/>
  <c r="D27" i="108"/>
  <c r="D33" i="108"/>
  <c r="D35" i="108"/>
  <c r="D39" i="108"/>
  <c r="D42" i="108"/>
  <c r="D45" i="108"/>
  <c r="H12" i="108"/>
  <c r="H13" i="108"/>
  <c r="H16" i="108"/>
  <c r="H23" i="108"/>
  <c r="H25" i="108"/>
  <c r="H27" i="108"/>
  <c r="H33" i="108"/>
  <c r="H35" i="108"/>
  <c r="H37" i="108"/>
  <c r="H39" i="108"/>
  <c r="H42" i="108"/>
  <c r="H45" i="108"/>
  <c r="H183" i="108"/>
  <c r="D183" i="108" s="1"/>
  <c r="H176" i="108"/>
  <c r="D176" i="108" s="1"/>
  <c r="H158" i="108"/>
  <c r="D158" i="108" s="1"/>
  <c r="H6" i="118" l="1"/>
  <c r="H7" i="118"/>
  <c r="G32" i="120"/>
  <c r="L32" i="120"/>
  <c r="H28" i="118"/>
  <c r="G11" i="108"/>
  <c r="H109" i="108"/>
  <c r="G32" i="108"/>
  <c r="H130" i="108"/>
  <c r="G18" i="108"/>
  <c r="H116" i="108"/>
  <c r="G115" i="108"/>
  <c r="G36" i="108"/>
  <c r="H134" i="108"/>
  <c r="H165" i="108"/>
  <c r="G164" i="108"/>
  <c r="G181" i="108"/>
  <c r="H175" i="108"/>
  <c r="H185" i="108"/>
  <c r="G188" i="108"/>
  <c r="H44" i="108"/>
  <c r="H24" i="108"/>
  <c r="D37" i="108"/>
  <c r="G22" i="108"/>
  <c r="H169" i="108"/>
  <c r="G28" i="108"/>
  <c r="H126" i="108"/>
  <c r="G132" i="108"/>
  <c r="G38" i="108"/>
  <c r="G139" i="108"/>
  <c r="H136" i="108"/>
  <c r="G19" i="108"/>
  <c r="H166" i="108"/>
  <c r="G40" i="108"/>
  <c r="G31" i="108"/>
  <c r="H31" i="108"/>
  <c r="G21" i="108"/>
  <c r="D21" i="108"/>
  <c r="G9" i="108"/>
  <c r="H107" i="108"/>
  <c r="G113" i="108"/>
  <c r="G29" i="108"/>
  <c r="H127" i="108"/>
  <c r="G162" i="108"/>
  <c r="G173" i="108" s="1"/>
  <c r="H156" i="108"/>
  <c r="G20" i="108"/>
  <c r="H167" i="108"/>
  <c r="G30" i="108"/>
  <c r="H177" i="108"/>
  <c r="H14" i="108"/>
  <c r="H10" i="108"/>
  <c r="G44" i="108"/>
  <c r="D44" i="108"/>
  <c r="H23" i="118"/>
  <c r="H18" i="118"/>
  <c r="H30" i="118"/>
  <c r="H13" i="118"/>
  <c r="H20" i="118"/>
  <c r="H19" i="118"/>
  <c r="H31" i="118"/>
  <c r="H14" i="118"/>
  <c r="H25" i="118"/>
  <c r="H9" i="118"/>
  <c r="H16" i="118"/>
  <c r="H32" i="118"/>
  <c r="H15" i="118"/>
  <c r="H26" i="118"/>
  <c r="H21" i="118"/>
  <c r="H29" i="118"/>
  <c r="H12" i="118"/>
  <c r="H27" i="118"/>
  <c r="H11" i="118"/>
  <c r="H22" i="118"/>
  <c r="H17" i="118"/>
  <c r="H24" i="118"/>
  <c r="H8" i="118"/>
  <c r="G34" i="108" l="1"/>
  <c r="D169" i="108"/>
  <c r="D22" i="108" s="1"/>
  <c r="H22" i="108"/>
  <c r="H139" i="108"/>
  <c r="D136" i="108"/>
  <c r="H38" i="108"/>
  <c r="H132" i="108"/>
  <c r="D126" i="108"/>
  <c r="H28" i="108"/>
  <c r="G17" i="108"/>
  <c r="D167" i="108"/>
  <c r="D20" i="108" s="1"/>
  <c r="H20" i="108"/>
  <c r="D127" i="108"/>
  <c r="H29" i="108"/>
  <c r="D130" i="108"/>
  <c r="D32" i="108" s="1"/>
  <c r="H32" i="108"/>
  <c r="D177" i="108"/>
  <c r="H30" i="108"/>
  <c r="D156" i="108"/>
  <c r="H162" i="108"/>
  <c r="G124" i="108"/>
  <c r="G15" i="108"/>
  <c r="D40" i="108"/>
  <c r="G41" i="108"/>
  <c r="D185" i="108"/>
  <c r="H188" i="108"/>
  <c r="D188" i="108" s="1"/>
  <c r="H164" i="108"/>
  <c r="D164" i="108" s="1"/>
  <c r="D165" i="108"/>
  <c r="D116" i="108"/>
  <c r="H115" i="108"/>
  <c r="H18" i="108"/>
  <c r="D109" i="108"/>
  <c r="H11" i="108"/>
  <c r="G190" i="108"/>
  <c r="G193" i="108" s="1"/>
  <c r="D107" i="108"/>
  <c r="D9" i="108" s="1"/>
  <c r="H113" i="108"/>
  <c r="H9" i="108"/>
  <c r="D31" i="108"/>
  <c r="D166" i="108"/>
  <c r="H19" i="108"/>
  <c r="H21" i="108"/>
  <c r="H40" i="108"/>
  <c r="H181" i="108"/>
  <c r="D181" i="108" s="1"/>
  <c r="D175" i="108"/>
  <c r="D134" i="108"/>
  <c r="D36" i="108" s="1"/>
  <c r="H36" i="108"/>
  <c r="D758" i="106"/>
  <c r="H33" i="118"/>
  <c r="I334" i="106"/>
  <c r="D334" i="106" s="1"/>
  <c r="I303" i="106"/>
  <c r="D303" i="106" s="1"/>
  <c r="I299" i="106"/>
  <c r="D299" i="106" s="1"/>
  <c r="I296" i="106"/>
  <c r="D296" i="106" s="1"/>
  <c r="I290" i="106"/>
  <c r="D290" i="106" s="1"/>
  <c r="I288" i="106"/>
  <c r="I270" i="106"/>
  <c r="I271" i="106"/>
  <c r="I272" i="106"/>
  <c r="I273" i="106"/>
  <c r="I274" i="106"/>
  <c r="I275" i="106"/>
  <c r="I276" i="106"/>
  <c r="I277" i="106"/>
  <c r="I278" i="106"/>
  <c r="I279" i="106"/>
  <c r="I281" i="106"/>
  <c r="I283" i="106"/>
  <c r="D283" i="106" s="1"/>
  <c r="I284" i="106"/>
  <c r="I285" i="106"/>
  <c r="I286" i="106"/>
  <c r="I287" i="106"/>
  <c r="D287" i="106" s="1"/>
  <c r="I289" i="106"/>
  <c r="I292" i="106"/>
  <c r="I293" i="106"/>
  <c r="I295" i="106"/>
  <c r="I297" i="106"/>
  <c r="D297" i="106" s="1"/>
  <c r="I298" i="106"/>
  <c r="I301" i="106"/>
  <c r="I302" i="106"/>
  <c r="I44" i="106" s="1"/>
  <c r="I304" i="106"/>
  <c r="I305" i="106"/>
  <c r="I306" i="106"/>
  <c r="I269" i="106"/>
  <c r="I11" i="106" s="1"/>
  <c r="I167" i="106"/>
  <c r="D167" i="106" s="1"/>
  <c r="I168" i="106"/>
  <c r="D168" i="106" s="1"/>
  <c r="I169" i="106"/>
  <c r="D169" i="106" s="1"/>
  <c r="I170" i="106"/>
  <c r="D170" i="106" s="1"/>
  <c r="I171" i="106"/>
  <c r="D171" i="106" s="1"/>
  <c r="I172" i="106"/>
  <c r="D172" i="106" s="1"/>
  <c r="I173" i="106"/>
  <c r="D173" i="106" s="1"/>
  <c r="I174" i="106"/>
  <c r="D174" i="106" s="1"/>
  <c r="I175" i="106"/>
  <c r="D175" i="106" s="1"/>
  <c r="I176" i="106"/>
  <c r="D176" i="106" s="1"/>
  <c r="I142" i="106"/>
  <c r="I135" i="106"/>
  <c r="I132" i="106"/>
  <c r="I92" i="106"/>
  <c r="I89" i="106"/>
  <c r="I12" i="106" l="1"/>
  <c r="D301" i="106"/>
  <c r="I43" i="106"/>
  <c r="D292" i="106"/>
  <c r="D34" i="106" s="1"/>
  <c r="I34" i="106"/>
  <c r="D279" i="106"/>
  <c r="I21" i="106"/>
  <c r="D275" i="106"/>
  <c r="D17" i="106" s="1"/>
  <c r="I17" i="106"/>
  <c r="D271" i="106"/>
  <c r="I13" i="106"/>
  <c r="D274" i="106"/>
  <c r="I16" i="106"/>
  <c r="D278" i="106"/>
  <c r="I20" i="106"/>
  <c r="D277" i="106"/>
  <c r="I19" i="106"/>
  <c r="D273" i="106"/>
  <c r="I15" i="106"/>
  <c r="D293" i="106"/>
  <c r="D35" i="106" s="1"/>
  <c r="I35" i="106"/>
  <c r="D276" i="106"/>
  <c r="I18" i="106"/>
  <c r="D18" i="108"/>
  <c r="D306" i="106"/>
  <c r="I48" i="106"/>
  <c r="D305" i="106"/>
  <c r="D47" i="106" s="1"/>
  <c r="I47" i="106"/>
  <c r="D304" i="106"/>
  <c r="I46" i="106"/>
  <c r="D295" i="106"/>
  <c r="I37" i="106"/>
  <c r="D298" i="106"/>
  <c r="I40" i="106"/>
  <c r="D286" i="106"/>
  <c r="D28" i="106" s="1"/>
  <c r="I28" i="106"/>
  <c r="D285" i="106"/>
  <c r="I27" i="106"/>
  <c r="D289" i="106"/>
  <c r="D31" i="106" s="1"/>
  <c r="I31" i="106"/>
  <c r="D284" i="106"/>
  <c r="I26" i="106"/>
  <c r="D288" i="106"/>
  <c r="D30" i="106" s="1"/>
  <c r="I30" i="106"/>
  <c r="D272" i="106"/>
  <c r="I14" i="106"/>
  <c r="D142" i="106"/>
  <c r="D39" i="106" s="1"/>
  <c r="I39" i="106"/>
  <c r="D132" i="106"/>
  <c r="I29" i="106"/>
  <c r="D135" i="106"/>
  <c r="D32" i="106" s="1"/>
  <c r="I32" i="106"/>
  <c r="D89" i="106"/>
  <c r="I38" i="106"/>
  <c r="D92" i="106"/>
  <c r="D41" i="106" s="1"/>
  <c r="I41" i="106"/>
  <c r="D30" i="108"/>
  <c r="D28" i="108"/>
  <c r="H124" i="108"/>
  <c r="D113" i="108"/>
  <c r="H15" i="108"/>
  <c r="H173" i="108"/>
  <c r="D162" i="108"/>
  <c r="D132" i="108"/>
  <c r="D34" i="108" s="1"/>
  <c r="H34" i="108"/>
  <c r="D139" i="108"/>
  <c r="D41" i="108" s="1"/>
  <c r="H41" i="108"/>
  <c r="D29" i="108"/>
  <c r="G141" i="108"/>
  <c r="G26" i="108"/>
  <c r="D19" i="108"/>
  <c r="D11" i="108"/>
  <c r="H17" i="108"/>
  <c r="D115" i="108"/>
  <c r="D17" i="108" s="1"/>
  <c r="D38" i="108"/>
  <c r="D20" i="106"/>
  <c r="I87" i="106"/>
  <c r="H93" i="106"/>
  <c r="D29" i="106"/>
  <c r="I148" i="106"/>
  <c r="H152" i="106"/>
  <c r="D15" i="106"/>
  <c r="I307" i="106"/>
  <c r="D302" i="106"/>
  <c r="D26" i="106"/>
  <c r="D270" i="106"/>
  <c r="D12" i="106" s="1"/>
  <c r="H352" i="106"/>
  <c r="H360" i="106" s="1"/>
  <c r="I346" i="106"/>
  <c r="D40" i="106"/>
  <c r="D38" i="106"/>
  <c r="D18" i="106"/>
  <c r="D14" i="106"/>
  <c r="D48" i="106"/>
  <c r="D43" i="106"/>
  <c r="D37" i="106"/>
  <c r="I282" i="106"/>
  <c r="I280" i="106" s="1"/>
  <c r="D280" i="106" s="1"/>
  <c r="H280" i="106"/>
  <c r="H291" i="106" s="1"/>
  <c r="I294" i="106"/>
  <c r="I300" i="106" s="1"/>
  <c r="I128" i="106"/>
  <c r="H125" i="106"/>
  <c r="D46" i="106"/>
  <c r="D27" i="106"/>
  <c r="I139" i="106"/>
  <c r="D139" i="106" s="1"/>
  <c r="H145" i="106"/>
  <c r="D21" i="106"/>
  <c r="D13" i="106"/>
  <c r="D281" i="106"/>
  <c r="H332" i="106"/>
  <c r="H343" i="106" s="1"/>
  <c r="I333" i="106"/>
  <c r="I23" i="106" s="1"/>
  <c r="D178" i="106"/>
  <c r="M177" i="106"/>
  <c r="M22" i="106" s="1"/>
  <c r="I308" i="106" l="1"/>
  <c r="D308" i="106" s="1"/>
  <c r="D300" i="106"/>
  <c r="H22" i="106"/>
  <c r="D307" i="106"/>
  <c r="I145" i="106"/>
  <c r="H153" i="106"/>
  <c r="D282" i="106"/>
  <c r="I24" i="106"/>
  <c r="I152" i="106"/>
  <c r="H49" i="106"/>
  <c r="D148" i="106"/>
  <c r="D45" i="106" s="1"/>
  <c r="I45" i="106"/>
  <c r="H42" i="106"/>
  <c r="D128" i="106"/>
  <c r="D25" i="106" s="1"/>
  <c r="I25" i="106"/>
  <c r="D87" i="106"/>
  <c r="I36" i="106"/>
  <c r="H190" i="108"/>
  <c r="D173" i="108"/>
  <c r="D15" i="108"/>
  <c r="G144" i="108"/>
  <c r="G46" i="108" s="1"/>
  <c r="G43" i="108"/>
  <c r="H141" i="108"/>
  <c r="D124" i="108"/>
  <c r="H26" i="108"/>
  <c r="D499" i="106"/>
  <c r="D19" i="106"/>
  <c r="D346" i="106"/>
  <c r="I352" i="106"/>
  <c r="D44" i="106"/>
  <c r="D333" i="106"/>
  <c r="D23" i="106" s="1"/>
  <c r="I332" i="106"/>
  <c r="D16" i="106"/>
  <c r="D294" i="106"/>
  <c r="H136" i="106"/>
  <c r="H33" i="106" s="1"/>
  <c r="I125" i="106"/>
  <c r="D24" i="106"/>
  <c r="H101" i="106"/>
  <c r="H50" i="106" s="1"/>
  <c r="I93" i="106"/>
  <c r="I291" i="106"/>
  <c r="D177" i="106"/>
  <c r="D145" i="106" l="1"/>
  <c r="I153" i="106"/>
  <c r="D153" i="106" s="1"/>
  <c r="I42" i="106"/>
  <c r="D152" i="106"/>
  <c r="I49" i="106"/>
  <c r="D125" i="106"/>
  <c r="I22" i="106"/>
  <c r="H144" i="108"/>
  <c r="D141" i="108"/>
  <c r="H43" i="108"/>
  <c r="D26" i="108"/>
  <c r="H193" i="108"/>
  <c r="D193" i="108" s="1"/>
  <c r="D190" i="108"/>
  <c r="D49" i="106"/>
  <c r="D291" i="106"/>
  <c r="I136" i="106"/>
  <c r="I343" i="106"/>
  <c r="D332" i="106"/>
  <c r="I360" i="106"/>
  <c r="D360" i="106" s="1"/>
  <c r="D352" i="106"/>
  <c r="D36" i="106"/>
  <c r="D93" i="106"/>
  <c r="I101" i="106"/>
  <c r="I50" i="106" s="1"/>
  <c r="D22" i="106"/>
  <c r="I33" i="106" l="1"/>
  <c r="D43" i="108"/>
  <c r="D144" i="108"/>
  <c r="D46" i="108" s="1"/>
  <c r="H46" i="108"/>
  <c r="D136" i="106"/>
  <c r="D101" i="106"/>
  <c r="D42" i="106"/>
  <c r="D50" i="106" s="1"/>
  <c r="D343" i="106"/>
  <c r="D33" i="106"/>
  <c r="D258" i="105" l="1"/>
  <c r="D50" i="105" s="1"/>
  <c r="I27" i="110"/>
  <c r="I28" i="110"/>
  <c r="I29" i="110"/>
  <c r="I30" i="110"/>
  <c r="I31" i="110"/>
  <c r="I32" i="110"/>
  <c r="I33" i="110"/>
  <c r="I34" i="110"/>
  <c r="I35" i="110"/>
  <c r="I36" i="110"/>
  <c r="I37" i="110"/>
  <c r="I38" i="110"/>
  <c r="I39" i="110"/>
  <c r="I40" i="110"/>
  <c r="I26" i="110"/>
  <c r="J41" i="110"/>
  <c r="D41" i="110"/>
  <c r="E41" i="110"/>
  <c r="F41" i="110"/>
  <c r="G41" i="110"/>
  <c r="H41" i="110"/>
  <c r="C41" i="110"/>
  <c r="J21" i="110"/>
  <c r="I7" i="110"/>
  <c r="I8" i="110"/>
  <c r="I9" i="110"/>
  <c r="I10" i="110"/>
  <c r="I11" i="110"/>
  <c r="I12" i="110"/>
  <c r="I13" i="110"/>
  <c r="I14" i="110"/>
  <c r="I15" i="110"/>
  <c r="I16" i="110"/>
  <c r="I17" i="110"/>
  <c r="I18" i="110"/>
  <c r="I19" i="110"/>
  <c r="I20" i="110"/>
  <c r="H21" i="110"/>
  <c r="D21" i="110"/>
  <c r="E21" i="110"/>
  <c r="F21" i="110"/>
  <c r="G21" i="110"/>
  <c r="C21" i="110"/>
  <c r="I21" i="111"/>
  <c r="H21" i="111"/>
  <c r="G21" i="111"/>
  <c r="D259" i="105" l="1"/>
  <c r="I21" i="110"/>
  <c r="I41" i="110"/>
  <c r="E21" i="111" l="1"/>
  <c r="D21" i="111"/>
  <c r="C21" i="111"/>
  <c r="F177" i="116"/>
  <c r="F156" i="116"/>
  <c r="E156" i="116"/>
  <c r="F146" i="116"/>
  <c r="E146" i="116"/>
  <c r="F133" i="116"/>
  <c r="E133" i="116"/>
  <c r="F122" i="116"/>
  <c r="E122" i="116"/>
  <c r="F112" i="116"/>
  <c r="E112" i="116"/>
  <c r="F99" i="116"/>
  <c r="E99" i="116"/>
  <c r="F89" i="116"/>
  <c r="E89" i="116"/>
  <c r="F78" i="116"/>
  <c r="F65" i="116"/>
  <c r="E65" i="116"/>
  <c r="F55" i="116"/>
  <c r="E55" i="116"/>
  <c r="F45" i="116"/>
  <c r="E45" i="116"/>
  <c r="F32" i="116"/>
  <c r="E32" i="116"/>
  <c r="E22" i="116"/>
  <c r="F167" i="116"/>
  <c r="E167" i="116"/>
  <c r="C164" i="115"/>
  <c r="D164" i="115"/>
  <c r="C155" i="115"/>
  <c r="D155" i="115"/>
  <c r="E155" i="115"/>
  <c r="F155" i="115"/>
  <c r="C146" i="115"/>
  <c r="D146" i="115"/>
  <c r="E146" i="115"/>
  <c r="F146" i="115"/>
  <c r="C136" i="115"/>
  <c r="D136" i="115"/>
  <c r="C126" i="115"/>
  <c r="D126" i="115"/>
  <c r="E126" i="115"/>
  <c r="F126" i="115"/>
  <c r="C114" i="115"/>
  <c r="D114" i="115"/>
  <c r="E114" i="115"/>
  <c r="F114" i="115"/>
  <c r="C105" i="115"/>
  <c r="D105" i="115"/>
  <c r="E105" i="115"/>
  <c r="F105" i="115"/>
  <c r="C95" i="115"/>
  <c r="D95" i="115"/>
  <c r="E95" i="115"/>
  <c r="F95" i="115"/>
  <c r="C85" i="115"/>
  <c r="D85" i="115"/>
  <c r="E85" i="115"/>
  <c r="F85" i="115"/>
  <c r="C73" i="115"/>
  <c r="D73" i="115"/>
  <c r="E73" i="115"/>
  <c r="F73" i="115"/>
  <c r="C63" i="115"/>
  <c r="D63" i="115"/>
  <c r="C53" i="115"/>
  <c r="D53" i="115"/>
  <c r="E53" i="115"/>
  <c r="F53" i="115"/>
  <c r="C43" i="115"/>
  <c r="D43" i="115"/>
  <c r="D31" i="115"/>
  <c r="E31" i="115"/>
  <c r="C21" i="115"/>
  <c r="D21" i="115"/>
  <c r="E21" i="115"/>
  <c r="F11" i="115"/>
  <c r="D11" i="115"/>
  <c r="C11" i="115"/>
  <c r="J27" i="104"/>
  <c r="J28" i="104"/>
  <c r="J29" i="104"/>
  <c r="J30" i="104"/>
  <c r="J32" i="104"/>
  <c r="J33" i="104"/>
  <c r="J34" i="104"/>
  <c r="J35" i="104"/>
  <c r="J37" i="104"/>
  <c r="G38" i="104"/>
  <c r="E38" i="104"/>
  <c r="G18" i="104"/>
  <c r="I38" i="104" l="1"/>
  <c r="J26" i="104"/>
  <c r="H9" i="114"/>
  <c r="H8" i="114"/>
  <c r="F38" i="104"/>
  <c r="D18" i="104"/>
  <c r="E18" i="104"/>
  <c r="F18" i="104"/>
  <c r="H18" i="104"/>
  <c r="J38" i="104" l="1"/>
  <c r="C15" i="103"/>
  <c r="E15" i="103"/>
  <c r="I13" i="102"/>
  <c r="I35" i="102"/>
  <c r="I10" i="102"/>
  <c r="I11" i="102"/>
  <c r="I12" i="102"/>
  <c r="I14" i="102"/>
  <c r="I15" i="102"/>
  <c r="I16" i="102"/>
  <c r="I17" i="102"/>
  <c r="I18" i="102"/>
  <c r="I19" i="102"/>
  <c r="I20" i="102"/>
  <c r="I22" i="102"/>
  <c r="I23" i="102"/>
  <c r="I24" i="102"/>
  <c r="I25" i="102"/>
  <c r="I26" i="102"/>
  <c r="I27" i="102"/>
  <c r="I28" i="102"/>
  <c r="I29" i="102"/>
  <c r="I30" i="102"/>
  <c r="I31" i="102"/>
  <c r="I32" i="102"/>
  <c r="I33" i="102"/>
  <c r="I34" i="102"/>
  <c r="I9" i="102"/>
  <c r="F15" i="103" l="1"/>
  <c r="D15" i="103"/>
  <c r="I36" i="102" l="1"/>
  <c r="H36" i="102"/>
  <c r="E36" i="102"/>
  <c r="D36" i="102"/>
  <c r="D35" i="102"/>
  <c r="D34" i="102"/>
  <c r="D33" i="102"/>
  <c r="D32" i="102"/>
  <c r="D31" i="102"/>
  <c r="D30" i="102"/>
  <c r="D29" i="102"/>
  <c r="D28" i="102"/>
  <c r="D27" i="102"/>
  <c r="D26" i="102"/>
  <c r="D25" i="102"/>
  <c r="D24" i="102"/>
  <c r="D23" i="102"/>
  <c r="D22" i="102"/>
  <c r="D20" i="102"/>
  <c r="D19" i="102"/>
  <c r="D18" i="102"/>
  <c r="D17" i="102"/>
  <c r="D16" i="102"/>
  <c r="D15" i="102"/>
  <c r="D14" i="102"/>
  <c r="D13" i="102"/>
  <c r="D12" i="102"/>
  <c r="D11" i="102"/>
  <c r="D10" i="102"/>
  <c r="D9" i="102"/>
  <c r="J21" i="102" l="1"/>
  <c r="J33" i="102"/>
  <c r="J25" i="102"/>
  <c r="J18" i="102"/>
  <c r="J10" i="102"/>
  <c r="J32" i="102"/>
  <c r="J24" i="102"/>
  <c r="J17" i="102"/>
  <c r="J9" i="102"/>
  <c r="J14" i="102"/>
  <c r="J28" i="102"/>
  <c r="J27" i="102"/>
  <c r="J34" i="102"/>
  <c r="J11" i="102"/>
  <c r="J31" i="102"/>
  <c r="J23" i="102"/>
  <c r="J16" i="102"/>
  <c r="J30" i="102"/>
  <c r="J15" i="102"/>
  <c r="J20" i="102"/>
  <c r="J19" i="102"/>
  <c r="J29" i="102"/>
  <c r="J22" i="102"/>
  <c r="J13" i="102"/>
  <c r="J35" i="102"/>
  <c r="J12" i="102"/>
  <c r="J26" i="102"/>
  <c r="J36" i="102" l="1"/>
  <c r="O312" i="41"/>
  <c r="N312" i="41"/>
  <c r="M312" i="41"/>
  <c r="J312" i="41"/>
  <c r="I312" i="41"/>
  <c r="H312" i="41"/>
  <c r="F312" i="41"/>
  <c r="E312" i="41"/>
  <c r="D312" i="41"/>
  <c r="P311" i="41"/>
  <c r="L311" i="41"/>
  <c r="G311" i="41"/>
  <c r="P310" i="41"/>
  <c r="L310" i="41"/>
  <c r="G310" i="41"/>
  <c r="P309" i="41"/>
  <c r="L309" i="41"/>
  <c r="G309" i="41"/>
  <c r="P308" i="41"/>
  <c r="L308" i="41"/>
  <c r="G308" i="41"/>
  <c r="P307" i="41"/>
  <c r="L307" i="41"/>
  <c r="G307" i="41"/>
  <c r="P306" i="41"/>
  <c r="L306" i="41"/>
  <c r="G306" i="41"/>
  <c r="P305" i="41"/>
  <c r="L305" i="41"/>
  <c r="G305" i="41"/>
  <c r="P304" i="41"/>
  <c r="L304" i="41"/>
  <c r="G304" i="41"/>
  <c r="P303" i="41"/>
  <c r="L303" i="41"/>
  <c r="G303" i="41"/>
  <c r="O299" i="41"/>
  <c r="N299" i="41"/>
  <c r="M299" i="41"/>
  <c r="J299" i="41"/>
  <c r="I299" i="41"/>
  <c r="H299" i="41"/>
  <c r="F299" i="41"/>
  <c r="E299" i="41"/>
  <c r="D299" i="41"/>
  <c r="P298" i="41"/>
  <c r="L298" i="41"/>
  <c r="G298" i="41"/>
  <c r="P297" i="41"/>
  <c r="L297" i="41"/>
  <c r="G297" i="41"/>
  <c r="P296" i="41"/>
  <c r="L296" i="41"/>
  <c r="G296" i="41"/>
  <c r="P295" i="41"/>
  <c r="L295" i="41"/>
  <c r="G295" i="41"/>
  <c r="P294" i="41"/>
  <c r="L294" i="41"/>
  <c r="G294" i="41"/>
  <c r="P293" i="41"/>
  <c r="L293" i="41"/>
  <c r="G293" i="41"/>
  <c r="P292" i="41"/>
  <c r="L292" i="41"/>
  <c r="G292" i="41"/>
  <c r="P291" i="41"/>
  <c r="L291" i="41"/>
  <c r="G291" i="41"/>
  <c r="P290" i="41"/>
  <c r="L290" i="41"/>
  <c r="G290" i="41"/>
  <c r="O286" i="41"/>
  <c r="N286" i="41"/>
  <c r="M286" i="41"/>
  <c r="J286" i="41"/>
  <c r="I286" i="41"/>
  <c r="H286" i="41"/>
  <c r="F286" i="41"/>
  <c r="E286" i="41"/>
  <c r="D286" i="41"/>
  <c r="P285" i="41"/>
  <c r="L285" i="41"/>
  <c r="G285" i="41"/>
  <c r="P284" i="41"/>
  <c r="L284" i="41"/>
  <c r="G284" i="41"/>
  <c r="P283" i="41"/>
  <c r="L283" i="41"/>
  <c r="G283" i="41"/>
  <c r="P282" i="41"/>
  <c r="L282" i="41"/>
  <c r="G282" i="41"/>
  <c r="P281" i="41"/>
  <c r="L281" i="41"/>
  <c r="G281" i="41"/>
  <c r="P280" i="41"/>
  <c r="L280" i="41"/>
  <c r="G280" i="41"/>
  <c r="P279" i="41"/>
  <c r="L279" i="41"/>
  <c r="G279" i="41"/>
  <c r="P278" i="41"/>
  <c r="L278" i="41"/>
  <c r="G278" i="41"/>
  <c r="P277" i="41"/>
  <c r="L277" i="41"/>
  <c r="G277" i="41"/>
  <c r="O273" i="41"/>
  <c r="N273" i="41"/>
  <c r="M273" i="41"/>
  <c r="J273" i="41"/>
  <c r="I273" i="41"/>
  <c r="H273" i="41"/>
  <c r="F273" i="41"/>
  <c r="E273" i="41"/>
  <c r="D273" i="41"/>
  <c r="P272" i="41"/>
  <c r="L272" i="41"/>
  <c r="G272" i="41"/>
  <c r="P271" i="41"/>
  <c r="L271" i="41"/>
  <c r="G271" i="41"/>
  <c r="P270" i="41"/>
  <c r="L270" i="41"/>
  <c r="G270" i="41"/>
  <c r="P269" i="41"/>
  <c r="L269" i="41"/>
  <c r="G269" i="41"/>
  <c r="P268" i="41"/>
  <c r="L268" i="41"/>
  <c r="G268" i="41"/>
  <c r="P267" i="41"/>
  <c r="L267" i="41"/>
  <c r="G267" i="41"/>
  <c r="P266" i="41"/>
  <c r="L266" i="41"/>
  <c r="G266" i="41"/>
  <c r="P265" i="41"/>
  <c r="L265" i="41"/>
  <c r="G265" i="41"/>
  <c r="P264" i="41"/>
  <c r="L264" i="41"/>
  <c r="G264" i="41"/>
  <c r="O260" i="41"/>
  <c r="N260" i="41"/>
  <c r="M260" i="41"/>
  <c r="J260" i="41"/>
  <c r="I260" i="41"/>
  <c r="H260" i="41"/>
  <c r="F260" i="41"/>
  <c r="E260" i="41"/>
  <c r="D260" i="41"/>
  <c r="P259" i="41"/>
  <c r="L259" i="41"/>
  <c r="G259" i="41"/>
  <c r="P258" i="41"/>
  <c r="L258" i="41"/>
  <c r="G258" i="41"/>
  <c r="P257" i="41"/>
  <c r="L257" i="41"/>
  <c r="G257" i="41"/>
  <c r="P256" i="41"/>
  <c r="L256" i="41"/>
  <c r="G256" i="41"/>
  <c r="P255" i="41"/>
  <c r="L255" i="41"/>
  <c r="G255" i="41"/>
  <c r="P254" i="41"/>
  <c r="L254" i="41"/>
  <c r="G254" i="41"/>
  <c r="P253" i="41"/>
  <c r="L253" i="41"/>
  <c r="G253" i="41"/>
  <c r="P252" i="41"/>
  <c r="L252" i="41"/>
  <c r="G252" i="41"/>
  <c r="P251" i="41"/>
  <c r="L251" i="41"/>
  <c r="G251" i="41"/>
  <c r="P247" i="41"/>
  <c r="O247" i="41"/>
  <c r="N247" i="41"/>
  <c r="M247" i="41"/>
  <c r="L247" i="41"/>
  <c r="J247" i="41"/>
  <c r="I247" i="41"/>
  <c r="H247" i="41"/>
  <c r="G247" i="41"/>
  <c r="F247" i="41"/>
  <c r="E247" i="41"/>
  <c r="D247" i="41"/>
  <c r="L233" i="41"/>
  <c r="L232" i="41"/>
  <c r="L231" i="41"/>
  <c r="L230" i="41"/>
  <c r="L229" i="41"/>
  <c r="L228" i="41"/>
  <c r="L227" i="41"/>
  <c r="L226" i="41"/>
  <c r="L225" i="41"/>
  <c r="O221" i="41"/>
  <c r="N221" i="41"/>
  <c r="M221" i="41"/>
  <c r="L221" i="41"/>
  <c r="J221" i="41"/>
  <c r="I221" i="41"/>
  <c r="H221" i="41"/>
  <c r="G221" i="41"/>
  <c r="F221" i="41"/>
  <c r="E221" i="41"/>
  <c r="D221" i="41"/>
  <c r="P220" i="41"/>
  <c r="P219" i="41"/>
  <c r="P218" i="41"/>
  <c r="P217" i="41"/>
  <c r="P216" i="41"/>
  <c r="P215" i="41"/>
  <c r="P214" i="41"/>
  <c r="P213" i="41"/>
  <c r="P212" i="41"/>
  <c r="O208" i="41"/>
  <c r="N208" i="41"/>
  <c r="M208" i="41"/>
  <c r="K208" i="41"/>
  <c r="J208" i="41"/>
  <c r="I208" i="41"/>
  <c r="H208" i="41"/>
  <c r="F208" i="41"/>
  <c r="E208" i="41"/>
  <c r="D208" i="41"/>
  <c r="P207" i="41"/>
  <c r="L207" i="41"/>
  <c r="G207" i="41"/>
  <c r="P206" i="41"/>
  <c r="L206" i="41"/>
  <c r="G206" i="41"/>
  <c r="P205" i="41"/>
  <c r="L205" i="41"/>
  <c r="G205" i="41"/>
  <c r="P204" i="41"/>
  <c r="L204" i="41"/>
  <c r="G204" i="41"/>
  <c r="P203" i="41"/>
  <c r="L203" i="41"/>
  <c r="G203" i="41"/>
  <c r="P202" i="41"/>
  <c r="L202" i="41"/>
  <c r="G202" i="41"/>
  <c r="P201" i="41"/>
  <c r="L201" i="41"/>
  <c r="G201" i="41"/>
  <c r="P200" i="41"/>
  <c r="L200" i="41"/>
  <c r="G200" i="41"/>
  <c r="P199" i="41"/>
  <c r="L199" i="41"/>
  <c r="G199" i="41"/>
  <c r="O195" i="41"/>
  <c r="N195" i="41"/>
  <c r="M195" i="41"/>
  <c r="J195" i="41"/>
  <c r="I195" i="41"/>
  <c r="H195" i="41"/>
  <c r="F195" i="41"/>
  <c r="E195" i="41"/>
  <c r="D195" i="41"/>
  <c r="P194" i="41"/>
  <c r="L194" i="41"/>
  <c r="G194" i="41"/>
  <c r="P193" i="41"/>
  <c r="L193" i="41"/>
  <c r="G193" i="41"/>
  <c r="P192" i="41"/>
  <c r="L192" i="41"/>
  <c r="G192" i="41"/>
  <c r="P191" i="41"/>
  <c r="L191" i="41"/>
  <c r="G191" i="41"/>
  <c r="P190" i="41"/>
  <c r="L190" i="41"/>
  <c r="G190" i="41"/>
  <c r="P189" i="41"/>
  <c r="L189" i="41"/>
  <c r="G189" i="41"/>
  <c r="P188" i="41"/>
  <c r="L188" i="41"/>
  <c r="G188" i="41"/>
  <c r="P187" i="41"/>
  <c r="L187" i="41"/>
  <c r="G187" i="41"/>
  <c r="P186" i="41"/>
  <c r="L186" i="41"/>
  <c r="G186" i="41"/>
  <c r="O182" i="41"/>
  <c r="N182" i="41"/>
  <c r="M182" i="41"/>
  <c r="J182" i="41"/>
  <c r="I182" i="41"/>
  <c r="H182" i="41"/>
  <c r="F182" i="41"/>
  <c r="E182" i="41"/>
  <c r="D182" i="41"/>
  <c r="P181" i="41"/>
  <c r="L181" i="41"/>
  <c r="G181" i="41"/>
  <c r="P180" i="41"/>
  <c r="L180" i="41"/>
  <c r="G180" i="41"/>
  <c r="P179" i="41"/>
  <c r="L179" i="41"/>
  <c r="G179" i="41"/>
  <c r="P178" i="41"/>
  <c r="L178" i="41"/>
  <c r="G178" i="41"/>
  <c r="P177" i="41"/>
  <c r="L177" i="41"/>
  <c r="G177" i="41"/>
  <c r="P176" i="41"/>
  <c r="L176" i="41"/>
  <c r="G176" i="41"/>
  <c r="P175" i="41"/>
  <c r="L175" i="41"/>
  <c r="G175" i="41"/>
  <c r="P174" i="41"/>
  <c r="L174" i="41"/>
  <c r="G174" i="41"/>
  <c r="P173" i="41"/>
  <c r="L173" i="41"/>
  <c r="G173" i="41"/>
  <c r="O169" i="41"/>
  <c r="N169" i="41"/>
  <c r="M169" i="41"/>
  <c r="J169" i="41"/>
  <c r="I169" i="41"/>
  <c r="H169" i="41"/>
  <c r="G169" i="41"/>
  <c r="F169" i="41"/>
  <c r="E169" i="41"/>
  <c r="D169" i="41"/>
  <c r="P168" i="41"/>
  <c r="L168" i="41"/>
  <c r="P167" i="41"/>
  <c r="L167" i="41"/>
  <c r="P166" i="41"/>
  <c r="L166" i="41"/>
  <c r="P165" i="41"/>
  <c r="L165" i="41"/>
  <c r="P164" i="41"/>
  <c r="L164" i="41"/>
  <c r="P163" i="41"/>
  <c r="L163" i="41"/>
  <c r="P162" i="41"/>
  <c r="L162" i="41"/>
  <c r="P161" i="41"/>
  <c r="L161" i="41"/>
  <c r="P160" i="41"/>
  <c r="L160" i="41"/>
  <c r="O156" i="41"/>
  <c r="N156" i="41"/>
  <c r="M156" i="41"/>
  <c r="J156" i="41"/>
  <c r="I156" i="41"/>
  <c r="H156" i="41"/>
  <c r="F156" i="41"/>
  <c r="E156" i="41"/>
  <c r="D156" i="41"/>
  <c r="P155" i="41"/>
  <c r="L155" i="41"/>
  <c r="G155" i="41"/>
  <c r="P154" i="41"/>
  <c r="L154" i="41"/>
  <c r="G154" i="41"/>
  <c r="P153" i="41"/>
  <c r="L153" i="41"/>
  <c r="G153" i="41"/>
  <c r="P152" i="41"/>
  <c r="L152" i="41"/>
  <c r="G152" i="41"/>
  <c r="P151" i="41"/>
  <c r="L151" i="41"/>
  <c r="G151" i="41"/>
  <c r="P150" i="41"/>
  <c r="L150" i="41"/>
  <c r="G150" i="41"/>
  <c r="P149" i="41"/>
  <c r="L149" i="41"/>
  <c r="G149" i="41"/>
  <c r="P148" i="41"/>
  <c r="L148" i="41"/>
  <c r="G148" i="41"/>
  <c r="P147" i="41"/>
  <c r="L147" i="41"/>
  <c r="G147" i="41"/>
  <c r="O143" i="41"/>
  <c r="N143" i="41"/>
  <c r="M143" i="41"/>
  <c r="J143" i="41"/>
  <c r="I143" i="41"/>
  <c r="H143" i="41"/>
  <c r="F143" i="41"/>
  <c r="E143" i="41"/>
  <c r="D143" i="41"/>
  <c r="P142" i="41"/>
  <c r="L142" i="41"/>
  <c r="G142" i="41"/>
  <c r="P141" i="41"/>
  <c r="L141" i="41"/>
  <c r="G141" i="41"/>
  <c r="P140" i="41"/>
  <c r="L140" i="41"/>
  <c r="G140" i="41"/>
  <c r="P139" i="41"/>
  <c r="L139" i="41"/>
  <c r="G139" i="41"/>
  <c r="P138" i="41"/>
  <c r="L138" i="41"/>
  <c r="G138" i="41"/>
  <c r="P137" i="41"/>
  <c r="L137" i="41"/>
  <c r="G137" i="41"/>
  <c r="P136" i="41"/>
  <c r="L136" i="41"/>
  <c r="G136" i="41"/>
  <c r="P135" i="41"/>
  <c r="L135" i="41"/>
  <c r="G135" i="41"/>
  <c r="P134" i="41"/>
  <c r="L134" i="41"/>
  <c r="G134" i="41"/>
  <c r="O130" i="41"/>
  <c r="N130" i="41"/>
  <c r="M130" i="41"/>
  <c r="J130" i="41"/>
  <c r="I130" i="41"/>
  <c r="H130" i="41"/>
  <c r="F130" i="41"/>
  <c r="E130" i="41"/>
  <c r="D130" i="41"/>
  <c r="P129" i="41"/>
  <c r="L129" i="41"/>
  <c r="G129" i="41"/>
  <c r="P128" i="41"/>
  <c r="L128" i="41"/>
  <c r="G128" i="41"/>
  <c r="P127" i="41"/>
  <c r="L127" i="41"/>
  <c r="G127" i="41"/>
  <c r="P126" i="41"/>
  <c r="L126" i="41"/>
  <c r="G126" i="41"/>
  <c r="P125" i="41"/>
  <c r="L125" i="41"/>
  <c r="G125" i="41"/>
  <c r="P124" i="41"/>
  <c r="L124" i="41"/>
  <c r="G124" i="41"/>
  <c r="P123" i="41"/>
  <c r="L123" i="41"/>
  <c r="G123" i="41"/>
  <c r="P122" i="41"/>
  <c r="L122" i="41"/>
  <c r="G122" i="41"/>
  <c r="P121" i="41"/>
  <c r="L121" i="41"/>
  <c r="G121" i="41"/>
  <c r="O117" i="41"/>
  <c r="N117" i="41"/>
  <c r="M117" i="41"/>
  <c r="J117" i="41"/>
  <c r="I117" i="41"/>
  <c r="H117" i="41"/>
  <c r="F117" i="41"/>
  <c r="E117" i="41"/>
  <c r="D117" i="41"/>
  <c r="P116" i="41"/>
  <c r="L116" i="41"/>
  <c r="G116" i="41"/>
  <c r="P115" i="41"/>
  <c r="L115" i="41"/>
  <c r="G115" i="41"/>
  <c r="P114" i="41"/>
  <c r="L114" i="41"/>
  <c r="G114" i="41"/>
  <c r="P113" i="41"/>
  <c r="L113" i="41"/>
  <c r="G113" i="41"/>
  <c r="P112" i="41"/>
  <c r="L112" i="41"/>
  <c r="G112" i="41"/>
  <c r="P111" i="41"/>
  <c r="L111" i="41"/>
  <c r="G111" i="41"/>
  <c r="P110" i="41"/>
  <c r="L110" i="41"/>
  <c r="G110" i="41"/>
  <c r="P109" i="41"/>
  <c r="L109" i="41"/>
  <c r="G109" i="41"/>
  <c r="P108" i="41"/>
  <c r="L108" i="41"/>
  <c r="G108" i="41"/>
  <c r="O104" i="41"/>
  <c r="N104" i="41"/>
  <c r="M104" i="41"/>
  <c r="J104" i="41"/>
  <c r="I104" i="41"/>
  <c r="H104" i="41"/>
  <c r="F104" i="41"/>
  <c r="E104" i="41"/>
  <c r="D104" i="41"/>
  <c r="P103" i="41"/>
  <c r="L103" i="41"/>
  <c r="G103" i="41"/>
  <c r="P102" i="41"/>
  <c r="L102" i="41"/>
  <c r="G102" i="41"/>
  <c r="P101" i="41"/>
  <c r="L101" i="41"/>
  <c r="G101" i="41"/>
  <c r="P100" i="41"/>
  <c r="L100" i="41"/>
  <c r="G100" i="41"/>
  <c r="P99" i="41"/>
  <c r="L99" i="41"/>
  <c r="G99" i="41"/>
  <c r="P98" i="41"/>
  <c r="L98" i="41"/>
  <c r="G98" i="41"/>
  <c r="P97" i="41"/>
  <c r="L97" i="41"/>
  <c r="G97" i="41"/>
  <c r="P96" i="41"/>
  <c r="L96" i="41"/>
  <c r="G96" i="41"/>
  <c r="P95" i="41"/>
  <c r="L95" i="41"/>
  <c r="G95" i="41"/>
  <c r="O91" i="41"/>
  <c r="N91" i="41"/>
  <c r="M91" i="41"/>
  <c r="J91" i="41"/>
  <c r="I91" i="41"/>
  <c r="F91" i="41"/>
  <c r="E91" i="41"/>
  <c r="D91" i="41"/>
  <c r="P90" i="41"/>
  <c r="H90" i="41"/>
  <c r="L90" i="41" s="1"/>
  <c r="G90" i="41"/>
  <c r="P89" i="41"/>
  <c r="L89" i="41"/>
  <c r="G89" i="41"/>
  <c r="P88" i="41"/>
  <c r="L88" i="41"/>
  <c r="G88" i="41"/>
  <c r="P87" i="41"/>
  <c r="L87" i="41"/>
  <c r="G87" i="41"/>
  <c r="P86" i="41"/>
  <c r="L86" i="41"/>
  <c r="G86" i="41"/>
  <c r="P85" i="41"/>
  <c r="L85" i="41"/>
  <c r="G85" i="41"/>
  <c r="P84" i="41"/>
  <c r="L84" i="41"/>
  <c r="G84" i="41"/>
  <c r="P83" i="41"/>
  <c r="L83" i="41"/>
  <c r="G83" i="41"/>
  <c r="P82" i="41"/>
  <c r="L82" i="41"/>
  <c r="G82" i="41"/>
  <c r="O78" i="41"/>
  <c r="N78" i="41"/>
  <c r="M78" i="41"/>
  <c r="J78" i="41"/>
  <c r="I78" i="41"/>
  <c r="H78" i="41"/>
  <c r="F78" i="41"/>
  <c r="E78" i="41"/>
  <c r="D78" i="41"/>
  <c r="P77" i="41"/>
  <c r="L77" i="41"/>
  <c r="G77" i="41"/>
  <c r="P76" i="41"/>
  <c r="L76" i="41"/>
  <c r="G76" i="41"/>
  <c r="P75" i="41"/>
  <c r="L75" i="41"/>
  <c r="G75" i="41"/>
  <c r="P74" i="41"/>
  <c r="L74" i="41"/>
  <c r="G74" i="41"/>
  <c r="P73" i="41"/>
  <c r="L73" i="41"/>
  <c r="G73" i="41"/>
  <c r="P72" i="41"/>
  <c r="L72" i="41"/>
  <c r="G72" i="41"/>
  <c r="P71" i="41"/>
  <c r="L71" i="41"/>
  <c r="G71" i="41"/>
  <c r="P70" i="41"/>
  <c r="L70" i="41"/>
  <c r="G70" i="41"/>
  <c r="P69" i="41"/>
  <c r="L69" i="41"/>
  <c r="G69" i="41"/>
  <c r="O65" i="41"/>
  <c r="N65" i="41"/>
  <c r="M65" i="41"/>
  <c r="J65" i="41"/>
  <c r="P64" i="41"/>
  <c r="L64" i="41"/>
  <c r="P63" i="41"/>
  <c r="L63" i="41"/>
  <c r="P62" i="41"/>
  <c r="L62" i="41"/>
  <c r="P61" i="41"/>
  <c r="L61" i="41"/>
  <c r="P60" i="41"/>
  <c r="L60" i="41"/>
  <c r="P59" i="41"/>
  <c r="L59" i="41"/>
  <c r="P58" i="41"/>
  <c r="L58" i="41"/>
  <c r="P57" i="41"/>
  <c r="L57" i="41"/>
  <c r="P56" i="41"/>
  <c r="L56" i="41"/>
  <c r="O52" i="41"/>
  <c r="N52" i="41"/>
  <c r="M52" i="41"/>
  <c r="J52" i="41"/>
  <c r="I52" i="41"/>
  <c r="H52" i="41"/>
  <c r="F52" i="41"/>
  <c r="E52" i="41"/>
  <c r="D52" i="41"/>
  <c r="P51" i="41"/>
  <c r="L51" i="41"/>
  <c r="G51" i="41"/>
  <c r="P50" i="41"/>
  <c r="L50" i="41"/>
  <c r="G50" i="41"/>
  <c r="P49" i="41"/>
  <c r="L49" i="41"/>
  <c r="G49" i="41"/>
  <c r="P48" i="41"/>
  <c r="L48" i="41"/>
  <c r="G48" i="41"/>
  <c r="P47" i="41"/>
  <c r="L47" i="41"/>
  <c r="G47" i="41"/>
  <c r="P46" i="41"/>
  <c r="L46" i="41"/>
  <c r="G46" i="41"/>
  <c r="P45" i="41"/>
  <c r="L45" i="41"/>
  <c r="G45" i="41"/>
  <c r="P44" i="41"/>
  <c r="L44" i="41"/>
  <c r="G44" i="41"/>
  <c r="P43" i="41"/>
  <c r="L43" i="41"/>
  <c r="G43" i="41"/>
  <c r="O38" i="41"/>
  <c r="N38" i="41"/>
  <c r="M38" i="41"/>
  <c r="J38" i="41"/>
  <c r="I38" i="41"/>
  <c r="H38" i="41"/>
  <c r="F38" i="41"/>
  <c r="E38" i="41"/>
  <c r="D38" i="41"/>
  <c r="P37" i="41"/>
  <c r="L37" i="41"/>
  <c r="G37" i="41"/>
  <c r="P36" i="41"/>
  <c r="L36" i="41"/>
  <c r="G36" i="41"/>
  <c r="P35" i="41"/>
  <c r="L35" i="41"/>
  <c r="G35" i="41"/>
  <c r="P34" i="41"/>
  <c r="L34" i="41"/>
  <c r="G34" i="41"/>
  <c r="P33" i="41"/>
  <c r="L33" i="41"/>
  <c r="G33" i="41"/>
  <c r="P32" i="41"/>
  <c r="L32" i="41"/>
  <c r="G32" i="41"/>
  <c r="P31" i="41"/>
  <c r="L31" i="41"/>
  <c r="G31" i="41"/>
  <c r="P30" i="41"/>
  <c r="L30" i="41"/>
  <c r="G30" i="41"/>
  <c r="P29" i="41"/>
  <c r="L29" i="41"/>
  <c r="G29" i="41"/>
  <c r="O14" i="41"/>
  <c r="N14" i="41"/>
  <c r="M14" i="41"/>
  <c r="J14" i="41"/>
  <c r="I14" i="41"/>
  <c r="F14" i="41"/>
  <c r="E14" i="41"/>
  <c r="D14" i="41"/>
  <c r="O13" i="41"/>
  <c r="N13" i="41"/>
  <c r="M13" i="41"/>
  <c r="J13" i="41"/>
  <c r="I13" i="41"/>
  <c r="H13" i="41"/>
  <c r="F13" i="41"/>
  <c r="E13" i="41"/>
  <c r="D13" i="41"/>
  <c r="O12" i="41"/>
  <c r="N12" i="41"/>
  <c r="M12" i="41"/>
  <c r="J12" i="41"/>
  <c r="I12" i="41"/>
  <c r="H12" i="41"/>
  <c r="F12" i="41"/>
  <c r="E12" i="41"/>
  <c r="D12" i="41"/>
  <c r="O11" i="41"/>
  <c r="N11" i="41"/>
  <c r="M11" i="41"/>
  <c r="J11" i="41"/>
  <c r="I11" i="41"/>
  <c r="H11" i="41"/>
  <c r="F11" i="41"/>
  <c r="E11" i="41"/>
  <c r="D11" i="41"/>
  <c r="O10" i="41"/>
  <c r="N10" i="41"/>
  <c r="M10" i="41"/>
  <c r="J10" i="41"/>
  <c r="I10" i="41"/>
  <c r="H10" i="41"/>
  <c r="F10" i="41"/>
  <c r="E10" i="41"/>
  <c r="D10" i="41"/>
  <c r="O9" i="41"/>
  <c r="N9" i="41"/>
  <c r="M9" i="41"/>
  <c r="J9" i="41"/>
  <c r="I9" i="41"/>
  <c r="H9" i="41"/>
  <c r="F9" i="41"/>
  <c r="E9" i="41"/>
  <c r="D9" i="41"/>
  <c r="O8" i="41"/>
  <c r="N8" i="41"/>
  <c r="M8" i="41"/>
  <c r="J8" i="41"/>
  <c r="I8" i="41"/>
  <c r="H8" i="41"/>
  <c r="F8" i="41"/>
  <c r="E8" i="41"/>
  <c r="D8" i="41"/>
  <c r="O7" i="41"/>
  <c r="N7" i="41"/>
  <c r="M7" i="41"/>
  <c r="J7" i="41"/>
  <c r="I7" i="41"/>
  <c r="H7" i="41"/>
  <c r="F7" i="41"/>
  <c r="E7" i="41"/>
  <c r="D7" i="41"/>
  <c r="O6" i="41"/>
  <c r="N6" i="41"/>
  <c r="M6" i="41"/>
  <c r="J6" i="41"/>
  <c r="I6" i="41"/>
  <c r="H6" i="41"/>
  <c r="F6" i="41"/>
  <c r="E6" i="41"/>
  <c r="D6" i="41"/>
  <c r="S5" i="41"/>
  <c r="H14" i="41" l="1"/>
  <c r="L14" i="41" s="1"/>
  <c r="E15" i="41"/>
  <c r="G7" i="41"/>
  <c r="P9" i="41"/>
  <c r="L12" i="41"/>
  <c r="G38" i="41"/>
  <c r="P78" i="41"/>
  <c r="S6" i="41" s="1"/>
  <c r="T6" i="41" s="1"/>
  <c r="L273" i="41"/>
  <c r="L65" i="41"/>
  <c r="P65" i="41"/>
  <c r="L169" i="41"/>
  <c r="G9" i="41"/>
  <c r="P11" i="41"/>
  <c r="L208" i="41"/>
  <c r="G8" i="41"/>
  <c r="P10" i="41"/>
  <c r="P12" i="41"/>
  <c r="L9" i="41"/>
  <c r="G12" i="41"/>
  <c r="P13" i="41"/>
  <c r="P14" i="41"/>
  <c r="L38" i="41"/>
  <c r="G117" i="41"/>
  <c r="G143" i="41"/>
  <c r="G195" i="41"/>
  <c r="P273" i="41"/>
  <c r="S7" i="41" s="1"/>
  <c r="T7" i="41" s="1"/>
  <c r="P299" i="41"/>
  <c r="H15" i="41"/>
  <c r="L13" i="41"/>
  <c r="P38" i="41"/>
  <c r="G91" i="41"/>
  <c r="L117" i="41"/>
  <c r="L143" i="41"/>
  <c r="P169" i="41"/>
  <c r="L195" i="41"/>
  <c r="P221" i="41"/>
  <c r="I15" i="41"/>
  <c r="L7" i="41"/>
  <c r="G10" i="41"/>
  <c r="L91" i="41"/>
  <c r="P117" i="41"/>
  <c r="P143" i="41"/>
  <c r="P195" i="41"/>
  <c r="G260" i="41"/>
  <c r="G286" i="41"/>
  <c r="G312" i="41"/>
  <c r="F15" i="41"/>
  <c r="J15" i="41"/>
  <c r="L8" i="41"/>
  <c r="G11" i="41"/>
  <c r="G52" i="41"/>
  <c r="P91" i="41"/>
  <c r="Q92" i="41" s="1"/>
  <c r="L260" i="41"/>
  <c r="L286" i="41"/>
  <c r="L312" i="41"/>
  <c r="M15" i="41"/>
  <c r="L52" i="41"/>
  <c r="G104" i="41"/>
  <c r="G130" i="41"/>
  <c r="G156" i="41"/>
  <c r="G182" i="41"/>
  <c r="G208" i="41"/>
  <c r="P260" i="41"/>
  <c r="P286" i="41"/>
  <c r="P312" i="41"/>
  <c r="L299" i="41"/>
  <c r="N15" i="41"/>
  <c r="P7" i="41"/>
  <c r="L10" i="41"/>
  <c r="P52" i="41"/>
  <c r="G78" i="41"/>
  <c r="L104" i="41"/>
  <c r="L130" i="41"/>
  <c r="L156" i="41"/>
  <c r="L182" i="41"/>
  <c r="L234" i="41"/>
  <c r="D15" i="41"/>
  <c r="O15" i="41"/>
  <c r="P8" i="41"/>
  <c r="L11" i="41"/>
  <c r="G13" i="41"/>
  <c r="G14" i="41"/>
  <c r="L78" i="41"/>
  <c r="P104" i="41"/>
  <c r="P130" i="41"/>
  <c r="S8" i="41" s="1"/>
  <c r="T8" i="41" s="1"/>
  <c r="P156" i="41"/>
  <c r="P182" i="41"/>
  <c r="S9" i="41" s="1"/>
  <c r="T9" i="41" s="1"/>
  <c r="P208" i="41"/>
  <c r="G273" i="41"/>
  <c r="G299" i="41"/>
  <c r="T5" i="41"/>
  <c r="T11" i="41" s="1"/>
  <c r="G6" i="41"/>
  <c r="L6" i="41"/>
  <c r="P6" i="41"/>
  <c r="H91" i="41"/>
  <c r="L15" i="41" l="1"/>
  <c r="G15" i="41"/>
  <c r="S10" i="41"/>
  <c r="T10" i="41" s="1"/>
  <c r="P15" i="41"/>
  <c r="S11" i="41" l="1"/>
  <c r="S13" i="41" s="1"/>
  <c r="N18" i="56" l="1"/>
  <c r="S19" i="55" l="1"/>
  <c r="W58" i="58"/>
  <c r="U58" i="58"/>
  <c r="T58" i="58"/>
  <c r="S58" i="58"/>
  <c r="R58" i="58"/>
  <c r="Q58" i="58"/>
  <c r="P58" i="58"/>
  <c r="O58" i="58"/>
  <c r="N58" i="58"/>
  <c r="M58" i="58"/>
  <c r="L58" i="58"/>
  <c r="K58" i="58"/>
  <c r="J58" i="58"/>
  <c r="I58" i="58"/>
  <c r="H58" i="58"/>
  <c r="G58" i="58"/>
  <c r="F58" i="58"/>
  <c r="E58" i="58"/>
  <c r="D58" i="58"/>
  <c r="C58" i="58"/>
  <c r="B58" i="58"/>
  <c r="V57" i="58"/>
  <c r="V56" i="58"/>
  <c r="V55" i="58"/>
  <c r="V54" i="58"/>
  <c r="V53" i="58"/>
  <c r="W47" i="58"/>
  <c r="U47" i="58"/>
  <c r="T47" i="58"/>
  <c r="S47" i="58"/>
  <c r="R47" i="58"/>
  <c r="Q47" i="58"/>
  <c r="P47" i="58"/>
  <c r="O47" i="58"/>
  <c r="N47" i="58"/>
  <c r="M47" i="58"/>
  <c r="L47" i="58"/>
  <c r="K47" i="58"/>
  <c r="J47" i="58"/>
  <c r="I47" i="58"/>
  <c r="H47" i="58"/>
  <c r="G47" i="58"/>
  <c r="F47" i="58"/>
  <c r="E47" i="58"/>
  <c r="D47" i="58"/>
  <c r="C47" i="58"/>
  <c r="B47" i="58"/>
  <c r="V46" i="58"/>
  <c r="V45" i="58"/>
  <c r="V44" i="58"/>
  <c r="V43" i="58"/>
  <c r="V42" i="58"/>
  <c r="T24" i="58"/>
  <c r="S24" i="58"/>
  <c r="R24" i="58"/>
  <c r="Q24" i="58"/>
  <c r="P24" i="58"/>
  <c r="N24" i="58"/>
  <c r="M24" i="58"/>
  <c r="K24" i="58"/>
  <c r="J24" i="58"/>
  <c r="I24" i="58"/>
  <c r="G24" i="58"/>
  <c r="F24" i="58"/>
  <c r="E24" i="58"/>
  <c r="D24" i="58"/>
  <c r="C24" i="58"/>
  <c r="B24" i="58"/>
  <c r="U23" i="58"/>
  <c r="U25" i="58" s="1"/>
  <c r="O23" i="58"/>
  <c r="O25" i="58" s="1"/>
  <c r="J23" i="58"/>
  <c r="T22" i="58"/>
  <c r="S22" i="58"/>
  <c r="R22" i="58"/>
  <c r="Q22" i="58"/>
  <c r="P22" i="58"/>
  <c r="N22" i="58"/>
  <c r="M22" i="58"/>
  <c r="K22" i="58"/>
  <c r="I22" i="58"/>
  <c r="G22" i="58"/>
  <c r="F22" i="58"/>
  <c r="E22" i="58"/>
  <c r="D22" i="58"/>
  <c r="C22" i="58"/>
  <c r="B22" i="58"/>
  <c r="T21" i="58"/>
  <c r="S21" i="58"/>
  <c r="R21" i="58"/>
  <c r="Q21" i="58"/>
  <c r="P21" i="58"/>
  <c r="N21" i="58"/>
  <c r="M21" i="58"/>
  <c r="L21" i="58"/>
  <c r="K21" i="58"/>
  <c r="I21" i="58"/>
  <c r="G21" i="58"/>
  <c r="F21" i="58"/>
  <c r="E21" i="58"/>
  <c r="D21" i="58"/>
  <c r="C21" i="58"/>
  <c r="B21" i="58"/>
  <c r="T20" i="58"/>
  <c r="S20" i="58"/>
  <c r="R20" i="58"/>
  <c r="Q20" i="58"/>
  <c r="P20" i="58"/>
  <c r="N20" i="58"/>
  <c r="M20" i="58"/>
  <c r="K20" i="58"/>
  <c r="I20" i="58"/>
  <c r="G20" i="58"/>
  <c r="F20" i="58"/>
  <c r="E20" i="58"/>
  <c r="D20" i="58"/>
  <c r="C20" i="58"/>
  <c r="B20" i="58"/>
  <c r="T19" i="58"/>
  <c r="S19" i="58"/>
  <c r="R19" i="58"/>
  <c r="Q19" i="58"/>
  <c r="P19" i="58"/>
  <c r="N19" i="58"/>
  <c r="M19" i="58"/>
  <c r="K19" i="58"/>
  <c r="I19" i="58"/>
  <c r="G19" i="58"/>
  <c r="F19" i="58"/>
  <c r="E19" i="58"/>
  <c r="D19" i="58"/>
  <c r="C19" i="58"/>
  <c r="B19" i="58"/>
  <c r="T18" i="58"/>
  <c r="S18" i="58"/>
  <c r="R18" i="58"/>
  <c r="Q18" i="58"/>
  <c r="P18" i="58"/>
  <c r="N18" i="58"/>
  <c r="M18" i="58"/>
  <c r="K18" i="58"/>
  <c r="I18" i="58"/>
  <c r="G18" i="58"/>
  <c r="F18" i="58"/>
  <c r="E18" i="58"/>
  <c r="D18" i="58"/>
  <c r="C18" i="58"/>
  <c r="B18" i="58"/>
  <c r="U13" i="58"/>
  <c r="T13" i="58"/>
  <c r="S13" i="58"/>
  <c r="R13" i="58"/>
  <c r="Q13" i="58"/>
  <c r="P13" i="58"/>
  <c r="O13" i="58"/>
  <c r="N13" i="58"/>
  <c r="M13" i="58"/>
  <c r="K13" i="58"/>
  <c r="J13" i="58"/>
  <c r="I13" i="58"/>
  <c r="G13" i="58"/>
  <c r="F13" i="58"/>
  <c r="E13" i="58"/>
  <c r="D13" i="58"/>
  <c r="C13" i="58"/>
  <c r="B13" i="58"/>
  <c r="U12" i="58"/>
  <c r="O12" i="58"/>
  <c r="J12" i="58"/>
  <c r="T11" i="58"/>
  <c r="S11" i="58"/>
  <c r="R11" i="58"/>
  <c r="Q11" i="58"/>
  <c r="P11" i="58"/>
  <c r="N11" i="58"/>
  <c r="M11" i="58"/>
  <c r="K11" i="58"/>
  <c r="I11" i="58"/>
  <c r="G11" i="58"/>
  <c r="F11" i="58"/>
  <c r="E11" i="58"/>
  <c r="D11" i="58"/>
  <c r="C11" i="58"/>
  <c r="B11" i="58"/>
  <c r="T10" i="58"/>
  <c r="S10" i="58"/>
  <c r="R10" i="58"/>
  <c r="Q10" i="58"/>
  <c r="P10" i="58"/>
  <c r="N10" i="58"/>
  <c r="M10" i="58"/>
  <c r="L10" i="58"/>
  <c r="K10" i="58"/>
  <c r="I10" i="58"/>
  <c r="G10" i="58"/>
  <c r="F10" i="58"/>
  <c r="E10" i="58"/>
  <c r="D10" i="58"/>
  <c r="C10" i="58"/>
  <c r="B10" i="58"/>
  <c r="T9" i="58"/>
  <c r="S9" i="58"/>
  <c r="R9" i="58"/>
  <c r="Q9" i="58"/>
  <c r="P9" i="58"/>
  <c r="N9" i="58"/>
  <c r="M9" i="58"/>
  <c r="K9" i="58"/>
  <c r="I9" i="58"/>
  <c r="G9" i="58"/>
  <c r="F9" i="58"/>
  <c r="E9" i="58"/>
  <c r="D9" i="58"/>
  <c r="C9" i="58"/>
  <c r="B9" i="58"/>
  <c r="T8" i="58"/>
  <c r="S8" i="58"/>
  <c r="R8" i="58"/>
  <c r="Q8" i="58"/>
  <c r="P8" i="58"/>
  <c r="N8" i="58"/>
  <c r="M8" i="58"/>
  <c r="K8" i="58"/>
  <c r="I8" i="58"/>
  <c r="G8" i="58"/>
  <c r="F8" i="58"/>
  <c r="E8" i="58"/>
  <c r="D8" i="58"/>
  <c r="C8" i="58"/>
  <c r="B8" i="58"/>
  <c r="T7" i="58"/>
  <c r="S7" i="58"/>
  <c r="R7" i="58"/>
  <c r="Q7" i="58"/>
  <c r="P7" i="58"/>
  <c r="N7" i="58"/>
  <c r="M7" i="58"/>
  <c r="K7" i="58"/>
  <c r="I7" i="58"/>
  <c r="G7" i="58"/>
  <c r="F7" i="58"/>
  <c r="E7" i="58"/>
  <c r="D7" i="58"/>
  <c r="C7" i="58"/>
  <c r="B7" i="58"/>
  <c r="W55" i="56"/>
  <c r="U55" i="56"/>
  <c r="T55" i="56"/>
  <c r="S55" i="56"/>
  <c r="R55" i="56"/>
  <c r="Q55" i="56"/>
  <c r="P55" i="56"/>
  <c r="O55" i="56"/>
  <c r="N55" i="56"/>
  <c r="M55" i="56"/>
  <c r="L55" i="56"/>
  <c r="K55" i="56"/>
  <c r="J55" i="56"/>
  <c r="I55" i="56"/>
  <c r="H55" i="56"/>
  <c r="G55" i="56"/>
  <c r="F55" i="56"/>
  <c r="E55" i="56"/>
  <c r="D55" i="56"/>
  <c r="C55" i="56"/>
  <c r="B55" i="56"/>
  <c r="V54" i="56"/>
  <c r="V53" i="56"/>
  <c r="V52" i="56"/>
  <c r="V51" i="56"/>
  <c r="V50" i="56"/>
  <c r="W44" i="56"/>
  <c r="U44" i="56"/>
  <c r="T44" i="56"/>
  <c r="S44" i="56"/>
  <c r="R44" i="56"/>
  <c r="Q44" i="56"/>
  <c r="P44" i="56"/>
  <c r="O44" i="56"/>
  <c r="N44" i="56"/>
  <c r="M44" i="56"/>
  <c r="L44" i="56"/>
  <c r="K44" i="56"/>
  <c r="J44" i="56"/>
  <c r="I44" i="56"/>
  <c r="H44" i="56"/>
  <c r="G44" i="56"/>
  <c r="F44" i="56"/>
  <c r="E44" i="56"/>
  <c r="D44" i="56"/>
  <c r="C44" i="56"/>
  <c r="B44" i="56"/>
  <c r="V43" i="56"/>
  <c r="V42" i="56"/>
  <c r="V41" i="56"/>
  <c r="V40" i="56"/>
  <c r="V39" i="56"/>
  <c r="L34" i="56"/>
  <c r="W33" i="56"/>
  <c r="W35" i="56" s="1"/>
  <c r="U33" i="56"/>
  <c r="T33" i="56"/>
  <c r="S33" i="56"/>
  <c r="R33" i="56"/>
  <c r="Q33" i="56"/>
  <c r="P33" i="56"/>
  <c r="O33" i="56"/>
  <c r="N33" i="56"/>
  <c r="M33" i="56"/>
  <c r="L33" i="56"/>
  <c r="K33" i="56"/>
  <c r="J33" i="56"/>
  <c r="I33" i="56"/>
  <c r="H33" i="56"/>
  <c r="G33" i="56"/>
  <c r="F33" i="56"/>
  <c r="E33" i="56"/>
  <c r="D33" i="56"/>
  <c r="C33" i="56"/>
  <c r="B33" i="56"/>
  <c r="V32" i="56"/>
  <c r="V31" i="56"/>
  <c r="V30" i="56"/>
  <c r="V29" i="56"/>
  <c r="V28" i="56"/>
  <c r="U22" i="56"/>
  <c r="T22" i="56"/>
  <c r="O22" i="56"/>
  <c r="J22" i="56"/>
  <c r="S21" i="56"/>
  <c r="R21" i="56"/>
  <c r="Q21" i="56"/>
  <c r="P21" i="56"/>
  <c r="N21" i="56"/>
  <c r="M21" i="56"/>
  <c r="L21" i="56"/>
  <c r="K21" i="56"/>
  <c r="I21" i="56"/>
  <c r="H21" i="56"/>
  <c r="G21" i="56"/>
  <c r="F21" i="56"/>
  <c r="E21" i="56"/>
  <c r="D21" i="56"/>
  <c r="C21" i="56"/>
  <c r="B21" i="56"/>
  <c r="S20" i="56"/>
  <c r="Q20" i="56"/>
  <c r="M20" i="56"/>
  <c r="K20" i="56"/>
  <c r="H20" i="56"/>
  <c r="G20" i="56"/>
  <c r="F20" i="56"/>
  <c r="E20" i="56"/>
  <c r="D20" i="56"/>
  <c r="C20" i="56"/>
  <c r="B20" i="56"/>
  <c r="S19" i="56"/>
  <c r="R19" i="56"/>
  <c r="Q19" i="56"/>
  <c r="P19" i="56"/>
  <c r="N19" i="56"/>
  <c r="M19" i="56"/>
  <c r="L19" i="56"/>
  <c r="K19" i="56"/>
  <c r="I19" i="56"/>
  <c r="H19" i="56"/>
  <c r="G19" i="56"/>
  <c r="F19" i="56"/>
  <c r="E19" i="56"/>
  <c r="D19" i="56"/>
  <c r="C19" i="56"/>
  <c r="B19" i="56"/>
  <c r="S18" i="56"/>
  <c r="Q18" i="56"/>
  <c r="P18" i="56"/>
  <c r="M18" i="56"/>
  <c r="L18" i="56"/>
  <c r="K18" i="56"/>
  <c r="I18" i="56"/>
  <c r="H18" i="56"/>
  <c r="G18" i="56"/>
  <c r="F18" i="56"/>
  <c r="E18" i="56"/>
  <c r="D18" i="56"/>
  <c r="C18" i="56"/>
  <c r="B18" i="56"/>
  <c r="S17" i="56"/>
  <c r="R17" i="56"/>
  <c r="Q17" i="56"/>
  <c r="P17" i="56"/>
  <c r="N17" i="56"/>
  <c r="M17" i="56"/>
  <c r="L17" i="56"/>
  <c r="K17" i="56"/>
  <c r="I17" i="56"/>
  <c r="H17" i="56"/>
  <c r="G17" i="56"/>
  <c r="F17" i="56"/>
  <c r="E17" i="56"/>
  <c r="D17" i="56"/>
  <c r="C17" i="56"/>
  <c r="B17" i="56"/>
  <c r="W11" i="56"/>
  <c r="U11" i="56"/>
  <c r="O11" i="56"/>
  <c r="J11" i="56"/>
  <c r="T10" i="56"/>
  <c r="S10" i="56"/>
  <c r="R10" i="56"/>
  <c r="Q10" i="56"/>
  <c r="P10" i="56"/>
  <c r="N10" i="56"/>
  <c r="M10" i="56"/>
  <c r="L10" i="56"/>
  <c r="K10" i="56"/>
  <c r="I10" i="56"/>
  <c r="H10" i="56"/>
  <c r="G10" i="56"/>
  <c r="F10" i="56"/>
  <c r="E10" i="56"/>
  <c r="D10" i="56"/>
  <c r="C10" i="56"/>
  <c r="B10" i="56"/>
  <c r="S9" i="56"/>
  <c r="R9" i="56"/>
  <c r="Q9" i="56"/>
  <c r="M9" i="56"/>
  <c r="K9" i="56"/>
  <c r="H9" i="56"/>
  <c r="G9" i="56"/>
  <c r="F9" i="56"/>
  <c r="E9" i="56"/>
  <c r="D9" i="56"/>
  <c r="C9" i="56"/>
  <c r="B9" i="56"/>
  <c r="T8" i="56"/>
  <c r="S8" i="56"/>
  <c r="R8" i="56"/>
  <c r="Q8" i="56"/>
  <c r="P8" i="56"/>
  <c r="N8" i="56"/>
  <c r="M8" i="56"/>
  <c r="L8" i="56"/>
  <c r="K8" i="56"/>
  <c r="I8" i="56"/>
  <c r="H8" i="56"/>
  <c r="G8" i="56"/>
  <c r="F8" i="56"/>
  <c r="E8" i="56"/>
  <c r="D8" i="56"/>
  <c r="C8" i="56"/>
  <c r="B8" i="56"/>
  <c r="T7" i="56"/>
  <c r="S7" i="56"/>
  <c r="Q7" i="56"/>
  <c r="P7" i="56"/>
  <c r="N7" i="56"/>
  <c r="M7" i="56"/>
  <c r="L7" i="56"/>
  <c r="K7" i="56"/>
  <c r="I7" i="56"/>
  <c r="H7" i="56"/>
  <c r="G7" i="56"/>
  <c r="F7" i="56"/>
  <c r="E7" i="56"/>
  <c r="D7" i="56"/>
  <c r="C7" i="56"/>
  <c r="B7" i="56"/>
  <c r="T6" i="56"/>
  <c r="S6" i="56"/>
  <c r="R6" i="56"/>
  <c r="Q6" i="56"/>
  <c r="P6" i="56"/>
  <c r="N6" i="56"/>
  <c r="M6" i="56"/>
  <c r="L6" i="56"/>
  <c r="K6" i="56"/>
  <c r="I6" i="56"/>
  <c r="H6" i="56"/>
  <c r="G6" i="56"/>
  <c r="F6" i="56"/>
  <c r="E6" i="56"/>
  <c r="D6" i="56"/>
  <c r="C6" i="56"/>
  <c r="B6" i="56"/>
  <c r="W55" i="55"/>
  <c r="U55" i="55"/>
  <c r="T55" i="55"/>
  <c r="S55" i="55"/>
  <c r="R55" i="55"/>
  <c r="Q55" i="55"/>
  <c r="P55" i="55"/>
  <c r="O55" i="55"/>
  <c r="N55" i="55"/>
  <c r="M55" i="55"/>
  <c r="L55" i="55"/>
  <c r="K55" i="55"/>
  <c r="J55" i="55"/>
  <c r="I55" i="55"/>
  <c r="H55" i="55"/>
  <c r="G55" i="55"/>
  <c r="F55" i="55"/>
  <c r="E55" i="55"/>
  <c r="D55" i="55"/>
  <c r="C55" i="55"/>
  <c r="B55" i="55"/>
  <c r="V54" i="55"/>
  <c r="V53" i="55"/>
  <c r="V52" i="55"/>
  <c r="V51" i="55"/>
  <c r="V50" i="55"/>
  <c r="W44" i="55"/>
  <c r="U44" i="55"/>
  <c r="T44" i="55"/>
  <c r="S44" i="55"/>
  <c r="R44" i="55"/>
  <c r="Q44" i="55"/>
  <c r="P44" i="55"/>
  <c r="O44" i="55"/>
  <c r="N44" i="55"/>
  <c r="M44" i="55"/>
  <c r="L44" i="55"/>
  <c r="K44" i="55"/>
  <c r="J44" i="55"/>
  <c r="I44" i="55"/>
  <c r="H44" i="55"/>
  <c r="G44" i="55"/>
  <c r="F44" i="55"/>
  <c r="E44" i="55"/>
  <c r="D44" i="55"/>
  <c r="C44" i="55"/>
  <c r="B44" i="55"/>
  <c r="V43" i="55"/>
  <c r="V42" i="55"/>
  <c r="V41" i="55"/>
  <c r="V40" i="55"/>
  <c r="V39" i="55"/>
  <c r="W33" i="55"/>
  <c r="U33" i="55"/>
  <c r="T33" i="55"/>
  <c r="S33" i="55"/>
  <c r="R33" i="55"/>
  <c r="Q33" i="55"/>
  <c r="P33" i="55"/>
  <c r="O33" i="55"/>
  <c r="N33" i="55"/>
  <c r="M33" i="55"/>
  <c r="L33" i="55"/>
  <c r="K33" i="55"/>
  <c r="J33" i="55"/>
  <c r="I33" i="55"/>
  <c r="H33" i="55"/>
  <c r="G33" i="55"/>
  <c r="F33" i="55"/>
  <c r="E33" i="55"/>
  <c r="D33" i="55"/>
  <c r="C33" i="55"/>
  <c r="B33" i="55"/>
  <c r="V32" i="55"/>
  <c r="V31" i="55"/>
  <c r="V30" i="55"/>
  <c r="V29" i="55"/>
  <c r="V28" i="55"/>
  <c r="U22" i="55"/>
  <c r="O22" i="55"/>
  <c r="J22" i="55"/>
  <c r="T21" i="55"/>
  <c r="S21" i="55"/>
  <c r="R21" i="55"/>
  <c r="Q21" i="55"/>
  <c r="P21" i="55"/>
  <c r="N21" i="55"/>
  <c r="M21" i="55"/>
  <c r="L21" i="55"/>
  <c r="K21" i="55"/>
  <c r="I21" i="55"/>
  <c r="H21" i="55"/>
  <c r="G21" i="55"/>
  <c r="F21" i="55"/>
  <c r="E21" i="55"/>
  <c r="D21" i="55"/>
  <c r="C21" i="55"/>
  <c r="B21" i="55"/>
  <c r="T20" i="55"/>
  <c r="S20" i="55"/>
  <c r="R20" i="55"/>
  <c r="Q20" i="55"/>
  <c r="M20" i="55"/>
  <c r="K20" i="55"/>
  <c r="H20" i="55"/>
  <c r="G20" i="55"/>
  <c r="F20" i="55"/>
  <c r="E20" i="55"/>
  <c r="D20" i="55"/>
  <c r="C20" i="55"/>
  <c r="B20" i="55"/>
  <c r="T19" i="55"/>
  <c r="R19" i="55"/>
  <c r="Q19" i="55"/>
  <c r="P19" i="55"/>
  <c r="N19" i="55"/>
  <c r="M19" i="55"/>
  <c r="L19" i="55"/>
  <c r="K19" i="55"/>
  <c r="I19" i="55"/>
  <c r="H19" i="55"/>
  <c r="G19" i="55"/>
  <c r="F19" i="55"/>
  <c r="E19" i="55"/>
  <c r="D19" i="55"/>
  <c r="C19" i="55"/>
  <c r="B19" i="55"/>
  <c r="T18" i="55"/>
  <c r="S18" i="55"/>
  <c r="R18" i="55"/>
  <c r="Q18" i="55"/>
  <c r="P18" i="55"/>
  <c r="N18" i="55"/>
  <c r="M18" i="55"/>
  <c r="L18" i="55"/>
  <c r="K18" i="55"/>
  <c r="I18" i="55"/>
  <c r="H18" i="55"/>
  <c r="G18" i="55"/>
  <c r="F18" i="55"/>
  <c r="E18" i="55"/>
  <c r="D18" i="55"/>
  <c r="C18" i="55"/>
  <c r="B18" i="55"/>
  <c r="T17" i="55"/>
  <c r="S17" i="55"/>
  <c r="R17" i="55"/>
  <c r="Q17" i="55"/>
  <c r="P17" i="55"/>
  <c r="N17" i="55"/>
  <c r="M17" i="55"/>
  <c r="L17" i="55"/>
  <c r="K17" i="55"/>
  <c r="I17" i="55"/>
  <c r="G17" i="55"/>
  <c r="F17" i="55"/>
  <c r="E17" i="55"/>
  <c r="D17" i="55"/>
  <c r="C17" i="55"/>
  <c r="B17" i="55"/>
  <c r="U11" i="55"/>
  <c r="O11" i="55"/>
  <c r="J11" i="55"/>
  <c r="T10" i="55"/>
  <c r="S10" i="55"/>
  <c r="R10" i="55"/>
  <c r="Q10" i="55"/>
  <c r="P10" i="55"/>
  <c r="N10" i="55"/>
  <c r="M10" i="55"/>
  <c r="L10" i="55"/>
  <c r="K10" i="55"/>
  <c r="I10" i="55"/>
  <c r="H10" i="55"/>
  <c r="G10" i="55"/>
  <c r="F10" i="55"/>
  <c r="E10" i="55"/>
  <c r="D10" i="55"/>
  <c r="C10" i="55"/>
  <c r="B10" i="55"/>
  <c r="S9" i="55"/>
  <c r="R9" i="55"/>
  <c r="Q9" i="55"/>
  <c r="M9" i="55"/>
  <c r="K9" i="55"/>
  <c r="H9" i="55"/>
  <c r="G9" i="55"/>
  <c r="F9" i="55"/>
  <c r="E9" i="55"/>
  <c r="D9" i="55"/>
  <c r="C9" i="55"/>
  <c r="B9" i="55"/>
  <c r="T8" i="55"/>
  <c r="S8" i="55"/>
  <c r="R8" i="55"/>
  <c r="Q8" i="55"/>
  <c r="P8" i="55"/>
  <c r="N8" i="55"/>
  <c r="M8" i="55"/>
  <c r="L8" i="55"/>
  <c r="K8" i="55"/>
  <c r="I8" i="55"/>
  <c r="H8" i="55"/>
  <c r="G8" i="55"/>
  <c r="F8" i="55"/>
  <c r="E8" i="55"/>
  <c r="D8" i="55"/>
  <c r="C8" i="55"/>
  <c r="B8" i="55"/>
  <c r="T7" i="55"/>
  <c r="S7" i="55"/>
  <c r="Q7" i="55"/>
  <c r="P7" i="55"/>
  <c r="N7" i="55"/>
  <c r="M7" i="55"/>
  <c r="L7" i="55"/>
  <c r="K7" i="55"/>
  <c r="I7" i="55"/>
  <c r="H7" i="55"/>
  <c r="G7" i="55"/>
  <c r="B7" i="55"/>
  <c r="T6" i="55"/>
  <c r="S6" i="55"/>
  <c r="R6" i="55"/>
  <c r="Q6" i="55"/>
  <c r="P6" i="55"/>
  <c r="N6" i="55"/>
  <c r="M6" i="55"/>
  <c r="L6" i="55"/>
  <c r="K6" i="55"/>
  <c r="I6" i="55"/>
  <c r="H6" i="55"/>
  <c r="G6" i="55"/>
  <c r="F6" i="55"/>
  <c r="E6" i="55"/>
  <c r="D6" i="55"/>
  <c r="C6" i="55"/>
  <c r="B6" i="55"/>
  <c r="W55" i="53"/>
  <c r="U55" i="53"/>
  <c r="T55" i="53"/>
  <c r="S55" i="53"/>
  <c r="R55" i="53"/>
  <c r="Q55" i="53"/>
  <c r="P55" i="53"/>
  <c r="O55" i="53"/>
  <c r="N55" i="53"/>
  <c r="M55" i="53"/>
  <c r="L55" i="53"/>
  <c r="K55" i="53"/>
  <c r="J55" i="53"/>
  <c r="I55" i="53"/>
  <c r="H55" i="53"/>
  <c r="G55" i="53"/>
  <c r="F55" i="53"/>
  <c r="E55" i="53"/>
  <c r="D55" i="53"/>
  <c r="C55" i="53"/>
  <c r="B55" i="53"/>
  <c r="V54" i="53"/>
  <c r="V53" i="53"/>
  <c r="V52" i="53"/>
  <c r="V51" i="53"/>
  <c r="V50" i="53"/>
  <c r="W44" i="53"/>
  <c r="U44" i="53"/>
  <c r="T44" i="53"/>
  <c r="S44" i="53"/>
  <c r="R44" i="53"/>
  <c r="Q44" i="53"/>
  <c r="P44" i="53"/>
  <c r="O44" i="53"/>
  <c r="N44" i="53"/>
  <c r="M44" i="53"/>
  <c r="L44" i="53"/>
  <c r="K44" i="53"/>
  <c r="J44" i="53"/>
  <c r="I44" i="53"/>
  <c r="H44" i="53"/>
  <c r="G44" i="53"/>
  <c r="F44" i="53"/>
  <c r="E44" i="53"/>
  <c r="D44" i="53"/>
  <c r="C44" i="53"/>
  <c r="B44" i="53"/>
  <c r="V43" i="53"/>
  <c r="V42" i="53"/>
  <c r="V41" i="53"/>
  <c r="V40" i="53"/>
  <c r="V39" i="53"/>
  <c r="W33" i="53"/>
  <c r="U33" i="53"/>
  <c r="T33" i="53"/>
  <c r="S33" i="53"/>
  <c r="R33" i="53"/>
  <c r="Q33" i="53"/>
  <c r="P33" i="53"/>
  <c r="O33" i="53"/>
  <c r="N33" i="53"/>
  <c r="M33" i="53"/>
  <c r="L33" i="53"/>
  <c r="K33" i="53"/>
  <c r="J33" i="53"/>
  <c r="I33" i="53"/>
  <c r="H33" i="53"/>
  <c r="G33" i="53"/>
  <c r="F33" i="53"/>
  <c r="E33" i="53"/>
  <c r="D33" i="53"/>
  <c r="C33" i="53"/>
  <c r="B33" i="53"/>
  <c r="V32" i="53"/>
  <c r="V31" i="53"/>
  <c r="V30" i="53"/>
  <c r="V29" i="53"/>
  <c r="V28" i="53"/>
  <c r="U22" i="53"/>
  <c r="O22" i="53"/>
  <c r="J22" i="53"/>
  <c r="T21" i="53"/>
  <c r="S21" i="53"/>
  <c r="R21" i="53"/>
  <c r="Q21" i="53"/>
  <c r="P21" i="53"/>
  <c r="N21" i="53"/>
  <c r="M21" i="53"/>
  <c r="L21" i="53"/>
  <c r="K21" i="53"/>
  <c r="I21" i="53"/>
  <c r="H21" i="53"/>
  <c r="G21" i="53"/>
  <c r="F21" i="53"/>
  <c r="E21" i="53"/>
  <c r="D21" i="53"/>
  <c r="C21" i="53"/>
  <c r="B21" i="53"/>
  <c r="T20" i="53"/>
  <c r="S20" i="53"/>
  <c r="R20" i="53"/>
  <c r="Q20" i="53"/>
  <c r="M20" i="53"/>
  <c r="K20" i="53"/>
  <c r="H20" i="53"/>
  <c r="G20" i="53"/>
  <c r="F20" i="53"/>
  <c r="E20" i="53"/>
  <c r="D20" i="53"/>
  <c r="C20" i="53"/>
  <c r="B20" i="53"/>
  <c r="T19" i="53"/>
  <c r="S19" i="53"/>
  <c r="R19" i="53"/>
  <c r="Q19" i="53"/>
  <c r="P19" i="53"/>
  <c r="N19" i="53"/>
  <c r="M19" i="53"/>
  <c r="L19" i="53"/>
  <c r="K19" i="53"/>
  <c r="I19" i="53"/>
  <c r="H19" i="53"/>
  <c r="G19" i="53"/>
  <c r="F19" i="53"/>
  <c r="E19" i="53"/>
  <c r="D19" i="53"/>
  <c r="C19" i="53"/>
  <c r="B19" i="53"/>
  <c r="T18" i="53"/>
  <c r="S18" i="53"/>
  <c r="R18" i="53"/>
  <c r="Q18" i="53"/>
  <c r="P18" i="53"/>
  <c r="N18" i="53"/>
  <c r="M18" i="53"/>
  <c r="L18" i="53"/>
  <c r="K18" i="53"/>
  <c r="I18" i="53"/>
  <c r="H18" i="53"/>
  <c r="G18" i="53"/>
  <c r="F18" i="53"/>
  <c r="E18" i="53"/>
  <c r="D18" i="53"/>
  <c r="C18" i="53"/>
  <c r="B18" i="53"/>
  <c r="T17" i="53"/>
  <c r="S17" i="53"/>
  <c r="R17" i="53"/>
  <c r="Q17" i="53"/>
  <c r="P17" i="53"/>
  <c r="N17" i="53"/>
  <c r="M17" i="53"/>
  <c r="L17" i="53"/>
  <c r="K17" i="53"/>
  <c r="I17" i="53"/>
  <c r="G17" i="53"/>
  <c r="F17" i="53"/>
  <c r="E17" i="53"/>
  <c r="D17" i="53"/>
  <c r="C17" i="53"/>
  <c r="B17" i="53"/>
  <c r="U11" i="53"/>
  <c r="O11" i="53"/>
  <c r="J11" i="53"/>
  <c r="T10" i="53"/>
  <c r="S10" i="53"/>
  <c r="R10" i="53"/>
  <c r="Q10" i="53"/>
  <c r="P10" i="53"/>
  <c r="N10" i="53"/>
  <c r="M10" i="53"/>
  <c r="L10" i="53"/>
  <c r="K10" i="53"/>
  <c r="I10" i="53"/>
  <c r="H10" i="53"/>
  <c r="G10" i="53"/>
  <c r="F10" i="53"/>
  <c r="E10" i="53"/>
  <c r="D10" i="53"/>
  <c r="C10" i="53"/>
  <c r="B10" i="53"/>
  <c r="S9" i="53"/>
  <c r="R9" i="53"/>
  <c r="Q9" i="53"/>
  <c r="M9" i="53"/>
  <c r="K9" i="53"/>
  <c r="H9" i="53"/>
  <c r="G9" i="53"/>
  <c r="F9" i="53"/>
  <c r="E9" i="53"/>
  <c r="D9" i="53"/>
  <c r="C9" i="53"/>
  <c r="B9" i="53"/>
  <c r="T8" i="53"/>
  <c r="S8" i="53"/>
  <c r="R8" i="53"/>
  <c r="Q8" i="53"/>
  <c r="P8" i="53"/>
  <c r="N8" i="53"/>
  <c r="M8" i="53"/>
  <c r="L8" i="53"/>
  <c r="K8" i="53"/>
  <c r="I8" i="53"/>
  <c r="H8" i="53"/>
  <c r="G8" i="53"/>
  <c r="F8" i="53"/>
  <c r="E8" i="53"/>
  <c r="D8" i="53"/>
  <c r="C8" i="53"/>
  <c r="B8" i="53"/>
  <c r="T7" i="53"/>
  <c r="S7" i="53"/>
  <c r="Q7" i="53"/>
  <c r="P7" i="53"/>
  <c r="N7" i="53"/>
  <c r="M7" i="53"/>
  <c r="L7" i="53"/>
  <c r="K7" i="53"/>
  <c r="I7" i="53"/>
  <c r="H7" i="53"/>
  <c r="G7" i="53"/>
  <c r="F7" i="53"/>
  <c r="E7" i="53"/>
  <c r="D7" i="53"/>
  <c r="C7" i="53"/>
  <c r="B7" i="53"/>
  <c r="T6" i="53"/>
  <c r="S6" i="53"/>
  <c r="R6" i="53"/>
  <c r="Q6" i="53"/>
  <c r="P6" i="53"/>
  <c r="N6" i="53"/>
  <c r="M6" i="53"/>
  <c r="L6" i="53"/>
  <c r="K6" i="53"/>
  <c r="I6" i="53"/>
  <c r="H6" i="53"/>
  <c r="G6" i="53"/>
  <c r="F6" i="53"/>
  <c r="E6" i="53"/>
  <c r="D6" i="53"/>
  <c r="C6" i="53"/>
  <c r="B6" i="53"/>
  <c r="W77" i="51"/>
  <c r="U77" i="51"/>
  <c r="T77" i="51"/>
  <c r="S77" i="51"/>
  <c r="R77" i="51"/>
  <c r="Q77" i="51"/>
  <c r="P77" i="51"/>
  <c r="O77" i="51"/>
  <c r="N77" i="51"/>
  <c r="M77" i="51"/>
  <c r="L77" i="51"/>
  <c r="K77" i="51"/>
  <c r="J77" i="51"/>
  <c r="I77" i="51"/>
  <c r="H77" i="51"/>
  <c r="G77" i="51"/>
  <c r="F77" i="51"/>
  <c r="E77" i="51"/>
  <c r="D77" i="51"/>
  <c r="C77" i="51"/>
  <c r="B77" i="51"/>
  <c r="V76" i="51"/>
  <c r="V75" i="51"/>
  <c r="V74" i="51"/>
  <c r="V73" i="51"/>
  <c r="V72" i="51"/>
  <c r="W66" i="51"/>
  <c r="U66" i="51"/>
  <c r="T66" i="51"/>
  <c r="S66" i="51"/>
  <c r="R66" i="51"/>
  <c r="Q66" i="51"/>
  <c r="P66" i="51"/>
  <c r="O66" i="51"/>
  <c r="N66" i="51"/>
  <c r="M66" i="51"/>
  <c r="L66" i="51"/>
  <c r="K66" i="51"/>
  <c r="J66" i="51"/>
  <c r="I66" i="51"/>
  <c r="H66" i="51"/>
  <c r="G66" i="51"/>
  <c r="F66" i="51"/>
  <c r="E66" i="51"/>
  <c r="D66" i="51"/>
  <c r="C66" i="51"/>
  <c r="B66" i="51"/>
  <c r="V65" i="51"/>
  <c r="V64" i="51"/>
  <c r="V63" i="51"/>
  <c r="V62" i="51"/>
  <c r="V61" i="51"/>
  <c r="W55" i="51"/>
  <c r="U55" i="51"/>
  <c r="T55" i="51"/>
  <c r="S55" i="51"/>
  <c r="R55" i="51"/>
  <c r="Q55" i="51"/>
  <c r="P55" i="51"/>
  <c r="O55" i="51"/>
  <c r="N55" i="51"/>
  <c r="M55" i="51"/>
  <c r="L55" i="51"/>
  <c r="K55" i="51"/>
  <c r="J55" i="51"/>
  <c r="I55" i="51"/>
  <c r="H55" i="51"/>
  <c r="G55" i="51"/>
  <c r="F55" i="51"/>
  <c r="E55" i="51"/>
  <c r="D55" i="51"/>
  <c r="C55" i="51"/>
  <c r="B55" i="51"/>
  <c r="V54" i="51"/>
  <c r="V53" i="51"/>
  <c r="V52" i="51"/>
  <c r="V51" i="51"/>
  <c r="V50" i="51"/>
  <c r="W44" i="51"/>
  <c r="U44" i="51"/>
  <c r="T44" i="51"/>
  <c r="S44" i="51"/>
  <c r="R44" i="51"/>
  <c r="Q44" i="51"/>
  <c r="P44" i="51"/>
  <c r="O44" i="51"/>
  <c r="N44" i="51"/>
  <c r="M44" i="51"/>
  <c r="L44" i="51"/>
  <c r="K44" i="51"/>
  <c r="J44" i="51"/>
  <c r="I44" i="51"/>
  <c r="H44" i="51"/>
  <c r="G44" i="51"/>
  <c r="F44" i="51"/>
  <c r="E44" i="51"/>
  <c r="D44" i="51"/>
  <c r="C44" i="51"/>
  <c r="B44" i="51"/>
  <c r="V43" i="51"/>
  <c r="V42" i="51"/>
  <c r="V41" i="51"/>
  <c r="V40" i="51"/>
  <c r="V39" i="51"/>
  <c r="W33" i="51"/>
  <c r="U33" i="51"/>
  <c r="T33" i="51"/>
  <c r="S33" i="51"/>
  <c r="R33" i="51"/>
  <c r="Q33" i="51"/>
  <c r="P33" i="51"/>
  <c r="O33" i="51"/>
  <c r="N33" i="51"/>
  <c r="M33" i="51"/>
  <c r="L33" i="51"/>
  <c r="K33" i="51"/>
  <c r="J33" i="51"/>
  <c r="I33" i="51"/>
  <c r="H33" i="51"/>
  <c r="G33" i="51"/>
  <c r="F33" i="51"/>
  <c r="E33" i="51"/>
  <c r="D33" i="51"/>
  <c r="C33" i="51"/>
  <c r="B33" i="51"/>
  <c r="V32" i="51"/>
  <c r="V31" i="51"/>
  <c r="V30" i="51"/>
  <c r="V29" i="51"/>
  <c r="V28" i="51"/>
  <c r="U22" i="51"/>
  <c r="O22" i="51"/>
  <c r="J22" i="51"/>
  <c r="T21" i="51"/>
  <c r="S21" i="51"/>
  <c r="R21" i="51"/>
  <c r="Q21" i="51"/>
  <c r="P21" i="51"/>
  <c r="N21" i="51"/>
  <c r="M21" i="51"/>
  <c r="L21" i="51"/>
  <c r="K21" i="51"/>
  <c r="I21" i="51"/>
  <c r="H21" i="51"/>
  <c r="G21" i="51"/>
  <c r="F21" i="51"/>
  <c r="E21" i="51"/>
  <c r="D21" i="51"/>
  <c r="C21" i="51"/>
  <c r="B21" i="51"/>
  <c r="T20" i="51"/>
  <c r="S20" i="51"/>
  <c r="R20" i="51"/>
  <c r="Q20" i="51"/>
  <c r="M20" i="51"/>
  <c r="K20" i="51"/>
  <c r="H20" i="51"/>
  <c r="G20" i="51"/>
  <c r="F20" i="51"/>
  <c r="E20" i="51"/>
  <c r="D20" i="51"/>
  <c r="C20" i="51"/>
  <c r="B20" i="51"/>
  <c r="T19" i="51"/>
  <c r="S19" i="51"/>
  <c r="R19" i="51"/>
  <c r="Q19" i="51"/>
  <c r="P19" i="51"/>
  <c r="N19" i="51"/>
  <c r="M19" i="51"/>
  <c r="L19" i="51"/>
  <c r="K19" i="51"/>
  <c r="I19" i="51"/>
  <c r="H19" i="51"/>
  <c r="G19" i="51"/>
  <c r="F19" i="51"/>
  <c r="E19" i="51"/>
  <c r="D19" i="51"/>
  <c r="C19" i="51"/>
  <c r="B19" i="51"/>
  <c r="T18" i="51"/>
  <c r="S18" i="51"/>
  <c r="R18" i="51"/>
  <c r="Q18" i="51"/>
  <c r="P18" i="51"/>
  <c r="N18" i="51"/>
  <c r="M18" i="51"/>
  <c r="L18" i="51"/>
  <c r="K18" i="51"/>
  <c r="I18" i="51"/>
  <c r="H18" i="51"/>
  <c r="G18" i="51"/>
  <c r="F18" i="51"/>
  <c r="E18" i="51"/>
  <c r="D18" i="51"/>
  <c r="C18" i="51"/>
  <c r="B18" i="51"/>
  <c r="T17" i="51"/>
  <c r="S17" i="51"/>
  <c r="R17" i="51"/>
  <c r="Q17" i="51"/>
  <c r="P17" i="51"/>
  <c r="N17" i="51"/>
  <c r="M17" i="51"/>
  <c r="L17" i="51"/>
  <c r="K17" i="51"/>
  <c r="I17" i="51"/>
  <c r="G17" i="51"/>
  <c r="F17" i="51"/>
  <c r="E17" i="51"/>
  <c r="D17" i="51"/>
  <c r="C17" i="51"/>
  <c r="B17" i="51"/>
  <c r="U11" i="51"/>
  <c r="O11" i="51"/>
  <c r="J11" i="51"/>
  <c r="T10" i="51"/>
  <c r="S10" i="51"/>
  <c r="R10" i="51"/>
  <c r="Q10" i="51"/>
  <c r="P10" i="51"/>
  <c r="N10" i="51"/>
  <c r="M10" i="51"/>
  <c r="L10" i="51"/>
  <c r="K10" i="51"/>
  <c r="I10" i="51"/>
  <c r="H10" i="51"/>
  <c r="G10" i="51"/>
  <c r="F10" i="51"/>
  <c r="E10" i="51"/>
  <c r="D10" i="51"/>
  <c r="C10" i="51"/>
  <c r="B10" i="51"/>
  <c r="S9" i="51"/>
  <c r="R9" i="51"/>
  <c r="Q9" i="51"/>
  <c r="M9" i="51"/>
  <c r="K9" i="51"/>
  <c r="H9" i="51"/>
  <c r="G9" i="51"/>
  <c r="F9" i="51"/>
  <c r="E9" i="51"/>
  <c r="D9" i="51"/>
  <c r="C9" i="51"/>
  <c r="B9" i="51"/>
  <c r="T8" i="51"/>
  <c r="S8" i="51"/>
  <c r="R8" i="51"/>
  <c r="Q8" i="51"/>
  <c r="P8" i="51"/>
  <c r="N8" i="51"/>
  <c r="M8" i="51"/>
  <c r="L8" i="51"/>
  <c r="K8" i="51"/>
  <c r="I8" i="51"/>
  <c r="H8" i="51"/>
  <c r="G8" i="51"/>
  <c r="F8" i="51"/>
  <c r="E8" i="51"/>
  <c r="D8" i="51"/>
  <c r="C8" i="51"/>
  <c r="B8" i="51"/>
  <c r="T7" i="51"/>
  <c r="S7" i="51"/>
  <c r="Q7" i="51"/>
  <c r="P7" i="51"/>
  <c r="N7" i="51"/>
  <c r="M7" i="51"/>
  <c r="L7" i="51"/>
  <c r="K7" i="51"/>
  <c r="I7" i="51"/>
  <c r="H7" i="51"/>
  <c r="G7" i="51"/>
  <c r="F7" i="51"/>
  <c r="E7" i="51"/>
  <c r="D7" i="51"/>
  <c r="C7" i="51"/>
  <c r="B7" i="51"/>
  <c r="T6" i="51"/>
  <c r="S6" i="51"/>
  <c r="R6" i="51"/>
  <c r="Q6" i="51"/>
  <c r="P6" i="51"/>
  <c r="N6" i="51"/>
  <c r="M6" i="51"/>
  <c r="L6" i="51"/>
  <c r="K6" i="51"/>
  <c r="I6" i="51"/>
  <c r="H6" i="51"/>
  <c r="G6" i="51"/>
  <c r="F6" i="51"/>
  <c r="E6" i="51"/>
  <c r="D6" i="51"/>
  <c r="C6" i="51"/>
  <c r="B6" i="51"/>
  <c r="C110" i="49"/>
  <c r="K109" i="49"/>
  <c r="J109" i="49"/>
  <c r="I109" i="49"/>
  <c r="G109" i="49"/>
  <c r="D109" i="49"/>
  <c r="K108" i="49"/>
  <c r="J108" i="49"/>
  <c r="I108" i="49"/>
  <c r="G108" i="49"/>
  <c r="D108" i="49"/>
  <c r="K107" i="49"/>
  <c r="J107" i="49"/>
  <c r="I107" i="49"/>
  <c r="G107" i="49"/>
  <c r="K106" i="49"/>
  <c r="J106" i="49"/>
  <c r="I106" i="49"/>
  <c r="G106" i="49"/>
  <c r="D106" i="49"/>
  <c r="K105" i="49"/>
  <c r="J105" i="49"/>
  <c r="I105" i="49"/>
  <c r="G105" i="49"/>
  <c r="D105" i="49"/>
  <c r="K104" i="49"/>
  <c r="J104" i="49"/>
  <c r="I104" i="49"/>
  <c r="G104" i="49"/>
  <c r="D104" i="49"/>
  <c r="K103" i="49"/>
  <c r="J103" i="49"/>
  <c r="I103" i="49"/>
  <c r="G103" i="49"/>
  <c r="D103" i="49"/>
  <c r="K102" i="49"/>
  <c r="J102" i="49"/>
  <c r="I102" i="49"/>
  <c r="G102" i="49"/>
  <c r="D102" i="49"/>
  <c r="K101" i="49"/>
  <c r="J101" i="49"/>
  <c r="I101" i="49"/>
  <c r="G101" i="49"/>
  <c r="D101" i="49"/>
  <c r="K100" i="49"/>
  <c r="J100" i="49"/>
  <c r="I100" i="49"/>
  <c r="G100" i="49"/>
  <c r="D100" i="49"/>
  <c r="K99" i="49"/>
  <c r="J99" i="49"/>
  <c r="I99" i="49"/>
  <c r="G99" i="49"/>
  <c r="D99" i="49"/>
  <c r="M98" i="49"/>
  <c r="L98" i="49"/>
  <c r="K98" i="49"/>
  <c r="J98" i="49"/>
  <c r="I98" i="49"/>
  <c r="G98" i="49"/>
  <c r="D98" i="49"/>
  <c r="K97" i="49"/>
  <c r="J97" i="49"/>
  <c r="I97" i="49"/>
  <c r="G97" i="49"/>
  <c r="D97" i="49"/>
  <c r="K96" i="49"/>
  <c r="J96" i="49"/>
  <c r="I96" i="49"/>
  <c r="G96" i="49"/>
  <c r="D96" i="49"/>
  <c r="K95" i="49"/>
  <c r="J95" i="49"/>
  <c r="I95" i="49"/>
  <c r="G95" i="49"/>
  <c r="D95" i="49"/>
  <c r="K94" i="49"/>
  <c r="J94" i="49"/>
  <c r="I94" i="49"/>
  <c r="G94" i="49"/>
  <c r="D94" i="49"/>
  <c r="K93" i="49"/>
  <c r="J93" i="49"/>
  <c r="I93" i="49"/>
  <c r="G93" i="49"/>
  <c r="D93" i="49"/>
  <c r="K92" i="49"/>
  <c r="J92" i="49"/>
  <c r="I92" i="49"/>
  <c r="G92" i="49"/>
  <c r="D92" i="49"/>
  <c r="K49" i="49"/>
  <c r="G49" i="49"/>
  <c r="M29" i="49"/>
  <c r="K29" i="49"/>
  <c r="M26" i="49"/>
  <c r="W53" i="49" s="1"/>
  <c r="K26" i="49"/>
  <c r="T57" i="49" s="1"/>
  <c r="I26" i="49"/>
  <c r="J25" i="49" s="1"/>
  <c r="G26" i="49"/>
  <c r="H21" i="49" s="1"/>
  <c r="Q25" i="49"/>
  <c r="M109" i="49" s="1"/>
  <c r="O25" i="49"/>
  <c r="L109" i="49" s="1"/>
  <c r="Q24" i="49"/>
  <c r="M108" i="49" s="1"/>
  <c r="O24" i="49"/>
  <c r="L108" i="49" s="1"/>
  <c r="Q23" i="49"/>
  <c r="M107" i="49" s="1"/>
  <c r="O23" i="49"/>
  <c r="L107" i="49" s="1"/>
  <c r="D23" i="49"/>
  <c r="D107" i="49" s="1"/>
  <c r="Q22" i="49"/>
  <c r="M106" i="49" s="1"/>
  <c r="O22" i="49"/>
  <c r="L106" i="49" s="1"/>
  <c r="Q21" i="49"/>
  <c r="M105" i="49" s="1"/>
  <c r="O21" i="49"/>
  <c r="L105" i="49" s="1"/>
  <c r="J21" i="49"/>
  <c r="Q20" i="49"/>
  <c r="M104" i="49" s="1"/>
  <c r="O20" i="49"/>
  <c r="L104" i="49" s="1"/>
  <c r="Q19" i="49"/>
  <c r="M103" i="49" s="1"/>
  <c r="O19" i="49"/>
  <c r="L103" i="49" s="1"/>
  <c r="J19" i="49"/>
  <c r="Q17" i="49"/>
  <c r="M101" i="49" s="1"/>
  <c r="O17" i="49"/>
  <c r="L101" i="49" s="1"/>
  <c r="J17" i="49"/>
  <c r="Q16" i="49"/>
  <c r="M100" i="49" s="1"/>
  <c r="O16" i="49"/>
  <c r="L100" i="49" s="1"/>
  <c r="Q15" i="49"/>
  <c r="M99" i="49" s="1"/>
  <c r="O15" i="49"/>
  <c r="L99" i="49" s="1"/>
  <c r="L15" i="49"/>
  <c r="J15" i="49"/>
  <c r="Z14" i="49"/>
  <c r="Y14" i="49"/>
  <c r="X14" i="49"/>
  <c r="W14" i="49"/>
  <c r="V14" i="49"/>
  <c r="Z13" i="49"/>
  <c r="Y13" i="49"/>
  <c r="Z12" i="49"/>
  <c r="Y12" i="49"/>
  <c r="AJ12" i="49" s="1"/>
  <c r="X12" i="49"/>
  <c r="AI12" i="49" s="1"/>
  <c r="W12" i="49"/>
  <c r="T12" i="49"/>
  <c r="V12" i="49" s="1"/>
  <c r="Q12" i="49"/>
  <c r="M96" i="49" s="1"/>
  <c r="O12" i="49"/>
  <c r="L96" i="49" s="1"/>
  <c r="Z11" i="49"/>
  <c r="Y11" i="49"/>
  <c r="AJ11" i="49" s="1"/>
  <c r="X11" i="49"/>
  <c r="AI11" i="49" s="1"/>
  <c r="W11" i="49"/>
  <c r="T11" i="49"/>
  <c r="V11" i="49" s="1"/>
  <c r="Q11" i="49"/>
  <c r="M95" i="49" s="1"/>
  <c r="O11" i="49"/>
  <c r="L95" i="49" s="1"/>
  <c r="J11" i="49"/>
  <c r="Z10" i="49"/>
  <c r="Y10" i="49"/>
  <c r="X10" i="49"/>
  <c r="W10" i="49"/>
  <c r="V10" i="49"/>
  <c r="Q10" i="49"/>
  <c r="M94" i="49" s="1"/>
  <c r="O10" i="49"/>
  <c r="L94" i="49" s="1"/>
  <c r="Z9" i="49"/>
  <c r="Y9" i="49"/>
  <c r="X9" i="49"/>
  <c r="W9" i="49"/>
  <c r="V9" i="49"/>
  <c r="Q9" i="49"/>
  <c r="M93" i="49" s="1"/>
  <c r="O9" i="49"/>
  <c r="L93" i="49" s="1"/>
  <c r="N9" i="49"/>
  <c r="L9" i="49"/>
  <c r="Q8" i="49"/>
  <c r="M92" i="49" s="1"/>
  <c r="O8" i="49"/>
  <c r="L92" i="49" s="1"/>
  <c r="N8" i="49"/>
  <c r="L8" i="49"/>
  <c r="K131" i="42"/>
  <c r="J131" i="42"/>
  <c r="C87" i="42"/>
  <c r="J86" i="42"/>
  <c r="I86" i="42"/>
  <c r="H86" i="42"/>
  <c r="G86" i="42"/>
  <c r="D86" i="42"/>
  <c r="J85" i="42"/>
  <c r="I85" i="42"/>
  <c r="H85" i="42"/>
  <c r="G85" i="42"/>
  <c r="D85" i="42"/>
  <c r="J84" i="42"/>
  <c r="I84" i="42"/>
  <c r="H84" i="42"/>
  <c r="G84" i="42"/>
  <c r="D84" i="42"/>
  <c r="J83" i="42"/>
  <c r="I83" i="42"/>
  <c r="H83" i="42"/>
  <c r="G83" i="42"/>
  <c r="D83" i="42"/>
  <c r="J82" i="42"/>
  <c r="I82" i="42"/>
  <c r="H82" i="42"/>
  <c r="G82" i="42"/>
  <c r="D82" i="42"/>
  <c r="J81" i="42"/>
  <c r="I81" i="42"/>
  <c r="H81" i="42"/>
  <c r="G81" i="42"/>
  <c r="D81" i="42"/>
  <c r="J80" i="42"/>
  <c r="I80" i="42"/>
  <c r="H80" i="42"/>
  <c r="G80" i="42"/>
  <c r="D80" i="42"/>
  <c r="J79" i="42"/>
  <c r="I79" i="42"/>
  <c r="H79" i="42"/>
  <c r="G79" i="42"/>
  <c r="D79" i="42"/>
  <c r="J78" i="42"/>
  <c r="I78" i="42"/>
  <c r="H78" i="42"/>
  <c r="G78" i="42"/>
  <c r="D78" i="42"/>
  <c r="J77" i="42"/>
  <c r="I77" i="42"/>
  <c r="H77" i="42"/>
  <c r="G77" i="42"/>
  <c r="D77" i="42"/>
  <c r="J76" i="42"/>
  <c r="I76" i="42"/>
  <c r="H76" i="42"/>
  <c r="G76" i="42"/>
  <c r="D76" i="42"/>
  <c r="J75" i="42"/>
  <c r="I75" i="42"/>
  <c r="H75" i="42"/>
  <c r="G75" i="42"/>
  <c r="D75" i="42"/>
  <c r="J74" i="42"/>
  <c r="I74" i="42"/>
  <c r="H74" i="42"/>
  <c r="G74" i="42"/>
  <c r="D74" i="42"/>
  <c r="J73" i="42"/>
  <c r="I73" i="42"/>
  <c r="H73" i="42"/>
  <c r="G73" i="42"/>
  <c r="D73" i="42"/>
  <c r="J72" i="42"/>
  <c r="I72" i="42"/>
  <c r="H72" i="42"/>
  <c r="G72" i="42"/>
  <c r="D72" i="42"/>
  <c r="K29" i="42"/>
  <c r="G29" i="42"/>
  <c r="M22" i="42"/>
  <c r="L125" i="42" s="1"/>
  <c r="K22" i="42"/>
  <c r="L12" i="42" s="1"/>
  <c r="I22" i="42"/>
  <c r="J20" i="42" s="1"/>
  <c r="G22" i="42"/>
  <c r="H14" i="42" s="1"/>
  <c r="D22" i="42"/>
  <c r="D87" i="42" s="1"/>
  <c r="Q21" i="42"/>
  <c r="L86" i="42" s="1"/>
  <c r="O21" i="42"/>
  <c r="K86" i="42" s="1"/>
  <c r="Q20" i="42"/>
  <c r="L84" i="42" s="1"/>
  <c r="O20" i="42"/>
  <c r="K84" i="42" s="1"/>
  <c r="Q19" i="42"/>
  <c r="L85" i="42" s="1"/>
  <c r="O19" i="42"/>
  <c r="K85" i="42" s="1"/>
  <c r="N19" i="42"/>
  <c r="Q18" i="42"/>
  <c r="L83" i="42" s="1"/>
  <c r="O18" i="42"/>
  <c r="K83" i="42" s="1"/>
  <c r="N18" i="42"/>
  <c r="Q17" i="42"/>
  <c r="L82" i="42" s="1"/>
  <c r="O17" i="42"/>
  <c r="K82" i="42" s="1"/>
  <c r="Q16" i="42"/>
  <c r="L81" i="42" s="1"/>
  <c r="O16" i="42"/>
  <c r="K81" i="42" s="1"/>
  <c r="N16" i="42"/>
  <c r="E15" i="42"/>
  <c r="Q14" i="42"/>
  <c r="L79" i="42" s="1"/>
  <c r="O14" i="42"/>
  <c r="K79" i="42" s="1"/>
  <c r="N14" i="42"/>
  <c r="E14" i="42"/>
  <c r="Q13" i="42"/>
  <c r="L78" i="42" s="1"/>
  <c r="O13" i="42"/>
  <c r="K78" i="42" s="1"/>
  <c r="N13" i="42"/>
  <c r="AC12" i="42"/>
  <c r="AB12" i="42"/>
  <c r="AA12" i="42"/>
  <c r="Z12" i="42"/>
  <c r="Y12" i="42"/>
  <c r="X12" i="42"/>
  <c r="AJ14" i="42" s="1"/>
  <c r="Q12" i="42"/>
  <c r="L77" i="42" s="1"/>
  <c r="O12" i="42"/>
  <c r="K77" i="42" s="1"/>
  <c r="N12" i="42"/>
  <c r="E12" i="42"/>
  <c r="AC11" i="42"/>
  <c r="AN11" i="42" s="1"/>
  <c r="AB11" i="42"/>
  <c r="AA11" i="42"/>
  <c r="Y11" i="42"/>
  <c r="X11" i="42"/>
  <c r="Q11" i="42"/>
  <c r="L72" i="42" s="1"/>
  <c r="O11" i="42"/>
  <c r="K72" i="42" s="1"/>
  <c r="N11" i="42"/>
  <c r="E11" i="42"/>
  <c r="AC10" i="42"/>
  <c r="AB10" i="42"/>
  <c r="AA10" i="42"/>
  <c r="Z10" i="42"/>
  <c r="Y10" i="42"/>
  <c r="X10" i="42"/>
  <c r="AJ10" i="42" s="1"/>
  <c r="Q10" i="42"/>
  <c r="L73" i="42" s="1"/>
  <c r="O10" i="42"/>
  <c r="K73" i="42" s="1"/>
  <c r="N10" i="42"/>
  <c r="E10" i="42"/>
  <c r="AC9" i="42"/>
  <c r="AN8" i="42" s="1"/>
  <c r="AB9" i="42"/>
  <c r="AA9" i="42"/>
  <c r="Z9" i="42"/>
  <c r="Y9" i="42"/>
  <c r="X9" i="42"/>
  <c r="AJ8" i="42" s="1"/>
  <c r="Q9" i="42"/>
  <c r="L76" i="42" s="1"/>
  <c r="O9" i="42"/>
  <c r="K76" i="42" s="1"/>
  <c r="N9" i="42"/>
  <c r="E9" i="42"/>
  <c r="AC8" i="42"/>
  <c r="AB8" i="42"/>
  <c r="AA8" i="42"/>
  <c r="Z8" i="42"/>
  <c r="Y8" i="42"/>
  <c r="X8" i="42"/>
  <c r="AJ9" i="42" s="1"/>
  <c r="Q8" i="42"/>
  <c r="L74" i="42" s="1"/>
  <c r="O8" i="42"/>
  <c r="K74" i="42" s="1"/>
  <c r="N8" i="42"/>
  <c r="E8" i="42"/>
  <c r="AC7" i="42"/>
  <c r="AB7" i="42"/>
  <c r="AA7" i="42"/>
  <c r="Z7" i="42"/>
  <c r="Y7" i="42"/>
  <c r="X7" i="42"/>
  <c r="AJ7" i="42" s="1"/>
  <c r="Q7" i="42"/>
  <c r="L75" i="42" s="1"/>
  <c r="O7" i="42"/>
  <c r="K75" i="42" s="1"/>
  <c r="N7" i="42"/>
  <c r="E7" i="42"/>
  <c r="H12" i="42" l="1"/>
  <c r="L12" i="49"/>
  <c r="L13" i="49"/>
  <c r="L18" i="49"/>
  <c r="L20" i="49"/>
  <c r="L21" i="49"/>
  <c r="L11" i="49"/>
  <c r="AJ9" i="49"/>
  <c r="AJ10" i="49"/>
  <c r="AJ13" i="49"/>
  <c r="L16" i="49"/>
  <c r="L17" i="49"/>
  <c r="L10" i="49"/>
  <c r="L14" i="49"/>
  <c r="AE7" i="42"/>
  <c r="AD9" i="42"/>
  <c r="AO17" i="42" s="1"/>
  <c r="AA9" i="49"/>
  <c r="L18" i="42"/>
  <c r="N11" i="49"/>
  <c r="AB12" i="49"/>
  <c r="AA13" i="49"/>
  <c r="I22" i="56"/>
  <c r="S22" i="56"/>
  <c r="AK9" i="49"/>
  <c r="AK13" i="49"/>
  <c r="N18" i="49"/>
  <c r="N10" i="49"/>
  <c r="AK10" i="49"/>
  <c r="N19" i="49"/>
  <c r="N21" i="49"/>
  <c r="L8" i="42"/>
  <c r="L16" i="42"/>
  <c r="H8" i="42"/>
  <c r="H7" i="42"/>
  <c r="H11" i="42"/>
  <c r="L11" i="42"/>
  <c r="L20" i="42"/>
  <c r="L7" i="42"/>
  <c r="H9" i="42"/>
  <c r="L9" i="42"/>
  <c r="L14" i="42"/>
  <c r="E20" i="42"/>
  <c r="AG9" i="49"/>
  <c r="J14" i="49"/>
  <c r="AI9" i="49"/>
  <c r="J12" i="49"/>
  <c r="H24" i="49"/>
  <c r="J9" i="49"/>
  <c r="J20" i="49"/>
  <c r="AD10" i="42"/>
  <c r="AO18" i="42" s="1"/>
  <c r="J13" i="49"/>
  <c r="J16" i="49"/>
  <c r="J18" i="49"/>
  <c r="H22" i="49"/>
  <c r="AE10" i="42"/>
  <c r="AI10" i="49"/>
  <c r="M11" i="56"/>
  <c r="J8" i="49"/>
  <c r="J10" i="49"/>
  <c r="AN18" i="42"/>
  <c r="H18" i="42"/>
  <c r="F22" i="51"/>
  <c r="V55" i="55"/>
  <c r="X55" i="55" s="1"/>
  <c r="J22" i="49"/>
  <c r="J24" i="49"/>
  <c r="I11" i="51"/>
  <c r="S11" i="51"/>
  <c r="J23" i="49"/>
  <c r="C11" i="55"/>
  <c r="J12" i="42"/>
  <c r="J18" i="42"/>
  <c r="D89" i="42"/>
  <c r="AG11" i="49"/>
  <c r="V33" i="53"/>
  <c r="V44" i="55"/>
  <c r="X44" i="55" s="1"/>
  <c r="J9" i="42"/>
  <c r="AL8" i="42"/>
  <c r="H87" i="42"/>
  <c r="H11" i="49"/>
  <c r="V33" i="51"/>
  <c r="V55" i="56"/>
  <c r="AL11" i="42"/>
  <c r="J17" i="42"/>
  <c r="N20" i="42"/>
  <c r="H9" i="49"/>
  <c r="V47" i="58"/>
  <c r="J11" i="42"/>
  <c r="H12" i="49"/>
  <c r="H15" i="49"/>
  <c r="J15" i="42"/>
  <c r="J19" i="42"/>
  <c r="H8" i="49"/>
  <c r="AG10" i="49"/>
  <c r="H17" i="49"/>
  <c r="J110" i="49"/>
  <c r="J8" i="42"/>
  <c r="J7" i="42"/>
  <c r="J10" i="42"/>
  <c r="E16" i="42"/>
  <c r="E18" i="42"/>
  <c r="H25" i="49"/>
  <c r="K110" i="49"/>
  <c r="J14" i="42"/>
  <c r="H13" i="49"/>
  <c r="J21" i="42"/>
  <c r="AK18" i="42"/>
  <c r="E13" i="42"/>
  <c r="H16" i="42"/>
  <c r="N17" i="42"/>
  <c r="H20" i="42"/>
  <c r="N21" i="42"/>
  <c r="V77" i="51"/>
  <c r="J13" i="42"/>
  <c r="J16" i="42"/>
  <c r="S11" i="53"/>
  <c r="V44" i="53"/>
  <c r="H11" i="56"/>
  <c r="R11" i="56"/>
  <c r="E22" i="56"/>
  <c r="N22" i="56"/>
  <c r="E19" i="42"/>
  <c r="L19" i="49"/>
  <c r="L22" i="49"/>
  <c r="V44" i="51"/>
  <c r="V55" i="53"/>
  <c r="X55" i="53" s="1"/>
  <c r="V33" i="56"/>
  <c r="X33" i="56" s="1"/>
  <c r="V55" i="51"/>
  <c r="V58" i="58"/>
  <c r="V33" i="55"/>
  <c r="X33" i="55" s="1"/>
  <c r="D11" i="56"/>
  <c r="N15" i="42"/>
  <c r="E17" i="42"/>
  <c r="E21" i="42"/>
  <c r="K23" i="42"/>
  <c r="AB14" i="42" s="1"/>
  <c r="J87" i="42"/>
  <c r="J133" i="42"/>
  <c r="J134" i="42" s="1"/>
  <c r="N16" i="49"/>
  <c r="H20" i="49"/>
  <c r="E11" i="51"/>
  <c r="M22" i="51"/>
  <c r="V66" i="51"/>
  <c r="X66" i="51" s="1"/>
  <c r="V44" i="56"/>
  <c r="J14" i="58"/>
  <c r="L23" i="49"/>
  <c r="R22" i="51"/>
  <c r="D22" i="53"/>
  <c r="B12" i="58"/>
  <c r="B14" i="58" s="1"/>
  <c r="F12" i="58"/>
  <c r="F14" i="58" s="1"/>
  <c r="M12" i="58"/>
  <c r="M14" i="58" s="1"/>
  <c r="K23" i="58"/>
  <c r="K25" i="58" s="1"/>
  <c r="C11" i="51"/>
  <c r="G11" i="51"/>
  <c r="L11" i="51"/>
  <c r="K22" i="51"/>
  <c r="P22" i="51"/>
  <c r="T22" i="51"/>
  <c r="F22" i="53"/>
  <c r="E11" i="55"/>
  <c r="D12" i="58"/>
  <c r="D14" i="58" s="1"/>
  <c r="D22" i="51"/>
  <c r="B11" i="56"/>
  <c r="F11" i="56"/>
  <c r="K11" i="56"/>
  <c r="P11" i="56"/>
  <c r="T11" i="56"/>
  <c r="C22" i="56"/>
  <c r="G22" i="56"/>
  <c r="L22" i="56"/>
  <c r="AK11" i="49"/>
  <c r="N12" i="49"/>
  <c r="AG12" i="49"/>
  <c r="N13" i="49"/>
  <c r="H14" i="49"/>
  <c r="N15" i="49"/>
  <c r="N17" i="49"/>
  <c r="N20" i="49"/>
  <c r="N22" i="49"/>
  <c r="H23" i="49"/>
  <c r="I110" i="49"/>
  <c r="H10" i="49"/>
  <c r="AK12" i="49"/>
  <c r="N14" i="49"/>
  <c r="H16" i="49"/>
  <c r="H18" i="49"/>
  <c r="H19" i="49"/>
  <c r="N23" i="49"/>
  <c r="L24" i="49"/>
  <c r="N24" i="49"/>
  <c r="N25" i="49"/>
  <c r="L25" i="49"/>
  <c r="G110" i="49"/>
  <c r="G23" i="42"/>
  <c r="Y14" i="42" s="1"/>
  <c r="AM15" i="42"/>
  <c r="AM17" i="42"/>
  <c r="O73" i="42"/>
  <c r="AK16" i="42"/>
  <c r="AN16" i="42"/>
  <c r="AM8" i="42"/>
  <c r="L10" i="42"/>
  <c r="AM10" i="42"/>
  <c r="AK11" i="42"/>
  <c r="AM11" i="42"/>
  <c r="AK19" i="42"/>
  <c r="AN19" i="42"/>
  <c r="H13" i="42"/>
  <c r="L13" i="42"/>
  <c r="H15" i="42"/>
  <c r="L15" i="42"/>
  <c r="H17" i="42"/>
  <c r="L17" i="42"/>
  <c r="H19" i="42"/>
  <c r="L19" i="42"/>
  <c r="G87" i="42"/>
  <c r="H89" i="42" s="1"/>
  <c r="I87" i="42"/>
  <c r="O74" i="42"/>
  <c r="O75" i="42"/>
  <c r="V9" i="56"/>
  <c r="V10" i="56"/>
  <c r="Q22" i="56"/>
  <c r="K12" i="58"/>
  <c r="K14" i="58" s="1"/>
  <c r="O14" i="58"/>
  <c r="B23" i="58"/>
  <c r="B25" i="58" s="1"/>
  <c r="D23" i="58"/>
  <c r="D25" i="58" s="1"/>
  <c r="F23" i="58"/>
  <c r="F25" i="58" s="1"/>
  <c r="M23" i="58"/>
  <c r="M25" i="58" s="1"/>
  <c r="P23" i="58"/>
  <c r="P25" i="58" s="1"/>
  <c r="R23" i="58"/>
  <c r="R25" i="58" s="1"/>
  <c r="T23" i="58"/>
  <c r="T25" i="58" s="1"/>
  <c r="O93" i="49"/>
  <c r="P94" i="49"/>
  <c r="R94" i="49"/>
  <c r="O95" i="49"/>
  <c r="P96" i="49"/>
  <c r="R96" i="49"/>
  <c r="O97" i="49"/>
  <c r="P98" i="49"/>
  <c r="R98" i="49"/>
  <c r="O99" i="49"/>
  <c r="O101" i="49"/>
  <c r="O103" i="49"/>
  <c r="O105" i="49"/>
  <c r="O108" i="49"/>
  <c r="P93" i="49"/>
  <c r="R93" i="49"/>
  <c r="O94" i="49"/>
  <c r="P95" i="49"/>
  <c r="R95" i="49"/>
  <c r="O96" i="49"/>
  <c r="P97" i="49"/>
  <c r="R97" i="49"/>
  <c r="O98" i="49"/>
  <c r="O100" i="49"/>
  <c r="O102" i="49"/>
  <c r="O104" i="49"/>
  <c r="O106" i="49"/>
  <c r="O107" i="49"/>
  <c r="O109" i="49"/>
  <c r="AK15" i="42"/>
  <c r="AL15" i="42"/>
  <c r="AN15" i="42"/>
  <c r="AM16" i="42"/>
  <c r="AK17" i="42"/>
  <c r="AL17" i="42"/>
  <c r="AN17" i="42"/>
  <c r="AK10" i="42"/>
  <c r="AM19" i="42"/>
  <c r="H21" i="42"/>
  <c r="L21" i="42"/>
  <c r="I23" i="42"/>
  <c r="AA14" i="42" s="1"/>
  <c r="K30" i="42"/>
  <c r="K31" i="42" s="1"/>
  <c r="O72" i="42"/>
  <c r="N77" i="42"/>
  <c r="P77" i="42"/>
  <c r="N79" i="42"/>
  <c r="P79" i="42"/>
  <c r="N81" i="42"/>
  <c r="P81" i="42"/>
  <c r="N83" i="42"/>
  <c r="P83" i="42"/>
  <c r="O84" i="42"/>
  <c r="N85" i="42"/>
  <c r="P85" i="42"/>
  <c r="O86" i="42"/>
  <c r="AL16" i="42"/>
  <c r="AL18" i="42"/>
  <c r="AL19" i="42"/>
  <c r="G30" i="42"/>
  <c r="G31" i="42" s="1"/>
  <c r="N73" i="42"/>
  <c r="P73" i="42"/>
  <c r="N74" i="42"/>
  <c r="P74" i="42"/>
  <c r="N75" i="42"/>
  <c r="P75" i="42"/>
  <c r="N76" i="42"/>
  <c r="P76" i="42"/>
  <c r="N78" i="42"/>
  <c r="P78" i="42"/>
  <c r="N80" i="42"/>
  <c r="P80" i="42"/>
  <c r="N82" i="42"/>
  <c r="P82" i="42"/>
  <c r="N84" i="42"/>
  <c r="P84" i="42"/>
  <c r="O85" i="42"/>
  <c r="N86" i="42"/>
  <c r="P86" i="42"/>
  <c r="G11" i="55"/>
  <c r="L11" i="55"/>
  <c r="R12" i="58"/>
  <c r="R14" i="58" s="1"/>
  <c r="I11" i="55"/>
  <c r="S11" i="55"/>
  <c r="P12" i="58"/>
  <c r="P14" i="58" s="1"/>
  <c r="T12" i="58"/>
  <c r="T14" i="58" s="1"/>
  <c r="C11" i="53"/>
  <c r="E11" i="53"/>
  <c r="G11" i="53"/>
  <c r="K22" i="53"/>
  <c r="M22" i="53"/>
  <c r="P22" i="53"/>
  <c r="R22" i="53"/>
  <c r="T22" i="53"/>
  <c r="N11" i="55"/>
  <c r="Q11" i="55"/>
  <c r="V7" i="55"/>
  <c r="AD7" i="42"/>
  <c r="AO15" i="42" s="1"/>
  <c r="AE9" i="42"/>
  <c r="AB9" i="49"/>
  <c r="I27" i="49"/>
  <c r="K30" i="49"/>
  <c r="L30" i="49" s="1"/>
  <c r="G50" i="49"/>
  <c r="G51" i="49" s="1"/>
  <c r="K52" i="49"/>
  <c r="P92" i="49"/>
  <c r="Q94" i="49"/>
  <c r="Q96" i="49"/>
  <c r="Q98" i="49"/>
  <c r="Q100" i="49"/>
  <c r="Q102" i="49"/>
  <c r="Q104" i="49"/>
  <c r="Q106" i="49"/>
  <c r="Q107" i="49"/>
  <c r="Q109" i="49"/>
  <c r="J25" i="58"/>
  <c r="V18" i="49"/>
  <c r="V19" i="49" s="1"/>
  <c r="K27" i="49"/>
  <c r="M30" i="49"/>
  <c r="K50" i="49"/>
  <c r="K51" i="49" s="1"/>
  <c r="R92" i="49"/>
  <c r="Q93" i="49"/>
  <c r="Q95" i="49"/>
  <c r="Q97" i="49"/>
  <c r="Q99" i="49"/>
  <c r="Q101" i="49"/>
  <c r="Q103" i="49"/>
  <c r="Q105" i="49"/>
  <c r="Q108" i="49"/>
  <c r="I11" i="53"/>
  <c r="N11" i="51"/>
  <c r="L11" i="53"/>
  <c r="Q11" i="51"/>
  <c r="N11" i="53"/>
  <c r="Q11" i="53"/>
  <c r="D22" i="55"/>
  <c r="F22" i="55"/>
  <c r="K22" i="55"/>
  <c r="M22" i="55"/>
  <c r="P22" i="55"/>
  <c r="R22" i="55"/>
  <c r="T22" i="55"/>
  <c r="V19" i="51"/>
  <c r="V21" i="51"/>
  <c r="V21" i="53"/>
  <c r="X47" i="58"/>
  <c r="X58" i="58"/>
  <c r="V7" i="51"/>
  <c r="V8" i="51"/>
  <c r="V10" i="51"/>
  <c r="V7" i="53"/>
  <c r="V8" i="53"/>
  <c r="V19" i="55"/>
  <c r="V19" i="56"/>
  <c r="AA12" i="49"/>
  <c r="AB13" i="49"/>
  <c r="B11" i="51"/>
  <c r="D11" i="51"/>
  <c r="F11" i="51"/>
  <c r="H11" i="51"/>
  <c r="K11" i="51"/>
  <c r="M11" i="51"/>
  <c r="P11" i="51"/>
  <c r="R11" i="51"/>
  <c r="T11" i="51"/>
  <c r="V9" i="51"/>
  <c r="C22" i="51"/>
  <c r="E22" i="51"/>
  <c r="G22" i="51"/>
  <c r="I22" i="51"/>
  <c r="L22" i="51"/>
  <c r="N22" i="51"/>
  <c r="Q22" i="51"/>
  <c r="S22" i="51"/>
  <c r="V18" i="51"/>
  <c r="V20" i="51"/>
  <c r="X33" i="51"/>
  <c r="X44" i="51"/>
  <c r="X55" i="51"/>
  <c r="X77" i="51"/>
  <c r="B11" i="53"/>
  <c r="D11" i="53"/>
  <c r="F11" i="53"/>
  <c r="H11" i="53"/>
  <c r="K11" i="53"/>
  <c r="M11" i="53"/>
  <c r="P11" i="53"/>
  <c r="R11" i="53"/>
  <c r="T11" i="53"/>
  <c r="V9" i="53"/>
  <c r="C22" i="53"/>
  <c r="E22" i="53"/>
  <c r="G22" i="53"/>
  <c r="I22" i="53"/>
  <c r="L22" i="53"/>
  <c r="N22" i="53"/>
  <c r="Q22" i="53"/>
  <c r="S22" i="53"/>
  <c r="V18" i="53"/>
  <c r="X33" i="53"/>
  <c r="X44" i="53"/>
  <c r="B11" i="55"/>
  <c r="D11" i="55"/>
  <c r="F11" i="55"/>
  <c r="H11" i="55"/>
  <c r="K11" i="55"/>
  <c r="M11" i="55"/>
  <c r="P11" i="55"/>
  <c r="R11" i="55"/>
  <c r="T11" i="55"/>
  <c r="V9" i="55"/>
  <c r="C22" i="55"/>
  <c r="E22" i="55"/>
  <c r="G22" i="55"/>
  <c r="I22" i="55"/>
  <c r="L22" i="55"/>
  <c r="N22" i="55"/>
  <c r="Q22" i="55"/>
  <c r="S22" i="55"/>
  <c r="V18" i="55"/>
  <c r="V21" i="55"/>
  <c r="C11" i="56"/>
  <c r="E11" i="56"/>
  <c r="G11" i="56"/>
  <c r="I11" i="56"/>
  <c r="L11" i="56"/>
  <c r="N11" i="56"/>
  <c r="Q11" i="56"/>
  <c r="S11" i="56"/>
  <c r="V7" i="56"/>
  <c r="V8" i="56"/>
  <c r="B22" i="56"/>
  <c r="D22" i="56"/>
  <c r="F22" i="56"/>
  <c r="H22" i="56"/>
  <c r="K22" i="56"/>
  <c r="M22" i="56"/>
  <c r="P22" i="56"/>
  <c r="R22" i="56"/>
  <c r="V18" i="56"/>
  <c r="V20" i="56"/>
  <c r="V21" i="56"/>
  <c r="L35" i="56"/>
  <c r="X44" i="56"/>
  <c r="X55" i="56"/>
  <c r="C12" i="58"/>
  <c r="C14" i="58" s="1"/>
  <c r="E12" i="58"/>
  <c r="E14" i="58" s="1"/>
  <c r="G12" i="58"/>
  <c r="G14" i="58" s="1"/>
  <c r="I12" i="58"/>
  <c r="I14" i="58" s="1"/>
  <c r="N12" i="58"/>
  <c r="N14" i="58" s="1"/>
  <c r="Q12" i="58"/>
  <c r="Q14" i="58" s="1"/>
  <c r="S12" i="58"/>
  <c r="S14" i="58" s="1"/>
  <c r="U14" i="58"/>
  <c r="C23" i="58"/>
  <c r="C25" i="58" s="1"/>
  <c r="E23" i="58"/>
  <c r="E25" i="58" s="1"/>
  <c r="G23" i="58"/>
  <c r="G25" i="58" s="1"/>
  <c r="I23" i="58"/>
  <c r="I25" i="58" s="1"/>
  <c r="N23" i="58"/>
  <c r="N25" i="58" s="1"/>
  <c r="Q23" i="58"/>
  <c r="Q25" i="58" s="1"/>
  <c r="S23" i="58"/>
  <c r="S25" i="58" s="1"/>
  <c r="AE11" i="42"/>
  <c r="V6" i="56"/>
  <c r="V17" i="56"/>
  <c r="V8" i="55"/>
  <c r="V10" i="55"/>
  <c r="V20" i="55"/>
  <c r="V6" i="55"/>
  <c r="B22" i="55"/>
  <c r="V19" i="53"/>
  <c r="V10" i="53"/>
  <c r="V20" i="53"/>
  <c r="V6" i="53"/>
  <c r="B22" i="53"/>
  <c r="V6" i="51"/>
  <c r="B22" i="51"/>
  <c r="T60" i="49"/>
  <c r="T58" i="49"/>
  <c r="T59" i="49" s="1"/>
  <c r="N107" i="49"/>
  <c r="N98" i="49"/>
  <c r="N97" i="49"/>
  <c r="N96" i="49"/>
  <c r="N95" i="49"/>
  <c r="N94" i="49"/>
  <c r="N93" i="49"/>
  <c r="N92" i="49"/>
  <c r="AH9" i="49"/>
  <c r="AH12" i="49"/>
  <c r="W56" i="49"/>
  <c r="W54" i="49"/>
  <c r="W55" i="49" s="1"/>
  <c r="D110" i="49"/>
  <c r="G111" i="49" s="1"/>
  <c r="AB14" i="49"/>
  <c r="D26" i="49"/>
  <c r="AE10" i="49" s="1"/>
  <c r="M27" i="49"/>
  <c r="O92" i="49"/>
  <c r="Q92" i="49"/>
  <c r="AA14" i="49"/>
  <c r="N99" i="49"/>
  <c r="P99" i="49"/>
  <c r="R99" i="49"/>
  <c r="N100" i="49"/>
  <c r="P100" i="49"/>
  <c r="R100" i="49"/>
  <c r="N101" i="49"/>
  <c r="P101" i="49"/>
  <c r="R101" i="49"/>
  <c r="N102" i="49"/>
  <c r="P102" i="49"/>
  <c r="R102" i="49"/>
  <c r="N103" i="49"/>
  <c r="P103" i="49"/>
  <c r="R103" i="49"/>
  <c r="N104" i="49"/>
  <c r="P104" i="49"/>
  <c r="R104" i="49"/>
  <c r="N105" i="49"/>
  <c r="P105" i="49"/>
  <c r="R105" i="49"/>
  <c r="N106" i="49"/>
  <c r="P106" i="49"/>
  <c r="R106" i="49"/>
  <c r="P107" i="49"/>
  <c r="R107" i="49"/>
  <c r="N108" i="49"/>
  <c r="P108" i="49"/>
  <c r="R108" i="49"/>
  <c r="N109" i="49"/>
  <c r="P109" i="49"/>
  <c r="R109" i="49"/>
  <c r="G89" i="42"/>
  <c r="I89" i="42"/>
  <c r="K133" i="42"/>
  <c r="K134" i="42" s="1"/>
  <c r="S7" i="42"/>
  <c r="AK7" i="42"/>
  <c r="AM7" i="42"/>
  <c r="AD8" i="42"/>
  <c r="AK8" i="42"/>
  <c r="AK9" i="42"/>
  <c r="AM9" i="42"/>
  <c r="S10" i="42"/>
  <c r="AL10" i="42"/>
  <c r="AN10" i="42"/>
  <c r="S11" i="42"/>
  <c r="AD11" i="42"/>
  <c r="AK14" i="42"/>
  <c r="AM14" i="42"/>
  <c r="AM18" i="42"/>
  <c r="S21" i="42"/>
  <c r="D23" i="42"/>
  <c r="X14" i="42" s="1"/>
  <c r="M23" i="42"/>
  <c r="AC14" i="42" s="1"/>
  <c r="N72" i="42"/>
  <c r="P72" i="42"/>
  <c r="AL7" i="42"/>
  <c r="AN7" i="42"/>
  <c r="S8" i="42"/>
  <c r="AE8" i="42"/>
  <c r="S9" i="42"/>
  <c r="AL9" i="42"/>
  <c r="AN9" i="42"/>
  <c r="S12" i="42"/>
  <c r="S13" i="42"/>
  <c r="S14" i="42"/>
  <c r="AL14" i="42"/>
  <c r="AN14" i="42"/>
  <c r="S16" i="42"/>
  <c r="S17" i="42"/>
  <c r="S18" i="42"/>
  <c r="S19" i="42"/>
  <c r="S20" i="42"/>
  <c r="O76" i="42"/>
  <c r="O77" i="42"/>
  <c r="O78" i="42"/>
  <c r="O79" i="42"/>
  <c r="O80" i="42"/>
  <c r="O81" i="42"/>
  <c r="O82" i="42"/>
  <c r="O83" i="42"/>
  <c r="H22" i="11"/>
  <c r="F22" i="11"/>
  <c r="D22" i="11"/>
  <c r="AJ14" i="49" l="1"/>
  <c r="AP17" i="42"/>
  <c r="AP18" i="42"/>
  <c r="AI14" i="49"/>
  <c r="I111" i="49"/>
  <c r="J89" i="42"/>
  <c r="K111" i="49"/>
  <c r="J26" i="49"/>
  <c r="J22" i="42"/>
  <c r="J111" i="49"/>
  <c r="N22" i="42"/>
  <c r="E22" i="42"/>
  <c r="N30" i="49"/>
  <c r="V11" i="51"/>
  <c r="V11" i="56"/>
  <c r="X11" i="56" s="1"/>
  <c r="V22" i="56"/>
  <c r="V11" i="53"/>
  <c r="H26" i="49"/>
  <c r="AK14" i="49"/>
  <c r="H22" i="42"/>
  <c r="L26" i="49"/>
  <c r="N26" i="49"/>
  <c r="L22" i="42"/>
  <c r="AP15" i="42"/>
  <c r="V11" i="55"/>
  <c r="AE12" i="49"/>
  <c r="G27" i="49"/>
  <c r="E25" i="49"/>
  <c r="E23" i="49"/>
  <c r="E22" i="49"/>
  <c r="E20" i="49"/>
  <c r="E19" i="49"/>
  <c r="E18" i="49"/>
  <c r="E16" i="49"/>
  <c r="E14" i="49"/>
  <c r="E12" i="49"/>
  <c r="E8" i="49"/>
  <c r="D27" i="49"/>
  <c r="D111" i="49" s="1"/>
  <c r="E24" i="49"/>
  <c r="E21" i="49"/>
  <c r="E17" i="49"/>
  <c r="E15" i="49"/>
  <c r="E13" i="49"/>
  <c r="E11" i="49"/>
  <c r="E10" i="49"/>
  <c r="E9" i="49"/>
  <c r="AE11" i="49"/>
  <c r="AE9" i="49"/>
  <c r="AP16" i="42"/>
  <c r="AL12" i="42"/>
  <c r="W20" i="42"/>
  <c r="W21" i="42" s="1"/>
  <c r="AO16" i="42"/>
  <c r="AM12" i="42"/>
  <c r="AN12" i="42"/>
  <c r="I19" i="9"/>
  <c r="D19" i="9"/>
  <c r="E26" i="49" l="1"/>
  <c r="G8" i="9"/>
  <c r="G7" i="9" l="1"/>
  <c r="B44" i="46" l="1"/>
  <c r="E23" i="46"/>
  <c r="B23" i="46"/>
  <c r="B22" i="46"/>
  <c r="B18" i="46"/>
  <c r="E17" i="46"/>
  <c r="B17" i="46"/>
  <c r="E16" i="46"/>
  <c r="B16" i="46"/>
  <c r="E15" i="46"/>
  <c r="E12" i="46"/>
  <c r="E11" i="46"/>
  <c r="B9" i="46"/>
  <c r="E8" i="46"/>
  <c r="B8" i="46"/>
  <c r="E7" i="46"/>
  <c r="E6" i="47"/>
  <c r="B18" i="47"/>
  <c r="B17" i="47"/>
  <c r="B16" i="47"/>
  <c r="E10" i="46" l="1"/>
  <c r="B9" i="47" l="1"/>
  <c r="B8" i="47"/>
  <c r="F26" i="47" l="1"/>
  <c r="C26" i="47"/>
  <c r="B19" i="47"/>
  <c r="B10" i="47"/>
  <c r="D10" i="47" s="1"/>
  <c r="G21" i="9"/>
  <c r="G22" i="9"/>
  <c r="G23" i="9"/>
  <c r="G24" i="9"/>
  <c r="G25" i="9"/>
  <c r="G26" i="9"/>
  <c r="G27" i="9"/>
  <c r="G9" i="9"/>
  <c r="G10" i="9"/>
  <c r="G11" i="9"/>
  <c r="G12" i="9"/>
  <c r="G13" i="9"/>
  <c r="G14" i="9"/>
  <c r="G15" i="9"/>
  <c r="G16" i="9"/>
  <c r="G17" i="9"/>
  <c r="G18" i="9"/>
  <c r="G19" i="9"/>
  <c r="G20" i="9"/>
  <c r="K67" i="64"/>
  <c r="K59" i="64"/>
  <c r="K58" i="64"/>
  <c r="K57" i="64"/>
  <c r="K47" i="64"/>
  <c r="K40" i="64"/>
  <c r="K39" i="64"/>
  <c r="K38" i="64"/>
  <c r="K37" i="64"/>
  <c r="K30" i="64"/>
  <c r="K29" i="64"/>
  <c r="K28" i="64"/>
  <c r="K27" i="64"/>
  <c r="H23" i="54"/>
  <c r="G23" i="54"/>
  <c r="F23" i="54"/>
  <c r="E23" i="54"/>
  <c r="D23" i="54"/>
  <c r="H19" i="54"/>
  <c r="G19" i="54"/>
  <c r="F19" i="54"/>
  <c r="E19" i="54"/>
  <c r="D19" i="54"/>
  <c r="H11" i="54"/>
  <c r="H31" i="54" s="1"/>
  <c r="G11" i="54"/>
  <c r="G31" i="54" s="1"/>
  <c r="F11" i="54"/>
  <c r="F31" i="54" s="1"/>
  <c r="E11" i="54"/>
  <c r="E31" i="54" s="1"/>
  <c r="D11" i="54"/>
  <c r="D31" i="54" s="1"/>
  <c r="C540" i="50"/>
  <c r="C111" i="50"/>
  <c r="E45" i="50"/>
  <c r="D45" i="50"/>
  <c r="D47" i="50" s="1"/>
  <c r="D53" i="50" s="1"/>
  <c r="D62" i="50" s="1"/>
  <c r="D64" i="50" s="1"/>
  <c r="D66" i="50" s="1"/>
  <c r="C45" i="50"/>
  <c r="C47" i="50" s="1"/>
  <c r="C53" i="50" s="1"/>
  <c r="C62" i="50" s="1"/>
  <c r="C64" i="50" s="1"/>
  <c r="C66" i="50" s="1"/>
  <c r="H19" i="50"/>
  <c r="H18" i="50"/>
  <c r="H17" i="50"/>
  <c r="C12" i="50"/>
  <c r="C14" i="50" s="1"/>
  <c r="C20" i="50" s="1"/>
  <c r="C22" i="48"/>
  <c r="C17" i="48"/>
  <c r="C20" i="48" s="1"/>
  <c r="G11" i="48"/>
  <c r="F11" i="48"/>
  <c r="E11" i="48"/>
  <c r="D11" i="48"/>
  <c r="C11" i="48"/>
  <c r="F5" i="48"/>
  <c r="F8" i="48" s="1"/>
  <c r="E5" i="48"/>
  <c r="E8" i="48" s="1"/>
  <c r="E12" i="48" s="1"/>
  <c r="D5" i="48"/>
  <c r="D8" i="48" s="1"/>
  <c r="D12" i="48" s="1"/>
  <c r="C5" i="48"/>
  <c r="C8" i="48" s="1"/>
  <c r="E19" i="47"/>
  <c r="G19" i="47" s="1"/>
  <c r="E13" i="47"/>
  <c r="G13" i="47" s="1"/>
  <c r="E10" i="47"/>
  <c r="D26" i="4"/>
  <c r="C26" i="4"/>
  <c r="E5" i="4"/>
  <c r="I145" i="79"/>
  <c r="I136" i="79"/>
  <c r="I127" i="79"/>
  <c r="I118" i="79"/>
  <c r="I109" i="79"/>
  <c r="I100" i="79"/>
  <c r="I91" i="79"/>
  <c r="I82" i="79"/>
  <c r="I10" i="79"/>
  <c r="I19" i="79"/>
  <c r="I28" i="79"/>
  <c r="I37" i="79"/>
  <c r="I46" i="79"/>
  <c r="I55" i="79"/>
  <c r="I64" i="79"/>
  <c r="I73" i="79"/>
  <c r="H73" i="79"/>
  <c r="G73" i="79"/>
  <c r="F73" i="79"/>
  <c r="E73" i="79"/>
  <c r="H64" i="79"/>
  <c r="G64" i="79"/>
  <c r="F64" i="79"/>
  <c r="E64" i="79"/>
  <c r="H55" i="79"/>
  <c r="G55" i="79"/>
  <c r="F55" i="79"/>
  <c r="E55" i="79"/>
  <c r="E46" i="79"/>
  <c r="F46" i="79"/>
  <c r="G46" i="79"/>
  <c r="H46" i="79"/>
  <c r="H37" i="79"/>
  <c r="G37" i="79"/>
  <c r="F37" i="79"/>
  <c r="E37" i="79"/>
  <c r="G28" i="79"/>
  <c r="F28" i="79"/>
  <c r="E28" i="79"/>
  <c r="G19" i="79"/>
  <c r="F19" i="79"/>
  <c r="E19" i="79"/>
  <c r="E10" i="79"/>
  <c r="H10" i="79"/>
  <c r="H28" i="79"/>
  <c r="H19" i="79"/>
  <c r="G10" i="79"/>
  <c r="F10" i="79"/>
  <c r="I55" i="77"/>
  <c r="H55" i="77"/>
  <c r="G55" i="77"/>
  <c r="F55" i="77"/>
  <c r="E55" i="77"/>
  <c r="I28" i="77"/>
  <c r="H28" i="77"/>
  <c r="G28" i="77"/>
  <c r="F28" i="77"/>
  <c r="E28" i="77"/>
  <c r="I19" i="77"/>
  <c r="H19" i="77"/>
  <c r="G19" i="77"/>
  <c r="F19" i="77"/>
  <c r="E19" i="77"/>
  <c r="I10" i="77"/>
  <c r="H10" i="77"/>
  <c r="G10" i="77"/>
  <c r="F10" i="77"/>
  <c r="E10" i="77"/>
  <c r="I64" i="77"/>
  <c r="H64" i="77"/>
  <c r="G64" i="77"/>
  <c r="F64" i="77"/>
  <c r="E64" i="77"/>
  <c r="I46" i="77"/>
  <c r="H46" i="77"/>
  <c r="G46" i="77"/>
  <c r="F46" i="77"/>
  <c r="E46" i="77"/>
  <c r="K170" i="64"/>
  <c r="K169" i="64"/>
  <c r="K168" i="64"/>
  <c r="K165" i="64"/>
  <c r="K166" i="64"/>
  <c r="K159" i="64"/>
  <c r="K158" i="64"/>
  <c r="K157" i="64"/>
  <c r="K156" i="64"/>
  <c r="K155" i="64"/>
  <c r="K167" i="64"/>
  <c r="K154" i="64"/>
  <c r="K148" i="64"/>
  <c r="K143" i="64"/>
  <c r="K145" i="64"/>
  <c r="K146" i="64"/>
  <c r="K147" i="64"/>
  <c r="K144" i="64"/>
  <c r="K133" i="64"/>
  <c r="K134" i="64"/>
  <c r="K135" i="64"/>
  <c r="K136" i="64"/>
  <c r="K137" i="64"/>
  <c r="K121" i="64"/>
  <c r="K123" i="64"/>
  <c r="K124" i="64"/>
  <c r="K125" i="64"/>
  <c r="K126" i="64"/>
  <c r="K122" i="64"/>
  <c r="K110" i="64"/>
  <c r="K112" i="64"/>
  <c r="K113" i="64"/>
  <c r="K114" i="64"/>
  <c r="K115" i="64"/>
  <c r="K111" i="64"/>
  <c r="K104" i="64"/>
  <c r="K103" i="64"/>
  <c r="K102" i="64"/>
  <c r="K101" i="64"/>
  <c r="K100" i="64"/>
  <c r="K88" i="64"/>
  <c r="K77" i="64"/>
  <c r="K66" i="64"/>
  <c r="K91" i="64"/>
  <c r="K90" i="64"/>
  <c r="K92" i="64"/>
  <c r="K93" i="64"/>
  <c r="K89" i="64"/>
  <c r="K78" i="64"/>
  <c r="K79" i="64"/>
  <c r="K80" i="64"/>
  <c r="K81" i="64"/>
  <c r="K82" i="64"/>
  <c r="K68" i="64"/>
  <c r="K69" i="64"/>
  <c r="K70" i="64"/>
  <c r="K71" i="64"/>
  <c r="K60" i="64"/>
  <c r="K56" i="64"/>
  <c r="K36" i="64"/>
  <c r="K46" i="64"/>
  <c r="K48" i="64"/>
  <c r="K49" i="64"/>
  <c r="K50" i="64"/>
  <c r="K26" i="64"/>
  <c r="K17" i="64"/>
  <c r="K16" i="64"/>
  <c r="K18" i="64"/>
  <c r="K19" i="64"/>
  <c r="K20" i="64"/>
  <c r="K7" i="64"/>
  <c r="K6" i="64"/>
  <c r="K8" i="64"/>
  <c r="K9" i="64"/>
  <c r="K10" i="64"/>
  <c r="D180" i="60"/>
  <c r="E180" i="60"/>
  <c r="F180" i="60"/>
  <c r="G180" i="60"/>
  <c r="H180" i="60"/>
  <c r="C180" i="60"/>
  <c r="D175" i="60"/>
  <c r="E175" i="60"/>
  <c r="F175" i="60"/>
  <c r="G175" i="60"/>
  <c r="H175" i="60"/>
  <c r="C175" i="60"/>
  <c r="D170" i="60"/>
  <c r="E170" i="60"/>
  <c r="F170" i="60"/>
  <c r="G170" i="60"/>
  <c r="H170" i="60"/>
  <c r="C170" i="60"/>
  <c r="D165" i="60"/>
  <c r="C165" i="60"/>
  <c r="E165" i="60"/>
  <c r="F165" i="60"/>
  <c r="G165" i="60"/>
  <c r="H165" i="60"/>
  <c r="D160" i="60"/>
  <c r="E160" i="60"/>
  <c r="G160" i="60"/>
  <c r="H160" i="60"/>
  <c r="C160" i="60"/>
  <c r="G155" i="60"/>
  <c r="D155" i="60"/>
  <c r="E155" i="60"/>
  <c r="F155" i="60"/>
  <c r="H155" i="60"/>
  <c r="C155" i="60"/>
  <c r="H150" i="60"/>
  <c r="F150" i="60"/>
  <c r="G150" i="60"/>
  <c r="E150" i="60"/>
  <c r="G145" i="60"/>
  <c r="F145" i="60"/>
  <c r="H145" i="60"/>
  <c r="E145" i="60"/>
  <c r="H140" i="60"/>
  <c r="G135" i="60"/>
  <c r="H135" i="60"/>
  <c r="H130" i="60"/>
  <c r="C130" i="60"/>
  <c r="D125" i="60"/>
  <c r="E125" i="60"/>
  <c r="F125" i="60"/>
  <c r="G125" i="60"/>
  <c r="H125" i="60"/>
  <c r="C125" i="60"/>
  <c r="G120" i="60"/>
  <c r="H120" i="60"/>
  <c r="F120" i="60"/>
  <c r="G115" i="60"/>
  <c r="H115" i="60"/>
  <c r="F115" i="60"/>
  <c r="H110" i="60"/>
  <c r="H105" i="60"/>
  <c r="D100" i="60"/>
  <c r="E100" i="60"/>
  <c r="F100" i="60"/>
  <c r="G100" i="60"/>
  <c r="H100" i="60"/>
  <c r="D95" i="60"/>
  <c r="E95" i="60"/>
  <c r="F95" i="60"/>
  <c r="G95" i="60"/>
  <c r="H95" i="60"/>
  <c r="C95" i="60"/>
  <c r="D90" i="60"/>
  <c r="E90" i="60"/>
  <c r="F90" i="60"/>
  <c r="G90" i="60"/>
  <c r="H90" i="60"/>
  <c r="C90" i="60"/>
  <c r="H85" i="60"/>
  <c r="E85" i="60"/>
  <c r="F85" i="60"/>
  <c r="G85" i="60"/>
  <c r="D85" i="60"/>
  <c r="C85" i="60"/>
  <c r="H75" i="60"/>
  <c r="H80" i="60"/>
  <c r="G80" i="60"/>
  <c r="F80" i="60"/>
  <c r="E80" i="60"/>
  <c r="G75" i="60"/>
  <c r="F75" i="60"/>
  <c r="E75" i="60"/>
  <c r="D75" i="60"/>
  <c r="C75" i="60"/>
  <c r="H70" i="60"/>
  <c r="D65" i="60"/>
  <c r="E65" i="60"/>
  <c r="F65" i="60"/>
  <c r="G65" i="60"/>
  <c r="H65" i="60"/>
  <c r="C65" i="60"/>
  <c r="D60" i="60"/>
  <c r="E60" i="60"/>
  <c r="F60" i="60"/>
  <c r="G60" i="60"/>
  <c r="H60" i="60"/>
  <c r="C60" i="60"/>
  <c r="D55" i="60"/>
  <c r="E55" i="60"/>
  <c r="F55" i="60"/>
  <c r="G55" i="60"/>
  <c r="H55" i="60"/>
  <c r="C55" i="60"/>
  <c r="G45" i="60"/>
  <c r="F45" i="60"/>
  <c r="E45" i="60"/>
  <c r="D45" i="60"/>
  <c r="C45" i="60"/>
  <c r="H45" i="60"/>
  <c r="H50" i="60"/>
  <c r="D50" i="60"/>
  <c r="E50" i="60"/>
  <c r="F50" i="60"/>
  <c r="G50" i="60"/>
  <c r="C50" i="60"/>
  <c r="G40" i="60"/>
  <c r="D40" i="60"/>
  <c r="E40" i="60"/>
  <c r="F40" i="60"/>
  <c r="H40" i="60"/>
  <c r="C40" i="60"/>
  <c r="D35" i="60"/>
  <c r="E35" i="60"/>
  <c r="F35" i="60"/>
  <c r="G35" i="60"/>
  <c r="H35" i="60"/>
  <c r="C35" i="60"/>
  <c r="H30" i="60"/>
  <c r="D30" i="60"/>
  <c r="E30" i="60"/>
  <c r="F30" i="60"/>
  <c r="G30" i="60"/>
  <c r="C30" i="60"/>
  <c r="G25" i="60"/>
  <c r="D25" i="60"/>
  <c r="E25" i="60"/>
  <c r="F25" i="60"/>
  <c r="H25" i="60"/>
  <c r="C25" i="60"/>
  <c r="D20" i="60"/>
  <c r="E20" i="60"/>
  <c r="F20" i="60"/>
  <c r="G20" i="60"/>
  <c r="H20" i="60"/>
  <c r="C20" i="60"/>
  <c r="H15" i="60"/>
  <c r="D15" i="60"/>
  <c r="E15" i="60"/>
  <c r="F15" i="60"/>
  <c r="G15" i="60"/>
  <c r="C15" i="60"/>
  <c r="H5" i="60"/>
  <c r="H10" i="60"/>
  <c r="D10" i="60"/>
  <c r="E10" i="60"/>
  <c r="F10" i="60"/>
  <c r="G10" i="60"/>
  <c r="C10" i="60"/>
  <c r="D5" i="60"/>
  <c r="E5" i="60"/>
  <c r="F5" i="60"/>
  <c r="G5" i="60"/>
  <c r="C5" i="60"/>
  <c r="I31" i="57"/>
  <c r="I27" i="57"/>
  <c r="I34" i="57"/>
  <c r="I33" i="57"/>
  <c r="I32" i="57"/>
  <c r="D31" i="57"/>
  <c r="D27" i="57"/>
  <c r="H27" i="57"/>
  <c r="I19" i="57"/>
  <c r="I11" i="57"/>
  <c r="I35" i="57" s="1"/>
  <c r="D11" i="57"/>
  <c r="H24" i="54"/>
  <c r="H25" i="54"/>
  <c r="H26" i="54"/>
  <c r="G24" i="54"/>
  <c r="G25" i="54"/>
  <c r="G26" i="54"/>
  <c r="F24" i="54"/>
  <c r="F25" i="54"/>
  <c r="F26" i="54"/>
  <c r="E24" i="54"/>
  <c r="E25" i="54"/>
  <c r="E26" i="54"/>
  <c r="D24" i="54"/>
  <c r="D25" i="54"/>
  <c r="D26" i="54"/>
  <c r="H18" i="52"/>
  <c r="H17" i="52"/>
  <c r="H16" i="52"/>
  <c r="H15" i="52"/>
  <c r="G18" i="52"/>
  <c r="G17" i="52"/>
  <c r="G16" i="52"/>
  <c r="G15" i="52"/>
  <c r="F16" i="52"/>
  <c r="F17" i="52"/>
  <c r="F18" i="52"/>
  <c r="F15" i="52"/>
  <c r="E16" i="52"/>
  <c r="E17" i="52"/>
  <c r="E18" i="52"/>
  <c r="E15" i="52"/>
  <c r="D15" i="52"/>
  <c r="D17" i="52"/>
  <c r="D18" i="52"/>
  <c r="D16" i="52"/>
  <c r="C11" i="52"/>
  <c r="D11" i="52"/>
  <c r="D24" i="52" s="1"/>
  <c r="D54" i="52"/>
  <c r="H11" i="52"/>
  <c r="H26" i="52" s="1"/>
  <c r="E11" i="52"/>
  <c r="F11" i="52"/>
  <c r="G11" i="52"/>
  <c r="E441" i="50"/>
  <c r="E408" i="50"/>
  <c r="E410" i="50" s="1"/>
  <c r="D408" i="50"/>
  <c r="D410" i="50" s="1"/>
  <c r="C408" i="50"/>
  <c r="C410" i="50" s="1"/>
  <c r="H211" i="50"/>
  <c r="H208" i="50"/>
  <c r="H207" i="50"/>
  <c r="H206" i="50"/>
  <c r="H173" i="50"/>
  <c r="H174" i="50"/>
  <c r="H175" i="50"/>
  <c r="H176" i="50"/>
  <c r="E177" i="50"/>
  <c r="E179" i="50" s="1"/>
  <c r="E185" i="50" s="1"/>
  <c r="E194" i="50" s="1"/>
  <c r="E196" i="50" s="1"/>
  <c r="E198" i="50" s="1"/>
  <c r="D177" i="50"/>
  <c r="D179" i="50" s="1"/>
  <c r="D185" i="50" s="1"/>
  <c r="D194" i="50" s="1"/>
  <c r="D196" i="50" s="1"/>
  <c r="D198" i="50" s="1"/>
  <c r="C177" i="50"/>
  <c r="C179" i="50" s="1"/>
  <c r="C185" i="50" s="1"/>
  <c r="C194" i="50" s="1"/>
  <c r="C196" i="50" s="1"/>
  <c r="C198" i="50" s="1"/>
  <c r="F177" i="50"/>
  <c r="F179" i="50" s="1"/>
  <c r="F185" i="50" s="1"/>
  <c r="F194" i="50" s="1"/>
  <c r="F196" i="50" s="1"/>
  <c r="F198" i="50" s="1"/>
  <c r="G177" i="50"/>
  <c r="G179" i="50" s="1"/>
  <c r="G185" i="50" s="1"/>
  <c r="G194" i="50" s="1"/>
  <c r="G196" i="50" s="1"/>
  <c r="G198" i="50" s="1"/>
  <c r="F144" i="50"/>
  <c r="F146" i="50" s="1"/>
  <c r="F152" i="50" s="1"/>
  <c r="F161" i="50" s="1"/>
  <c r="F163" i="50" s="1"/>
  <c r="F165" i="50" s="1"/>
  <c r="E144" i="50"/>
  <c r="E146" i="50" s="1"/>
  <c r="E152" i="50" s="1"/>
  <c r="E161" i="50" s="1"/>
  <c r="E163" i="50" s="1"/>
  <c r="E165" i="50" s="1"/>
  <c r="D144" i="50"/>
  <c r="D146" i="50" s="1"/>
  <c r="D152" i="50" s="1"/>
  <c r="D161" i="50" s="1"/>
  <c r="D163" i="50" s="1"/>
  <c r="D165" i="50" s="1"/>
  <c r="C144" i="50"/>
  <c r="C146" i="50" s="1"/>
  <c r="C152" i="50" s="1"/>
  <c r="C161" i="50" s="1"/>
  <c r="C163" i="50" s="1"/>
  <c r="C165" i="50" s="1"/>
  <c r="H162" i="50"/>
  <c r="G144" i="50"/>
  <c r="H145" i="50"/>
  <c r="H143" i="50"/>
  <c r="H142" i="50"/>
  <c r="H141" i="50"/>
  <c r="H140" i="50"/>
  <c r="C113" i="50"/>
  <c r="C119" i="50" s="1"/>
  <c r="C128" i="50" s="1"/>
  <c r="C130" i="50" s="1"/>
  <c r="C132" i="50" s="1"/>
  <c r="D111" i="50"/>
  <c r="E111" i="50"/>
  <c r="E113" i="50" s="1"/>
  <c r="E119" i="50" s="1"/>
  <c r="E128" i="50" s="1"/>
  <c r="E130" i="50" s="1"/>
  <c r="E132" i="50" s="1"/>
  <c r="F111" i="50"/>
  <c r="F113" i="50" s="1"/>
  <c r="F119" i="50" s="1"/>
  <c r="F128" i="50" s="1"/>
  <c r="F130" i="50" s="1"/>
  <c r="F132" i="50" s="1"/>
  <c r="G111" i="50"/>
  <c r="G113" i="50" s="1"/>
  <c r="G119" i="50" s="1"/>
  <c r="G128" i="50" s="1"/>
  <c r="G130" i="50" s="1"/>
  <c r="G132" i="50" s="1"/>
  <c r="H112" i="50"/>
  <c r="H110" i="50"/>
  <c r="H109" i="50"/>
  <c r="H108" i="50"/>
  <c r="H107" i="50"/>
  <c r="H74" i="50"/>
  <c r="H61" i="50"/>
  <c r="F45" i="50"/>
  <c r="F47" i="50" s="1"/>
  <c r="F53" i="50" s="1"/>
  <c r="F62" i="50" s="1"/>
  <c r="F64" i="50" s="1"/>
  <c r="F66" i="50" s="1"/>
  <c r="G45" i="50"/>
  <c r="G47" i="50" s="1"/>
  <c r="G53" i="50" s="1"/>
  <c r="G62" i="50" s="1"/>
  <c r="G64" i="50" s="1"/>
  <c r="G66" i="50" s="1"/>
  <c r="H44" i="50"/>
  <c r="H43" i="50"/>
  <c r="H42" i="50"/>
  <c r="H41" i="50"/>
  <c r="E47" i="50"/>
  <c r="E53" i="50" s="1"/>
  <c r="E62" i="50" s="1"/>
  <c r="E64" i="50" s="1"/>
  <c r="E66" i="50" s="1"/>
  <c r="D12" i="50"/>
  <c r="D14" i="50" s="1"/>
  <c r="D20" i="50" s="1"/>
  <c r="E12" i="50"/>
  <c r="E14" i="50" s="1"/>
  <c r="E20" i="50" s="1"/>
  <c r="F12" i="50"/>
  <c r="F14" i="50" s="1"/>
  <c r="F20" i="50" s="1"/>
  <c r="G12" i="50"/>
  <c r="G14" i="50" s="1"/>
  <c r="G20" i="50" s="1"/>
  <c r="H11" i="50"/>
  <c r="H10" i="50"/>
  <c r="H9" i="50"/>
  <c r="H8" i="50"/>
  <c r="D187" i="48"/>
  <c r="E187" i="48"/>
  <c r="F187" i="48"/>
  <c r="G187" i="48"/>
  <c r="C187" i="48"/>
  <c r="D182" i="48"/>
  <c r="D185" i="48" s="1"/>
  <c r="E182" i="48"/>
  <c r="E185" i="48" s="1"/>
  <c r="F182" i="48"/>
  <c r="F185" i="48" s="1"/>
  <c r="G182" i="48"/>
  <c r="G185" i="48" s="1"/>
  <c r="C182" i="48"/>
  <c r="C185" i="48" s="1"/>
  <c r="D176" i="48"/>
  <c r="E176" i="48"/>
  <c r="F176" i="48"/>
  <c r="G176" i="48"/>
  <c r="C176" i="48"/>
  <c r="D171" i="48"/>
  <c r="D174" i="48" s="1"/>
  <c r="E171" i="48"/>
  <c r="E174" i="48" s="1"/>
  <c r="F171" i="48"/>
  <c r="F174" i="48" s="1"/>
  <c r="G171" i="48"/>
  <c r="G174" i="48" s="1"/>
  <c r="C171" i="48"/>
  <c r="C174" i="48" s="1"/>
  <c r="D165" i="48"/>
  <c r="E165" i="48"/>
  <c r="F165" i="48"/>
  <c r="G165" i="48"/>
  <c r="D160" i="48"/>
  <c r="D163" i="48" s="1"/>
  <c r="E160" i="48"/>
  <c r="E163" i="48" s="1"/>
  <c r="F160" i="48"/>
  <c r="F163" i="48" s="1"/>
  <c r="G160" i="48"/>
  <c r="G163" i="48" s="1"/>
  <c r="C165" i="48"/>
  <c r="C160" i="48"/>
  <c r="C163" i="48" s="1"/>
  <c r="D154" i="48"/>
  <c r="E154" i="48"/>
  <c r="F154" i="48"/>
  <c r="G154" i="48"/>
  <c r="C154" i="48"/>
  <c r="D149" i="48"/>
  <c r="D152" i="48" s="1"/>
  <c r="E149" i="48"/>
  <c r="E152" i="48" s="1"/>
  <c r="F149" i="48"/>
  <c r="F152" i="48" s="1"/>
  <c r="G149" i="48"/>
  <c r="G152" i="48" s="1"/>
  <c r="C149" i="48"/>
  <c r="C152" i="48" s="1"/>
  <c r="D143" i="48"/>
  <c r="E143" i="48"/>
  <c r="F143" i="48"/>
  <c r="G143" i="48"/>
  <c r="D138" i="48"/>
  <c r="D141" i="48" s="1"/>
  <c r="E138" i="48"/>
  <c r="E141" i="48" s="1"/>
  <c r="F138" i="48"/>
  <c r="F141" i="48" s="1"/>
  <c r="G138" i="48"/>
  <c r="G141" i="48" s="1"/>
  <c r="G144" i="48" s="1"/>
  <c r="C143" i="48"/>
  <c r="C138" i="48"/>
  <c r="C141" i="48" s="1"/>
  <c r="G132" i="48"/>
  <c r="H130" i="48"/>
  <c r="G127" i="48"/>
  <c r="G130" i="48" s="1"/>
  <c r="D116" i="48"/>
  <c r="D119" i="48" s="1"/>
  <c r="D121" i="48" s="1"/>
  <c r="E116" i="48"/>
  <c r="E119" i="48" s="1"/>
  <c r="E121" i="48" s="1"/>
  <c r="F116" i="48"/>
  <c r="F119" i="48" s="1"/>
  <c r="F121" i="48" s="1"/>
  <c r="G116" i="48"/>
  <c r="G119" i="48" s="1"/>
  <c r="C116" i="48"/>
  <c r="C119" i="48" s="1"/>
  <c r="D110" i="48"/>
  <c r="E110" i="48"/>
  <c r="F110" i="48"/>
  <c r="G110" i="48"/>
  <c r="C110" i="48"/>
  <c r="D105" i="48"/>
  <c r="D108" i="48" s="1"/>
  <c r="E105" i="48"/>
  <c r="E108" i="48" s="1"/>
  <c r="F105" i="48"/>
  <c r="F108" i="48" s="1"/>
  <c r="G105" i="48"/>
  <c r="G108" i="48" s="1"/>
  <c r="C105" i="48"/>
  <c r="C108" i="48" s="1"/>
  <c r="G99" i="48"/>
  <c r="F99" i="48"/>
  <c r="E99" i="48"/>
  <c r="D99" i="48"/>
  <c r="C99" i="48"/>
  <c r="D94" i="48"/>
  <c r="D97" i="48" s="1"/>
  <c r="E94" i="48"/>
  <c r="E97" i="48" s="1"/>
  <c r="F94" i="48"/>
  <c r="F97" i="48" s="1"/>
  <c r="G94" i="48"/>
  <c r="G97" i="48" s="1"/>
  <c r="G100" i="48" s="1"/>
  <c r="C94" i="48"/>
  <c r="C97" i="48" s="1"/>
  <c r="F88" i="48"/>
  <c r="G88" i="48"/>
  <c r="E88" i="48"/>
  <c r="D88" i="48"/>
  <c r="D83" i="48"/>
  <c r="D86" i="48" s="1"/>
  <c r="E83" i="48"/>
  <c r="E86" i="48" s="1"/>
  <c r="F83" i="48"/>
  <c r="F86" i="48" s="1"/>
  <c r="G83" i="48"/>
  <c r="G86" i="48" s="1"/>
  <c r="C88" i="48"/>
  <c r="C83" i="48"/>
  <c r="C86" i="48" s="1"/>
  <c r="G77" i="48"/>
  <c r="G72" i="48"/>
  <c r="G75" i="48" s="1"/>
  <c r="G66" i="48"/>
  <c r="G61" i="48"/>
  <c r="G64" i="48" s="1"/>
  <c r="F61" i="48"/>
  <c r="F64" i="48" s="1"/>
  <c r="G54" i="48"/>
  <c r="G55" i="48" s="1"/>
  <c r="G50" i="48"/>
  <c r="G53" i="48" s="1"/>
  <c r="G44" i="48"/>
  <c r="G39" i="48"/>
  <c r="G42" i="48" s="1"/>
  <c r="G33" i="48"/>
  <c r="G28" i="48"/>
  <c r="G31" i="48" s="1"/>
  <c r="G22" i="48"/>
  <c r="G17" i="48"/>
  <c r="G20" i="48" s="1"/>
  <c r="G5" i="48"/>
  <c r="G8" i="48" s="1"/>
  <c r="E77" i="48"/>
  <c r="F77" i="48"/>
  <c r="E72" i="48"/>
  <c r="E75" i="48" s="1"/>
  <c r="F72" i="48"/>
  <c r="F75" i="48" s="1"/>
  <c r="D66" i="48"/>
  <c r="E66" i="48"/>
  <c r="F66" i="48"/>
  <c r="C66" i="48"/>
  <c r="D61" i="48"/>
  <c r="D64" i="48" s="1"/>
  <c r="E61" i="48"/>
  <c r="E64" i="48" s="1"/>
  <c r="C61" i="48"/>
  <c r="C64" i="48" s="1"/>
  <c r="E50" i="48"/>
  <c r="E53" i="48" s="1"/>
  <c r="D44" i="48"/>
  <c r="E44" i="48"/>
  <c r="F44" i="48"/>
  <c r="C44" i="48"/>
  <c r="D39" i="48"/>
  <c r="D42" i="48" s="1"/>
  <c r="E39" i="48"/>
  <c r="E42" i="48" s="1"/>
  <c r="E45" i="48" s="1"/>
  <c r="F39" i="48"/>
  <c r="F42" i="48" s="1"/>
  <c r="C39" i="48"/>
  <c r="C42" i="48" s="1"/>
  <c r="D33" i="48"/>
  <c r="E33" i="48"/>
  <c r="F33" i="48"/>
  <c r="C33" i="48"/>
  <c r="D28" i="48"/>
  <c r="D31" i="48" s="1"/>
  <c r="E28" i="48"/>
  <c r="E31" i="48" s="1"/>
  <c r="E34" i="48" s="1"/>
  <c r="F28" i="48"/>
  <c r="F31" i="48" s="1"/>
  <c r="C28" i="48"/>
  <c r="C31" i="48" s="1"/>
  <c r="C34" i="48" s="1"/>
  <c r="F22" i="48"/>
  <c r="E22" i="48"/>
  <c r="D22" i="48"/>
  <c r="D17" i="48"/>
  <c r="D20" i="48" s="1"/>
  <c r="E17" i="48"/>
  <c r="E20" i="48" s="1"/>
  <c r="F17" i="48"/>
  <c r="F20" i="48" s="1"/>
  <c r="F49" i="48"/>
  <c r="F51" i="48"/>
  <c r="F52" i="48"/>
  <c r="F54" i="48"/>
  <c r="G23" i="47"/>
  <c r="G24" i="47"/>
  <c r="G25" i="47"/>
  <c r="G22" i="47"/>
  <c r="G18" i="47"/>
  <c r="G10" i="47"/>
  <c r="G6" i="47"/>
  <c r="D23" i="47"/>
  <c r="D24" i="47"/>
  <c r="D25" i="47"/>
  <c r="D22" i="47"/>
  <c r="D18" i="47"/>
  <c r="D19" i="47"/>
  <c r="H31" i="11"/>
  <c r="G31" i="11"/>
  <c r="F31" i="1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10" i="11"/>
  <c r="D31" i="11"/>
  <c r="E15" i="11" s="1"/>
  <c r="K28" i="9"/>
  <c r="J28" i="9"/>
  <c r="I28" i="9"/>
  <c r="F28" i="9"/>
  <c r="E28" i="9"/>
  <c r="D28" i="9"/>
  <c r="L8" i="9"/>
  <c r="L9" i="9"/>
  <c r="L10" i="9"/>
  <c r="L11" i="9"/>
  <c r="L12" i="9"/>
  <c r="L13" i="9"/>
  <c r="L14" i="9"/>
  <c r="L15" i="9"/>
  <c r="L16" i="9"/>
  <c r="L17" i="9"/>
  <c r="L18" i="9"/>
  <c r="L19" i="9"/>
  <c r="L20" i="9"/>
  <c r="L21" i="9"/>
  <c r="L22" i="9"/>
  <c r="L23" i="9"/>
  <c r="L24" i="9"/>
  <c r="L25" i="9"/>
  <c r="L26" i="9"/>
  <c r="L27" i="9"/>
  <c r="H27" i="54" l="1"/>
  <c r="H33" i="54" s="1"/>
  <c r="F34" i="48"/>
  <c r="D111" i="48"/>
  <c r="D34" i="48"/>
  <c r="D45" i="48"/>
  <c r="F144" i="48"/>
  <c r="F12" i="48"/>
  <c r="G133" i="48"/>
  <c r="G67" i="48"/>
  <c r="F111" i="48"/>
  <c r="F45" i="48"/>
  <c r="E78" i="48"/>
  <c r="D166" i="48"/>
  <c r="F89" i="48"/>
  <c r="C111" i="48"/>
  <c r="E177" i="48"/>
  <c r="G188" i="48"/>
  <c r="G12" i="48"/>
  <c r="C45" i="48"/>
  <c r="E166" i="48"/>
  <c r="G89" i="48"/>
  <c r="C100" i="48"/>
  <c r="E144" i="48"/>
  <c r="H177" i="50"/>
  <c r="F19" i="52"/>
  <c r="G166" i="48"/>
  <c r="E100" i="48"/>
  <c r="F166" i="48"/>
  <c r="C12" i="48"/>
  <c r="F78" i="48"/>
  <c r="G78" i="48"/>
  <c r="C144" i="48"/>
  <c r="E19" i="52"/>
  <c r="E29" i="52" s="1"/>
  <c r="F155" i="48"/>
  <c r="D144" i="48"/>
  <c r="E89" i="48"/>
  <c r="F100" i="48"/>
  <c r="H144" i="50"/>
  <c r="G111" i="48"/>
  <c r="G177" i="48"/>
  <c r="C67" i="48"/>
  <c r="C155" i="48"/>
  <c r="H12" i="50"/>
  <c r="H14" i="50" s="1"/>
  <c r="H20" i="50" s="1"/>
  <c r="H29" i="50" s="1"/>
  <c r="H31" i="50" s="1"/>
  <c r="H33" i="50" s="1"/>
  <c r="D100" i="48"/>
  <c r="C23" i="48"/>
  <c r="F67" i="48"/>
  <c r="D55" i="52"/>
  <c r="D25" i="52"/>
  <c r="E111" i="48"/>
  <c r="G155" i="48"/>
  <c r="E155" i="48"/>
  <c r="E188" i="48"/>
  <c r="D155" i="48"/>
  <c r="G19" i="52"/>
  <c r="H19" i="52"/>
  <c r="H29" i="52" s="1"/>
  <c r="C166" i="48"/>
  <c r="C177" i="48"/>
  <c r="F177" i="48"/>
  <c r="D177" i="48"/>
  <c r="C188" i="48"/>
  <c r="G23" i="48"/>
  <c r="G34" i="48"/>
  <c r="E26" i="4"/>
  <c r="H26" i="4" s="1"/>
  <c r="F5" i="4"/>
  <c r="G26" i="4"/>
  <c r="G5" i="4"/>
  <c r="H45" i="50"/>
  <c r="I31" i="11"/>
  <c r="E16" i="11"/>
  <c r="E24" i="11"/>
  <c r="E19" i="11"/>
  <c r="E10" i="11"/>
  <c r="L28" i="9"/>
  <c r="M28" i="9" s="1"/>
  <c r="E26" i="47"/>
  <c r="G26" i="47" s="1"/>
  <c r="F26" i="4"/>
  <c r="D89" i="48"/>
  <c r="D67" i="48"/>
  <c r="C89" i="48"/>
  <c r="G28" i="9"/>
  <c r="H7" i="9" s="1"/>
  <c r="F188" i="48"/>
  <c r="D188" i="48"/>
  <c r="D113" i="50"/>
  <c r="D119" i="50" s="1"/>
  <c r="D128" i="50" s="1"/>
  <c r="D130" i="50" s="1"/>
  <c r="D132" i="50" s="1"/>
  <c r="H111" i="50"/>
  <c r="F55" i="48"/>
  <c r="G45" i="48"/>
  <c r="D19" i="52"/>
  <c r="D29" i="52" s="1"/>
  <c r="D23" i="52"/>
  <c r="D26" i="52"/>
  <c r="E23" i="48"/>
  <c r="D122" i="48"/>
  <c r="E122" i="48"/>
  <c r="H25" i="52"/>
  <c r="H23" i="52"/>
  <c r="H24" i="52"/>
  <c r="H113" i="50"/>
  <c r="C121" i="48"/>
  <c r="C122" i="48" s="1"/>
  <c r="G121" i="48"/>
  <c r="G122" i="48" s="1"/>
  <c r="F23" i="48"/>
  <c r="D23" i="48"/>
  <c r="E67" i="48"/>
  <c r="G56" i="48"/>
  <c r="F50" i="48"/>
  <c r="F53" i="48" s="1"/>
  <c r="J10" i="11"/>
  <c r="J31" i="11" s="1"/>
  <c r="K31" i="11" s="1"/>
  <c r="E17" i="11"/>
  <c r="E21" i="11"/>
  <c r="E28" i="11"/>
  <c r="E14" i="11"/>
  <c r="E20" i="11"/>
  <c r="E22" i="11"/>
  <c r="E26" i="11"/>
  <c r="E30" i="11"/>
  <c r="E12" i="11"/>
  <c r="E23" i="11"/>
  <c r="E25" i="11"/>
  <c r="E27" i="11"/>
  <c r="E29" i="11"/>
  <c r="E31" i="11"/>
  <c r="E11" i="11"/>
  <c r="E13" i="11"/>
  <c r="L20" i="11"/>
  <c r="H14" i="9" l="1"/>
  <c r="H18" i="9"/>
  <c r="H10" i="9"/>
  <c r="H22" i="9"/>
  <c r="H15" i="9"/>
  <c r="H23" i="9"/>
  <c r="H27" i="9"/>
  <c r="H11" i="9"/>
  <c r="H5" i="4"/>
  <c r="M21" i="9"/>
  <c r="M16" i="9"/>
  <c r="H19" i="9"/>
  <c r="F56" i="48"/>
  <c r="H12" i="9"/>
  <c r="H20" i="9"/>
  <c r="H28" i="9"/>
  <c r="H17" i="9"/>
  <c r="H25" i="9"/>
  <c r="H16" i="9"/>
  <c r="H24" i="9"/>
  <c r="H13" i="9"/>
  <c r="H21" i="9"/>
  <c r="H8" i="9"/>
  <c r="H9" i="9"/>
  <c r="H26" i="9"/>
  <c r="M24" i="9"/>
  <c r="M8" i="9"/>
  <c r="M13" i="9"/>
  <c r="M20" i="9"/>
  <c r="M12" i="9"/>
  <c r="M25" i="9"/>
  <c r="M17" i="9"/>
  <c r="M9" i="9"/>
  <c r="M26" i="9"/>
  <c r="M22" i="9"/>
  <c r="M18" i="9"/>
  <c r="M14" i="9"/>
  <c r="M10" i="9"/>
  <c r="M27" i="9"/>
  <c r="M23" i="9"/>
  <c r="M19" i="9"/>
  <c r="M15" i="9"/>
  <c r="M11" i="9"/>
  <c r="M7" i="9"/>
  <c r="D27" i="52"/>
  <c r="H27" i="52"/>
  <c r="K12" i="11"/>
  <c r="K16" i="11"/>
  <c r="K20" i="11"/>
  <c r="K24" i="11"/>
  <c r="K28" i="11"/>
  <c r="K11" i="11"/>
  <c r="K15" i="11"/>
  <c r="K19" i="11"/>
  <c r="K23" i="11"/>
  <c r="K27" i="11"/>
  <c r="K10" i="11"/>
  <c r="K14" i="11"/>
  <c r="K18" i="11"/>
  <c r="K22" i="11"/>
  <c r="K26" i="11"/>
  <c r="K30" i="11"/>
  <c r="K13" i="11"/>
  <c r="K17" i="11"/>
  <c r="K21" i="11"/>
  <c r="K25" i="11"/>
  <c r="K29" i="11"/>
  <c r="T36" i="80" l="1"/>
  <c r="S36" i="80"/>
  <c r="R36" i="80"/>
  <c r="Q36" i="80"/>
  <c r="P36" i="80"/>
  <c r="O36" i="80"/>
  <c r="N36" i="80"/>
  <c r="M36" i="80"/>
  <c r="L36" i="80"/>
  <c r="K36" i="80"/>
  <c r="J36" i="80"/>
  <c r="I36" i="80"/>
  <c r="H36" i="80"/>
  <c r="G36" i="80"/>
  <c r="F36" i="80"/>
  <c r="T12" i="80"/>
  <c r="S12" i="80"/>
  <c r="R12" i="80"/>
  <c r="Q12" i="80"/>
  <c r="P12" i="80"/>
  <c r="O12" i="80"/>
  <c r="N12" i="80"/>
  <c r="M12" i="80"/>
  <c r="L12" i="80"/>
  <c r="K12" i="80"/>
  <c r="J12" i="80"/>
  <c r="I12" i="80"/>
  <c r="H12" i="80"/>
  <c r="G12" i="80"/>
  <c r="F12" i="80"/>
  <c r="G39" i="67"/>
  <c r="F39" i="67"/>
  <c r="E39" i="67"/>
  <c r="D39" i="67"/>
  <c r="C39" i="67"/>
  <c r="G14" i="67"/>
  <c r="E14" i="67"/>
  <c r="D14" i="67"/>
  <c r="C14" i="67"/>
  <c r="H230" i="50"/>
  <c r="H228" i="50"/>
  <c r="G209" i="50"/>
  <c r="F209" i="50"/>
  <c r="E209" i="50"/>
  <c r="D209" i="50"/>
  <c r="C209" i="50"/>
  <c r="I36" i="77"/>
  <c r="I37" i="77" s="1"/>
  <c r="H36" i="77"/>
  <c r="H37" i="77" s="1"/>
  <c r="G36" i="77"/>
  <c r="G37" i="77" s="1"/>
  <c r="F36" i="77"/>
  <c r="F37" i="77" s="1"/>
  <c r="E36" i="77"/>
  <c r="E37" i="77" s="1"/>
  <c r="T9" i="80"/>
  <c r="S9" i="80"/>
  <c r="R9" i="80"/>
  <c r="Q9" i="80"/>
  <c r="P9" i="80"/>
  <c r="O9" i="80"/>
  <c r="N9" i="80"/>
  <c r="M9" i="80"/>
  <c r="L9" i="80"/>
  <c r="K9" i="80"/>
  <c r="J9" i="80"/>
  <c r="I9" i="80"/>
  <c r="H9" i="80"/>
  <c r="G9" i="80"/>
  <c r="F9" i="80"/>
  <c r="G36" i="67"/>
  <c r="E36" i="67"/>
  <c r="D36" i="67"/>
  <c r="C36" i="67"/>
  <c r="G11" i="67"/>
  <c r="D11" i="67"/>
  <c r="C11" i="67"/>
  <c r="H209" i="50" l="1"/>
  <c r="E10" i="4"/>
  <c r="E9" i="4" l="1"/>
  <c r="E14" i="4"/>
  <c r="E127" i="79" l="1"/>
  <c r="F127" i="79"/>
  <c r="G127" i="79"/>
  <c r="H127" i="79"/>
  <c r="E145" i="77"/>
  <c r="I127" i="77"/>
  <c r="H127" i="77"/>
  <c r="G127" i="77"/>
  <c r="F127" i="77"/>
  <c r="E127" i="77"/>
  <c r="F158" i="60" l="1"/>
  <c r="F160" i="60" s="1"/>
  <c r="G68" i="60"/>
  <c r="G70" i="60" s="1"/>
  <c r="F68" i="60"/>
  <c r="F70" i="60" s="1"/>
  <c r="E68" i="60"/>
  <c r="E70" i="60" s="1"/>
  <c r="D68" i="60"/>
  <c r="D70" i="60" s="1"/>
  <c r="C68" i="60"/>
  <c r="C70" i="60" s="1"/>
  <c r="H527" i="50" l="1"/>
  <c r="H525" i="50"/>
  <c r="H523" i="50"/>
  <c r="H522" i="50"/>
  <c r="H521" i="50"/>
  <c r="H520" i="50"/>
  <c r="H519" i="50"/>
  <c r="H518" i="50"/>
  <c r="H517" i="50"/>
  <c r="H516" i="50"/>
  <c r="H514" i="50"/>
  <c r="H513" i="50"/>
  <c r="H512" i="50"/>
  <c r="H511" i="50"/>
  <c r="H510" i="50"/>
  <c r="H508" i="50"/>
  <c r="G507" i="50"/>
  <c r="G509" i="50" s="1"/>
  <c r="G515" i="50" s="1"/>
  <c r="G524" i="50" s="1"/>
  <c r="G526" i="50" s="1"/>
  <c r="G528" i="50" s="1"/>
  <c r="F507" i="50"/>
  <c r="F509" i="50" s="1"/>
  <c r="F515" i="50" s="1"/>
  <c r="F524" i="50" s="1"/>
  <c r="F526" i="50" s="1"/>
  <c r="F528" i="50" s="1"/>
  <c r="E507" i="50"/>
  <c r="E509" i="50" s="1"/>
  <c r="E515" i="50" s="1"/>
  <c r="E524" i="50" s="1"/>
  <c r="E526" i="50" s="1"/>
  <c r="E528" i="50" s="1"/>
  <c r="D507" i="50"/>
  <c r="C507" i="50"/>
  <c r="C509" i="50" s="1"/>
  <c r="C515" i="50" s="1"/>
  <c r="H506" i="50"/>
  <c r="H505" i="50"/>
  <c r="H504" i="50"/>
  <c r="H503" i="50"/>
  <c r="H461" i="50"/>
  <c r="H459" i="50"/>
  <c r="H457" i="50"/>
  <c r="H456" i="50"/>
  <c r="H455" i="50"/>
  <c r="H454" i="50"/>
  <c r="H453" i="50"/>
  <c r="H452" i="50"/>
  <c r="H451" i="50"/>
  <c r="H450" i="50"/>
  <c r="H448" i="50"/>
  <c r="H447" i="50"/>
  <c r="H446" i="50"/>
  <c r="H445" i="50"/>
  <c r="H444" i="50"/>
  <c r="H442" i="50"/>
  <c r="F441" i="50"/>
  <c r="F443" i="50" s="1"/>
  <c r="F449" i="50" s="1"/>
  <c r="F458" i="50" s="1"/>
  <c r="F460" i="50" s="1"/>
  <c r="F462" i="50" s="1"/>
  <c r="E443" i="50"/>
  <c r="G440" i="50"/>
  <c r="G441" i="50" s="1"/>
  <c r="G443" i="50" s="1"/>
  <c r="G449" i="50" s="1"/>
  <c r="G458" i="50" s="1"/>
  <c r="G460" i="50" s="1"/>
  <c r="G462" i="50" s="1"/>
  <c r="D440" i="50"/>
  <c r="C440" i="50"/>
  <c r="C441" i="50" s="1"/>
  <c r="H439" i="50"/>
  <c r="H438" i="50"/>
  <c r="H437" i="50"/>
  <c r="H224" i="50"/>
  <c r="H219" i="50"/>
  <c r="H217" i="50"/>
  <c r="H216" i="50"/>
  <c r="H215" i="50"/>
  <c r="H214" i="50"/>
  <c r="H213" i="50"/>
  <c r="G210" i="50"/>
  <c r="G212" i="50" s="1"/>
  <c r="G218" i="50" s="1"/>
  <c r="G227" i="50" s="1"/>
  <c r="G229" i="50" s="1"/>
  <c r="G231" i="50" s="1"/>
  <c r="F210" i="50"/>
  <c r="E210" i="50"/>
  <c r="D210" i="50"/>
  <c r="H164" i="50"/>
  <c r="H158" i="50"/>
  <c r="H154" i="50"/>
  <c r="H153" i="50"/>
  <c r="H151" i="50"/>
  <c r="H150" i="50"/>
  <c r="H149" i="50"/>
  <c r="H148" i="50"/>
  <c r="H147" i="50"/>
  <c r="G146" i="50"/>
  <c r="G152" i="50" s="1"/>
  <c r="G161" i="50" s="1"/>
  <c r="G163" i="50" s="1"/>
  <c r="G165" i="50" s="1"/>
  <c r="H131" i="50"/>
  <c r="H129" i="50"/>
  <c r="H127" i="50"/>
  <c r="H126" i="50"/>
  <c r="H125" i="50"/>
  <c r="H124" i="50"/>
  <c r="H123" i="50"/>
  <c r="H122" i="50"/>
  <c r="H121" i="50"/>
  <c r="H120" i="50"/>
  <c r="H118" i="50"/>
  <c r="H117" i="50"/>
  <c r="H116" i="50"/>
  <c r="H115" i="50"/>
  <c r="H114" i="50"/>
  <c r="H98" i="50"/>
  <c r="H96" i="50"/>
  <c r="H94" i="50"/>
  <c r="H93" i="50"/>
  <c r="H92" i="50"/>
  <c r="H91" i="50"/>
  <c r="H90" i="50"/>
  <c r="H89" i="50"/>
  <c r="H88" i="50"/>
  <c r="H87" i="50"/>
  <c r="H85" i="50"/>
  <c r="H84" i="50"/>
  <c r="H83" i="50"/>
  <c r="H82" i="50"/>
  <c r="H81" i="50"/>
  <c r="H79" i="50"/>
  <c r="G78" i="50"/>
  <c r="G80" i="50" s="1"/>
  <c r="G86" i="50" s="1"/>
  <c r="G95" i="50" s="1"/>
  <c r="G97" i="50" s="1"/>
  <c r="G99" i="50" s="1"/>
  <c r="F78" i="50"/>
  <c r="F80" i="50" s="1"/>
  <c r="F86" i="50" s="1"/>
  <c r="F95" i="50" s="1"/>
  <c r="F97" i="50" s="1"/>
  <c r="F99" i="50" s="1"/>
  <c r="E78" i="50"/>
  <c r="E80" i="50" s="1"/>
  <c r="E86" i="50" s="1"/>
  <c r="E95" i="50" s="1"/>
  <c r="E97" i="50" s="1"/>
  <c r="E99" i="50" s="1"/>
  <c r="D78" i="50"/>
  <c r="D80" i="50" s="1"/>
  <c r="D86" i="50" s="1"/>
  <c r="D95" i="50" s="1"/>
  <c r="D97" i="50" s="1"/>
  <c r="D99" i="50" s="1"/>
  <c r="C78" i="50"/>
  <c r="C80" i="50" s="1"/>
  <c r="C86" i="50" s="1"/>
  <c r="C95" i="50" s="1"/>
  <c r="C97" i="50" s="1"/>
  <c r="H77" i="50"/>
  <c r="H76" i="50"/>
  <c r="H75" i="50"/>
  <c r="H65" i="50"/>
  <c r="H63" i="50"/>
  <c r="H60" i="50"/>
  <c r="H59" i="50"/>
  <c r="H58" i="50"/>
  <c r="H56" i="50"/>
  <c r="H55" i="50"/>
  <c r="H54" i="50"/>
  <c r="H52" i="50"/>
  <c r="H51" i="50"/>
  <c r="H50" i="50"/>
  <c r="H49" i="50"/>
  <c r="H48" i="50"/>
  <c r="H46" i="50"/>
  <c r="H47" i="50" s="1"/>
  <c r="H571" i="50"/>
  <c r="H570" i="50"/>
  <c r="H538" i="50"/>
  <c r="H537" i="50"/>
  <c r="H472" i="50"/>
  <c r="H471" i="50"/>
  <c r="H406" i="50"/>
  <c r="H405" i="50"/>
  <c r="H373" i="50"/>
  <c r="H372" i="50"/>
  <c r="H340" i="50"/>
  <c r="H339" i="50"/>
  <c r="H307" i="50"/>
  <c r="H306" i="50"/>
  <c r="H274" i="50"/>
  <c r="H273" i="50"/>
  <c r="H241" i="50"/>
  <c r="H240" i="50"/>
  <c r="E54" i="48"/>
  <c r="E55" i="48" s="1"/>
  <c r="C99" i="50" l="1"/>
  <c r="H97" i="50"/>
  <c r="H99" i="50" s="1"/>
  <c r="D212" i="50"/>
  <c r="D218" i="50" s="1"/>
  <c r="D227" i="50" s="1"/>
  <c r="D229" i="50" s="1"/>
  <c r="D231" i="50" s="1"/>
  <c r="F212" i="50"/>
  <c r="F218" i="50" s="1"/>
  <c r="F227" i="50" s="1"/>
  <c r="F229" i="50" s="1"/>
  <c r="F231" i="50" s="1"/>
  <c r="E212" i="50"/>
  <c r="E218" i="50" s="1"/>
  <c r="E227" i="50" s="1"/>
  <c r="E229" i="50" s="1"/>
  <c r="E231" i="50" s="1"/>
  <c r="D441" i="50"/>
  <c r="D443" i="50" s="1"/>
  <c r="E449" i="50"/>
  <c r="E458" i="50" s="1"/>
  <c r="E460" i="50" s="1"/>
  <c r="E462" i="50" s="1"/>
  <c r="H53" i="50"/>
  <c r="H62" i="50" s="1"/>
  <c r="H64" i="50" s="1"/>
  <c r="H66" i="50" s="1"/>
  <c r="H119" i="50"/>
  <c r="H128" i="50" s="1"/>
  <c r="H130" i="50" s="1"/>
  <c r="H132" i="50" s="1"/>
  <c r="H146" i="50"/>
  <c r="H152" i="50" s="1"/>
  <c r="H161" i="50" s="1"/>
  <c r="H163" i="50" s="1"/>
  <c r="H165" i="50" s="1"/>
  <c r="H105" i="50"/>
  <c r="H507" i="50"/>
  <c r="C524" i="50"/>
  <c r="D509" i="50"/>
  <c r="D515" i="50" s="1"/>
  <c r="D524" i="50" s="1"/>
  <c r="D526" i="50" s="1"/>
  <c r="D528" i="50" s="1"/>
  <c r="C443" i="50"/>
  <c r="C449" i="50" s="1"/>
  <c r="C458" i="50" s="1"/>
  <c r="C460" i="50" s="1"/>
  <c r="C462" i="50" s="1"/>
  <c r="H441" i="50"/>
  <c r="H440" i="50"/>
  <c r="C210" i="50"/>
  <c r="H138" i="50"/>
  <c r="H86" i="50"/>
  <c r="H95" i="50" s="1"/>
  <c r="H78" i="50"/>
  <c r="H80" i="50"/>
  <c r="H72" i="50" s="1"/>
  <c r="H39" i="50"/>
  <c r="D449" i="50" l="1"/>
  <c r="D458" i="50" s="1"/>
  <c r="D460" i="50" s="1"/>
  <c r="D462" i="50" s="1"/>
  <c r="C212" i="50"/>
  <c r="H210" i="50"/>
  <c r="H509" i="50"/>
  <c r="H501" i="50" s="1"/>
  <c r="H515" i="50"/>
  <c r="C526" i="50"/>
  <c r="H524" i="50"/>
  <c r="H443" i="50"/>
  <c r="H435" i="50" s="1"/>
  <c r="C218" i="50" l="1"/>
  <c r="C227" i="50" s="1"/>
  <c r="C229" i="50" s="1"/>
  <c r="C231" i="50" s="1"/>
  <c r="H212" i="50"/>
  <c r="H218" i="50" s="1"/>
  <c r="H227" i="50" s="1"/>
  <c r="C528" i="50"/>
  <c r="H526" i="50"/>
  <c r="H528" i="50" s="1"/>
  <c r="H449" i="50"/>
  <c r="H204" i="50" l="1"/>
  <c r="H458" i="50"/>
  <c r="H229" i="50"/>
  <c r="H231" i="50" s="1"/>
  <c r="H462" i="50" l="1"/>
  <c r="H460" i="50"/>
  <c r="H8" i="66" l="1"/>
  <c r="D28" i="66"/>
  <c r="G7" i="73" l="1"/>
  <c r="E139" i="68" l="1"/>
  <c r="E137" i="68"/>
  <c r="F137" i="68" l="1"/>
  <c r="D55" i="70"/>
  <c r="D28" i="70"/>
  <c r="C28" i="70"/>
  <c r="N41" i="80"/>
  <c r="T17" i="80"/>
  <c r="R17" i="80"/>
  <c r="Q17" i="80"/>
  <c r="O17" i="80"/>
  <c r="N17" i="80"/>
  <c r="M17" i="80"/>
  <c r="L17" i="80"/>
  <c r="K17" i="80"/>
  <c r="I17" i="80"/>
  <c r="H17" i="80"/>
  <c r="F17" i="80"/>
  <c r="E6" i="4" l="1"/>
  <c r="E8" i="4"/>
  <c r="D53" i="69"/>
  <c r="E53" i="69"/>
  <c r="E62" i="68"/>
  <c r="B79" i="61"/>
  <c r="S10" i="80"/>
  <c r="R10" i="80"/>
  <c r="P10" i="80"/>
  <c r="O10" i="80"/>
  <c r="M10" i="80"/>
  <c r="L10" i="80"/>
  <c r="J10" i="80"/>
  <c r="I10" i="80"/>
  <c r="G10" i="80"/>
  <c r="F10" i="80"/>
  <c r="E18" i="4" l="1"/>
  <c r="E15" i="4"/>
  <c r="F9" i="4" l="1"/>
  <c r="F18" i="4"/>
  <c r="F23" i="4"/>
  <c r="F24" i="4"/>
  <c r="F17" i="4"/>
  <c r="F6" i="4"/>
  <c r="F8" i="4"/>
  <c r="F10" i="4"/>
  <c r="F12" i="4"/>
  <c r="F14" i="4"/>
  <c r="F16" i="4"/>
  <c r="F22" i="4"/>
  <c r="F7" i="4"/>
  <c r="F11" i="4"/>
  <c r="F13" i="4"/>
  <c r="F15" i="4"/>
  <c r="F21" i="4"/>
  <c r="F19" i="4"/>
  <c r="F25" i="4"/>
  <c r="F20" i="4"/>
  <c r="B41" i="47" l="1"/>
  <c r="B40" i="47"/>
  <c r="B39" i="47"/>
  <c r="B38" i="47"/>
  <c r="B37" i="47"/>
  <c r="B36" i="47"/>
  <c r="B35" i="47"/>
  <c r="B34" i="47"/>
  <c r="B33" i="47"/>
  <c r="B42" i="47" l="1"/>
  <c r="F21" i="59"/>
  <c r="F19" i="59"/>
  <c r="F18" i="59"/>
  <c r="F16" i="59"/>
  <c r="F15" i="59"/>
  <c r="F14" i="59"/>
  <c r="F13" i="59"/>
  <c r="F12" i="59"/>
  <c r="F10" i="59"/>
  <c r="F9" i="59"/>
  <c r="F6" i="59"/>
  <c r="H362" i="50"/>
  <c r="J145" i="75"/>
  <c r="J144" i="75"/>
  <c r="J143" i="75"/>
  <c r="J142" i="75"/>
  <c r="J141" i="75"/>
  <c r="J136" i="75"/>
  <c r="J135" i="75"/>
  <c r="J134" i="75"/>
  <c r="J133" i="75"/>
  <c r="J132" i="75"/>
  <c r="J118" i="75"/>
  <c r="J117" i="75"/>
  <c r="J116" i="75"/>
  <c r="J115" i="75"/>
  <c r="J114" i="75"/>
  <c r="J109" i="75"/>
  <c r="J108" i="75"/>
  <c r="J107" i="75"/>
  <c r="J106" i="75"/>
  <c r="J105" i="75"/>
  <c r="J100" i="75"/>
  <c r="J99" i="75"/>
  <c r="J98" i="75"/>
  <c r="J97" i="75"/>
  <c r="J96" i="75"/>
  <c r="J46" i="75"/>
  <c r="C37" i="75"/>
  <c r="J37" i="75" s="1"/>
  <c r="C36" i="75"/>
  <c r="J36" i="75" s="1"/>
  <c r="C35" i="75"/>
  <c r="J35" i="75" s="1"/>
  <c r="C34" i="75"/>
  <c r="J34" i="75" s="1"/>
  <c r="C33" i="75"/>
  <c r="J33" i="75" s="1"/>
  <c r="I10" i="75"/>
  <c r="H10" i="75"/>
  <c r="G10" i="75"/>
  <c r="F10" i="75"/>
  <c r="E10" i="75"/>
  <c r="D10" i="75"/>
  <c r="I9" i="75"/>
  <c r="H9" i="75"/>
  <c r="G9" i="75"/>
  <c r="F9" i="75"/>
  <c r="E9" i="75"/>
  <c r="D9" i="75"/>
  <c r="C9" i="75"/>
  <c r="I8" i="75"/>
  <c r="H8" i="75"/>
  <c r="G8" i="75"/>
  <c r="F8" i="75"/>
  <c r="E8" i="75"/>
  <c r="D8" i="75"/>
  <c r="I7" i="75"/>
  <c r="H7" i="75"/>
  <c r="G7" i="75"/>
  <c r="F7" i="75"/>
  <c r="E7" i="75"/>
  <c r="D7" i="75"/>
  <c r="C7" i="75"/>
  <c r="I6" i="75"/>
  <c r="H6" i="75"/>
  <c r="G6" i="75"/>
  <c r="F6" i="75"/>
  <c r="E6" i="75"/>
  <c r="D6" i="75"/>
  <c r="J9" i="75" l="1"/>
  <c r="J7" i="75"/>
  <c r="F17" i="59"/>
  <c r="F11" i="59"/>
  <c r="F8" i="59"/>
  <c r="C6" i="75"/>
  <c r="J6" i="75" s="1"/>
  <c r="C8" i="75"/>
  <c r="J8" i="75" s="1"/>
  <c r="C10" i="75"/>
  <c r="J10" i="75" s="1"/>
  <c r="D124" i="65"/>
  <c r="C124" i="65"/>
  <c r="E266" i="59" l="1"/>
  <c r="T40" i="80"/>
  <c r="K40" i="80"/>
  <c r="C98" i="60"/>
  <c r="C100" i="60" s="1"/>
  <c r="B193" i="65"/>
  <c r="B191" i="65"/>
  <c r="L6" i="75" l="1"/>
  <c r="E42" i="68"/>
  <c r="E10" i="80"/>
  <c r="D10" i="80"/>
  <c r="E17" i="4"/>
  <c r="H91" i="79" l="1"/>
  <c r="C109" i="60"/>
  <c r="C108" i="60"/>
  <c r="C107" i="60"/>
  <c r="C106" i="60"/>
  <c r="C104" i="60"/>
  <c r="D109" i="60"/>
  <c r="D108" i="60"/>
  <c r="D107" i="60"/>
  <c r="D106" i="60"/>
  <c r="D104" i="60"/>
  <c r="E109" i="60"/>
  <c r="E108" i="60"/>
  <c r="E107" i="60"/>
  <c r="E106" i="60"/>
  <c r="E104" i="60"/>
  <c r="F109" i="60"/>
  <c r="F108" i="60"/>
  <c r="F107" i="60"/>
  <c r="F106" i="60"/>
  <c r="F104" i="60"/>
  <c r="G109" i="60"/>
  <c r="G108" i="60"/>
  <c r="G107" i="60"/>
  <c r="G106" i="60"/>
  <c r="G104" i="60"/>
  <c r="H360" i="50"/>
  <c r="S40" i="80"/>
  <c r="R40" i="80"/>
  <c r="J40" i="80"/>
  <c r="I40" i="80"/>
  <c r="G40" i="80"/>
  <c r="F40" i="80"/>
  <c r="T16" i="80"/>
  <c r="S16" i="80"/>
  <c r="R16" i="80"/>
  <c r="N16" i="80"/>
  <c r="M16" i="80"/>
  <c r="L16" i="80"/>
  <c r="K16" i="80"/>
  <c r="J16" i="80"/>
  <c r="I16" i="80"/>
  <c r="H16" i="80"/>
  <c r="G16" i="80"/>
  <c r="F16" i="80"/>
  <c r="G105" i="60" l="1"/>
  <c r="G110" i="60"/>
  <c r="E105" i="60"/>
  <c r="E110" i="60"/>
  <c r="C105" i="60"/>
  <c r="C110" i="60"/>
  <c r="F105" i="60"/>
  <c r="F110" i="60"/>
  <c r="D105" i="60"/>
  <c r="D110" i="60"/>
  <c r="T33" i="80"/>
  <c r="S33" i="80"/>
  <c r="R33" i="80"/>
  <c r="Q33" i="80"/>
  <c r="P33" i="80"/>
  <c r="O33" i="80"/>
  <c r="N33" i="80"/>
  <c r="M33" i="80"/>
  <c r="L33" i="80"/>
  <c r="K33" i="80"/>
  <c r="J33" i="80"/>
  <c r="I33" i="80"/>
  <c r="H33" i="80"/>
  <c r="G33" i="80"/>
  <c r="F33" i="80"/>
  <c r="E16" i="59" l="1"/>
  <c r="G16" i="59" s="1"/>
  <c r="E25" i="4"/>
  <c r="N46" i="80"/>
  <c r="M46" i="80"/>
  <c r="L46" i="80"/>
  <c r="O22" i="80"/>
  <c r="N22" i="80"/>
  <c r="M22" i="80"/>
  <c r="L22" i="80"/>
  <c r="K22" i="80"/>
  <c r="J22" i="80"/>
  <c r="I22" i="80"/>
  <c r="H22" i="80"/>
  <c r="G22" i="80"/>
  <c r="F22" i="80"/>
  <c r="B189" i="61" l="1"/>
  <c r="B68" i="61"/>
  <c r="E112" i="59"/>
  <c r="E24" i="4" l="1"/>
  <c r="B178" i="65"/>
  <c r="B211" i="61"/>
  <c r="E398" i="59"/>
  <c r="T45" i="80"/>
  <c r="S45" i="80"/>
  <c r="R45" i="80"/>
  <c r="Q45" i="80"/>
  <c r="P45" i="80"/>
  <c r="O45" i="80"/>
  <c r="N45" i="80"/>
  <c r="M45" i="80"/>
  <c r="L45" i="80"/>
  <c r="H45" i="80"/>
  <c r="G45" i="80"/>
  <c r="F45" i="80"/>
  <c r="T21" i="80"/>
  <c r="S21" i="80"/>
  <c r="R21" i="80"/>
  <c r="Q21" i="80"/>
  <c r="P21" i="80"/>
  <c r="O21" i="80"/>
  <c r="N21" i="80"/>
  <c r="M21" i="80"/>
  <c r="L21" i="80"/>
  <c r="H21" i="80"/>
  <c r="G21" i="80"/>
  <c r="F21" i="80"/>
  <c r="E15" i="67" l="1"/>
  <c r="C15" i="67"/>
  <c r="E72" i="77"/>
  <c r="E73" i="77" s="1"/>
  <c r="F72" i="77"/>
  <c r="F73" i="77" s="1"/>
  <c r="G72" i="77"/>
  <c r="G73" i="77" s="1"/>
  <c r="H72" i="77"/>
  <c r="H73" i="77" s="1"/>
  <c r="I72" i="77"/>
  <c r="I73" i="77" s="1"/>
  <c r="E200" i="59"/>
  <c r="T37" i="80"/>
  <c r="S37" i="80"/>
  <c r="R37" i="80"/>
  <c r="Q37" i="80"/>
  <c r="P37" i="80"/>
  <c r="O37" i="80"/>
  <c r="N37" i="80"/>
  <c r="M37" i="80"/>
  <c r="L37" i="80"/>
  <c r="K37" i="80"/>
  <c r="J37" i="80"/>
  <c r="I37" i="80"/>
  <c r="H37" i="80"/>
  <c r="G37" i="80"/>
  <c r="F37" i="80"/>
  <c r="T13" i="80"/>
  <c r="S13" i="80"/>
  <c r="R13" i="80"/>
  <c r="Q13" i="80"/>
  <c r="P13" i="80"/>
  <c r="O13" i="80"/>
  <c r="N13" i="80"/>
  <c r="M13" i="80"/>
  <c r="L13" i="80"/>
  <c r="K13" i="80"/>
  <c r="J13" i="80"/>
  <c r="I13" i="80"/>
  <c r="H13" i="80"/>
  <c r="G13" i="80"/>
  <c r="F13" i="80"/>
  <c r="C74" i="48"/>
  <c r="D74" i="48"/>
  <c r="C73" i="48"/>
  <c r="D73" i="48"/>
  <c r="E13" i="4"/>
  <c r="E178" i="59"/>
  <c r="C46" i="67"/>
  <c r="C77" i="48" l="1"/>
  <c r="C72" i="48"/>
  <c r="C75" i="48" s="1"/>
  <c r="D72" i="48"/>
  <c r="D75" i="48" s="1"/>
  <c r="D77" i="48"/>
  <c r="E22" i="4"/>
  <c r="C189" i="61"/>
  <c r="E354" i="59"/>
  <c r="G474" i="50"/>
  <c r="E474" i="50"/>
  <c r="D474" i="50"/>
  <c r="C474" i="50"/>
  <c r="T43" i="80"/>
  <c r="S43" i="80"/>
  <c r="R43" i="80"/>
  <c r="Q43" i="80"/>
  <c r="P43" i="80"/>
  <c r="O43" i="80"/>
  <c r="N43" i="80"/>
  <c r="M43" i="80"/>
  <c r="L43" i="80"/>
  <c r="K43" i="80"/>
  <c r="I43" i="80"/>
  <c r="H43" i="80"/>
  <c r="G43" i="80"/>
  <c r="F43" i="80"/>
  <c r="T19" i="80"/>
  <c r="S19" i="80"/>
  <c r="R19" i="80"/>
  <c r="Q19" i="80"/>
  <c r="P19" i="80"/>
  <c r="O19" i="80"/>
  <c r="N19" i="80"/>
  <c r="M19" i="80"/>
  <c r="L19" i="80"/>
  <c r="K19" i="80"/>
  <c r="I19" i="80"/>
  <c r="H19" i="80"/>
  <c r="G19" i="80"/>
  <c r="F19" i="80"/>
  <c r="F122" i="48"/>
  <c r="H100" i="77"/>
  <c r="E95" i="77"/>
  <c r="E100" i="77" s="1"/>
  <c r="F95" i="77"/>
  <c r="F100" i="77" s="1"/>
  <c r="G95" i="77"/>
  <c r="G100" i="77" s="1"/>
  <c r="I95" i="77"/>
  <c r="I100" i="77" s="1"/>
  <c r="F37" i="87"/>
  <c r="E16" i="4"/>
  <c r="E241" i="59"/>
  <c r="E228" i="59"/>
  <c r="H329" i="50"/>
  <c r="C309" i="50"/>
  <c r="T39" i="80"/>
  <c r="S39" i="80"/>
  <c r="R39" i="80"/>
  <c r="Q39" i="80"/>
  <c r="P39" i="80"/>
  <c r="O39" i="80"/>
  <c r="N39" i="80"/>
  <c r="M39" i="80"/>
  <c r="L39" i="80"/>
  <c r="K39" i="80"/>
  <c r="J39" i="80"/>
  <c r="I39" i="80"/>
  <c r="H39" i="80"/>
  <c r="G39" i="80"/>
  <c r="F39" i="80"/>
  <c r="T15" i="80"/>
  <c r="S15" i="80"/>
  <c r="R15" i="80"/>
  <c r="Q15" i="80"/>
  <c r="P15" i="80"/>
  <c r="O15" i="80"/>
  <c r="N15" i="80"/>
  <c r="M15" i="80"/>
  <c r="L15" i="80"/>
  <c r="K15" i="80"/>
  <c r="J15" i="80"/>
  <c r="I15" i="80"/>
  <c r="H15" i="80"/>
  <c r="G15" i="80"/>
  <c r="F15" i="80"/>
  <c r="C78" i="48" l="1"/>
  <c r="D78" i="48"/>
  <c r="E244" i="59"/>
  <c r="G34" i="67"/>
  <c r="C34" i="67"/>
  <c r="G9" i="67"/>
  <c r="D9" i="67"/>
  <c r="C9" i="67"/>
  <c r="E7" i="4"/>
  <c r="E68" i="59"/>
  <c r="E15" i="80"/>
  <c r="N31" i="80"/>
  <c r="T31" i="80"/>
  <c r="S31" i="80"/>
  <c r="R31" i="80"/>
  <c r="Q31" i="80"/>
  <c r="P31" i="80"/>
  <c r="O31" i="80"/>
  <c r="M31" i="80"/>
  <c r="L31" i="80"/>
  <c r="K31" i="80"/>
  <c r="J31" i="80"/>
  <c r="I31" i="80"/>
  <c r="H31" i="80"/>
  <c r="G31" i="80"/>
  <c r="F31" i="80"/>
  <c r="T7" i="80"/>
  <c r="S7" i="80"/>
  <c r="R7" i="80"/>
  <c r="Q7" i="80"/>
  <c r="P7" i="80"/>
  <c r="O7" i="80"/>
  <c r="N7" i="80"/>
  <c r="M7" i="80"/>
  <c r="L7" i="80"/>
  <c r="K7" i="80"/>
  <c r="J7" i="80"/>
  <c r="I7" i="80"/>
  <c r="H7" i="80"/>
  <c r="G7" i="80"/>
  <c r="F7" i="80"/>
  <c r="E7" i="80" l="1"/>
  <c r="G33" i="67"/>
  <c r="D33" i="67"/>
  <c r="C33" i="67"/>
  <c r="F34" i="65"/>
  <c r="E34" i="65"/>
  <c r="D34" i="65"/>
  <c r="B34" i="65"/>
  <c r="E46" i="59"/>
  <c r="H197" i="50"/>
  <c r="H195" i="50"/>
  <c r="H192" i="50"/>
  <c r="H189" i="50"/>
  <c r="H188" i="50"/>
  <c r="H190" i="50"/>
  <c r="H191" i="50"/>
  <c r="H193" i="50"/>
  <c r="K30" i="80"/>
  <c r="N30" i="80"/>
  <c r="T30" i="80"/>
  <c r="S30" i="80"/>
  <c r="R30" i="80"/>
  <c r="Q30" i="80"/>
  <c r="P30" i="80"/>
  <c r="O30" i="80"/>
  <c r="M30" i="80"/>
  <c r="L30" i="80"/>
  <c r="J30" i="80"/>
  <c r="I30" i="80"/>
  <c r="H30" i="80"/>
  <c r="G30" i="80"/>
  <c r="F30" i="80"/>
  <c r="T6" i="80"/>
  <c r="S6" i="80"/>
  <c r="R6" i="80"/>
  <c r="Q6" i="80"/>
  <c r="P6" i="80"/>
  <c r="O6" i="80"/>
  <c r="N6" i="80"/>
  <c r="M6" i="80"/>
  <c r="L6" i="80"/>
  <c r="K6" i="80"/>
  <c r="J6" i="80"/>
  <c r="I6" i="80"/>
  <c r="H6" i="80"/>
  <c r="G6" i="80"/>
  <c r="F6" i="80"/>
  <c r="G47" i="67" l="1"/>
  <c r="C47" i="67"/>
  <c r="E376" i="59"/>
  <c r="H560" i="50"/>
  <c r="H558" i="50"/>
  <c r="E23" i="4" l="1"/>
  <c r="H58" i="66"/>
  <c r="E11" i="4"/>
  <c r="E134" i="59"/>
  <c r="T34" i="80"/>
  <c r="S34" i="80"/>
  <c r="R34" i="80"/>
  <c r="Q34" i="80"/>
  <c r="P34" i="80"/>
  <c r="O34" i="80"/>
  <c r="N34" i="80"/>
  <c r="M34" i="80"/>
  <c r="L34" i="80"/>
  <c r="K34" i="80"/>
  <c r="J34" i="80"/>
  <c r="I34" i="80"/>
  <c r="H34" i="80"/>
  <c r="G34" i="80"/>
  <c r="F34" i="80"/>
  <c r="T44" i="80" l="1"/>
  <c r="S44" i="80"/>
  <c r="R44" i="80"/>
  <c r="Q44" i="80"/>
  <c r="P44" i="80"/>
  <c r="O44" i="80"/>
  <c r="N44" i="80"/>
  <c r="M44" i="80"/>
  <c r="L44" i="80"/>
  <c r="K44" i="80"/>
  <c r="J44" i="80"/>
  <c r="I44" i="80"/>
  <c r="H44" i="80"/>
  <c r="G44" i="80"/>
  <c r="F44" i="80"/>
  <c r="T20" i="80"/>
  <c r="S20" i="80"/>
  <c r="R20" i="80"/>
  <c r="Q20" i="80"/>
  <c r="P20" i="80"/>
  <c r="O20" i="80"/>
  <c r="N20" i="80"/>
  <c r="M20" i="80"/>
  <c r="L20" i="80"/>
  <c r="K20" i="80"/>
  <c r="J20" i="80"/>
  <c r="I20" i="80"/>
  <c r="H20" i="80"/>
  <c r="G20" i="80"/>
  <c r="F20" i="80"/>
  <c r="G35" i="67"/>
  <c r="C35" i="67"/>
  <c r="G10" i="67"/>
  <c r="E10" i="67"/>
  <c r="D10" i="67"/>
  <c r="C10" i="67"/>
  <c r="E90" i="59" l="1"/>
  <c r="T32" i="80"/>
  <c r="S32" i="80"/>
  <c r="R32" i="80"/>
  <c r="Q32" i="80"/>
  <c r="P32" i="80"/>
  <c r="O32" i="80"/>
  <c r="N32" i="80"/>
  <c r="M32" i="80"/>
  <c r="L32" i="80"/>
  <c r="K32" i="80"/>
  <c r="J32" i="80"/>
  <c r="I32" i="80"/>
  <c r="H32" i="80"/>
  <c r="G32" i="80"/>
  <c r="F32" i="80"/>
  <c r="T8" i="80"/>
  <c r="S8" i="80"/>
  <c r="R8" i="80"/>
  <c r="Q8" i="80"/>
  <c r="P8" i="80"/>
  <c r="O8" i="80"/>
  <c r="N8" i="80"/>
  <c r="M8" i="80"/>
  <c r="L8" i="80"/>
  <c r="K8" i="80"/>
  <c r="J8" i="80"/>
  <c r="I8" i="80"/>
  <c r="H8" i="80"/>
  <c r="G8" i="80"/>
  <c r="F8" i="80"/>
  <c r="E8" i="80" l="1"/>
  <c r="C8" i="80"/>
  <c r="D8" i="80"/>
  <c r="G145" i="77"/>
  <c r="F145" i="77"/>
  <c r="I145" i="77"/>
  <c r="E420" i="59" l="1"/>
  <c r="H584" i="50"/>
  <c r="D33" i="70" l="1"/>
  <c r="T46" i="80"/>
  <c r="S46" i="80"/>
  <c r="R46" i="80"/>
  <c r="Q46" i="80"/>
  <c r="P46" i="80"/>
  <c r="O46" i="80"/>
  <c r="K46" i="80"/>
  <c r="I46" i="80"/>
  <c r="J46" i="80"/>
  <c r="H46" i="80"/>
  <c r="G46" i="80"/>
  <c r="F46" i="80"/>
  <c r="T22" i="80"/>
  <c r="S22" i="80"/>
  <c r="R22" i="80"/>
  <c r="Q22" i="80"/>
  <c r="P22" i="80"/>
  <c r="E46" i="80" l="1"/>
  <c r="G38" i="67"/>
  <c r="F38" i="67"/>
  <c r="C38" i="67"/>
  <c r="G13" i="67"/>
  <c r="F13" i="67"/>
  <c r="D13" i="67"/>
  <c r="C13" i="67"/>
  <c r="E156" i="59"/>
  <c r="H242" i="50"/>
  <c r="C243" i="50"/>
  <c r="T35" i="80"/>
  <c r="S35" i="80"/>
  <c r="R35" i="80"/>
  <c r="Q35" i="80"/>
  <c r="P35" i="80"/>
  <c r="O35" i="80"/>
  <c r="N35" i="80"/>
  <c r="M35" i="80"/>
  <c r="L35" i="80"/>
  <c r="K35" i="80"/>
  <c r="J35" i="80"/>
  <c r="I35" i="80"/>
  <c r="H35" i="80"/>
  <c r="G35" i="80"/>
  <c r="F35" i="80"/>
  <c r="T11" i="80"/>
  <c r="S11" i="80"/>
  <c r="R11" i="80"/>
  <c r="Q11" i="80"/>
  <c r="P11" i="80"/>
  <c r="O11" i="80"/>
  <c r="N11" i="80"/>
  <c r="M11" i="80"/>
  <c r="L11" i="80"/>
  <c r="K11" i="80"/>
  <c r="J11" i="80"/>
  <c r="I11" i="80"/>
  <c r="H11" i="80"/>
  <c r="G11" i="80"/>
  <c r="F11" i="80"/>
  <c r="E12" i="4" l="1"/>
  <c r="C245" i="50"/>
  <c r="C20" i="67" l="1"/>
  <c r="E129" i="48"/>
  <c r="F129" i="48"/>
  <c r="E128" i="48"/>
  <c r="F128" i="48"/>
  <c r="E126" i="48"/>
  <c r="F126" i="48"/>
  <c r="L41" i="80"/>
  <c r="F132" i="48" l="1"/>
  <c r="F127" i="48"/>
  <c r="F130" i="48" s="1"/>
  <c r="E127" i="48"/>
  <c r="E130" i="48" s="1"/>
  <c r="E132" i="48"/>
  <c r="E19" i="4"/>
  <c r="F133" i="48" l="1"/>
  <c r="E133" i="48"/>
  <c r="E21" i="4" l="1"/>
  <c r="F135" i="60"/>
  <c r="F138" i="60" s="1"/>
  <c r="F140" i="60" s="1"/>
  <c r="G138" i="60"/>
  <c r="G140" i="60" l="1"/>
  <c r="E327" i="59"/>
  <c r="E316" i="59"/>
  <c r="N47" i="80"/>
  <c r="L47" i="80"/>
  <c r="K47" i="80"/>
  <c r="I47" i="80"/>
  <c r="H47" i="80"/>
  <c r="F47" i="80"/>
  <c r="T23" i="80"/>
  <c r="R23" i="80"/>
  <c r="Q23" i="80"/>
  <c r="O23" i="80"/>
  <c r="N23" i="80"/>
  <c r="M23" i="80"/>
  <c r="L23" i="80"/>
  <c r="K23" i="80"/>
  <c r="J23" i="80"/>
  <c r="I23" i="80"/>
  <c r="H23" i="80"/>
  <c r="G23" i="80"/>
  <c r="F23" i="80"/>
  <c r="E47" i="80" l="1"/>
  <c r="E332" i="59"/>
  <c r="G28" i="66" l="1"/>
  <c r="B151" i="65"/>
  <c r="H7" i="73" l="1"/>
  <c r="E310" i="59"/>
  <c r="G415" i="50"/>
  <c r="G414" i="50"/>
  <c r="E415" i="50"/>
  <c r="C416" i="50"/>
  <c r="F408" i="50"/>
  <c r="F410" i="50" s="1"/>
  <c r="F416" i="50" s="1"/>
  <c r="F425" i="50" s="1"/>
  <c r="F427" i="50" s="1"/>
  <c r="F429" i="50" s="1"/>
  <c r="G408" i="50"/>
  <c r="G410" i="50" s="1"/>
  <c r="D416" i="50"/>
  <c r="D425" i="50" s="1"/>
  <c r="D427" i="50" s="1"/>
  <c r="D429" i="50" s="1"/>
  <c r="D56" i="70"/>
  <c r="D29" i="70"/>
  <c r="D36" i="70" s="1"/>
  <c r="D10" i="70" s="1"/>
  <c r="C29" i="70"/>
  <c r="C36" i="70" s="1"/>
  <c r="C10" i="70" s="1"/>
  <c r="T42" i="80"/>
  <c r="N42" i="80"/>
  <c r="K42" i="80"/>
  <c r="H42" i="80"/>
  <c r="S42" i="80"/>
  <c r="M42" i="80"/>
  <c r="J42" i="80"/>
  <c r="G42" i="80"/>
  <c r="R42" i="80"/>
  <c r="L42" i="80"/>
  <c r="I42" i="80"/>
  <c r="F42" i="80"/>
  <c r="T18" i="80"/>
  <c r="T25" i="80" s="1"/>
  <c r="N18" i="80"/>
  <c r="N25" i="80" s="1"/>
  <c r="K18" i="80"/>
  <c r="K25" i="80" s="1"/>
  <c r="H18" i="80"/>
  <c r="H25" i="80" s="1"/>
  <c r="S18" i="80"/>
  <c r="S25" i="80" s="1"/>
  <c r="M18" i="80"/>
  <c r="M25" i="80" s="1"/>
  <c r="J18" i="80"/>
  <c r="J25" i="80" s="1"/>
  <c r="G18" i="80"/>
  <c r="G25" i="80" s="1"/>
  <c r="R18" i="80"/>
  <c r="R25" i="80" s="1"/>
  <c r="O18" i="80"/>
  <c r="L18" i="80"/>
  <c r="L25" i="80" s="1"/>
  <c r="I18" i="80"/>
  <c r="I25" i="80" s="1"/>
  <c r="F18" i="80"/>
  <c r="F25" i="80" s="1"/>
  <c r="F22" i="59"/>
  <c r="F20" i="59"/>
  <c r="F5" i="59"/>
  <c r="E145" i="79"/>
  <c r="F145" i="79"/>
  <c r="G145" i="79"/>
  <c r="H145" i="79"/>
  <c r="E136" i="79"/>
  <c r="F136" i="79"/>
  <c r="G136" i="79"/>
  <c r="H136" i="79"/>
  <c r="E118" i="79"/>
  <c r="F118" i="79"/>
  <c r="G118" i="79"/>
  <c r="H118" i="79"/>
  <c r="E109" i="79"/>
  <c r="F109" i="79"/>
  <c r="G109" i="79"/>
  <c r="H109" i="79"/>
  <c r="E100" i="79"/>
  <c r="F100" i="79"/>
  <c r="G100" i="79"/>
  <c r="H100" i="79"/>
  <c r="E91" i="79"/>
  <c r="F91" i="79"/>
  <c r="G91" i="79"/>
  <c r="E82" i="79"/>
  <c r="F82" i="79"/>
  <c r="G82" i="79"/>
  <c r="H82" i="79"/>
  <c r="H145" i="77"/>
  <c r="E136" i="77"/>
  <c r="F136" i="77"/>
  <c r="G136" i="77"/>
  <c r="H136" i="77"/>
  <c r="I136" i="77"/>
  <c r="E118" i="77"/>
  <c r="F118" i="77"/>
  <c r="G118" i="77"/>
  <c r="H118" i="77"/>
  <c r="I118" i="77"/>
  <c r="E109" i="77"/>
  <c r="F109" i="77"/>
  <c r="G109" i="77"/>
  <c r="H109" i="77"/>
  <c r="I109" i="77"/>
  <c r="E91" i="77"/>
  <c r="F91" i="77"/>
  <c r="G91" i="77"/>
  <c r="H91" i="77"/>
  <c r="I91" i="77"/>
  <c r="E82" i="77"/>
  <c r="F82" i="77"/>
  <c r="G82" i="77"/>
  <c r="H82" i="77"/>
  <c r="I82" i="77"/>
  <c r="F10" i="68"/>
  <c r="E10" i="68"/>
  <c r="F9" i="68"/>
  <c r="E9" i="68"/>
  <c r="F8" i="68"/>
  <c r="E8" i="68"/>
  <c r="F7" i="68"/>
  <c r="E7" i="68"/>
  <c r="F6" i="68"/>
  <c r="E6" i="68"/>
  <c r="F192" i="68"/>
  <c r="E192" i="68"/>
  <c r="F182" i="68"/>
  <c r="E182" i="68"/>
  <c r="F172" i="68"/>
  <c r="E172" i="68"/>
  <c r="F162" i="68"/>
  <c r="E162" i="68"/>
  <c r="F152" i="68"/>
  <c r="E152" i="68"/>
  <c r="F142" i="68"/>
  <c r="E142" i="68"/>
  <c r="F132" i="68"/>
  <c r="E132" i="68"/>
  <c r="F122" i="68"/>
  <c r="E122" i="68"/>
  <c r="F112" i="68"/>
  <c r="E112" i="68"/>
  <c r="F102" i="68"/>
  <c r="E102" i="68"/>
  <c r="F92" i="68"/>
  <c r="E92" i="68"/>
  <c r="F82" i="68"/>
  <c r="E82" i="68"/>
  <c r="F72" i="68"/>
  <c r="E72" i="68"/>
  <c r="F62" i="68"/>
  <c r="F52" i="68"/>
  <c r="E52" i="68"/>
  <c r="F42" i="68"/>
  <c r="F32" i="68"/>
  <c r="E32" i="68"/>
  <c r="F22" i="68"/>
  <c r="E22" i="68"/>
  <c r="E22" i="59"/>
  <c r="E21" i="59"/>
  <c r="G21" i="59" s="1"/>
  <c r="E20" i="59"/>
  <c r="E19" i="59"/>
  <c r="G19" i="59" s="1"/>
  <c r="E18" i="59"/>
  <c r="G18" i="59" s="1"/>
  <c r="J7" i="59"/>
  <c r="E15" i="59"/>
  <c r="G15" i="59" s="1"/>
  <c r="E14" i="59"/>
  <c r="G14" i="59" s="1"/>
  <c r="E13" i="59"/>
  <c r="G13" i="59" s="1"/>
  <c r="E12" i="59"/>
  <c r="G12" i="59" s="1"/>
  <c r="E10" i="59"/>
  <c r="E9" i="59"/>
  <c r="G9" i="59" s="1"/>
  <c r="E7" i="59"/>
  <c r="E6" i="59"/>
  <c r="G6" i="59" s="1"/>
  <c r="E5" i="59"/>
  <c r="E36" i="70"/>
  <c r="G10" i="70" s="1"/>
  <c r="C7" i="80"/>
  <c r="C6" i="80"/>
  <c r="Q25" i="80"/>
  <c r="P25" i="80"/>
  <c r="O25" i="80"/>
  <c r="E24" i="80"/>
  <c r="D24" i="80"/>
  <c r="C24" i="80"/>
  <c r="E23" i="80"/>
  <c r="D23" i="80"/>
  <c r="C23" i="80"/>
  <c r="E22" i="80"/>
  <c r="D22" i="80"/>
  <c r="C22" i="80"/>
  <c r="E21" i="80"/>
  <c r="D21" i="80"/>
  <c r="C21" i="80"/>
  <c r="E20" i="80"/>
  <c r="D20" i="80"/>
  <c r="C20" i="80"/>
  <c r="E19" i="80"/>
  <c r="D19" i="80"/>
  <c r="C19" i="80"/>
  <c r="E17" i="80"/>
  <c r="D17" i="80"/>
  <c r="C17" i="80"/>
  <c r="E16" i="80"/>
  <c r="D16" i="80"/>
  <c r="C16" i="80"/>
  <c r="D15" i="80"/>
  <c r="C15" i="80"/>
  <c r="E14" i="80"/>
  <c r="D14" i="80"/>
  <c r="C14" i="80"/>
  <c r="E13" i="80"/>
  <c r="D13" i="80"/>
  <c r="C13" i="80"/>
  <c r="E12" i="80"/>
  <c r="D12" i="80"/>
  <c r="C12" i="80"/>
  <c r="E11" i="80"/>
  <c r="D11" i="80"/>
  <c r="C11" i="80"/>
  <c r="C10" i="80"/>
  <c r="E9" i="80"/>
  <c r="D9" i="80"/>
  <c r="C9" i="80"/>
  <c r="D7" i="80"/>
  <c r="E6" i="80"/>
  <c r="D6" i="80"/>
  <c r="C30" i="80"/>
  <c r="D30" i="80"/>
  <c r="E30" i="80"/>
  <c r="E11" i="68" l="1"/>
  <c r="F11" i="68"/>
  <c r="E4" i="59"/>
  <c r="J4" i="59" s="1"/>
  <c r="C425" i="50"/>
  <c r="C427" i="50" s="1"/>
  <c r="C429" i="50" s="1"/>
  <c r="E8" i="59"/>
  <c r="G8" i="59" s="1"/>
  <c r="G10" i="59"/>
  <c r="G5" i="59"/>
  <c r="G22" i="59"/>
  <c r="F128" i="60"/>
  <c r="F130" i="60" s="1"/>
  <c r="G128" i="60"/>
  <c r="G130" i="60" s="1"/>
  <c r="G416" i="50"/>
  <c r="G425" i="50" s="1"/>
  <c r="G427" i="50" s="1"/>
  <c r="G429" i="50" s="1"/>
  <c r="E416" i="50"/>
  <c r="E425" i="50" s="1"/>
  <c r="E427" i="50" s="1"/>
  <c r="E429" i="50" s="1"/>
  <c r="E128" i="60"/>
  <c r="E130" i="60" s="1"/>
  <c r="D128" i="60"/>
  <c r="D130" i="60" s="1"/>
  <c r="E18" i="80"/>
  <c r="E25" i="80" s="1"/>
  <c r="I7" i="73"/>
  <c r="E20" i="4"/>
  <c r="G22" i="4"/>
  <c r="C18" i="80"/>
  <c r="C25" i="80" s="1"/>
  <c r="J9" i="59"/>
  <c r="G20" i="59"/>
  <c r="F7" i="59"/>
  <c r="F4" i="59" s="1"/>
  <c r="F23" i="59" s="1"/>
  <c r="B27" i="47"/>
  <c r="E17" i="59"/>
  <c r="E11" i="59"/>
  <c r="G11" i="59" s="1"/>
  <c r="D18" i="80"/>
  <c r="D25" i="80" s="1"/>
  <c r="J5" i="59" l="1"/>
  <c r="J6" i="59"/>
  <c r="H20" i="4"/>
  <c r="J8" i="59"/>
  <c r="G17" i="59"/>
  <c r="I13" i="73"/>
  <c r="G8" i="4"/>
  <c r="G13" i="4"/>
  <c r="G7" i="4"/>
  <c r="G15" i="4"/>
  <c r="G10" i="4"/>
  <c r="G6" i="4"/>
  <c r="G18" i="4"/>
  <c r="G17" i="4"/>
  <c r="G16" i="4"/>
  <c r="G11" i="4"/>
  <c r="G25" i="4"/>
  <c r="G24" i="4"/>
  <c r="G14" i="4"/>
  <c r="G23" i="4"/>
  <c r="G9" i="4"/>
  <c r="G12" i="4"/>
  <c r="G19" i="4"/>
  <c r="G21" i="4"/>
  <c r="G20" i="4"/>
  <c r="G4" i="59"/>
  <c r="G7" i="59"/>
  <c r="E23" i="59"/>
  <c r="H37" i="87"/>
  <c r="J10" i="59" l="1"/>
  <c r="K4" i="59" s="1"/>
  <c r="G23" i="59"/>
  <c r="H21" i="4"/>
  <c r="H23" i="4"/>
  <c r="H16" i="4"/>
  <c r="H14" i="4"/>
  <c r="H12" i="4"/>
  <c r="H10" i="4"/>
  <c r="H8" i="4"/>
  <c r="H6" i="4"/>
  <c r="H22" i="4"/>
  <c r="H24" i="4"/>
  <c r="H15" i="4"/>
  <c r="H13" i="4"/>
  <c r="H11" i="4"/>
  <c r="H9" i="4"/>
  <c r="H7" i="4"/>
  <c r="H18" i="4"/>
  <c r="H25" i="4"/>
  <c r="H17" i="4"/>
  <c r="H19" i="4"/>
  <c r="E27" i="47"/>
  <c r="G37" i="87"/>
  <c r="K7" i="59" l="1"/>
  <c r="K5" i="59"/>
  <c r="K8" i="59"/>
  <c r="K6" i="59"/>
  <c r="K9" i="59"/>
  <c r="H593" i="50"/>
  <c r="H591" i="50"/>
  <c r="H589" i="50"/>
  <c r="H588" i="50"/>
  <c r="H587" i="50"/>
  <c r="H583" i="50"/>
  <c r="H582" i="50"/>
  <c r="H580" i="50"/>
  <c r="H579" i="50"/>
  <c r="H578" i="50"/>
  <c r="H577" i="50"/>
  <c r="H576" i="50"/>
  <c r="H574" i="50"/>
  <c r="G573" i="50"/>
  <c r="G575" i="50" s="1"/>
  <c r="F573" i="50"/>
  <c r="F575" i="50" s="1"/>
  <c r="E573" i="50"/>
  <c r="E575" i="50" s="1"/>
  <c r="D573" i="50"/>
  <c r="D575" i="50" s="1"/>
  <c r="C573" i="50"/>
  <c r="C575" i="50" s="1"/>
  <c r="H572" i="50"/>
  <c r="H569" i="50"/>
  <c r="H550" i="50"/>
  <c r="H549" i="50"/>
  <c r="H547" i="50"/>
  <c r="H546" i="50"/>
  <c r="H545" i="50"/>
  <c r="H544" i="50"/>
  <c r="H543" i="50"/>
  <c r="H541" i="50"/>
  <c r="G540" i="50"/>
  <c r="G542" i="50" s="1"/>
  <c r="G548" i="50" s="1"/>
  <c r="G557" i="50" s="1"/>
  <c r="G559" i="50" s="1"/>
  <c r="G561" i="50" s="1"/>
  <c r="F540" i="50"/>
  <c r="F542" i="50" s="1"/>
  <c r="E540" i="50"/>
  <c r="E542" i="50" s="1"/>
  <c r="E548" i="50" s="1"/>
  <c r="E557" i="50" s="1"/>
  <c r="E559" i="50" s="1"/>
  <c r="E561" i="50" s="1"/>
  <c r="D540" i="50"/>
  <c r="D542" i="50" s="1"/>
  <c r="H539" i="50"/>
  <c r="H536" i="50"/>
  <c r="H494" i="50"/>
  <c r="H492" i="50"/>
  <c r="H490" i="50"/>
  <c r="H489" i="50"/>
  <c r="H488" i="50"/>
  <c r="H487" i="50"/>
  <c r="H486" i="50"/>
  <c r="H485" i="50"/>
  <c r="H484" i="50"/>
  <c r="H483" i="50"/>
  <c r="H481" i="50"/>
  <c r="H480" i="50"/>
  <c r="H479" i="50"/>
  <c r="H478" i="50"/>
  <c r="H477" i="50"/>
  <c r="H475" i="50"/>
  <c r="G476" i="50"/>
  <c r="F474" i="50"/>
  <c r="E476" i="50"/>
  <c r="E482" i="50" s="1"/>
  <c r="D476" i="50"/>
  <c r="C476" i="50"/>
  <c r="C482" i="50" s="1"/>
  <c r="H473" i="50"/>
  <c r="H470" i="50"/>
  <c r="H428" i="50"/>
  <c r="H426" i="50"/>
  <c r="H424" i="50"/>
  <c r="H423" i="50"/>
  <c r="H422" i="50"/>
  <c r="H421" i="50"/>
  <c r="H420" i="50"/>
  <c r="H419" i="50"/>
  <c r="H418" i="50"/>
  <c r="H417" i="50"/>
  <c r="H415" i="50"/>
  <c r="H414" i="50"/>
  <c r="H413" i="50"/>
  <c r="H412" i="50"/>
  <c r="H411" i="50"/>
  <c r="H409" i="50"/>
  <c r="H407" i="50"/>
  <c r="H404" i="50"/>
  <c r="H395" i="50"/>
  <c r="H393" i="50"/>
  <c r="H391" i="50"/>
  <c r="H390" i="50"/>
  <c r="H389" i="50"/>
  <c r="H388" i="50"/>
  <c r="H387" i="50"/>
  <c r="H386" i="50"/>
  <c r="H385" i="50"/>
  <c r="H384" i="50"/>
  <c r="H382" i="50"/>
  <c r="H381" i="50"/>
  <c r="H380" i="50"/>
  <c r="H379" i="50"/>
  <c r="H378" i="50"/>
  <c r="H376" i="50"/>
  <c r="G375" i="50"/>
  <c r="G377" i="50" s="1"/>
  <c r="F375" i="50"/>
  <c r="F377" i="50" s="1"/>
  <c r="F383" i="50" s="1"/>
  <c r="F392" i="50" s="1"/>
  <c r="F394" i="50" s="1"/>
  <c r="F396" i="50" s="1"/>
  <c r="E375" i="50"/>
  <c r="E377" i="50" s="1"/>
  <c r="D375" i="50"/>
  <c r="D377" i="50" s="1"/>
  <c r="D383" i="50" s="1"/>
  <c r="D392" i="50" s="1"/>
  <c r="D394" i="50" s="1"/>
  <c r="D396" i="50" s="1"/>
  <c r="C375" i="50"/>
  <c r="C377" i="50" s="1"/>
  <c r="H374" i="50"/>
  <c r="H371" i="50"/>
  <c r="H358" i="50"/>
  <c r="H356" i="50"/>
  <c r="H352" i="50"/>
  <c r="H351" i="50"/>
  <c r="H349" i="50"/>
  <c r="H348" i="50"/>
  <c r="H347" i="50"/>
  <c r="H346" i="50"/>
  <c r="H345" i="50"/>
  <c r="H343" i="50"/>
  <c r="G342" i="50"/>
  <c r="G344" i="50" s="1"/>
  <c r="F342" i="50"/>
  <c r="F344" i="50" s="1"/>
  <c r="E342" i="50"/>
  <c r="E344" i="50" s="1"/>
  <c r="D342" i="50"/>
  <c r="D344" i="50" s="1"/>
  <c r="C342" i="50"/>
  <c r="C344" i="50" s="1"/>
  <c r="C350" i="50" s="1"/>
  <c r="H341" i="50"/>
  <c r="H338" i="50"/>
  <c r="H327" i="50"/>
  <c r="H319" i="50"/>
  <c r="H318" i="50"/>
  <c r="H316" i="50"/>
  <c r="H315" i="50"/>
  <c r="H314" i="50"/>
  <c r="H313" i="50"/>
  <c r="H312" i="50"/>
  <c r="H310" i="50"/>
  <c r="G309" i="50"/>
  <c r="G311" i="50" s="1"/>
  <c r="F309" i="50"/>
  <c r="F311" i="50" s="1"/>
  <c r="E309" i="50"/>
  <c r="E311" i="50" s="1"/>
  <c r="D309" i="50"/>
  <c r="D311" i="50" s="1"/>
  <c r="C311" i="50"/>
  <c r="H308" i="50"/>
  <c r="H305" i="50"/>
  <c r="H296" i="50"/>
  <c r="H294" i="50"/>
  <c r="H292" i="50"/>
  <c r="H291" i="50"/>
  <c r="H290" i="50"/>
  <c r="H289" i="50"/>
  <c r="H288" i="50"/>
  <c r="H287" i="50"/>
  <c r="H286" i="50"/>
  <c r="H285" i="50"/>
  <c r="H283" i="50"/>
  <c r="H282" i="50"/>
  <c r="H281" i="50"/>
  <c r="H280" i="50"/>
  <c r="H279" i="50"/>
  <c r="H277" i="50"/>
  <c r="G276" i="50"/>
  <c r="G278" i="50" s="1"/>
  <c r="F276" i="50"/>
  <c r="F278" i="50" s="1"/>
  <c r="E276" i="50"/>
  <c r="E278" i="50" s="1"/>
  <c r="D276" i="50"/>
  <c r="D278" i="50" s="1"/>
  <c r="C276" i="50"/>
  <c r="C278" i="50" s="1"/>
  <c r="H275" i="50"/>
  <c r="H272" i="50"/>
  <c r="H263" i="50"/>
  <c r="H261" i="50"/>
  <c r="H259" i="50"/>
  <c r="H258" i="50"/>
  <c r="H257" i="50"/>
  <c r="H256" i="50"/>
  <c r="H255" i="50"/>
  <c r="H254" i="50"/>
  <c r="H253" i="50"/>
  <c r="H252" i="50"/>
  <c r="H250" i="50"/>
  <c r="H249" i="50"/>
  <c r="H248" i="50"/>
  <c r="H247" i="50"/>
  <c r="H246" i="50"/>
  <c r="H244" i="50"/>
  <c r="G243" i="50"/>
  <c r="G245" i="50" s="1"/>
  <c r="F243" i="50"/>
  <c r="F245" i="50" s="1"/>
  <c r="E243" i="50"/>
  <c r="E245" i="50" s="1"/>
  <c r="D243" i="50"/>
  <c r="H239" i="50"/>
  <c r="H187" i="50"/>
  <c r="H186" i="50"/>
  <c r="H184" i="50"/>
  <c r="H183" i="50"/>
  <c r="H182" i="50"/>
  <c r="H181" i="50"/>
  <c r="H180" i="50"/>
  <c r="H178" i="50"/>
  <c r="H179" i="50" s="1"/>
  <c r="F30" i="87"/>
  <c r="E10" i="69"/>
  <c r="D10" i="69"/>
  <c r="E9" i="69"/>
  <c r="D9" i="69"/>
  <c r="E8" i="69"/>
  <c r="D8" i="69"/>
  <c r="E7" i="69"/>
  <c r="D7" i="69"/>
  <c r="E6" i="69"/>
  <c r="D6" i="69"/>
  <c r="D11" i="69" s="1"/>
  <c r="E157" i="69"/>
  <c r="D157" i="69"/>
  <c r="E149" i="69"/>
  <c r="D149" i="69"/>
  <c r="E141" i="69"/>
  <c r="D141" i="69"/>
  <c r="E133" i="69"/>
  <c r="D133" i="69"/>
  <c r="E125" i="69"/>
  <c r="D125" i="69"/>
  <c r="E117" i="69"/>
  <c r="D117" i="69"/>
  <c r="E109" i="69"/>
  <c r="D109" i="69"/>
  <c r="E101" i="69"/>
  <c r="D101" i="69"/>
  <c r="E93" i="69"/>
  <c r="D93" i="69"/>
  <c r="E85" i="69"/>
  <c r="D85" i="69"/>
  <c r="E77" i="69"/>
  <c r="D77" i="69"/>
  <c r="E69" i="69"/>
  <c r="D69" i="69"/>
  <c r="E61" i="69"/>
  <c r="D61" i="69"/>
  <c r="E45" i="69"/>
  <c r="D45" i="69"/>
  <c r="E37" i="69"/>
  <c r="D37" i="69"/>
  <c r="E28" i="69"/>
  <c r="D28" i="69"/>
  <c r="E20" i="69"/>
  <c r="D20" i="69"/>
  <c r="F18" i="87"/>
  <c r="E18" i="87"/>
  <c r="D18" i="87"/>
  <c r="C18" i="87"/>
  <c r="F17" i="87"/>
  <c r="E17" i="87"/>
  <c r="D17" i="87"/>
  <c r="C17" i="87"/>
  <c r="F16" i="87"/>
  <c r="E16" i="87"/>
  <c r="D16" i="87"/>
  <c r="C16" i="87"/>
  <c r="F15" i="87"/>
  <c r="E15" i="87"/>
  <c r="D15" i="87"/>
  <c r="C15" i="87"/>
  <c r="F10" i="87"/>
  <c r="E10" i="87"/>
  <c r="D10" i="87"/>
  <c r="C10" i="87"/>
  <c r="F9" i="87"/>
  <c r="E9" i="87"/>
  <c r="D9" i="87"/>
  <c r="C9" i="87"/>
  <c r="F8" i="87"/>
  <c r="E8" i="87"/>
  <c r="D8" i="87"/>
  <c r="C8" i="87"/>
  <c r="F7" i="87"/>
  <c r="F11" i="87" s="1"/>
  <c r="E7" i="87"/>
  <c r="E11" i="87" s="1"/>
  <c r="D7" i="87"/>
  <c r="D11" i="87" s="1"/>
  <c r="C7" i="87"/>
  <c r="C11" i="87" s="1"/>
  <c r="G6" i="81"/>
  <c r="G7" i="81"/>
  <c r="G8" i="81"/>
  <c r="G9" i="81"/>
  <c r="G10" i="81"/>
  <c r="G11" i="81"/>
  <c r="G12" i="81"/>
  <c r="G13" i="81"/>
  <c r="G14" i="81"/>
  <c r="G15" i="81"/>
  <c r="G16" i="81"/>
  <c r="G17" i="81"/>
  <c r="G18" i="81"/>
  <c r="G19" i="81"/>
  <c r="G20" i="81"/>
  <c r="G21" i="81"/>
  <c r="G22" i="81"/>
  <c r="G5" i="81"/>
  <c r="D6" i="81"/>
  <c r="D7" i="81"/>
  <c r="D8" i="81"/>
  <c r="D9" i="81"/>
  <c r="D10" i="81"/>
  <c r="D11" i="81"/>
  <c r="D12" i="81"/>
  <c r="D13" i="81"/>
  <c r="D14" i="81"/>
  <c r="D15" i="81"/>
  <c r="D16" i="81"/>
  <c r="D17" i="81"/>
  <c r="D18" i="81"/>
  <c r="D19" i="81"/>
  <c r="D20" i="81"/>
  <c r="D21" i="81"/>
  <c r="D22" i="81"/>
  <c r="D5" i="81"/>
  <c r="G6" i="72"/>
  <c r="G7" i="72"/>
  <c r="G8" i="72"/>
  <c r="G9" i="72"/>
  <c r="G10" i="72"/>
  <c r="G11" i="72"/>
  <c r="G12" i="72"/>
  <c r="G13" i="72"/>
  <c r="G14" i="72"/>
  <c r="G15" i="72"/>
  <c r="G16" i="72"/>
  <c r="G17" i="72"/>
  <c r="G18" i="72"/>
  <c r="G19" i="72"/>
  <c r="G5" i="72"/>
  <c r="D6" i="72"/>
  <c r="D7" i="72"/>
  <c r="D8" i="72"/>
  <c r="D9" i="72"/>
  <c r="D10" i="72"/>
  <c r="D11" i="72"/>
  <c r="D12" i="72"/>
  <c r="D13" i="72"/>
  <c r="D14" i="72"/>
  <c r="D15" i="72"/>
  <c r="D16" i="72"/>
  <c r="D17" i="72"/>
  <c r="D18" i="72"/>
  <c r="D19" i="72"/>
  <c r="D5" i="72"/>
  <c r="H185" i="50" l="1"/>
  <c r="H194" i="50" s="1"/>
  <c r="H196" i="50" s="1"/>
  <c r="H198" i="50" s="1"/>
  <c r="E11" i="69"/>
  <c r="D30" i="87" s="1"/>
  <c r="D36" i="87" s="1"/>
  <c r="D482" i="50"/>
  <c r="D491" i="50" s="1"/>
  <c r="D493" i="50" s="1"/>
  <c r="D495" i="50" s="1"/>
  <c r="F25" i="59"/>
  <c r="G25" i="59" s="1"/>
  <c r="F476" i="50"/>
  <c r="F482" i="50" s="1"/>
  <c r="F491" i="50" s="1"/>
  <c r="F493" i="50" s="1"/>
  <c r="F495" i="50" s="1"/>
  <c r="H474" i="50"/>
  <c r="H575" i="50"/>
  <c r="H567" i="50" s="1"/>
  <c r="F31" i="87"/>
  <c r="G20" i="72"/>
  <c r="D20" i="72"/>
  <c r="D284" i="50"/>
  <c r="D293" i="50" s="1"/>
  <c r="D295" i="50" s="1"/>
  <c r="D297" i="50" s="1"/>
  <c r="F284" i="50"/>
  <c r="F293" i="50" s="1"/>
  <c r="F295" i="50" s="1"/>
  <c r="F297" i="50" s="1"/>
  <c r="C542" i="50"/>
  <c r="H542" i="50" s="1"/>
  <c r="H534" i="50" s="1"/>
  <c r="F36" i="87"/>
  <c r="D245" i="50"/>
  <c r="H245" i="50" s="1"/>
  <c r="H237" i="50" s="1"/>
  <c r="H243" i="50"/>
  <c r="E30" i="87"/>
  <c r="H171" i="50"/>
  <c r="C251" i="50"/>
  <c r="C260" i="50" s="1"/>
  <c r="E251" i="50"/>
  <c r="G251" i="50"/>
  <c r="C284" i="50"/>
  <c r="H278" i="50"/>
  <c r="H270" i="50" s="1"/>
  <c r="E284" i="50"/>
  <c r="E293" i="50" s="1"/>
  <c r="E295" i="50" s="1"/>
  <c r="E297" i="50" s="1"/>
  <c r="G284" i="50"/>
  <c r="G293" i="50" s="1"/>
  <c r="G295" i="50" s="1"/>
  <c r="G297" i="50" s="1"/>
  <c r="F251" i="50"/>
  <c r="D317" i="50"/>
  <c r="D326" i="50" s="1"/>
  <c r="D328" i="50" s="1"/>
  <c r="D330" i="50" s="1"/>
  <c r="F317" i="50"/>
  <c r="F326" i="50" s="1"/>
  <c r="F328" i="50" s="1"/>
  <c r="F330" i="50" s="1"/>
  <c r="H344" i="50"/>
  <c r="H336" i="50" s="1"/>
  <c r="E350" i="50"/>
  <c r="E359" i="50" s="1"/>
  <c r="E361" i="50" s="1"/>
  <c r="E363" i="50" s="1"/>
  <c r="G350" i="50"/>
  <c r="G359" i="50" s="1"/>
  <c r="G361" i="50" s="1"/>
  <c r="G363" i="50" s="1"/>
  <c r="C383" i="50"/>
  <c r="H377" i="50"/>
  <c r="H369" i="50" s="1"/>
  <c r="E383" i="50"/>
  <c r="E392" i="50" s="1"/>
  <c r="E394" i="50" s="1"/>
  <c r="E396" i="50" s="1"/>
  <c r="G383" i="50"/>
  <c r="G392" i="50" s="1"/>
  <c r="G394" i="50" s="1"/>
  <c r="G396" i="50" s="1"/>
  <c r="D581" i="50"/>
  <c r="D590" i="50" s="1"/>
  <c r="D592" i="50" s="1"/>
  <c r="D594" i="50" s="1"/>
  <c r="F581" i="50"/>
  <c r="F590" i="50" s="1"/>
  <c r="F592" i="50" s="1"/>
  <c r="F594" i="50" s="1"/>
  <c r="H276" i="50"/>
  <c r="C317" i="50"/>
  <c r="H311" i="50"/>
  <c r="H303" i="50" s="1"/>
  <c r="E317" i="50"/>
  <c r="E326" i="50" s="1"/>
  <c r="E328" i="50" s="1"/>
  <c r="E330" i="50" s="1"/>
  <c r="G317" i="50"/>
  <c r="G326" i="50" s="1"/>
  <c r="G328" i="50" s="1"/>
  <c r="G330" i="50" s="1"/>
  <c r="D350" i="50"/>
  <c r="D359" i="50" s="1"/>
  <c r="D361" i="50" s="1"/>
  <c r="D363" i="50" s="1"/>
  <c r="F350" i="50"/>
  <c r="F359" i="50" s="1"/>
  <c r="F361" i="50" s="1"/>
  <c r="F363" i="50" s="1"/>
  <c r="H416" i="50"/>
  <c r="E491" i="50"/>
  <c r="E493" i="50" s="1"/>
  <c r="E495" i="50" s="1"/>
  <c r="G482" i="50"/>
  <c r="G491" i="50" s="1"/>
  <c r="G493" i="50" s="1"/>
  <c r="G495" i="50" s="1"/>
  <c r="D548" i="50"/>
  <c r="D557" i="50" s="1"/>
  <c r="D559" i="50" s="1"/>
  <c r="D561" i="50" s="1"/>
  <c r="F548" i="50"/>
  <c r="F557" i="50" s="1"/>
  <c r="F559" i="50" s="1"/>
  <c r="F561" i="50" s="1"/>
  <c r="C581" i="50"/>
  <c r="E581" i="50"/>
  <c r="E590" i="50" s="1"/>
  <c r="E592" i="50" s="1"/>
  <c r="E594" i="50" s="1"/>
  <c r="G581" i="50"/>
  <c r="G590" i="50" s="1"/>
  <c r="G592" i="50" s="1"/>
  <c r="G594" i="50" s="1"/>
  <c r="H342" i="50"/>
  <c r="H408" i="50"/>
  <c r="H540" i="50"/>
  <c r="H573" i="50"/>
  <c r="H309" i="50"/>
  <c r="H375" i="50"/>
  <c r="H410" i="50"/>
  <c r="H402" i="50" s="1"/>
  <c r="C23" i="87"/>
  <c r="E23" i="87"/>
  <c r="C24" i="87"/>
  <c r="E24" i="87"/>
  <c r="C25" i="87"/>
  <c r="E25" i="87"/>
  <c r="C26" i="87"/>
  <c r="E26" i="87"/>
  <c r="D23" i="87"/>
  <c r="F23" i="87"/>
  <c r="D24" i="87"/>
  <c r="F24" i="87"/>
  <c r="D25" i="87"/>
  <c r="F25" i="87"/>
  <c r="D26" i="87"/>
  <c r="F26" i="87"/>
  <c r="D19" i="87"/>
  <c r="D27" i="87" s="1"/>
  <c r="F19" i="87"/>
  <c r="F27" i="87" s="1"/>
  <c r="C19" i="87"/>
  <c r="C27" i="87" s="1"/>
  <c r="E19" i="87"/>
  <c r="E27" i="87" s="1"/>
  <c r="D31" i="87" l="1"/>
  <c r="D33" i="87" s="1"/>
  <c r="D251" i="50"/>
  <c r="H476" i="50"/>
  <c r="H468" i="50" s="1"/>
  <c r="F260" i="50"/>
  <c r="F262" i="50" s="1"/>
  <c r="F264" i="50" s="1"/>
  <c r="G260" i="50"/>
  <c r="G262" i="50" s="1"/>
  <c r="G264" i="50" s="1"/>
  <c r="D260" i="50"/>
  <c r="D262" i="50" s="1"/>
  <c r="D264" i="50" s="1"/>
  <c r="E260" i="50"/>
  <c r="E262" i="50" s="1"/>
  <c r="E264" i="50" s="1"/>
  <c r="H317" i="50"/>
  <c r="H326" i="50" s="1"/>
  <c r="H328" i="50" s="1"/>
  <c r="H330" i="50" s="1"/>
  <c r="F35" i="87"/>
  <c r="E35" i="87"/>
  <c r="D35" i="87"/>
  <c r="F33" i="87"/>
  <c r="C548" i="50"/>
  <c r="C557" i="50" s="1"/>
  <c r="C559" i="50" s="1"/>
  <c r="E36" i="87"/>
  <c r="E31" i="87"/>
  <c r="E33" i="87" s="1"/>
  <c r="H482" i="50"/>
  <c r="C491" i="50"/>
  <c r="H425" i="50"/>
  <c r="C326" i="50"/>
  <c r="C293" i="50"/>
  <c r="H293" i="50" s="1"/>
  <c r="H284" i="50"/>
  <c r="C590" i="50"/>
  <c r="H581" i="50"/>
  <c r="H590" i="50" s="1"/>
  <c r="H592" i="50" s="1"/>
  <c r="H594" i="50" s="1"/>
  <c r="H383" i="50"/>
  <c r="C392" i="50"/>
  <c r="C359" i="50"/>
  <c r="H350" i="50"/>
  <c r="H359" i="50" s="1"/>
  <c r="H361" i="50" s="1"/>
  <c r="H363" i="50" s="1"/>
  <c r="H251" i="50"/>
  <c r="R8" i="74"/>
  <c r="R7" i="74"/>
  <c r="H548" i="50" l="1"/>
  <c r="H557" i="50" s="1"/>
  <c r="H559" i="50" s="1"/>
  <c r="H561" i="50" s="1"/>
  <c r="G30" i="87"/>
  <c r="G36" i="87" s="1"/>
  <c r="M6" i="75"/>
  <c r="P10" i="75" s="1"/>
  <c r="M7" i="75"/>
  <c r="R9" i="74"/>
  <c r="C394" i="50"/>
  <c r="H392" i="50"/>
  <c r="C295" i="50"/>
  <c r="C561" i="50"/>
  <c r="H429" i="50"/>
  <c r="H427" i="50"/>
  <c r="C262" i="50"/>
  <c r="H260" i="50"/>
  <c r="C361" i="50"/>
  <c r="C592" i="50"/>
  <c r="C328" i="50"/>
  <c r="C493" i="50"/>
  <c r="H491" i="50"/>
  <c r="C495" i="50" l="1"/>
  <c r="H495" i="50" s="1"/>
  <c r="H493" i="50"/>
  <c r="C330" i="50"/>
  <c r="C594" i="50"/>
  <c r="C363" i="50"/>
  <c r="C264" i="50"/>
  <c r="H264" i="50" s="1"/>
  <c r="H262" i="50"/>
  <c r="C297" i="50"/>
  <c r="H297" i="50" s="1"/>
  <c r="H295" i="50"/>
  <c r="C396" i="50"/>
  <c r="H396" i="50" s="1"/>
  <c r="H394" i="50"/>
  <c r="D25" i="74" l="1"/>
  <c r="C5" i="72"/>
  <c r="C22" i="81"/>
  <c r="I8" i="74"/>
  <c r="I24" i="74"/>
  <c r="E17" i="85"/>
  <c r="B50" i="85"/>
  <c r="H8" i="67"/>
  <c r="H9" i="67"/>
  <c r="H10" i="67"/>
  <c r="H11" i="67"/>
  <c r="H12" i="67"/>
  <c r="H13" i="67"/>
  <c r="H14" i="67"/>
  <c r="H15" i="67"/>
  <c r="H16" i="67"/>
  <c r="H17" i="67"/>
  <c r="H18" i="67"/>
  <c r="H19" i="67"/>
  <c r="H20" i="67"/>
  <c r="H21" i="67"/>
  <c r="H22" i="67"/>
  <c r="H23" i="67"/>
  <c r="H24" i="67"/>
  <c r="H25" i="67"/>
  <c r="C26" i="67"/>
  <c r="D26" i="67"/>
  <c r="E26" i="67"/>
  <c r="F26" i="67"/>
  <c r="G26" i="67"/>
  <c r="H33" i="67"/>
  <c r="H34" i="67"/>
  <c r="H35" i="67"/>
  <c r="H36" i="67"/>
  <c r="H37" i="67"/>
  <c r="H38" i="67"/>
  <c r="H39" i="67"/>
  <c r="H40" i="67"/>
  <c r="H41" i="67"/>
  <c r="H42" i="67"/>
  <c r="H43" i="67"/>
  <c r="H44" i="67"/>
  <c r="H45" i="67"/>
  <c r="H46" i="67"/>
  <c r="H47" i="67"/>
  <c r="H48" i="67"/>
  <c r="H49" i="67"/>
  <c r="H50" i="67"/>
  <c r="C51" i="67"/>
  <c r="D51" i="67"/>
  <c r="E51" i="67"/>
  <c r="F51" i="67"/>
  <c r="G51" i="67"/>
  <c r="I8" i="67"/>
  <c r="H9" i="66"/>
  <c r="I9" i="67" s="1"/>
  <c r="H10" i="66"/>
  <c r="I10" i="67" s="1"/>
  <c r="H11" i="66"/>
  <c r="I11" i="67" s="1"/>
  <c r="H12" i="66"/>
  <c r="I12" i="67" s="1"/>
  <c r="H13" i="66"/>
  <c r="I13" i="67" s="1"/>
  <c r="H14" i="66"/>
  <c r="I14" i="67" s="1"/>
  <c r="H15" i="66"/>
  <c r="I15" i="67" s="1"/>
  <c r="H16" i="66"/>
  <c r="I16" i="67" s="1"/>
  <c r="H17" i="66"/>
  <c r="I17" i="67" s="1"/>
  <c r="H18" i="66"/>
  <c r="I18" i="67" s="1"/>
  <c r="J18" i="67" s="1"/>
  <c r="H19" i="66"/>
  <c r="I19" i="67" s="1"/>
  <c r="J19" i="67" s="1"/>
  <c r="H20" i="66"/>
  <c r="H21" i="66"/>
  <c r="I20" i="67" s="1"/>
  <c r="H22" i="66"/>
  <c r="I21" i="67" s="1"/>
  <c r="H23" i="66"/>
  <c r="H24" i="66"/>
  <c r="I23" i="67" s="1"/>
  <c r="H25" i="66"/>
  <c r="I24" i="67" s="1"/>
  <c r="H26" i="66"/>
  <c r="I25" i="67" s="1"/>
  <c r="H27" i="66"/>
  <c r="C28" i="66"/>
  <c r="E28" i="66"/>
  <c r="F28" i="66"/>
  <c r="H35" i="66"/>
  <c r="H36" i="66"/>
  <c r="I34" i="67" s="1"/>
  <c r="H37" i="66"/>
  <c r="I35" i="67" s="1"/>
  <c r="H38" i="66"/>
  <c r="I36" i="67" s="1"/>
  <c r="H39" i="66"/>
  <c r="I37" i="67" s="1"/>
  <c r="J37" i="67" s="1"/>
  <c r="H40" i="66"/>
  <c r="I38" i="67" s="1"/>
  <c r="H41" i="66"/>
  <c r="I39" i="67" s="1"/>
  <c r="H42" i="66"/>
  <c r="I40" i="67" s="1"/>
  <c r="J40" i="67" s="1"/>
  <c r="H43" i="66"/>
  <c r="I41" i="67" s="1"/>
  <c r="H44" i="66"/>
  <c r="I42" i="67" s="1"/>
  <c r="H45" i="66"/>
  <c r="I43" i="67" s="1"/>
  <c r="J43" i="67" s="1"/>
  <c r="H46" i="66"/>
  <c r="I44" i="67" s="1"/>
  <c r="J44" i="67" s="1"/>
  <c r="H47" i="66"/>
  <c r="H48" i="66"/>
  <c r="I45" i="67" s="1"/>
  <c r="H49" i="66"/>
  <c r="G55" i="66"/>
  <c r="H50" i="66"/>
  <c r="I47" i="67" s="1"/>
  <c r="H51" i="66"/>
  <c r="I48" i="67" s="1"/>
  <c r="J48" i="67" s="1"/>
  <c r="H52" i="66"/>
  <c r="I49" i="67" s="1"/>
  <c r="J49" i="67" s="1"/>
  <c r="H53" i="66"/>
  <c r="I50" i="67" s="1"/>
  <c r="J50" i="67" s="1"/>
  <c r="H54" i="66"/>
  <c r="C55" i="66"/>
  <c r="D55" i="66"/>
  <c r="E55" i="66"/>
  <c r="F55" i="66"/>
  <c r="C5" i="84"/>
  <c r="F5" i="84"/>
  <c r="B17" i="65"/>
  <c r="C17" i="65"/>
  <c r="D17" i="65"/>
  <c r="E17" i="65"/>
  <c r="B18" i="65"/>
  <c r="C18" i="65"/>
  <c r="D18" i="65"/>
  <c r="E18" i="65"/>
  <c r="F18" i="65"/>
  <c r="B19" i="65"/>
  <c r="C19" i="65"/>
  <c r="D19" i="65"/>
  <c r="E19" i="65"/>
  <c r="F19" i="65"/>
  <c r="B20" i="65"/>
  <c r="C20" i="65"/>
  <c r="D20" i="65"/>
  <c r="E20" i="65"/>
  <c r="F20" i="65"/>
  <c r="B21" i="65"/>
  <c r="C21" i="65"/>
  <c r="D21" i="65"/>
  <c r="E21" i="65"/>
  <c r="F21" i="65"/>
  <c r="C34" i="65"/>
  <c r="B43" i="65"/>
  <c r="C43" i="65"/>
  <c r="D43" i="65"/>
  <c r="E43" i="65"/>
  <c r="F43" i="65"/>
  <c r="B52" i="65"/>
  <c r="C52" i="65"/>
  <c r="D52" i="65"/>
  <c r="E52" i="65"/>
  <c r="F52" i="65"/>
  <c r="B61" i="65"/>
  <c r="C61" i="65"/>
  <c r="D61" i="65"/>
  <c r="E61" i="65"/>
  <c r="F61" i="65"/>
  <c r="B70" i="65"/>
  <c r="C70" i="65"/>
  <c r="D70" i="65"/>
  <c r="E70" i="65"/>
  <c r="F70" i="65"/>
  <c r="F17" i="65"/>
  <c r="C79" i="65"/>
  <c r="D79" i="65"/>
  <c r="E79" i="65"/>
  <c r="F79" i="65"/>
  <c r="B88" i="65"/>
  <c r="C88" i="65"/>
  <c r="D88" i="65"/>
  <c r="E88" i="65"/>
  <c r="F88" i="65"/>
  <c r="B97" i="65"/>
  <c r="C97" i="65"/>
  <c r="D97" i="65"/>
  <c r="E97" i="65"/>
  <c r="F97" i="65"/>
  <c r="B106" i="65"/>
  <c r="C106" i="65"/>
  <c r="D106" i="65"/>
  <c r="E106" i="65"/>
  <c r="F106" i="65"/>
  <c r="B115" i="65"/>
  <c r="C115" i="65"/>
  <c r="D115" i="65"/>
  <c r="E115" i="65"/>
  <c r="F115" i="65"/>
  <c r="B124" i="65"/>
  <c r="E124" i="65"/>
  <c r="F124" i="65"/>
  <c r="B133" i="65"/>
  <c r="C133" i="65"/>
  <c r="D133" i="65"/>
  <c r="E133" i="65"/>
  <c r="F133" i="65"/>
  <c r="B142" i="65"/>
  <c r="C142" i="65"/>
  <c r="D142" i="65"/>
  <c r="E142" i="65"/>
  <c r="F142" i="65"/>
  <c r="C151" i="65"/>
  <c r="D151" i="65"/>
  <c r="E151" i="65"/>
  <c r="F151" i="65"/>
  <c r="B160" i="65"/>
  <c r="C160" i="65"/>
  <c r="D160" i="65"/>
  <c r="E160" i="65"/>
  <c r="F160" i="65"/>
  <c r="B169" i="65"/>
  <c r="C169" i="65"/>
  <c r="D169" i="65"/>
  <c r="E169" i="65"/>
  <c r="F169" i="65"/>
  <c r="C178" i="65"/>
  <c r="D178" i="65"/>
  <c r="E178" i="65"/>
  <c r="F178" i="65"/>
  <c r="B187" i="65"/>
  <c r="C187" i="65"/>
  <c r="D187" i="65"/>
  <c r="E187" i="65"/>
  <c r="F187" i="65"/>
  <c r="B196" i="65"/>
  <c r="C196" i="65"/>
  <c r="D196" i="65"/>
  <c r="E196" i="65"/>
  <c r="F196" i="65"/>
  <c r="B205" i="65"/>
  <c r="C205" i="65"/>
  <c r="D205" i="65"/>
  <c r="E205" i="65"/>
  <c r="F205" i="65"/>
  <c r="B16" i="61"/>
  <c r="C16" i="61"/>
  <c r="B17" i="61"/>
  <c r="C17" i="61"/>
  <c r="B18" i="61"/>
  <c r="C18" i="61"/>
  <c r="B19" i="61"/>
  <c r="C19" i="61"/>
  <c r="D19" i="61"/>
  <c r="E19" i="61"/>
  <c r="B20" i="61"/>
  <c r="C20" i="61"/>
  <c r="D20" i="61"/>
  <c r="E20" i="61"/>
  <c r="B35" i="61"/>
  <c r="C35" i="61"/>
  <c r="D35" i="61"/>
  <c r="E35" i="61"/>
  <c r="F35" i="61"/>
  <c r="B46" i="61"/>
  <c r="C46" i="61"/>
  <c r="D46" i="61"/>
  <c r="E46" i="61"/>
  <c r="F46" i="61"/>
  <c r="B57" i="61"/>
  <c r="C57" i="61"/>
  <c r="D57" i="61"/>
  <c r="E57" i="61"/>
  <c r="F57" i="61"/>
  <c r="C68" i="61"/>
  <c r="D68" i="61"/>
  <c r="E68" i="61"/>
  <c r="F68" i="61"/>
  <c r="C79" i="61"/>
  <c r="D79" i="61"/>
  <c r="E79" i="61"/>
  <c r="F79" i="61"/>
  <c r="B90" i="61"/>
  <c r="C90" i="61"/>
  <c r="D90" i="61"/>
  <c r="D92" i="61" s="1"/>
  <c r="E90" i="61"/>
  <c r="E92" i="61" s="1"/>
  <c r="F90" i="61"/>
  <c r="F92" i="61" s="1"/>
  <c r="B101" i="61"/>
  <c r="C101" i="61"/>
  <c r="D101" i="61"/>
  <c r="E101" i="61"/>
  <c r="F101" i="61"/>
  <c r="B112" i="61"/>
  <c r="C112" i="61"/>
  <c r="D112" i="61"/>
  <c r="E112" i="61"/>
  <c r="F112" i="61"/>
  <c r="B123" i="61"/>
  <c r="C123" i="61"/>
  <c r="D123" i="61"/>
  <c r="E123" i="61"/>
  <c r="F123" i="61"/>
  <c r="B134" i="61"/>
  <c r="C134" i="61"/>
  <c r="D134" i="61"/>
  <c r="E134" i="61"/>
  <c r="F134" i="61"/>
  <c r="F16" i="61"/>
  <c r="E16" i="61"/>
  <c r="D16" i="61"/>
  <c r="F17" i="61"/>
  <c r="E17" i="61"/>
  <c r="D17" i="61"/>
  <c r="F18" i="61"/>
  <c r="E18" i="61"/>
  <c r="D18" i="61"/>
  <c r="C145" i="61"/>
  <c r="E145" i="61"/>
  <c r="F145" i="61"/>
  <c r="B156" i="61"/>
  <c r="C156" i="61"/>
  <c r="C158" i="61" s="1"/>
  <c r="D156" i="61"/>
  <c r="D158" i="61" s="1"/>
  <c r="E156" i="61"/>
  <c r="E158" i="61" s="1"/>
  <c r="F156" i="61"/>
  <c r="F158" i="61" s="1"/>
  <c r="B167" i="61"/>
  <c r="C167" i="61"/>
  <c r="C169" i="61" s="1"/>
  <c r="D167" i="61"/>
  <c r="D169" i="61" s="1"/>
  <c r="E167" i="61"/>
  <c r="E169" i="61" s="1"/>
  <c r="F167" i="61"/>
  <c r="B178" i="61"/>
  <c r="C178" i="61"/>
  <c r="D178" i="61"/>
  <c r="E178" i="61"/>
  <c r="F178" i="61"/>
  <c r="D189" i="61"/>
  <c r="D191" i="61" s="1"/>
  <c r="E189" i="61"/>
  <c r="F189" i="61"/>
  <c r="B200" i="61"/>
  <c r="C200" i="61"/>
  <c r="D200" i="61"/>
  <c r="E200" i="61"/>
  <c r="F200" i="61"/>
  <c r="C211" i="61"/>
  <c r="C213" i="61" s="1"/>
  <c r="D211" i="61"/>
  <c r="D213" i="61" s="1"/>
  <c r="E211" i="61"/>
  <c r="E213" i="61" s="1"/>
  <c r="F211" i="61"/>
  <c r="B222" i="61"/>
  <c r="C222" i="61"/>
  <c r="D222" i="61"/>
  <c r="E222" i="61"/>
  <c r="F222" i="61"/>
  <c r="F19" i="61"/>
  <c r="F20" i="61"/>
  <c r="B233" i="61"/>
  <c r="C233" i="61"/>
  <c r="D233" i="61"/>
  <c r="E233" i="61"/>
  <c r="F233" i="61"/>
  <c r="B244" i="61"/>
  <c r="C244" i="61"/>
  <c r="D244" i="61"/>
  <c r="E244" i="61"/>
  <c r="F244" i="61"/>
  <c r="C6" i="82"/>
  <c r="D6" i="82"/>
  <c r="E6" i="82"/>
  <c r="C7" i="82"/>
  <c r="D7" i="82"/>
  <c r="E7" i="82"/>
  <c r="C8" i="82"/>
  <c r="D8" i="82"/>
  <c r="E8" i="82"/>
  <c r="C9" i="82"/>
  <c r="D9" i="82"/>
  <c r="E9" i="82"/>
  <c r="C10" i="82"/>
  <c r="D10" i="82"/>
  <c r="E10" i="82"/>
  <c r="C11" i="82"/>
  <c r="D11" i="82"/>
  <c r="E11" i="82"/>
  <c r="C12" i="82"/>
  <c r="D12" i="82"/>
  <c r="E12" i="82"/>
  <c r="C13" i="82"/>
  <c r="D13" i="82"/>
  <c r="E13" i="82"/>
  <c r="C14" i="82"/>
  <c r="D14" i="82"/>
  <c r="E14" i="82"/>
  <c r="C15" i="82"/>
  <c r="D15" i="82"/>
  <c r="E15" i="82"/>
  <c r="C16" i="82"/>
  <c r="D16" i="82"/>
  <c r="E16" i="82"/>
  <c r="C17" i="82"/>
  <c r="D17" i="82"/>
  <c r="E17" i="82"/>
  <c r="C18" i="82"/>
  <c r="D18" i="82"/>
  <c r="E18" i="82"/>
  <c r="C19" i="82"/>
  <c r="D19" i="82"/>
  <c r="E19" i="82"/>
  <c r="C20" i="82"/>
  <c r="D20" i="82"/>
  <c r="E20" i="82"/>
  <c r="C21" i="82"/>
  <c r="D21" i="82"/>
  <c r="E21" i="82"/>
  <c r="C22" i="82"/>
  <c r="D22" i="82"/>
  <c r="E22" i="82"/>
  <c r="C23" i="82"/>
  <c r="D23" i="82"/>
  <c r="E23" i="82"/>
  <c r="C24" i="82"/>
  <c r="C25" i="82" s="1"/>
  <c r="D24" i="82"/>
  <c r="E24" i="82"/>
  <c r="F25" i="82"/>
  <c r="G25" i="82"/>
  <c r="P142" i="82" s="1"/>
  <c r="H25" i="82"/>
  <c r="I25" i="82"/>
  <c r="J25" i="82"/>
  <c r="K25" i="82"/>
  <c r="Q143" i="82" s="1"/>
  <c r="L25" i="82"/>
  <c r="M25" i="82"/>
  <c r="N25" i="82"/>
  <c r="O25" i="82"/>
  <c r="O145" i="82" s="1"/>
  <c r="P25" i="82"/>
  <c r="Q25" i="82"/>
  <c r="R25" i="82"/>
  <c r="S25" i="82"/>
  <c r="P146" i="82" s="1"/>
  <c r="T25" i="82"/>
  <c r="C32" i="82"/>
  <c r="D32" i="82"/>
  <c r="E32" i="82"/>
  <c r="C33" i="82"/>
  <c r="D33" i="82"/>
  <c r="E33" i="82"/>
  <c r="C34" i="82"/>
  <c r="D34" i="82"/>
  <c r="E34" i="82"/>
  <c r="C35" i="82"/>
  <c r="D35" i="82"/>
  <c r="E35" i="82"/>
  <c r="C36" i="82"/>
  <c r="D36" i="82"/>
  <c r="E36" i="82"/>
  <c r="C37" i="82"/>
  <c r="D37" i="82"/>
  <c r="E37" i="82"/>
  <c r="C38" i="82"/>
  <c r="D38" i="82"/>
  <c r="E38" i="82"/>
  <c r="C39" i="82"/>
  <c r="D39" i="82"/>
  <c r="E39" i="82"/>
  <c r="C40" i="82"/>
  <c r="D40" i="82"/>
  <c r="E40" i="82"/>
  <c r="C41" i="82"/>
  <c r="D41" i="82"/>
  <c r="E41" i="82"/>
  <c r="C42" i="82"/>
  <c r="D42" i="82"/>
  <c r="E42" i="82"/>
  <c r="C43" i="82"/>
  <c r="D43" i="82"/>
  <c r="E43" i="82"/>
  <c r="C44" i="82"/>
  <c r="D44" i="82"/>
  <c r="E44" i="82"/>
  <c r="C45" i="82"/>
  <c r="D45" i="82"/>
  <c r="E45" i="82"/>
  <c r="C46" i="82"/>
  <c r="D46" i="82"/>
  <c r="E46" i="82"/>
  <c r="C47" i="82"/>
  <c r="D47" i="82"/>
  <c r="E47" i="82"/>
  <c r="C48" i="82"/>
  <c r="D48" i="82"/>
  <c r="E48" i="82"/>
  <c r="C49" i="82"/>
  <c r="D49" i="82"/>
  <c r="E49" i="82"/>
  <c r="C50" i="82"/>
  <c r="D50" i="82"/>
  <c r="E50" i="82"/>
  <c r="F51" i="82"/>
  <c r="G51" i="82"/>
  <c r="M142" i="82" s="1"/>
  <c r="H51" i="82"/>
  <c r="I51" i="82"/>
  <c r="J51" i="82"/>
  <c r="K51" i="82"/>
  <c r="L51" i="82"/>
  <c r="M51" i="82"/>
  <c r="N51" i="82"/>
  <c r="O51" i="82"/>
  <c r="L145" i="82" s="1"/>
  <c r="P51" i="82"/>
  <c r="Q51" i="82"/>
  <c r="R51" i="82"/>
  <c r="S51" i="82"/>
  <c r="M146" i="82" s="1"/>
  <c r="T51" i="82"/>
  <c r="C58" i="82"/>
  <c r="D58" i="82"/>
  <c r="E58" i="82"/>
  <c r="C59" i="82"/>
  <c r="D59" i="82"/>
  <c r="E59" i="82"/>
  <c r="C60" i="82"/>
  <c r="D60" i="82"/>
  <c r="E60" i="82"/>
  <c r="C61" i="82"/>
  <c r="D61" i="82"/>
  <c r="E61" i="82"/>
  <c r="C62" i="82"/>
  <c r="D62" i="82"/>
  <c r="E62" i="82"/>
  <c r="C63" i="82"/>
  <c r="D63" i="82"/>
  <c r="E63" i="82"/>
  <c r="C64" i="82"/>
  <c r="D64" i="82"/>
  <c r="E64" i="82"/>
  <c r="C65" i="82"/>
  <c r="D65" i="82"/>
  <c r="E65" i="82"/>
  <c r="C66" i="82"/>
  <c r="D66" i="82"/>
  <c r="E66" i="82"/>
  <c r="C67" i="82"/>
  <c r="D67" i="82"/>
  <c r="E67" i="82"/>
  <c r="C68" i="82"/>
  <c r="D68" i="82"/>
  <c r="E68" i="82"/>
  <c r="C69" i="82"/>
  <c r="D69" i="82"/>
  <c r="E69" i="82"/>
  <c r="C70" i="82"/>
  <c r="D70" i="82"/>
  <c r="E70" i="82"/>
  <c r="C71" i="82"/>
  <c r="D71" i="82"/>
  <c r="E71" i="82"/>
  <c r="C72" i="82"/>
  <c r="D72" i="82"/>
  <c r="E72" i="82"/>
  <c r="C73" i="82"/>
  <c r="D73" i="82"/>
  <c r="E73" i="82"/>
  <c r="C74" i="82"/>
  <c r="D74" i="82"/>
  <c r="E74" i="82"/>
  <c r="C75" i="82"/>
  <c r="D75" i="82"/>
  <c r="E75" i="82"/>
  <c r="C76" i="82"/>
  <c r="D76" i="82"/>
  <c r="E76" i="82"/>
  <c r="F77" i="82"/>
  <c r="G77" i="82"/>
  <c r="J142" i="82" s="1"/>
  <c r="H77" i="82"/>
  <c r="I77" i="82"/>
  <c r="I143" i="82" s="1"/>
  <c r="J77" i="82"/>
  <c r="K77" i="82"/>
  <c r="K143" i="82" s="1"/>
  <c r="L77" i="82"/>
  <c r="M77" i="82"/>
  <c r="N77" i="82"/>
  <c r="O77" i="82"/>
  <c r="I145" i="82" s="1"/>
  <c r="P77" i="82"/>
  <c r="Q77" i="82"/>
  <c r="K145" i="82" s="1"/>
  <c r="R77" i="82"/>
  <c r="S77" i="82"/>
  <c r="J146" i="82" s="1"/>
  <c r="T77" i="82"/>
  <c r="C84" i="82"/>
  <c r="D84" i="82"/>
  <c r="E84" i="82"/>
  <c r="C85" i="82"/>
  <c r="D85" i="82"/>
  <c r="E85" i="82"/>
  <c r="C86" i="82"/>
  <c r="D86" i="82"/>
  <c r="E86" i="82"/>
  <c r="C87" i="82"/>
  <c r="D87" i="82"/>
  <c r="E87" i="82"/>
  <c r="C88" i="82"/>
  <c r="D88" i="82"/>
  <c r="E88" i="82"/>
  <c r="C89" i="82"/>
  <c r="D89" i="82"/>
  <c r="E89" i="82"/>
  <c r="C90" i="82"/>
  <c r="D90" i="82"/>
  <c r="E90" i="82"/>
  <c r="C91" i="82"/>
  <c r="D91" i="82"/>
  <c r="E91" i="82"/>
  <c r="C92" i="82"/>
  <c r="D92" i="82"/>
  <c r="E92" i="82"/>
  <c r="C93" i="82"/>
  <c r="D93" i="82"/>
  <c r="E93" i="82"/>
  <c r="C94" i="82"/>
  <c r="D94" i="82"/>
  <c r="E94" i="82"/>
  <c r="C95" i="82"/>
  <c r="D95" i="82"/>
  <c r="E95" i="82"/>
  <c r="C96" i="82"/>
  <c r="D96" i="82"/>
  <c r="E96" i="82"/>
  <c r="C97" i="82"/>
  <c r="D97" i="82"/>
  <c r="E97" i="82"/>
  <c r="C98" i="82"/>
  <c r="D98" i="82"/>
  <c r="E98" i="82"/>
  <c r="C99" i="82"/>
  <c r="D99" i="82"/>
  <c r="E99" i="82"/>
  <c r="C100" i="82"/>
  <c r="D100" i="82"/>
  <c r="E100" i="82"/>
  <c r="C101" i="82"/>
  <c r="D101" i="82"/>
  <c r="E101" i="82"/>
  <c r="C102" i="82"/>
  <c r="D102" i="82"/>
  <c r="E102" i="82"/>
  <c r="F103" i="82"/>
  <c r="G103" i="82"/>
  <c r="G142" i="82" s="1"/>
  <c r="H103" i="82"/>
  <c r="I103" i="82"/>
  <c r="F143" i="82" s="1"/>
  <c r="J103" i="82"/>
  <c r="K103" i="82"/>
  <c r="H143" i="82" s="1"/>
  <c r="L103" i="82"/>
  <c r="M103" i="82"/>
  <c r="G144" i="82" s="1"/>
  <c r="N103" i="82"/>
  <c r="O103" i="82"/>
  <c r="F145" i="82" s="1"/>
  <c r="P103" i="82"/>
  <c r="Q103" i="82"/>
  <c r="H145" i="82" s="1"/>
  <c r="R103" i="82"/>
  <c r="S103" i="82"/>
  <c r="G146" i="82" s="1"/>
  <c r="T103" i="82"/>
  <c r="C110" i="82"/>
  <c r="D110" i="82"/>
  <c r="E110" i="82"/>
  <c r="C111" i="82"/>
  <c r="D111" i="82"/>
  <c r="E111" i="82"/>
  <c r="C112" i="82"/>
  <c r="D112" i="82"/>
  <c r="E112" i="82"/>
  <c r="C113" i="82"/>
  <c r="D113" i="82"/>
  <c r="E113" i="82"/>
  <c r="C114" i="82"/>
  <c r="D114" i="82"/>
  <c r="E114" i="82"/>
  <c r="C115" i="82"/>
  <c r="D115" i="82"/>
  <c r="E115" i="82"/>
  <c r="C116" i="82"/>
  <c r="D116" i="82"/>
  <c r="E116" i="82"/>
  <c r="C117" i="82"/>
  <c r="D117" i="82"/>
  <c r="E117" i="82"/>
  <c r="C118" i="82"/>
  <c r="D118" i="82"/>
  <c r="E118" i="82"/>
  <c r="C119" i="82"/>
  <c r="D119" i="82"/>
  <c r="E119" i="82"/>
  <c r="C120" i="82"/>
  <c r="D120" i="82"/>
  <c r="E120" i="82"/>
  <c r="C121" i="82"/>
  <c r="D121" i="82"/>
  <c r="E121" i="82"/>
  <c r="C122" i="82"/>
  <c r="D122" i="82"/>
  <c r="E122" i="82"/>
  <c r="C123" i="82"/>
  <c r="D123" i="82"/>
  <c r="E123" i="82"/>
  <c r="C124" i="82"/>
  <c r="D124" i="82"/>
  <c r="E124" i="82"/>
  <c r="C125" i="82"/>
  <c r="D125" i="82"/>
  <c r="E125" i="82"/>
  <c r="C126" i="82"/>
  <c r="D126" i="82"/>
  <c r="E126" i="82"/>
  <c r="C127" i="82"/>
  <c r="D127" i="82"/>
  <c r="E127" i="82"/>
  <c r="C128" i="82"/>
  <c r="D128" i="82"/>
  <c r="E128" i="82"/>
  <c r="F129" i="82"/>
  <c r="C142" i="82" s="1"/>
  <c r="G129" i="82"/>
  <c r="D142" i="82" s="1"/>
  <c r="H129" i="82"/>
  <c r="E142" i="82" s="1"/>
  <c r="I129" i="82"/>
  <c r="J129" i="82"/>
  <c r="D143" i="82" s="1"/>
  <c r="K129" i="82"/>
  <c r="E143" i="82" s="1"/>
  <c r="L129" i="82"/>
  <c r="C144" i="82" s="1"/>
  <c r="M129" i="82"/>
  <c r="D144" i="82" s="1"/>
  <c r="N129" i="82"/>
  <c r="E144" i="82" s="1"/>
  <c r="O129" i="82"/>
  <c r="C145" i="82" s="1"/>
  <c r="P129" i="82"/>
  <c r="D145" i="82" s="1"/>
  <c r="Q129" i="82"/>
  <c r="E145" i="82" s="1"/>
  <c r="R129" i="82"/>
  <c r="C146" i="82" s="1"/>
  <c r="S129" i="82"/>
  <c r="D146" i="82" s="1"/>
  <c r="T129" i="82"/>
  <c r="E146" i="82" s="1"/>
  <c r="F142" i="82"/>
  <c r="H142" i="82"/>
  <c r="I142" i="82"/>
  <c r="K142" i="82"/>
  <c r="L142" i="82"/>
  <c r="N142" i="82"/>
  <c r="O142" i="82"/>
  <c r="Q142" i="82"/>
  <c r="C143" i="82"/>
  <c r="G143" i="82"/>
  <c r="J143" i="82"/>
  <c r="L143" i="82"/>
  <c r="M143" i="82"/>
  <c r="N143" i="82"/>
  <c r="O143" i="82"/>
  <c r="P143" i="82"/>
  <c r="F144" i="82"/>
  <c r="H144" i="82"/>
  <c r="I144" i="82"/>
  <c r="J144" i="82"/>
  <c r="K144" i="82"/>
  <c r="L144" i="82"/>
  <c r="M144" i="82"/>
  <c r="N144" i="82"/>
  <c r="O144" i="82"/>
  <c r="P144" i="82"/>
  <c r="Q144" i="82"/>
  <c r="G145" i="82"/>
  <c r="J145" i="82"/>
  <c r="M145" i="82"/>
  <c r="N145" i="82"/>
  <c r="P145" i="82"/>
  <c r="Q145" i="82"/>
  <c r="F146" i="82"/>
  <c r="H146" i="82"/>
  <c r="I146" i="82"/>
  <c r="K146" i="82"/>
  <c r="L146" i="82"/>
  <c r="N146" i="82"/>
  <c r="O146" i="82"/>
  <c r="Q146" i="82"/>
  <c r="B6" i="83"/>
  <c r="C6" i="83"/>
  <c r="E6" i="83" s="1"/>
  <c r="C7" i="83"/>
  <c r="E7" i="83" s="1"/>
  <c r="C8" i="83"/>
  <c r="E8" i="83" s="1"/>
  <c r="C9" i="83"/>
  <c r="E9" i="83" s="1"/>
  <c r="B10" i="83"/>
  <c r="E5" i="70"/>
  <c r="F5" i="70"/>
  <c r="E6" i="70"/>
  <c r="F6" i="70"/>
  <c r="E7" i="70"/>
  <c r="F7" i="70"/>
  <c r="E8" i="70"/>
  <c r="F8" i="70"/>
  <c r="C63" i="70"/>
  <c r="C9" i="70" s="1"/>
  <c r="D63" i="70"/>
  <c r="D9" i="70" s="1"/>
  <c r="E63" i="70"/>
  <c r="G9" i="70" s="1"/>
  <c r="C89" i="70"/>
  <c r="C8" i="70" s="1"/>
  <c r="D89" i="70"/>
  <c r="D8" i="70" s="1"/>
  <c r="G8" i="70"/>
  <c r="C115" i="70"/>
  <c r="C7" i="70" s="1"/>
  <c r="D115" i="70"/>
  <c r="D7" i="70" s="1"/>
  <c r="G7" i="70"/>
  <c r="C141" i="70"/>
  <c r="C6" i="70" s="1"/>
  <c r="D141" i="70"/>
  <c r="D6" i="70" s="1"/>
  <c r="G6" i="70"/>
  <c r="C167" i="70"/>
  <c r="C5" i="70" s="1"/>
  <c r="D167" i="70"/>
  <c r="D5" i="70" s="1"/>
  <c r="G5" i="70"/>
  <c r="C31" i="80"/>
  <c r="D31" i="80"/>
  <c r="E31" i="80"/>
  <c r="C32" i="80"/>
  <c r="D32" i="80"/>
  <c r="E32" i="80"/>
  <c r="C33" i="80"/>
  <c r="D33" i="80"/>
  <c r="E33" i="80"/>
  <c r="C34" i="80"/>
  <c r="D34" i="80"/>
  <c r="E34" i="80"/>
  <c r="C35" i="80"/>
  <c r="D35" i="80"/>
  <c r="E35" i="80"/>
  <c r="C36" i="80"/>
  <c r="D36" i="80"/>
  <c r="E36" i="80"/>
  <c r="C37" i="80"/>
  <c r="D37" i="80"/>
  <c r="E37" i="80"/>
  <c r="C38" i="80"/>
  <c r="D38" i="80"/>
  <c r="E38" i="80"/>
  <c r="C39" i="80"/>
  <c r="D39" i="80"/>
  <c r="E39" i="80"/>
  <c r="C40" i="80"/>
  <c r="D40" i="80"/>
  <c r="E40" i="80"/>
  <c r="C41" i="80"/>
  <c r="D41" i="80"/>
  <c r="E41" i="80"/>
  <c r="C42" i="80"/>
  <c r="D42" i="80"/>
  <c r="E42" i="80"/>
  <c r="C43" i="80"/>
  <c r="D43" i="80"/>
  <c r="E43" i="80"/>
  <c r="C44" i="80"/>
  <c r="D44" i="80"/>
  <c r="E44" i="80"/>
  <c r="C45" i="80"/>
  <c r="D45" i="80"/>
  <c r="E45" i="80"/>
  <c r="C46" i="80"/>
  <c r="D46" i="80"/>
  <c r="C47" i="80"/>
  <c r="D47" i="80"/>
  <c r="C48" i="80"/>
  <c r="D48" i="80"/>
  <c r="E48" i="80"/>
  <c r="F49" i="80"/>
  <c r="O159" i="80" s="1"/>
  <c r="G49" i="80"/>
  <c r="P159" i="80" s="1"/>
  <c r="H49" i="80"/>
  <c r="Q159" i="80" s="1"/>
  <c r="I49" i="80"/>
  <c r="O160" i="80" s="1"/>
  <c r="J49" i="80"/>
  <c r="P160" i="80" s="1"/>
  <c r="K49" i="80"/>
  <c r="Q160" i="80" s="1"/>
  <c r="L49" i="80"/>
  <c r="O161" i="80" s="1"/>
  <c r="M49" i="80"/>
  <c r="P161" i="80" s="1"/>
  <c r="N49" i="80"/>
  <c r="Q161" i="80" s="1"/>
  <c r="O49" i="80"/>
  <c r="O162" i="80" s="1"/>
  <c r="P49" i="80"/>
  <c r="P162" i="80" s="1"/>
  <c r="Q49" i="80"/>
  <c r="Q162" i="80" s="1"/>
  <c r="R49" i="80"/>
  <c r="O163" i="80" s="1"/>
  <c r="S49" i="80"/>
  <c r="P163" i="80" s="1"/>
  <c r="T49" i="80"/>
  <c r="Q163" i="80" s="1"/>
  <c r="C56" i="80"/>
  <c r="D56" i="80"/>
  <c r="E56" i="80"/>
  <c r="C57" i="80"/>
  <c r="D57" i="80"/>
  <c r="E57" i="80"/>
  <c r="C58" i="80"/>
  <c r="D58" i="80"/>
  <c r="E58" i="80"/>
  <c r="C59" i="80"/>
  <c r="D59" i="80"/>
  <c r="E59" i="80"/>
  <c r="C60" i="80"/>
  <c r="D60" i="80"/>
  <c r="E60" i="80"/>
  <c r="C61" i="80"/>
  <c r="D61" i="80"/>
  <c r="E61" i="80"/>
  <c r="C62" i="80"/>
  <c r="D62" i="80"/>
  <c r="E62" i="80"/>
  <c r="C63" i="80"/>
  <c r="D63" i="80"/>
  <c r="E63" i="80"/>
  <c r="C64" i="80"/>
  <c r="D64" i="80"/>
  <c r="E64" i="80"/>
  <c r="C65" i="80"/>
  <c r="D65" i="80"/>
  <c r="E65" i="80"/>
  <c r="C66" i="80"/>
  <c r="D66" i="80"/>
  <c r="E66" i="80"/>
  <c r="C67" i="80"/>
  <c r="D67" i="80"/>
  <c r="E67" i="80"/>
  <c r="C68" i="80"/>
  <c r="D68" i="80"/>
  <c r="E68" i="80"/>
  <c r="C69" i="80"/>
  <c r="D69" i="80"/>
  <c r="E69" i="80"/>
  <c r="C70" i="80"/>
  <c r="D70" i="80"/>
  <c r="E70" i="80"/>
  <c r="C71" i="80"/>
  <c r="D71" i="80"/>
  <c r="E71" i="80"/>
  <c r="C72" i="80"/>
  <c r="D72" i="80"/>
  <c r="E72" i="80"/>
  <c r="C73" i="80"/>
  <c r="D73" i="80"/>
  <c r="E73" i="80"/>
  <c r="C74" i="80"/>
  <c r="D74" i="80"/>
  <c r="E74" i="80"/>
  <c r="F75" i="80"/>
  <c r="L159" i="80" s="1"/>
  <c r="G75" i="80"/>
  <c r="H75" i="80"/>
  <c r="N159" i="80" s="1"/>
  <c r="I75" i="80"/>
  <c r="J75" i="80"/>
  <c r="K75" i="80"/>
  <c r="L75" i="80"/>
  <c r="L161" i="80" s="1"/>
  <c r="M75" i="80"/>
  <c r="N75" i="80"/>
  <c r="O75" i="80"/>
  <c r="P75" i="80"/>
  <c r="M162" i="80" s="1"/>
  <c r="Q75" i="80"/>
  <c r="R75" i="80"/>
  <c r="S75" i="80"/>
  <c r="T75" i="80"/>
  <c r="N163" i="80" s="1"/>
  <c r="C82" i="80"/>
  <c r="D82" i="80"/>
  <c r="E82" i="80"/>
  <c r="C83" i="80"/>
  <c r="D83" i="80"/>
  <c r="E83" i="80"/>
  <c r="C84" i="80"/>
  <c r="D84" i="80"/>
  <c r="E84" i="80"/>
  <c r="C85" i="80"/>
  <c r="D85" i="80"/>
  <c r="E85" i="80"/>
  <c r="C86" i="80"/>
  <c r="D86" i="80"/>
  <c r="E86" i="80"/>
  <c r="C87" i="80"/>
  <c r="D87" i="80"/>
  <c r="E87" i="80"/>
  <c r="C88" i="80"/>
  <c r="D88" i="80"/>
  <c r="E88" i="80"/>
  <c r="C89" i="80"/>
  <c r="D89" i="80"/>
  <c r="E89" i="80"/>
  <c r="C90" i="80"/>
  <c r="D90" i="80"/>
  <c r="E90" i="80"/>
  <c r="C91" i="80"/>
  <c r="D91" i="80"/>
  <c r="E91" i="80"/>
  <c r="C92" i="80"/>
  <c r="D92" i="80"/>
  <c r="E92" i="80"/>
  <c r="C93" i="80"/>
  <c r="D93" i="80"/>
  <c r="E93" i="80"/>
  <c r="C94" i="80"/>
  <c r="D94" i="80"/>
  <c r="E94" i="80"/>
  <c r="C95" i="80"/>
  <c r="D95" i="80"/>
  <c r="E95" i="80"/>
  <c r="C96" i="80"/>
  <c r="D96" i="80"/>
  <c r="E96" i="80"/>
  <c r="C97" i="80"/>
  <c r="D97" i="80"/>
  <c r="E97" i="80"/>
  <c r="C98" i="80"/>
  <c r="D98" i="80"/>
  <c r="E98" i="80"/>
  <c r="C99" i="80"/>
  <c r="D99" i="80"/>
  <c r="E99" i="80"/>
  <c r="C100" i="80"/>
  <c r="D100" i="80"/>
  <c r="E100" i="80"/>
  <c r="F101" i="80"/>
  <c r="I159" i="80" s="1"/>
  <c r="G101" i="80"/>
  <c r="H101" i="80"/>
  <c r="K159" i="80" s="1"/>
  <c r="I101" i="80"/>
  <c r="J101" i="80"/>
  <c r="J160" i="80" s="1"/>
  <c r="K101" i="80"/>
  <c r="L101" i="80"/>
  <c r="I161" i="80" s="1"/>
  <c r="M101" i="80"/>
  <c r="N101" i="80"/>
  <c r="K161" i="80" s="1"/>
  <c r="O101" i="80"/>
  <c r="P101" i="80"/>
  <c r="J162" i="80" s="1"/>
  <c r="Q101" i="80"/>
  <c r="R101" i="80"/>
  <c r="S101" i="80"/>
  <c r="T101" i="80"/>
  <c r="K163" i="80" s="1"/>
  <c r="C108" i="80"/>
  <c r="D108" i="80"/>
  <c r="E108" i="80"/>
  <c r="C109" i="80"/>
  <c r="D109" i="80"/>
  <c r="E109" i="80"/>
  <c r="C110" i="80"/>
  <c r="D110" i="80"/>
  <c r="E110" i="80"/>
  <c r="C111" i="80"/>
  <c r="D111" i="80"/>
  <c r="E111" i="80"/>
  <c r="C112" i="80"/>
  <c r="D112" i="80"/>
  <c r="E112" i="80"/>
  <c r="C113" i="80"/>
  <c r="D113" i="80"/>
  <c r="E113" i="80"/>
  <c r="C114" i="80"/>
  <c r="D114" i="80"/>
  <c r="E114" i="80"/>
  <c r="C115" i="80"/>
  <c r="D115" i="80"/>
  <c r="E115" i="80"/>
  <c r="C116" i="80"/>
  <c r="D116" i="80"/>
  <c r="E116" i="80"/>
  <c r="C117" i="80"/>
  <c r="D117" i="80"/>
  <c r="E117" i="80"/>
  <c r="C118" i="80"/>
  <c r="D118" i="80"/>
  <c r="E118" i="80"/>
  <c r="C119" i="80"/>
  <c r="D119" i="80"/>
  <c r="E119" i="80"/>
  <c r="C120" i="80"/>
  <c r="D120" i="80"/>
  <c r="E120" i="80"/>
  <c r="C121" i="80"/>
  <c r="D121" i="80"/>
  <c r="E121" i="80"/>
  <c r="C122" i="80"/>
  <c r="D122" i="80"/>
  <c r="E122" i="80"/>
  <c r="C123" i="80"/>
  <c r="D123" i="80"/>
  <c r="E123" i="80"/>
  <c r="C124" i="80"/>
  <c r="D124" i="80"/>
  <c r="E124" i="80"/>
  <c r="C125" i="80"/>
  <c r="D125" i="80"/>
  <c r="E125" i="80"/>
  <c r="C126" i="80"/>
  <c r="D126" i="80"/>
  <c r="E126" i="80"/>
  <c r="F127" i="80"/>
  <c r="G127" i="80"/>
  <c r="H127" i="80"/>
  <c r="I127" i="80"/>
  <c r="J127" i="80"/>
  <c r="K127" i="80"/>
  <c r="L127" i="80"/>
  <c r="F161" i="80" s="1"/>
  <c r="M127" i="80"/>
  <c r="G161" i="80" s="1"/>
  <c r="N127" i="80"/>
  <c r="H161" i="80" s="1"/>
  <c r="O127" i="80"/>
  <c r="P127" i="80"/>
  <c r="G162" i="80" s="1"/>
  <c r="Q127" i="80"/>
  <c r="R127" i="80"/>
  <c r="F163" i="80" s="1"/>
  <c r="S127" i="80"/>
  <c r="T127" i="80"/>
  <c r="H163" i="80" s="1"/>
  <c r="C134" i="80"/>
  <c r="D134" i="80"/>
  <c r="E134" i="80"/>
  <c r="C135" i="80"/>
  <c r="D135" i="80"/>
  <c r="E135" i="80"/>
  <c r="C136" i="80"/>
  <c r="D136" i="80"/>
  <c r="E136" i="80"/>
  <c r="C137" i="80"/>
  <c r="D137" i="80"/>
  <c r="E137" i="80"/>
  <c r="C138" i="80"/>
  <c r="D138" i="80"/>
  <c r="E138" i="80"/>
  <c r="C139" i="80"/>
  <c r="D139" i="80"/>
  <c r="E139" i="80"/>
  <c r="C140" i="80"/>
  <c r="D140" i="80"/>
  <c r="E140" i="80"/>
  <c r="C141" i="80"/>
  <c r="D141" i="80"/>
  <c r="E141" i="80"/>
  <c r="C142" i="80"/>
  <c r="D142" i="80"/>
  <c r="E142" i="80"/>
  <c r="C143" i="80"/>
  <c r="D143" i="80"/>
  <c r="E143" i="80"/>
  <c r="C144" i="80"/>
  <c r="D144" i="80"/>
  <c r="E144" i="80"/>
  <c r="C145" i="80"/>
  <c r="D145" i="80"/>
  <c r="E145" i="80"/>
  <c r="C146" i="80"/>
  <c r="D146" i="80"/>
  <c r="E146" i="80"/>
  <c r="C147" i="80"/>
  <c r="D147" i="80"/>
  <c r="E147" i="80"/>
  <c r="C148" i="80"/>
  <c r="D148" i="80"/>
  <c r="E148" i="80"/>
  <c r="C149" i="80"/>
  <c r="D149" i="80"/>
  <c r="E149" i="80"/>
  <c r="C150" i="80"/>
  <c r="D150" i="80"/>
  <c r="E150" i="80"/>
  <c r="C151" i="80"/>
  <c r="D151" i="80"/>
  <c r="E151" i="80"/>
  <c r="C152" i="80"/>
  <c r="D152" i="80"/>
  <c r="E152" i="80"/>
  <c r="F153" i="80"/>
  <c r="C159" i="80" s="1"/>
  <c r="G153" i="80"/>
  <c r="D159" i="80" s="1"/>
  <c r="H153" i="80"/>
  <c r="E159" i="80" s="1"/>
  <c r="I153" i="80"/>
  <c r="J153" i="80"/>
  <c r="D160" i="80" s="1"/>
  <c r="K153" i="80"/>
  <c r="E160" i="80" s="1"/>
  <c r="L153" i="80"/>
  <c r="C161" i="80" s="1"/>
  <c r="M153" i="80"/>
  <c r="D161" i="80" s="1"/>
  <c r="N153" i="80"/>
  <c r="E161" i="80" s="1"/>
  <c r="O153" i="80"/>
  <c r="P153" i="80"/>
  <c r="D162" i="80" s="1"/>
  <c r="Q153" i="80"/>
  <c r="R153" i="80"/>
  <c r="S153" i="80"/>
  <c r="T153" i="80"/>
  <c r="E163" i="80" s="1"/>
  <c r="F159" i="80"/>
  <c r="G159" i="80"/>
  <c r="H159" i="80"/>
  <c r="J159" i="80"/>
  <c r="M159" i="80"/>
  <c r="C160" i="80"/>
  <c r="F160" i="80"/>
  <c r="G160" i="80"/>
  <c r="H160" i="80"/>
  <c r="I160" i="80"/>
  <c r="K160" i="80"/>
  <c r="L160" i="80"/>
  <c r="M160" i="80"/>
  <c r="N160" i="80"/>
  <c r="J161" i="80"/>
  <c r="M161" i="80"/>
  <c r="N161" i="80"/>
  <c r="C162" i="80"/>
  <c r="E162" i="80"/>
  <c r="F162" i="80"/>
  <c r="H162" i="80"/>
  <c r="I162" i="80"/>
  <c r="K162" i="80"/>
  <c r="L162" i="80"/>
  <c r="N162" i="80"/>
  <c r="C163" i="80"/>
  <c r="D163" i="80"/>
  <c r="G163" i="80"/>
  <c r="I163" i="80"/>
  <c r="J163" i="80"/>
  <c r="L163" i="80"/>
  <c r="M163" i="80"/>
  <c r="B7" i="85"/>
  <c r="C6" i="85"/>
  <c r="C5" i="81"/>
  <c r="F5" i="81"/>
  <c r="C6" i="81"/>
  <c r="F6" i="81"/>
  <c r="C7" i="81"/>
  <c r="F7" i="81"/>
  <c r="C8" i="81"/>
  <c r="F8" i="81"/>
  <c r="C9" i="81"/>
  <c r="F9" i="81"/>
  <c r="C11" i="81"/>
  <c r="F11" i="81"/>
  <c r="C12" i="81"/>
  <c r="F12" i="81"/>
  <c r="C13" i="81"/>
  <c r="F13" i="81"/>
  <c r="C14" i="81"/>
  <c r="F14" i="81"/>
  <c r="C15" i="81"/>
  <c r="F15" i="81"/>
  <c r="C16" i="81"/>
  <c r="F16" i="81"/>
  <c r="C17" i="81"/>
  <c r="F17" i="81"/>
  <c r="C18" i="81"/>
  <c r="F18" i="81"/>
  <c r="C19" i="81"/>
  <c r="F19" i="81"/>
  <c r="C20" i="81"/>
  <c r="F20" i="81"/>
  <c r="C21" i="81"/>
  <c r="F21" i="81"/>
  <c r="F22" i="81"/>
  <c r="F5" i="72"/>
  <c r="F6" i="72"/>
  <c r="C7" i="72"/>
  <c r="F7" i="72"/>
  <c r="F8" i="72"/>
  <c r="C9" i="72"/>
  <c r="F9" i="72"/>
  <c r="C10" i="72"/>
  <c r="F10" i="72"/>
  <c r="C11" i="72"/>
  <c r="F11" i="72"/>
  <c r="C12" i="72"/>
  <c r="F12" i="72"/>
  <c r="C13" i="72"/>
  <c r="F13" i="72"/>
  <c r="C14" i="72"/>
  <c r="F14" i="72"/>
  <c r="C15" i="72"/>
  <c r="F15" i="72"/>
  <c r="C16" i="72"/>
  <c r="F16" i="72"/>
  <c r="C17" i="72"/>
  <c r="F17" i="72"/>
  <c r="C18" i="72"/>
  <c r="F18" i="72"/>
  <c r="C19" i="72"/>
  <c r="F19" i="72"/>
  <c r="D7" i="74"/>
  <c r="E7" i="74"/>
  <c r="F7" i="74"/>
  <c r="I7" i="74"/>
  <c r="J7" i="74"/>
  <c r="K7" i="74"/>
  <c r="D8" i="74"/>
  <c r="E8" i="74"/>
  <c r="F8" i="74"/>
  <c r="J8" i="74"/>
  <c r="K8" i="74"/>
  <c r="D9" i="74"/>
  <c r="E9" i="74"/>
  <c r="F9" i="74"/>
  <c r="I9" i="74"/>
  <c r="J9" i="74"/>
  <c r="K9" i="74"/>
  <c r="O9" i="74"/>
  <c r="P9" i="74"/>
  <c r="Q9" i="74"/>
  <c r="D10" i="74"/>
  <c r="E10" i="74"/>
  <c r="F10" i="74"/>
  <c r="I10" i="74"/>
  <c r="J10" i="74"/>
  <c r="K10" i="74"/>
  <c r="E11" i="74"/>
  <c r="F11" i="74"/>
  <c r="I11" i="74"/>
  <c r="J11" i="74"/>
  <c r="K11" i="74"/>
  <c r="D12" i="74"/>
  <c r="E12" i="74"/>
  <c r="F12" i="74"/>
  <c r="I12" i="74"/>
  <c r="J12" i="74"/>
  <c r="K12" i="74"/>
  <c r="D13" i="74"/>
  <c r="E13" i="74"/>
  <c r="F13" i="74"/>
  <c r="I13" i="74"/>
  <c r="J13" i="74"/>
  <c r="K13" i="74"/>
  <c r="D14" i="74"/>
  <c r="F14" i="74"/>
  <c r="I14" i="74"/>
  <c r="K14" i="74"/>
  <c r="D15" i="74"/>
  <c r="E15" i="74"/>
  <c r="F15" i="74"/>
  <c r="I15" i="74"/>
  <c r="J15" i="74"/>
  <c r="D16" i="74"/>
  <c r="E16" i="74"/>
  <c r="F16" i="74"/>
  <c r="I16" i="74"/>
  <c r="J16" i="74"/>
  <c r="K16" i="74"/>
  <c r="D17" i="74"/>
  <c r="E17" i="74"/>
  <c r="F17" i="74"/>
  <c r="I17" i="74"/>
  <c r="J17" i="74"/>
  <c r="K17" i="74"/>
  <c r="D18" i="74"/>
  <c r="E18" i="74"/>
  <c r="F18" i="74"/>
  <c r="I18" i="74"/>
  <c r="J18" i="74"/>
  <c r="K18" i="74"/>
  <c r="D19" i="74"/>
  <c r="E19" i="74"/>
  <c r="F19" i="74"/>
  <c r="I19" i="74"/>
  <c r="J19" i="74"/>
  <c r="K19" i="74"/>
  <c r="D20" i="74"/>
  <c r="E20" i="74"/>
  <c r="F20" i="74"/>
  <c r="I20" i="74"/>
  <c r="J20" i="74"/>
  <c r="K20" i="74"/>
  <c r="D21" i="74"/>
  <c r="E21" i="74"/>
  <c r="F21" i="74"/>
  <c r="I21" i="74"/>
  <c r="J21" i="74"/>
  <c r="K21" i="74"/>
  <c r="D22" i="74"/>
  <c r="E22" i="74"/>
  <c r="F22" i="74"/>
  <c r="I22" i="74"/>
  <c r="J22" i="74"/>
  <c r="K22" i="74"/>
  <c r="D23" i="74"/>
  <c r="E23" i="74"/>
  <c r="F23" i="74"/>
  <c r="I23" i="74"/>
  <c r="J23" i="74"/>
  <c r="K23" i="74"/>
  <c r="D24" i="74"/>
  <c r="E24" i="74"/>
  <c r="F24" i="74"/>
  <c r="J24" i="74"/>
  <c r="K24" i="74"/>
  <c r="E25" i="74"/>
  <c r="F25" i="74"/>
  <c r="I25" i="74"/>
  <c r="J25" i="74"/>
  <c r="K25" i="74"/>
  <c r="D26" i="74"/>
  <c r="E26" i="74"/>
  <c r="F26" i="74"/>
  <c r="I26" i="74"/>
  <c r="J26" i="74"/>
  <c r="K26" i="74"/>
  <c r="E27" i="74"/>
  <c r="F27" i="74"/>
  <c r="I27" i="74"/>
  <c r="J27" i="74"/>
  <c r="K27" i="74"/>
  <c r="C15" i="57"/>
  <c r="C16" i="57"/>
  <c r="C17" i="57"/>
  <c r="C18" i="57"/>
  <c r="H15" i="87"/>
  <c r="H16" i="87"/>
  <c r="H17" i="87"/>
  <c r="G15" i="87"/>
  <c r="G16" i="87"/>
  <c r="G17" i="87"/>
  <c r="H7" i="87"/>
  <c r="H8" i="87"/>
  <c r="H9" i="87"/>
  <c r="G7" i="87"/>
  <c r="G8" i="87"/>
  <c r="G9" i="87"/>
  <c r="C7" i="54"/>
  <c r="C11" i="54" s="1"/>
  <c r="C8" i="54"/>
  <c r="C9" i="54"/>
  <c r="C10" i="54"/>
  <c r="C15" i="54"/>
  <c r="C16" i="54"/>
  <c r="C17" i="54"/>
  <c r="C18" i="54"/>
  <c r="C19" i="54"/>
  <c r="D27" i="54"/>
  <c r="D33" i="54" s="1"/>
  <c r="E27" i="54"/>
  <c r="E33" i="54" s="1"/>
  <c r="F32" i="57"/>
  <c r="C22" i="61"/>
  <c r="E4" i="86"/>
  <c r="F36" i="61"/>
  <c r="F37" i="61" s="1"/>
  <c r="E36" i="61"/>
  <c r="E37" i="61" s="1"/>
  <c r="D36" i="61"/>
  <c r="B36" i="61"/>
  <c r="B37" i="61" s="1"/>
  <c r="F47" i="61"/>
  <c r="F48" i="61" s="1"/>
  <c r="E47" i="61"/>
  <c r="E48" i="61" s="1"/>
  <c r="D47" i="61"/>
  <c r="D48" i="61" s="1"/>
  <c r="C47" i="61"/>
  <c r="C48" i="61" s="1"/>
  <c r="B47" i="61"/>
  <c r="B48" i="61" s="1"/>
  <c r="E58" i="61"/>
  <c r="E59" i="61" s="1"/>
  <c r="C58" i="61"/>
  <c r="C59" i="61" s="1"/>
  <c r="F69" i="61"/>
  <c r="F70" i="61" s="1"/>
  <c r="E69" i="61"/>
  <c r="E70" i="61" s="1"/>
  <c r="C69" i="61"/>
  <c r="C70" i="61" s="1"/>
  <c r="F80" i="61"/>
  <c r="E80" i="61"/>
  <c r="E81" i="61" s="1"/>
  <c r="D80" i="61"/>
  <c r="D81" i="61" s="1"/>
  <c r="C80" i="61"/>
  <c r="C81" i="61" s="1"/>
  <c r="B80" i="61"/>
  <c r="B81" i="61" s="1"/>
  <c r="C91" i="61"/>
  <c r="C92" i="61" s="1"/>
  <c r="B91" i="61"/>
  <c r="B92" i="61" s="1"/>
  <c r="F102" i="61"/>
  <c r="F103" i="61" s="1"/>
  <c r="D102" i="61"/>
  <c r="F113" i="61"/>
  <c r="F114" i="61" s="1"/>
  <c r="E113" i="61"/>
  <c r="E114" i="61" s="1"/>
  <c r="C113" i="61"/>
  <c r="F124" i="61"/>
  <c r="E124" i="61"/>
  <c r="E125" i="61" s="1"/>
  <c r="C124" i="61"/>
  <c r="C125" i="61" s="1"/>
  <c r="F135" i="61"/>
  <c r="F136" i="61" s="1"/>
  <c r="E135" i="61"/>
  <c r="D135" i="61"/>
  <c r="D136" i="61" s="1"/>
  <c r="C135" i="61"/>
  <c r="C136" i="61" s="1"/>
  <c r="B135" i="61"/>
  <c r="B136" i="61" s="1"/>
  <c r="E146" i="61"/>
  <c r="C146" i="61"/>
  <c r="C147" i="61" s="1"/>
  <c r="F168" i="61"/>
  <c r="F169" i="61" s="1"/>
  <c r="B168" i="61"/>
  <c r="B169" i="61" s="1"/>
  <c r="F179" i="61"/>
  <c r="E179" i="61"/>
  <c r="E180" i="61" s="1"/>
  <c r="D179" i="61"/>
  <c r="D180" i="61" s="1"/>
  <c r="C179" i="61"/>
  <c r="C180" i="61" s="1"/>
  <c r="B179" i="61"/>
  <c r="F234" i="61"/>
  <c r="F190" i="61"/>
  <c r="F191" i="61" s="1"/>
  <c r="E190" i="61"/>
  <c r="C190" i="61"/>
  <c r="B190" i="61"/>
  <c r="B191" i="61" s="1"/>
  <c r="E201" i="61"/>
  <c r="E202" i="61" s="1"/>
  <c r="C201" i="61"/>
  <c r="C202" i="61" s="1"/>
  <c r="B212" i="61"/>
  <c r="B213" i="61" s="1"/>
  <c r="F223" i="61"/>
  <c r="F224" i="61" s="1"/>
  <c r="D223" i="61"/>
  <c r="D224" i="61" s="1"/>
  <c r="B223" i="61"/>
  <c r="B224" i="61" s="1"/>
  <c r="B7" i="83"/>
  <c r="B9" i="83"/>
  <c r="C10" i="83"/>
  <c r="E10" i="83" s="1"/>
  <c r="D6" i="73"/>
  <c r="D12" i="73" s="1"/>
  <c r="I6" i="73"/>
  <c r="E6" i="73"/>
  <c r="E12" i="73" s="1"/>
  <c r="F6" i="73"/>
  <c r="F12" i="73" s="1"/>
  <c r="G6" i="73"/>
  <c r="H6" i="73"/>
  <c r="E7" i="73"/>
  <c r="E13" i="73" s="1"/>
  <c r="F7" i="73"/>
  <c r="F13" i="73" s="1"/>
  <c r="G13" i="73"/>
  <c r="H13" i="73"/>
  <c r="C8" i="73"/>
  <c r="C11" i="73" s="1"/>
  <c r="C4" i="86"/>
  <c r="F4" i="86"/>
  <c r="D7" i="86"/>
  <c r="G7" i="86"/>
  <c r="D8" i="86"/>
  <c r="G8" i="86"/>
  <c r="J47" i="67" l="1"/>
  <c r="J41" i="67"/>
  <c r="B180" i="61"/>
  <c r="F180" i="61"/>
  <c r="E147" i="61"/>
  <c r="E136" i="61"/>
  <c r="F125" i="61"/>
  <c r="D103" i="61"/>
  <c r="F81" i="61"/>
  <c r="D37" i="61"/>
  <c r="C114" i="61"/>
  <c r="D129" i="82"/>
  <c r="E25" i="82"/>
  <c r="J42" i="67"/>
  <c r="J16" i="67"/>
  <c r="J8" i="67"/>
  <c r="E127" i="80"/>
  <c r="B17" i="83" s="1"/>
  <c r="J35" i="67"/>
  <c r="M147" i="82"/>
  <c r="J25" i="67"/>
  <c r="J17" i="67"/>
  <c r="Q147" i="82"/>
  <c r="C20" i="83" s="1"/>
  <c r="E20" i="83" s="1"/>
  <c r="J45" i="67"/>
  <c r="C23" i="54"/>
  <c r="G164" i="80"/>
  <c r="D170" i="80" s="1"/>
  <c r="I147" i="82"/>
  <c r="K147" i="82"/>
  <c r="C18" i="83" s="1"/>
  <c r="E18" i="83" s="1"/>
  <c r="C101" i="80"/>
  <c r="K164" i="80"/>
  <c r="E171" i="80" s="1"/>
  <c r="O147" i="82"/>
  <c r="E103" i="82"/>
  <c r="C103" i="82"/>
  <c r="D77" i="82"/>
  <c r="M164" i="80"/>
  <c r="F170" i="80" s="1"/>
  <c r="I164" i="80"/>
  <c r="E169" i="80" s="1"/>
  <c r="C75" i="80"/>
  <c r="C153" i="80"/>
  <c r="P147" i="82"/>
  <c r="N147" i="82"/>
  <c r="C19" i="83" s="1"/>
  <c r="E19" i="83" s="1"/>
  <c r="L147" i="82"/>
  <c r="J147" i="82"/>
  <c r="H147" i="82"/>
  <c r="C17" i="83" s="1"/>
  <c r="E17" i="83" s="1"/>
  <c r="D103" i="82"/>
  <c r="N164" i="80"/>
  <c r="F171" i="80" s="1"/>
  <c r="L164" i="80"/>
  <c r="F169" i="80" s="1"/>
  <c r="J164" i="80"/>
  <c r="E170" i="80" s="1"/>
  <c r="H164" i="80"/>
  <c r="D171" i="80" s="1"/>
  <c r="F164" i="80"/>
  <c r="D169" i="80" s="1"/>
  <c r="E164" i="80"/>
  <c r="C171" i="80" s="1"/>
  <c r="C164" i="80"/>
  <c r="C169" i="80" s="1"/>
  <c r="C127" i="80"/>
  <c r="F147" i="82"/>
  <c r="E129" i="82"/>
  <c r="C129" i="82"/>
  <c r="D164" i="80"/>
  <c r="C170" i="80" s="1"/>
  <c r="D147" i="82"/>
  <c r="E147" i="82"/>
  <c r="C16" i="83" s="1"/>
  <c r="E16" i="83" s="1"/>
  <c r="C147" i="82"/>
  <c r="G147" i="82"/>
  <c r="D153" i="80"/>
  <c r="D127" i="80"/>
  <c r="E101" i="80"/>
  <c r="B18" i="83" s="1"/>
  <c r="D51" i="82"/>
  <c r="D25" i="82"/>
  <c r="E75" i="80"/>
  <c r="B19" i="83" s="1"/>
  <c r="D101" i="80"/>
  <c r="D75" i="80"/>
  <c r="E77" i="82"/>
  <c r="E51" i="82"/>
  <c r="C51" i="82"/>
  <c r="E153" i="80"/>
  <c r="B16" i="83" s="1"/>
  <c r="C77" i="82"/>
  <c r="C24" i="54"/>
  <c r="M9" i="75"/>
  <c r="B8" i="83"/>
  <c r="M8" i="75"/>
  <c r="M10" i="75"/>
  <c r="D27" i="74"/>
  <c r="G27" i="74" s="1"/>
  <c r="C6" i="72"/>
  <c r="H51" i="67"/>
  <c r="H56" i="66" s="1"/>
  <c r="H26" i="67"/>
  <c r="E19" i="57"/>
  <c r="E52" i="57" s="1"/>
  <c r="F19" i="57"/>
  <c r="F52" i="57" s="1"/>
  <c r="C19" i="57"/>
  <c r="C52" i="57" s="1"/>
  <c r="C26" i="54"/>
  <c r="C25" i="54"/>
  <c r="C27" i="54"/>
  <c r="E54" i="52"/>
  <c r="F33" i="57"/>
  <c r="J36" i="67"/>
  <c r="J34" i="67"/>
  <c r="J15" i="67"/>
  <c r="J11" i="67"/>
  <c r="J9" i="67"/>
  <c r="J39" i="67"/>
  <c r="G12" i="73"/>
  <c r="G8" i="73"/>
  <c r="G11" i="73" s="1"/>
  <c r="H12" i="73"/>
  <c r="H8" i="73"/>
  <c r="I12" i="73"/>
  <c r="I8" i="73"/>
  <c r="H32" i="57"/>
  <c r="G32" i="57"/>
  <c r="H33" i="57"/>
  <c r="I22" i="67"/>
  <c r="J22" i="67" s="1"/>
  <c r="I23" i="66"/>
  <c r="H28" i="66"/>
  <c r="D11" i="74"/>
  <c r="G11" i="74" s="1"/>
  <c r="C8" i="72"/>
  <c r="J10" i="67"/>
  <c r="D49" i="80"/>
  <c r="E49" i="80"/>
  <c r="B20" i="83" s="1"/>
  <c r="C36" i="61"/>
  <c r="C37" i="61" s="1"/>
  <c r="J14" i="67"/>
  <c r="B102" i="61"/>
  <c r="B103" i="61" s="1"/>
  <c r="J21" i="67"/>
  <c r="C21" i="61"/>
  <c r="C6" i="61" s="1"/>
  <c r="C191" i="61"/>
  <c r="E191" i="61"/>
  <c r="H25" i="87"/>
  <c r="B21" i="61"/>
  <c r="B9" i="61" s="1"/>
  <c r="I33" i="67"/>
  <c r="J33" i="67" s="1"/>
  <c r="J23" i="67"/>
  <c r="J12" i="67"/>
  <c r="G24" i="87"/>
  <c r="H24" i="87"/>
  <c r="F24" i="52"/>
  <c r="J38" i="67"/>
  <c r="J13" i="67"/>
  <c r="G25" i="87"/>
  <c r="G33" i="57"/>
  <c r="J20" i="67"/>
  <c r="C49" i="80"/>
  <c r="G18" i="87"/>
  <c r="G19" i="87" s="1"/>
  <c r="H18" i="87"/>
  <c r="H19" i="87" s="1"/>
  <c r="G10" i="87"/>
  <c r="G23" i="87"/>
  <c r="H10" i="87"/>
  <c r="H11" i="87" s="1"/>
  <c r="H23" i="87"/>
  <c r="E22" i="65"/>
  <c r="E5" i="65" s="1"/>
  <c r="Q164" i="80"/>
  <c r="G171" i="80" s="1"/>
  <c r="O164" i="80"/>
  <c r="G169" i="80" s="1"/>
  <c r="P164" i="80"/>
  <c r="G170" i="80" s="1"/>
  <c r="C22" i="65"/>
  <c r="C5" i="65" s="1"/>
  <c r="D22" i="65"/>
  <c r="D6" i="65" s="1"/>
  <c r="B22" i="65"/>
  <c r="B6" i="65" s="1"/>
  <c r="B4" i="86"/>
  <c r="D4" i="86" s="1"/>
  <c r="J24" i="67"/>
  <c r="I14" i="66"/>
  <c r="C7" i="61"/>
  <c r="F8" i="73"/>
  <c r="F14" i="73" s="1"/>
  <c r="E223" i="61"/>
  <c r="E224" i="61" s="1"/>
  <c r="C223" i="61"/>
  <c r="C224" i="61" s="1"/>
  <c r="F201" i="61"/>
  <c r="F202" i="61" s="1"/>
  <c r="D201" i="61"/>
  <c r="D202" i="61" s="1"/>
  <c r="B201" i="61"/>
  <c r="B202" i="61" s="1"/>
  <c r="F146" i="61"/>
  <c r="F147" i="61" s="1"/>
  <c r="D146" i="61"/>
  <c r="B146" i="61"/>
  <c r="D124" i="61"/>
  <c r="D125" i="61" s="1"/>
  <c r="B124" i="61"/>
  <c r="B125" i="61" s="1"/>
  <c r="D113" i="61"/>
  <c r="D114" i="61" s="1"/>
  <c r="B113" i="61"/>
  <c r="B114" i="61" s="1"/>
  <c r="E102" i="61"/>
  <c r="E103" i="61" s="1"/>
  <c r="C102" i="61"/>
  <c r="C103" i="61" s="1"/>
  <c r="D69" i="61"/>
  <c r="D70" i="61" s="1"/>
  <c r="B69" i="61"/>
  <c r="B70" i="61" s="1"/>
  <c r="F58" i="61"/>
  <c r="F59" i="61" s="1"/>
  <c r="D58" i="61"/>
  <c r="D59" i="61" s="1"/>
  <c r="B58" i="61"/>
  <c r="B59" i="61" s="1"/>
  <c r="F22" i="61"/>
  <c r="D22" i="61"/>
  <c r="C25" i="85"/>
  <c r="C70" i="85" s="1"/>
  <c r="G4" i="86"/>
  <c r="E22" i="61"/>
  <c r="E8" i="73"/>
  <c r="E23" i="65"/>
  <c r="C23" i="65"/>
  <c r="F23" i="65"/>
  <c r="D23" i="65"/>
  <c r="B23" i="65"/>
  <c r="F20" i="72"/>
  <c r="J43" i="74" s="1"/>
  <c r="L19" i="74"/>
  <c r="I28" i="74"/>
  <c r="D7" i="73"/>
  <c r="C7" i="85"/>
  <c r="C5" i="85" s="1"/>
  <c r="G21" i="74"/>
  <c r="L10" i="74"/>
  <c r="F28" i="74"/>
  <c r="S7" i="74" s="1"/>
  <c r="G25" i="74"/>
  <c r="G23" i="74"/>
  <c r="L16" i="74"/>
  <c r="G8" i="74"/>
  <c r="G19" i="74"/>
  <c r="L12" i="74"/>
  <c r="G26" i="74"/>
  <c r="G22" i="74"/>
  <c r="G18" i="74"/>
  <c r="L11" i="74"/>
  <c r="G7" i="74"/>
  <c r="G24" i="74"/>
  <c r="G20" i="74"/>
  <c r="L17" i="74"/>
  <c r="L13" i="74"/>
  <c r="G9" i="74"/>
  <c r="L26" i="74"/>
  <c r="L24" i="74"/>
  <c r="L22" i="74"/>
  <c r="L20" i="74"/>
  <c r="L18" i="74"/>
  <c r="G16" i="74"/>
  <c r="G12" i="74"/>
  <c r="G10" i="74"/>
  <c r="L9" i="74"/>
  <c r="L7" i="74"/>
  <c r="L27" i="74"/>
  <c r="L25" i="74"/>
  <c r="L23" i="74"/>
  <c r="L21" i="74"/>
  <c r="G17" i="74"/>
  <c r="G15" i="74"/>
  <c r="G13" i="74"/>
  <c r="L8" i="74"/>
  <c r="D21" i="61"/>
  <c r="D6" i="61" s="1"/>
  <c r="F21" i="61"/>
  <c r="F6" i="61" s="1"/>
  <c r="E21" i="61"/>
  <c r="E7" i="61" s="1"/>
  <c r="F22" i="65"/>
  <c r="F5" i="65" s="1"/>
  <c r="H55" i="66"/>
  <c r="I46" i="67"/>
  <c r="J46" i="67" s="1"/>
  <c r="D145" i="61"/>
  <c r="B145" i="61"/>
  <c r="B79" i="65"/>
  <c r="B22" i="61"/>
  <c r="E34" i="57"/>
  <c r="C10" i="57"/>
  <c r="C26" i="57" s="1"/>
  <c r="C34" i="57" s="1"/>
  <c r="E33" i="57"/>
  <c r="C9" i="57"/>
  <c r="C25" i="57" s="1"/>
  <c r="C33" i="57" s="1"/>
  <c r="E32" i="57"/>
  <c r="F58" i="57" s="1"/>
  <c r="C8" i="57"/>
  <c r="C24" i="57" s="1"/>
  <c r="C32" i="57" s="1"/>
  <c r="C7" i="57"/>
  <c r="E24" i="65" l="1"/>
  <c r="B23" i="61"/>
  <c r="D147" i="61"/>
  <c r="B9" i="65"/>
  <c r="D9" i="65"/>
  <c r="D8" i="61"/>
  <c r="G26" i="87"/>
  <c r="H9" i="73"/>
  <c r="F8" i="61"/>
  <c r="C9" i="65"/>
  <c r="E9" i="61"/>
  <c r="D9" i="61"/>
  <c r="F9" i="61"/>
  <c r="C7" i="65"/>
  <c r="B7" i="65"/>
  <c r="C9" i="61"/>
  <c r="G29" i="52"/>
  <c r="C20" i="72"/>
  <c r="D41" i="74" s="1"/>
  <c r="D28" i="74"/>
  <c r="C5" i="86" s="1"/>
  <c r="B147" i="61"/>
  <c r="F59" i="57"/>
  <c r="I26" i="67"/>
  <c r="J26" i="67" s="1"/>
  <c r="F24" i="61" s="1"/>
  <c r="F212" i="61"/>
  <c r="F213" i="61" s="1"/>
  <c r="K8" i="75"/>
  <c r="O8" i="75" s="1"/>
  <c r="K9" i="75"/>
  <c r="O7" i="75" s="1"/>
  <c r="K10" i="75"/>
  <c r="O6" i="75" s="1"/>
  <c r="E11" i="73"/>
  <c r="F9" i="73"/>
  <c r="D32" i="57"/>
  <c r="C37" i="47"/>
  <c r="E37" i="47" s="1"/>
  <c r="C38" i="47"/>
  <c r="E38" i="47" s="1"/>
  <c r="C41" i="47"/>
  <c r="E41" i="47" s="1"/>
  <c r="C36" i="47"/>
  <c r="E36" i="47" s="1"/>
  <c r="C40" i="47"/>
  <c r="E40" i="47" s="1"/>
  <c r="G19" i="57"/>
  <c r="E14" i="73"/>
  <c r="I11" i="73"/>
  <c r="I9" i="73"/>
  <c r="G9" i="73"/>
  <c r="D33" i="57"/>
  <c r="F26" i="52"/>
  <c r="L10" i="75"/>
  <c r="P6" i="75" s="1"/>
  <c r="L9" i="75"/>
  <c r="P7" i="75" s="1"/>
  <c r="L8" i="75"/>
  <c r="P8" i="75" s="1"/>
  <c r="L7" i="75"/>
  <c r="P9" i="75" s="1"/>
  <c r="K7" i="75"/>
  <c r="O9" i="75" s="1"/>
  <c r="K6" i="75"/>
  <c r="O10" i="75" s="1"/>
  <c r="C34" i="47"/>
  <c r="D33" i="47"/>
  <c r="D34" i="57"/>
  <c r="F11" i="73"/>
  <c r="D24" i="65"/>
  <c r="H11" i="73"/>
  <c r="H19" i="57"/>
  <c r="H52" i="57" s="1"/>
  <c r="B7" i="61"/>
  <c r="F27" i="54"/>
  <c r="F33" i="54" s="1"/>
  <c r="H31" i="57"/>
  <c r="B8" i="61"/>
  <c r="C8" i="61"/>
  <c r="C23" i="61"/>
  <c r="D5" i="65"/>
  <c r="B8" i="65"/>
  <c r="B5" i="65"/>
  <c r="C6" i="65"/>
  <c r="C8" i="65"/>
  <c r="H35" i="87"/>
  <c r="D8" i="65"/>
  <c r="D7" i="65"/>
  <c r="C24" i="65"/>
  <c r="E7" i="65"/>
  <c r="E9" i="65"/>
  <c r="E6" i="65"/>
  <c r="E8" i="65"/>
  <c r="B6" i="61"/>
  <c r="H57" i="66"/>
  <c r="H59" i="66" s="1"/>
  <c r="I14" i="73"/>
  <c r="H14" i="73"/>
  <c r="F23" i="61"/>
  <c r="F25" i="52"/>
  <c r="C15" i="85"/>
  <c r="C19" i="85" s="1"/>
  <c r="B24" i="65"/>
  <c r="F23" i="52"/>
  <c r="F7" i="61"/>
  <c r="F10" i="61" s="1"/>
  <c r="H26" i="87"/>
  <c r="G27" i="54"/>
  <c r="G33" i="54" s="1"/>
  <c r="G11" i="87"/>
  <c r="H27" i="87"/>
  <c r="B6" i="85"/>
  <c r="B5" i="85" s="1"/>
  <c r="D7" i="61"/>
  <c r="E8" i="61"/>
  <c r="E6" i="61"/>
  <c r="F54" i="52"/>
  <c r="F55" i="52" s="1"/>
  <c r="G14" i="73"/>
  <c r="E5" i="72"/>
  <c r="D36" i="47"/>
  <c r="D38" i="47"/>
  <c r="D41" i="47"/>
  <c r="D35" i="47"/>
  <c r="D37" i="47"/>
  <c r="D39" i="47"/>
  <c r="D40" i="47"/>
  <c r="D13" i="73"/>
  <c r="D8" i="73"/>
  <c r="E9" i="73" s="1"/>
  <c r="F6" i="65"/>
  <c r="F7" i="65"/>
  <c r="F8" i="65"/>
  <c r="F9" i="65"/>
  <c r="F24" i="65"/>
  <c r="E23" i="61"/>
  <c r="D23" i="61"/>
  <c r="E26" i="52"/>
  <c r="B42" i="85"/>
  <c r="C6" i="84"/>
  <c r="I51" i="67"/>
  <c r="J51" i="67" s="1"/>
  <c r="E24" i="61" s="1"/>
  <c r="B46" i="85"/>
  <c r="D19" i="57"/>
  <c r="D52" i="57" s="1"/>
  <c r="E11" i="57"/>
  <c r="B60" i="85"/>
  <c r="C11" i="57"/>
  <c r="C23" i="57"/>
  <c r="G31" i="57"/>
  <c r="F31" i="57"/>
  <c r="C10" i="61" l="1"/>
  <c r="D10" i="61"/>
  <c r="B10" i="61"/>
  <c r="E10" i="61"/>
  <c r="B33" i="85"/>
  <c r="F37" i="47"/>
  <c r="F38" i="47"/>
  <c r="F40" i="47"/>
  <c r="F36" i="47"/>
  <c r="G25" i="52"/>
  <c r="G52" i="57"/>
  <c r="D53" i="57"/>
  <c r="B61" i="85"/>
  <c r="B59" i="85" s="1"/>
  <c r="C39" i="47"/>
  <c r="E39" i="47" s="1"/>
  <c r="C35" i="47"/>
  <c r="E35" i="47" s="1"/>
  <c r="F41" i="47"/>
  <c r="G23" i="52"/>
  <c r="F27" i="52"/>
  <c r="C42" i="85"/>
  <c r="C64" i="85" s="1"/>
  <c r="H11" i="57"/>
  <c r="H35" i="57" s="1"/>
  <c r="H34" i="57"/>
  <c r="H53" i="57"/>
  <c r="G26" i="52"/>
  <c r="C33" i="47"/>
  <c r="E34" i="47"/>
  <c r="D34" i="47"/>
  <c r="D42" i="47" s="1"/>
  <c r="D10" i="65"/>
  <c r="C43" i="85"/>
  <c r="G24" i="52"/>
  <c r="G11" i="57"/>
  <c r="C18" i="85" s="1"/>
  <c r="C69" i="85" s="1"/>
  <c r="C67" i="85" s="1"/>
  <c r="C10" i="65"/>
  <c r="B10" i="65"/>
  <c r="E10" i="65"/>
  <c r="G35" i="87"/>
  <c r="G31" i="87"/>
  <c r="G27" i="87"/>
  <c r="F10" i="65"/>
  <c r="G23" i="81"/>
  <c r="H10" i="81" s="1"/>
  <c r="D23" i="81"/>
  <c r="B55" i="85"/>
  <c r="E19" i="72"/>
  <c r="E17" i="72"/>
  <c r="E15" i="72"/>
  <c r="E13" i="72"/>
  <c r="E11" i="72"/>
  <c r="E9" i="72"/>
  <c r="E6" i="72"/>
  <c r="E18" i="72"/>
  <c r="E16" i="72"/>
  <c r="E14" i="72"/>
  <c r="E12" i="72"/>
  <c r="E10" i="72"/>
  <c r="E8" i="72"/>
  <c r="E7" i="72"/>
  <c r="H5" i="72"/>
  <c r="D11" i="73"/>
  <c r="D14" i="73"/>
  <c r="D9" i="73"/>
  <c r="B5" i="84"/>
  <c r="D5" i="84" s="1"/>
  <c r="C51" i="85"/>
  <c r="F11" i="57"/>
  <c r="B64" i="85"/>
  <c r="E24" i="52"/>
  <c r="F29" i="52"/>
  <c r="E23" i="52"/>
  <c r="E25" i="52"/>
  <c r="E55" i="52"/>
  <c r="B6" i="84"/>
  <c r="D6" i="84" s="1"/>
  <c r="C27" i="57"/>
  <c r="C53" i="57" s="1"/>
  <c r="C31" i="57"/>
  <c r="B51" i="85"/>
  <c r="B49" i="85" s="1"/>
  <c r="B5" i="86"/>
  <c r="D5" i="86" s="1"/>
  <c r="E27" i="57"/>
  <c r="E53" i="57" s="1"/>
  <c r="E31" i="57"/>
  <c r="F57" i="57" s="1"/>
  <c r="F39" i="47" l="1"/>
  <c r="G27" i="52"/>
  <c r="C17" i="85"/>
  <c r="F35" i="47"/>
  <c r="E27" i="52"/>
  <c r="C41" i="85"/>
  <c r="F33" i="47"/>
  <c r="E33" i="47"/>
  <c r="C42" i="47"/>
  <c r="F34" i="47"/>
  <c r="C65" i="85"/>
  <c r="C63" i="85" s="1"/>
  <c r="C47" i="85"/>
  <c r="G34" i="57"/>
  <c r="G27" i="57"/>
  <c r="G33" i="87"/>
  <c r="C68" i="85"/>
  <c r="C55" i="85"/>
  <c r="E21" i="81"/>
  <c r="E19" i="81"/>
  <c r="E17" i="81"/>
  <c r="E7" i="81"/>
  <c r="E14" i="81"/>
  <c r="E12" i="81"/>
  <c r="E10" i="81"/>
  <c r="E8" i="81"/>
  <c r="E22" i="81"/>
  <c r="E20" i="81"/>
  <c r="E18" i="81"/>
  <c r="E16" i="81"/>
  <c r="E6" i="81"/>
  <c r="E15" i="81"/>
  <c r="E13" i="81"/>
  <c r="E11" i="81"/>
  <c r="E9" i="81"/>
  <c r="H8" i="81"/>
  <c r="H9" i="81"/>
  <c r="H6" i="81"/>
  <c r="H7" i="81"/>
  <c r="H15" i="81"/>
  <c r="H13" i="81"/>
  <c r="H22" i="81"/>
  <c r="H20" i="81"/>
  <c r="H18" i="81"/>
  <c r="H16" i="81"/>
  <c r="C54" i="85"/>
  <c r="H11" i="81"/>
  <c r="H14" i="81"/>
  <c r="H12" i="81"/>
  <c r="H21" i="81"/>
  <c r="H19" i="81"/>
  <c r="H17" i="81"/>
  <c r="E5" i="81"/>
  <c r="H5" i="81"/>
  <c r="B25" i="85"/>
  <c r="B70" i="85" s="1"/>
  <c r="H7" i="72"/>
  <c r="H19" i="72"/>
  <c r="H17" i="72"/>
  <c r="H15" i="72"/>
  <c r="H13" i="72"/>
  <c r="H11" i="72"/>
  <c r="H9" i="72"/>
  <c r="B54" i="85"/>
  <c r="B53" i="85" s="1"/>
  <c r="H6" i="72"/>
  <c r="H18" i="72"/>
  <c r="H16" i="72"/>
  <c r="H14" i="72"/>
  <c r="H12" i="72"/>
  <c r="H10" i="72"/>
  <c r="H8" i="72"/>
  <c r="E20" i="72"/>
  <c r="B69" i="85"/>
  <c r="C29" i="85"/>
  <c r="F34" i="57"/>
  <c r="F27" i="57"/>
  <c r="F53" i="57" s="1"/>
  <c r="D35" i="57"/>
  <c r="E35" i="57"/>
  <c r="C35" i="57"/>
  <c r="C53" i="85" l="1"/>
  <c r="G53" i="57"/>
  <c r="G35" i="57"/>
  <c r="F49" i="57"/>
  <c r="G49" i="57" s="1"/>
  <c r="F60" i="57"/>
  <c r="F42" i="47"/>
  <c r="E42" i="47"/>
  <c r="H20" i="72"/>
  <c r="H23" i="81"/>
  <c r="E23" i="81"/>
  <c r="C28" i="85"/>
  <c r="C27" i="85" s="1"/>
  <c r="F35" i="57"/>
  <c r="B29" i="85"/>
  <c r="B43" i="85" s="1"/>
  <c r="B67" i="85"/>
  <c r="B68" i="85"/>
  <c r="B24" i="85"/>
  <c r="B47" i="85" l="1"/>
  <c r="B45" i="85" s="1"/>
  <c r="B65" i="85"/>
  <c r="B63" i="85" s="1"/>
  <c r="B41" i="85"/>
  <c r="B32" i="85"/>
  <c r="B31" i="85" s="1"/>
  <c r="B23" i="85"/>
  <c r="B28" i="85"/>
  <c r="B27" i="85" s="1"/>
  <c r="B39" i="85" l="1"/>
  <c r="F10" i="81"/>
  <c r="F23" i="81" s="1"/>
  <c r="J14" i="74"/>
  <c r="J28" i="74" s="1"/>
  <c r="L14" i="74" l="1"/>
  <c r="J41" i="74"/>
  <c r="I29" i="74" s="1"/>
  <c r="E5" i="86"/>
  <c r="F34" i="81"/>
  <c r="I15" i="81"/>
  <c r="F33" i="81"/>
  <c r="I22" i="81"/>
  <c r="I7" i="81"/>
  <c r="K43" i="74"/>
  <c r="K44" i="74" s="1"/>
  <c r="C60" i="85" l="1"/>
  <c r="H60" i="85" s="1"/>
  <c r="C61" i="85"/>
  <c r="H61" i="85" s="1"/>
  <c r="J29" i="74"/>
  <c r="C59" i="85" l="1"/>
  <c r="H59" i="85"/>
  <c r="E6" i="84"/>
  <c r="E6" i="86"/>
  <c r="C10" i="85"/>
  <c r="C14" i="85" l="1"/>
  <c r="C13" i="85" s="1"/>
  <c r="C10" i="81"/>
  <c r="C23" i="81" s="1"/>
  <c r="E14" i="74"/>
  <c r="G14" i="74" s="1"/>
  <c r="G28" i="74" l="1"/>
  <c r="E41" i="74"/>
  <c r="E42" i="74" s="1"/>
  <c r="C37" i="85"/>
  <c r="F6" i="86"/>
  <c r="G6" i="86" s="1"/>
  <c r="E28" i="74"/>
  <c r="E5" i="84" l="1"/>
  <c r="G5" i="84" s="1"/>
  <c r="H14" i="74"/>
  <c r="H7" i="74"/>
  <c r="J40" i="74"/>
  <c r="C33" i="85"/>
  <c r="F5" i="86"/>
  <c r="G5" i="86" s="1"/>
  <c r="I41" i="74"/>
  <c r="D29" i="74" s="1"/>
  <c r="F37" i="85"/>
  <c r="H15" i="74"/>
  <c r="H24" i="74"/>
  <c r="H8" i="74"/>
  <c r="H23" i="74"/>
  <c r="H25" i="74"/>
  <c r="H20" i="74"/>
  <c r="H21" i="74"/>
  <c r="H13" i="74"/>
  <c r="H10" i="74"/>
  <c r="H19" i="74"/>
  <c r="S8" i="74"/>
  <c r="H17" i="74"/>
  <c r="H16" i="74"/>
  <c r="H11" i="74"/>
  <c r="H26" i="74"/>
  <c r="H27" i="74"/>
  <c r="H12" i="74"/>
  <c r="H22" i="74"/>
  <c r="H9" i="74"/>
  <c r="H18" i="74"/>
  <c r="H28" i="74" l="1"/>
  <c r="S9" i="74"/>
  <c r="S10" i="74"/>
  <c r="E29" i="74"/>
  <c r="C50" i="85" l="1"/>
  <c r="C49" i="85" s="1"/>
  <c r="F6" i="84"/>
  <c r="G6" i="84" s="1"/>
  <c r="C46" i="85" l="1"/>
  <c r="C45" i="85" s="1"/>
  <c r="C39" i="85" s="1"/>
  <c r="H30" i="87" l="1"/>
  <c r="C24" i="85"/>
  <c r="H36" i="87" l="1"/>
  <c r="H31" i="87"/>
  <c r="H33" i="87" s="1"/>
  <c r="C23" i="85"/>
  <c r="C32" i="85"/>
  <c r="C36" i="85" l="1"/>
  <c r="C35" i="85" s="1"/>
  <c r="C31" i="85"/>
  <c r="K15" i="74" l="1"/>
  <c r="L15" i="74" l="1"/>
  <c r="K28" i="74"/>
  <c r="T7" i="74" s="1"/>
  <c r="L28" i="74" l="1"/>
  <c r="M15" i="74" s="1"/>
  <c r="M7" i="74" l="1"/>
  <c r="M26" i="74"/>
  <c r="M13" i="74"/>
  <c r="M10" i="74"/>
  <c r="M27" i="74"/>
  <c r="M22" i="74"/>
  <c r="M12" i="74"/>
  <c r="M11" i="74"/>
  <c r="M18" i="74"/>
  <c r="M24" i="74"/>
  <c r="M20" i="74"/>
  <c r="N28" i="74"/>
  <c r="M25" i="74"/>
  <c r="M21" i="74"/>
  <c r="M19" i="74"/>
  <c r="M17" i="74"/>
  <c r="C11" i="85"/>
  <c r="C9" i="85" s="1"/>
  <c r="M16" i="74"/>
  <c r="M9" i="74"/>
  <c r="T8" i="74"/>
  <c r="M8" i="74"/>
  <c r="M23" i="74"/>
  <c r="M14" i="74"/>
  <c r="T9" i="74" l="1"/>
  <c r="T10" i="74"/>
  <c r="M28" i="74"/>
  <c r="D35" i="46" l="1"/>
  <c r="E22" i="46" l="1"/>
  <c r="B21" i="46"/>
  <c r="E21" i="46"/>
  <c r="E18" i="46"/>
  <c r="E14" i="46"/>
  <c r="E13" i="46" s="1"/>
  <c r="B12" i="46"/>
  <c r="B11" i="46"/>
  <c r="E9" i="46"/>
  <c r="E6" i="46" s="1"/>
  <c r="B7" i="46" l="1"/>
  <c r="B6" i="46" s="1"/>
  <c r="B7" i="47"/>
  <c r="B6" i="47" s="1"/>
  <c r="B14" i="46"/>
  <c r="B14" i="47"/>
  <c r="B20" i="46"/>
  <c r="B19" i="46" s="1"/>
  <c r="B10" i="46"/>
  <c r="B15" i="46"/>
  <c r="B15" i="47"/>
  <c r="E20" i="46"/>
  <c r="E24" i="46"/>
  <c r="B13" i="47" l="1"/>
  <c r="D13" i="47" s="1"/>
  <c r="H20" i="46"/>
  <c r="E19" i="46"/>
  <c r="D6" i="47"/>
  <c r="B13" i="46"/>
  <c r="B26" i="47" l="1"/>
  <c r="D26" i="47" s="1"/>
  <c r="B24" i="46" l="1"/>
  <c r="B25" i="46" l="1"/>
  <c r="B26" i="46" s="1"/>
  <c r="E25" i="46"/>
  <c r="E26" i="46" s="1"/>
  <c r="B27" i="46" l="1"/>
  <c r="B30" i="46" s="1"/>
  <c r="E27" i="46" l="1"/>
  <c r="C43" i="46" l="1"/>
  <c r="E43" i="46" l="1"/>
  <c r="C25" i="46" s="1"/>
  <c r="D25" i="46" s="1"/>
  <c r="C41" i="46"/>
  <c r="C37" i="46"/>
  <c r="C38" i="46"/>
  <c r="C39" i="46"/>
  <c r="C40" i="46"/>
  <c r="E40" i="46" l="1"/>
  <c r="C22" i="46" s="1"/>
  <c r="D22" i="46" s="1"/>
  <c r="E41" i="46"/>
  <c r="C23" i="46" s="1"/>
  <c r="D23" i="46" s="1"/>
  <c r="C36" i="46"/>
  <c r="E38" i="46"/>
  <c r="C18" i="46" s="1"/>
  <c r="D18" i="46" s="1"/>
  <c r="E39" i="46"/>
  <c r="C19" i="46" s="1"/>
  <c r="D19" i="46" s="1"/>
  <c r="E37" i="46"/>
  <c r="C13" i="46" s="1"/>
  <c r="D13" i="46" s="1"/>
  <c r="E36" i="46" l="1"/>
  <c r="C10" i="46" s="1"/>
  <c r="D10" i="46" s="1"/>
  <c r="D40" i="46" l="1"/>
  <c r="F40" i="46" s="1"/>
  <c r="F22" i="46" s="1"/>
  <c r="G22" i="46" s="1"/>
  <c r="D36" i="46" l="1"/>
  <c r="D43" i="46"/>
  <c r="F43" i="46" s="1"/>
  <c r="F25" i="46" s="1"/>
  <c r="G25" i="46" s="1"/>
  <c r="D37" i="46"/>
  <c r="F37" i="46" s="1"/>
  <c r="F13" i="46" s="1"/>
  <c r="G13" i="46" s="1"/>
  <c r="D38" i="46"/>
  <c r="F38" i="46" s="1"/>
  <c r="F18" i="46" s="1"/>
  <c r="G18" i="46" s="1"/>
  <c r="D42" i="46"/>
  <c r="D39" i="46"/>
  <c r="F39" i="46" s="1"/>
  <c r="F19" i="46" s="1"/>
  <c r="G19" i="46" s="1"/>
  <c r="D41" i="46"/>
  <c r="F41" i="46" s="1"/>
  <c r="F23" i="46" s="1"/>
  <c r="G23" i="46" s="1"/>
  <c r="D44" i="46" l="1"/>
  <c r="F36" i="46"/>
  <c r="F10" i="46" s="1"/>
  <c r="G10" i="46" s="1"/>
  <c r="C42" i="46" l="1"/>
  <c r="E42" i="46" l="1"/>
  <c r="C24" i="46" s="1"/>
  <c r="D24" i="46" s="1"/>
  <c r="F42" i="46"/>
  <c r="F24" i="46" s="1"/>
  <c r="G24" i="46" s="1"/>
  <c r="C35" i="46" l="1"/>
  <c r="E35" i="46" l="1"/>
  <c r="C44" i="46"/>
  <c r="F35" i="46"/>
  <c r="F44" i="46" l="1"/>
  <c r="F6" i="46"/>
  <c r="E44" i="46"/>
  <c r="C6" i="46"/>
  <c r="C26" i="46" l="1"/>
  <c r="D26" i="46" s="1"/>
  <c r="D6" i="46"/>
  <c r="F26" i="46"/>
  <c r="G26" i="46" s="1"/>
  <c r="G6" i="46"/>
  <c r="W12" i="58" l="1"/>
  <c r="W23" i="58" l="1"/>
  <c r="H22" i="58" l="1"/>
  <c r="H20" i="58"/>
  <c r="H19" i="58"/>
  <c r="H11" i="58"/>
  <c r="H10" i="58"/>
  <c r="V10" i="58" s="1"/>
  <c r="H21" i="58" l="1"/>
  <c r="V21" i="58" s="1"/>
  <c r="H8" i="58"/>
  <c r="H18" i="58"/>
  <c r="H9" i="58"/>
  <c r="H23" i="58" l="1"/>
  <c r="H7" i="58"/>
  <c r="O13" i="49"/>
  <c r="L97" i="49" l="1"/>
  <c r="AA10" i="49"/>
  <c r="H12" i="58"/>
  <c r="Q13" i="49" l="1"/>
  <c r="M97" i="49" l="1"/>
  <c r="AB10" i="49"/>
  <c r="AH10" i="49" l="1"/>
  <c r="L22" i="58" l="1"/>
  <c r="V22" i="58" s="1"/>
  <c r="L20" i="58"/>
  <c r="V20" i="58" s="1"/>
  <c r="L19" i="58"/>
  <c r="V19" i="58" s="1"/>
  <c r="L18" i="58"/>
  <c r="L11" i="58"/>
  <c r="V11" i="58" s="1"/>
  <c r="L9" i="58"/>
  <c r="V9" i="58" s="1"/>
  <c r="L8" i="58"/>
  <c r="V8" i="58" s="1"/>
  <c r="L7" i="58"/>
  <c r="L12" i="58" l="1"/>
  <c r="V7" i="58"/>
  <c r="V12" i="58" s="1"/>
  <c r="X12" i="58" s="1"/>
  <c r="L23" i="58"/>
  <c r="V18" i="58"/>
  <c r="V23" i="58" s="1"/>
  <c r="X23" i="58" s="1"/>
  <c r="O15" i="42" l="1"/>
  <c r="Q15" i="42"/>
  <c r="K80" i="42" l="1"/>
  <c r="AD12" i="42"/>
  <c r="O22" i="42"/>
  <c r="AE12" i="42"/>
  <c r="Q22" i="42"/>
  <c r="S15" i="42"/>
  <c r="L80" i="42"/>
  <c r="R7" i="42" l="1"/>
  <c r="R9" i="42"/>
  <c r="R13" i="42"/>
  <c r="AP11" i="42"/>
  <c r="R21" i="42"/>
  <c r="R20" i="42"/>
  <c r="R11" i="42"/>
  <c r="AP9" i="42"/>
  <c r="R10" i="42"/>
  <c r="R18" i="42"/>
  <c r="AP8" i="42"/>
  <c r="AP7" i="42"/>
  <c r="Q23" i="42"/>
  <c r="AE14" i="42" s="1"/>
  <c r="R16" i="42"/>
  <c r="AP10" i="42"/>
  <c r="R19" i="42"/>
  <c r="R12" i="42"/>
  <c r="R14" i="42"/>
  <c r="R8" i="42"/>
  <c r="R17" i="42"/>
  <c r="AO8" i="42"/>
  <c r="AO11" i="42"/>
  <c r="P10" i="42"/>
  <c r="P14" i="42"/>
  <c r="AO9" i="42"/>
  <c r="P20" i="42"/>
  <c r="P9" i="42"/>
  <c r="P17" i="42"/>
  <c r="P12" i="42"/>
  <c r="P16" i="42"/>
  <c r="P7" i="42"/>
  <c r="P13" i="42"/>
  <c r="P8" i="42"/>
  <c r="O23" i="42"/>
  <c r="AD14" i="42" s="1"/>
  <c r="AO10" i="42"/>
  <c r="P18" i="42"/>
  <c r="AO7" i="42"/>
  <c r="P11" i="42"/>
  <c r="P19" i="42"/>
  <c r="P21" i="42"/>
  <c r="Q78" i="42"/>
  <c r="Q74" i="42"/>
  <c r="Q86" i="42"/>
  <c r="AF10" i="42" s="1"/>
  <c r="Q85" i="42"/>
  <c r="Q82" i="42"/>
  <c r="Q80" i="42"/>
  <c r="AF12" i="42" s="1"/>
  <c r="Q73" i="42"/>
  <c r="K87" i="42"/>
  <c r="K89" i="42" s="1"/>
  <c r="Q72" i="42"/>
  <c r="Q75" i="42"/>
  <c r="AF9" i="42" s="1"/>
  <c r="Q84" i="42"/>
  <c r="AF8" i="42" s="1"/>
  <c r="Q83" i="42"/>
  <c r="Q81" i="42"/>
  <c r="Q77" i="42"/>
  <c r="AF7" i="42" s="1"/>
  <c r="Q79" i="42"/>
  <c r="Q76" i="42"/>
  <c r="R75" i="42"/>
  <c r="R82" i="42"/>
  <c r="R86" i="42"/>
  <c r="R85" i="42"/>
  <c r="R73" i="42"/>
  <c r="R80" i="42"/>
  <c r="R78" i="42"/>
  <c r="L87" i="42"/>
  <c r="L89" i="42" s="1"/>
  <c r="R79" i="42"/>
  <c r="R74" i="42"/>
  <c r="R72" i="42"/>
  <c r="R76" i="42"/>
  <c r="R83" i="42"/>
  <c r="R84" i="42"/>
  <c r="R77" i="42"/>
  <c r="R81" i="42"/>
  <c r="AP19" i="42"/>
  <c r="AP14" i="42"/>
  <c r="AO19" i="42"/>
  <c r="AO14" i="42"/>
  <c r="R15" i="42"/>
  <c r="P15" i="42"/>
  <c r="AO12" i="42" l="1"/>
  <c r="P22" i="42"/>
  <c r="R22" i="42"/>
  <c r="X20" i="42"/>
  <c r="AP12" i="42"/>
  <c r="X21" i="42" l="1"/>
  <c r="Y21" i="42" s="1"/>
  <c r="Y20" i="42"/>
  <c r="L24" i="58" l="1"/>
  <c r="L25" i="58" s="1"/>
  <c r="H24" i="58"/>
  <c r="H25" i="58" s="1"/>
  <c r="L13" i="58"/>
  <c r="L14" i="58" s="1"/>
  <c r="H13" i="58"/>
  <c r="H14" i="58" s="1"/>
  <c r="Q18" i="49" l="1"/>
  <c r="H17" i="55"/>
  <c r="H17" i="53"/>
  <c r="H17" i="51"/>
  <c r="O18" i="49"/>
  <c r="L102" i="49" l="1"/>
  <c r="AA11" i="49"/>
  <c r="O26" i="49"/>
  <c r="P18" i="49" s="1"/>
  <c r="H22" i="51"/>
  <c r="V17" i="51"/>
  <c r="V22" i="51" s="1"/>
  <c r="V17" i="55"/>
  <c r="V22" i="55" s="1"/>
  <c r="H22" i="55"/>
  <c r="H22" i="53"/>
  <c r="V17" i="53"/>
  <c r="V22" i="53" s="1"/>
  <c r="M102" i="49"/>
  <c r="AB11" i="49"/>
  <c r="Q26" i="49"/>
  <c r="R18" i="49" l="1"/>
  <c r="R14" i="49"/>
  <c r="R19" i="49"/>
  <c r="R9" i="49"/>
  <c r="R12" i="49"/>
  <c r="M110" i="49"/>
  <c r="T101" i="49" s="1"/>
  <c r="R21" i="49"/>
  <c r="AM13" i="49"/>
  <c r="R11" i="49"/>
  <c r="R24" i="49"/>
  <c r="AM12" i="49"/>
  <c r="R25" i="49"/>
  <c r="R22" i="49"/>
  <c r="R8" i="49"/>
  <c r="R20" i="49"/>
  <c r="AM9" i="49"/>
  <c r="R17" i="49"/>
  <c r="Q27" i="49"/>
  <c r="R15" i="49"/>
  <c r="R16" i="49"/>
  <c r="R10" i="49"/>
  <c r="R23" i="49"/>
  <c r="R13" i="49"/>
  <c r="AM10" i="49"/>
  <c r="AH11" i="49"/>
  <c r="S102" i="49"/>
  <c r="S104" i="49"/>
  <c r="S97" i="49"/>
  <c r="S99" i="49"/>
  <c r="S100" i="49"/>
  <c r="L110" i="49"/>
  <c r="L111" i="49" s="1"/>
  <c r="S107" i="49"/>
  <c r="S98" i="49"/>
  <c r="S103" i="49"/>
  <c r="S106" i="49"/>
  <c r="S93" i="49"/>
  <c r="S96" i="49"/>
  <c r="S105" i="49"/>
  <c r="S95" i="49"/>
  <c r="S108" i="49"/>
  <c r="S101" i="49"/>
  <c r="S92" i="49"/>
  <c r="S94" i="49"/>
  <c r="S109" i="49"/>
  <c r="P23" i="49"/>
  <c r="P8" i="49"/>
  <c r="P15" i="49"/>
  <c r="P12" i="49"/>
  <c r="P10" i="49"/>
  <c r="P24" i="49"/>
  <c r="P11" i="49"/>
  <c r="P22" i="49"/>
  <c r="AL9" i="49"/>
  <c r="O27" i="49"/>
  <c r="P16" i="49"/>
  <c r="P17" i="49"/>
  <c r="P20" i="49"/>
  <c r="P21" i="49"/>
  <c r="P14" i="49"/>
  <c r="AL12" i="49"/>
  <c r="P25" i="49"/>
  <c r="P9" i="49"/>
  <c r="AL13" i="49"/>
  <c r="P19" i="49"/>
  <c r="P13" i="49"/>
  <c r="AL10" i="49"/>
  <c r="AM11" i="49"/>
  <c r="AL11" i="49"/>
  <c r="T102" i="49" l="1"/>
  <c r="T103" i="49"/>
  <c r="T100" i="49"/>
  <c r="T104" i="49"/>
  <c r="T96" i="49"/>
  <c r="T98" i="49"/>
  <c r="T93" i="49"/>
  <c r="T97" i="49"/>
  <c r="T108" i="49"/>
  <c r="T109" i="49"/>
  <c r="T106" i="49"/>
  <c r="T95" i="49"/>
  <c r="T105" i="49"/>
  <c r="T107" i="49"/>
  <c r="T92" i="49"/>
  <c r="T94" i="49"/>
  <c r="T99" i="49"/>
  <c r="R26" i="49"/>
  <c r="AL14" i="49"/>
  <c r="P26" i="49"/>
  <c r="AM14" i="49"/>
  <c r="W18" i="49"/>
  <c r="M111" i="49"/>
  <c r="X18" i="49" l="1"/>
  <c r="W19" i="49"/>
  <c r="X19" i="49" s="1"/>
  <c r="W22" i="56" l="1"/>
  <c r="X22" i="56" s="1"/>
  <c r="O29" i="49" l="1"/>
  <c r="O30" i="49" s="1"/>
  <c r="P30" i="49" s="1"/>
  <c r="V24" i="58"/>
  <c r="V25" i="58" s="1"/>
  <c r="W22" i="53" l="1"/>
  <c r="X22" i="53" s="1"/>
  <c r="W22" i="51"/>
  <c r="X22" i="51" s="1"/>
  <c r="W22" i="55"/>
  <c r="X22" i="55" s="1"/>
  <c r="Q29" i="49" l="1"/>
  <c r="Q30" i="49" s="1"/>
  <c r="R30" i="49" s="1"/>
  <c r="V13" i="58" l="1"/>
  <c r="V14" i="58" s="1"/>
  <c r="W11" i="53" l="1"/>
  <c r="X11" i="53" s="1"/>
  <c r="W11" i="55"/>
  <c r="X11" i="55" s="1"/>
  <c r="W11" i="51"/>
  <c r="X11" i="51" s="1"/>
  <c r="D427" i="105"/>
  <c r="D11" i="10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thilini</author>
  </authors>
  <commentList>
    <comment ref="D13" authorId="0" shapeId="0" xr:uid="{00000000-0006-0000-0400-000001000000}">
      <text>
        <r>
          <rPr>
            <b/>
            <i/>
            <sz val="9"/>
            <color indexed="81"/>
            <rFont val="Tahoma"/>
            <family val="2"/>
          </rPr>
          <t>thilini:</t>
        </r>
        <r>
          <rPr>
            <sz val="9"/>
            <color indexed="81"/>
            <rFont val="Tahoma"/>
            <family val="2"/>
          </rPr>
          <t xml:space="preserve">
10,041,212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shanika</author>
  </authors>
  <commentList>
    <comment ref="G28" authorId="0" shapeId="0" xr:uid="{00000000-0006-0000-0B00-000001000000}">
      <text>
        <r>
          <rPr>
            <b/>
            <i/>
            <sz val="9"/>
            <color indexed="81"/>
            <rFont val="Tahoma"/>
            <family val="2"/>
          </rPr>
          <t>This is not purely CR and this is Life policy holder fund.</t>
        </r>
        <r>
          <rPr>
            <sz val="9"/>
            <color indexed="81"/>
            <rFont val="Tahoma"/>
            <family val="2"/>
          </rPr>
          <t xml:space="preserve">
</t>
        </r>
      </text>
    </comment>
    <comment ref="G29" authorId="0" shapeId="0" xr:uid="{00000000-0006-0000-0B00-000002000000}">
      <text>
        <r>
          <rPr>
            <sz val="9"/>
            <color indexed="81"/>
            <rFont val="Tahoma"/>
            <family val="2"/>
          </rPr>
          <t xml:space="preserve">Total balance of CR includes Life Policyholder Fund of (396,670)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Shashika Naotunna</author>
  </authors>
  <commentList>
    <comment ref="C16" authorId="0" shapeId="0" xr:uid="{00000000-0006-0000-0D00-000001000000}">
      <text>
        <r>
          <rPr>
            <b/>
            <sz val="9"/>
            <color indexed="81"/>
            <rFont val="Tahoma"/>
            <family val="2"/>
          </rPr>
          <t>Shashika Naotunna:</t>
        </r>
        <r>
          <rPr>
            <sz val="9"/>
            <color indexed="81"/>
            <rFont val="Tahoma"/>
            <family val="2"/>
          </rPr>
          <t xml:space="preserve">
intangible asset, other assets, deferred tax assets, other loans</t>
        </r>
      </text>
    </comment>
    <comment ref="D16" authorId="0" shapeId="0" xr:uid="{00000000-0006-0000-0D00-000002000000}">
      <text>
        <r>
          <rPr>
            <b/>
            <sz val="9"/>
            <color indexed="81"/>
            <rFont val="Tahoma"/>
            <family val="2"/>
          </rPr>
          <t>Shashika Naotunna:</t>
        </r>
        <r>
          <rPr>
            <sz val="9"/>
            <color indexed="81"/>
            <rFont val="Tahoma"/>
            <family val="2"/>
          </rPr>
          <t xml:space="preserve">
intangible asset, other assets, deferred tax assets, other loans</t>
        </r>
      </text>
    </comment>
    <comment ref="E16" authorId="0" shapeId="0" xr:uid="{00000000-0006-0000-0D00-000003000000}">
      <text>
        <r>
          <rPr>
            <b/>
            <sz val="9"/>
            <color indexed="81"/>
            <rFont val="Tahoma"/>
            <family val="2"/>
          </rPr>
          <t>Shashika Naotunna:</t>
        </r>
        <r>
          <rPr>
            <sz val="9"/>
            <color indexed="81"/>
            <rFont val="Tahoma"/>
            <family val="2"/>
          </rPr>
          <t xml:space="preserve">
other assets, intangible aseets</t>
        </r>
      </text>
    </comment>
    <comment ref="F16" authorId="0" shapeId="0" xr:uid="{00000000-0006-0000-0D00-000004000000}">
      <text>
        <r>
          <rPr>
            <b/>
            <sz val="9"/>
            <color indexed="81"/>
            <rFont val="Tahoma"/>
            <family val="2"/>
          </rPr>
          <t>Shashika Naotunna:</t>
        </r>
        <r>
          <rPr>
            <sz val="9"/>
            <color indexed="81"/>
            <rFont val="Tahoma"/>
            <family val="2"/>
          </rPr>
          <t xml:space="preserve">
other assets, other loans, intangible aseets</t>
        </r>
      </text>
    </comment>
    <comment ref="G16" authorId="0" shapeId="0" xr:uid="{00000000-0006-0000-0D00-000005000000}">
      <text>
        <r>
          <rPr>
            <b/>
            <sz val="9"/>
            <color indexed="81"/>
            <rFont val="Tahoma"/>
            <family val="2"/>
          </rPr>
          <t>Shashika Naotunna:</t>
        </r>
        <r>
          <rPr>
            <sz val="9"/>
            <color indexed="81"/>
            <rFont val="Tahoma"/>
            <family val="2"/>
          </rPr>
          <t xml:space="preserve">
Intangibel assets, other loans, other assets</t>
        </r>
      </text>
    </comment>
    <comment ref="H16" authorId="0" shapeId="0" xr:uid="{00000000-0006-0000-0D00-000006000000}">
      <text>
        <r>
          <rPr>
            <b/>
            <sz val="9"/>
            <color indexed="81"/>
            <rFont val="Tahoma"/>
            <family val="2"/>
          </rPr>
          <t>Shashika Naotunna:</t>
        </r>
        <r>
          <rPr>
            <sz val="9"/>
            <color indexed="81"/>
            <rFont val="Tahoma"/>
            <family val="2"/>
          </rPr>
          <t xml:space="preserve">
intangible assets, deferred tax assets, other assets</t>
        </r>
      </text>
    </comment>
    <comment ref="I16" authorId="0" shapeId="0" xr:uid="{00000000-0006-0000-0D00-000007000000}">
      <text>
        <r>
          <rPr>
            <b/>
            <sz val="9"/>
            <color indexed="81"/>
            <rFont val="Tahoma"/>
            <family val="2"/>
          </rPr>
          <t>Shashika Naotunna:</t>
        </r>
        <r>
          <rPr>
            <sz val="9"/>
            <color indexed="81"/>
            <rFont val="Tahoma"/>
            <family val="2"/>
          </rPr>
          <t xml:space="preserve">
intangible assets, other loans, other assets, deferred tax asset</t>
        </r>
      </text>
    </comment>
    <comment ref="J16" authorId="0" shapeId="0" xr:uid="{00000000-0006-0000-0D00-000008000000}">
      <text>
        <r>
          <rPr>
            <b/>
            <sz val="9"/>
            <color indexed="81"/>
            <rFont val="Tahoma"/>
            <family val="2"/>
          </rPr>
          <t>Shashika Naotunna:</t>
        </r>
        <r>
          <rPr>
            <sz val="9"/>
            <color indexed="81"/>
            <rFont val="Tahoma"/>
            <family val="2"/>
          </rPr>
          <t xml:space="preserve">
intangible assets, other assets, other loans, deferred tax asset</t>
        </r>
      </text>
    </comment>
    <comment ref="C36" authorId="0" shapeId="0" xr:uid="{00000000-0006-0000-0D00-000009000000}">
      <text>
        <r>
          <rPr>
            <b/>
            <sz val="9"/>
            <color indexed="81"/>
            <rFont val="Tahoma"/>
            <family val="2"/>
          </rPr>
          <t>Shashika Naotunna:</t>
        </r>
        <r>
          <rPr>
            <sz val="9"/>
            <color indexed="81"/>
            <rFont val="Tahoma"/>
            <family val="2"/>
          </rPr>
          <t xml:space="preserve">
other assets, other loans, deferred tax asset, intangible assets</t>
        </r>
      </text>
    </comment>
    <comment ref="D36" authorId="0" shapeId="0" xr:uid="{00000000-0006-0000-0D00-00000A000000}">
      <text>
        <r>
          <rPr>
            <b/>
            <sz val="9"/>
            <color indexed="81"/>
            <rFont val="Tahoma"/>
            <family val="2"/>
          </rPr>
          <t>Shashika Naotunna:</t>
        </r>
        <r>
          <rPr>
            <sz val="9"/>
            <color indexed="81"/>
            <rFont val="Tahoma"/>
            <family val="2"/>
          </rPr>
          <t xml:space="preserve">
intangible assets, other loans , other assets</t>
        </r>
      </text>
    </comment>
    <comment ref="E36" authorId="0" shapeId="0" xr:uid="{00000000-0006-0000-0D00-00000B000000}">
      <text>
        <r>
          <rPr>
            <b/>
            <sz val="9"/>
            <color indexed="81"/>
            <rFont val="Tahoma"/>
            <family val="2"/>
          </rPr>
          <t>Shashika Naotunna:</t>
        </r>
        <r>
          <rPr>
            <sz val="9"/>
            <color indexed="81"/>
            <rFont val="Tahoma"/>
            <family val="2"/>
          </rPr>
          <t xml:space="preserve">
other loans, deferred tax asset</t>
        </r>
      </text>
    </comment>
    <comment ref="F36" authorId="0" shapeId="0" xr:uid="{00000000-0006-0000-0D00-00000C000000}">
      <text>
        <r>
          <rPr>
            <b/>
            <sz val="9"/>
            <color indexed="81"/>
            <rFont val="Tahoma"/>
            <family val="2"/>
          </rPr>
          <t>Shashika Naotunna:</t>
        </r>
        <r>
          <rPr>
            <sz val="9"/>
            <color indexed="81"/>
            <rFont val="Tahoma"/>
            <family val="2"/>
          </rPr>
          <t xml:space="preserve">
other assets, intangible assets</t>
        </r>
      </text>
    </comment>
    <comment ref="H36" authorId="0" shapeId="0" xr:uid="{00000000-0006-0000-0D00-00000D000000}">
      <text>
        <r>
          <rPr>
            <b/>
            <sz val="9"/>
            <color indexed="81"/>
            <rFont val="Tahoma"/>
            <family val="2"/>
          </rPr>
          <t>Shashika Naotunna:</t>
        </r>
        <r>
          <rPr>
            <sz val="9"/>
            <color indexed="81"/>
            <rFont val="Tahoma"/>
            <family val="2"/>
          </rPr>
          <t xml:space="preserve">
other assets, deferred tax asset, intangible assets</t>
        </r>
      </text>
    </comment>
    <comment ref="I36" authorId="0" shapeId="0" xr:uid="{00000000-0006-0000-0D00-00000E000000}">
      <text>
        <r>
          <rPr>
            <b/>
            <sz val="9"/>
            <color indexed="81"/>
            <rFont val="Tahoma"/>
            <family val="2"/>
          </rPr>
          <t>Shashika Naotunna:</t>
        </r>
        <r>
          <rPr>
            <sz val="9"/>
            <color indexed="81"/>
            <rFont val="Tahoma"/>
            <family val="2"/>
          </rPr>
          <t xml:space="preserve">
intangible assets, other assets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Sachithra Ranatunga</author>
  </authors>
  <commentList>
    <comment ref="C16" authorId="0" shapeId="0" xr:uid="{00000000-0006-0000-0E00-000001000000}">
      <text>
        <r>
          <rPr>
            <b/>
            <sz val="9"/>
            <color indexed="81"/>
            <rFont val="Tahoma"/>
            <family val="2"/>
          </rPr>
          <t>Sachithra Ranatunga:</t>
        </r>
        <r>
          <rPr>
            <sz val="9"/>
            <color indexed="81"/>
            <rFont val="Tahoma"/>
            <family val="2"/>
          </rPr>
          <t xml:space="preserve">
Mortgage loans, Intangible assets, Differred Tax Asset, Other Asset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Shashika Naotunna</author>
  </authors>
  <commentList>
    <comment ref="C50" authorId="0" shapeId="0" xr:uid="{00000000-0006-0000-1000-000001000000}">
      <text>
        <r>
          <rPr>
            <sz val="11"/>
            <color theme="1"/>
            <rFont val="Calibri"/>
            <family val="2"/>
            <scheme val="minor"/>
          </rPr>
          <t>Shashika Naotunna:
adjusted to tally totals</t>
        </r>
      </text>
    </comment>
    <comment ref="D600" authorId="0" shapeId="0" xr:uid="{00000000-0006-0000-1000-000002000000}">
      <text>
        <r>
          <rPr>
            <b/>
            <sz val="9"/>
            <color indexed="81"/>
            <rFont val="Tahoma"/>
            <family val="2"/>
          </rPr>
          <t>Shashika Naotunna:</t>
        </r>
        <r>
          <rPr>
            <sz val="9"/>
            <color indexed="81"/>
            <rFont val="Tahoma"/>
            <family val="2"/>
          </rPr>
          <t xml:space="preserve">
company's figure as per AR</t>
        </r>
      </text>
    </comment>
    <comment ref="D611" authorId="0" shapeId="0" xr:uid="{00000000-0006-0000-1000-000003000000}">
      <text>
        <r>
          <rPr>
            <b/>
            <sz val="9"/>
            <color indexed="81"/>
            <rFont val="Tahoma"/>
            <family val="2"/>
          </rPr>
          <t>Shashika Naotunna:</t>
        </r>
        <r>
          <rPr>
            <sz val="9"/>
            <color indexed="81"/>
            <rFont val="Tahoma"/>
            <family val="2"/>
          </rPr>
          <t xml:space="preserve">
company's figure as per AR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Shashika Naotunna</author>
  </authors>
  <commentList>
    <comment ref="H93" authorId="0" shapeId="0" xr:uid="{00000000-0006-0000-1100-000001000000}">
      <text>
        <r>
          <rPr>
            <b/>
            <sz val="9"/>
            <color indexed="81"/>
            <rFont val="Tahoma"/>
            <family val="2"/>
          </rPr>
          <t>Shashika Naotunna:</t>
        </r>
        <r>
          <rPr>
            <sz val="9"/>
            <color indexed="81"/>
            <rFont val="Tahoma"/>
            <family val="2"/>
          </rPr>
          <t xml:space="preserve">
adjusted to tally totals</t>
        </r>
      </text>
    </comment>
    <comment ref="I602" authorId="0" shapeId="0" xr:uid="{00000000-0006-0000-1100-000002000000}">
      <text>
        <r>
          <rPr>
            <b/>
            <sz val="9"/>
            <color indexed="81"/>
            <rFont val="Tahoma"/>
            <family val="2"/>
          </rPr>
          <t>Shashika Naotunna:</t>
        </r>
        <r>
          <rPr>
            <sz val="9"/>
            <color indexed="81"/>
            <rFont val="Tahoma"/>
            <family val="2"/>
          </rPr>
          <t xml:space="preserve">
manually adjusted as per AR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Shashika Naotunna</author>
  </authors>
  <commentList>
    <comment ref="D507" authorId="0" shapeId="0" xr:uid="{00000000-0006-0000-1300-000001000000}">
      <text>
        <r>
          <rPr>
            <b/>
            <sz val="9"/>
            <color indexed="81"/>
            <rFont val="Tahoma"/>
            <family val="2"/>
          </rPr>
          <t>Shashika Naotunna:</t>
        </r>
        <r>
          <rPr>
            <sz val="9"/>
            <color indexed="81"/>
            <rFont val="Tahoma"/>
            <family val="2"/>
          </rPr>
          <t xml:space="preserve">
due to intra fund transactions, totals not tallying, added the company figure (as per AR compiling Sheet)
</t>
        </r>
      </text>
    </comment>
    <comment ref="D512" authorId="0" shapeId="0" xr:uid="{00000000-0006-0000-1300-000002000000}">
      <text>
        <r>
          <rPr>
            <b/>
            <sz val="9"/>
            <color indexed="81"/>
            <rFont val="Tahoma"/>
            <family val="2"/>
          </rPr>
          <t>Shashika Naotunna:</t>
        </r>
        <r>
          <rPr>
            <sz val="9"/>
            <color indexed="81"/>
            <rFont val="Tahoma"/>
            <family val="2"/>
          </rPr>
          <t xml:space="preserve">
due to intra fund transactions, totals not tallying, added the company figure (as per AR compiling Sheet)</t>
        </r>
      </text>
    </comment>
    <comment ref="D528" authorId="0" shapeId="0" xr:uid="{00000000-0006-0000-1300-000003000000}">
      <text>
        <r>
          <rPr>
            <b/>
            <sz val="9"/>
            <color indexed="81"/>
            <rFont val="Tahoma"/>
            <family val="2"/>
          </rPr>
          <t>Shashika Naotunna:</t>
        </r>
        <r>
          <rPr>
            <sz val="9"/>
            <color indexed="81"/>
            <rFont val="Tahoma"/>
            <family val="2"/>
          </rPr>
          <t xml:space="preserve">
due to intra fund transactions, totals not tallying, added the company figure (as per AR compiling Sheet)</t>
        </r>
      </text>
    </comment>
    <comment ref="D531" authorId="0" shapeId="0" xr:uid="{00000000-0006-0000-1300-000004000000}">
      <text>
        <r>
          <rPr>
            <b/>
            <sz val="9"/>
            <color indexed="81"/>
            <rFont val="Tahoma"/>
            <family val="2"/>
          </rPr>
          <t>Shashika Naotunna:</t>
        </r>
        <r>
          <rPr>
            <sz val="9"/>
            <color indexed="81"/>
            <rFont val="Tahoma"/>
            <family val="2"/>
          </rPr>
          <t xml:space="preserve">
due to intra fund transactions, totals not tallying, added the company figure (as per AR compiling Sheet)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Sachithra Ranatunga</author>
  </authors>
  <commentList>
    <comment ref="J366" authorId="0" shapeId="0" xr:uid="{00000000-0006-0000-1600-000001000000}">
      <text>
        <r>
          <rPr>
            <b/>
            <sz val="9"/>
            <color indexed="81"/>
            <rFont val="Tahoma"/>
            <family val="2"/>
          </rPr>
          <t>Sachithra Ranatunga:</t>
        </r>
        <r>
          <rPr>
            <sz val="9"/>
            <color indexed="81"/>
            <rFont val="Tahoma"/>
            <family val="2"/>
          </rPr>
          <t xml:space="preserve">
Direct gen+SRCC</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Intern</author>
  </authors>
  <commentList>
    <comment ref="H5" authorId="0" shapeId="0" xr:uid="{00000000-0006-0000-1700-000001000000}">
      <text>
        <r>
          <rPr>
            <sz val="9"/>
            <color indexed="81"/>
            <rFont val="Tahoma"/>
            <family val="2"/>
          </rPr>
          <t xml:space="preserve">
We  added WCI amount to the miscellaneous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hasini</author>
  </authors>
  <commentList>
    <comment ref="C92" authorId="0" shapeId="0" xr:uid="{00000000-0006-0000-2600-000001000000}">
      <text>
        <r>
          <rPr>
            <b/>
            <i/>
            <sz val="9"/>
            <color indexed="81"/>
            <rFont val="Tahoma"/>
            <family val="2"/>
          </rPr>
          <t>hasini:</t>
        </r>
        <r>
          <rPr>
            <i/>
            <sz val="9"/>
            <color indexed="81"/>
            <rFont val="Tahoma"/>
            <family val="2"/>
          </rPr>
          <t xml:space="preserve">
AIG; since closed during the year no branches available
</t>
        </r>
      </text>
    </comment>
    <comment ref="K198" authorId="0" shapeId="0" xr:uid="{00000000-0006-0000-2600-000002000000}">
      <text>
        <r>
          <rPr>
            <b/>
            <i/>
            <sz val="9"/>
            <color indexed="81"/>
            <rFont val="Tahoma"/>
            <family val="2"/>
          </rPr>
          <t>hasini:</t>
        </r>
        <r>
          <rPr>
            <i/>
            <sz val="9"/>
            <color indexed="81"/>
            <rFont val="Tahoma"/>
            <family val="2"/>
          </rPr>
          <t xml:space="preserve">
Added to composite colomn, while consolidating figures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thilini</author>
    <author>shanika</author>
  </authors>
  <commentList>
    <comment ref="H60" authorId="0" shapeId="0" xr:uid="{00000000-0006-0000-2D00-000001000000}">
      <text>
        <r>
          <rPr>
            <b/>
            <i/>
            <sz val="9"/>
            <color indexed="81"/>
            <rFont val="Tahoma"/>
            <family val="2"/>
          </rPr>
          <t>thilini:</t>
        </r>
        <r>
          <rPr>
            <sz val="9"/>
            <color indexed="81"/>
            <rFont val="Tahoma"/>
            <family val="2"/>
          </rPr>
          <t xml:space="preserve">
Value taken to below Amortization...
</t>
        </r>
      </text>
    </comment>
    <comment ref="H61" authorId="0" shapeId="0" xr:uid="{00000000-0006-0000-2D00-000002000000}">
      <text>
        <r>
          <rPr>
            <b/>
            <i/>
            <sz val="9"/>
            <color indexed="81"/>
            <rFont val="Tahoma"/>
            <family val="2"/>
          </rPr>
          <t>thilini:</t>
        </r>
        <r>
          <rPr>
            <sz val="9"/>
            <color indexed="81"/>
            <rFont val="Tahoma"/>
            <family val="2"/>
          </rPr>
          <t xml:space="preserve">
Should go to up
</t>
        </r>
      </text>
    </comment>
    <comment ref="C340" authorId="1" shapeId="0" xr:uid="{00000000-0006-0000-2D00-000003000000}">
      <text>
        <r>
          <rPr>
            <b/>
            <i/>
            <sz val="9"/>
            <color indexed="81"/>
            <rFont val="Tahoma"/>
            <family val="2"/>
          </rPr>
          <t>Comapany sheet saya 135,172</t>
        </r>
        <r>
          <rPr>
            <sz val="9"/>
            <color indexed="81"/>
            <rFont val="Tahoma"/>
            <family val="2"/>
          </rPr>
          <t xml:space="preserve">
</t>
        </r>
      </text>
    </comment>
    <comment ref="D340" authorId="1" shapeId="0" xr:uid="{00000000-0006-0000-2D00-000004000000}">
      <text>
        <r>
          <rPr>
            <b/>
            <i/>
            <sz val="9"/>
            <color indexed="81"/>
            <rFont val="Tahoma"/>
            <family val="2"/>
          </rPr>
          <t>Company figure is 4,190</t>
        </r>
        <r>
          <rPr>
            <sz val="9"/>
            <color indexed="81"/>
            <rFont val="Tahoma"/>
            <family val="2"/>
          </rPr>
          <t xml:space="preserve">
</t>
        </r>
      </text>
    </comment>
    <comment ref="G340" authorId="1" shapeId="0" xr:uid="{00000000-0006-0000-2D00-000005000000}">
      <text>
        <r>
          <rPr>
            <b/>
            <i/>
            <sz val="9"/>
            <color indexed="81"/>
            <rFont val="Tahoma"/>
            <family val="2"/>
          </rPr>
          <t>Company figure is 30,840</t>
        </r>
        <r>
          <rPr>
            <sz val="9"/>
            <color indexed="81"/>
            <rFont val="Tahoma"/>
            <family val="2"/>
          </rPr>
          <t xml:space="preserve">
</t>
        </r>
      </text>
    </comment>
    <comment ref="C341" authorId="1" shapeId="0" xr:uid="{00000000-0006-0000-2D00-000006000000}">
      <text>
        <r>
          <rPr>
            <b/>
            <i/>
            <sz val="9"/>
            <color indexed="81"/>
            <rFont val="Tahoma"/>
            <family val="2"/>
          </rPr>
          <t>Company figure is 283,553</t>
        </r>
        <r>
          <rPr>
            <sz val="9"/>
            <color indexed="81"/>
            <rFont val="Tahoma"/>
            <family val="2"/>
          </rPr>
          <t xml:space="preserve">
</t>
        </r>
      </text>
    </comment>
    <comment ref="D341" authorId="1" shapeId="0" xr:uid="{00000000-0006-0000-2D00-000007000000}">
      <text>
        <r>
          <rPr>
            <b/>
            <i/>
            <sz val="9"/>
            <color indexed="81"/>
            <rFont val="Tahoma"/>
            <family val="2"/>
          </rPr>
          <t>Company figure is 56,477</t>
        </r>
        <r>
          <rPr>
            <sz val="9"/>
            <color indexed="81"/>
            <rFont val="Tahoma"/>
            <family val="2"/>
          </rPr>
          <t xml:space="preserve">
</t>
        </r>
      </text>
    </comment>
    <comment ref="G341" authorId="1" shapeId="0" xr:uid="{00000000-0006-0000-2D00-000008000000}">
      <text>
        <r>
          <rPr>
            <b/>
            <i/>
            <sz val="9"/>
            <color indexed="81"/>
            <rFont val="Tahoma"/>
            <family val="2"/>
          </rPr>
          <t>Company figure is 100,966</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thilini</author>
    <author>shanika</author>
  </authors>
  <commentList>
    <comment ref="C27" authorId="0" shapeId="0" xr:uid="{00000000-0006-0000-3700-000001000000}">
      <text>
        <r>
          <rPr>
            <b/>
            <i/>
            <sz val="9"/>
            <color indexed="81"/>
            <rFont val="Tahoma"/>
            <family val="2"/>
          </rPr>
          <t>thilini:</t>
        </r>
        <r>
          <rPr>
            <sz val="9"/>
            <color indexed="81"/>
            <rFont val="Tahoma"/>
            <family val="2"/>
          </rPr>
          <t xml:space="preserve">
Other liabilities missing
</t>
        </r>
      </text>
    </comment>
    <comment ref="C94" authorId="1" shapeId="0" xr:uid="{00000000-0006-0000-3700-000002000000}">
      <text>
        <r>
          <rPr>
            <b/>
            <i/>
            <sz val="9"/>
            <color indexed="81"/>
            <rFont val="Tahoma"/>
            <family val="2"/>
          </rPr>
          <t>these figures are not tally with company figures in sheet 2,No.9</t>
        </r>
        <r>
          <rPr>
            <sz val="9"/>
            <color indexed="81"/>
            <rFont val="Tahoma"/>
            <family val="2"/>
          </rPr>
          <t xml:space="preserve">
</t>
        </r>
      </text>
    </comment>
    <comment ref="C96" authorId="1" shapeId="0" xr:uid="{00000000-0006-0000-3700-000003000000}">
      <text>
        <r>
          <rPr>
            <b/>
            <i/>
            <sz val="9"/>
            <color indexed="81"/>
            <rFont val="Tahoma"/>
            <family val="2"/>
          </rPr>
          <t>thses data are not available in the company sheet2,No.9</t>
        </r>
        <r>
          <rPr>
            <sz val="9"/>
            <color indexed="81"/>
            <rFont val="Tahoma"/>
            <family val="2"/>
          </rPr>
          <t xml:space="preserve">
</t>
        </r>
      </text>
    </comment>
    <comment ref="E96" authorId="1" shapeId="0" xr:uid="{00000000-0006-0000-3700-000004000000}">
      <text>
        <r>
          <rPr>
            <b/>
            <i/>
            <sz val="9"/>
            <color indexed="81"/>
            <rFont val="Tahoma"/>
            <family val="2"/>
          </rPr>
          <t>Data not available in company (sheet 2, No.9)</t>
        </r>
        <r>
          <rPr>
            <sz val="9"/>
            <color indexed="81"/>
            <rFont val="Tahoma"/>
            <family val="2"/>
          </rPr>
          <t xml:space="preserve">
</t>
        </r>
      </text>
    </comment>
    <comment ref="C98" authorId="1" shapeId="0" xr:uid="{00000000-0006-0000-3700-000005000000}">
      <text>
        <r>
          <rPr>
            <b/>
            <i/>
            <sz val="9"/>
            <color indexed="81"/>
            <rFont val="Tahoma"/>
            <family val="2"/>
          </rPr>
          <t xml:space="preserve">these figures are not tally with company figures in sheet 2,No.9 </t>
        </r>
        <r>
          <rPr>
            <sz val="9"/>
            <color indexed="81"/>
            <rFont val="Tahoma"/>
            <family val="2"/>
          </rPr>
          <t xml:space="preserve">
</t>
        </r>
      </text>
    </comment>
    <comment ref="G115" authorId="1" shapeId="0" xr:uid="{00000000-0006-0000-3700-000006000000}">
      <text>
        <r>
          <rPr>
            <b/>
            <i/>
            <sz val="9"/>
            <color indexed="81"/>
            <rFont val="Tahoma"/>
            <family val="2"/>
          </rPr>
          <t>As per company this should be 1177,882</t>
        </r>
        <r>
          <rPr>
            <sz val="9"/>
            <color indexed="81"/>
            <rFont val="Tahoma"/>
            <family val="2"/>
          </rPr>
          <t xml:space="preserve">
</t>
        </r>
      </text>
    </comment>
    <comment ref="G116" authorId="1" shapeId="0" xr:uid="{00000000-0006-0000-3700-000007000000}">
      <text>
        <r>
          <rPr>
            <b/>
            <i/>
            <sz val="9"/>
            <color indexed="81"/>
            <rFont val="Tahoma"/>
            <family val="2"/>
          </rPr>
          <t>As per company this  should be 890,463</t>
        </r>
        <r>
          <rPr>
            <sz val="9"/>
            <color indexed="81"/>
            <rFont val="Tahoma"/>
            <family val="2"/>
          </rPr>
          <t xml:space="preserve">
</t>
        </r>
      </text>
    </comment>
    <comment ref="G118" authorId="1" shapeId="0" xr:uid="{00000000-0006-0000-3700-000008000000}">
      <text>
        <r>
          <rPr>
            <b/>
            <i/>
            <sz val="9"/>
            <color indexed="81"/>
            <rFont val="Tahoma"/>
            <family val="2"/>
          </rPr>
          <t>As per company this should be 288,492</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kapila</author>
  </authors>
  <commentList>
    <comment ref="E4" authorId="0" shapeId="0" xr:uid="{00000000-0006-0000-4100-000001000000}">
      <text>
        <r>
          <rPr>
            <b/>
            <sz val="9"/>
            <color indexed="81"/>
            <rFont val="Tahoma"/>
            <family val="2"/>
          </rPr>
          <t>kapila:</t>
        </r>
        <r>
          <rPr>
            <b/>
            <i/>
            <sz val="9"/>
            <color indexed="81"/>
            <rFont val="Tahoma"/>
            <family val="2"/>
          </rPr>
          <t xml:space="preserve">
</t>
        </r>
        <r>
          <rPr>
            <i/>
            <sz val="9"/>
            <color indexed="81"/>
            <rFont val="Tahoma"/>
            <family val="2"/>
          </rPr>
          <t>Obtained from RMV</t>
        </r>
      </text>
    </comment>
    <comment ref="F4" authorId="0" shapeId="0" xr:uid="{00000000-0006-0000-4100-000002000000}">
      <text>
        <r>
          <rPr>
            <b/>
            <sz val="9"/>
            <color indexed="81"/>
            <rFont val="Tahoma"/>
            <family val="2"/>
          </rPr>
          <t>kapila:</t>
        </r>
        <r>
          <rPr>
            <b/>
            <i/>
            <sz val="9"/>
            <color indexed="81"/>
            <rFont val="Tahoma"/>
            <family val="2"/>
          </rPr>
          <t xml:space="preserve">
</t>
        </r>
        <r>
          <rPr>
            <i/>
            <sz val="9"/>
            <color indexed="81"/>
            <rFont val="Tahoma"/>
            <family val="2"/>
          </rPr>
          <t>Obtained from RMV</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shanika</author>
  </authors>
  <commentList>
    <comment ref="I86" authorId="0" shapeId="0" xr:uid="{00000000-0006-0000-4800-000001000000}">
      <text>
        <r>
          <rPr>
            <b/>
            <i/>
            <sz val="9"/>
            <color indexed="81"/>
            <rFont val="Tahoma"/>
            <family val="2"/>
          </rPr>
          <t>Maturity benefits are not mentioned in the company data.</t>
        </r>
        <r>
          <rPr>
            <sz val="9"/>
            <color indexed="81"/>
            <rFont val="Tahoma"/>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shanika</author>
  </authors>
  <commentList>
    <comment ref="G87" authorId="0" shapeId="0" xr:uid="{00000000-0006-0000-4A00-000001000000}">
      <text>
        <r>
          <rPr>
            <b/>
            <i/>
            <sz val="9"/>
            <color indexed="81"/>
            <rFont val="Tahoma"/>
            <family val="2"/>
          </rPr>
          <t xml:space="preserve">This shuld be 344 as per compay data.
</t>
        </r>
      </text>
    </comment>
    <comment ref="H87" authorId="0" shapeId="0" xr:uid="{00000000-0006-0000-4A00-000002000000}">
      <text>
        <r>
          <rPr>
            <b/>
            <i/>
            <sz val="9"/>
            <color indexed="81"/>
            <rFont val="Tahoma"/>
            <family val="2"/>
          </rPr>
          <t>As per company data this is 329</t>
        </r>
        <r>
          <rPr>
            <sz val="9"/>
            <color indexed="81"/>
            <rFont val="Tahoma"/>
            <family val="2"/>
          </rPr>
          <t xml:space="preserve">
</t>
        </r>
      </text>
    </comment>
    <comment ref="G90" authorId="0" shapeId="0" xr:uid="{00000000-0006-0000-4A00-000003000000}">
      <text>
        <r>
          <rPr>
            <b/>
            <i/>
            <sz val="9"/>
            <color indexed="81"/>
            <rFont val="Tahoma"/>
            <family val="2"/>
          </rPr>
          <t>As per company data this is 7,140</t>
        </r>
        <r>
          <rPr>
            <sz val="9"/>
            <color indexed="81"/>
            <rFont val="Tahoma"/>
            <family val="2"/>
          </rPr>
          <t xml:space="preserve">
</t>
        </r>
      </text>
    </comment>
    <comment ref="H90" authorId="0" shapeId="0" xr:uid="{00000000-0006-0000-4A00-000004000000}">
      <text>
        <r>
          <rPr>
            <b/>
            <i/>
            <sz val="9"/>
            <color indexed="81"/>
            <rFont val="Tahoma"/>
            <family val="2"/>
          </rPr>
          <t>As per company data this is 9,939</t>
        </r>
        <r>
          <rPr>
            <sz val="9"/>
            <color indexed="81"/>
            <rFont val="Tahoma"/>
            <family val="2"/>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kapila</author>
  </authors>
  <commentList>
    <comment ref="B46" authorId="0" shapeId="0" xr:uid="{00000000-0006-0000-5000-000001000000}">
      <text>
        <r>
          <rPr>
            <b/>
            <sz val="9"/>
            <color indexed="81"/>
            <rFont val="Tahoma"/>
            <family val="2"/>
          </rPr>
          <t>kapila:</t>
        </r>
        <r>
          <rPr>
            <b/>
            <i/>
            <sz val="9"/>
            <color indexed="81"/>
            <rFont val="Tahoma"/>
            <family val="2"/>
          </rPr>
          <t xml:space="preserve">
Revised with total operating expenses</t>
        </r>
      </text>
    </comment>
    <comment ref="C46" authorId="0" shapeId="0" xr:uid="{00000000-0006-0000-5000-000002000000}">
      <text>
        <r>
          <rPr>
            <b/>
            <sz val="9"/>
            <color indexed="81"/>
            <rFont val="Tahoma"/>
            <family val="2"/>
          </rPr>
          <t>kapila:</t>
        </r>
        <r>
          <rPr>
            <b/>
            <i/>
            <sz val="9"/>
            <color indexed="81"/>
            <rFont val="Tahoma"/>
            <family val="2"/>
          </rPr>
          <t xml:space="preserve">
Revised with total operating expenses</t>
        </r>
      </text>
    </comment>
  </commentList>
</comments>
</file>

<file path=xl/sharedStrings.xml><?xml version="1.0" encoding="utf-8"?>
<sst xmlns="http://schemas.openxmlformats.org/spreadsheetml/2006/main" count="15031" uniqueCount="1122">
  <si>
    <t>COMPILED BY</t>
  </si>
  <si>
    <t xml:space="preserve">  THE INSURANCE REGULATORY COMMISSION OF SRI LANKA</t>
  </si>
  <si>
    <t>October 2021</t>
  </si>
  <si>
    <t>List</t>
  </si>
  <si>
    <t>Page No.</t>
  </si>
  <si>
    <t>Company - wise Gross Written Premium and Market Share - Long Term Insurance Business &amp; General Insurance Buisness - 2020</t>
  </si>
  <si>
    <t>Company - wise Gross Written Premium and Market Share - Long Term Insurance Business - 2016 to 2020</t>
  </si>
  <si>
    <t>Company - wise Gross Written Premium &amp; Market Share - General Insurance Business - 2016 to 2020</t>
  </si>
  <si>
    <t xml:space="preserve"> Company - wise analysis of Total Assets</t>
  </si>
  <si>
    <t>Distribution of Total Assets of Major Financial Institutions</t>
  </si>
  <si>
    <t>Total Shareholders' Funds of Insurance Companies</t>
  </si>
  <si>
    <t>Concentration of Assets as at 31st December 2019 and 2020 - Long Term Insurance Business</t>
  </si>
  <si>
    <t>Company - wise Concentration of Assets as at 31st December 2020 - Long Term Insurance Business</t>
  </si>
  <si>
    <t>8-9</t>
  </si>
  <si>
    <t>Concentration of Assets of General Insurance Business and Shareholders- 2019 &amp; 2020</t>
  </si>
  <si>
    <t>Company - wise Concentration of Assets of General Insurance Business (Including Shareholders) - 2020</t>
  </si>
  <si>
    <t>11-12</t>
  </si>
  <si>
    <t>Industry &amp; Company wise Balance Sheets as at 31st December 2020 - Long Term Insurance Business</t>
  </si>
  <si>
    <t>13-28</t>
  </si>
  <si>
    <t>Industry &amp; Company wise Balance Sheets as at 31st December 2019 - Long Term Insurance Business</t>
  </si>
  <si>
    <t>29-44</t>
  </si>
  <si>
    <t>Extract of Income Statement of Long Term Insurance Business - 2020</t>
  </si>
  <si>
    <t>45-60</t>
  </si>
  <si>
    <t>Extract of Income Statement of Long Term Insurance Business - 2019</t>
  </si>
  <si>
    <t>61-76</t>
  </si>
  <si>
    <t>Industry &amp; Company wise Balance Sheets as at 31st December 2020 - General Insurance Business</t>
  </si>
  <si>
    <t>77-91</t>
  </si>
  <si>
    <t>Industry &amp; Company wise Balance Sheets as at 31st December 2019 - General Insurance Business</t>
  </si>
  <si>
    <t>92-106</t>
  </si>
  <si>
    <t xml:space="preserve"> Extract of Income Statement of General Insurance Business - 2020</t>
  </si>
  <si>
    <t>107-121</t>
  </si>
  <si>
    <t xml:space="preserve"> Extract of Income Statement of General Insurance Business - 2019</t>
  </si>
  <si>
    <t>122-136</t>
  </si>
  <si>
    <t>Company - wise Analysis of Total Available Capital (TAC) as at 31st December 2019 and 2020 - Long Term Insurance Business</t>
  </si>
  <si>
    <t>Company - wise Analysis of Risk Capital Required (RCR) as  at 31st December 2019 and 2020 - Long Term Insurance Business</t>
  </si>
  <si>
    <t>Company - wise Analysis of Total Available Capital (TAC) as  at 31st December 2019 and 2020 - General Insurance Business</t>
  </si>
  <si>
    <t>Company - wise Analysis of Risk Capital Required (RCR) as  at 31st December 2019 and 2020 - General Insurance Business</t>
  </si>
  <si>
    <t>Company - wise Analysis of Solvency Position as at 31st December 2019 and 2020 - Long Term Insurance Business</t>
  </si>
  <si>
    <t>Company - wise Analysis of Solvency Position as at 31st December 2019 and 2020 - General Insurance Business</t>
  </si>
  <si>
    <t>Class - wise, Company wise Analysis of Gross written Premium from 2016 to 2020 - General Insurance Business</t>
  </si>
  <si>
    <t>143-147</t>
  </si>
  <si>
    <t>Net Earned Premium, Net Claims Incurred, Net Claims Ratio, Net Expense Ratio and Net Combined Ratio of General Insurance Business - 2016 to 2020</t>
  </si>
  <si>
    <t>Class - wise Analysis of Earned Premium of General Insurance Business - 2016 to 2020</t>
  </si>
  <si>
    <t>149-153</t>
  </si>
  <si>
    <t>Class - wise Analysis of Claims Incurred - General Insurance Business - 2016 to 2020</t>
  </si>
  <si>
    <t>154-158</t>
  </si>
  <si>
    <t>Company - wise Net Combined Ratio of General Insurance Business - 2016 to 2020</t>
  </si>
  <si>
    <t>Gross Written Premium, Reinsurance Premium and Retention by Insurers - General Insurance Business</t>
  </si>
  <si>
    <t>Class - wise  Analysis of Reinsurance Premium of General Insurance Business - 2016 to 2020</t>
  </si>
  <si>
    <t>161-165</t>
  </si>
  <si>
    <t>Branch Network, Employees &amp; Agents as at 31st December 2020</t>
  </si>
  <si>
    <t>166-175</t>
  </si>
  <si>
    <t>Number of New Insurance Policies Issued - Long Term Insurance Buisness</t>
  </si>
  <si>
    <t xml:space="preserve">Number of Life Insurance Policies  in Force </t>
  </si>
  <si>
    <t>Total New Businesses - Long Term Insurance Buisness</t>
  </si>
  <si>
    <t>178-181</t>
  </si>
  <si>
    <t>Life Insurance Benefits Amount in Rs. '000</t>
  </si>
  <si>
    <t>182-185</t>
  </si>
  <si>
    <t>Number of Life Insurance Benefits</t>
  </si>
  <si>
    <t>186-190</t>
  </si>
  <si>
    <t xml:space="preserve">Appendix </t>
  </si>
  <si>
    <t>i</t>
  </si>
  <si>
    <t>Notes to be taken into consideration when interpreting the data given in tables of the Industry Hand Book</t>
  </si>
  <si>
    <t>1.</t>
  </si>
  <si>
    <t>Tables and Charts depicted in this report are based on the statistics provided by the Insurance Companies and Insurance Brokering Companies.</t>
  </si>
  <si>
    <t>2.</t>
  </si>
  <si>
    <t>AIA General Insurance Lanka Limited and Janashakthi General Insurance Limited have been amalgamated in 2016 and known as “Janashakthi General Insurance Ltd.”</t>
  </si>
  <si>
    <t>3.</t>
  </si>
  <si>
    <r>
      <t>Janashakthi General Insurance Ltd. was acquired by Allianz Insurance Lanka Ltd. in year 2018 and amalgamated with effect from 28</t>
    </r>
    <r>
      <rPr>
        <vertAlign val="superscript"/>
        <sz val="12"/>
        <color theme="1"/>
        <rFont val="Tahoma"/>
        <family val="2"/>
      </rPr>
      <t>th</t>
    </r>
    <r>
      <rPr>
        <sz val="12"/>
        <color theme="1"/>
        <rFont val="Tahoma"/>
        <family val="2"/>
      </rPr>
      <t xml:space="preserve"> September 2018 and known as “Allianz Insurance Lanka Ltd.”</t>
    </r>
  </si>
  <si>
    <t>4.</t>
  </si>
  <si>
    <t xml:space="preserve">Softlogic Life Insurance PLC was known as Asian Alliance Insurance PLC prior to 2016.  </t>
  </si>
  <si>
    <t>5.</t>
  </si>
  <si>
    <t>Asian Alliance General Insurance Limited was acquired by Fairfax Asia Limited in year 2015 and known as “Fairfirst Insurance Limited”.</t>
  </si>
  <si>
    <t>6.</t>
  </si>
  <si>
    <t>Union General Limited has been amalgamated with Fairfirst Insurance Limited with effect from 28th February 2017 and known as “Fairfirst Insurance Limited”.</t>
  </si>
  <si>
    <t>7.</t>
  </si>
  <si>
    <r>
      <t>AIG Insurance Limited has withdrawn the business operation in year 2014 and is in the process of withdrawing from Sri Lanka. Hence, statistics of AIG was not considered for the period 2016-</t>
    </r>
    <r>
      <rPr>
        <sz val="12"/>
        <color rgb="FF000000"/>
        <rFont val="Tahoma"/>
        <family val="2"/>
      </rPr>
      <t>2019.</t>
    </r>
  </si>
  <si>
    <t>8.</t>
  </si>
  <si>
    <r>
      <t>Seemasahitha Sanasa Rakshana Samagama has segregated its long term insurance business and general insurance business with effect from 01</t>
    </r>
    <r>
      <rPr>
        <vertAlign val="superscript"/>
        <sz val="12"/>
        <color theme="1"/>
        <rFont val="Tahoma"/>
        <family val="2"/>
      </rPr>
      <t>st</t>
    </r>
    <r>
      <rPr>
        <sz val="12"/>
        <color theme="1"/>
        <rFont val="Tahoma"/>
        <family val="2"/>
      </rPr>
      <t xml:space="preserve"> July 2019. Accordingly, “Sanasa Life Insurance Company Limited” and “Sanasa General Insurance Company Limited” continue to carry on long term and general insurance businesses respectively.   </t>
    </r>
  </si>
  <si>
    <t>9.</t>
  </si>
  <si>
    <t xml:space="preserve">Data submitted by NITF with regard to the Risk Based Capital had not been considered in order to maintain the comparability since NITF handles different types of insurance schemes. </t>
  </si>
  <si>
    <t>10.</t>
  </si>
  <si>
    <t>Financial data of crop &amp; loan protection scheme of NITF has been eliminated from statistics from 2014 onwards since the said operation has not been considered as ‘Insurance’.</t>
  </si>
  <si>
    <t>11.</t>
  </si>
  <si>
    <t>Slight difference was noted between SRCC GWP of NITF and class wise deduction of SRCC values in the Industry P/L as class wise deductions values have been extracted from Individual companies.</t>
  </si>
  <si>
    <t>12.</t>
  </si>
  <si>
    <t>Figures in some tables have been rounded off to the nearest final digit. Hence, there may be a slight discrepancy between the total as shown and the sum of its components.</t>
  </si>
  <si>
    <t>13.</t>
  </si>
  <si>
    <t>Differences as compared with previously published figures are due to subsequent revisions.</t>
  </si>
  <si>
    <t>14.</t>
  </si>
  <si>
    <t>Values indicated within parenthesis are negative values.</t>
  </si>
  <si>
    <t>15.</t>
  </si>
  <si>
    <t>The following symbols have been used throughout: -</t>
  </si>
  <si>
    <t xml:space="preserve">(a) = Reinstated and Audited figures  </t>
  </si>
  <si>
    <t xml:space="preserve">(b) = Provisional figures </t>
  </si>
  <si>
    <t xml:space="preserve">     = nil</t>
  </si>
  <si>
    <t>ii</t>
  </si>
  <si>
    <t>1. Company - wise Gross Written Premium and Market Share - Long Term Insurance Business &amp; General Insurance Buisness - 2020</t>
  </si>
  <si>
    <t>Insurer</t>
  </si>
  <si>
    <t>2020 (b)</t>
  </si>
  <si>
    <t>GWP - Long Term Insurance Business (Rs. '000)</t>
  </si>
  <si>
    <t>GWP - General Insurance Business (Rs. '000)</t>
  </si>
  <si>
    <t>Total (Rs. '000)</t>
  </si>
  <si>
    <t>Mkt Share -  Long Term Insurance Business                (%)</t>
  </si>
  <si>
    <t>Mkt Share -  General Insurance Business                 (%)</t>
  </si>
  <si>
    <t>Mkt Share -Total Insurance Industry                (%)</t>
  </si>
  <si>
    <t>AIA Life</t>
  </si>
  <si>
    <t>Allianz Gen.</t>
  </si>
  <si>
    <t>Allianz Life</t>
  </si>
  <si>
    <t>Amana Life</t>
  </si>
  <si>
    <t>Amana Gen.</t>
  </si>
  <si>
    <t>Arpico</t>
  </si>
  <si>
    <t>Ceylinco Life</t>
  </si>
  <si>
    <t>Ceylinco Gen.</t>
  </si>
  <si>
    <t>Continental</t>
  </si>
  <si>
    <t xml:space="preserve">Cooplife </t>
  </si>
  <si>
    <t>Cooperative Gen.</t>
  </si>
  <si>
    <t>Fairfirst</t>
  </si>
  <si>
    <t>HNB Life</t>
  </si>
  <si>
    <t>HNB Gen.</t>
  </si>
  <si>
    <t>Janashakthi Life</t>
  </si>
  <si>
    <t>LIC</t>
  </si>
  <si>
    <t>LOLC Life</t>
  </si>
  <si>
    <t>LOLC Gen.</t>
  </si>
  <si>
    <t>MBSL</t>
  </si>
  <si>
    <t>NITF</t>
  </si>
  <si>
    <t>Orient</t>
  </si>
  <si>
    <t>People’s</t>
  </si>
  <si>
    <t>Sanasa Life</t>
  </si>
  <si>
    <t>Sanasa Gen.</t>
  </si>
  <si>
    <t>SLIC</t>
  </si>
  <si>
    <t>Softlogic Life</t>
  </si>
  <si>
    <t>Union Life</t>
  </si>
  <si>
    <t>Total</t>
  </si>
  <si>
    <t xml:space="preserve"> </t>
  </si>
  <si>
    <t>Company-wise Industry Gross Written Premium &amp; Market Share</t>
  </si>
  <si>
    <t>Gross Written Premium - Long Term Insurance Business                        (Rs. '000)</t>
  </si>
  <si>
    <t>Gross Written Premium - General Insurance Business                    (Rs. '000)</t>
  </si>
  <si>
    <t xml:space="preserve"> Total              (Rs. '000)</t>
  </si>
  <si>
    <t>Asian Alliance</t>
  </si>
  <si>
    <t>AIA</t>
  </si>
  <si>
    <t>Amana Takaful</t>
  </si>
  <si>
    <t>AIG</t>
  </si>
  <si>
    <t>Ceylinco</t>
  </si>
  <si>
    <t>Cooperative</t>
  </si>
  <si>
    <t>Ceylinco Takaful</t>
  </si>
  <si>
    <t>HNBA</t>
  </si>
  <si>
    <t>Janashakthi</t>
  </si>
  <si>
    <t>LOLC</t>
  </si>
  <si>
    <t>Sanasa</t>
  </si>
  <si>
    <t>UAL</t>
  </si>
  <si>
    <t>2. Company - wise Gross Written Premium and Market Share of Long Term Insurance Business - 2016 to 2020</t>
  </si>
  <si>
    <t>2019 (a)</t>
  </si>
  <si>
    <t>Premium</t>
  </si>
  <si>
    <t>Market Share</t>
  </si>
  <si>
    <t>(Rs.'000)</t>
  </si>
  <si>
    <t>(%)</t>
  </si>
  <si>
    <t>Softlogic life</t>
  </si>
  <si>
    <t>Growth  Rate (%)</t>
  </si>
  <si>
    <t>3. Company - wise Gross Written Premium and Market Share of General Insurance Business - 2016 to 2020</t>
  </si>
  <si>
    <t>AIA Gen.</t>
  </si>
  <si>
    <t>Janashakthi Gen.</t>
  </si>
  <si>
    <t>Union Gen.</t>
  </si>
  <si>
    <t>Growth Rate (%)</t>
  </si>
  <si>
    <t>LT</t>
  </si>
  <si>
    <t>GI</t>
  </si>
  <si>
    <t>Notes:</t>
  </si>
  <si>
    <t>1. Strike, Riot, Civil Commotion and Terrorism (SRCC &amp; T) premium income of NITF was not considered for  insurance companies'  general  insurance GWP for the years  2010 and 2011.</t>
  </si>
  <si>
    <t>2. Above analysis does not include NITF information since required complete information was not submitted to the Board.</t>
  </si>
  <si>
    <r>
      <t>3.CTL is prohibited from engaging in insurance business since 5</t>
    </r>
    <r>
      <rPr>
        <i/>
        <sz val="10"/>
        <color indexed="8"/>
        <rFont val="Tahoma"/>
        <family val="2"/>
      </rPr>
      <t>th August 2009. The company did not submit audited financials for the year ended 31st December 2010 and relevant data for the year ended 31st December 2011.</t>
    </r>
  </si>
  <si>
    <t>Company - wise Market Share of Gross Written Premium -   General Insurance Business</t>
  </si>
  <si>
    <t>Rank 12</t>
  </si>
  <si>
    <t>4. Company - wise analysis of Total Assets</t>
  </si>
  <si>
    <t xml:space="preserve">Long Term Insurance (Rs.'000) </t>
  </si>
  <si>
    <t xml:space="preserve">General Insurance / Shareholders           (Rs.'000) </t>
  </si>
  <si>
    <t>Reinsurance (Rs. '000)</t>
  </si>
  <si>
    <t xml:space="preserve"> Total (Rs.'000) </t>
  </si>
  <si>
    <t>%</t>
  </si>
  <si>
    <t xml:space="preserve">Total </t>
  </si>
  <si>
    <t>* Inter segment transactions have been eliminated</t>
  </si>
  <si>
    <t>5. Distribution of Total Assets of the Financial Sector</t>
  </si>
  <si>
    <t>Financial Institutions</t>
  </si>
  <si>
    <t>Rs. Billions</t>
  </si>
  <si>
    <t>Banking Sector</t>
  </si>
  <si>
    <t>Other Deposit Taking  Financial Institutions</t>
  </si>
  <si>
    <t>Specialized Financial Institutions</t>
  </si>
  <si>
    <t>Contractual Savings Institutions</t>
  </si>
  <si>
    <t>Insurance Companies *</t>
  </si>
  <si>
    <t xml:space="preserve"> Source: Central Bank of Sri Lanka Annual Report - 2020</t>
  </si>
  <si>
    <t>* Assets of insurance companies were reinstated based on data received from insurance companies.</t>
  </si>
  <si>
    <t>Total Assets of Insurance Companies</t>
  </si>
  <si>
    <t>Distribution of Assets</t>
  </si>
  <si>
    <t>2012 (a)</t>
  </si>
  <si>
    <t>2013 (b)</t>
  </si>
  <si>
    <t xml:space="preserve">Inter Segment Transactions Elimination (Rs.'000) </t>
  </si>
  <si>
    <t>Total                        (Rs.'000)</t>
  </si>
  <si>
    <t>AAIPLC</t>
  </si>
  <si>
    <t>AIL</t>
  </si>
  <si>
    <t>AILL</t>
  </si>
  <si>
    <t>ALILL</t>
  </si>
  <si>
    <t>ANDBIPLC</t>
  </si>
  <si>
    <t>ATPLC</t>
  </si>
  <si>
    <t>CIL</t>
  </si>
  <si>
    <t>CILL</t>
  </si>
  <si>
    <t>CIPLC</t>
  </si>
  <si>
    <t>COICL</t>
  </si>
  <si>
    <t>CTL</t>
  </si>
  <si>
    <t>HNBAPLC</t>
  </si>
  <si>
    <t>JIPLC</t>
  </si>
  <si>
    <t>LICLL</t>
  </si>
  <si>
    <t>LOLCICL</t>
  </si>
  <si>
    <t>MBSLICL</t>
  </si>
  <si>
    <t>OIL</t>
  </si>
  <si>
    <t>PIL</t>
  </si>
  <si>
    <t>SLICL</t>
  </si>
  <si>
    <t>SSRS</t>
  </si>
  <si>
    <t>UAPLC</t>
  </si>
  <si>
    <t>All figures are correct and confirrmed with AR Publication. There are rounding off differences ignored</t>
  </si>
  <si>
    <t>6. Total Shareholders' Funds of Insurance Companies</t>
  </si>
  <si>
    <t>Total Shareholders' Funds (Rs.'000)</t>
  </si>
  <si>
    <t>Share Capital</t>
  </si>
  <si>
    <t>Restricted Regulatory Reserve</t>
  </si>
  <si>
    <t>Total Other Reserves</t>
  </si>
  <si>
    <t>Total Reserves</t>
  </si>
  <si>
    <t>Total Shareholders' Fund</t>
  </si>
  <si>
    <t xml:space="preserve">Sanasa Gen. </t>
  </si>
  <si>
    <t>SoftLogic Life</t>
  </si>
  <si>
    <t>Note: 2019 published figures have been revised in line with the audit adjustments.</t>
  </si>
  <si>
    <t>2012(a)</t>
  </si>
  <si>
    <t>2013(b)</t>
  </si>
  <si>
    <t>Total Shareholders' Funds</t>
  </si>
  <si>
    <t>Share</t>
  </si>
  <si>
    <t>Capital</t>
  </si>
  <si>
    <t>Revenue</t>
  </si>
  <si>
    <t>Total Reserve</t>
  </si>
  <si>
    <t>Reserves</t>
  </si>
  <si>
    <t>Reserves/</t>
  </si>
  <si>
    <t>(Loss)</t>
  </si>
  <si>
    <t>Rs.'000</t>
  </si>
  <si>
    <t>Figures are correct as per BS of the Company.</t>
  </si>
  <si>
    <t>Figures are correct as per BS of the Company. Intersegment reserves 3 bn to be ignored</t>
  </si>
  <si>
    <t>Error Reported</t>
  </si>
  <si>
    <r>
      <t>7.  Concentration of Assets as at 31</t>
    </r>
    <r>
      <rPr>
        <b/>
        <vertAlign val="superscript"/>
        <sz val="8"/>
        <color theme="1"/>
        <rFont val="Tahoma"/>
        <family val="2"/>
      </rPr>
      <t>st</t>
    </r>
    <r>
      <rPr>
        <b/>
        <sz val="10"/>
        <color theme="1"/>
        <rFont val="Tahoma"/>
        <family val="2"/>
      </rPr>
      <t xml:space="preserve"> December 2019 and 2020 - Long Term Insurance Business</t>
    </r>
  </si>
  <si>
    <t>Type of Asset</t>
  </si>
  <si>
    <t>Government Debt Securities</t>
  </si>
  <si>
    <t>Equities</t>
  </si>
  <si>
    <t xml:space="preserve">Corporate Debt </t>
  </si>
  <si>
    <t>Land &amp; Buildings</t>
  </si>
  <si>
    <t xml:space="preserve">Deposits </t>
  </si>
  <si>
    <t xml:space="preserve">Unit Trusts </t>
  </si>
  <si>
    <t>Policy Loans</t>
  </si>
  <si>
    <t>Other Assets</t>
  </si>
  <si>
    <t>Cash and cash equivalents</t>
  </si>
  <si>
    <r>
      <t>8.  Company - wise Concentration of Assets as at 31</t>
    </r>
    <r>
      <rPr>
        <b/>
        <vertAlign val="superscript"/>
        <sz val="10"/>
        <color theme="1"/>
        <rFont val="Tahoma"/>
        <family val="2"/>
      </rPr>
      <t>st</t>
    </r>
    <r>
      <rPr>
        <b/>
        <sz val="10"/>
        <color theme="1"/>
        <rFont val="Tahoma"/>
        <family val="2"/>
      </rPr>
      <t xml:space="preserve"> December 2020  - Long Term Insurance Business</t>
    </r>
  </si>
  <si>
    <t>(All figures in Rs. '000)</t>
  </si>
  <si>
    <t>Cooplife</t>
  </si>
  <si>
    <t>Investment in Gold</t>
  </si>
  <si>
    <t>Reinsurance receivable</t>
  </si>
  <si>
    <t xml:space="preserve">Premium receivable from policyholders and intermediaries </t>
  </si>
  <si>
    <t>Property Plant and Equipments</t>
  </si>
  <si>
    <t>8.  Company - wise Concentration of Assets as at 31st December 2020 - Long Term Insurance Business (Cont..)</t>
  </si>
  <si>
    <t>Note : Slight differences were noted in the above balances with the Balance Sheet figures due to categorization issues</t>
  </si>
  <si>
    <t>9.  Concentration of Assets of General Insurance Businesss - 2019 &amp; 2020</t>
  </si>
  <si>
    <t xml:space="preserve">  </t>
  </si>
  <si>
    <t>Reinsurance Receivable</t>
  </si>
  <si>
    <t>Other Loans</t>
  </si>
  <si>
    <t>Note: Inter segment transactions have been eliminated</t>
  </si>
  <si>
    <t>10.   Company - wise Concentration of Assets of General Insurance Business - 2020</t>
  </si>
  <si>
    <t>10.   Company - wise Concentration of Assets of General Insurance Business - 2020  (Cont..)</t>
  </si>
  <si>
    <t>Note : Slight differences were noted in the above balances with the Balance Sheet figures and  due to categorization issues</t>
  </si>
  <si>
    <r>
      <t>11. Industry Balance Sheets as at 31</t>
    </r>
    <r>
      <rPr>
        <b/>
        <vertAlign val="superscript"/>
        <sz val="10"/>
        <rFont val="Tahoma"/>
        <family val="2"/>
      </rPr>
      <t>st</t>
    </r>
    <r>
      <rPr>
        <b/>
        <sz val="10"/>
        <rFont val="Tahoma"/>
        <family val="2"/>
      </rPr>
      <t xml:space="preserve"> December 2020 - Long Term Insurance Business </t>
    </r>
  </si>
  <si>
    <t>INDUSTRY</t>
  </si>
  <si>
    <t xml:space="preserve">Line </t>
  </si>
  <si>
    <t>Industry</t>
  </si>
  <si>
    <t>Elimination of interfund balances *</t>
  </si>
  <si>
    <t xml:space="preserve">Shareholders </t>
  </si>
  <si>
    <t>Long Term Insurance Business</t>
  </si>
  <si>
    <t xml:space="preserve">Insurance Provision Life   </t>
  </si>
  <si>
    <t xml:space="preserve">Linked Long-term Business </t>
  </si>
  <si>
    <t xml:space="preserve">Participating </t>
  </si>
  <si>
    <t xml:space="preserve">Non Participating </t>
  </si>
  <si>
    <t xml:space="preserve">Non-unit  account </t>
  </si>
  <si>
    <t xml:space="preserve">Unit Account - Guaranteed   </t>
  </si>
  <si>
    <t xml:space="preserve">Unit Account- Non guaranteed   </t>
  </si>
  <si>
    <t>(2+5+9)</t>
  </si>
  <si>
    <t>(3+4)</t>
  </si>
  <si>
    <t>(6+7+8)</t>
  </si>
  <si>
    <t>Assets</t>
  </si>
  <si>
    <t>Goodwill</t>
  </si>
  <si>
    <t>Intangible Assets</t>
  </si>
  <si>
    <t>Deferred Expenses</t>
  </si>
  <si>
    <t xml:space="preserve">Property Plant and Equipment </t>
  </si>
  <si>
    <t>Investment Property</t>
  </si>
  <si>
    <t>Investment in Subsidiaries</t>
  </si>
  <si>
    <t>6.1 Investment in segregated company</t>
  </si>
  <si>
    <t>6.2 Investment in other companies</t>
  </si>
  <si>
    <t>Investment in Associates</t>
  </si>
  <si>
    <t>7.1 Investment in segregated company</t>
  </si>
  <si>
    <t>7.2 Investment in other companies</t>
  </si>
  <si>
    <t xml:space="preserve"> Financial Investments (total of lines 9 to 12)</t>
  </si>
  <si>
    <t>HTM Financial Assets</t>
  </si>
  <si>
    <t>Loans and receivables</t>
  </si>
  <si>
    <t>AFS Financial Assets</t>
  </si>
  <si>
    <t>Financial Assets at Fair Value through Profit and Loss</t>
  </si>
  <si>
    <t>Outstanding policy loans</t>
  </si>
  <si>
    <t>Reinsurance Receivables</t>
  </si>
  <si>
    <t xml:space="preserve">Premium Receivables </t>
  </si>
  <si>
    <t xml:space="preserve">Other Assets </t>
  </si>
  <si>
    <t>Deferred Acquisition Cost</t>
  </si>
  <si>
    <t xml:space="preserve">Cash and Cash Equivalents </t>
  </si>
  <si>
    <t>Total Assets (Total of Lines 1 to 8 and 13 to 18)</t>
  </si>
  <si>
    <t>Equity and Liabilities</t>
  </si>
  <si>
    <t>Liabilities</t>
  </si>
  <si>
    <t>Insurance Contract Liabilities</t>
  </si>
  <si>
    <t xml:space="preserve">Employee Benefits </t>
  </si>
  <si>
    <t xml:space="preserve">Reinsurance Payable </t>
  </si>
  <si>
    <t xml:space="preserve">Deferred Revenue </t>
  </si>
  <si>
    <t>Interest bearing liabilities</t>
  </si>
  <si>
    <t xml:space="preserve">Other Liabilities </t>
  </si>
  <si>
    <t>Total Liabilities (Total of Lines 20 to 25)</t>
  </si>
  <si>
    <t>Shareholders' Equity</t>
  </si>
  <si>
    <t xml:space="preserve">Stated Capital </t>
  </si>
  <si>
    <t>Other Reserves</t>
  </si>
  <si>
    <t>Revaluation reserves</t>
  </si>
  <si>
    <t xml:space="preserve">Retained Earnings </t>
  </si>
  <si>
    <t>Total Shareholders' Equity (27 to 31)</t>
  </si>
  <si>
    <t>Total Liabilities and Shareholders' Equity ( 26+32)</t>
  </si>
  <si>
    <r>
      <t>Company wise Balance Sheets as at 31</t>
    </r>
    <r>
      <rPr>
        <b/>
        <vertAlign val="superscript"/>
        <sz val="10"/>
        <rFont val="Tahoma"/>
        <family val="2"/>
      </rPr>
      <t>st</t>
    </r>
    <r>
      <rPr>
        <b/>
        <sz val="10"/>
        <rFont val="Tahoma"/>
        <family val="2"/>
      </rPr>
      <t xml:space="preserve"> December 2020 - Long Term Insurance Business </t>
    </r>
  </si>
  <si>
    <t>AIA Insurance</t>
  </si>
  <si>
    <t>Company</t>
  </si>
  <si>
    <t xml:space="preserve">Insurance Provision Life  </t>
  </si>
  <si>
    <t xml:space="preserve">Company wise Balance Sheets as at 31st December 2020 - Long Term Insurance Business (Cont..) </t>
  </si>
  <si>
    <t>Linked Long-term Business</t>
  </si>
  <si>
    <t xml:space="preserve">Arpico </t>
  </si>
  <si>
    <t>Company wise Balance Sheets as at 31st December 2020 - Long Term Insurance Business (Cont..)</t>
  </si>
  <si>
    <t>7.2 Investment in other companies**</t>
  </si>
  <si>
    <t xml:space="preserve">Insurance Provision Life </t>
  </si>
  <si>
    <r>
      <t>12. Industry Balance Sheets as at 31</t>
    </r>
    <r>
      <rPr>
        <b/>
        <vertAlign val="superscript"/>
        <sz val="10"/>
        <rFont val="Tahoma"/>
        <family val="2"/>
      </rPr>
      <t xml:space="preserve">st </t>
    </r>
    <r>
      <rPr>
        <b/>
        <sz val="10"/>
        <rFont val="Tahoma"/>
        <family val="2"/>
      </rPr>
      <t>December 2019 - Long Term Insurance Business - (Reinstated with Audited 2019)</t>
    </r>
  </si>
  <si>
    <t>Restricted regulatory reserve</t>
  </si>
  <si>
    <r>
      <t>Company wise Balance Sheets as at 31</t>
    </r>
    <r>
      <rPr>
        <b/>
        <vertAlign val="superscript"/>
        <sz val="10"/>
        <rFont val="Tahoma"/>
        <family val="2"/>
      </rPr>
      <t>st</t>
    </r>
    <r>
      <rPr>
        <b/>
        <sz val="10"/>
        <rFont val="Tahoma"/>
        <family val="2"/>
      </rPr>
      <t xml:space="preserve">  December 2019 - Long Term Insurance Business - (Reinstated with Audited 2019)</t>
    </r>
  </si>
  <si>
    <r>
      <t>Company wise Balance Sheets as at 31</t>
    </r>
    <r>
      <rPr>
        <b/>
        <vertAlign val="superscript"/>
        <sz val="10"/>
        <rFont val="Tahoma"/>
        <family val="2"/>
      </rPr>
      <t>st</t>
    </r>
    <r>
      <rPr>
        <b/>
        <sz val="10"/>
        <rFont val="Tahoma"/>
        <family val="2"/>
      </rPr>
      <t xml:space="preserve"> December 2019 - Long Term Insurance Business (Cont..) - (Reinstated with Audited 2019)</t>
    </r>
  </si>
  <si>
    <r>
      <t>Company wise Balance Sheets as at 31</t>
    </r>
    <r>
      <rPr>
        <b/>
        <vertAlign val="superscript"/>
        <sz val="10"/>
        <rFont val="Tahoma"/>
        <family val="2"/>
      </rPr>
      <t>st</t>
    </r>
    <r>
      <rPr>
        <b/>
        <sz val="10"/>
        <rFont val="Tahoma"/>
        <family val="2"/>
      </rPr>
      <t xml:space="preserve"> December 2019 - Long Term Insurance Business (Cont..)- (Reinstated with Audited 2019)</t>
    </r>
  </si>
  <si>
    <t>Insurance Provision Life</t>
  </si>
  <si>
    <r>
      <t>Company wise Balance Sheets as at 31</t>
    </r>
    <r>
      <rPr>
        <b/>
        <vertAlign val="superscript"/>
        <sz val="10"/>
        <rFont val="Tahoma"/>
        <family val="2"/>
      </rPr>
      <t>st</t>
    </r>
    <r>
      <rPr>
        <b/>
        <sz val="10"/>
        <rFont val="Tahoma"/>
        <family val="2"/>
      </rPr>
      <t xml:space="preserve"> December 2019 - Long Term Insurance Business (Cont..) -(Reinstated with Audited 2019)</t>
    </r>
  </si>
  <si>
    <t>13. Extract of Income Statement of Long Term Insurance Business - 2020</t>
  </si>
  <si>
    <t>Shareholders</t>
  </si>
  <si>
    <t>Long Term Insurance Business - 2020</t>
  </si>
  <si>
    <t>Line</t>
  </si>
  <si>
    <t xml:space="preserve">Linked Long Term Business - Total </t>
  </si>
  <si>
    <t>(2+5+6)</t>
  </si>
  <si>
    <t>GWP</t>
  </si>
  <si>
    <t>Premiums ceded to reinsurers</t>
  </si>
  <si>
    <t xml:space="preserve">Net change in reserve for unearned premium </t>
  </si>
  <si>
    <t>Net earned premiums (1-2+3)</t>
  </si>
  <si>
    <t>Other revenue (5.1 to 5.5)</t>
  </si>
  <si>
    <t>Investment income</t>
  </si>
  <si>
    <t>Fees and commission income</t>
  </si>
  <si>
    <t>Realized gains</t>
  </si>
  <si>
    <t>Fair value gains and losses</t>
  </si>
  <si>
    <t>Other operating revenue (Please specify)</t>
  </si>
  <si>
    <t>……………………</t>
  </si>
  <si>
    <t>Net Income (4+5)</t>
  </si>
  <si>
    <t>Gross benefits and claims paid</t>
  </si>
  <si>
    <t>Claims ceded to reinsurers</t>
  </si>
  <si>
    <t>Gross change in contract liabilities</t>
  </si>
  <si>
    <t>Change in contract liabilities ceded to reinsurers</t>
  </si>
  <si>
    <t xml:space="preserve">Change in contract liability - life </t>
  </si>
  <si>
    <t>Change in contract liability due to transfer of One-off Surplus</t>
  </si>
  <si>
    <t>Net benefits and claims (7 to 11)</t>
  </si>
  <si>
    <t>Underwriting and acquisition costs (including reinsurance)</t>
  </si>
  <si>
    <t>Franchise fees</t>
  </si>
  <si>
    <t>Other operating and administrative expenses</t>
  </si>
  <si>
    <t>Profit attributable to unit-holders</t>
  </si>
  <si>
    <t xml:space="preserve">Finance costs </t>
  </si>
  <si>
    <t>Other expenses (14 to 17)</t>
  </si>
  <si>
    <t>Profit before tax (6-12-13-18)</t>
  </si>
  <si>
    <t>Income tax expense</t>
  </si>
  <si>
    <t>Profit After Tax (19-20)</t>
  </si>
  <si>
    <t xml:space="preserve">Extract of Income Statement of Long Term Insurance Business - 2020 (Cont..) </t>
  </si>
  <si>
    <t>Other income</t>
  </si>
  <si>
    <t xml:space="preserve">AIA </t>
  </si>
  <si>
    <t>14. Extract of Income Statement of Long Term Insurance Business - 2019 - (Reinstated with Audited 2019)</t>
  </si>
  <si>
    <t>Long Term Insurance Business - 2019</t>
  </si>
  <si>
    <t>Sundry income</t>
  </si>
  <si>
    <t>Surplus Transfer from Policyholders</t>
  </si>
  <si>
    <t>Net benefits and claims (7 to 12)</t>
  </si>
  <si>
    <t>Franchise fee</t>
  </si>
  <si>
    <t>Other expenses (15 to 18)</t>
  </si>
  <si>
    <t>Profit before tax (6-13-14-19)</t>
  </si>
  <si>
    <t>Profit After Tax (20-21)</t>
  </si>
  <si>
    <t>Extract of Income Statement of Long Term Insurance Business - 2019 (Cont..)- (Reinstated with Audited 2019)</t>
  </si>
  <si>
    <t>Income tax expense/reversal</t>
  </si>
  <si>
    <r>
      <t>Industry Balance sheet as at 31</t>
    </r>
    <r>
      <rPr>
        <b/>
        <vertAlign val="superscript"/>
        <sz val="10"/>
        <rFont val="Tahoma"/>
        <family val="2"/>
      </rPr>
      <t>st</t>
    </r>
    <r>
      <rPr>
        <b/>
        <sz val="10"/>
        <rFont val="Tahoma"/>
        <family val="2"/>
      </rPr>
      <t xml:space="preserve"> December 2020 (General Insurance Business)</t>
    </r>
  </si>
  <si>
    <t>General Insurance Business</t>
  </si>
  <si>
    <t>SRCC Collected by NITF</t>
  </si>
  <si>
    <t>Total Industry excluding Reinsurance</t>
  </si>
  <si>
    <t>Reinsurance of NITF</t>
  </si>
  <si>
    <t>Right of Use Assets</t>
  </si>
  <si>
    <t>6.1 Investment in segregrated company</t>
  </si>
  <si>
    <t>6.2 Investment in Other companies</t>
  </si>
  <si>
    <t>Investment Associates</t>
  </si>
  <si>
    <t>7.1 Investment in segregrated company</t>
  </si>
  <si>
    <t>7.2 Investment in Other companies</t>
  </si>
  <si>
    <t>Deffered Acquisistion Cost</t>
  </si>
  <si>
    <t>Total assets (Total of Lines 1 to 8 and 13 to 18)</t>
  </si>
  <si>
    <r>
      <t>Total liabilities (Total of Lines 20</t>
    </r>
    <r>
      <rPr>
        <b/>
        <i/>
        <sz val="10"/>
        <rFont val="Tahoma"/>
        <family val="2"/>
      </rPr>
      <t xml:space="preserve"> - </t>
    </r>
    <r>
      <rPr>
        <b/>
        <sz val="10"/>
        <rFont val="Tahoma"/>
        <family val="2"/>
      </rPr>
      <t>25)</t>
    </r>
  </si>
  <si>
    <t>Shareholder's equity</t>
  </si>
  <si>
    <t>Stated Capital</t>
  </si>
  <si>
    <t>Total Shareholders' Equity (27 to 30)</t>
  </si>
  <si>
    <t>Total Liabilities and Shareholders' Equity (26+31)</t>
  </si>
  <si>
    <t>Company wise Balance sheets as at 31st December 2020 - General Insurance Business (Cont..)</t>
  </si>
  <si>
    <t>Alianz Gen.</t>
  </si>
  <si>
    <t>General Insurance Business                   (Rs. '000)</t>
  </si>
  <si>
    <t>Total liabilities (Total of Lines 20-25)</t>
  </si>
  <si>
    <t>Total Liabilities and Shareholders' Equity ( 26+31)</t>
  </si>
  <si>
    <r>
      <t>Company wise Balance sheets as at 31</t>
    </r>
    <r>
      <rPr>
        <b/>
        <vertAlign val="superscript"/>
        <sz val="10"/>
        <rFont val="Tahoma"/>
        <family val="2"/>
      </rPr>
      <t>st</t>
    </r>
    <r>
      <rPr>
        <b/>
        <sz val="10"/>
        <rFont val="Tahoma"/>
        <family val="2"/>
      </rPr>
      <t xml:space="preserve"> December 2020 - General Insurance Business (Cont..)</t>
    </r>
  </si>
  <si>
    <t>Coperative Gen.</t>
  </si>
  <si>
    <t>SRCC &amp; T</t>
  </si>
  <si>
    <t>Total  excluding Reinsurance</t>
  </si>
  <si>
    <t>Reinsurance</t>
  </si>
  <si>
    <t xml:space="preserve">   </t>
  </si>
  <si>
    <t>People's</t>
  </si>
  <si>
    <r>
      <t>16. Industry Balance sheet as at 31</t>
    </r>
    <r>
      <rPr>
        <b/>
        <vertAlign val="superscript"/>
        <sz val="10"/>
        <rFont val="Tahoma"/>
        <family val="2"/>
      </rPr>
      <t>st</t>
    </r>
    <r>
      <rPr>
        <b/>
        <sz val="10"/>
        <rFont val="Tahoma"/>
        <family val="2"/>
      </rPr>
      <t xml:space="preserve"> December 2019 - General Insurance Business - (Reinstated with Audited in 2019)</t>
    </r>
  </si>
  <si>
    <t>Right of Use Asset</t>
  </si>
  <si>
    <r>
      <t>Company wise Balance sheets as at 31</t>
    </r>
    <r>
      <rPr>
        <b/>
        <vertAlign val="superscript"/>
        <sz val="10"/>
        <rFont val="Tahoma"/>
        <family val="2"/>
      </rPr>
      <t xml:space="preserve">st </t>
    </r>
    <r>
      <rPr>
        <b/>
        <sz val="10"/>
        <rFont val="Tahoma"/>
        <family val="2"/>
      </rPr>
      <t xml:space="preserve">December 2019 - General Insurance Business (Cont..) </t>
    </r>
  </si>
  <si>
    <t xml:space="preserve"> (Reinstated with Audited in 2019)</t>
  </si>
  <si>
    <t>General Insurance Business (Rs. '000)</t>
  </si>
  <si>
    <t>17. Extract of Income Statement of General Insurance Business - 2020</t>
  </si>
  <si>
    <t>Fire</t>
  </si>
  <si>
    <t>Marine</t>
  </si>
  <si>
    <t>Motor</t>
  </si>
  <si>
    <t>Health</t>
  </si>
  <si>
    <t>Miscellaneous</t>
  </si>
  <si>
    <t xml:space="preserve">Reinsurance </t>
  </si>
  <si>
    <t>3rd party only</t>
  </si>
  <si>
    <t>Comprehensive</t>
  </si>
  <si>
    <t xml:space="preserve"> - Coinsurance outward </t>
  </si>
  <si>
    <t xml:space="preserve"> - SRCC &amp; TC Premium </t>
  </si>
  <si>
    <t xml:space="preserve"> - Reinsurance</t>
  </si>
  <si>
    <t>NWP (1-(2+3+4))</t>
  </si>
  <si>
    <t>Change in UEP</t>
  </si>
  <si>
    <t>NEP (5+6)</t>
  </si>
  <si>
    <t>Benefits/losses</t>
  </si>
  <si>
    <t>Non Life Insurance Losses and Loss Adj Exp(net)</t>
  </si>
  <si>
    <t>Underwriting and Net Acquisition Costs</t>
  </si>
  <si>
    <t>Other Insurance related costs (net)</t>
  </si>
  <si>
    <t>Underwriting Results</t>
  </si>
  <si>
    <t>Other Revenue</t>
  </si>
  <si>
    <t>Fees &amp; commission income</t>
  </si>
  <si>
    <t xml:space="preserve">Income from investments </t>
  </si>
  <si>
    <t>Expenses</t>
  </si>
  <si>
    <t>Other operating, investment related and admin expenses</t>
  </si>
  <si>
    <t>Amortisation of goodwill &amp; Intangible Assets</t>
  </si>
  <si>
    <t>Profit from operations</t>
  </si>
  <si>
    <t>Interest expense</t>
  </si>
  <si>
    <t>Profit before taxation</t>
  </si>
  <si>
    <t>Tax</t>
  </si>
  <si>
    <t>Profit After taxation</t>
  </si>
  <si>
    <t>Extract of Income Statement of General Insurance Business - 2020 (Cont..)</t>
  </si>
  <si>
    <t xml:space="preserve"> - SRCC &amp; TC Premium</t>
  </si>
  <si>
    <t>Income from investments</t>
  </si>
  <si>
    <t xml:space="preserve"> - Coinsurance outward</t>
  </si>
  <si>
    <t>SRCC</t>
  </si>
  <si>
    <t>18.  Extract of Income Statement of General Insurance Business - 2019 - (Reinstated with Audited 2019)</t>
  </si>
  <si>
    <t>Extract of Income Statement of General Insurance Business - 2019 (Cont..) - (Reinstated with Audited 2019)</t>
  </si>
  <si>
    <t>NEP (5+5)</t>
  </si>
  <si>
    <r>
      <t>19. Company - wise Analysis of Total Available Capital (TAC) as at 31</t>
    </r>
    <r>
      <rPr>
        <b/>
        <vertAlign val="superscript"/>
        <sz val="10"/>
        <color theme="1"/>
        <rFont val="Tahoma"/>
        <family val="2"/>
      </rPr>
      <t>st</t>
    </r>
    <r>
      <rPr>
        <b/>
        <sz val="10"/>
        <color theme="1"/>
        <rFont val="Tahoma"/>
        <family val="2"/>
      </rPr>
      <t xml:space="preserve"> December 2019 &amp; 2020 - Long Term Insurance Business</t>
    </r>
  </si>
  <si>
    <r>
      <t>As at 31</t>
    </r>
    <r>
      <rPr>
        <b/>
        <vertAlign val="superscript"/>
        <sz val="10"/>
        <color theme="1"/>
        <rFont val="Tahoma"/>
        <family val="2"/>
      </rPr>
      <t>st</t>
    </r>
    <r>
      <rPr>
        <b/>
        <sz val="10"/>
        <color theme="1"/>
        <rFont val="Tahoma"/>
        <family val="2"/>
      </rPr>
      <t xml:space="preserve"> December 2019 (a)</t>
    </r>
  </si>
  <si>
    <r>
      <t>As at 31</t>
    </r>
    <r>
      <rPr>
        <b/>
        <vertAlign val="superscript"/>
        <sz val="10"/>
        <color theme="1"/>
        <rFont val="Tahoma"/>
        <family val="2"/>
      </rPr>
      <t>st</t>
    </r>
    <r>
      <rPr>
        <b/>
        <sz val="10"/>
        <color theme="1"/>
        <rFont val="Tahoma"/>
        <family val="2"/>
      </rPr>
      <t xml:space="preserve"> December 2020 (b)</t>
    </r>
  </si>
  <si>
    <t>Total Available Capital</t>
  </si>
  <si>
    <t>Tier 1</t>
  </si>
  <si>
    <t>Tier II</t>
  </si>
  <si>
    <t>Deductions</t>
  </si>
  <si>
    <t>Note: Figures recorded for 2020 were obtained from the Annual Returns submitted for the IRCSL for year ended 31st December 2020.</t>
  </si>
  <si>
    <r>
      <t>20. Company - wise Analysis of Risk Capital Required (RCR) as  at 31</t>
    </r>
    <r>
      <rPr>
        <b/>
        <vertAlign val="superscript"/>
        <sz val="10"/>
        <color theme="1"/>
        <rFont val="Tahoma"/>
        <family val="2"/>
      </rPr>
      <t>st</t>
    </r>
    <r>
      <rPr>
        <b/>
        <sz val="10"/>
        <color theme="1"/>
        <rFont val="Tahoma"/>
        <family val="2"/>
      </rPr>
      <t xml:space="preserve"> December 2019 &amp; 2020 - Long Term Insurance Business</t>
    </r>
  </si>
  <si>
    <r>
      <t>As at 31</t>
    </r>
    <r>
      <rPr>
        <b/>
        <vertAlign val="superscript"/>
        <sz val="10"/>
        <color theme="1"/>
        <rFont val="Tahoma"/>
        <family val="2"/>
      </rPr>
      <t>st</t>
    </r>
    <r>
      <rPr>
        <b/>
        <sz val="10"/>
        <color theme="1"/>
        <rFont val="Tahoma"/>
        <family val="2"/>
      </rPr>
      <t xml:space="preserve"> December 2019 (a) (Rs.'000)</t>
    </r>
  </si>
  <si>
    <t>Credit Risk</t>
  </si>
  <si>
    <t>Concentration Risk</t>
  </si>
  <si>
    <t>Market Risk</t>
  </si>
  <si>
    <t>Reinsurance Risk</t>
  </si>
  <si>
    <t>Liability Rsik</t>
  </si>
  <si>
    <t>Operational Risk</t>
  </si>
  <si>
    <t>Total Risk Capital Charge (RCR) before diversification</t>
  </si>
  <si>
    <t>Total Risk Capital Charge (RCR) after diversification</t>
  </si>
  <si>
    <r>
      <t>As at 31</t>
    </r>
    <r>
      <rPr>
        <b/>
        <vertAlign val="superscript"/>
        <sz val="10"/>
        <color theme="1"/>
        <rFont val="Tahoma"/>
        <family val="2"/>
      </rPr>
      <t>st</t>
    </r>
    <r>
      <rPr>
        <b/>
        <sz val="10"/>
        <color theme="1"/>
        <rFont val="Tahoma"/>
        <family val="2"/>
      </rPr>
      <t xml:space="preserve"> December 2020 (b) (Rs.'000)</t>
    </r>
  </si>
  <si>
    <r>
      <t>21. Company - wise Analysis of Total Available Capital (TAC) as at 31</t>
    </r>
    <r>
      <rPr>
        <b/>
        <vertAlign val="superscript"/>
        <sz val="10"/>
        <color theme="1"/>
        <rFont val="Tahoma"/>
        <family val="2"/>
      </rPr>
      <t>st</t>
    </r>
    <r>
      <rPr>
        <b/>
        <sz val="10"/>
        <color theme="1"/>
        <rFont val="Tahoma"/>
        <family val="2"/>
      </rPr>
      <t xml:space="preserve"> December 2020 &amp; 2019 - General Insurance Business</t>
    </r>
  </si>
  <si>
    <t>(All Figures in Rs. '000)</t>
  </si>
  <si>
    <t xml:space="preserve">TAC 
as at 31st December 2019 (a) 
</t>
  </si>
  <si>
    <t>As at 31st December 2020 (b)</t>
  </si>
  <si>
    <t>TAC</t>
  </si>
  <si>
    <t>Note: Figures recorded for 2020 were obtained from the Annual Returns submitted to the IRCSL for year ended 31st December 2020</t>
  </si>
  <si>
    <r>
      <t>22. Company - wise Analysis of Risk Capital Required (RCR) as  at 31</t>
    </r>
    <r>
      <rPr>
        <b/>
        <vertAlign val="superscript"/>
        <sz val="10"/>
        <color theme="1"/>
        <rFont val="Tahoma"/>
        <family val="2"/>
      </rPr>
      <t>st</t>
    </r>
    <r>
      <rPr>
        <b/>
        <sz val="10"/>
        <color theme="1"/>
        <rFont val="Tahoma"/>
        <family val="2"/>
      </rPr>
      <t xml:space="preserve"> December 2020 &amp; 2019 - General Insurance Business</t>
    </r>
  </si>
  <si>
    <t xml:space="preserve">Sanasa </t>
  </si>
  <si>
    <t xml:space="preserve">Note: Figures recorded for 2020 were obtained from the Annual Returns submitted to the IRCSL for year ended 31st December 2020 </t>
  </si>
  <si>
    <r>
      <t>23. Company - wise Analysis of Solvency Position as at 31</t>
    </r>
    <r>
      <rPr>
        <b/>
        <vertAlign val="superscript"/>
        <sz val="10"/>
        <color theme="1"/>
        <rFont val="Tahoma"/>
        <family val="2"/>
      </rPr>
      <t>st</t>
    </r>
    <r>
      <rPr>
        <b/>
        <sz val="10"/>
        <color theme="1"/>
        <rFont val="Tahoma"/>
        <family val="2"/>
      </rPr>
      <t xml:space="preserve"> December 2019 &amp; 2020 - Long Term Insurance Business</t>
    </r>
  </si>
  <si>
    <t>TAC               (Rs. '000)</t>
  </si>
  <si>
    <t>RCR              (Rs. '000)</t>
  </si>
  <si>
    <t>SVCC              (Rs. '000)</t>
  </si>
  <si>
    <t>CAR (%)</t>
  </si>
  <si>
    <t>TAC                  (Rs. '000)</t>
  </si>
  <si>
    <t>RCR             (Rs. '000)</t>
  </si>
  <si>
    <t>Total/Overall</t>
  </si>
  <si>
    <t>24. Company - wise Analysis of Solvency Position as at 31st December 2019 &amp; 2020- General Insurance Business</t>
  </si>
  <si>
    <t>As at 31st December 2019 (a)</t>
  </si>
  <si>
    <t>TAC (Rs.'000)</t>
  </si>
  <si>
    <t>RCR (Rs.'000)</t>
  </si>
  <si>
    <t>TAC (Rs. '000)</t>
  </si>
  <si>
    <t>RCR (Rs. '000)</t>
  </si>
  <si>
    <t>Note: Figures recorded were obtained from the Annual Returns submitted to the IRCSL for year ended 31st December 2020</t>
  </si>
  <si>
    <t>25. Class - wise, Company wise Analysis of Gross Written Premium from  2016 to 2020 - General Insurance Business</t>
  </si>
  <si>
    <t>Class - wise Analysis of Gross Written Premium of General Insurance Business - 2020</t>
  </si>
  <si>
    <t>Class - wise Analysis of Gross Written Premium of General Insurance Business - 2019</t>
  </si>
  <si>
    <t>Class - wise Analysis of Gross Written Premium of General Insurance Business - 2018</t>
  </si>
  <si>
    <t xml:space="preserve">Fire                     </t>
  </si>
  <si>
    <t xml:space="preserve">Marine                      </t>
  </si>
  <si>
    <t xml:space="preserve">Motor                            </t>
  </si>
  <si>
    <t xml:space="preserve">Miscellaneous            </t>
  </si>
  <si>
    <t xml:space="preserve">Total                           </t>
  </si>
  <si>
    <t>Class - wise Analysis of Gross Written Premium of General Insurance Business - 2017</t>
  </si>
  <si>
    <t xml:space="preserve">Marine                       </t>
  </si>
  <si>
    <t xml:space="preserve">Motor                           </t>
  </si>
  <si>
    <t>Cont..</t>
  </si>
  <si>
    <t>Class - wise Analysis of Gross Written Premium of General Insurance Business - 2016</t>
  </si>
  <si>
    <t xml:space="preserve">Miscellaneous </t>
  </si>
  <si>
    <t xml:space="preserve">Total                            </t>
  </si>
  <si>
    <t>26. Net Earned Premium, Net Claims Incurred, Net Claims Ratio, Net Expense Ratio and Net Combined Ratio of General Insurance Business - 2016 to 2020</t>
  </si>
  <si>
    <t>Class</t>
  </si>
  <si>
    <t>Net Earned Premium (Rs. '000)</t>
  </si>
  <si>
    <t>2018 (a)</t>
  </si>
  <si>
    <t xml:space="preserve">Sub Total </t>
  </si>
  <si>
    <t>Net Claims Incurred (Rs. '000)</t>
  </si>
  <si>
    <t>Net Claims Ratio (%)</t>
  </si>
  <si>
    <t>Description</t>
  </si>
  <si>
    <t>Net Expenses (Rs. '000)</t>
  </si>
  <si>
    <t>Net Expenses for all classes of General Insurance Business except SRCC &amp; T</t>
  </si>
  <si>
    <t>Net Expense Ratio (%)</t>
  </si>
  <si>
    <t>Net Expenses Ratio for all classes of General Insurance Business except SRCC &amp; T</t>
  </si>
  <si>
    <t>Net Expense Ratio of General Insurance Business</t>
  </si>
  <si>
    <t>Net Combined Ratio (%)</t>
  </si>
  <si>
    <t>Net Combined Ratio for all classes of General Insurance Business except SRCC &amp; T</t>
  </si>
  <si>
    <t>Net Combined Ratio of General Insurance Business</t>
  </si>
  <si>
    <t>27.  Class - wise Analysis of Earned Premium of General Insurance Business -2016 to 2020</t>
  </si>
  <si>
    <t>Class - wise Analysis of Earned Premium of General Insurance Business - 2020</t>
  </si>
  <si>
    <t>Sub Total</t>
  </si>
  <si>
    <t>Class - wise Analysis of Earned Premium of General Insurance Business - 2019</t>
  </si>
  <si>
    <t>Class - wise Analysis of Earned Premium of General Insurance Business - 2018</t>
  </si>
  <si>
    <t xml:space="preserve"> Health</t>
  </si>
  <si>
    <t>Class - wise Analysis of Earned Premium of General Insurance Business - 2017</t>
  </si>
  <si>
    <t>Class - wise Analysis of Earned Premium of General Insurance Business - 2016</t>
  </si>
  <si>
    <t xml:space="preserve"> Health                          </t>
  </si>
  <si>
    <t xml:space="preserve">Miscellaneous                       </t>
  </si>
  <si>
    <t>-</t>
  </si>
  <si>
    <t>SUB Total</t>
  </si>
  <si>
    <t>28. Class - wise Analysis of Claims Incurred - General Insurance Business - 2016 to 2020</t>
  </si>
  <si>
    <t>Class - wise Analysis of Claims Incurred - General Insurance Business - 2020</t>
  </si>
  <si>
    <t xml:space="preserve"> Health               </t>
  </si>
  <si>
    <t xml:space="preserve">Miscellaneous          </t>
  </si>
  <si>
    <t>Class - wise Analysis of Claims Incurred - General Insurance Business - 2019</t>
  </si>
  <si>
    <t>Class - wise Analysis of Claims Incurred - General Insurance Business - 2018</t>
  </si>
  <si>
    <t>Class - wise Analysis of Claims Incurred - General Insurance Business - 2017</t>
  </si>
  <si>
    <t xml:space="preserve">Miscellaneous           </t>
  </si>
  <si>
    <t>Class - wise Analysis of Claims Incurred - General Insurance Business - 2016</t>
  </si>
  <si>
    <t xml:space="preserve">Health                              </t>
  </si>
  <si>
    <t xml:space="preserve">Miscellaneous                            </t>
  </si>
  <si>
    <t>29. Company - wise Net Combined Ratio of General Insurance Business - 2016 to 2020</t>
  </si>
  <si>
    <t>(All figures in % )</t>
  </si>
  <si>
    <t xml:space="preserve">2020 (b)     </t>
  </si>
  <si>
    <t>2015 (b)</t>
  </si>
  <si>
    <t xml:space="preserve">Industry </t>
  </si>
  <si>
    <t>30. Gross Written Premium, Reinsurance Premium and Retention by Insurers - General Insurance Business</t>
  </si>
  <si>
    <t>Gross Written Premium (Rs.'000)</t>
  </si>
  <si>
    <t xml:space="preserve"> Total </t>
  </si>
  <si>
    <t>Reinsurance Premium (Rs.'000)</t>
  </si>
  <si>
    <t>Total Reinsurance Premium</t>
  </si>
  <si>
    <t>Retention (Rs.'000)</t>
  </si>
  <si>
    <t>Total Net Written Premium</t>
  </si>
  <si>
    <t>Retention as a percentage of  Gross Written Premium (%)</t>
  </si>
  <si>
    <t>Overall Retention Ratio</t>
  </si>
  <si>
    <t>31.  Class - wise  Analysis of Reinsurance Premium of General Insurance Business - 2016 to 2020</t>
  </si>
  <si>
    <t>Class - wise Analysis of Reinsurance  Premium - General Insurance Business - 2020</t>
  </si>
  <si>
    <t>(All figures in Rs.'000 )</t>
  </si>
  <si>
    <t xml:space="preserve">Miscellaneous             </t>
  </si>
  <si>
    <t>Class - wise Analysis of Reinsurance  Premium - General Insurance Business - 2019</t>
  </si>
  <si>
    <t>Class - wise Analysis of Reinsurance  Premium - General Insurance Business - 2018</t>
  </si>
  <si>
    <t>Class - wise Analysis of Reinsurance  Premium - General Insurance Business - 2017</t>
  </si>
  <si>
    <t>Class - wise Analysis of Reinsurance  Premium - General Insurance Business - 2016</t>
  </si>
  <si>
    <t xml:space="preserve">Miscellaneous                 </t>
  </si>
  <si>
    <r>
      <t>32. Branch Network, Employees &amp; Agents as at 31</t>
    </r>
    <r>
      <rPr>
        <b/>
        <vertAlign val="superscript"/>
        <sz val="10"/>
        <rFont val="Tahoma"/>
        <family val="2"/>
      </rPr>
      <t>st</t>
    </r>
    <r>
      <rPr>
        <b/>
        <sz val="10"/>
        <rFont val="Tahoma"/>
        <family val="2"/>
      </rPr>
      <t xml:space="preserve"> December 2020</t>
    </r>
  </si>
  <si>
    <t>Province</t>
  </si>
  <si>
    <t>No. of Branches</t>
  </si>
  <si>
    <t>No. of Employees including employees at Head Office</t>
  </si>
  <si>
    <t xml:space="preserve">No. of Agents </t>
  </si>
  <si>
    <t xml:space="preserve">General </t>
  </si>
  <si>
    <t>Long Term</t>
  </si>
  <si>
    <t>Composite</t>
  </si>
  <si>
    <t>Central Province</t>
  </si>
  <si>
    <t>Eastern Province</t>
  </si>
  <si>
    <t>North Central Province</t>
  </si>
  <si>
    <t>North Western Province</t>
  </si>
  <si>
    <t>Nothern Province</t>
  </si>
  <si>
    <t>Sabaragamuwa Province</t>
  </si>
  <si>
    <t>Southern Province</t>
  </si>
  <si>
    <t>Uva Province</t>
  </si>
  <si>
    <t>Western Province</t>
  </si>
  <si>
    <t>Northern Province</t>
  </si>
  <si>
    <t>No. of employees including employees at Head Office</t>
  </si>
  <si>
    <t xml:space="preserve">No. of Employees including employees at Head Office </t>
  </si>
  <si>
    <t>Branch Network, Employees &amp; Agents as at 31st December 2014</t>
  </si>
  <si>
    <t>Companies</t>
  </si>
  <si>
    <t>Number of agents</t>
  </si>
  <si>
    <t xml:space="preserve">others </t>
  </si>
  <si>
    <t>No. of Employees</t>
  </si>
  <si>
    <t>No. of Agents</t>
  </si>
  <si>
    <t>Bancassurance</t>
  </si>
  <si>
    <t>Table 3</t>
  </si>
  <si>
    <t>List of tables'!A1</t>
  </si>
  <si>
    <t>Company-wise Market Share of Gross Written Premium - Long Term Insurance Business</t>
  </si>
  <si>
    <t>Company-wise Market Share of Gross Written Premium - Long-term Insurance Business</t>
  </si>
  <si>
    <t xml:space="preserve">Top Five Insurers'  Market Share as a % of Gross Written Premium for last 5 years - Long Term Insurance Business
</t>
  </si>
  <si>
    <t>Growth Rate</t>
  </si>
  <si>
    <t>Rank 2008</t>
  </si>
  <si>
    <t>Rank 2012</t>
  </si>
  <si>
    <t>Others</t>
  </si>
  <si>
    <t>Growth  Rate %</t>
  </si>
  <si>
    <t>Growth  Rate % - Ceylinco</t>
  </si>
  <si>
    <t>Growth  Rate % - AIA</t>
  </si>
  <si>
    <t>Growth  Rate % - SLIC</t>
  </si>
  <si>
    <t>Top 5 Companies Market Share Analysis 2009 to 2013 - LTIB</t>
  </si>
  <si>
    <t>Growth  Rate % - UAL</t>
  </si>
  <si>
    <t>Change</t>
  </si>
  <si>
    <t>Growth  Rate % - Janashakthi</t>
  </si>
  <si>
    <t>Top 5</t>
  </si>
  <si>
    <t>Chart 2</t>
  </si>
  <si>
    <t>Growth  Rate(%)</t>
  </si>
  <si>
    <t>(a) Reinstated Audited figures</t>
  </si>
  <si>
    <t>(b) Provisional figures</t>
  </si>
  <si>
    <t>Chart 01</t>
  </si>
  <si>
    <t>Rank 09</t>
  </si>
  <si>
    <t>Rank 10</t>
  </si>
  <si>
    <t>Rank 11</t>
  </si>
  <si>
    <t>Rank 13</t>
  </si>
  <si>
    <t>33. Number of New Insurance Policies Issued - Long Term Insurance Buisness</t>
  </si>
  <si>
    <t>Breakup of Investment Income and Average Investments - Long Term Insurance Business</t>
  </si>
  <si>
    <t>Category</t>
  </si>
  <si>
    <t>Investment Income                                            (Rs. '000)</t>
  </si>
  <si>
    <t>Average Investments        (Rs. '000)</t>
  </si>
  <si>
    <t>Investment Yield Ratio (%)</t>
  </si>
  <si>
    <t>Investment Income                                               (Rs. '000)</t>
  </si>
  <si>
    <t>Average Investments  (Rs. '000)</t>
  </si>
  <si>
    <t xml:space="preserve">    - Treasury Bonds</t>
  </si>
  <si>
    <t xml:space="preserve">    - Treasury Bills</t>
  </si>
  <si>
    <t xml:space="preserve">    - Others (REPO)</t>
  </si>
  <si>
    <t>Equity</t>
  </si>
  <si>
    <t xml:space="preserve">    - Capital Gain/Losses</t>
  </si>
  <si>
    <t xml:space="preserve">    - Dividend</t>
  </si>
  <si>
    <t>Corporate Debts</t>
  </si>
  <si>
    <t xml:space="preserve">    - Debentures</t>
  </si>
  <si>
    <t xml:space="preserve">    - Commercial Papers</t>
  </si>
  <si>
    <t xml:space="preserve">    - Asset Backed Securities </t>
  </si>
  <si>
    <t xml:space="preserve">    - Other Similar Financial Instruments </t>
  </si>
  <si>
    <t>Land and Buildings</t>
  </si>
  <si>
    <t>Deposits</t>
  </si>
  <si>
    <t xml:space="preserve">      - Bank</t>
  </si>
  <si>
    <t xml:space="preserve">      - Finance Companies</t>
  </si>
  <si>
    <t>Unit Trust</t>
  </si>
  <si>
    <t>Gold</t>
  </si>
  <si>
    <t xml:space="preserve">Others </t>
  </si>
  <si>
    <t>Average 2012</t>
  </si>
  <si>
    <t>Average 2013</t>
  </si>
  <si>
    <t>Breakup of Investment Income Vs Average Investments - Long Term Insurance Business</t>
  </si>
  <si>
    <t>Average Investment    (Rs. '000)</t>
  </si>
  <si>
    <t>Average Investment  (Rs. '000)</t>
  </si>
  <si>
    <t xml:space="preserve">    - Asset backed securities </t>
  </si>
  <si>
    <t xml:space="preserve">    - Other similar financial instruments </t>
  </si>
  <si>
    <t xml:space="preserve"> The investment income belonging to shareholders of ALILL, AIL and LICLL have been reported under long term insurance business</t>
  </si>
  <si>
    <t>Average 2011</t>
  </si>
  <si>
    <t>Solvency Computation - Long Term Insurance Companies</t>
  </si>
  <si>
    <t>Total Insurance Industry</t>
  </si>
  <si>
    <t>as at 31/12/2009</t>
  </si>
  <si>
    <t>as at 31/12/2010</t>
  </si>
  <si>
    <t>As at 31/12/2011(a)</t>
  </si>
  <si>
    <t>As at 31/12/2012(b)</t>
  </si>
  <si>
    <t>As at 31/12/2013(b)</t>
  </si>
  <si>
    <t>Value of Admissible Assets (Rs. '000)</t>
  </si>
  <si>
    <t>Amount of liabilities  (Rs. '000)</t>
  </si>
  <si>
    <t xml:space="preserve"> - Policy Liabilities (Rs. '000)</t>
  </si>
  <si>
    <t xml:space="preserve"> - Other Liabilities (Rs. '000)</t>
  </si>
  <si>
    <t>Available Solvency Margin (ASM) (Rs. '000)</t>
  </si>
  <si>
    <t>Excess over RSM (Rs. Mn)</t>
  </si>
  <si>
    <t>Factor</t>
  </si>
  <si>
    <t>Required Solvency Margin (Policy Liabilities*0.05)</t>
  </si>
  <si>
    <t>Solvency Ratio</t>
  </si>
  <si>
    <t>as at 31/12/2009*</t>
  </si>
  <si>
    <t>as at 31/12/2010*</t>
  </si>
  <si>
    <t>as at 31/12/2011*</t>
  </si>
  <si>
    <t>as at 31/12/2012</t>
  </si>
  <si>
    <t>as at 31/12/2013</t>
  </si>
  <si>
    <t>Value of Admissible Assets</t>
  </si>
  <si>
    <t xml:space="preserve">Amount of liabilities </t>
  </si>
  <si>
    <t xml:space="preserve"> - Policy Liabilities</t>
  </si>
  <si>
    <t xml:space="preserve"> - Other Liabilities </t>
  </si>
  <si>
    <t>Available Solvency Margin (ASM)</t>
  </si>
  <si>
    <t>NICL</t>
  </si>
  <si>
    <t>Table 4</t>
  </si>
  <si>
    <t>Top 5 Companies Market Share of Gross Written Premium -   General Insurance Business</t>
  </si>
  <si>
    <t>Top 5 Companies Market Share Analysis 2009 to 2013 - GIB</t>
  </si>
  <si>
    <t xml:space="preserve">% Change </t>
  </si>
  <si>
    <t>Chart 05</t>
  </si>
  <si>
    <t>SRCC &amp; TC Premium due to NITF confirmed by Insurers</t>
  </si>
  <si>
    <t>Total Gross Written Premium and Growth Rate (Including SRCC &amp; TC)</t>
  </si>
  <si>
    <t>1. Strike, Riot, Civil Commotion and Terrorism (SRCC &amp; T) premium income of NITF was not considered for  insurance companies'  general  insurance GWP for the years  2010 to 2012.</t>
  </si>
  <si>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since 2010 and relevant data for the year ended 31st December 2012.</t>
    </r>
  </si>
  <si>
    <t>Chart 4</t>
  </si>
  <si>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the year ended 31st December 2010 and relevant data for the year ended 31st December 2011.</t>
    </r>
  </si>
  <si>
    <t>2007*</t>
  </si>
  <si>
    <t>Rank 07</t>
  </si>
  <si>
    <t>Rank 08</t>
  </si>
  <si>
    <t>Rank 2013</t>
  </si>
  <si>
    <t>Income Statement - General Insurance Business - 2012</t>
  </si>
  <si>
    <t>Total General Insurance Industry</t>
  </si>
  <si>
    <t>WCI</t>
  </si>
  <si>
    <t>Misc</t>
  </si>
  <si>
    <t xml:space="preserve"> - Coinsurance outward *</t>
  </si>
  <si>
    <t xml:space="preserve"> - SRCC &amp; TC Premium **</t>
  </si>
  <si>
    <t xml:space="preserve"> - Reinsurance***</t>
  </si>
  <si>
    <t>NWP (Line 2 - (sum of 3,4 &amp; 5))</t>
  </si>
  <si>
    <t>NEP</t>
  </si>
  <si>
    <t>Class-wise Analysis of Earned Premium Rs.'000 - General Insurance - 2013</t>
  </si>
  <si>
    <t>Sub-class</t>
  </si>
  <si>
    <t>Class-wise Analysis of Earned Premium Rs.'000 - General Insurance - 2012</t>
  </si>
  <si>
    <t>Class-wise Analysis of Earned Premium Rs.'000 - General Insurance - 2011</t>
  </si>
  <si>
    <t>Class-wise Analysis of Earned Premium - General Insurance - 2010</t>
  </si>
  <si>
    <t>Class-wise Analysis of Earned Premium - General Insurance - 2009</t>
  </si>
  <si>
    <t>Class-wise Analysis of Earned Premium - General Insurance - 2008</t>
  </si>
  <si>
    <t>Class-wise Analysis of Earned Premium - General Insurance - 2007</t>
  </si>
  <si>
    <t>Class-wise Analysis of Gross Written Premium - General Insurance Business</t>
  </si>
  <si>
    <t>Industry Growth</t>
  </si>
  <si>
    <t>3.CTL is prohibited from engaging in insurance business since 5th August 2009. The company did not submit audited financials for since 2010 and relevant data for the year ended 31st December 2012.</t>
  </si>
  <si>
    <t>Do not delete</t>
  </si>
  <si>
    <t>`</t>
  </si>
  <si>
    <t>Net Earned Premium, Net Claims Incurred and Net Claims and Net Combined Ratio</t>
  </si>
  <si>
    <t>Net Earned Premium (Rs.'000)</t>
  </si>
  <si>
    <t xml:space="preserve">Total  </t>
  </si>
  <si>
    <t>Net Claims Incurred (Rs.'000)</t>
  </si>
  <si>
    <t>2007(a)</t>
  </si>
  <si>
    <t>2012(b)</t>
  </si>
  <si>
    <t>Net Expenses (Rs.'000)</t>
  </si>
  <si>
    <t>Class-wise Analysis of Claims Incurred (Rs.'000) - General Insurance - 2013</t>
  </si>
  <si>
    <t>Class-wise Analysis of Claims Incurred (Rs.'000) - General Insurance - 2012</t>
  </si>
  <si>
    <t>Class-wise Analysis of Claims Incurred (Rs.'000) - General Insurance - 2011</t>
  </si>
  <si>
    <t>Class-wise Analysis of Claims Incurred (Rs.'000) - General Insurance - 2010</t>
  </si>
  <si>
    <t>Class-wise Analysis of Claims Incurred (Rs.'000) - General Insurance - 2009</t>
  </si>
  <si>
    <t>Gross Written Premium, Reinsurance Premium and Retention by Insurers</t>
  </si>
  <si>
    <t>Total Gross Written Premium</t>
  </si>
  <si>
    <t>Reinsurance  Premium (Rs.'000)</t>
  </si>
  <si>
    <t>Retention as a percentage of  Gross Written Premium</t>
  </si>
  <si>
    <t>Overall Retention Ratio %</t>
  </si>
  <si>
    <t>Reinsurance Premium and Retention by Insurer (Rs.'000)</t>
  </si>
  <si>
    <t>Total Reinsurance Premium (Rs.'000)</t>
  </si>
  <si>
    <t>Total Retained Premium (Rs.'000)</t>
  </si>
  <si>
    <t>Miscellanious</t>
  </si>
  <si>
    <t>Class-wise Analysis of Reinsurance  Premium Rs.'000 - General Insurance - 2013</t>
  </si>
  <si>
    <t>Class-wise Analysis of Reinsurance  Premium Rs.'000 - General Insurance - 2012</t>
  </si>
  <si>
    <t>Class-wise Analysis of Reinsurance  Premium Rs.'000 - General Insurance - 2011</t>
  </si>
  <si>
    <t>Class-wise Analysis of Reinsurance  Premium Rs.'000 - General Insurance - 2010</t>
  </si>
  <si>
    <t>Class-wise Analysis of Reinsurance  Premium Rs.'000 - General Insurance - 2009</t>
  </si>
  <si>
    <t>Breakup of Investment Income - 2011</t>
  </si>
  <si>
    <t>Rs. '000</t>
  </si>
  <si>
    <t>Inc SH</t>
  </si>
  <si>
    <t>Total 2011</t>
  </si>
  <si>
    <t xml:space="preserve">    - Others (Repo)</t>
  </si>
  <si>
    <t>Others (including Unit Trust &amp; Gold)</t>
  </si>
  <si>
    <t>Any other (Please specify)</t>
  </si>
  <si>
    <t>Total Investment Income</t>
  </si>
  <si>
    <t>Asian</t>
  </si>
  <si>
    <t>Allianz General</t>
  </si>
  <si>
    <t>Aviva</t>
  </si>
  <si>
    <t>Differ from P&amp;L</t>
  </si>
  <si>
    <t>HNB</t>
  </si>
  <si>
    <t>Union</t>
  </si>
  <si>
    <t>Solvency Computation - General Insurance Companies</t>
  </si>
  <si>
    <t>Total Insurance Industry - General Insurance</t>
  </si>
  <si>
    <t>as at 31/12/2008</t>
  </si>
  <si>
    <t>As at 31/12/2011</t>
  </si>
  <si>
    <t>As at 31/12/2012(a)</t>
  </si>
  <si>
    <t>Value of Admissible Assets  (Rs. '000)</t>
  </si>
  <si>
    <t>Amount of Total Liabilities  (Rs. '000)</t>
  </si>
  <si>
    <t>2.1 Technical Reserves - Net (Gross minus Reinsurance) (Rs. '000)</t>
  </si>
  <si>
    <t>2.2 Other Liabilities (Rs. '000)</t>
  </si>
  <si>
    <t>Available Solvency Margin (Rs. '000)</t>
  </si>
  <si>
    <t>Required Solvency Margin  (Rs. '000)</t>
  </si>
  <si>
    <t>as at 31/12/2008*</t>
  </si>
  <si>
    <t>as at 31/12/20012</t>
  </si>
  <si>
    <t>Distribution Channels - % contribution to GWP of General Insurance</t>
  </si>
  <si>
    <t>Channel</t>
  </si>
  <si>
    <t>GWP  Rs.'000</t>
  </si>
  <si>
    <t>Agent</t>
  </si>
  <si>
    <t>Brokers</t>
  </si>
  <si>
    <t>Direct</t>
  </si>
  <si>
    <t>Bancasurance &amp; Others</t>
  </si>
  <si>
    <t xml:space="preserve">Distribution Channels - GWP </t>
  </si>
  <si>
    <t>Bancasurance</t>
  </si>
  <si>
    <t>Others (Please specify)</t>
  </si>
  <si>
    <t>GWP as per P &amp; L</t>
  </si>
  <si>
    <t>Difference</t>
  </si>
  <si>
    <t>Co Insurance &amp; SRCC &amp; TC Premium</t>
  </si>
  <si>
    <t xml:space="preserve">34.  Number of Life Insurance Policies  in Force </t>
  </si>
  <si>
    <t>35. Total New Businesses - Long Term Insurance Buisness</t>
  </si>
  <si>
    <t>Year</t>
  </si>
  <si>
    <t>No of Policies</t>
  </si>
  <si>
    <t>Sum Assured</t>
  </si>
  <si>
    <t>Participating</t>
  </si>
  <si>
    <t>Non participating</t>
  </si>
  <si>
    <t xml:space="preserve">Total - Unit Linked Business   </t>
  </si>
  <si>
    <t>#</t>
  </si>
  <si>
    <t>Total New Businesses -  Long Term Insurance Buisness (Cont..)</t>
  </si>
  <si>
    <t>New Business - Long Term Insurance Business</t>
  </si>
  <si>
    <t xml:space="preserve">               Premium - (Rs. '000)</t>
  </si>
  <si>
    <t>Life Insurance</t>
  </si>
  <si>
    <t>Linked long term</t>
  </si>
  <si>
    <t>Annuities</t>
  </si>
  <si>
    <t xml:space="preserve">Contracts for the granting of disability and multiple indemnity, accident and sickness benefits </t>
  </si>
  <si>
    <t>Permanent health</t>
  </si>
  <si>
    <t>Capital Redemption policies</t>
  </si>
  <si>
    <t xml:space="preserve">Pension policies </t>
  </si>
  <si>
    <t xml:space="preserve">Permanent health*  </t>
  </si>
  <si>
    <t>Capital redemption policies</t>
  </si>
  <si>
    <t xml:space="preserve">Permanent health </t>
  </si>
  <si>
    <t>Distribution Channels - % Contribution to GWP  of Long Term Insurance Business</t>
  </si>
  <si>
    <t>As reported in P &amp; L</t>
  </si>
  <si>
    <t>Differences</t>
  </si>
  <si>
    <t>NO Data given</t>
  </si>
  <si>
    <t>SRCC &amp; TC Premium</t>
  </si>
  <si>
    <t>MISC</t>
  </si>
  <si>
    <t>No SRCC</t>
  </si>
  <si>
    <t>Coinsu</t>
  </si>
  <si>
    <t>As per P &amp; Ls</t>
  </si>
  <si>
    <t>Diffe</t>
  </si>
  <si>
    <t>Co Insurance Outward</t>
  </si>
  <si>
    <t>SRCC &amp; TC</t>
  </si>
  <si>
    <t xml:space="preserve">Total Excluded </t>
  </si>
  <si>
    <t>Expenses - Rs.'000</t>
  </si>
  <si>
    <t>Amortisation of goodwill &amp; inta. Assets</t>
  </si>
  <si>
    <t xml:space="preserve">No. of Motor Policies - GI </t>
  </si>
  <si>
    <t>3rd Party</t>
  </si>
  <si>
    <t>Total No. of Motor Vehicles Registered</t>
  </si>
  <si>
    <t>New Motor Vehicles Registered</t>
  </si>
  <si>
    <t>Total Sum Insured                            Rs.'000</t>
  </si>
  <si>
    <t>No. of Policies - GI - 2012</t>
  </si>
  <si>
    <t>Not Submitted</t>
  </si>
  <si>
    <t>No. of Policies - GI - 2011</t>
  </si>
  <si>
    <t>No. of Policies - GI - 2010</t>
  </si>
  <si>
    <t>No. of Policies - GI - 2009</t>
  </si>
  <si>
    <t>NO DATA</t>
  </si>
  <si>
    <t>No. of Policies - GI - 2008</t>
  </si>
  <si>
    <t xml:space="preserve">No Data </t>
  </si>
  <si>
    <t>No. of Policies - GI - 2007</t>
  </si>
  <si>
    <t>Composit Data</t>
  </si>
  <si>
    <t>LTIB</t>
  </si>
  <si>
    <t>GIB</t>
  </si>
  <si>
    <t>Investment Income Vs Assets Invested</t>
  </si>
  <si>
    <t>Premium Income &amp; Penatration</t>
  </si>
  <si>
    <t>Long term Insurance Business total Assets and GWP 2010 Vs 2011</t>
  </si>
  <si>
    <t>General Insurance and Shareholders Business total Assets and GWP 2010 Vs 2011</t>
  </si>
  <si>
    <t>Total Assets distribution among Insurance Companies 2010 and 2011</t>
  </si>
  <si>
    <t>Concentration of Assets of Long-term Insurance  Business  - 2011</t>
  </si>
  <si>
    <t>Concentration of Assets of General Insurance Business and Shareholders - 2011</t>
  </si>
  <si>
    <t>Total Shareholder's Funds of Insurance Companies 2010 &amp; 2011</t>
  </si>
  <si>
    <t>Distribution of Total Assets of Major Financial Institution 2007 to 2011</t>
  </si>
  <si>
    <t>Company-wise Market Share of Gross Written Premium - Long-term Insurance Business 2007 to  2011</t>
  </si>
  <si>
    <t>Company - wise Market Share of Gross Written Premium -   General Insurance Business 2007 to 2011</t>
  </si>
  <si>
    <t>Class-wise Analysis of Gross Written Premium - General Insurance 2007 to 2011</t>
  </si>
  <si>
    <t>Earned Premium, Claims Incurred and Claims Ratio 2007 to  2011</t>
  </si>
  <si>
    <t>Gross Written Premium,Reinsurance Premium and Retention by Insurer 2007 to 2011 - GI</t>
  </si>
  <si>
    <t>Age Analysis - Claims outstanding as at 31/12/2011 - GI</t>
  </si>
  <si>
    <t>Insurance Density</t>
  </si>
  <si>
    <t>BR-IN - Breakup of Investments as at 31st December 2011</t>
  </si>
  <si>
    <t>Branch Network, Employees &amp; Agents as at 31st December 2011</t>
  </si>
  <si>
    <t>Solvency Ratio as at 31/12/2011 - GI</t>
  </si>
  <si>
    <t>Solvency Ratio as at 31/12/2011 - LI</t>
  </si>
  <si>
    <t>Claims outstanding as at 31/12/2011 - GI</t>
  </si>
  <si>
    <t xml:space="preserve">No. of Motor Policies - GI - 3rd Party and Comprehensive </t>
  </si>
  <si>
    <t>Contribution to National Income - Long Term Insurance Business</t>
  </si>
  <si>
    <t>Sum Insured- GI - 2011</t>
  </si>
  <si>
    <t>New Business  Life 2077 to 2011</t>
  </si>
  <si>
    <t>Business in Force  - Life 2007 to 2011</t>
  </si>
  <si>
    <t>Total No of Customers - Business in Force  - LI</t>
  </si>
  <si>
    <t>Forfeitures and Surrenders  LI - 2007 - 2011</t>
  </si>
  <si>
    <t>Lapsation - New Business - As Reported in the Actuarial Returns submitted to the IBSL 2007 - 2011</t>
  </si>
  <si>
    <t>Lapsation - Total - As Reported in the Actuarial Returns submitted to the IBSL - 2007 - 2011</t>
  </si>
  <si>
    <t>LTIB - Total Claims Outstanding VS Premium Income</t>
  </si>
  <si>
    <t>Insurance Agents - As at 31/12/2011</t>
  </si>
  <si>
    <t>Age Analysis - Claims outstanding as at 31/12/2011 - LI</t>
  </si>
  <si>
    <t>Distribution Channels - GWP  - LTIB</t>
  </si>
  <si>
    <t>Distribution Channels - GWP  - GIB</t>
  </si>
  <si>
    <t>Income Statement - GI - 2011</t>
  </si>
  <si>
    <t>Income Statement - GI - 2010</t>
  </si>
  <si>
    <t>Income Statement - Long term Insurance Business 2010 &amp; 2011</t>
  </si>
  <si>
    <t>Income Statement - Long term Insurance Business 2010 &amp; 2011 - Analysis</t>
  </si>
  <si>
    <t>FORM CO-BS - 2010</t>
  </si>
  <si>
    <t>FORM CO-BS - 2011</t>
  </si>
  <si>
    <t>SRCC &amp; TC Premium 2010 &amp; 2011</t>
  </si>
  <si>
    <t>Co Insurance Outward 2010 &amp; 2011</t>
  </si>
  <si>
    <t>Ratio Analysis</t>
  </si>
  <si>
    <t>Long term Insurance Business</t>
  </si>
  <si>
    <t>2011(a)</t>
  </si>
  <si>
    <t>Total Assets       Rs.'000</t>
  </si>
  <si>
    <t>GWP (Rs.'000)</t>
  </si>
  <si>
    <t>Market Share %</t>
  </si>
  <si>
    <t>*The assets belonging to shareholders of ALILL, AIL and LICLL have been reported under long term insurance</t>
  </si>
  <si>
    <t>* JIPLC and NICL reported together</t>
  </si>
  <si>
    <t>* Inter segment transactions (life and general) have not been considered</t>
  </si>
  <si>
    <t>* CTL is prohibited from engaging in insurance business since 5th August 2009</t>
  </si>
  <si>
    <t>* Data pertaining to NITF not included</t>
  </si>
  <si>
    <t>(a) Revised</t>
  </si>
  <si>
    <t>(b) Provisional</t>
  </si>
  <si>
    <t>Table  1</t>
  </si>
  <si>
    <t>Premium Income &amp; Penetration</t>
  </si>
  <si>
    <r>
      <t>2011</t>
    </r>
    <r>
      <rPr>
        <b/>
        <sz val="8"/>
        <color indexed="8"/>
        <rFont val="Tahoma"/>
        <family val="2"/>
      </rPr>
      <t>(a)</t>
    </r>
  </si>
  <si>
    <r>
      <t>2012</t>
    </r>
    <r>
      <rPr>
        <b/>
        <sz val="8"/>
        <color indexed="8"/>
        <rFont val="Tahoma"/>
        <family val="2"/>
      </rPr>
      <t>(b)</t>
    </r>
  </si>
  <si>
    <t>Long Term Insurance (Rs. millions)</t>
  </si>
  <si>
    <t>General Insurance  (Rs. millions)</t>
  </si>
  <si>
    <t>Total Premium Income  (Rs. millions)</t>
  </si>
  <si>
    <t>Growth Rate in Total Premium (%)</t>
  </si>
  <si>
    <t>Gross Domestic Product (Rs. billons)*</t>
  </si>
  <si>
    <t>Penetration as % of GDP - Industry</t>
  </si>
  <si>
    <t>Penetration as % of GDP - Long term Insurance Business</t>
  </si>
  <si>
    <t>Penetration as % of GDP - General Insurance Business</t>
  </si>
  <si>
    <t>Insurance Density - (Total Premium Income/ population) Rs.</t>
  </si>
  <si>
    <t>Population '000 (Mid Year) *</t>
  </si>
  <si>
    <t>* Source Department of Census and Statistics</t>
  </si>
  <si>
    <r>
      <t>(a)</t>
    </r>
    <r>
      <rPr>
        <i/>
        <sz val="7"/>
        <color indexed="8"/>
        <rFont val="Times New Roman"/>
        <family val="1"/>
      </rPr>
      <t xml:space="preserve">   </t>
    </r>
    <r>
      <rPr>
        <i/>
        <sz val="10"/>
        <color indexed="8"/>
        <rFont val="Tahoma"/>
        <family val="2"/>
      </rPr>
      <t>Reinstated Audited figures</t>
    </r>
  </si>
  <si>
    <t>3.CTL is prohibited from engaging in insurance business since 5th August 2009. The company did not submit audited financials since 2010 and relevant data for the year ended 31st December 2012.</t>
  </si>
  <si>
    <t>Composit - 12</t>
  </si>
  <si>
    <t>Life - 3</t>
  </si>
  <si>
    <t>GI - 7</t>
  </si>
  <si>
    <t>Table 8</t>
  </si>
  <si>
    <t xml:space="preserve">Total Net Assets of Insurance Companies </t>
  </si>
  <si>
    <t xml:space="preserve">Long-term Insurance Rs.'000 </t>
  </si>
  <si>
    <t xml:space="preserve">General Insurance / Shareholders           Rs.'000 </t>
  </si>
  <si>
    <t xml:space="preserve">Inter Segment Transactions Elimination Rs.'000 </t>
  </si>
  <si>
    <t>Total                        Rs.'000</t>
  </si>
  <si>
    <t>Long-term Insurance   Rs. '000</t>
  </si>
  <si>
    <t>Total                         Rs.'000</t>
  </si>
  <si>
    <t>Inter Segment</t>
  </si>
  <si>
    <t>1. Above analysis does not include NITF information since required complete information was not submitted to the Board.</t>
  </si>
  <si>
    <t>2. Intersegment balances include amounts receivable from each other segments (Long Term Insurance and General Insurance segments) of composite insurance companies</t>
  </si>
  <si>
    <t>3. The assets belonging to shareholders of ALILL, AIL and LICLL have been reported under long term insurance business</t>
  </si>
  <si>
    <t>4. JIPLC and NICL reported together</t>
  </si>
  <si>
    <t>Chart 09</t>
  </si>
  <si>
    <t>Lapsation - New Business - As Reported in the Actuarial Returns submitted to the IBSL</t>
  </si>
  <si>
    <t xml:space="preserve">            No. of Policies</t>
  </si>
  <si>
    <t>Total Laps - New policies</t>
  </si>
  <si>
    <t>New Policies Issued</t>
  </si>
  <si>
    <t xml:space="preserve">Total Laps </t>
  </si>
  <si>
    <t>Total Life Insurance Policies in force</t>
  </si>
  <si>
    <t>Lapsation New Business on New Policies Issued %</t>
  </si>
  <si>
    <t>Total lapsation on Total Policies inforce %</t>
  </si>
  <si>
    <t>Zero</t>
  </si>
  <si>
    <t>36. Life Insurance Benefits</t>
  </si>
  <si>
    <t>Maturity Benefits</t>
  </si>
  <si>
    <t xml:space="preserve">Death </t>
  </si>
  <si>
    <t>Disability Benefits</t>
  </si>
  <si>
    <t>Surrenders</t>
  </si>
  <si>
    <t>Life Insurance Benefits (Cont..)</t>
  </si>
  <si>
    <t xml:space="preserve">SLIC </t>
  </si>
  <si>
    <t>NIC</t>
  </si>
  <si>
    <t>2016 (a)</t>
  </si>
  <si>
    <t>2017 (b)</t>
  </si>
  <si>
    <t>Others (Please Specify)</t>
  </si>
  <si>
    <t>Incurred Life Insurance Benefits (Rs. '000)</t>
  </si>
  <si>
    <t>37. Number of Life Insurance Benefits</t>
  </si>
  <si>
    <t>Other benefits</t>
  </si>
  <si>
    <t>Number of Life Insurance Benefits (Cont..)</t>
  </si>
  <si>
    <t>Number of Life Insurance Benefits (Incurred)</t>
  </si>
  <si>
    <t>New</t>
  </si>
  <si>
    <t>Renewal</t>
  </si>
  <si>
    <t>Inforce</t>
  </si>
  <si>
    <t>No Data</t>
  </si>
  <si>
    <t>No data given</t>
  </si>
  <si>
    <t># of Policies</t>
  </si>
  <si>
    <t>General Insurance and Shareholders Business</t>
  </si>
  <si>
    <t xml:space="preserve">Total Assets              Rs.'000 </t>
  </si>
  <si>
    <t>Data Not given</t>
  </si>
  <si>
    <t>New -SI</t>
  </si>
  <si>
    <t>Renewal - SI</t>
  </si>
  <si>
    <t>Inforce - SI</t>
  </si>
  <si>
    <t>Sum Insured - GI - 2010</t>
  </si>
  <si>
    <t>Sum Insured - GI - 2009</t>
  </si>
  <si>
    <t>Sum Insured - GI - 2008</t>
  </si>
  <si>
    <t>Sum Insured - GI - 2007</t>
  </si>
  <si>
    <t>Sum Insured</t>
  </si>
  <si>
    <t xml:space="preserve">Year </t>
  </si>
  <si>
    <t>No of Life Policies in Force</t>
  </si>
  <si>
    <t>Sum Assured Rs.Mn</t>
  </si>
  <si>
    <t>National Income Rs. Bn</t>
  </si>
  <si>
    <t>as a % of National Income</t>
  </si>
  <si>
    <t>Contribution to National Income - General Insurance Business</t>
  </si>
  <si>
    <t>Sum Insured Rs.Mn</t>
  </si>
  <si>
    <t>LT - Assets Invested Rs.000</t>
  </si>
  <si>
    <t>LT - Investment Income Rs.000</t>
  </si>
  <si>
    <t>Ratio %</t>
  </si>
  <si>
    <t>GI - Assets Invested Rs.000</t>
  </si>
  <si>
    <t>GI - Investment Income Rs.000</t>
  </si>
  <si>
    <t>As at 31-12-2011</t>
  </si>
  <si>
    <t xml:space="preserve">Actual as per AR data </t>
  </si>
  <si>
    <t>Given to CBSL</t>
  </si>
  <si>
    <t>A.Capital Adequacy</t>
  </si>
  <si>
    <t>Year 2012</t>
  </si>
  <si>
    <t>Year 2011</t>
  </si>
  <si>
    <t>Life</t>
  </si>
  <si>
    <t>General</t>
  </si>
  <si>
    <t>Solvency ratio</t>
  </si>
  <si>
    <t>correct</t>
  </si>
  <si>
    <t>Total available solvency margin</t>
  </si>
  <si>
    <t>Total required sovency margin</t>
  </si>
  <si>
    <t>Capital to total assets</t>
  </si>
  <si>
    <t>Total shareholders funds</t>
  </si>
  <si>
    <t>N/A</t>
  </si>
  <si>
    <t>Total Assets</t>
  </si>
  <si>
    <t>Capital to Technical Reserves</t>
  </si>
  <si>
    <t>Shareholders funds</t>
  </si>
  <si>
    <t>Technical Reserves</t>
  </si>
  <si>
    <t>Technical Reserve Ratio</t>
  </si>
  <si>
    <t xml:space="preserve">Net written premium </t>
  </si>
  <si>
    <t>Total Technical Reserves</t>
  </si>
  <si>
    <t>B. Earnings and Profitability</t>
  </si>
  <si>
    <t>Profitability Ratio</t>
  </si>
  <si>
    <t>Net Profit before tax</t>
  </si>
  <si>
    <t>Underwriting Ratio</t>
  </si>
  <si>
    <t>Underwriting profit</t>
  </si>
  <si>
    <t>Net earned premium</t>
  </si>
  <si>
    <t>Return on Assets (ROA)</t>
  </si>
  <si>
    <t>Net income before Extra ordinary activities</t>
  </si>
  <si>
    <t>Average total assets for the period</t>
  </si>
  <si>
    <t>changed formula avg asset = (asset beginning of period+asset end of period)/2     period is quarter</t>
  </si>
  <si>
    <t>Return on Equity (ROE)</t>
  </si>
  <si>
    <t>Profit before tax and extra ordinary items</t>
  </si>
  <si>
    <t>changed formula avg capital = (capital beginning of period+capital end of period)/2     period is quarter</t>
  </si>
  <si>
    <t>Average capital and reserves for the period</t>
  </si>
  <si>
    <t>Combined operating Ratio</t>
  </si>
  <si>
    <t>Net claims incurred ratio</t>
  </si>
  <si>
    <t xml:space="preserve">Net claims incurred </t>
  </si>
  <si>
    <t>Expense Ratio</t>
  </si>
  <si>
    <t>Investment Yield ratio</t>
  </si>
  <si>
    <t>Total Average invested assets</t>
  </si>
  <si>
    <t>why not equity shares considered as an investment?</t>
  </si>
  <si>
    <t>why divided by 8?</t>
  </si>
  <si>
    <t>Premium Stability ratio</t>
  </si>
  <si>
    <t>changed as quarterly by taking the value of beginning of quarter</t>
  </si>
  <si>
    <t>Change in premium income</t>
  </si>
  <si>
    <t>previous year premium income</t>
  </si>
  <si>
    <t>changed formula to incorporate previous quarter</t>
  </si>
  <si>
    <t>c. Liquidity</t>
  </si>
  <si>
    <t>Liquidity ratio</t>
  </si>
  <si>
    <t>Changed the formula</t>
  </si>
  <si>
    <t>Liquid Assets</t>
  </si>
  <si>
    <t>Total Liabilities</t>
  </si>
  <si>
    <t>Loss Ratio</t>
  </si>
  <si>
    <t>Incurred claims</t>
  </si>
  <si>
    <t>D. Reinsurance and acturial issues</t>
  </si>
  <si>
    <t>Retention Ratio</t>
  </si>
  <si>
    <t>Net written premium</t>
  </si>
  <si>
    <t>Gross written premium</t>
  </si>
  <si>
    <t xml:space="preserve">Description </t>
  </si>
  <si>
    <t>2011 Rs. Mn</t>
  </si>
  <si>
    <t>2010 Rs. Mn.</t>
  </si>
  <si>
    <t>Change %</t>
  </si>
  <si>
    <t>Gross Written Premium</t>
  </si>
  <si>
    <t>Total Assets*</t>
  </si>
  <si>
    <t>Density</t>
  </si>
  <si>
    <t>Calculate for total industry premium</t>
  </si>
  <si>
    <t>Penetration</t>
  </si>
  <si>
    <t>* Intersegment transactions not considered</t>
  </si>
  <si>
    <t>Table 06</t>
  </si>
  <si>
    <t>Chart 07</t>
  </si>
  <si>
    <t>Earned Premium, Claims Incurred and Claims Ratio</t>
  </si>
  <si>
    <r>
      <rPr>
        <b/>
        <sz val="9"/>
        <color indexed="10"/>
        <rFont val="Tahoma"/>
        <family val="2"/>
      </rPr>
      <t>Net</t>
    </r>
    <r>
      <rPr>
        <b/>
        <sz val="9"/>
        <color indexed="8"/>
        <rFont val="Tahoma"/>
        <family val="2"/>
      </rPr>
      <t xml:space="preserve"> Earned Premium (Rs.'000)</t>
    </r>
  </si>
  <si>
    <r>
      <rPr>
        <b/>
        <sz val="9"/>
        <color indexed="10"/>
        <rFont val="Tahoma"/>
        <family val="2"/>
      </rPr>
      <t>Net</t>
    </r>
    <r>
      <rPr>
        <b/>
        <sz val="9"/>
        <color indexed="8"/>
        <rFont val="Tahoma"/>
        <family val="2"/>
      </rPr>
      <t xml:space="preserve"> Claims Incurred (Rs.'000)</t>
    </r>
  </si>
  <si>
    <r>
      <rPr>
        <b/>
        <sz val="9"/>
        <color indexed="10"/>
        <rFont val="Tahoma"/>
        <family val="2"/>
      </rPr>
      <t>Net</t>
    </r>
    <r>
      <rPr>
        <b/>
        <sz val="9"/>
        <color indexed="8"/>
        <rFont val="Tahoma"/>
        <family val="2"/>
      </rPr>
      <t xml:space="preserve"> Claims Ratio (%)</t>
    </r>
  </si>
  <si>
    <t>Excess of premium over net claims paid Rs.'000</t>
  </si>
  <si>
    <t>Net Expenses Rs. '000</t>
  </si>
  <si>
    <t>Investment Income Rs. '000</t>
  </si>
  <si>
    <t xml:space="preserve">38. Appendix </t>
  </si>
  <si>
    <t>Abbreviations for Insurance Companies</t>
  </si>
  <si>
    <t xml:space="preserve">AIA Insurance Lanka PLC </t>
  </si>
  <si>
    <t>AIA General Insurance Lanka Limited</t>
  </si>
  <si>
    <r>
      <t>AIG Insurance Ltd</t>
    </r>
    <r>
      <rPr>
        <sz val="10"/>
        <color rgb="FF000000"/>
        <rFont val="Iskoola Pota"/>
        <family val="2"/>
      </rPr>
      <t>.</t>
    </r>
  </si>
  <si>
    <r>
      <t>Allianz Gen</t>
    </r>
    <r>
      <rPr>
        <sz val="10"/>
        <color rgb="FF000000"/>
        <rFont val="Iskoola Pota"/>
        <family val="2"/>
      </rPr>
      <t>.</t>
    </r>
  </si>
  <si>
    <r>
      <t>Allianz Insurance Lanka Ltd</t>
    </r>
    <r>
      <rPr>
        <sz val="10"/>
        <color rgb="FF000000"/>
        <rFont val="Iskoola Pota"/>
        <family val="2"/>
      </rPr>
      <t>.</t>
    </r>
  </si>
  <si>
    <r>
      <t>Allianz Life Insurance Lanka Ltd</t>
    </r>
    <r>
      <rPr>
        <sz val="10"/>
        <color rgb="FF000000"/>
        <rFont val="Iskoola Pota"/>
        <family val="2"/>
      </rPr>
      <t>.</t>
    </r>
  </si>
  <si>
    <r>
      <t>Amana Gen</t>
    </r>
    <r>
      <rPr>
        <sz val="10"/>
        <color rgb="FF000000"/>
        <rFont val="Iskoola Pota"/>
        <family val="2"/>
      </rPr>
      <t>.</t>
    </r>
  </si>
  <si>
    <t>Amana Takaful PLC</t>
  </si>
  <si>
    <t>Amana Takaful Life PLC</t>
  </si>
  <si>
    <t>Arpico Insurance PLC</t>
  </si>
  <si>
    <r>
      <t>Ceylinco Gen</t>
    </r>
    <r>
      <rPr>
        <sz val="10"/>
        <color rgb="FF000000"/>
        <rFont val="Iskoola Pota"/>
        <family val="2"/>
      </rPr>
      <t>.</t>
    </r>
  </si>
  <si>
    <r>
      <t>Ceylinco General Insurance Ltd</t>
    </r>
    <r>
      <rPr>
        <sz val="10"/>
        <color rgb="FF000000"/>
        <rFont val="Iskoola Pota"/>
        <family val="2"/>
      </rPr>
      <t>.</t>
    </r>
  </si>
  <si>
    <r>
      <t>Ceylinco Life Insurance Ltd</t>
    </r>
    <r>
      <rPr>
        <sz val="10"/>
        <color rgb="FF000000"/>
        <rFont val="Iskoola Pota"/>
        <family val="2"/>
      </rPr>
      <t>.</t>
    </r>
  </si>
  <si>
    <r>
      <t>Continental Insurance Lanka Ltd</t>
    </r>
    <r>
      <rPr>
        <sz val="10"/>
        <color rgb="FF000000"/>
        <rFont val="Iskoola Pota"/>
        <family val="2"/>
      </rPr>
      <t>.</t>
    </r>
  </si>
  <si>
    <r>
      <t>Cooperative Gen</t>
    </r>
    <r>
      <rPr>
        <sz val="10"/>
        <color rgb="FF000000"/>
        <rFont val="Iskoola Pota"/>
        <family val="2"/>
      </rPr>
      <t>.</t>
    </r>
  </si>
  <si>
    <r>
      <t>Cooperative Insurance Company Ltd</t>
    </r>
    <r>
      <rPr>
        <sz val="10"/>
        <color rgb="FF000000"/>
        <rFont val="Iskoola Pota"/>
        <family val="2"/>
      </rPr>
      <t>.</t>
    </r>
  </si>
  <si>
    <r>
      <t>Cooplife Insurance Ltd</t>
    </r>
    <r>
      <rPr>
        <sz val="10"/>
        <color rgb="FF000000"/>
        <rFont val="Iskoola Pota"/>
        <family val="2"/>
      </rPr>
      <t>.</t>
    </r>
  </si>
  <si>
    <r>
      <t>Fairfirst Insurance Ltd</t>
    </r>
    <r>
      <rPr>
        <sz val="10"/>
        <color rgb="FF000000"/>
        <rFont val="Iskoola Pota"/>
        <family val="2"/>
      </rPr>
      <t xml:space="preserve">. </t>
    </r>
  </si>
  <si>
    <t>HNB Assurance PLC</t>
  </si>
  <si>
    <r>
      <t>HNB Gen</t>
    </r>
    <r>
      <rPr>
        <sz val="10"/>
        <color rgb="FF000000"/>
        <rFont val="Iskoola Pota"/>
        <family val="2"/>
      </rPr>
      <t>.</t>
    </r>
  </si>
  <si>
    <r>
      <t>HNB General Insurance Ltd</t>
    </r>
    <r>
      <rPr>
        <sz val="10"/>
        <color rgb="FF000000"/>
        <rFont val="Iskoola Pota"/>
        <family val="2"/>
      </rPr>
      <t xml:space="preserve">. </t>
    </r>
  </si>
  <si>
    <t>Janashakthi Insurance PLC</t>
  </si>
  <si>
    <r>
      <t>Janashakthi Gen</t>
    </r>
    <r>
      <rPr>
        <sz val="10"/>
        <color rgb="FF000000"/>
        <rFont val="Iskoola Pota"/>
        <family val="2"/>
      </rPr>
      <t>.</t>
    </r>
  </si>
  <si>
    <r>
      <t>Janashakthi General Insurance Ltd</t>
    </r>
    <r>
      <rPr>
        <sz val="10"/>
        <color rgb="FF000000"/>
        <rFont val="Iskoola Pota"/>
        <family val="2"/>
      </rPr>
      <t>.</t>
    </r>
  </si>
  <si>
    <r>
      <t xml:space="preserve">Life Insurance Corporation </t>
    </r>
    <r>
      <rPr>
        <sz val="10"/>
        <color rgb="FF000000"/>
        <rFont val="Iskoola Pota"/>
        <family val="2"/>
      </rPr>
      <t>(</t>
    </r>
    <r>
      <rPr>
        <sz val="10"/>
        <color rgb="FF000000"/>
        <rFont val="Tahoma"/>
        <family val="2"/>
      </rPr>
      <t>Lanka</t>
    </r>
    <r>
      <rPr>
        <sz val="10"/>
        <color rgb="FF000000"/>
        <rFont val="Iskoola Pota"/>
        <family val="2"/>
      </rPr>
      <t xml:space="preserve">) </t>
    </r>
    <r>
      <rPr>
        <sz val="10"/>
        <color rgb="FF000000"/>
        <rFont val="Tahoma"/>
        <family val="2"/>
      </rPr>
      <t>Ltd</t>
    </r>
    <r>
      <rPr>
        <sz val="10"/>
        <color rgb="FF000000"/>
        <rFont val="Iskoola Pota"/>
        <family val="2"/>
      </rPr>
      <t>.</t>
    </r>
  </si>
  <si>
    <r>
      <t>LOLC Gen</t>
    </r>
    <r>
      <rPr>
        <sz val="10"/>
        <color rgb="FF000000"/>
        <rFont val="Iskoola Pota"/>
        <family val="2"/>
      </rPr>
      <t>.</t>
    </r>
  </si>
  <si>
    <r>
      <t>LOLC General Insurance Ltd</t>
    </r>
    <r>
      <rPr>
        <sz val="10"/>
        <color rgb="FF000000"/>
        <rFont val="Iskoola Pota"/>
        <family val="2"/>
      </rPr>
      <t>.</t>
    </r>
  </si>
  <si>
    <r>
      <t>LOLC Life Assurance Ltd</t>
    </r>
    <r>
      <rPr>
        <sz val="10"/>
        <color rgb="FF000000"/>
        <rFont val="Iskoola Pota"/>
        <family val="2"/>
      </rPr>
      <t>.</t>
    </r>
  </si>
  <si>
    <r>
      <t>MBSL Insurance Company Ltd</t>
    </r>
    <r>
      <rPr>
        <sz val="10"/>
        <color rgb="FF000000"/>
        <rFont val="Iskoola Pota"/>
        <family val="2"/>
      </rPr>
      <t>.</t>
    </r>
  </si>
  <si>
    <t>National Insurance Trust Fund</t>
  </si>
  <si>
    <r>
      <t>Orient Insurance Ltd</t>
    </r>
    <r>
      <rPr>
        <sz val="10"/>
        <color rgb="FF000000"/>
        <rFont val="Iskoola Pota"/>
        <family val="2"/>
      </rPr>
      <t>.</t>
    </r>
  </si>
  <si>
    <t>People’s Insurance PLC</t>
  </si>
  <si>
    <t>Sanasa Life Insurance Company Limited</t>
  </si>
  <si>
    <t>Sanasa General Insurance Company Limited</t>
  </si>
  <si>
    <t>Softlogic Life Insurance PLC</t>
  </si>
  <si>
    <r>
      <t>Sri Lanka Insurance Corporation Ltd</t>
    </r>
    <r>
      <rPr>
        <sz val="10"/>
        <color rgb="FF000000"/>
        <rFont val="Iskoola Pota"/>
        <family val="2"/>
      </rPr>
      <t>.</t>
    </r>
  </si>
  <si>
    <t>Union Assurance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</si>
</sst>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_(* \(#,##0\);_(* &quot;-&quot;_);_(@_)"/>
    <numFmt numFmtId="44" formatCode="_(&quot;$&quot;* #,##0.00_);_(&quot;$&quot;* \(#,##0.00\);_(&quot;$&quot;* &quot;-&quot;??_);_(@_)"/>
    <numFmt numFmtId="43" formatCode="_(* #,##0.00_);_(* \(#,##0.00\);_(* &quot;-&quot;??_);_(@_)"/>
    <numFmt numFmtId="164" formatCode="_-* #,##0.00_-;\-* #,##0.00_-;_-* &quot;-&quot;??_-;_-@_-"/>
    <numFmt numFmtId="165" formatCode="_(* #,##0_);_(* \(#,##0\);_(* &quot;-&quot;??_);_(@_)"/>
    <numFmt numFmtId="166" formatCode="_(* #,##0.0_);_(* \(#,##0.0\);_(* &quot;-&quot;??_);_(@_)"/>
    <numFmt numFmtId="167" formatCode="0.00_);\(0.00\)"/>
    <numFmt numFmtId="168" formatCode="_-* #,##0_-;\-* #,##0_-;_-* &quot;-&quot;??_-;_-@_-"/>
    <numFmt numFmtId="169" formatCode="_(* #,##0_);_(* \(#,##0\);_(* \-??_);_(@_)"/>
    <numFmt numFmtId="170" formatCode="0_);\(0\)"/>
    <numFmt numFmtId="171" formatCode="#,##0.00\ ;&quot; (&quot;#,##0.00\);&quot; -&quot;#\ ;@\ "/>
    <numFmt numFmtId="172" formatCode="#,##0;[Red]#,##0"/>
    <numFmt numFmtId="173" formatCode="#,###,"/>
    <numFmt numFmtId="174" formatCode="[$-409]mmmm\-yy;@"/>
    <numFmt numFmtId="175" formatCode="#,##0.0_-;\(#,##0.0\)"/>
    <numFmt numFmtId="176" formatCode="#,##0.00;\(#,##0.00\)"/>
    <numFmt numFmtId="177" formatCode="_ * #,##0.00_ ;_ * \-#,##0.00_ ;_ * &quot;-&quot;??_ ;_ @_ "/>
    <numFmt numFmtId="178" formatCode="#,##0.00;[Red]#,##0.00"/>
    <numFmt numFmtId="179" formatCode="[$-C09]dd\-mmm\-yy;@"/>
    <numFmt numFmtId="180" formatCode="_-&quot;£&quot;* #,##0.00_-;\-&quot;£&quot;* #,##0.00_-;_-&quot;£&quot;* &quot;-&quot;??_-;_-@_-"/>
    <numFmt numFmtId="181" formatCode="_-&quot;$&quot;* #,##0.00_-;\-&quot;$&quot;* #,##0.00_-;_-&quot;$&quot;* &quot;-&quot;??_-;_-@_-"/>
    <numFmt numFmtId="182" formatCode="#,##0.0_);\(#,##0.0\)"/>
    <numFmt numFmtId="183" formatCode="[$-C09]dd/mmm/yy;@"/>
    <numFmt numFmtId="184" formatCode="#,##0.0"/>
    <numFmt numFmtId="185" formatCode="0.0"/>
    <numFmt numFmtId="186" formatCode="_(* #,##0.0_);_(* \(#,##0.0\);_(* &quot;-&quot;?_);_(@_)"/>
  </numFmts>
  <fonts count="140">
    <font>
      <sz val="11"/>
      <color theme="1"/>
      <name val="Calibri"/>
      <family val="2"/>
      <scheme val="minor"/>
    </font>
    <font>
      <sz val="11"/>
      <color indexed="8"/>
      <name val="Calibri"/>
      <family val="2"/>
    </font>
    <font>
      <sz val="10"/>
      <name val="Tahoma"/>
      <family val="2"/>
    </font>
    <font>
      <b/>
      <sz val="10"/>
      <name val="Tahoma"/>
      <family val="2"/>
    </font>
    <font>
      <sz val="11"/>
      <name val="Calibri"/>
      <family val="2"/>
    </font>
    <font>
      <sz val="8"/>
      <name val="Tahoma"/>
      <family val="2"/>
    </font>
    <font>
      <sz val="12"/>
      <name val="Tahoma"/>
      <family val="2"/>
    </font>
    <font>
      <sz val="9"/>
      <name val="Tahoma"/>
      <family val="2"/>
    </font>
    <font>
      <b/>
      <u/>
      <sz val="10"/>
      <name val="Tahoma"/>
      <family val="2"/>
    </font>
    <font>
      <sz val="10"/>
      <name val="Arial"/>
      <family val="2"/>
    </font>
    <font>
      <b/>
      <sz val="9"/>
      <name val="Tahoma"/>
      <family val="2"/>
    </font>
    <font>
      <b/>
      <u/>
      <sz val="9"/>
      <name val="Tahoma"/>
      <family val="2"/>
    </font>
    <font>
      <b/>
      <sz val="10"/>
      <name val="Arial"/>
      <family val="2"/>
    </font>
    <font>
      <b/>
      <sz val="8"/>
      <name val="Tahoma"/>
      <family val="2"/>
    </font>
    <font>
      <sz val="10"/>
      <name val="Arial"/>
      <family val="2"/>
      <charset val="1"/>
    </font>
    <font>
      <b/>
      <sz val="8"/>
      <color indexed="8"/>
      <name val="Tahoma"/>
      <family val="2"/>
    </font>
    <font>
      <i/>
      <sz val="11"/>
      <color indexed="8"/>
      <name val="Calibri"/>
      <family val="2"/>
    </font>
    <font>
      <i/>
      <sz val="7"/>
      <color indexed="8"/>
      <name val="Times New Roman"/>
      <family val="1"/>
    </font>
    <font>
      <i/>
      <sz val="10"/>
      <color indexed="8"/>
      <name val="Tahoma"/>
      <family val="2"/>
    </font>
    <font>
      <i/>
      <sz val="12"/>
      <color indexed="8"/>
      <name val="Calibri"/>
      <family val="2"/>
    </font>
    <font>
      <b/>
      <sz val="9"/>
      <color indexed="8"/>
      <name val="Tahoma"/>
      <family val="2"/>
    </font>
    <font>
      <b/>
      <sz val="9"/>
      <color indexed="10"/>
      <name val="Tahoma"/>
      <family val="2"/>
    </font>
    <font>
      <sz val="11"/>
      <color theme="1"/>
      <name val="Calibri"/>
      <family val="2"/>
      <scheme val="minor"/>
    </font>
    <font>
      <u/>
      <sz val="11"/>
      <color theme="10"/>
      <name val="Calibri"/>
      <family val="2"/>
    </font>
    <font>
      <b/>
      <sz val="11"/>
      <color theme="1"/>
      <name val="Calibri"/>
      <family val="2"/>
      <scheme val="minor"/>
    </font>
    <font>
      <sz val="11"/>
      <color rgb="FFFF0000"/>
      <name val="Calibri"/>
      <family val="2"/>
      <scheme val="minor"/>
    </font>
    <font>
      <b/>
      <sz val="10"/>
      <color theme="1"/>
      <name val="Tahoma"/>
      <family val="2"/>
    </font>
    <font>
      <sz val="10"/>
      <color theme="1"/>
      <name val="Tahoma"/>
      <family val="2"/>
    </font>
    <font>
      <b/>
      <sz val="8"/>
      <color theme="1"/>
      <name val="Tahoma"/>
      <family val="2"/>
    </font>
    <font>
      <sz val="8"/>
      <color theme="1"/>
      <name val="Tahoma"/>
      <family val="2"/>
    </font>
    <font>
      <sz val="11"/>
      <color theme="1"/>
      <name val="Tahoma"/>
      <family val="2"/>
    </font>
    <font>
      <sz val="10"/>
      <color theme="1"/>
      <name val="Calibri"/>
      <family val="2"/>
      <scheme val="minor"/>
    </font>
    <font>
      <b/>
      <sz val="9"/>
      <color theme="1"/>
      <name val="Tahoma"/>
      <family val="2"/>
    </font>
    <font>
      <b/>
      <sz val="11"/>
      <color theme="1"/>
      <name val="Tahoma"/>
      <family val="2"/>
    </font>
    <font>
      <b/>
      <u/>
      <sz val="11"/>
      <color theme="1"/>
      <name val="Calibri"/>
      <family val="2"/>
      <scheme val="minor"/>
    </font>
    <font>
      <sz val="11"/>
      <name val="Calibri"/>
      <family val="2"/>
      <scheme val="minor"/>
    </font>
    <font>
      <sz val="9"/>
      <color theme="1"/>
      <name val="Tahoma"/>
      <family val="2"/>
    </font>
    <font>
      <sz val="10"/>
      <color rgb="FFFF0000"/>
      <name val="Tahoma"/>
      <family val="2"/>
    </font>
    <font>
      <b/>
      <sz val="10"/>
      <color rgb="FFFF0000"/>
      <name val="Tahoma"/>
      <family val="2"/>
    </font>
    <font>
      <b/>
      <sz val="8"/>
      <color rgb="FFFF0000"/>
      <name val="Tahoma"/>
      <family val="2"/>
    </font>
    <font>
      <b/>
      <sz val="11"/>
      <name val="Calibri"/>
      <family val="2"/>
      <scheme val="minor"/>
    </font>
    <font>
      <b/>
      <sz val="14"/>
      <color theme="1"/>
      <name val="Calibri"/>
      <family val="2"/>
      <scheme val="minor"/>
    </font>
    <font>
      <u/>
      <sz val="11"/>
      <color theme="1"/>
      <name val="Calibri"/>
      <family val="2"/>
      <scheme val="minor"/>
    </font>
    <font>
      <u/>
      <sz val="11"/>
      <color theme="10"/>
      <name val="Tahoma"/>
      <family val="2"/>
    </font>
    <font>
      <i/>
      <sz val="11"/>
      <color theme="1"/>
      <name val="Calibri"/>
      <family val="2"/>
      <scheme val="minor"/>
    </font>
    <font>
      <b/>
      <i/>
      <sz val="8"/>
      <color theme="1"/>
      <name val="Tahoma"/>
      <family val="2"/>
    </font>
    <font>
      <i/>
      <sz val="8"/>
      <color theme="1"/>
      <name val="Tahoma"/>
      <family val="2"/>
    </font>
    <font>
      <i/>
      <sz val="10"/>
      <color rgb="FF000000"/>
      <name val="Tahoma"/>
      <family val="2"/>
    </font>
    <font>
      <i/>
      <sz val="10"/>
      <color theme="1"/>
      <name val="Tahoma"/>
      <family val="2"/>
    </font>
    <font>
      <b/>
      <i/>
      <sz val="9"/>
      <color theme="1"/>
      <name val="Tahoma"/>
      <family val="2"/>
    </font>
    <font>
      <b/>
      <i/>
      <sz val="10"/>
      <color theme="1"/>
      <name val="Tahoma"/>
      <family val="2"/>
    </font>
    <font>
      <i/>
      <sz val="9"/>
      <color theme="1"/>
      <name val="Tahoma"/>
      <family val="2"/>
    </font>
    <font>
      <sz val="10"/>
      <name val="Calibri"/>
      <family val="2"/>
      <scheme val="minor"/>
    </font>
    <font>
      <sz val="10"/>
      <color theme="0"/>
      <name val="Tahoma"/>
      <family val="2"/>
    </font>
    <font>
      <b/>
      <sz val="10"/>
      <color theme="0"/>
      <name val="Tahoma"/>
      <family val="2"/>
    </font>
    <font>
      <sz val="8"/>
      <color theme="8" tint="0.39997558519241921"/>
      <name val="Tahoma"/>
      <family val="2"/>
    </font>
    <font>
      <u/>
      <sz val="10"/>
      <name val="Tahoma"/>
      <family val="2"/>
    </font>
    <font>
      <sz val="10"/>
      <color rgb="FF000000"/>
      <name val="Tahoma"/>
      <family val="2"/>
    </font>
    <font>
      <sz val="9"/>
      <color rgb="FFFF0000"/>
      <name val="Tahoma"/>
      <family val="2"/>
    </font>
    <font>
      <sz val="8"/>
      <name val="Arial"/>
      <family val="2"/>
    </font>
    <font>
      <b/>
      <sz val="10"/>
      <color rgb="FF000000"/>
      <name val="Tahoma"/>
      <family val="2"/>
    </font>
    <font>
      <sz val="9"/>
      <color theme="1"/>
      <name val="Calibri"/>
      <family val="2"/>
    </font>
    <font>
      <u/>
      <sz val="10"/>
      <color theme="10"/>
      <name val="Tahoma"/>
      <family val="2"/>
    </font>
    <font>
      <sz val="9"/>
      <color indexed="81"/>
      <name val="Tahoma"/>
      <family val="2"/>
    </font>
    <font>
      <b/>
      <sz val="9"/>
      <color indexed="81"/>
      <name val="Tahoma"/>
      <family val="2"/>
    </font>
    <font>
      <b/>
      <i/>
      <sz val="9"/>
      <color indexed="81"/>
      <name val="Tahoma"/>
      <family val="2"/>
    </font>
    <font>
      <i/>
      <sz val="9"/>
      <color indexed="81"/>
      <name val="Tahoma"/>
      <family val="2"/>
    </font>
    <font>
      <i/>
      <sz val="10"/>
      <name val="Tahoma"/>
      <family val="2"/>
    </font>
    <font>
      <u/>
      <sz val="10"/>
      <color theme="1"/>
      <name val="Tahoma"/>
      <family val="2"/>
    </font>
    <font>
      <u/>
      <sz val="10"/>
      <color theme="10"/>
      <name val="Arial"/>
      <family val="2"/>
    </font>
    <font>
      <sz val="10"/>
      <name val="Trebuchet MS"/>
      <family val="2"/>
    </font>
    <font>
      <sz val="11"/>
      <color indexed="9"/>
      <name val="Calibri"/>
      <family val="2"/>
    </font>
    <font>
      <i/>
      <sz val="10"/>
      <name val="Arial"/>
      <family val="2"/>
    </font>
    <font>
      <sz val="11"/>
      <color indexed="20"/>
      <name val="Calibri"/>
      <family val="2"/>
    </font>
    <font>
      <sz val="11"/>
      <color indexed="37"/>
      <name val="Calibri"/>
      <family val="2"/>
    </font>
    <font>
      <b/>
      <sz val="11"/>
      <color indexed="52"/>
      <name val="Calibri"/>
      <family val="2"/>
    </font>
    <font>
      <b/>
      <sz val="11"/>
      <color indexed="17"/>
      <name val="Calibri"/>
      <family val="2"/>
    </font>
    <font>
      <b/>
      <sz val="11"/>
      <color indexed="9"/>
      <name val="Calibri"/>
      <family val="2"/>
    </font>
    <font>
      <sz val="10"/>
      <color indexed="8"/>
      <name val="Arial"/>
      <family val="2"/>
    </font>
    <font>
      <sz val="10"/>
      <name val="Times New Roman"/>
      <family val="1"/>
    </font>
    <font>
      <sz val="10"/>
      <name val="Century Gothic"/>
      <family val="2"/>
    </font>
    <font>
      <sz val="10"/>
      <color indexed="8"/>
      <name val="Tahoma"/>
      <family val="2"/>
    </font>
    <font>
      <sz val="11"/>
      <color theme="1"/>
      <name val="Times New Roman"/>
      <family val="2"/>
    </font>
    <font>
      <sz val="10"/>
      <color indexed="8"/>
      <name val="Trebuchet MS"/>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12"/>
      <name val="Times New Roman"/>
      <family val="1"/>
    </font>
    <font>
      <u/>
      <sz val="11"/>
      <color indexed="12"/>
      <name val="Calibri"/>
      <family val="2"/>
    </font>
    <font>
      <u/>
      <sz val="10"/>
      <color indexed="12"/>
      <name val="Arial"/>
      <family val="2"/>
    </font>
    <font>
      <u/>
      <sz val="11"/>
      <color theme="10"/>
      <name val="Calibri"/>
      <family val="2"/>
      <scheme val="minor"/>
    </font>
    <font>
      <sz val="11"/>
      <color indexed="62"/>
      <name val="Calibri"/>
      <family val="2"/>
    </font>
    <font>
      <sz val="11"/>
      <color indexed="48"/>
      <name val="Calibri"/>
      <family val="2"/>
    </font>
    <font>
      <sz val="11"/>
      <color indexed="52"/>
      <name val="Calibri"/>
      <family val="2"/>
    </font>
    <font>
      <sz val="11"/>
      <color indexed="60"/>
      <name val="Calibri"/>
      <family val="2"/>
    </font>
    <font>
      <sz val="8"/>
      <name val="Arial (WE)"/>
    </font>
    <font>
      <b/>
      <sz val="11"/>
      <color indexed="63"/>
      <name val="Calibri"/>
      <family val="2"/>
    </font>
    <font>
      <b/>
      <i/>
      <u/>
      <sz val="10"/>
      <name val="Arial"/>
      <family val="2"/>
    </font>
    <font>
      <u/>
      <sz val="10"/>
      <name val="Arial"/>
      <family val="2"/>
    </font>
    <font>
      <sz val="8"/>
      <color indexed="62"/>
      <name val="Arial"/>
      <family val="2"/>
    </font>
    <font>
      <b/>
      <sz val="8"/>
      <color indexed="8"/>
      <name val="Arial"/>
      <family val="2"/>
    </font>
    <font>
      <b/>
      <sz val="10"/>
      <color indexed="8"/>
      <name val="Arial"/>
      <family val="2"/>
    </font>
    <font>
      <b/>
      <sz val="8"/>
      <name val="Arial"/>
      <family val="2"/>
    </font>
    <font>
      <sz val="8"/>
      <color indexed="8"/>
      <name val="Arial"/>
      <family val="2"/>
    </font>
    <font>
      <sz val="10"/>
      <color indexed="39"/>
      <name val="Arial"/>
      <family val="2"/>
    </font>
    <font>
      <sz val="19"/>
      <name val="Arial"/>
      <family val="2"/>
    </font>
    <font>
      <sz val="8"/>
      <color indexed="14"/>
      <name val="Arial"/>
      <family val="2"/>
    </font>
    <font>
      <b/>
      <sz val="18"/>
      <color indexed="62"/>
      <name val="Cambria"/>
      <family val="2"/>
    </font>
    <font>
      <b/>
      <sz val="18"/>
      <color indexed="56"/>
      <name val="Cambria"/>
      <family val="2"/>
    </font>
    <font>
      <sz val="11"/>
      <color indexed="10"/>
      <name val="Calibri"/>
      <family val="2"/>
    </font>
    <font>
      <sz val="11"/>
      <color indexed="14"/>
      <name val="Calibri"/>
      <family val="2"/>
    </font>
    <font>
      <sz val="9"/>
      <color indexed="8"/>
      <name val="Arial"/>
      <family val="2"/>
    </font>
    <font>
      <sz val="9"/>
      <color theme="1"/>
      <name val="Arial"/>
      <family val="2"/>
    </font>
    <font>
      <sz val="14"/>
      <color theme="1"/>
      <name val="Calibri"/>
      <family val="2"/>
    </font>
    <font>
      <b/>
      <i/>
      <sz val="10"/>
      <name val="Tahoma"/>
      <family val="2"/>
    </font>
    <font>
      <i/>
      <sz val="10"/>
      <color rgb="FFFF0000"/>
      <name val="Tahoma"/>
      <family val="2"/>
    </font>
    <font>
      <i/>
      <sz val="10"/>
      <color theme="0"/>
      <name val="Tahoma"/>
      <family val="2"/>
    </font>
    <font>
      <sz val="10"/>
      <color rgb="FFFF0000"/>
      <name val="Calibri"/>
      <family val="2"/>
      <scheme val="minor"/>
    </font>
    <font>
      <sz val="10"/>
      <color theme="9" tint="-0.249977111117893"/>
      <name val="Tahoma"/>
      <family val="2"/>
    </font>
    <font>
      <b/>
      <vertAlign val="superscript"/>
      <sz val="8"/>
      <color theme="1"/>
      <name val="Tahoma"/>
      <family val="2"/>
    </font>
    <font>
      <b/>
      <vertAlign val="superscript"/>
      <sz val="10"/>
      <name val="Tahoma"/>
      <family val="2"/>
    </font>
    <font>
      <b/>
      <vertAlign val="superscript"/>
      <sz val="10"/>
      <color theme="1"/>
      <name val="Tahoma"/>
      <family val="2"/>
    </font>
    <font>
      <u/>
      <sz val="11"/>
      <name val="Calibri"/>
      <family val="2"/>
    </font>
    <font>
      <sz val="12"/>
      <color theme="1"/>
      <name val="Tahoma"/>
      <family val="2"/>
    </font>
    <font>
      <b/>
      <u/>
      <sz val="12"/>
      <color theme="1"/>
      <name val="Tahoma"/>
      <family val="2"/>
    </font>
    <font>
      <b/>
      <sz val="18"/>
      <color theme="1"/>
      <name val="Calibri"/>
      <family val="2"/>
      <scheme val="minor"/>
    </font>
    <font>
      <sz val="11"/>
      <color rgb="FF000000"/>
      <name val="Calibri"/>
      <family val="2"/>
    </font>
    <font>
      <vertAlign val="superscript"/>
      <sz val="12"/>
      <color theme="1"/>
      <name val="Tahoma"/>
      <family val="2"/>
    </font>
    <font>
      <sz val="12"/>
      <color rgb="FF000000"/>
      <name val="Tahoma"/>
      <family val="2"/>
    </font>
    <font>
      <sz val="12"/>
      <color rgb="FFFF0000"/>
      <name val="Tahoma"/>
      <family val="2"/>
    </font>
    <font>
      <sz val="10"/>
      <color rgb="FF000000"/>
      <name val="Iskoola Pota"/>
      <family val="2"/>
    </font>
    <font>
      <i/>
      <sz val="9"/>
      <name val="Tahoma"/>
      <family val="2"/>
    </font>
    <font>
      <b/>
      <sz val="16"/>
      <name val="Calibri"/>
      <family val="2"/>
      <scheme val="minor"/>
    </font>
    <font>
      <i/>
      <sz val="9"/>
      <color rgb="FFFF0000"/>
      <name val="Tahoma"/>
      <family val="2"/>
    </font>
  </fonts>
  <fills count="93">
    <fill>
      <patternFill patternType="none"/>
    </fill>
    <fill>
      <patternFill patternType="gray125"/>
    </fill>
    <fill>
      <patternFill patternType="solid">
        <fgColor indexed="31"/>
        <bgColor indexed="64"/>
      </patternFill>
    </fill>
    <fill>
      <patternFill patternType="solid">
        <fgColor indexed="4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7" tint="0.59999389629810485"/>
        <bgColor indexed="64"/>
      </patternFill>
    </fill>
    <fill>
      <patternFill patternType="solid">
        <fgColor theme="5"/>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53"/>
        <bgColor indexed="53"/>
      </patternFill>
    </fill>
    <fill>
      <patternFill patternType="solid">
        <fgColor indexed="9"/>
        <bgColor indexed="64"/>
      </patternFill>
    </fill>
    <fill>
      <patternFill patternType="solid">
        <fgColor indexed="22"/>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60"/>
      </patternFill>
    </fill>
    <fill>
      <patternFill patternType="solid">
        <fgColor indexed="26"/>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0"/>
        <bgColor rgb="FF000000"/>
      </patternFill>
    </fill>
    <fill>
      <patternFill patternType="solid">
        <fgColor rgb="FFFFFFFF"/>
        <bgColor rgb="FF000000"/>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12"/>
      </left>
      <right style="thin">
        <color indexed="12"/>
      </right>
      <top style="thin">
        <color indexed="12"/>
      </top>
      <bottom style="thin">
        <color indexed="12"/>
      </bottom>
      <diagonal/>
    </border>
    <border>
      <left style="medium">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style="medium">
        <color indexed="64"/>
      </top>
      <bottom style="medium">
        <color indexed="64"/>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bottom style="thin">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37572">
    <xf numFmtId="0" fontId="0" fillId="0" borderId="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3" fillId="0" borderId="0" applyNumberFormat="0" applyFill="0" applyBorder="0" applyAlignment="0" applyProtection="0">
      <alignment vertical="top"/>
      <protection locked="0"/>
    </xf>
    <xf numFmtId="9" fontId="22" fillId="0" borderId="0" applyFont="0" applyFill="0" applyBorder="0" applyAlignment="0" applyProtection="0"/>
    <xf numFmtId="43" fontId="22" fillId="0" borderId="0" applyFont="0" applyFill="0" applyBorder="0" applyAlignment="0" applyProtection="0"/>
    <xf numFmtId="0" fontId="22" fillId="0" borderId="0"/>
    <xf numFmtId="171"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0" fontId="22" fillId="0" borderId="0"/>
    <xf numFmtId="43" fontId="9" fillId="0" borderId="0" applyFont="0" applyFill="0" applyBorder="0" applyAlignment="0" applyProtection="0"/>
    <xf numFmtId="0" fontId="22" fillId="0" borderId="0"/>
    <xf numFmtId="164" fontId="9" fillId="0" borderId="0" applyFont="0" applyFill="0" applyBorder="0" applyAlignment="0" applyProtection="0"/>
    <xf numFmtId="0" fontId="9" fillId="0" borderId="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2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9" fillId="0" borderId="0" applyNumberFormat="0" applyFill="0" applyBorder="0" applyAlignment="0" applyProtection="0">
      <alignment vertical="top"/>
      <protection locked="0"/>
    </xf>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70" fillId="0" borderId="0" applyNumberFormat="0" applyFon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1" fillId="52"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71" fillId="57"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1" fillId="50" borderId="0" applyNumberFormat="0" applyBorder="0" applyAlignment="0" applyProtection="0"/>
    <xf numFmtId="0" fontId="1" fillId="60" borderId="0" applyNumberFormat="0" applyBorder="0" applyAlignment="0" applyProtection="0"/>
    <xf numFmtId="0" fontId="71" fillId="5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71" fillId="66"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12" fillId="69" borderId="51">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15">
      <alignment horizontal="lef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19">
      <alignment horizontal="righ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9" fillId="69" borderId="51">
      <alignment horizontal="left"/>
    </xf>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0" fontId="74" fillId="64"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0" fontId="76" fillId="71" borderId="58"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0" fontId="76" fillId="71" borderId="58"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0" fontId="77" fillId="61"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174" fontId="77" fillId="72" borderId="59" applyNumberFormat="0" applyAlignment="0" applyProtection="0"/>
    <xf numFmtId="41"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65" fontId="1" fillId="0" borderId="0"/>
    <xf numFmtId="171" fontId="1" fillId="0" borderId="0"/>
    <xf numFmtId="43" fontId="9" fillId="0" borderId="0" applyFont="0" applyFill="0" applyBorder="0" applyAlignment="0" applyProtection="0"/>
    <xf numFmtId="43" fontId="9" fillId="0" borderId="0" applyFill="0" applyBorder="0" applyAlignment="0" applyProtection="0"/>
    <xf numFmtId="171" fontId="1" fillId="0" borderId="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78"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7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3"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1" fontId="22" fillId="0" borderId="0" applyFont="0" applyFill="0" applyBorder="0" applyAlignment="0" applyProtection="0"/>
    <xf numFmtId="0" fontId="84" fillId="73" borderId="0" applyNumberFormat="0" applyBorder="0" applyAlignment="0" applyProtection="0"/>
    <xf numFmtId="0" fontId="84" fillId="74" borderId="0" applyNumberFormat="0" applyBorder="0" applyAlignment="0" applyProtection="0"/>
    <xf numFmtId="0" fontId="84"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82" fontId="70" fillId="0" borderId="0">
      <alignment horizontal="right"/>
    </xf>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0" fontId="1" fillId="56"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0" fontId="88" fillId="0" borderId="61"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7" fillId="0" borderId="60"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0" fontId="90" fillId="0" borderId="63"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89" fillId="0" borderId="62"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0" fontId="92" fillId="0" borderId="65"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64" applyNumberFormat="0" applyFill="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0" fontId="92"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96" fillId="0" borderId="0" applyNumberFormat="0" applyFill="0" applyBorder="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0" fontId="98" fillId="65" borderId="58"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0" fontId="98" fillId="65" borderId="58"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0" fontId="86" fillId="0" borderId="67"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99" fillId="0" borderId="66" applyNumberFormat="0" applyFill="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86" fillId="65"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22" fillId="0" borderId="0"/>
    <xf numFmtId="0" fontId="79" fillId="0" borderId="0"/>
    <xf numFmtId="0" fontId="22" fillId="0" borderId="0"/>
    <xf numFmtId="0" fontId="22" fillId="0" borderId="0"/>
    <xf numFmtId="0" fontId="79" fillId="0" borderId="0"/>
    <xf numFmtId="0" fontId="79" fillId="0" borderId="0"/>
    <xf numFmtId="0" fontId="22" fillId="0" borderId="0"/>
    <xf numFmtId="183" fontId="22" fillId="0" borderId="0"/>
    <xf numFmtId="0" fontId="79" fillId="0" borderId="0"/>
    <xf numFmtId="0" fontId="79" fillId="0" borderId="0"/>
    <xf numFmtId="0" fontId="79" fillId="0" borderId="0"/>
    <xf numFmtId="183" fontId="9" fillId="0" borderId="0"/>
    <xf numFmtId="0" fontId="79" fillId="0" borderId="0"/>
    <xf numFmtId="0" fontId="22" fillId="0" borderId="0"/>
    <xf numFmtId="0" fontId="79" fillId="0" borderId="0"/>
    <xf numFmtId="0" fontId="79" fillId="0" borderId="0"/>
    <xf numFmtId="183" fontId="9" fillId="0" borderId="0"/>
    <xf numFmtId="0" fontId="79" fillId="0" borderId="0"/>
    <xf numFmtId="0" fontId="79"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79" fillId="0" borderId="0"/>
    <xf numFmtId="0" fontId="22" fillId="0" borderId="0"/>
    <xf numFmtId="0" fontId="22" fillId="0" borderId="0"/>
    <xf numFmtId="0" fontId="79" fillId="0" borderId="0"/>
    <xf numFmtId="174" fontId="9" fillId="0" borderId="0"/>
    <xf numFmtId="183" fontId="22" fillId="0" borderId="0"/>
    <xf numFmtId="0" fontId="9" fillId="0" borderId="0"/>
    <xf numFmtId="0" fontId="9" fillId="0" borderId="0"/>
    <xf numFmtId="183" fontId="9" fillId="0" borderId="0"/>
    <xf numFmtId="0" fontId="22" fillId="0" borderId="0"/>
    <xf numFmtId="0" fontId="22" fillId="0" borderId="0"/>
    <xf numFmtId="183" fontId="9" fillId="0" borderId="0"/>
    <xf numFmtId="174" fontId="22" fillId="0" borderId="0"/>
    <xf numFmtId="174" fontId="9" fillId="0" borderId="0"/>
    <xf numFmtId="183"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9"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4" fontId="9" fillId="0" borderId="0"/>
    <xf numFmtId="174" fontId="9" fillId="0" borderId="0"/>
    <xf numFmtId="0" fontId="22" fillId="0" borderId="0"/>
    <xf numFmtId="0" fontId="22" fillId="0" borderId="0"/>
    <xf numFmtId="179" fontId="9" fillId="0" borderId="0"/>
    <xf numFmtId="0" fontId="22" fillId="0" borderId="0"/>
    <xf numFmtId="0" fontId="22" fillId="0" borderId="0"/>
    <xf numFmtId="0" fontId="9" fillId="0" borderId="0"/>
    <xf numFmtId="174" fontId="9" fillId="0" borderId="0"/>
    <xf numFmtId="174" fontId="9" fillId="0" borderId="0"/>
    <xf numFmtId="174" fontId="9" fillId="0" borderId="0"/>
    <xf numFmtId="174" fontId="9" fillId="0" borderId="0"/>
    <xf numFmtId="174" fontId="9" fillId="0" borderId="0"/>
    <xf numFmtId="0" fontId="78"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1" fillId="0" borderId="0"/>
    <xf numFmtId="0" fontId="79" fillId="0" borderId="0"/>
    <xf numFmtId="0" fontId="1" fillId="0" borderId="0"/>
    <xf numFmtId="0" fontId="1" fillId="0" borderId="0"/>
    <xf numFmtId="0" fontId="22" fillId="0" borderId="0"/>
    <xf numFmtId="0" fontId="22" fillId="0" borderId="0"/>
    <xf numFmtId="0" fontId="22" fillId="0" borderId="0"/>
    <xf numFmtId="183" fontId="9" fillId="0" borderId="0"/>
    <xf numFmtId="174" fontId="9" fillId="0" borderId="0"/>
    <xf numFmtId="174" fontId="1" fillId="0" borderId="0"/>
    <xf numFmtId="174" fontId="1" fillId="0" borderId="0"/>
    <xf numFmtId="174" fontId="1" fillId="0" borderId="0"/>
    <xf numFmtId="174" fontId="1" fillId="0" borderId="0"/>
    <xf numFmtId="174" fontId="9" fillId="0" borderId="0"/>
    <xf numFmtId="174" fontId="9" fillId="0" borderId="0"/>
    <xf numFmtId="174" fontId="9" fillId="0" borderId="0"/>
    <xf numFmtId="0" fontId="27" fillId="0" borderId="0"/>
    <xf numFmtId="0" fontId="1" fillId="0" borderId="0"/>
    <xf numFmtId="0" fontId="79" fillId="0" borderId="0"/>
    <xf numFmtId="0" fontId="1" fillId="0" borderId="0"/>
    <xf numFmtId="0" fontId="9" fillId="0" borderId="0"/>
    <xf numFmtId="0" fontId="1" fillId="0" borderId="0"/>
    <xf numFmtId="0" fontId="1"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0" fontId="22" fillId="0" borderId="0"/>
    <xf numFmtId="0" fontId="9" fillId="0" borderId="0"/>
    <xf numFmtId="179" fontId="9" fillId="0" borderId="0"/>
    <xf numFmtId="0" fontId="22" fillId="0" borderId="0"/>
    <xf numFmtId="0" fontId="22" fillId="0" borderId="0"/>
    <xf numFmtId="174" fontId="9" fillId="0" borderId="0"/>
    <xf numFmtId="179" fontId="9" fillId="0" borderId="0"/>
    <xf numFmtId="0" fontId="9" fillId="0" borderId="0"/>
    <xf numFmtId="174" fontId="9" fillId="0" borderId="0"/>
    <xf numFmtId="0" fontId="9" fillId="0" borderId="0"/>
    <xf numFmtId="0" fontId="9" fillId="0" borderId="0"/>
    <xf numFmtId="0" fontId="22" fillId="0" borderId="0"/>
    <xf numFmtId="174" fontId="9" fillId="0" borderId="0"/>
    <xf numFmtId="174" fontId="22" fillId="0" borderId="0"/>
    <xf numFmtId="0" fontId="22"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4"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83"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74" fontId="9" fillId="0" borderId="0"/>
    <xf numFmtId="179" fontId="22" fillId="0" borderId="0"/>
    <xf numFmtId="179" fontId="22" fillId="0" borderId="0"/>
    <xf numFmtId="0" fontId="9" fillId="0" borderId="0"/>
    <xf numFmtId="0" fontId="22" fillId="0" borderId="0"/>
    <xf numFmtId="0" fontId="22" fillId="0" borderId="0"/>
    <xf numFmtId="174" fontId="9" fillId="0" borderId="0"/>
    <xf numFmtId="174" fontId="9" fillId="0" borderId="0"/>
    <xf numFmtId="179" fontId="22" fillId="0" borderId="0"/>
    <xf numFmtId="179"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179" fontId="22" fillId="0" borderId="0"/>
    <xf numFmtId="183" fontId="9" fillId="0" borderId="0"/>
    <xf numFmtId="183" fontId="22" fillId="0" borderId="0"/>
    <xf numFmtId="174" fontId="9" fillId="0" borderId="0"/>
    <xf numFmtId="0" fontId="22" fillId="0" borderId="0"/>
    <xf numFmtId="183" fontId="9" fillId="0" borderId="0"/>
    <xf numFmtId="0" fontId="9" fillId="0" borderId="0"/>
    <xf numFmtId="0" fontId="9" fillId="0" borderId="0"/>
    <xf numFmtId="179" fontId="22" fillId="0" borderId="0"/>
    <xf numFmtId="183" fontId="9"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78" fillId="0" borderId="0">
      <alignment vertical="top"/>
    </xf>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77"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183" fontId="9" fillId="0" borderId="0"/>
    <xf numFmtId="0" fontId="9" fillId="0" borderId="0"/>
    <xf numFmtId="0" fontId="59" fillId="77" borderId="0"/>
    <xf numFmtId="0" fontId="22" fillId="0" borderId="0"/>
    <xf numFmtId="174" fontId="83" fillId="0" borderId="0">
      <alignment vertical="top"/>
    </xf>
    <xf numFmtId="174" fontId="22" fillId="0" borderId="0"/>
    <xf numFmtId="174" fontId="22" fillId="0" borderId="0"/>
    <xf numFmtId="174" fontId="22" fillId="0" borderId="0"/>
    <xf numFmtId="174" fontId="22" fillId="0" borderId="0"/>
    <xf numFmtId="174" fontId="83" fillId="0" borderId="0">
      <alignment vertical="top"/>
    </xf>
    <xf numFmtId="174" fontId="83" fillId="0" borderId="0">
      <alignment vertical="top"/>
    </xf>
    <xf numFmtId="174" fontId="8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174" fontId="101" fillId="0" borderId="0"/>
    <xf numFmtId="183" fontId="22" fillId="0" borderId="0"/>
    <xf numFmtId="0" fontId="22" fillId="0" borderId="0"/>
    <xf numFmtId="174" fontId="101" fillId="0" borderId="0"/>
    <xf numFmtId="174" fontId="101" fillId="0" borderId="0"/>
    <xf numFmtId="174" fontId="101" fillId="0" borderId="0"/>
    <xf numFmtId="174" fontId="101" fillId="0" borderId="0"/>
    <xf numFmtId="174" fontId="101" fillId="0" borderId="0"/>
    <xf numFmtId="183"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83" fontId="22" fillId="0" borderId="0"/>
    <xf numFmtId="174" fontId="101" fillId="0" borderId="0"/>
    <xf numFmtId="0" fontId="22"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174" fontId="101" fillId="0" borderId="0"/>
    <xf numFmtId="174" fontId="101"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82" fillId="0" borderId="0"/>
    <xf numFmtId="0" fontId="9" fillId="0" borderId="0"/>
    <xf numFmtId="0" fontId="22" fillId="0" borderId="0"/>
    <xf numFmtId="0" fontId="22" fillId="0" borderId="0"/>
    <xf numFmtId="183" fontId="22" fillId="0" borderId="0"/>
    <xf numFmtId="174" fontId="9" fillId="0" borderId="0"/>
    <xf numFmtId="0" fontId="22" fillId="0" borderId="0"/>
    <xf numFmtId="0" fontId="22" fillId="0" borderId="0"/>
    <xf numFmtId="0" fontId="22" fillId="0" borderId="0"/>
    <xf numFmtId="174" fontId="9" fillId="0" borderId="0"/>
    <xf numFmtId="0" fontId="22" fillId="0" borderId="0"/>
    <xf numFmtId="0"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4" fontId="9" fillId="0" borderId="0"/>
    <xf numFmtId="174" fontId="9" fillId="0" borderId="0"/>
    <xf numFmtId="174" fontId="9" fillId="0" borderId="0"/>
    <xf numFmtId="174"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3" fontId="9" fillId="0" borderId="0"/>
    <xf numFmtId="0" fontId="79" fillId="0" borderId="0"/>
    <xf numFmtId="0" fontId="9" fillId="0" borderId="0"/>
    <xf numFmtId="0" fontId="9" fillId="0" borderId="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0" fontId="59" fillId="64" borderId="5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0" fontId="59" fillId="64" borderId="5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0" fontId="102" fillId="71"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0" fontId="102" fillId="71"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4" fontId="59" fillId="76" borderId="58" applyNumberFormat="0" applyProtection="0">
      <alignment vertical="center"/>
    </xf>
    <xf numFmtId="4" fontId="59" fillId="76" borderId="58" applyNumberFormat="0" applyProtection="0">
      <alignment vertical="center"/>
    </xf>
    <xf numFmtId="4" fontId="105" fillId="79" borderId="58" applyNumberFormat="0" applyProtection="0">
      <alignment vertical="center"/>
    </xf>
    <xf numFmtId="4" fontId="105" fillId="79" borderId="58" applyNumberFormat="0" applyProtection="0">
      <alignment vertical="center"/>
    </xf>
    <xf numFmtId="4" fontId="59" fillId="79" borderId="58" applyNumberFormat="0" applyProtection="0">
      <alignment horizontal="left" vertical="center" indent="1"/>
    </xf>
    <xf numFmtId="4" fontId="59" fillId="79" borderId="58" applyNumberFormat="0" applyProtection="0">
      <alignment horizontal="left" vertical="center" indent="1"/>
    </xf>
    <xf numFmtId="0" fontId="106" fillId="76" borderId="70" applyNumberFormat="0" applyProtection="0">
      <alignment horizontal="left" vertical="top" indent="1"/>
    </xf>
    <xf numFmtId="0" fontId="106" fillId="76" borderId="70" applyNumberFormat="0" applyProtection="0">
      <alignment horizontal="left" vertical="top" indent="1"/>
    </xf>
    <xf numFmtId="4" fontId="59" fillId="43" borderId="58" applyNumberFormat="0" applyProtection="0">
      <alignment horizontal="left" vertical="center" indent="1"/>
    </xf>
    <xf numFmtId="4" fontId="107" fillId="80" borderId="0" applyNumberFormat="0" applyProtection="0">
      <alignment horizontal="left" vertical="center" indent="1"/>
    </xf>
    <xf numFmtId="4" fontId="59" fillId="43" borderId="58" applyNumberFormat="0" applyProtection="0">
      <alignment horizontal="left" vertical="center" indent="1"/>
    </xf>
    <xf numFmtId="4" fontId="59" fillId="32" borderId="58" applyNumberFormat="0" applyProtection="0">
      <alignment horizontal="right" vertical="center"/>
    </xf>
    <xf numFmtId="4" fontId="59" fillId="32" borderId="58" applyNumberFormat="0" applyProtection="0">
      <alignment horizontal="right" vertical="center"/>
    </xf>
    <xf numFmtId="4" fontId="59" fillId="81" borderId="58" applyNumberFormat="0" applyProtection="0">
      <alignment horizontal="right" vertical="center"/>
    </xf>
    <xf numFmtId="4" fontId="59" fillId="81" borderId="58" applyNumberFormat="0" applyProtection="0">
      <alignment horizontal="right" vertical="center"/>
    </xf>
    <xf numFmtId="4" fontId="59" fillId="53" borderId="41" applyNumberFormat="0" applyProtection="0">
      <alignment horizontal="right" vertical="center"/>
    </xf>
    <xf numFmtId="4" fontId="59" fillId="53" borderId="41" applyNumberFormat="0" applyProtection="0">
      <alignment horizontal="right" vertical="center"/>
    </xf>
    <xf numFmtId="4" fontId="59" fillId="40" borderId="58" applyNumberFormat="0" applyProtection="0">
      <alignment horizontal="right" vertical="center"/>
    </xf>
    <xf numFmtId="4" fontId="59" fillId="40" borderId="58" applyNumberFormat="0" applyProtection="0">
      <alignment horizontal="right" vertical="center"/>
    </xf>
    <xf numFmtId="4" fontId="59" fillId="44" borderId="58" applyNumberFormat="0" applyProtection="0">
      <alignment horizontal="right" vertical="center"/>
    </xf>
    <xf numFmtId="4" fontId="59" fillId="44" borderId="58" applyNumberFormat="0" applyProtection="0">
      <alignment horizontal="right" vertical="center"/>
    </xf>
    <xf numFmtId="4" fontId="59" fillId="67" borderId="58" applyNumberFormat="0" applyProtection="0">
      <alignment horizontal="right" vertical="center"/>
    </xf>
    <xf numFmtId="4" fontId="59" fillId="67" borderId="58" applyNumberFormat="0" applyProtection="0">
      <alignment horizontal="right" vertical="center"/>
    </xf>
    <xf numFmtId="4" fontId="59" fillId="58" borderId="58" applyNumberFormat="0" applyProtection="0">
      <alignment horizontal="right" vertical="center"/>
    </xf>
    <xf numFmtId="4" fontId="59" fillId="58" borderId="58" applyNumberFormat="0" applyProtection="0">
      <alignment horizontal="right" vertical="center"/>
    </xf>
    <xf numFmtId="4" fontId="59" fillId="82" borderId="58" applyNumberFormat="0" applyProtection="0">
      <alignment horizontal="right" vertical="center"/>
    </xf>
    <xf numFmtId="4" fontId="59" fillId="82" borderId="58" applyNumberFormat="0" applyProtection="0">
      <alignment horizontal="right" vertical="center"/>
    </xf>
    <xf numFmtId="4" fontId="59" fillId="39" borderId="58" applyNumberFormat="0" applyProtection="0">
      <alignment horizontal="right" vertical="center"/>
    </xf>
    <xf numFmtId="4" fontId="59" fillId="39" borderId="58" applyNumberFormat="0" applyProtection="0">
      <alignment horizontal="right" vertical="center"/>
    </xf>
    <xf numFmtId="4" fontId="59" fillId="83" borderId="41" applyNumberFormat="0" applyProtection="0">
      <alignment horizontal="left" vertical="center" indent="1"/>
    </xf>
    <xf numFmtId="4" fontId="59" fillId="83" borderId="41" applyNumberFormat="0" applyProtection="0">
      <alignment horizontal="left" vertical="center" indent="1"/>
    </xf>
    <xf numFmtId="4" fontId="9" fillId="84" borderId="41" applyNumberFormat="0" applyProtection="0">
      <alignment horizontal="left" vertical="center" indent="1"/>
    </xf>
    <xf numFmtId="4" fontId="9" fillId="84" borderId="41" applyNumberFormat="0" applyProtection="0">
      <alignment horizontal="left" vertical="center" indent="1"/>
    </xf>
    <xf numFmtId="4" fontId="9" fillId="84" borderId="41" applyNumberFormat="0" applyProtection="0">
      <alignment horizontal="left" vertical="center" indent="1"/>
    </xf>
    <xf numFmtId="4" fontId="9" fillId="84" borderId="41" applyNumberFormat="0" applyProtection="0">
      <alignment horizontal="left" vertical="center" indent="1"/>
    </xf>
    <xf numFmtId="4" fontId="59" fillId="80" borderId="58" applyNumberFormat="0" applyProtection="0">
      <alignment horizontal="right" vertical="center"/>
    </xf>
    <xf numFmtId="4" fontId="59" fillId="80" borderId="58" applyNumberFormat="0" applyProtection="0">
      <alignment horizontal="right" vertical="center"/>
    </xf>
    <xf numFmtId="4" fontId="59" fillId="85" borderId="41" applyNumberFormat="0" applyProtection="0">
      <alignment horizontal="left" vertical="center" indent="1"/>
    </xf>
    <xf numFmtId="4" fontId="59" fillId="85" borderId="41" applyNumberFormat="0" applyProtection="0">
      <alignment horizontal="left" vertical="center" indent="1"/>
    </xf>
    <xf numFmtId="4" fontId="59" fillId="80" borderId="41" applyNumberFormat="0" applyProtection="0">
      <alignment horizontal="left" vertical="center" indent="1"/>
    </xf>
    <xf numFmtId="4" fontId="59" fillId="80" borderId="41" applyNumberFormat="0" applyProtection="0">
      <alignment horizontal="left" vertical="center" indent="1"/>
    </xf>
    <xf numFmtId="0" fontId="59" fillId="70" borderId="58" applyNumberFormat="0" applyProtection="0">
      <alignment horizontal="left" vertical="center" indent="1"/>
    </xf>
    <xf numFmtId="0" fontId="59" fillId="70" borderId="58" applyNumberFormat="0" applyProtection="0">
      <alignment horizontal="left" vertical="center" indent="1"/>
    </xf>
    <xf numFmtId="0" fontId="59" fillId="84" borderId="70" applyNumberFormat="0" applyProtection="0">
      <alignment horizontal="left" vertical="top" indent="1"/>
    </xf>
    <xf numFmtId="0" fontId="59" fillId="84" borderId="70" applyNumberFormat="0" applyProtection="0">
      <alignment horizontal="left" vertical="top" indent="1"/>
    </xf>
    <xf numFmtId="0" fontId="59" fillId="86" borderId="58" applyNumberFormat="0" applyProtection="0">
      <alignment horizontal="left" vertical="center" indent="1"/>
    </xf>
    <xf numFmtId="0" fontId="59" fillId="86" borderId="58" applyNumberFormat="0" applyProtection="0">
      <alignment horizontal="left" vertical="center" indent="1"/>
    </xf>
    <xf numFmtId="0" fontId="59" fillId="80" borderId="70" applyNumberFormat="0" applyProtection="0">
      <alignment horizontal="left" vertical="top" indent="1"/>
    </xf>
    <xf numFmtId="0" fontId="59" fillId="80" borderId="70" applyNumberFormat="0" applyProtection="0">
      <alignment horizontal="left" vertical="top" indent="1"/>
    </xf>
    <xf numFmtId="0" fontId="59" fillId="37" borderId="58" applyNumberFormat="0" applyProtection="0">
      <alignment horizontal="left" vertical="center" indent="1"/>
    </xf>
    <xf numFmtId="0" fontId="59" fillId="37" borderId="58" applyNumberFormat="0" applyProtection="0">
      <alignment horizontal="left" vertical="center" indent="1"/>
    </xf>
    <xf numFmtId="0" fontId="59" fillId="37" borderId="70" applyNumberFormat="0" applyProtection="0">
      <alignment horizontal="left" vertical="top" indent="1"/>
    </xf>
    <xf numFmtId="0" fontId="59" fillId="37" borderId="70" applyNumberFormat="0" applyProtection="0">
      <alignment horizontal="left" vertical="top" indent="1"/>
    </xf>
    <xf numFmtId="0" fontId="59" fillId="85" borderId="58" applyNumberFormat="0" applyProtection="0">
      <alignment horizontal="left" vertical="center" indent="1"/>
    </xf>
    <xf numFmtId="0" fontId="59" fillId="85" borderId="58" applyNumberFormat="0" applyProtection="0">
      <alignment horizontal="left" vertical="center" indent="1"/>
    </xf>
    <xf numFmtId="0" fontId="59" fillId="85" borderId="70" applyNumberFormat="0" applyProtection="0">
      <alignment horizontal="left" vertical="top" indent="1"/>
    </xf>
    <xf numFmtId="0" fontId="59" fillId="85" borderId="70" applyNumberFormat="0" applyProtection="0">
      <alignment horizontal="left" vertical="top" indent="1"/>
    </xf>
    <xf numFmtId="0" fontId="59" fillId="87" borderId="71" applyNumberFormat="0">
      <protection locked="0"/>
    </xf>
    <xf numFmtId="0" fontId="59" fillId="87" borderId="71" applyNumberFormat="0">
      <protection locked="0"/>
    </xf>
    <xf numFmtId="0" fontId="108" fillId="84" borderId="72" applyBorder="0"/>
    <xf numFmtId="0" fontId="108" fillId="84" borderId="72" applyBorder="0"/>
    <xf numFmtId="4" fontId="109" fillId="78" borderId="70" applyNumberFormat="0" applyProtection="0">
      <alignment vertical="center"/>
    </xf>
    <xf numFmtId="4" fontId="109" fillId="78" borderId="70" applyNumberFormat="0" applyProtection="0">
      <alignment vertical="center"/>
    </xf>
    <xf numFmtId="4" fontId="105" fillId="88" borderId="1" applyNumberFormat="0" applyProtection="0">
      <alignment vertical="center"/>
    </xf>
    <xf numFmtId="4" fontId="105" fillId="88" borderId="1" applyNumberFormat="0" applyProtection="0">
      <alignment vertical="center"/>
    </xf>
    <xf numFmtId="4" fontId="109" fillId="70" borderId="70" applyNumberFormat="0" applyProtection="0">
      <alignment horizontal="left" vertical="center" indent="1"/>
    </xf>
    <xf numFmtId="4" fontId="109" fillId="70" borderId="70" applyNumberFormat="0" applyProtection="0">
      <alignment horizontal="left" vertical="center" indent="1"/>
    </xf>
    <xf numFmtId="0" fontId="109" fillId="78" borderId="70" applyNumberFormat="0" applyProtection="0">
      <alignment horizontal="left" vertical="top" indent="1"/>
    </xf>
    <xf numFmtId="0" fontId="109" fillId="78" borderId="70" applyNumberFormat="0" applyProtection="0">
      <alignment horizontal="left" vertical="top" indent="1"/>
    </xf>
    <xf numFmtId="4" fontId="59" fillId="0" borderId="58"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59" fillId="0" borderId="58" applyNumberFormat="0" applyProtection="0">
      <alignment horizontal="right" vertical="center"/>
    </xf>
    <xf numFmtId="4" fontId="105" fillId="69" borderId="58"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05" fillId="69" borderId="58" applyNumberFormat="0" applyProtection="0">
      <alignment horizontal="right" vertical="center"/>
    </xf>
    <xf numFmtId="4" fontId="59" fillId="43" borderId="58"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59" fillId="43" borderId="58" applyNumberFormat="0" applyProtection="0">
      <alignment horizontal="left" vertical="center" indent="1"/>
    </xf>
    <xf numFmtId="0" fontId="109" fillId="80" borderId="70" applyNumberFormat="0" applyProtection="0">
      <alignment horizontal="left" vertical="top" indent="1"/>
    </xf>
    <xf numFmtId="0" fontId="109" fillId="80" borderId="70" applyNumberFormat="0" applyProtection="0">
      <alignment horizontal="left" vertical="top" indent="1"/>
    </xf>
    <xf numFmtId="4" fontId="111" fillId="89" borderId="41" applyNumberFormat="0" applyProtection="0">
      <alignment horizontal="left" vertical="center" indent="1"/>
    </xf>
    <xf numFmtId="4" fontId="111" fillId="89" borderId="41" applyNumberFormat="0" applyProtection="0">
      <alignment horizontal="left" vertical="center" indent="1"/>
    </xf>
    <xf numFmtId="0" fontId="59" fillId="90" borderId="1"/>
    <xf numFmtId="0" fontId="59" fillId="90" borderId="1"/>
    <xf numFmtId="4" fontId="112" fillId="87" borderId="58" applyNumberFormat="0" applyProtection="0">
      <alignment horizontal="right" vertical="center"/>
    </xf>
    <xf numFmtId="4" fontId="112" fillId="87" borderId="58" applyNumberFormat="0" applyProtection="0">
      <alignment horizontal="right" vertical="center"/>
    </xf>
    <xf numFmtId="0" fontId="113" fillId="0" borderId="0" applyNumberFormat="0" applyFill="0" applyBorder="0" applyAlignment="0" applyProtection="0"/>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0" fontId="84" fillId="0" borderId="74"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0" fontId="84" fillId="0" borderId="74"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116"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9" fillId="78" borderId="0" applyNumberFormat="0" applyFont="0" applyBorder="0" applyAlignment="0" applyProtection="0"/>
    <xf numFmtId="0" fontId="9"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71" fillId="41"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71" fillId="48" borderId="0" applyNumberFormat="0" applyBorder="0" applyAlignment="0" applyProtection="0"/>
    <xf numFmtId="0" fontId="71" fillId="53" borderId="0" applyNumberFormat="0" applyBorder="0" applyAlignment="0" applyProtection="0"/>
    <xf numFmtId="0" fontId="71" fillId="58"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67" borderId="0" applyNumberFormat="0" applyBorder="0" applyAlignment="0" applyProtection="0"/>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5"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9" fillId="0" borderId="55"/>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72" fillId="0" borderId="47" applyBorder="0"/>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76">
      <alignment horizontal="lef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53">
      <alignment horizontal="righ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174" fontId="9" fillId="69" borderId="14">
      <alignment horizontal="left"/>
    </xf>
    <xf numFmtId="0" fontId="73" fillId="32" borderId="0" applyNumberFormat="0" applyBorder="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0" fontId="76" fillId="71" borderId="58" applyNumberFormat="0" applyAlignment="0" applyProtection="0"/>
    <xf numFmtId="174" fontId="75" fillId="70" borderId="57" applyNumberFormat="0" applyAlignment="0" applyProtection="0"/>
    <xf numFmtId="0"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174" fontId="75" fillId="70" borderId="57" applyNumberFormat="0" applyAlignment="0" applyProtection="0"/>
    <xf numFmtId="0" fontId="77" fillId="72" borderId="59" applyNumberFormat="0" applyAlignment="0" applyProtection="0"/>
    <xf numFmtId="43" fontId="1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applyNumberFormat="0" applyFill="0" applyBorder="0" applyAlignment="0" applyProtection="0"/>
    <xf numFmtId="0" fontId="86" fillId="33" borderId="0" applyNumberFormat="0" applyBorder="0" applyAlignment="0" applyProtection="0"/>
    <xf numFmtId="0" fontId="87" fillId="0" borderId="60" applyNumberFormat="0" applyFill="0" applyAlignment="0" applyProtection="0"/>
    <xf numFmtId="0" fontId="89" fillId="0" borderId="62" applyNumberFormat="0" applyFill="0" applyAlignment="0" applyProtection="0"/>
    <xf numFmtId="0" fontId="91" fillId="0" borderId="64" applyNumberFormat="0" applyFill="0" applyAlignment="0" applyProtection="0"/>
    <xf numFmtId="0" fontId="91" fillId="0" borderId="0" applyNumberFormat="0" applyFill="0" applyBorder="0" applyAlignment="0" applyProtection="0"/>
    <xf numFmtId="0" fontId="23" fillId="0" borderId="0" applyNumberFormat="0" applyFill="0" applyBorder="0" applyAlignment="0" applyProtection="0">
      <alignment vertical="top"/>
      <protection locked="0"/>
    </xf>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0" fontId="98" fillId="65" borderId="58" applyNumberFormat="0" applyAlignment="0" applyProtection="0"/>
    <xf numFmtId="174" fontId="97" fillId="36" borderId="57" applyNumberFormat="0" applyAlignment="0" applyProtection="0"/>
    <xf numFmtId="0"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174" fontId="97" fillId="36" borderId="57" applyNumberFormat="0" applyAlignment="0" applyProtection="0"/>
    <xf numFmtId="0" fontId="99" fillId="0" borderId="66" applyNumberFormat="0" applyFill="0" applyAlignment="0" applyProtection="0"/>
    <xf numFmtId="0" fontId="100" fillId="76" borderId="0" applyNumberFormat="0" applyBorder="0" applyAlignment="0" applyProtection="0"/>
    <xf numFmtId="0" fontId="1" fillId="0" borderId="0"/>
    <xf numFmtId="0" fontId="118" fillId="0" borderId="0"/>
    <xf numFmtId="0" fontId="11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19" fillId="0" borderId="0"/>
    <xf numFmtId="0" fontId="1" fillId="0" borderId="0"/>
    <xf numFmtId="0" fontId="1" fillId="0" borderId="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0" fontId="59" fillId="64" borderId="58" applyNumberFormat="0" applyFont="0" applyAlignment="0" applyProtection="0"/>
    <xf numFmtId="174" fontId="9" fillId="78" borderId="68" applyNumberFormat="0" applyFont="0" applyAlignment="0" applyProtection="0"/>
    <xf numFmtId="0" fontId="1"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0"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9" fillId="78" borderId="68" applyNumberFormat="0" applyFon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0" fontId="102" fillId="71" borderId="69" applyNumberFormat="0" applyAlignment="0" applyProtection="0"/>
    <xf numFmtId="174" fontId="102" fillId="70" borderId="69" applyNumberFormat="0" applyAlignment="0" applyProtection="0"/>
    <xf numFmtId="0"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174" fontId="102" fillId="70" borderId="6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4" fontId="59" fillId="76" borderId="58" applyNumberFormat="0" applyProtection="0">
      <alignment vertical="center"/>
    </xf>
    <xf numFmtId="4" fontId="105" fillId="79" borderId="58" applyNumberFormat="0" applyProtection="0">
      <alignment vertical="center"/>
    </xf>
    <xf numFmtId="4" fontId="59" fillId="79" borderId="58" applyNumberFormat="0" applyProtection="0">
      <alignment horizontal="left" vertical="center" indent="1"/>
    </xf>
    <xf numFmtId="0" fontId="106" fillId="76" borderId="70" applyNumberFormat="0" applyProtection="0">
      <alignment horizontal="left" vertical="top" indent="1"/>
    </xf>
    <xf numFmtId="4" fontId="59" fillId="43" borderId="58" applyNumberFormat="0" applyProtection="0">
      <alignment horizontal="left" vertical="center" indent="1"/>
    </xf>
    <xf numFmtId="4" fontId="59" fillId="32" borderId="58" applyNumberFormat="0" applyProtection="0">
      <alignment horizontal="right" vertical="center"/>
    </xf>
    <xf numFmtId="4" fontId="59" fillId="81" borderId="58" applyNumberFormat="0" applyProtection="0">
      <alignment horizontal="right" vertical="center"/>
    </xf>
    <xf numFmtId="4" fontId="59" fillId="53" borderId="41" applyNumberFormat="0" applyProtection="0">
      <alignment horizontal="right" vertical="center"/>
    </xf>
    <xf numFmtId="4" fontId="59" fillId="40" borderId="58" applyNumberFormat="0" applyProtection="0">
      <alignment horizontal="right" vertical="center"/>
    </xf>
    <xf numFmtId="4" fontId="59" fillId="44" borderId="58" applyNumberFormat="0" applyProtection="0">
      <alignment horizontal="right" vertical="center"/>
    </xf>
    <xf numFmtId="4" fontId="59" fillId="67" borderId="58" applyNumberFormat="0" applyProtection="0">
      <alignment horizontal="right" vertical="center"/>
    </xf>
    <xf numFmtId="4" fontId="59" fillId="58" borderId="58" applyNumberFormat="0" applyProtection="0">
      <alignment horizontal="right" vertical="center"/>
    </xf>
    <xf numFmtId="4" fontId="59" fillId="82" borderId="58" applyNumberFormat="0" applyProtection="0">
      <alignment horizontal="right" vertical="center"/>
    </xf>
    <xf numFmtId="4" fontId="59" fillId="39" borderId="58" applyNumberFormat="0" applyProtection="0">
      <alignment horizontal="right" vertical="center"/>
    </xf>
    <xf numFmtId="4" fontId="59" fillId="83" borderId="41" applyNumberFormat="0" applyProtection="0">
      <alignment horizontal="left" vertical="center" indent="1"/>
    </xf>
    <xf numFmtId="4" fontId="9" fillId="84" borderId="41" applyNumberFormat="0" applyProtection="0">
      <alignment horizontal="left" vertical="center" indent="1"/>
    </xf>
    <xf numFmtId="4" fontId="9" fillId="84" borderId="41" applyNumberFormat="0" applyProtection="0">
      <alignment horizontal="left" vertical="center" indent="1"/>
    </xf>
    <xf numFmtId="4" fontId="59" fillId="80" borderId="58" applyNumberFormat="0" applyProtection="0">
      <alignment horizontal="right" vertical="center"/>
    </xf>
    <xf numFmtId="4" fontId="59" fillId="85" borderId="41" applyNumberFormat="0" applyProtection="0">
      <alignment horizontal="left" vertical="center" indent="1"/>
    </xf>
    <xf numFmtId="4" fontId="59" fillId="80" borderId="41" applyNumberFormat="0" applyProtection="0">
      <alignment horizontal="left" vertical="center" indent="1"/>
    </xf>
    <xf numFmtId="0" fontId="59" fillId="70" borderId="58" applyNumberFormat="0" applyProtection="0">
      <alignment horizontal="left" vertical="center" indent="1"/>
    </xf>
    <xf numFmtId="0" fontId="59" fillId="84" borderId="70" applyNumberFormat="0" applyProtection="0">
      <alignment horizontal="left" vertical="top" indent="1"/>
    </xf>
    <xf numFmtId="0" fontId="59" fillId="86" borderId="58" applyNumberFormat="0" applyProtection="0">
      <alignment horizontal="left" vertical="center" indent="1"/>
    </xf>
    <xf numFmtId="0" fontId="59" fillId="80" borderId="70" applyNumberFormat="0" applyProtection="0">
      <alignment horizontal="left" vertical="top" indent="1"/>
    </xf>
    <xf numFmtId="0" fontId="59" fillId="37" borderId="58" applyNumberFormat="0" applyProtection="0">
      <alignment horizontal="left" vertical="center" indent="1"/>
    </xf>
    <xf numFmtId="0" fontId="59" fillId="37" borderId="70" applyNumberFormat="0" applyProtection="0">
      <alignment horizontal="left" vertical="top" indent="1"/>
    </xf>
    <xf numFmtId="0" fontId="59" fillId="85" borderId="58" applyNumberFormat="0" applyProtection="0">
      <alignment horizontal="left" vertical="center" indent="1"/>
    </xf>
    <xf numFmtId="0" fontId="59" fillId="85" borderId="70" applyNumberFormat="0" applyProtection="0">
      <alignment horizontal="left" vertical="top" indent="1"/>
    </xf>
    <xf numFmtId="0" fontId="59" fillId="87" borderId="71" applyNumberFormat="0">
      <protection locked="0"/>
    </xf>
    <xf numFmtId="0" fontId="108" fillId="84" borderId="72" applyBorder="0"/>
    <xf numFmtId="4" fontId="109" fillId="78" borderId="70" applyNumberFormat="0" applyProtection="0">
      <alignment vertical="center"/>
    </xf>
    <xf numFmtId="4" fontId="105" fillId="88" borderId="77" applyNumberFormat="0" applyProtection="0">
      <alignment vertical="center"/>
    </xf>
    <xf numFmtId="4" fontId="109" fillId="70" borderId="70" applyNumberFormat="0" applyProtection="0">
      <alignment horizontal="left" vertical="center" indent="1"/>
    </xf>
    <xf numFmtId="0" fontId="109" fillId="78" borderId="70" applyNumberFormat="0" applyProtection="0">
      <alignment horizontal="left" vertical="top" indent="1"/>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78" fillId="85" borderId="70" applyNumberFormat="0" applyProtection="0">
      <alignment horizontal="right" vertical="center"/>
    </xf>
    <xf numFmtId="4" fontId="59" fillId="0" borderId="58"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10" fillId="85" borderId="70" applyNumberFormat="0" applyProtection="0">
      <alignment horizontal="right" vertical="center"/>
    </xf>
    <xf numFmtId="4" fontId="105" fillId="69" borderId="58" applyNumberFormat="0" applyProtection="0">
      <alignment horizontal="right" vertical="center"/>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78" fillId="80" borderId="70" applyNumberFormat="0" applyProtection="0">
      <alignment horizontal="left" vertical="center" indent="1"/>
    </xf>
    <xf numFmtId="4" fontId="59" fillId="43" borderId="58" applyNumberFormat="0" applyProtection="0">
      <alignment horizontal="left" vertical="center" indent="1"/>
    </xf>
    <xf numFmtId="0" fontId="109" fillId="80" borderId="70" applyNumberFormat="0" applyProtection="0">
      <alignment horizontal="left" vertical="top" indent="1"/>
    </xf>
    <xf numFmtId="4" fontId="111" fillId="89" borderId="41" applyNumberFormat="0" applyProtection="0">
      <alignment horizontal="left" vertical="center" indent="1"/>
    </xf>
    <xf numFmtId="0" fontId="59" fillId="90" borderId="77"/>
    <xf numFmtId="4" fontId="112" fillId="87" borderId="58" applyNumberFormat="0" applyProtection="0">
      <alignment horizontal="right" vertical="center"/>
    </xf>
    <xf numFmtId="0" fontId="114" fillId="0" borderId="0" applyNumberFormat="0" applyFill="0" applyBorder="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0" fontId="84" fillId="0" borderId="74" applyNumberFormat="0" applyFill="0" applyAlignment="0" applyProtection="0"/>
    <xf numFmtId="174" fontId="84" fillId="0" borderId="73" applyNumberFormat="0" applyFill="0" applyAlignment="0" applyProtection="0"/>
    <xf numFmtId="0"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174" fontId="84" fillId="0" borderId="73" applyNumberFormat="0" applyFill="0" applyAlignment="0" applyProtection="0"/>
    <xf numFmtId="0" fontId="115"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cellStyleXfs>
  <cellXfs count="2240">
    <xf numFmtId="0" fontId="0" fillId="0" borderId="0" xfId="0"/>
    <xf numFmtId="0" fontId="26" fillId="0" borderId="0" xfId="0" applyFont="1"/>
    <xf numFmtId="0" fontId="27" fillId="0" borderId="0" xfId="0" applyFont="1"/>
    <xf numFmtId="0" fontId="29" fillId="0" borderId="0" xfId="0" applyFont="1"/>
    <xf numFmtId="0" fontId="31" fillId="0" borderId="0" xfId="0" applyFont="1"/>
    <xf numFmtId="3" fontId="31" fillId="0" borderId="0" xfId="0" applyNumberFormat="1" applyFont="1"/>
    <xf numFmtId="0" fontId="33" fillId="0" borderId="0" xfId="0" applyFont="1"/>
    <xf numFmtId="0" fontId="33" fillId="0" borderId="0" xfId="0" applyFont="1" applyAlignment="1">
      <alignment horizontal="center" vertical="center"/>
    </xf>
    <xf numFmtId="0" fontId="33" fillId="0" borderId="0" xfId="0" applyFont="1" applyAlignment="1">
      <alignment horizontal="center"/>
    </xf>
    <xf numFmtId="43" fontId="0" fillId="0" borderId="0" xfId="0" applyNumberFormat="1"/>
    <xf numFmtId="3" fontId="0" fillId="0" borderId="0" xfId="0" applyNumberFormat="1"/>
    <xf numFmtId="0" fontId="34" fillId="0" borderId="0" xfId="0" applyFont="1"/>
    <xf numFmtId="0" fontId="35" fillId="0" borderId="0" xfId="0" applyFont="1"/>
    <xf numFmtId="165" fontId="29" fillId="0" borderId="0" xfId="1" applyNumberFormat="1" applyFont="1" applyFill="1" applyBorder="1" applyAlignment="1">
      <alignment horizontal="center"/>
    </xf>
    <xf numFmtId="165" fontId="0" fillId="0" borderId="0" xfId="0" applyNumberFormat="1"/>
    <xf numFmtId="0" fontId="24" fillId="0" borderId="0" xfId="0" applyFont="1"/>
    <xf numFmtId="10" fontId="0" fillId="0" borderId="0" xfId="0" applyNumberFormat="1"/>
    <xf numFmtId="2" fontId="22" fillId="0" borderId="0" xfId="1" applyNumberFormat="1" applyFont="1" applyFill="1"/>
    <xf numFmtId="4" fontId="27" fillId="0" borderId="2" xfId="1" applyNumberFormat="1" applyFont="1" applyFill="1" applyBorder="1"/>
    <xf numFmtId="10" fontId="22" fillId="0" borderId="0" xfId="1" applyNumberFormat="1" applyFont="1"/>
    <xf numFmtId="1" fontId="22" fillId="0" borderId="0" xfId="1" applyNumberFormat="1" applyFont="1"/>
    <xf numFmtId="1" fontId="22" fillId="0" borderId="0" xfId="1" applyNumberFormat="1" applyFont="1" applyFill="1"/>
    <xf numFmtId="1" fontId="22" fillId="0" borderId="0" xfId="1" applyNumberFormat="1" applyFont="1" applyBorder="1"/>
    <xf numFmtId="165" fontId="27" fillId="0" borderId="0" xfId="1" applyNumberFormat="1" applyFont="1" applyFill="1" applyBorder="1" applyAlignment="1">
      <alignment horizontal="center"/>
    </xf>
    <xf numFmtId="0" fontId="28" fillId="6" borderId="3" xfId="0" applyFont="1" applyFill="1" applyBorder="1"/>
    <xf numFmtId="0" fontId="28" fillId="6" borderId="4" xfId="0" applyFont="1" applyFill="1" applyBorder="1"/>
    <xf numFmtId="0" fontId="28" fillId="6" borderId="4" xfId="0" applyFont="1" applyFill="1" applyBorder="1" applyAlignment="1">
      <alignment horizontal="center"/>
    </xf>
    <xf numFmtId="0" fontId="28" fillId="4" borderId="5" xfId="0" applyFont="1" applyFill="1" applyBorder="1"/>
    <xf numFmtId="0" fontId="30" fillId="0" borderId="0" xfId="0" applyFont="1"/>
    <xf numFmtId="0" fontId="32" fillId="0" borderId="0" xfId="0" applyFont="1"/>
    <xf numFmtId="0" fontId="32" fillId="3" borderId="0" xfId="0" applyFont="1" applyFill="1"/>
    <xf numFmtId="0" fontId="33" fillId="3" borderId="0" xfId="0" applyFont="1" applyFill="1"/>
    <xf numFmtId="0" fontId="30" fillId="3" borderId="0" xfId="0" applyFont="1" applyFill="1"/>
    <xf numFmtId="0" fontId="28" fillId="2" borderId="3" xfId="0" applyFont="1" applyFill="1" applyBorder="1"/>
    <xf numFmtId="0" fontId="28" fillId="2" borderId="4" xfId="0" applyFont="1" applyFill="1" applyBorder="1"/>
    <xf numFmtId="0" fontId="28" fillId="2" borderId="4" xfId="0" applyFont="1" applyFill="1" applyBorder="1" applyAlignment="1">
      <alignment horizontal="center"/>
    </xf>
    <xf numFmtId="0" fontId="36" fillId="0" borderId="0" xfId="0" applyFont="1"/>
    <xf numFmtId="0" fontId="2" fillId="0" borderId="0" xfId="0" applyFont="1" applyAlignment="1">
      <alignment horizontal="left" vertical="center"/>
    </xf>
    <xf numFmtId="0" fontId="0" fillId="9" borderId="0" xfId="0" applyFill="1"/>
    <xf numFmtId="0" fontId="0" fillId="0" borderId="0" xfId="0" applyAlignment="1">
      <alignment vertical="center"/>
    </xf>
    <xf numFmtId="165" fontId="29" fillId="0" borderId="0" xfId="1" applyNumberFormat="1" applyFont="1" applyFill="1" applyBorder="1" applyAlignment="1">
      <alignment horizontal="left" vertical="center"/>
    </xf>
    <xf numFmtId="0" fontId="0" fillId="0" borderId="0" xfId="0" applyAlignment="1">
      <alignment horizontal="left" vertical="center"/>
    </xf>
    <xf numFmtId="0" fontId="28" fillId="0" borderId="0" xfId="0" applyFont="1"/>
    <xf numFmtId="0" fontId="0" fillId="0" borderId="0" xfId="0" applyAlignment="1">
      <alignment horizontal="center" vertical="center"/>
    </xf>
    <xf numFmtId="0" fontId="32" fillId="0" borderId="0" xfId="0" applyFont="1" applyAlignment="1">
      <alignment horizontal="left" vertical="center"/>
    </xf>
    <xf numFmtId="0" fontId="27" fillId="0" borderId="0" xfId="0" applyFont="1" applyAlignment="1">
      <alignment horizontal="center" vertical="center"/>
    </xf>
    <xf numFmtId="0" fontId="32" fillId="11" borderId="0" xfId="0" applyFont="1" applyFill="1" applyAlignment="1">
      <alignment horizontal="left" vertical="center"/>
    </xf>
    <xf numFmtId="165" fontId="22" fillId="11" borderId="0" xfId="1" applyNumberFormat="1" applyFont="1" applyFill="1" applyBorder="1"/>
    <xf numFmtId="165" fontId="22" fillId="12" borderId="0" xfId="1" applyNumberFormat="1" applyFont="1" applyFill="1" applyBorder="1"/>
    <xf numFmtId="165" fontId="22" fillId="0" borderId="0" xfId="1" applyNumberFormat="1" applyFont="1" applyBorder="1"/>
    <xf numFmtId="165" fontId="22" fillId="13" borderId="0" xfId="1" applyNumberFormat="1" applyFont="1" applyFill="1" applyBorder="1"/>
    <xf numFmtId="0" fontId="3"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xf>
    <xf numFmtId="0" fontId="2" fillId="0" borderId="0" xfId="0" applyFont="1"/>
    <xf numFmtId="0" fontId="2" fillId="0" borderId="4" xfId="0" applyFont="1" applyBorder="1" applyAlignment="1">
      <alignment horizontal="center"/>
    </xf>
    <xf numFmtId="0" fontId="2" fillId="0" borderId="4" xfId="0" applyFont="1" applyBorder="1" applyAlignment="1">
      <alignment horizontal="center" vertical="center" wrapText="1"/>
    </xf>
    <xf numFmtId="0" fontId="4" fillId="0" borderId="0" xfId="0" applyFont="1" applyAlignment="1">
      <alignment horizontal="center" wrapText="1"/>
    </xf>
    <xf numFmtId="165" fontId="22" fillId="0" borderId="0" xfId="1" applyNumberFormat="1" applyFont="1"/>
    <xf numFmtId="0" fontId="4" fillId="9" borderId="0" xfId="0" applyFont="1" applyFill="1" applyAlignment="1">
      <alignment horizontal="center" wrapText="1"/>
    </xf>
    <xf numFmtId="0" fontId="2" fillId="0" borderId="4" xfId="0" applyFont="1" applyBorder="1"/>
    <xf numFmtId="0" fontId="2" fillId="0" borderId="0" xfId="0" applyFont="1" applyAlignment="1">
      <alignment horizontal="center"/>
    </xf>
    <xf numFmtId="0" fontId="8" fillId="0" borderId="0" xfId="0" applyFont="1" applyAlignment="1">
      <alignment vertical="center"/>
    </xf>
    <xf numFmtId="0" fontId="2" fillId="0" borderId="7" xfId="0" applyFont="1" applyBorder="1"/>
    <xf numFmtId="0" fontId="2" fillId="0" borderId="8" xfId="0" applyFont="1" applyBorder="1"/>
    <xf numFmtId="0" fontId="2" fillId="0" borderId="9" xfId="0" applyFont="1" applyBorder="1"/>
    <xf numFmtId="165" fontId="2" fillId="0" borderId="0" xfId="1" applyNumberFormat="1" applyFont="1"/>
    <xf numFmtId="0" fontId="3" fillId="0" borderId="0" xfId="0" applyFont="1"/>
    <xf numFmtId="0" fontId="0" fillId="15" borderId="0" xfId="0" applyFill="1"/>
    <xf numFmtId="0" fontId="7" fillId="0" borderId="0" xfId="0" applyFont="1" applyAlignment="1">
      <alignment horizontal="center" vertical="center"/>
    </xf>
    <xf numFmtId="165" fontId="28" fillId="2" borderId="24" xfId="1" applyNumberFormat="1" applyFont="1" applyFill="1" applyBorder="1"/>
    <xf numFmtId="165" fontId="22" fillId="16" borderId="0" xfId="1" applyNumberFormat="1" applyFont="1" applyFill="1"/>
    <xf numFmtId="0" fontId="0" fillId="16" borderId="0" xfId="0" applyFill="1"/>
    <xf numFmtId="0" fontId="27" fillId="16" borderId="0" xfId="0" applyFont="1" applyFill="1" applyAlignment="1">
      <alignment horizontal="center" vertical="center"/>
    </xf>
    <xf numFmtId="165" fontId="2" fillId="0" borderId="0" xfId="2" applyNumberFormat="1" applyFont="1" applyBorder="1"/>
    <xf numFmtId="0" fontId="10" fillId="0" borderId="0" xfId="0" applyFont="1" applyAlignment="1">
      <alignment horizontal="center"/>
    </xf>
    <xf numFmtId="0" fontId="10" fillId="0" borderId="0" xfId="0" applyFont="1" applyAlignment="1">
      <alignment horizontal="center" vertical="center"/>
    </xf>
    <xf numFmtId="165" fontId="2" fillId="0" borderId="0" xfId="0" applyNumberFormat="1" applyFont="1"/>
    <xf numFmtId="165" fontId="22" fillId="0" borderId="0" xfId="1" applyNumberFormat="1" applyFont="1" applyAlignment="1">
      <alignment vertical="center"/>
    </xf>
    <xf numFmtId="0" fontId="28" fillId="4" borderId="5" xfId="0" applyFont="1" applyFill="1" applyBorder="1" applyAlignment="1">
      <alignment vertical="center"/>
    </xf>
    <xf numFmtId="4" fontId="28" fillId="4" borderId="5" xfId="0" applyNumberFormat="1" applyFont="1" applyFill="1" applyBorder="1" applyAlignment="1">
      <alignment vertical="center"/>
    </xf>
    <xf numFmtId="165" fontId="22" fillId="0" borderId="0" xfId="1" applyNumberFormat="1" applyFont="1" applyFill="1"/>
    <xf numFmtId="0" fontId="11" fillId="0" borderId="0" xfId="0" applyFont="1" applyAlignment="1">
      <alignment vertical="center"/>
    </xf>
    <xf numFmtId="0" fontId="10" fillId="0" borderId="0" xfId="0" applyFont="1"/>
    <xf numFmtId="165" fontId="10" fillId="0" borderId="27" xfId="2" applyNumberFormat="1" applyFont="1" applyFill="1" applyBorder="1" applyAlignment="1">
      <alignment horizontal="center" vertical="center"/>
    </xf>
    <xf numFmtId="0" fontId="10" fillId="17" borderId="0" xfId="0" applyFont="1" applyFill="1" applyAlignment="1">
      <alignment horizontal="center" vertical="center"/>
    </xf>
    <xf numFmtId="165" fontId="10" fillId="17" borderId="27" xfId="2" applyNumberFormat="1" applyFont="1" applyFill="1" applyBorder="1" applyAlignment="1">
      <alignment horizontal="center" vertical="center"/>
    </xf>
    <xf numFmtId="0" fontId="28" fillId="2" borderId="5" xfId="0" applyFont="1" applyFill="1" applyBorder="1" applyAlignment="1">
      <alignment vertical="center"/>
    </xf>
    <xf numFmtId="4" fontId="28" fillId="2" borderId="5" xfId="0" applyNumberFormat="1" applyFont="1" applyFill="1" applyBorder="1" applyAlignment="1">
      <alignment vertical="center"/>
    </xf>
    <xf numFmtId="0" fontId="24" fillId="0" borderId="0" xfId="0" applyFont="1" applyAlignment="1">
      <alignment vertical="center"/>
    </xf>
    <xf numFmtId="165" fontId="2" fillId="0" borderId="0" xfId="1" applyNumberFormat="1" applyFont="1" applyBorder="1"/>
    <xf numFmtId="0" fontId="28" fillId="6" borderId="2" xfId="0" applyFont="1" applyFill="1" applyBorder="1" applyAlignment="1">
      <alignment horizontal="center"/>
    </xf>
    <xf numFmtId="0" fontId="0" fillId="0" borderId="5" xfId="0" applyBorder="1"/>
    <xf numFmtId="0" fontId="24" fillId="0" borderId="0" xfId="0" applyFont="1" applyAlignment="1">
      <alignment horizontal="center"/>
    </xf>
    <xf numFmtId="0" fontId="24" fillId="13" borderId="0" xfId="0" applyFont="1" applyFill="1" applyAlignment="1">
      <alignment horizontal="center"/>
    </xf>
    <xf numFmtId="0" fontId="7" fillId="13" borderId="0" xfId="0" applyFont="1" applyFill="1" applyAlignment="1">
      <alignment horizontal="center" vertical="center" wrapText="1"/>
    </xf>
    <xf numFmtId="165" fontId="7" fillId="13" borderId="0" xfId="1" applyNumberFormat="1" applyFont="1" applyFill="1" applyBorder="1" applyAlignment="1">
      <alignment vertical="center"/>
    </xf>
    <xf numFmtId="165" fontId="27" fillId="13" borderId="0" xfId="1" applyNumberFormat="1" applyFont="1" applyFill="1" applyBorder="1" applyAlignment="1">
      <alignment horizontal="center" vertical="center"/>
    </xf>
    <xf numFmtId="165" fontId="27" fillId="16" borderId="0" xfId="1" applyNumberFormat="1" applyFont="1" applyFill="1" applyBorder="1" applyAlignment="1">
      <alignment horizontal="center" vertical="center"/>
    </xf>
    <xf numFmtId="43" fontId="22" fillId="0" borderId="0" xfId="1" applyFont="1"/>
    <xf numFmtId="4" fontId="28" fillId="4" borderId="4" xfId="0" applyNumberFormat="1" applyFont="1" applyFill="1" applyBorder="1" applyAlignment="1">
      <alignment vertical="center"/>
    </xf>
    <xf numFmtId="0" fontId="28" fillId="2" borderId="3" xfId="0" applyFont="1" applyFill="1" applyBorder="1" applyAlignment="1">
      <alignment horizontal="center"/>
    </xf>
    <xf numFmtId="165" fontId="10" fillId="0" borderId="0" xfId="2" applyNumberFormat="1" applyFont="1" applyFill="1" applyBorder="1" applyAlignment="1">
      <alignment horizontal="center" vertical="center"/>
    </xf>
    <xf numFmtId="165" fontId="27" fillId="0" borderId="0" xfId="1" applyNumberFormat="1" applyFont="1" applyFill="1" applyBorder="1" applyAlignment="1">
      <alignment horizontal="center" vertical="center"/>
    </xf>
    <xf numFmtId="0" fontId="25" fillId="16" borderId="0" xfId="0" applyFont="1" applyFill="1"/>
    <xf numFmtId="165" fontId="10" fillId="17" borderId="27" xfId="1" applyNumberFormat="1" applyFont="1" applyFill="1" applyBorder="1" applyAlignment="1">
      <alignment horizontal="center" vertical="center"/>
    </xf>
    <xf numFmtId="170" fontId="22" fillId="0" borderId="0" xfId="1" applyNumberFormat="1" applyFont="1" applyAlignment="1">
      <alignment horizontal="center" vertical="center"/>
    </xf>
    <xf numFmtId="165" fontId="37" fillId="0" borderId="0" xfId="1" applyNumberFormat="1" applyFont="1" applyFill="1" applyBorder="1" applyAlignment="1">
      <alignment horizontal="center" vertical="center"/>
    </xf>
    <xf numFmtId="165" fontId="0" fillId="15" borderId="0" xfId="0" applyNumberFormat="1" applyFill="1"/>
    <xf numFmtId="165" fontId="2" fillId="0" borderId="0" xfId="1" applyNumberFormat="1" applyFont="1" applyFill="1" applyBorder="1"/>
    <xf numFmtId="165" fontId="22" fillId="0" borderId="2" xfId="1" applyNumberFormat="1" applyFont="1" applyFill="1" applyBorder="1"/>
    <xf numFmtId="2" fontId="22" fillId="0" borderId="0" xfId="1" applyNumberFormat="1" applyFont="1"/>
    <xf numFmtId="4" fontId="27" fillId="0" borderId="0" xfId="1" applyNumberFormat="1" applyFont="1" applyFill="1" applyBorder="1"/>
    <xf numFmtId="0" fontId="0" fillId="0" borderId="0" xfId="0" applyAlignment="1">
      <alignment horizontal="center" vertical="center" wrapText="1"/>
    </xf>
    <xf numFmtId="10" fontId="22" fillId="0" borderId="0" xfId="10" applyNumberFormat="1" applyFont="1"/>
    <xf numFmtId="0" fontId="0" fillId="0" borderId="2" xfId="0" applyBorder="1" applyAlignment="1">
      <alignment horizontal="center" vertical="center" wrapText="1"/>
    </xf>
    <xf numFmtId="0" fontId="2" fillId="0" borderId="0" xfId="0" applyFont="1" applyAlignment="1">
      <alignment horizontal="center" vertical="center" wrapText="1"/>
    </xf>
    <xf numFmtId="0" fontId="2" fillId="15" borderId="9" xfId="0" applyFont="1" applyFill="1" applyBorder="1"/>
    <xf numFmtId="0" fontId="0" fillId="12" borderId="0" xfId="0" applyFill="1"/>
    <xf numFmtId="0" fontId="41" fillId="0" borderId="0" xfId="0" applyFont="1"/>
    <xf numFmtId="43" fontId="22" fillId="12" borderId="0" xfId="1" applyFont="1" applyFill="1"/>
    <xf numFmtId="43" fontId="22" fillId="0" borderId="0" xfId="1" applyFont="1" applyFill="1"/>
    <xf numFmtId="0" fontId="42" fillId="0" borderId="0" xfId="0" applyFont="1"/>
    <xf numFmtId="0" fontId="0" fillId="0" borderId="6" xfId="0" applyBorder="1"/>
    <xf numFmtId="0" fontId="24" fillId="17" borderId="0" xfId="0" applyFont="1" applyFill="1"/>
    <xf numFmtId="43" fontId="24" fillId="0" borderId="0" xfId="1" applyFont="1"/>
    <xf numFmtId="0" fontId="42" fillId="17" borderId="0" xfId="0" applyFont="1" applyFill="1"/>
    <xf numFmtId="0" fontId="0" fillId="17" borderId="0" xfId="0" applyFill="1"/>
    <xf numFmtId="165" fontId="22" fillId="12" borderId="0" xfId="1" applyNumberFormat="1" applyFont="1" applyFill="1"/>
    <xf numFmtId="43" fontId="24" fillId="18" borderId="0" xfId="1" applyFont="1" applyFill="1" applyAlignment="1">
      <alignment horizontal="center"/>
    </xf>
    <xf numFmtId="43" fontId="22" fillId="18" borderId="0" xfId="1" applyFont="1" applyFill="1"/>
    <xf numFmtId="165" fontId="22" fillId="18" borderId="0" xfId="1" applyNumberFormat="1" applyFont="1" applyFill="1"/>
    <xf numFmtId="3" fontId="22" fillId="18" borderId="0" xfId="1" applyNumberFormat="1" applyFont="1" applyFill="1"/>
    <xf numFmtId="43" fontId="24" fillId="18" borderId="0" xfId="1" applyFont="1" applyFill="1"/>
    <xf numFmtId="2" fontId="24" fillId="18" borderId="0" xfId="0" applyNumberFormat="1" applyFont="1" applyFill="1"/>
    <xf numFmtId="10" fontId="24" fillId="18" borderId="0" xfId="10" applyNumberFormat="1" applyFont="1" applyFill="1"/>
    <xf numFmtId="0" fontId="0" fillId="18" borderId="0" xfId="0" applyFill="1"/>
    <xf numFmtId="43" fontId="24" fillId="19" borderId="0" xfId="1" applyFont="1" applyFill="1" applyAlignment="1">
      <alignment horizontal="center"/>
    </xf>
    <xf numFmtId="43" fontId="22" fillId="19" borderId="0" xfId="1" applyFont="1" applyFill="1"/>
    <xf numFmtId="165" fontId="22" fillId="19" borderId="0" xfId="1" applyNumberFormat="1" applyFont="1" applyFill="1"/>
    <xf numFmtId="43" fontId="22" fillId="19" borderId="0" xfId="1" applyFont="1" applyFill="1" applyAlignment="1">
      <alignment horizontal="center" vertical="center"/>
    </xf>
    <xf numFmtId="3" fontId="0" fillId="19" borderId="0" xfId="0" applyNumberFormat="1" applyFill="1"/>
    <xf numFmtId="3" fontId="22" fillId="19" borderId="0" xfId="1" applyNumberFormat="1" applyFont="1" applyFill="1"/>
    <xf numFmtId="43" fontId="24" fillId="19" borderId="0" xfId="1" applyFont="1" applyFill="1"/>
    <xf numFmtId="2" fontId="24" fillId="19" borderId="0" xfId="0" applyNumberFormat="1" applyFont="1" applyFill="1"/>
    <xf numFmtId="10" fontId="24" fillId="19" borderId="0" xfId="10" applyNumberFormat="1" applyFont="1" applyFill="1"/>
    <xf numFmtId="0" fontId="0" fillId="19" borderId="0" xfId="0" applyFill="1"/>
    <xf numFmtId="2" fontId="22" fillId="18" borderId="0" xfId="1" applyNumberFormat="1" applyFont="1" applyFill="1"/>
    <xf numFmtId="0" fontId="0" fillId="15" borderId="0" xfId="0" applyFill="1" applyAlignment="1">
      <alignment horizontal="center" vertical="center"/>
    </xf>
    <xf numFmtId="0" fontId="23" fillId="0" borderId="0" xfId="9" quotePrefix="1" applyAlignment="1" applyProtection="1">
      <alignment vertical="center"/>
    </xf>
    <xf numFmtId="0" fontId="23" fillId="0" borderId="0" xfId="9" quotePrefix="1" applyAlignment="1" applyProtection="1"/>
    <xf numFmtId="43" fontId="31" fillId="0" borderId="0" xfId="1" applyFont="1"/>
    <xf numFmtId="43" fontId="22" fillId="0" borderId="0" xfId="1" applyFont="1" applyAlignment="1">
      <alignment horizontal="center" vertical="center"/>
    </xf>
    <xf numFmtId="43" fontId="22" fillId="0" borderId="0" xfId="1" applyFont="1" applyBorder="1"/>
    <xf numFmtId="165" fontId="7" fillId="17" borderId="0" xfId="2" applyNumberFormat="1" applyFont="1" applyFill="1" applyBorder="1" applyAlignment="1">
      <alignment horizontal="center" vertical="center"/>
    </xf>
    <xf numFmtId="0" fontId="7" fillId="17" borderId="0" xfId="0" applyFont="1" applyFill="1" applyAlignment="1">
      <alignment vertical="center"/>
    </xf>
    <xf numFmtId="37" fontId="0" fillId="0" borderId="0" xfId="0" applyNumberFormat="1"/>
    <xf numFmtId="165" fontId="22" fillId="0" borderId="0" xfId="1" applyNumberFormat="1" applyFont="1" applyFill="1" applyBorder="1"/>
    <xf numFmtId="0" fontId="0" fillId="0" borderId="16" xfId="0" applyBorder="1" applyAlignment="1">
      <alignment horizontal="left" vertical="center" wrapText="1"/>
    </xf>
    <xf numFmtId="43" fontId="22" fillId="0" borderId="14" xfId="1" applyFont="1" applyBorder="1" applyAlignment="1">
      <alignment horizontal="left" vertical="center" wrapText="1"/>
    </xf>
    <xf numFmtId="0" fontId="0" fillId="0" borderId="13" xfId="0" applyBorder="1" applyAlignment="1">
      <alignment horizontal="center" vertical="center" wrapText="1"/>
    </xf>
    <xf numFmtId="165" fontId="22" fillId="0" borderId="14" xfId="1" applyNumberFormat="1" applyFont="1" applyBorder="1" applyAlignment="1">
      <alignment horizontal="left" vertical="center" wrapText="1"/>
    </xf>
    <xf numFmtId="0" fontId="24" fillId="0" borderId="16" xfId="0" applyFont="1" applyBorder="1" applyAlignment="1">
      <alignment horizontal="center" vertical="center" wrapText="1"/>
    </xf>
    <xf numFmtId="0" fontId="24" fillId="0" borderId="14" xfId="0" applyFont="1" applyBorder="1" applyAlignment="1">
      <alignment horizontal="center" vertical="center" wrapText="1"/>
    </xf>
    <xf numFmtId="0" fontId="35" fillId="15" borderId="0" xfId="0" applyFont="1" applyFill="1"/>
    <xf numFmtId="0" fontId="28" fillId="15" borderId="3" xfId="0" applyFont="1" applyFill="1" applyBorder="1"/>
    <xf numFmtId="0" fontId="44" fillId="15" borderId="0" xfId="0" applyFont="1" applyFill="1"/>
    <xf numFmtId="0" fontId="28" fillId="0" borderId="5" xfId="0" applyFont="1" applyBorder="1" applyAlignment="1">
      <alignment horizontal="center"/>
    </xf>
    <xf numFmtId="0" fontId="24" fillId="0" borderId="4" xfId="0" applyFont="1" applyBorder="1" applyAlignment="1">
      <alignment horizontal="center"/>
    </xf>
    <xf numFmtId="0" fontId="28" fillId="0" borderId="3" xfId="0" applyFont="1" applyBorder="1"/>
    <xf numFmtId="0" fontId="28" fillId="0" borderId="4" xfId="0" applyFont="1" applyBorder="1"/>
    <xf numFmtId="0" fontId="28" fillId="0" borderId="4" xfId="0" applyFont="1" applyBorder="1" applyAlignment="1">
      <alignment horizontal="center"/>
    </xf>
    <xf numFmtId="0" fontId="46" fillId="15" borderId="0" xfId="0" applyFont="1" applyFill="1"/>
    <xf numFmtId="0" fontId="48" fillId="15" borderId="0" xfId="0" applyFont="1" applyFill="1" applyAlignment="1">
      <alignment horizontal="left" indent="1"/>
    </xf>
    <xf numFmtId="0" fontId="18" fillId="15" borderId="0" xfId="0" applyFont="1" applyFill="1" applyAlignment="1">
      <alignment horizontal="left"/>
    </xf>
    <xf numFmtId="0" fontId="44" fillId="0" borderId="0" xfId="0" applyFont="1"/>
    <xf numFmtId="0" fontId="28" fillId="2" borderId="0" xfId="0" applyFont="1" applyFill="1" applyAlignment="1">
      <alignment horizontal="center" vertical="center"/>
    </xf>
    <xf numFmtId="0" fontId="2" fillId="0" borderId="9" xfId="0" applyFont="1" applyBorder="1" applyAlignment="1">
      <alignment wrapText="1"/>
    </xf>
    <xf numFmtId="43" fontId="2" fillId="0" borderId="0" xfId="2" applyFont="1" applyBorder="1"/>
    <xf numFmtId="165" fontId="2" fillId="0" borderId="0" xfId="2" applyNumberFormat="1" applyFont="1" applyFill="1" applyBorder="1"/>
    <xf numFmtId="1" fontId="2" fillId="0" borderId="0" xfId="0" applyNumberFormat="1" applyFont="1"/>
    <xf numFmtId="1" fontId="2" fillId="0" borderId="0" xfId="2" applyNumberFormat="1" applyFont="1" applyFill="1" applyBorder="1"/>
    <xf numFmtId="43" fontId="2" fillId="0" borderId="0" xfId="1" applyFont="1" applyFill="1" applyBorder="1"/>
    <xf numFmtId="43" fontId="2" fillId="0" borderId="0" xfId="2" applyFont="1" applyFill="1" applyBorder="1"/>
    <xf numFmtId="167" fontId="2" fillId="0" borderId="0" xfId="2" applyNumberFormat="1" applyFont="1" applyFill="1" applyBorder="1"/>
    <xf numFmtId="0" fontId="22" fillId="0" borderId="0" xfId="1" applyNumberFormat="1" applyFont="1"/>
    <xf numFmtId="165" fontId="0" fillId="0" borderId="0" xfId="1" applyNumberFormat="1" applyFont="1"/>
    <xf numFmtId="10" fontId="24" fillId="0" borderId="0" xfId="0" applyNumberFormat="1" applyFont="1"/>
    <xf numFmtId="2" fontId="24" fillId="0" borderId="0" xfId="1" applyNumberFormat="1" applyFont="1"/>
    <xf numFmtId="0" fontId="26" fillId="5" borderId="19" xfId="0" applyFont="1" applyFill="1" applyBorder="1" applyAlignment="1">
      <alignment vertical="center" wrapText="1"/>
    </xf>
    <xf numFmtId="0" fontId="26" fillId="5" borderId="0" xfId="0" applyFont="1" applyFill="1" applyAlignment="1">
      <alignment vertical="center" wrapText="1"/>
    </xf>
    <xf numFmtId="0" fontId="11" fillId="0" borderId="0" xfId="0" applyFont="1" applyAlignment="1">
      <alignment horizontal="left" vertical="center"/>
    </xf>
    <xf numFmtId="0" fontId="10" fillId="0" borderId="0" xfId="0" applyFont="1" applyAlignment="1">
      <alignment horizontal="left" vertical="center"/>
    </xf>
    <xf numFmtId="165" fontId="0" fillId="0" borderId="0" xfId="1" applyNumberFormat="1" applyFont="1" applyFill="1"/>
    <xf numFmtId="165" fontId="35" fillId="0" borderId="0" xfId="0" applyNumberFormat="1" applyFont="1"/>
    <xf numFmtId="0" fontId="24" fillId="0" borderId="0" xfId="0" applyFont="1" applyAlignment="1">
      <alignment horizontal="center" vertical="center"/>
    </xf>
    <xf numFmtId="0" fontId="2" fillId="0" borderId="0" xfId="0" applyFont="1" applyAlignment="1">
      <alignment horizontal="center" vertical="center"/>
    </xf>
    <xf numFmtId="165" fontId="0" fillId="0" borderId="0" xfId="0" applyNumberFormat="1" applyAlignment="1">
      <alignment vertical="center"/>
    </xf>
    <xf numFmtId="0" fontId="48" fillId="0" borderId="3" xfId="0" applyFont="1" applyBorder="1"/>
    <xf numFmtId="0" fontId="47" fillId="0" borderId="0" xfId="0" applyFont="1" applyAlignment="1">
      <alignment horizontal="left" indent="1"/>
    </xf>
    <xf numFmtId="0" fontId="48" fillId="0" borderId="0" xfId="0" applyFont="1" applyAlignment="1">
      <alignment horizontal="left" indent="1"/>
    </xf>
    <xf numFmtId="0" fontId="45" fillId="0" borderId="0" xfId="0" applyFont="1"/>
    <xf numFmtId="0" fontId="23" fillId="0" borderId="0" xfId="9" quotePrefix="1" applyFill="1" applyAlignment="1" applyProtection="1"/>
    <xf numFmtId="0" fontId="26" fillId="0" borderId="6" xfId="0" applyFont="1" applyBorder="1" applyAlignment="1">
      <alignment vertical="center"/>
    </xf>
    <xf numFmtId="0" fontId="46" fillId="0" borderId="0" xfId="0" applyFont="1"/>
    <xf numFmtId="0" fontId="50" fillId="0" borderId="0" xfId="0" applyFont="1"/>
    <xf numFmtId="165" fontId="27" fillId="0" borderId="4" xfId="1" applyNumberFormat="1" applyFont="1" applyFill="1" applyBorder="1" applyAlignment="1">
      <alignment horizontal="center" vertical="center"/>
    </xf>
    <xf numFmtId="165" fontId="2" fillId="16" borderId="0" xfId="0" applyNumberFormat="1" applyFont="1" applyFill="1"/>
    <xf numFmtId="0" fontId="18" fillId="0" borderId="0" xfId="0" applyFont="1" applyAlignment="1">
      <alignment horizontal="left"/>
    </xf>
    <xf numFmtId="0" fontId="2" fillId="9" borderId="4" xfId="0" applyFont="1" applyFill="1" applyBorder="1" applyAlignment="1">
      <alignment horizontal="center" vertical="center" wrapText="1"/>
    </xf>
    <xf numFmtId="0" fontId="2" fillId="9" borderId="4" xfId="0" applyFont="1" applyFill="1" applyBorder="1" applyAlignment="1">
      <alignment horizontal="center"/>
    </xf>
    <xf numFmtId="0" fontId="48" fillId="0" borderId="0" xfId="0" applyFont="1" applyAlignment="1">
      <alignment horizontal="left" vertical="top" wrapText="1"/>
    </xf>
    <xf numFmtId="0" fontId="18" fillId="0" borderId="0" xfId="0" applyFont="1" applyAlignment="1">
      <alignment horizontal="left" vertical="top" wrapText="1"/>
    </xf>
    <xf numFmtId="0" fontId="44" fillId="0" borderId="0" xfId="0" applyFont="1" applyAlignment="1">
      <alignment horizontal="left" vertical="center" wrapText="1"/>
    </xf>
    <xf numFmtId="0" fontId="26" fillId="0" borderId="0" xfId="0" applyFont="1" applyAlignment="1">
      <alignment horizontal="center" vertical="center"/>
    </xf>
    <xf numFmtId="0" fontId="32" fillId="0" borderId="0" xfId="0" applyFont="1" applyAlignment="1">
      <alignment horizontal="left"/>
    </xf>
    <xf numFmtId="0" fontId="32" fillId="0" borderId="4" xfId="0" applyFont="1" applyBorder="1" applyAlignment="1">
      <alignment horizontal="center" vertical="center"/>
    </xf>
    <xf numFmtId="0" fontId="43" fillId="0" borderId="0" xfId="9" quotePrefix="1" applyFont="1" applyFill="1" applyAlignment="1" applyProtection="1"/>
    <xf numFmtId="0" fontId="26" fillId="0" borderId="0" xfId="0" applyFont="1" applyAlignment="1">
      <alignment horizontal="left" vertical="center"/>
    </xf>
    <xf numFmtId="2" fontId="26" fillId="0" borderId="0" xfId="0" applyNumberFormat="1" applyFont="1" applyAlignment="1">
      <alignment vertical="center"/>
    </xf>
    <xf numFmtId="165" fontId="30" fillId="0" borderId="0" xfId="1" applyNumberFormat="1" applyFont="1" applyFill="1"/>
    <xf numFmtId="165" fontId="30" fillId="0" borderId="0" xfId="0" applyNumberFormat="1" applyFont="1"/>
    <xf numFmtId="0" fontId="18" fillId="0" borderId="0" xfId="0" applyFont="1" applyAlignment="1">
      <alignment vertical="top" wrapText="1"/>
    </xf>
    <xf numFmtId="0" fontId="44" fillId="0" borderId="0" xfId="0" applyFont="1" applyAlignment="1">
      <alignment vertical="center" wrapText="1"/>
    </xf>
    <xf numFmtId="0" fontId="48" fillId="0" borderId="0" xfId="0" applyFont="1" applyAlignment="1">
      <alignment vertical="top" wrapText="1"/>
    </xf>
    <xf numFmtId="2" fontId="27" fillId="0" borderId="0" xfId="0" applyNumberFormat="1" applyFont="1"/>
    <xf numFmtId="0" fontId="28" fillId="0" borderId="0" xfId="0" applyFont="1" applyAlignment="1">
      <alignment horizontal="center"/>
    </xf>
    <xf numFmtId="170" fontId="22" fillId="0" borderId="0" xfId="1" applyNumberFormat="1" applyFont="1" applyFill="1" applyAlignment="1">
      <alignment horizontal="center" vertical="center"/>
    </xf>
    <xf numFmtId="0" fontId="29" fillId="0" borderId="4" xfId="0" applyFont="1" applyBorder="1" applyAlignment="1">
      <alignment vertical="center" wrapText="1"/>
    </xf>
    <xf numFmtId="1" fontId="22" fillId="0" borderId="0" xfId="1" applyNumberFormat="1" applyFont="1" applyFill="1" applyBorder="1"/>
    <xf numFmtId="43" fontId="31" fillId="0" borderId="0" xfId="1" applyFont="1" applyFill="1"/>
    <xf numFmtId="10" fontId="22" fillId="0" borderId="0" xfId="1" applyNumberFormat="1" applyFont="1" applyFill="1"/>
    <xf numFmtId="0" fontId="51" fillId="0" borderId="0" xfId="0" applyFont="1"/>
    <xf numFmtId="0" fontId="48" fillId="0" borderId="0" xfId="0" applyFont="1"/>
    <xf numFmtId="0" fontId="44" fillId="0" borderId="0" xfId="0" applyFont="1" applyAlignment="1">
      <alignment vertical="top" wrapText="1"/>
    </xf>
    <xf numFmtId="165" fontId="2" fillId="0" borderId="4" xfId="1" applyNumberFormat="1" applyFont="1" applyFill="1" applyBorder="1" applyAlignment="1">
      <alignment vertical="center"/>
    </xf>
    <xf numFmtId="0" fontId="3" fillId="0" borderId="0" xfId="0" applyFont="1" applyAlignment="1">
      <alignment vertical="center"/>
    </xf>
    <xf numFmtId="165" fontId="27" fillId="0" borderId="0" xfId="1" applyNumberFormat="1" applyFont="1" applyFill="1"/>
    <xf numFmtId="0" fontId="53" fillId="0" borderId="0" xfId="0" applyFont="1"/>
    <xf numFmtId="165" fontId="53" fillId="0" borderId="0" xfId="1" applyNumberFormat="1" applyFont="1" applyFill="1"/>
    <xf numFmtId="165" fontId="27" fillId="0" borderId="0" xfId="0" applyNumberFormat="1" applyFont="1"/>
    <xf numFmtId="0" fontId="29" fillId="0" borderId="0" xfId="0" applyFont="1" applyAlignment="1">
      <alignment horizontal="center"/>
    </xf>
    <xf numFmtId="165" fontId="29" fillId="0" borderId="0" xfId="1" applyNumberFormat="1" applyFont="1" applyFill="1"/>
    <xf numFmtId="165" fontId="28" fillId="0" borderId="3" xfId="1" applyNumberFormat="1" applyFont="1" applyFill="1" applyBorder="1" applyAlignment="1">
      <alignment horizontal="center"/>
    </xf>
    <xf numFmtId="165" fontId="28" fillId="0" borderId="4" xfId="1" applyNumberFormat="1" applyFont="1" applyFill="1" applyBorder="1" applyAlignment="1">
      <alignment horizontal="center"/>
    </xf>
    <xf numFmtId="0" fontId="49" fillId="0" borderId="0" xfId="0" applyFont="1"/>
    <xf numFmtId="39" fontId="28" fillId="0" borderId="0" xfId="1" applyNumberFormat="1" applyFont="1" applyFill="1" applyBorder="1" applyAlignment="1">
      <alignment horizontal="center" vertical="center"/>
    </xf>
    <xf numFmtId="4" fontId="28" fillId="0" borderId="0" xfId="0" applyNumberFormat="1" applyFont="1" applyAlignment="1">
      <alignment horizontal="center" vertical="center"/>
    </xf>
    <xf numFmtId="2" fontId="29" fillId="0" borderId="0" xfId="0" applyNumberFormat="1" applyFont="1"/>
    <xf numFmtId="165" fontId="28" fillId="0" borderId="0" xfId="1" applyNumberFormat="1" applyFont="1" applyFill="1" applyBorder="1" applyAlignment="1">
      <alignment horizontal="center" vertical="center"/>
    </xf>
    <xf numFmtId="0" fontId="44" fillId="16" borderId="0" xfId="0" applyFont="1" applyFill="1"/>
    <xf numFmtId="165" fontId="28" fillId="0" borderId="0" xfId="1" applyNumberFormat="1" applyFont="1" applyFill="1" applyBorder="1" applyAlignment="1">
      <alignment vertical="center"/>
    </xf>
    <xf numFmtId="165" fontId="10" fillId="0" borderId="0" xfId="1" applyNumberFormat="1" applyFont="1" applyFill="1" applyAlignment="1">
      <alignment horizontal="center" vertical="center"/>
    </xf>
    <xf numFmtId="165" fontId="7" fillId="0" borderId="0" xfId="1" applyNumberFormat="1" applyFont="1" applyFill="1"/>
    <xf numFmtId="165" fontId="7" fillId="0" borderId="0" xfId="1" applyNumberFormat="1" applyFont="1" applyFill="1" applyAlignment="1">
      <alignment vertical="center"/>
    </xf>
    <xf numFmtId="165" fontId="10" fillId="0" borderId="0" xfId="1" applyNumberFormat="1" applyFont="1" applyFill="1" applyAlignment="1">
      <alignment vertical="center"/>
    </xf>
    <xf numFmtId="165" fontId="24" fillId="0" borderId="0" xfId="1" applyNumberFormat="1" applyFont="1" applyFill="1"/>
    <xf numFmtId="0" fontId="27" fillId="0" borderId="0" xfId="0" applyFont="1" applyAlignment="1">
      <alignment horizontal="center"/>
    </xf>
    <xf numFmtId="0" fontId="30" fillId="0" borderId="0" xfId="0" applyFont="1" applyAlignment="1">
      <alignment vertical="center"/>
    </xf>
    <xf numFmtId="0" fontId="34" fillId="0" borderId="0" xfId="0" applyFont="1" applyAlignment="1">
      <alignment vertical="center"/>
    </xf>
    <xf numFmtId="0" fontId="7" fillId="0" borderId="0" xfId="0" applyFont="1" applyAlignment="1">
      <alignment horizontal="center" vertical="center" wrapText="1"/>
    </xf>
    <xf numFmtId="0" fontId="7" fillId="0" borderId="7" xfId="0" applyFont="1" applyBorder="1" applyAlignment="1">
      <alignment horizontal="right"/>
    </xf>
    <xf numFmtId="0" fontId="7" fillId="0" borderId="9" xfId="0" applyFont="1" applyBorder="1" applyAlignment="1">
      <alignment horizontal="right"/>
    </xf>
    <xf numFmtId="0" fontId="7" fillId="0" borderId="10" xfId="0" applyFont="1" applyBorder="1" applyAlignment="1">
      <alignment horizontal="right"/>
    </xf>
    <xf numFmtId="165" fontId="2" fillId="0" borderId="0" xfId="1" applyNumberFormat="1" applyFont="1" applyFill="1" applyBorder="1" applyAlignment="1">
      <alignment vertical="center"/>
    </xf>
    <xf numFmtId="172" fontId="28" fillId="2" borderId="24" xfId="1" applyNumberFormat="1" applyFont="1" applyFill="1" applyBorder="1"/>
    <xf numFmtId="165" fontId="33" fillId="0" borderId="0" xfId="1" applyNumberFormat="1" applyFont="1" applyBorder="1" applyAlignment="1">
      <alignment horizontal="center" vertical="center"/>
    </xf>
    <xf numFmtId="165" fontId="33" fillId="0" borderId="0" xfId="1" applyNumberFormat="1" applyFont="1" applyBorder="1" applyAlignment="1">
      <alignment horizontal="center"/>
    </xf>
    <xf numFmtId="165" fontId="30" fillId="3" borderId="0" xfId="1" applyNumberFormat="1" applyFont="1" applyFill="1"/>
    <xf numFmtId="165" fontId="28" fillId="2" borderId="24" xfId="1" applyNumberFormat="1" applyFont="1" applyFill="1" applyBorder="1" applyAlignment="1">
      <alignment vertical="center"/>
    </xf>
    <xf numFmtId="165" fontId="24" fillId="0" borderId="0" xfId="1" applyNumberFormat="1" applyFont="1" applyAlignment="1">
      <alignment vertical="center"/>
    </xf>
    <xf numFmtId="165" fontId="24" fillId="0" borderId="0" xfId="0" applyNumberFormat="1" applyFont="1" applyAlignment="1">
      <alignment vertical="center"/>
    </xf>
    <xf numFmtId="165" fontId="0" fillId="0" borderId="0" xfId="1" applyNumberFormat="1" applyFont="1" applyFill="1" applyBorder="1" applyAlignment="1">
      <alignment vertical="center"/>
    </xf>
    <xf numFmtId="165" fontId="0" fillId="0" borderId="0" xfId="1" applyNumberFormat="1" applyFont="1" applyFill="1" applyBorder="1"/>
    <xf numFmtId="0" fontId="3" fillId="0" borderId="0" xfId="0" applyFont="1" applyAlignment="1">
      <alignment horizontal="center" vertical="center"/>
    </xf>
    <xf numFmtId="165" fontId="26" fillId="0" borderId="26" xfId="1" applyNumberFormat="1" applyFont="1" applyFill="1" applyBorder="1" applyAlignment="1">
      <alignment vertical="center"/>
    </xf>
    <xf numFmtId="165" fontId="26" fillId="0" borderId="22" xfId="1" applyNumberFormat="1" applyFont="1" applyFill="1" applyBorder="1" applyAlignment="1">
      <alignment vertical="center"/>
    </xf>
    <xf numFmtId="43" fontId="26" fillId="0" borderId="23" xfId="0" applyNumberFormat="1" applyFont="1" applyBorder="1" applyAlignment="1">
      <alignment vertical="center"/>
    </xf>
    <xf numFmtId="165" fontId="3" fillId="0" borderId="0" xfId="1" applyNumberFormat="1" applyFont="1" applyFill="1" applyBorder="1" applyAlignment="1">
      <alignment horizontal="center" vertical="center"/>
    </xf>
    <xf numFmtId="165" fontId="3" fillId="0" borderId="0" xfId="1" applyNumberFormat="1" applyFont="1" applyFill="1" applyBorder="1" applyAlignment="1">
      <alignment vertical="center"/>
    </xf>
    <xf numFmtId="43" fontId="0" fillId="0" borderId="0" xfId="1" applyFont="1" applyBorder="1"/>
    <xf numFmtId="165" fontId="52" fillId="0" borderId="0" xfId="1" applyNumberFormat="1" applyFont="1" applyBorder="1"/>
    <xf numFmtId="43" fontId="2" fillId="0" borderId="0" xfId="1" applyFont="1" applyBorder="1"/>
    <xf numFmtId="0" fontId="2" fillId="0" borderId="29" xfId="0" applyFont="1" applyBorder="1"/>
    <xf numFmtId="43" fontId="2" fillId="0" borderId="0" xfId="1" applyFont="1" applyFill="1" applyBorder="1" applyAlignment="1">
      <alignment vertical="center"/>
    </xf>
    <xf numFmtId="165" fontId="2" fillId="0" borderId="0" xfId="1" applyNumberFormat="1" applyFont="1" applyFill="1" applyBorder="1" applyAlignment="1">
      <alignment horizontal="right" vertical="center"/>
    </xf>
    <xf numFmtId="165" fontId="3" fillId="0" borderId="0" xfId="1" applyNumberFormat="1" applyFont="1" applyFill="1" applyBorder="1" applyAlignment="1">
      <alignment horizontal="center" vertical="center" wrapText="1"/>
    </xf>
    <xf numFmtId="165" fontId="3" fillId="0" borderId="0" xfId="1" applyNumberFormat="1" applyFont="1" applyFill="1" applyBorder="1" applyAlignment="1">
      <alignment horizontal="right" vertical="center"/>
    </xf>
    <xf numFmtId="165" fontId="3" fillId="0" borderId="0" xfId="1" applyNumberFormat="1" applyFont="1" applyFill="1" applyBorder="1" applyAlignment="1">
      <alignment horizontal="left" vertical="center" wrapText="1"/>
    </xf>
    <xf numFmtId="165" fontId="3" fillId="0" borderId="0" xfId="2" applyNumberFormat="1" applyFont="1" applyFill="1" applyBorder="1" applyAlignment="1">
      <alignment horizontal="center" vertical="center"/>
    </xf>
    <xf numFmtId="165" fontId="3" fillId="0" borderId="0" xfId="8" applyNumberFormat="1" applyFont="1" applyFill="1" applyBorder="1" applyAlignment="1">
      <alignment vertical="center"/>
    </xf>
    <xf numFmtId="165" fontId="27" fillId="0" borderId="0" xfId="1" applyNumberFormat="1" applyFont="1" applyFill="1" applyBorder="1"/>
    <xf numFmtId="0" fontId="27" fillId="0" borderId="0" xfId="0" applyFont="1" applyAlignment="1">
      <alignment vertical="center"/>
    </xf>
    <xf numFmtId="165" fontId="27" fillId="0" borderId="0" xfId="1" applyNumberFormat="1" applyFont="1" applyFill="1" applyBorder="1" applyAlignment="1">
      <alignment vertical="center"/>
    </xf>
    <xf numFmtId="0" fontId="46" fillId="0" borderId="0" xfId="0" applyFont="1" applyAlignment="1">
      <alignment vertical="center"/>
    </xf>
    <xf numFmtId="0" fontId="26" fillId="0" borderId="0" xfId="0" applyFont="1" applyAlignment="1">
      <alignment vertical="center"/>
    </xf>
    <xf numFmtId="0" fontId="2" fillId="0" borderId="3" xfId="0" applyFont="1" applyBorder="1" applyAlignment="1">
      <alignment horizontal="center" vertical="center"/>
    </xf>
    <xf numFmtId="0" fontId="7" fillId="0" borderId="40" xfId="0" applyFont="1" applyBorder="1" applyAlignment="1">
      <alignment horizontal="right"/>
    </xf>
    <xf numFmtId="0" fontId="7" fillId="0" borderId="38" xfId="0" applyFont="1" applyBorder="1" applyAlignment="1">
      <alignment horizontal="right"/>
    </xf>
    <xf numFmtId="0" fontId="7" fillId="0" borderId="39" xfId="0" applyFont="1" applyBorder="1" applyAlignment="1">
      <alignment horizontal="right"/>
    </xf>
    <xf numFmtId="0" fontId="7" fillId="0" borderId="0" xfId="0" applyFont="1" applyAlignment="1">
      <alignment horizontal="right"/>
    </xf>
    <xf numFmtId="43" fontId="7" fillId="0" borderId="0" xfId="1" applyFont="1" applyFill="1" applyBorder="1"/>
    <xf numFmtId="43" fontId="7" fillId="0" borderId="0" xfId="2" applyFont="1" applyFill="1" applyBorder="1"/>
    <xf numFmtId="0" fontId="7" fillId="0" borderId="29" xfId="0" applyFont="1" applyBorder="1" applyAlignment="1">
      <alignment horizontal="right"/>
    </xf>
    <xf numFmtId="0" fontId="10" fillId="0" borderId="0" xfId="0" applyFont="1" applyAlignment="1">
      <alignment horizontal="right" vertical="center"/>
    </xf>
    <xf numFmtId="165"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0" fontId="2" fillId="0" borderId="3" xfId="0" applyFont="1" applyBorder="1" applyAlignment="1">
      <alignment horizontal="center" vertical="center" wrapText="1"/>
    </xf>
    <xf numFmtId="165" fontId="2" fillId="0" borderId="3" xfId="0" applyNumberFormat="1" applyFont="1" applyBorder="1" applyAlignment="1">
      <alignment horizontal="center" vertical="center"/>
    </xf>
    <xf numFmtId="165" fontId="2" fillId="0" borderId="3" xfId="1" applyNumberFormat="1" applyFont="1" applyFill="1" applyBorder="1" applyAlignment="1">
      <alignment horizontal="center" vertical="center"/>
    </xf>
    <xf numFmtId="165" fontId="2" fillId="0" borderId="4" xfId="1" applyNumberFormat="1" applyFont="1" applyFill="1" applyBorder="1" applyAlignment="1">
      <alignment horizontal="center" vertical="center"/>
    </xf>
    <xf numFmtId="165" fontId="5" fillId="0" borderId="0" xfId="1" applyNumberFormat="1" applyFont="1" applyFill="1" applyBorder="1"/>
    <xf numFmtId="165" fontId="3" fillId="0" borderId="0" xfId="1" applyNumberFormat="1" applyFont="1" applyFill="1" applyBorder="1"/>
    <xf numFmtId="0" fontId="56" fillId="0" borderId="0" xfId="0" applyFont="1" applyAlignment="1">
      <alignment vertical="center"/>
    </xf>
    <xf numFmtId="165" fontId="2" fillId="0" borderId="0" xfId="1" applyNumberFormat="1" applyFont="1" applyFill="1" applyBorder="1" applyAlignment="1">
      <alignment horizontal="center" vertical="center"/>
    </xf>
    <xf numFmtId="165" fontId="29" fillId="0" borderId="0" xfId="0" applyNumberFormat="1" applyFont="1"/>
    <xf numFmtId="165" fontId="2" fillId="9" borderId="3" xfId="1" applyNumberFormat="1" applyFont="1" applyFill="1" applyBorder="1" applyAlignment="1">
      <alignment horizontal="center" vertical="center"/>
    </xf>
    <xf numFmtId="165" fontId="2" fillId="9" borderId="4" xfId="1" applyNumberFormat="1" applyFont="1" applyFill="1" applyBorder="1" applyAlignment="1">
      <alignment horizontal="center" vertical="center"/>
    </xf>
    <xf numFmtId="165" fontId="2" fillId="9" borderId="4" xfId="0" applyNumberFormat="1" applyFont="1" applyFill="1" applyBorder="1" applyAlignment="1">
      <alignment vertical="center"/>
    </xf>
    <xf numFmtId="165" fontId="2" fillId="23" borderId="3" xfId="0" applyNumberFormat="1" applyFont="1" applyFill="1" applyBorder="1" applyAlignment="1">
      <alignment horizontal="center" vertical="center"/>
    </xf>
    <xf numFmtId="165" fontId="2" fillId="23" borderId="4" xfId="0" applyNumberFormat="1" applyFont="1" applyFill="1" applyBorder="1" applyAlignment="1">
      <alignment vertical="center"/>
    </xf>
    <xf numFmtId="165" fontId="2" fillId="9" borderId="3" xfId="0" applyNumberFormat="1" applyFont="1" applyFill="1" applyBorder="1" applyAlignment="1">
      <alignment horizontal="center" vertical="center"/>
    </xf>
    <xf numFmtId="165" fontId="2" fillId="23" borderId="4" xfId="0" applyNumberFormat="1" applyFont="1" applyFill="1" applyBorder="1" applyAlignment="1">
      <alignment horizontal="center" vertical="center"/>
    </xf>
    <xf numFmtId="165" fontId="2" fillId="25" borderId="3" xfId="1" applyNumberFormat="1" applyFont="1" applyFill="1" applyBorder="1" applyAlignment="1">
      <alignment horizontal="center" vertical="center"/>
    </xf>
    <xf numFmtId="165" fontId="2" fillId="23" borderId="4" xfId="2" applyNumberFormat="1" applyFont="1" applyFill="1" applyBorder="1" applyAlignment="1">
      <alignment horizontal="center" vertical="center"/>
    </xf>
    <xf numFmtId="165" fontId="2" fillId="25" borderId="4" xfId="1" applyNumberFormat="1" applyFont="1" applyFill="1" applyBorder="1" applyAlignment="1">
      <alignment horizontal="center" vertical="center"/>
    </xf>
    <xf numFmtId="165" fontId="2" fillId="23" borderId="3" xfId="1" applyNumberFormat="1" applyFont="1" applyFill="1" applyBorder="1" applyAlignment="1">
      <alignment horizontal="center" vertical="center"/>
    </xf>
    <xf numFmtId="39" fontId="0" fillId="0" borderId="0" xfId="0" applyNumberFormat="1" applyAlignment="1">
      <alignment vertical="center"/>
    </xf>
    <xf numFmtId="0" fontId="48" fillId="0" borderId="0" xfId="0" applyFont="1" applyAlignment="1">
      <alignment horizontal="left" vertical="center" wrapText="1"/>
    </xf>
    <xf numFmtId="0" fontId="18" fillId="0" borderId="0" xfId="0" applyFont="1" applyAlignment="1">
      <alignment horizontal="left" vertical="center" wrapText="1"/>
    </xf>
    <xf numFmtId="0" fontId="44" fillId="0" borderId="0" xfId="0" applyFont="1" applyAlignment="1">
      <alignment horizontal="left" vertical="top" wrapText="1"/>
    </xf>
    <xf numFmtId="0" fontId="4" fillId="0" borderId="4" xfId="0" applyFont="1" applyBorder="1" applyAlignment="1">
      <alignment horizontal="center" wrapText="1"/>
    </xf>
    <xf numFmtId="43" fontId="2" fillId="0" borderId="4" xfId="0" applyNumberFormat="1" applyFont="1" applyBorder="1" applyAlignment="1">
      <alignment horizontal="center" vertical="center"/>
    </xf>
    <xf numFmtId="165" fontId="2" fillId="9" borderId="4" xfId="0" applyNumberFormat="1" applyFont="1" applyFill="1" applyBorder="1" applyAlignment="1">
      <alignment horizontal="center" vertical="center"/>
    </xf>
    <xf numFmtId="165" fontId="2" fillId="0" borderId="4" xfId="0" applyNumberFormat="1" applyFont="1" applyBorder="1" applyAlignment="1">
      <alignment horizontal="center" vertical="center"/>
    </xf>
    <xf numFmtId="165" fontId="52" fillId="9" borderId="4" xfId="2" applyNumberFormat="1" applyFont="1" applyFill="1" applyBorder="1" applyAlignment="1">
      <alignment horizontal="center" vertical="center"/>
    </xf>
    <xf numFmtId="165" fontId="52" fillId="0" borderId="4" xfId="2" applyNumberFormat="1" applyFont="1" applyBorder="1" applyAlignment="1">
      <alignment horizontal="center" vertical="center"/>
    </xf>
    <xf numFmtId="165" fontId="2" fillId="9" borderId="4" xfId="2" applyNumberFormat="1" applyFont="1" applyFill="1" applyBorder="1" applyAlignment="1">
      <alignment horizontal="center" vertical="center"/>
    </xf>
    <xf numFmtId="165" fontId="2" fillId="0" borderId="4" xfId="2" applyNumberFormat="1" applyFont="1" applyFill="1" applyBorder="1" applyAlignment="1">
      <alignment horizontal="center" vertical="center"/>
    </xf>
    <xf numFmtId="165" fontId="2" fillId="25" borderId="4" xfId="2" applyNumberFormat="1" applyFont="1" applyFill="1" applyBorder="1" applyAlignment="1">
      <alignment horizontal="center" vertical="center"/>
    </xf>
    <xf numFmtId="165" fontId="2" fillId="0" borderId="4" xfId="1" applyNumberFormat="1" applyFont="1" applyBorder="1" applyAlignment="1">
      <alignment horizontal="center" vertical="center"/>
    </xf>
    <xf numFmtId="43" fontId="2" fillId="0" borderId="0" xfId="1" applyFont="1" applyFill="1"/>
    <xf numFmtId="0" fontId="27" fillId="9" borderId="0" xfId="0" applyFont="1" applyFill="1" applyAlignment="1">
      <alignment horizontal="center" vertical="center"/>
    </xf>
    <xf numFmtId="165" fontId="27" fillId="9" borderId="0" xfId="1" applyNumberFormat="1" applyFont="1" applyFill="1"/>
    <xf numFmtId="43" fontId="0" fillId="0" borderId="0" xfId="1" applyFont="1"/>
    <xf numFmtId="165" fontId="2" fillId="0" borderId="0" xfId="1" applyNumberFormat="1" applyFont="1" applyFill="1"/>
    <xf numFmtId="2" fontId="0" fillId="0" borderId="0" xfId="0" applyNumberFormat="1"/>
    <xf numFmtId="0" fontId="28" fillId="0" borderId="3" xfId="0" applyFont="1" applyBorder="1" applyAlignment="1">
      <alignment horizontal="center"/>
    </xf>
    <xf numFmtId="0" fontId="28" fillId="0" borderId="4" xfId="0" applyFont="1" applyBorder="1" applyAlignment="1">
      <alignment horizontal="center" vertical="center"/>
    </xf>
    <xf numFmtId="0" fontId="28" fillId="4" borderId="4" xfId="0" applyFont="1" applyFill="1" applyBorder="1" applyAlignment="1">
      <alignment horizontal="center" vertical="center"/>
    </xf>
    <xf numFmtId="0" fontId="26" fillId="5" borderId="0" xfId="0" applyFont="1" applyFill="1" applyAlignment="1">
      <alignment horizontal="center" vertical="center"/>
    </xf>
    <xf numFmtId="0" fontId="28" fillId="6" borderId="3" xfId="0" applyFont="1" applyFill="1" applyBorder="1" applyAlignment="1">
      <alignment horizontal="center"/>
    </xf>
    <xf numFmtId="0" fontId="28" fillId="0" borderId="2" xfId="0" applyFont="1" applyBorder="1" applyAlignment="1">
      <alignment horizontal="center"/>
    </xf>
    <xf numFmtId="0" fontId="0" fillId="25" borderId="0" xfId="0" applyFill="1"/>
    <xf numFmtId="43" fontId="0" fillId="25" borderId="0" xfId="0" applyNumberFormat="1" applyFill="1"/>
    <xf numFmtId="43" fontId="0" fillId="25" borderId="0" xfId="1" applyFont="1" applyFill="1"/>
    <xf numFmtId="0" fontId="29" fillId="0" borderId="3" xfId="0" applyFont="1" applyBorder="1"/>
    <xf numFmtId="0" fontId="28" fillId="4" borderId="4" xfId="0" applyFont="1" applyFill="1" applyBorder="1" applyAlignment="1">
      <alignment horizontal="left" vertical="center"/>
    </xf>
    <xf numFmtId="4" fontId="13" fillId="4" borderId="4" xfId="0" applyNumberFormat="1" applyFont="1" applyFill="1" applyBorder="1" applyAlignment="1">
      <alignment vertical="center"/>
    </xf>
    <xf numFmtId="43" fontId="0" fillId="9" borderId="0" xfId="0" applyNumberFormat="1" applyFill="1"/>
    <xf numFmtId="43" fontId="0" fillId="9" borderId="0" xfId="1" applyFont="1" applyFill="1"/>
    <xf numFmtId="165" fontId="0" fillId="0" borderId="0" xfId="1" applyNumberFormat="1" applyFont="1" applyAlignment="1">
      <alignment horizontal="center" vertical="center"/>
    </xf>
    <xf numFmtId="3" fontId="57" fillId="0" borderId="14" xfId="0" applyNumberFormat="1" applyFont="1" applyBorder="1" applyAlignment="1">
      <alignment horizontal="right" wrapText="1"/>
    </xf>
    <xf numFmtId="0" fontId="32" fillId="15" borderId="0" xfId="0" applyFont="1" applyFill="1"/>
    <xf numFmtId="0" fontId="33" fillId="15" borderId="0" xfId="0" applyFont="1" applyFill="1"/>
    <xf numFmtId="0" fontId="30" fillId="15" borderId="0" xfId="0" applyFont="1" applyFill="1"/>
    <xf numFmtId="0" fontId="28" fillId="2" borderId="0" xfId="0" applyFont="1" applyFill="1" applyAlignment="1">
      <alignment horizontal="center"/>
    </xf>
    <xf numFmtId="43" fontId="0" fillId="15" borderId="0" xfId="0" applyNumberFormat="1" applyFill="1"/>
    <xf numFmtId="43" fontId="0" fillId="15" borderId="0" xfId="1" applyFont="1" applyFill="1"/>
    <xf numFmtId="0" fontId="25" fillId="0" borderId="0" xfId="0" applyFont="1"/>
    <xf numFmtId="0" fontId="60" fillId="0" borderId="0" xfId="0" applyFont="1" applyAlignment="1">
      <alignment horizontal="center" readingOrder="1"/>
    </xf>
    <xf numFmtId="166" fontId="33" fillId="0" borderId="0" xfId="0" applyNumberFormat="1" applyFont="1" applyAlignment="1">
      <alignment horizontal="center" vertical="center" readingOrder="2"/>
    </xf>
    <xf numFmtId="0" fontId="0" fillId="11" borderId="0" xfId="0" applyFill="1" applyAlignment="1">
      <alignment horizontal="center" vertical="center"/>
    </xf>
    <xf numFmtId="0" fontId="0" fillId="11" borderId="0" xfId="0" applyFill="1"/>
    <xf numFmtId="165" fontId="32" fillId="11" borderId="3" xfId="1" applyNumberFormat="1" applyFont="1" applyFill="1" applyBorder="1" applyAlignment="1">
      <alignment horizontal="right"/>
    </xf>
    <xf numFmtId="165" fontId="32" fillId="11" borderId="0" xfId="1" applyNumberFormat="1" applyFont="1" applyFill="1" applyBorder="1" applyAlignment="1">
      <alignment horizontal="right"/>
    </xf>
    <xf numFmtId="165" fontId="32" fillId="0" borderId="0" xfId="1" applyNumberFormat="1" applyFont="1" applyFill="1" applyBorder="1" applyAlignment="1">
      <alignment horizontal="right"/>
    </xf>
    <xf numFmtId="165" fontId="32" fillId="0" borderId="0" xfId="1" applyNumberFormat="1" applyFont="1" applyFill="1" applyBorder="1" applyAlignment="1">
      <alignment vertical="center"/>
    </xf>
    <xf numFmtId="0" fontId="35" fillId="11" borderId="0" xfId="0" applyFont="1" applyFill="1" applyAlignment="1">
      <alignment horizontal="center" vertical="center"/>
    </xf>
    <xf numFmtId="165" fontId="32" fillId="0" borderId="0" xfId="1" applyNumberFormat="1" applyFont="1" applyFill="1" applyBorder="1" applyAlignment="1">
      <alignment horizontal="left" vertical="center"/>
    </xf>
    <xf numFmtId="165" fontId="27" fillId="0" borderId="0" xfId="1" applyNumberFormat="1" applyFont="1"/>
    <xf numFmtId="0" fontId="3" fillId="0" borderId="6" xfId="0" applyFont="1" applyBorder="1" applyAlignment="1">
      <alignment horizontal="center" vertical="center" wrapText="1"/>
    </xf>
    <xf numFmtId="165" fontId="26" fillId="0" borderId="0" xfId="1" applyNumberFormat="1" applyFont="1" applyFill="1" applyBorder="1" applyAlignment="1">
      <alignment vertical="center"/>
    </xf>
    <xf numFmtId="4" fontId="26" fillId="0" borderId="0" xfId="0" applyNumberFormat="1" applyFont="1" applyAlignment="1">
      <alignment vertical="center"/>
    </xf>
    <xf numFmtId="0" fontId="48" fillId="0" borderId="0" xfId="0" applyFont="1" applyAlignment="1">
      <alignment vertical="center"/>
    </xf>
    <xf numFmtId="165" fontId="27" fillId="0" borderId="0" xfId="1" applyNumberFormat="1" applyFont="1" applyFill="1" applyAlignment="1">
      <alignment vertical="center"/>
    </xf>
    <xf numFmtId="4" fontId="26" fillId="0" borderId="0" xfId="0" applyNumberFormat="1" applyFont="1" applyAlignment="1">
      <alignment horizontal="center" vertical="center"/>
    </xf>
    <xf numFmtId="165" fontId="26" fillId="0" borderId="0" xfId="1" applyNumberFormat="1" applyFont="1" applyFill="1" applyBorder="1" applyAlignment="1">
      <alignment horizontal="center" vertical="center"/>
    </xf>
    <xf numFmtId="0" fontId="48" fillId="0" borderId="0" xfId="0" applyFont="1" applyAlignment="1">
      <alignment vertical="center" wrapText="1"/>
    </xf>
    <xf numFmtId="0" fontId="2" fillId="0" borderId="0" xfId="0" applyFont="1" applyAlignment="1">
      <alignment wrapText="1"/>
    </xf>
    <xf numFmtId="0" fontId="56" fillId="0" borderId="0" xfId="9" quotePrefix="1" applyFont="1" applyFill="1" applyAlignment="1" applyProtection="1"/>
    <xf numFmtId="0" fontId="3" fillId="0" borderId="0" xfId="0" applyFont="1" applyAlignment="1">
      <alignment vertical="center" wrapText="1"/>
    </xf>
    <xf numFmtId="0" fontId="26" fillId="0" borderId="6" xfId="0" applyFont="1" applyBorder="1" applyAlignment="1">
      <alignment horizontal="center" vertical="center" wrapText="1"/>
    </xf>
    <xf numFmtId="43" fontId="27" fillId="0" borderId="0" xfId="0" applyNumberFormat="1" applyFont="1"/>
    <xf numFmtId="165" fontId="24" fillId="0" borderId="0" xfId="0" applyNumberFormat="1" applyFont="1"/>
    <xf numFmtId="165" fontId="2" fillId="0" borderId="0" xfId="1" applyNumberFormat="1" applyFont="1" applyFill="1" applyAlignment="1">
      <alignment vertical="center"/>
    </xf>
    <xf numFmtId="0" fontId="27" fillId="0" borderId="0" xfId="0" applyFont="1" applyAlignment="1">
      <alignment horizontal="center" vertical="center" wrapText="1"/>
    </xf>
    <xf numFmtId="165" fontId="27" fillId="0" borderId="0" xfId="0" applyNumberFormat="1" applyFont="1" applyAlignment="1">
      <alignment vertical="center"/>
    </xf>
    <xf numFmtId="0" fontId="10" fillId="0" borderId="4" xfId="0" applyFont="1" applyBorder="1" applyAlignment="1">
      <alignment horizontal="center" vertical="center"/>
    </xf>
    <xf numFmtId="0" fontId="7" fillId="0" borderId="0" xfId="0" applyFont="1"/>
    <xf numFmtId="0" fontId="7" fillId="0" borderId="0" xfId="0" applyFont="1" applyAlignment="1">
      <alignment vertical="center"/>
    </xf>
    <xf numFmtId="0" fontId="10" fillId="0" borderId="0" xfId="0" applyFont="1" applyAlignment="1">
      <alignment vertical="center"/>
    </xf>
    <xf numFmtId="169" fontId="0" fillId="0" borderId="0" xfId="0" applyNumberFormat="1"/>
    <xf numFmtId="0" fontId="3" fillId="29" borderId="0" xfId="0" applyFont="1" applyFill="1" applyAlignment="1">
      <alignment horizontal="left" vertical="center"/>
    </xf>
    <xf numFmtId="165" fontId="8" fillId="29" borderId="0" xfId="1" applyNumberFormat="1" applyFont="1" applyFill="1" applyBorder="1" applyAlignment="1">
      <alignment vertical="center"/>
    </xf>
    <xf numFmtId="165" fontId="22" fillId="29" borderId="0" xfId="1" applyNumberFormat="1" applyFont="1" applyFill="1" applyBorder="1"/>
    <xf numFmtId="0" fontId="2" fillId="29" borderId="0" xfId="0" applyFont="1" applyFill="1" applyAlignment="1">
      <alignment vertical="center"/>
    </xf>
    <xf numFmtId="0" fontId="8" fillId="29" borderId="0" xfId="0" applyFont="1" applyFill="1" applyAlignment="1">
      <alignment vertical="center"/>
    </xf>
    <xf numFmtId="0" fontId="3" fillId="29" borderId="0" xfId="0" applyFont="1" applyFill="1" applyAlignment="1">
      <alignment vertical="center"/>
    </xf>
    <xf numFmtId="0" fontId="27" fillId="0" borderId="0" xfId="0" applyFont="1" applyAlignment="1">
      <alignment horizontal="right"/>
    </xf>
    <xf numFmtId="0" fontId="3" fillId="0" borderId="0" xfId="0" applyFont="1" applyAlignment="1">
      <alignment horizontal="center" wrapText="1"/>
    </xf>
    <xf numFmtId="3" fontId="2" fillId="0" borderId="0" xfId="0" applyNumberFormat="1" applyFont="1" applyAlignment="1">
      <alignment vertical="center"/>
    </xf>
    <xf numFmtId="3" fontId="2" fillId="0" borderId="0" xfId="0" applyNumberFormat="1" applyFont="1" applyAlignment="1">
      <alignment wrapText="1"/>
    </xf>
    <xf numFmtId="1" fontId="2" fillId="0" borderId="0" xfId="0" applyNumberFormat="1" applyFont="1" applyAlignment="1">
      <alignment vertical="center"/>
    </xf>
    <xf numFmtId="0" fontId="27" fillId="0" borderId="0" xfId="0" applyFont="1" applyAlignment="1">
      <alignment vertical="center" wrapText="1"/>
    </xf>
    <xf numFmtId="165" fontId="3" fillId="0" borderId="0" xfId="1" applyNumberFormat="1" applyFont="1" applyBorder="1" applyAlignment="1">
      <alignment horizontal="center" vertical="center"/>
    </xf>
    <xf numFmtId="165" fontId="2" fillId="0" borderId="0" xfId="1" applyNumberFormat="1" applyFont="1" applyAlignment="1">
      <alignment vertical="center"/>
    </xf>
    <xf numFmtId="165" fontId="37" fillId="0" borderId="0" xfId="1" applyNumberFormat="1" applyFont="1" applyFill="1" applyAlignment="1">
      <alignment vertical="center"/>
    </xf>
    <xf numFmtId="43" fontId="37" fillId="0" borderId="0" xfId="1" applyFont="1" applyFill="1" applyAlignment="1">
      <alignment vertical="center"/>
    </xf>
    <xf numFmtId="165" fontId="37" fillId="0" borderId="0" xfId="1" applyNumberFormat="1" applyFont="1" applyFill="1" applyBorder="1" applyAlignment="1">
      <alignment vertical="center"/>
    </xf>
    <xf numFmtId="165" fontId="3" fillId="0" borderId="0" xfId="0" applyNumberFormat="1" applyFont="1" applyAlignment="1">
      <alignment vertical="center"/>
    </xf>
    <xf numFmtId="165" fontId="3" fillId="0" borderId="0" xfId="2" applyNumberFormat="1" applyFont="1" applyFill="1" applyBorder="1" applyAlignment="1">
      <alignment vertical="center"/>
    </xf>
    <xf numFmtId="3" fontId="3" fillId="0" borderId="0" xfId="2" applyNumberFormat="1" applyFont="1" applyFill="1" applyBorder="1" applyAlignment="1">
      <alignment vertical="center"/>
    </xf>
    <xf numFmtId="0" fontId="38" fillId="0" borderId="0" xfId="0" applyFont="1" applyAlignment="1">
      <alignment vertical="center"/>
    </xf>
    <xf numFmtId="2" fontId="3" fillId="0" borderId="0" xfId="0" applyNumberFormat="1" applyFont="1" applyAlignment="1">
      <alignment horizontal="left" vertical="center"/>
    </xf>
    <xf numFmtId="165" fontId="26" fillId="0" borderId="0" xfId="1" applyNumberFormat="1" applyFont="1" applyBorder="1" applyAlignment="1">
      <alignment horizontal="center" vertical="center"/>
    </xf>
    <xf numFmtId="0" fontId="26" fillId="0" borderId="0" xfId="0" applyFont="1" applyAlignment="1">
      <alignment vertical="center" wrapText="1"/>
    </xf>
    <xf numFmtId="0" fontId="2" fillId="15" borderId="0" xfId="0" applyFont="1" applyFill="1" applyAlignment="1">
      <alignment vertical="center"/>
    </xf>
    <xf numFmtId="165" fontId="2"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5" fontId="38" fillId="0" borderId="0" xfId="1" applyNumberFormat="1" applyFont="1" applyFill="1" applyBorder="1" applyAlignment="1">
      <alignment horizontal="center" vertical="center" wrapText="1"/>
    </xf>
    <xf numFmtId="43" fontId="3" fillId="0" borderId="0" xfId="0" applyNumberFormat="1" applyFont="1" applyAlignment="1">
      <alignment horizontal="center" vertical="center"/>
    </xf>
    <xf numFmtId="3" fontId="3" fillId="0" borderId="0" xfId="2" applyNumberFormat="1" applyFont="1" applyFill="1" applyBorder="1" applyAlignment="1">
      <alignment horizontal="center" vertical="center"/>
    </xf>
    <xf numFmtId="165" fontId="38" fillId="0" borderId="0" xfId="1" applyNumberFormat="1" applyFont="1" applyFill="1" applyBorder="1" applyAlignment="1">
      <alignment horizontal="left" vertical="center" wrapText="1"/>
    </xf>
    <xf numFmtId="3" fontId="3" fillId="0" borderId="0" xfId="2" applyNumberFormat="1" applyFont="1" applyBorder="1" applyAlignment="1">
      <alignment horizontal="center" vertical="center"/>
    </xf>
    <xf numFmtId="3" fontId="2" fillId="0" borderId="0" xfId="0" applyNumberFormat="1" applyFont="1" applyAlignment="1">
      <alignment horizontal="center" vertical="center"/>
    </xf>
    <xf numFmtId="165" fontId="38" fillId="0" borderId="0" xfId="1" applyNumberFormat="1" applyFont="1" applyBorder="1" applyAlignment="1">
      <alignment horizontal="right" vertical="center"/>
    </xf>
    <xf numFmtId="3" fontId="38" fillId="0" borderId="0" xfId="2" applyNumberFormat="1" applyFont="1" applyFill="1" applyBorder="1" applyAlignment="1">
      <alignment horizontal="center" vertical="center"/>
    </xf>
    <xf numFmtId="43" fontId="27" fillId="0" borderId="0" xfId="0" applyNumberFormat="1" applyFont="1" applyAlignment="1">
      <alignment vertical="center"/>
    </xf>
    <xf numFmtId="0" fontId="2" fillId="0" borderId="0" xfId="0" applyFont="1" applyAlignment="1">
      <alignment vertical="center" wrapText="1"/>
    </xf>
    <xf numFmtId="165" fontId="3" fillId="0" borderId="27" xfId="1" applyNumberFormat="1" applyFont="1" applyFill="1" applyBorder="1" applyAlignment="1">
      <alignment horizontal="center" vertical="center"/>
    </xf>
    <xf numFmtId="0" fontId="3" fillId="0" borderId="31" xfId="25" applyFont="1" applyBorder="1" applyAlignment="1">
      <alignment vertical="center" wrapText="1"/>
    </xf>
    <xf numFmtId="0" fontId="3" fillId="0" borderId="31" xfId="25" applyFont="1" applyBorder="1" applyAlignment="1">
      <alignment vertical="center"/>
    </xf>
    <xf numFmtId="0" fontId="27" fillId="0" borderId="0" xfId="0" applyFont="1" applyAlignment="1">
      <alignment wrapText="1"/>
    </xf>
    <xf numFmtId="0" fontId="54" fillId="0" borderId="0" xfId="0" applyFont="1" applyAlignment="1">
      <alignment horizontal="center" vertical="center" wrapText="1"/>
    </xf>
    <xf numFmtId="0" fontId="54" fillId="0" borderId="0" xfId="0" applyFont="1" applyAlignment="1">
      <alignment horizontal="center" vertical="center"/>
    </xf>
    <xf numFmtId="0" fontId="3" fillId="0" borderId="0" xfId="0" applyFont="1" applyAlignment="1">
      <alignment horizontal="center" vertical="center" wrapText="1"/>
    </xf>
    <xf numFmtId="43" fontId="27" fillId="0" borderId="0" xfId="1" applyFont="1" applyFill="1"/>
    <xf numFmtId="0" fontId="53" fillId="0" borderId="0" xfId="0" applyFont="1" applyAlignment="1">
      <alignment vertical="center"/>
    </xf>
    <xf numFmtId="165" fontId="53" fillId="0" borderId="0" xfId="1" applyNumberFormat="1" applyFont="1" applyFill="1" applyBorder="1" applyAlignment="1">
      <alignment vertical="center"/>
    </xf>
    <xf numFmtId="43" fontId="53" fillId="0" borderId="0" xfId="0" applyNumberFormat="1" applyFont="1" applyAlignment="1">
      <alignment vertical="center"/>
    </xf>
    <xf numFmtId="43" fontId="53" fillId="0" borderId="0" xfId="1" applyFont="1" applyFill="1" applyBorder="1" applyAlignment="1">
      <alignment vertical="center"/>
    </xf>
    <xf numFmtId="0" fontId="54" fillId="0" borderId="0" xfId="0" applyFont="1" applyAlignment="1">
      <alignment vertical="center"/>
    </xf>
    <xf numFmtId="0" fontId="122" fillId="0" borderId="0" xfId="0" applyFont="1" applyAlignment="1">
      <alignment vertical="center"/>
    </xf>
    <xf numFmtId="0" fontId="37" fillId="0" borderId="0" xfId="0" applyFont="1"/>
    <xf numFmtId="165" fontId="26" fillId="0" borderId="0" xfId="1" applyNumberFormat="1" applyFont="1" applyFill="1" applyBorder="1" applyAlignment="1">
      <alignment horizontal="center"/>
    </xf>
    <xf numFmtId="43" fontId="67" fillId="0" borderId="0" xfId="0" applyNumberFormat="1" applyFont="1"/>
    <xf numFmtId="0" fontId="67" fillId="0" borderId="0" xfId="0" applyFont="1"/>
    <xf numFmtId="0" fontId="124" fillId="0" borderId="0" xfId="0" applyFont="1"/>
    <xf numFmtId="0" fontId="3" fillId="0" borderId="51" xfId="25" applyFont="1" applyBorder="1" applyAlignment="1">
      <alignment horizontal="center" vertical="center" wrapText="1"/>
    </xf>
    <xf numFmtId="0" fontId="3" fillId="0" borderId="13" xfId="0" applyFont="1" applyBorder="1" applyAlignment="1">
      <alignment vertical="center" wrapText="1"/>
    </xf>
    <xf numFmtId="0" fontId="3" fillId="0" borderId="31" xfId="0" applyFont="1" applyBorder="1" applyAlignment="1">
      <alignment vertical="center" wrapText="1"/>
    </xf>
    <xf numFmtId="3" fontId="3" fillId="0" borderId="0" xfId="0" applyNumberFormat="1" applyFont="1" applyAlignment="1">
      <alignment horizontal="center" vertical="center"/>
    </xf>
    <xf numFmtId="165" fontId="2" fillId="0" borderId="79" xfId="7" applyNumberFormat="1" applyFont="1" applyFill="1" applyBorder="1" applyAlignment="1">
      <alignment vertical="center" wrapText="1"/>
    </xf>
    <xf numFmtId="165" fontId="3" fillId="0" borderId="79" xfId="7" applyNumberFormat="1" applyFont="1" applyFill="1" applyBorder="1" applyAlignment="1">
      <alignment vertical="center" wrapText="1"/>
    </xf>
    <xf numFmtId="165" fontId="2" fillId="0" borderId="79" xfId="8" applyNumberFormat="1" applyFont="1" applyFill="1" applyBorder="1" applyAlignment="1">
      <alignment vertical="center" wrapText="1"/>
    </xf>
    <xf numFmtId="165" fontId="3" fillId="0" borderId="79" xfId="8" applyNumberFormat="1" applyFont="1" applyFill="1" applyBorder="1" applyAlignment="1">
      <alignment vertical="center" wrapText="1"/>
    </xf>
    <xf numFmtId="165" fontId="3" fillId="0" borderId="20" xfId="7" applyNumberFormat="1" applyFont="1" applyFill="1" applyBorder="1" applyAlignment="1">
      <alignment vertical="center" wrapText="1"/>
    </xf>
    <xf numFmtId="165" fontId="3" fillId="0" borderId="0" xfId="8" applyNumberFormat="1" applyFont="1" applyFill="1" applyBorder="1" applyAlignment="1">
      <alignment vertical="center" wrapText="1"/>
    </xf>
    <xf numFmtId="165" fontId="3" fillId="0" borderId="79" xfId="7" applyNumberFormat="1" applyFont="1" applyFill="1" applyBorder="1" applyAlignment="1">
      <alignment horizontal="left" vertical="center" wrapText="1"/>
    </xf>
    <xf numFmtId="165" fontId="3" fillId="0" borderId="21" xfId="7" applyNumberFormat="1" applyFont="1" applyFill="1" applyBorder="1" applyAlignment="1">
      <alignment vertical="center" wrapText="1"/>
    </xf>
    <xf numFmtId="165" fontId="3" fillId="0" borderId="46" xfId="8" applyNumberFormat="1" applyFont="1" applyFill="1" applyBorder="1" applyAlignment="1">
      <alignment vertical="center" wrapText="1"/>
    </xf>
    <xf numFmtId="165" fontId="3" fillId="0" borderId="0" xfId="7" applyNumberFormat="1" applyFont="1" applyFill="1" applyBorder="1" applyAlignment="1">
      <alignment vertical="center" wrapText="1"/>
    </xf>
    <xf numFmtId="165" fontId="38" fillId="0" borderId="0" xfId="1" applyNumberFormat="1" applyFont="1" applyFill="1" applyBorder="1" applyAlignment="1">
      <alignment vertical="center"/>
    </xf>
    <xf numFmtId="165" fontId="3" fillId="0" borderId="21" xfId="8" applyNumberFormat="1" applyFont="1" applyFill="1" applyBorder="1" applyAlignment="1">
      <alignment vertical="center" wrapText="1"/>
    </xf>
    <xf numFmtId="0" fontId="26" fillId="0" borderId="0" xfId="0" applyFont="1" applyAlignment="1">
      <alignment horizontal="center" vertical="center" wrapText="1"/>
    </xf>
    <xf numFmtId="3" fontId="3" fillId="0" borderId="0" xfId="0" applyNumberFormat="1" applyFont="1" applyAlignment="1">
      <alignment vertical="center"/>
    </xf>
    <xf numFmtId="165" fontId="2" fillId="0" borderId="0" xfId="2" applyNumberFormat="1" applyFont="1" applyFill="1" applyBorder="1" applyAlignment="1">
      <alignment vertical="center"/>
    </xf>
    <xf numFmtId="165" fontId="2" fillId="0" borderId="0" xfId="2" applyNumberFormat="1" applyFont="1" applyFill="1" applyBorder="1" applyAlignment="1">
      <alignment horizontal="right" vertical="center"/>
    </xf>
    <xf numFmtId="0" fontId="3" fillId="0" borderId="6" xfId="0" applyFont="1" applyBorder="1" applyAlignment="1">
      <alignment horizontal="left" vertical="center"/>
    </xf>
    <xf numFmtId="165" fontId="3" fillId="0" borderId="0" xfId="2" applyNumberFormat="1" applyFont="1" applyFill="1" applyBorder="1" applyAlignment="1">
      <alignment horizontal="left" vertical="center"/>
    </xf>
    <xf numFmtId="165" fontId="3" fillId="0" borderId="0" xfId="1" applyNumberFormat="1" applyFont="1" applyFill="1" applyAlignment="1">
      <alignment vertical="center"/>
    </xf>
    <xf numFmtId="165" fontId="3" fillId="0" borderId="0" xfId="1" quotePrefix="1" applyNumberFormat="1" applyFont="1" applyFill="1" applyBorder="1" applyAlignment="1">
      <alignment horizontal="center" vertical="center"/>
    </xf>
    <xf numFmtId="165" fontId="8" fillId="0" borderId="0" xfId="1" applyNumberFormat="1" applyFont="1" applyFill="1" applyAlignment="1">
      <alignment vertical="center"/>
    </xf>
    <xf numFmtId="165" fontId="3" fillId="0" borderId="0" xfId="1" applyNumberFormat="1" applyFont="1" applyFill="1" applyAlignment="1">
      <alignment horizontal="center" vertical="center"/>
    </xf>
    <xf numFmtId="0" fontId="36" fillId="0" borderId="0" xfId="0" applyFont="1" applyAlignment="1">
      <alignment vertical="center"/>
    </xf>
    <xf numFmtId="165" fontId="27" fillId="0" borderId="0" xfId="1" applyNumberFormat="1" applyFont="1" applyBorder="1" applyAlignment="1">
      <alignment vertical="center"/>
    </xf>
    <xf numFmtId="165" fontId="27" fillId="0" borderId="0" xfId="1" applyNumberFormat="1" applyFont="1" applyBorder="1" applyAlignment="1">
      <alignment horizontal="center" vertical="center"/>
    </xf>
    <xf numFmtId="0" fontId="3" fillId="0" borderId="0" xfId="1" applyNumberFormat="1" applyFont="1" applyFill="1" applyBorder="1" applyAlignment="1">
      <alignment vertical="center"/>
    </xf>
    <xf numFmtId="0" fontId="27" fillId="0" borderId="0" xfId="0" applyFont="1" applyAlignment="1">
      <alignment horizontal="left" vertical="center"/>
    </xf>
    <xf numFmtId="0" fontId="3" fillId="0" borderId="47" xfId="25" applyFont="1" applyBorder="1" applyAlignment="1">
      <alignment horizontal="center" vertical="center" wrapText="1"/>
    </xf>
    <xf numFmtId="0" fontId="3" fillId="0" borderId="13" xfId="25" applyFont="1" applyBorder="1" applyAlignment="1">
      <alignment horizontal="center" vertical="center" wrapText="1"/>
    </xf>
    <xf numFmtId="165" fontId="3" fillId="0" borderId="45" xfId="7" applyNumberFormat="1" applyFont="1" applyFill="1" applyBorder="1" applyAlignment="1">
      <alignment vertical="center" wrapText="1"/>
    </xf>
    <xf numFmtId="0" fontId="3" fillId="0" borderId="2" xfId="0" applyFont="1" applyBorder="1" applyAlignment="1">
      <alignment horizontal="center" vertical="center" wrapText="1"/>
    </xf>
    <xf numFmtId="165" fontId="2" fillId="0" borderId="3" xfId="1" applyNumberFormat="1" applyFont="1" applyBorder="1" applyAlignment="1">
      <alignment vertical="center"/>
    </xf>
    <xf numFmtId="165" fontId="2" fillId="0" borderId="0" xfId="1" applyNumberFormat="1" applyFont="1" applyBorder="1" applyAlignment="1">
      <alignment vertical="center"/>
    </xf>
    <xf numFmtId="165" fontId="3" fillId="0" borderId="0" xfId="0" applyNumberFormat="1" applyFont="1" applyAlignment="1">
      <alignment horizontal="left" vertical="center"/>
    </xf>
    <xf numFmtId="165" fontId="3" fillId="0" borderId="84" xfId="7" applyNumberFormat="1" applyFont="1" applyFill="1" applyBorder="1" applyAlignment="1">
      <alignment vertical="center" wrapText="1"/>
    </xf>
    <xf numFmtId="165" fontId="2" fillId="0" borderId="84" xfId="7" applyNumberFormat="1" applyFont="1" applyFill="1" applyBorder="1" applyAlignment="1">
      <alignment vertical="center" wrapText="1"/>
    </xf>
    <xf numFmtId="165" fontId="27" fillId="30" borderId="0" xfId="1" applyNumberFormat="1" applyFont="1" applyFill="1" applyBorder="1" applyAlignment="1">
      <alignment vertical="center"/>
    </xf>
    <xf numFmtId="37" fontId="27" fillId="0" borderId="0" xfId="1" applyNumberFormat="1" applyFont="1" applyFill="1" applyBorder="1" applyAlignment="1">
      <alignment vertical="center"/>
    </xf>
    <xf numFmtId="165" fontId="27" fillId="0" borderId="0" xfId="1" applyNumberFormat="1" applyFont="1" applyBorder="1" applyAlignment="1">
      <alignment horizontal="right" vertical="center"/>
    </xf>
    <xf numFmtId="165" fontId="26" fillId="0" borderId="0" xfId="0" applyNumberFormat="1" applyFont="1" applyAlignment="1">
      <alignment horizontal="center" vertical="center"/>
    </xf>
    <xf numFmtId="165" fontId="27" fillId="7" borderId="0" xfId="1" applyNumberFormat="1" applyFont="1" applyFill="1" applyBorder="1" applyAlignment="1">
      <alignment vertical="center"/>
    </xf>
    <xf numFmtId="165" fontId="27" fillId="7" borderId="0" xfId="1" applyNumberFormat="1" applyFont="1" applyFill="1" applyBorder="1" applyAlignment="1">
      <alignment horizontal="right" vertical="center"/>
    </xf>
    <xf numFmtId="0" fontId="48" fillId="0" borderId="0" xfId="0" applyFont="1" applyAlignment="1">
      <alignment horizontal="left" vertical="center"/>
    </xf>
    <xf numFmtId="10" fontId="27" fillId="0" borderId="0" xfId="0" applyNumberFormat="1" applyFont="1" applyAlignment="1">
      <alignment vertical="center"/>
    </xf>
    <xf numFmtId="0" fontId="27" fillId="0" borderId="0" xfId="0" applyFont="1" applyAlignment="1">
      <alignment horizontal="right" vertical="center"/>
    </xf>
    <xf numFmtId="43" fontId="26" fillId="0" borderId="0" xfId="1" applyFont="1" applyFill="1" applyBorder="1" applyAlignment="1">
      <alignment vertical="center"/>
    </xf>
    <xf numFmtId="0" fontId="26" fillId="0" borderId="5" xfId="0" applyFont="1" applyBorder="1" applyAlignment="1">
      <alignment horizontal="center" vertical="center"/>
    </xf>
    <xf numFmtId="0" fontId="2" fillId="0" borderId="84" xfId="0" applyFont="1" applyBorder="1" applyAlignment="1">
      <alignment horizontal="left" vertical="center" wrapText="1"/>
    </xf>
    <xf numFmtId="0" fontId="3" fillId="0" borderId="16" xfId="0" applyFont="1" applyBorder="1" applyAlignment="1">
      <alignment vertical="center" wrapText="1"/>
    </xf>
    <xf numFmtId="0" fontId="3" fillId="0" borderId="53" xfId="0" applyFont="1" applyBorder="1" applyAlignment="1">
      <alignment vertical="center" wrapText="1"/>
    </xf>
    <xf numFmtId="0" fontId="2" fillId="0" borderId="79" xfId="25" applyFont="1" applyBorder="1" applyAlignment="1">
      <alignment horizontal="center" vertical="center"/>
    </xf>
    <xf numFmtId="165" fontId="2" fillId="0" borderId="84" xfId="1" applyNumberFormat="1" applyFont="1" applyFill="1" applyBorder="1" applyAlignment="1">
      <alignment vertical="center"/>
    </xf>
    <xf numFmtId="165" fontId="2" fillId="0" borderId="18" xfId="1" applyNumberFormat="1" applyFont="1" applyFill="1" applyBorder="1" applyAlignment="1">
      <alignment vertical="center"/>
    </xf>
    <xf numFmtId="165" fontId="2" fillId="0" borderId="79" xfId="1" applyNumberFormat="1" applyFont="1" applyFill="1" applyBorder="1" applyAlignment="1">
      <alignment vertical="center"/>
    </xf>
    <xf numFmtId="165" fontId="3" fillId="0" borderId="79" xfId="1" applyNumberFormat="1" applyFont="1" applyFill="1" applyBorder="1" applyAlignment="1">
      <alignment vertical="center"/>
    </xf>
    <xf numFmtId="165" fontId="3" fillId="0" borderId="21" xfId="1" applyNumberFormat="1" applyFont="1" applyFill="1" applyBorder="1" applyAlignment="1">
      <alignment vertical="center"/>
    </xf>
    <xf numFmtId="165" fontId="3" fillId="0" borderId="34" xfId="7" applyNumberFormat="1" applyFont="1" applyFill="1" applyBorder="1" applyAlignment="1">
      <alignment vertical="center" wrapText="1"/>
    </xf>
    <xf numFmtId="165" fontId="2" fillId="0" borderId="25" xfId="1" applyNumberFormat="1" applyFont="1" applyFill="1" applyBorder="1" applyAlignment="1">
      <alignment vertical="center"/>
    </xf>
    <xf numFmtId="165" fontId="2" fillId="0" borderId="34" xfId="1" applyNumberFormat="1" applyFont="1" applyFill="1" applyBorder="1" applyAlignment="1">
      <alignment vertical="center"/>
    </xf>
    <xf numFmtId="0" fontId="3" fillId="0" borderId="13" xfId="0" applyFont="1" applyBorder="1" applyAlignment="1">
      <alignment horizontal="center" vertical="center"/>
    </xf>
    <xf numFmtId="165" fontId="2" fillId="0" borderId="45" xfId="1" applyNumberFormat="1" applyFont="1" applyFill="1" applyBorder="1" applyAlignment="1">
      <alignment vertical="center"/>
    </xf>
    <xf numFmtId="165" fontId="37" fillId="0" borderId="0" xfId="1" applyNumberFormat="1" applyFont="1" applyBorder="1" applyAlignment="1">
      <alignment vertical="center"/>
    </xf>
    <xf numFmtId="165" fontId="2" fillId="0" borderId="79" xfId="0" applyNumberFormat="1" applyFont="1" applyBorder="1" applyAlignment="1">
      <alignment vertical="center"/>
    </xf>
    <xf numFmtId="165" fontId="3" fillId="0" borderId="79" xfId="0" applyNumberFormat="1" applyFont="1" applyBorder="1" applyAlignment="1">
      <alignment vertical="center"/>
    </xf>
    <xf numFmtId="165" fontId="3" fillId="0" borderId="21" xfId="0" applyNumberFormat="1" applyFont="1" applyBorder="1" applyAlignment="1">
      <alignment vertical="center"/>
    </xf>
    <xf numFmtId="165" fontId="3" fillId="0" borderId="79" xfId="1" applyNumberFormat="1" applyFont="1" applyBorder="1" applyAlignment="1">
      <alignment horizontal="center" vertical="center"/>
    </xf>
    <xf numFmtId="165" fontId="2" fillId="0" borderId="79" xfId="1" applyNumberFormat="1" applyFont="1" applyBorder="1" applyAlignment="1">
      <alignment horizontal="center" vertical="center"/>
    </xf>
    <xf numFmtId="165" fontId="3" fillId="21" borderId="79" xfId="1" applyNumberFormat="1" applyFont="1" applyFill="1" applyBorder="1" applyAlignment="1">
      <alignment horizontal="center" vertical="center"/>
    </xf>
    <xf numFmtId="165" fontId="3" fillId="21" borderId="21" xfId="1" applyNumberFormat="1" applyFont="1" applyFill="1" applyBorder="1" applyAlignment="1">
      <alignment horizontal="center" vertical="center"/>
    </xf>
    <xf numFmtId="165" fontId="3" fillId="0" borderId="44" xfId="1" applyNumberFormat="1" applyFont="1" applyBorder="1" applyAlignment="1">
      <alignment horizontal="center" vertical="center"/>
    </xf>
    <xf numFmtId="0" fontId="26" fillId="7" borderId="4" xfId="0" applyFont="1" applyFill="1" applyBorder="1" applyAlignment="1">
      <alignment horizontal="center" vertical="center"/>
    </xf>
    <xf numFmtId="0" fontId="2" fillId="0" borderId="0" xfId="0" applyFont="1" applyAlignment="1">
      <alignment horizontal="left" indent="1"/>
    </xf>
    <xf numFmtId="2" fontId="27" fillId="0" borderId="0" xfId="0" applyNumberFormat="1" applyFont="1" applyAlignment="1">
      <alignment vertical="center"/>
    </xf>
    <xf numFmtId="43" fontId="2" fillId="0" borderId="0" xfId="0" applyNumberFormat="1" applyFont="1" applyAlignment="1">
      <alignment vertical="center"/>
    </xf>
    <xf numFmtId="0" fontId="26" fillId="0" borderId="0" xfId="0" applyFont="1" applyAlignment="1">
      <alignment horizontal="left" vertical="center" wrapText="1"/>
    </xf>
    <xf numFmtId="43" fontId="2" fillId="0" borderId="0" xfId="0" applyNumberFormat="1" applyFont="1"/>
    <xf numFmtId="165" fontId="2" fillId="0" borderId="3" xfId="1" applyNumberFormat="1" applyFont="1" applyFill="1" applyBorder="1" applyAlignment="1">
      <alignment vertical="center"/>
    </xf>
    <xf numFmtId="165" fontId="26" fillId="0" borderId="0" xfId="1" applyNumberFormat="1" applyFont="1" applyFill="1" applyBorder="1" applyAlignment="1">
      <alignment horizontal="left" vertical="center"/>
    </xf>
    <xf numFmtId="165" fontId="2" fillId="0" borderId="0" xfId="1" applyNumberFormat="1" applyFont="1" applyFill="1" applyBorder="1" applyAlignment="1">
      <alignment horizontal="left" vertical="center"/>
    </xf>
    <xf numFmtId="165" fontId="2" fillId="0" borderId="0" xfId="0" applyNumberFormat="1" applyFont="1" applyAlignment="1">
      <alignment horizontal="center" vertical="center"/>
    </xf>
    <xf numFmtId="0" fontId="26" fillId="0" borderId="0" xfId="0" applyFont="1" applyAlignment="1">
      <alignment horizontal="center"/>
    </xf>
    <xf numFmtId="49" fontId="27" fillId="0" borderId="0" xfId="0" applyNumberFormat="1" applyFont="1" applyAlignment="1">
      <alignment horizontal="center" vertical="center"/>
    </xf>
    <xf numFmtId="0" fontId="62" fillId="0" borderId="0" xfId="9" quotePrefix="1" applyFont="1" applyFill="1" applyAlignment="1" applyProtection="1">
      <alignment vertical="center"/>
    </xf>
    <xf numFmtId="0" fontId="26" fillId="0" borderId="0" xfId="0" applyFont="1" applyAlignment="1">
      <alignment wrapText="1"/>
    </xf>
    <xf numFmtId="0" fontId="62" fillId="0" borderId="0" xfId="9" applyFont="1" applyFill="1" applyAlignment="1" applyProtection="1">
      <alignment vertical="center" wrapText="1"/>
    </xf>
    <xf numFmtId="0" fontId="27" fillId="0" borderId="13" xfId="25" applyFont="1" applyBorder="1" applyAlignment="1">
      <alignment horizontal="center" vertical="center"/>
    </xf>
    <xf numFmtId="165" fontId="26" fillId="0" borderId="13" xfId="2" applyNumberFormat="1" applyFont="1" applyFill="1" applyBorder="1" applyAlignment="1">
      <alignment vertical="center" wrapText="1"/>
    </xf>
    <xf numFmtId="165" fontId="3" fillId="0" borderId="13" xfId="2" applyNumberFormat="1" applyFont="1" applyFill="1" applyBorder="1" applyAlignment="1">
      <alignment vertical="center" wrapText="1"/>
    </xf>
    <xf numFmtId="165" fontId="2" fillId="0" borderId="0" xfId="25" applyNumberFormat="1" applyFont="1" applyAlignment="1">
      <alignment vertical="center"/>
    </xf>
    <xf numFmtId="0" fontId="2" fillId="0" borderId="0" xfId="25" applyFont="1" applyAlignment="1">
      <alignment vertical="center"/>
    </xf>
    <xf numFmtId="0" fontId="26" fillId="0" borderId="17" xfId="25" applyFont="1" applyBorder="1" applyAlignment="1">
      <alignment horizontal="left" vertical="center" wrapText="1"/>
    </xf>
    <xf numFmtId="165" fontId="27" fillId="0" borderId="45" xfId="2" applyNumberFormat="1" applyFont="1" applyFill="1" applyBorder="1" applyAlignment="1">
      <alignment horizontal="center" vertical="center" wrapText="1"/>
    </xf>
    <xf numFmtId="165" fontId="27" fillId="0" borderId="50" xfId="2" applyNumberFormat="1" applyFont="1" applyFill="1" applyBorder="1" applyAlignment="1">
      <alignment horizontal="center" vertical="center" wrapText="1"/>
    </xf>
    <xf numFmtId="165" fontId="2" fillId="0" borderId="50" xfId="2" applyNumberFormat="1" applyFont="1" applyFill="1" applyBorder="1" applyAlignment="1">
      <alignment vertical="center"/>
    </xf>
    <xf numFmtId="165" fontId="27" fillId="0" borderId="17" xfId="2" applyNumberFormat="1" applyFont="1" applyFill="1" applyBorder="1" applyAlignment="1">
      <alignment vertical="center" wrapText="1"/>
    </xf>
    <xf numFmtId="165" fontId="27" fillId="0" borderId="45" xfId="2" applyNumberFormat="1" applyFont="1" applyFill="1" applyBorder="1" applyAlignment="1">
      <alignment vertical="center" wrapText="1"/>
    </xf>
    <xf numFmtId="165" fontId="2" fillId="0" borderId="50" xfId="2" applyNumberFormat="1" applyFont="1" applyFill="1" applyBorder="1" applyAlignment="1">
      <alignment vertical="center" wrapText="1"/>
    </xf>
    <xf numFmtId="165" fontId="27" fillId="0" borderId="45" xfId="2" applyNumberFormat="1" applyFont="1" applyFill="1" applyBorder="1" applyAlignment="1">
      <alignment horizontal="center" vertical="center"/>
    </xf>
    <xf numFmtId="165" fontId="27" fillId="0" borderId="6" xfId="2" applyNumberFormat="1" applyFont="1" applyFill="1" applyBorder="1" applyAlignment="1">
      <alignment vertical="center"/>
    </xf>
    <xf numFmtId="165" fontId="2" fillId="0" borderId="45" xfId="2" applyNumberFormat="1" applyFont="1" applyFill="1" applyBorder="1" applyAlignment="1">
      <alignment vertical="center"/>
    </xf>
    <xf numFmtId="0" fontId="27" fillId="0" borderId="84" xfId="25" applyFont="1" applyBorder="1" applyAlignment="1">
      <alignment vertical="center" wrapText="1"/>
    </xf>
    <xf numFmtId="165" fontId="27" fillId="0" borderId="79" xfId="2" applyNumberFormat="1" applyFont="1" applyFill="1" applyBorder="1" applyAlignment="1">
      <alignment vertical="center" wrapText="1"/>
    </xf>
    <xf numFmtId="165" fontId="2" fillId="0" borderId="79" xfId="2" applyNumberFormat="1" applyFont="1" applyFill="1" applyBorder="1" applyAlignment="1">
      <alignment vertical="center" wrapText="1"/>
    </xf>
    <xf numFmtId="0" fontId="50" fillId="0" borderId="31" xfId="25" applyFont="1" applyBorder="1" applyAlignment="1">
      <alignment vertical="center" wrapText="1"/>
    </xf>
    <xf numFmtId="0" fontId="67" fillId="0" borderId="17" xfId="25" applyFont="1" applyBorder="1" applyAlignment="1">
      <alignment horizontal="left" vertical="center" wrapText="1"/>
    </xf>
    <xf numFmtId="165" fontId="2" fillId="0" borderId="45" xfId="2" applyNumberFormat="1" applyFont="1" applyFill="1" applyBorder="1" applyAlignment="1">
      <alignment vertical="center" wrapText="1"/>
    </xf>
    <xf numFmtId="0" fontId="67" fillId="0" borderId="84" xfId="25" applyFont="1" applyBorder="1" applyAlignment="1">
      <alignment horizontal="left" vertical="center" wrapText="1"/>
    </xf>
    <xf numFmtId="0" fontId="2" fillId="0" borderId="84" xfId="25" applyFont="1" applyBorder="1" applyAlignment="1">
      <alignment vertical="center" wrapText="1"/>
    </xf>
    <xf numFmtId="0" fontId="26" fillId="0" borderId="84" xfId="25" applyFont="1" applyBorder="1" applyAlignment="1">
      <alignment horizontal="left" vertical="center" wrapText="1"/>
    </xf>
    <xf numFmtId="0" fontId="2" fillId="0" borderId="84" xfId="25" applyFont="1" applyBorder="1" applyAlignment="1">
      <alignment horizontal="left" vertical="center" wrapText="1"/>
    </xf>
    <xf numFmtId="0" fontId="27" fillId="0" borderId="79" xfId="0" applyFont="1" applyBorder="1" applyAlignment="1">
      <alignment vertical="center" wrapText="1"/>
    </xf>
    <xf numFmtId="0" fontId="3" fillId="0" borderId="45" xfId="0" applyFont="1" applyBorder="1" applyAlignment="1">
      <alignment horizontal="left" vertical="center" wrapText="1"/>
    </xf>
    <xf numFmtId="165" fontId="27" fillId="0" borderId="45" xfId="1" applyNumberFormat="1" applyFont="1" applyFill="1" applyBorder="1" applyAlignment="1">
      <alignment vertical="center"/>
    </xf>
    <xf numFmtId="0" fontId="3" fillId="0" borderId="13" xfId="0" applyFont="1" applyBorder="1" applyAlignment="1">
      <alignment horizontal="left" vertical="center" wrapText="1"/>
    </xf>
    <xf numFmtId="165" fontId="26" fillId="0" borderId="13" xfId="1" applyNumberFormat="1" applyFont="1" applyFill="1" applyBorder="1" applyAlignment="1">
      <alignment vertical="center"/>
    </xf>
    <xf numFmtId="0" fontId="26" fillId="0" borderId="45" xfId="0" applyFont="1" applyBorder="1" applyAlignment="1">
      <alignment horizontal="left" vertical="center" wrapText="1"/>
    </xf>
    <xf numFmtId="0" fontId="3" fillId="0" borderId="36" xfId="0" applyFont="1" applyBorder="1" applyAlignment="1">
      <alignment horizontal="left" vertical="center" wrapText="1"/>
    </xf>
    <xf numFmtId="165" fontId="27" fillId="0" borderId="36" xfId="0" applyNumberFormat="1" applyFont="1" applyBorder="1" applyAlignment="1">
      <alignment vertical="center"/>
    </xf>
    <xf numFmtId="0" fontId="3" fillId="0" borderId="16" xfId="0" applyFont="1" applyBorder="1" applyAlignment="1">
      <alignment horizontal="left" vertical="center" wrapText="1"/>
    </xf>
    <xf numFmtId="165" fontId="26" fillId="0" borderId="16" xfId="1" applyNumberFormat="1" applyFont="1" applyFill="1" applyBorder="1" applyAlignment="1">
      <alignment vertical="center"/>
    </xf>
    <xf numFmtId="0" fontId="129" fillId="0" borderId="0" xfId="0" applyFont="1"/>
    <xf numFmtId="0" fontId="129" fillId="0" borderId="0" xfId="0" applyFont="1" applyAlignment="1">
      <alignment vertical="center" wrapText="1"/>
    </xf>
    <xf numFmtId="165" fontId="27" fillId="21" borderId="0" xfId="0" applyNumberFormat="1" applyFont="1" applyFill="1" applyAlignment="1">
      <alignment vertical="center"/>
    </xf>
    <xf numFmtId="0" fontId="26" fillId="0" borderId="0" xfId="25" applyFont="1" applyAlignment="1">
      <alignment vertical="center"/>
    </xf>
    <xf numFmtId="0" fontId="27" fillId="0" borderId="0" xfId="25" applyFont="1" applyAlignment="1">
      <alignment vertical="center"/>
    </xf>
    <xf numFmtId="0" fontId="27" fillId="0" borderId="0" xfId="25" applyFont="1" applyAlignment="1">
      <alignment vertical="center" wrapText="1"/>
    </xf>
    <xf numFmtId="0" fontId="2" fillId="0" borderId="0" xfId="25" applyFont="1" applyAlignment="1">
      <alignment vertical="center" wrapText="1"/>
    </xf>
    <xf numFmtId="0" fontId="26" fillId="0" borderId="13" xfId="25" applyFont="1" applyBorder="1" applyAlignment="1">
      <alignment horizontal="center" vertical="center" wrapText="1"/>
    </xf>
    <xf numFmtId="0" fontId="26" fillId="0" borderId="46" xfId="25" applyFont="1" applyBorder="1" applyAlignment="1">
      <alignment horizontal="center" vertical="center" wrapText="1"/>
    </xf>
    <xf numFmtId="0" fontId="3" fillId="0" borderId="14" xfId="25" applyFont="1" applyBorder="1" applyAlignment="1">
      <alignment horizontal="center" vertical="center" wrapText="1"/>
    </xf>
    <xf numFmtId="0" fontId="27" fillId="0" borderId="45" xfId="25" applyFont="1" applyBorder="1" applyAlignment="1">
      <alignment horizontal="center" vertical="center"/>
    </xf>
    <xf numFmtId="0" fontId="27" fillId="0" borderId="79" xfId="25" quotePrefix="1" applyFont="1" applyBorder="1" applyAlignment="1">
      <alignment horizontal="center" vertical="center"/>
    </xf>
    <xf numFmtId="0" fontId="27" fillId="0" borderId="79" xfId="25" applyFont="1" applyBorder="1" applyAlignment="1">
      <alignment horizontal="center" vertical="center"/>
    </xf>
    <xf numFmtId="0" fontId="67" fillId="0" borderId="84" xfId="25" applyFont="1" applyBorder="1" applyAlignment="1">
      <alignment horizontal="left" vertical="center"/>
    </xf>
    <xf numFmtId="165" fontId="27" fillId="0" borderId="0" xfId="2" applyNumberFormat="1" applyFont="1" applyFill="1" applyBorder="1" applyAlignment="1">
      <alignment vertical="center" wrapText="1"/>
    </xf>
    <xf numFmtId="0" fontId="3" fillId="0" borderId="0" xfId="25" applyFont="1" applyAlignment="1">
      <alignment vertical="center"/>
    </xf>
    <xf numFmtId="0" fontId="2" fillId="0" borderId="79" xfId="0" applyFont="1" applyBorder="1" applyAlignment="1">
      <alignment horizontal="left" vertical="center" wrapText="1"/>
    </xf>
    <xf numFmtId="0" fontId="130" fillId="0" borderId="0" xfId="0" applyFont="1" applyAlignment="1">
      <alignment vertical="top"/>
    </xf>
    <xf numFmtId="0" fontId="129" fillId="0" borderId="0" xfId="0" applyFont="1" applyAlignment="1">
      <alignment vertical="top"/>
    </xf>
    <xf numFmtId="165" fontId="3" fillId="0" borderId="0" xfId="1" applyNumberFormat="1" applyFont="1" applyFill="1" applyAlignment="1">
      <alignment horizontal="left" vertical="center"/>
    </xf>
    <xf numFmtId="0" fontId="3" fillId="0" borderId="0" xfId="1" applyNumberFormat="1" applyFont="1" applyFill="1" applyBorder="1" applyAlignment="1">
      <alignment horizontal="left" vertical="center"/>
    </xf>
    <xf numFmtId="165" fontId="2" fillId="21" borderId="84" xfId="1" applyNumberFormat="1" applyFont="1" applyFill="1" applyBorder="1" applyAlignment="1">
      <alignment vertical="center"/>
    </xf>
    <xf numFmtId="165" fontId="2" fillId="21" borderId="20" xfId="1" applyNumberFormat="1" applyFont="1" applyFill="1" applyBorder="1" applyAlignment="1">
      <alignment vertical="center"/>
    </xf>
    <xf numFmtId="165" fontId="3" fillId="0" borderId="4" xfId="1" applyNumberFormat="1" applyFont="1" applyFill="1" applyBorder="1" applyAlignment="1">
      <alignment horizontal="left" vertical="center"/>
    </xf>
    <xf numFmtId="0" fontId="3" fillId="0" borderId="4" xfId="1" applyNumberFormat="1" applyFont="1" applyFill="1" applyBorder="1" applyAlignment="1">
      <alignment horizontal="left" vertical="center"/>
    </xf>
    <xf numFmtId="0" fontId="0" fillId="0" borderId="28" xfId="0" applyBorder="1"/>
    <xf numFmtId="0" fontId="0" fillId="0" borderId="85" xfId="0" applyBorder="1"/>
    <xf numFmtId="0" fontId="0" fillId="0" borderId="2" xfId="0" applyBorder="1"/>
    <xf numFmtId="0" fontId="131" fillId="0" borderId="0" xfId="0" applyFont="1" applyAlignment="1">
      <alignment horizontal="center" vertical="center"/>
    </xf>
    <xf numFmtId="0" fontId="131" fillId="0" borderId="0" xfId="0" applyFont="1" applyAlignment="1">
      <alignment horizontal="center"/>
    </xf>
    <xf numFmtId="0" fontId="0" fillId="0" borderId="0" xfId="0" applyAlignment="1">
      <alignment horizontal="center"/>
    </xf>
    <xf numFmtId="165" fontId="27" fillId="0" borderId="84" xfId="2" applyNumberFormat="1" applyFont="1" applyFill="1" applyBorder="1" applyAlignment="1">
      <alignment vertical="center" wrapText="1"/>
    </xf>
    <xf numFmtId="165" fontId="27" fillId="0" borderId="50" xfId="2" applyNumberFormat="1" applyFont="1" applyFill="1" applyBorder="1" applyAlignment="1">
      <alignment vertical="center" wrapText="1"/>
    </xf>
    <xf numFmtId="165" fontId="2" fillId="0" borderId="51" xfId="2" applyNumberFormat="1" applyFont="1" applyFill="1" applyBorder="1" applyAlignment="1">
      <alignment vertical="center" wrapText="1"/>
    </xf>
    <xf numFmtId="165" fontId="26" fillId="0" borderId="0" xfId="1" applyNumberFormat="1" applyFont="1" applyFill="1" applyBorder="1" applyAlignment="1">
      <alignment horizontal="center" vertical="center" wrapText="1"/>
    </xf>
    <xf numFmtId="165" fontId="27" fillId="0" borderId="79" xfId="1" applyNumberFormat="1" applyFont="1" applyFill="1" applyBorder="1" applyAlignment="1">
      <alignment vertical="center"/>
    </xf>
    <xf numFmtId="0" fontId="26" fillId="0" borderId="84" xfId="0" applyFont="1" applyBorder="1" applyAlignment="1">
      <alignment vertical="center" wrapText="1"/>
    </xf>
    <xf numFmtId="165" fontId="3" fillId="0" borderId="79" xfId="0" applyNumberFormat="1" applyFont="1" applyBorder="1" applyAlignment="1">
      <alignment horizontal="left" vertical="center"/>
    </xf>
    <xf numFmtId="0" fontId="2" fillId="0" borderId="79" xfId="0" applyFont="1" applyBorder="1" applyAlignment="1">
      <alignment vertical="center" wrapText="1"/>
    </xf>
    <xf numFmtId="165" fontId="3" fillId="0" borderId="84" xfId="7" applyNumberFormat="1" applyFont="1" applyFill="1" applyBorder="1" applyAlignment="1">
      <alignment horizontal="left" vertical="center" wrapText="1"/>
    </xf>
    <xf numFmtId="165" fontId="2" fillId="0" borderId="35" xfId="0" applyNumberFormat="1" applyFont="1" applyBorder="1" applyAlignment="1">
      <alignment vertical="center"/>
    </xf>
    <xf numFmtId="165" fontId="2" fillId="0" borderId="45" xfId="0" applyNumberFormat="1" applyFont="1" applyBorder="1" applyAlignment="1">
      <alignment vertical="center"/>
    </xf>
    <xf numFmtId="165" fontId="2" fillId="21" borderId="26" xfId="1" applyNumberFormat="1" applyFont="1" applyFill="1" applyBorder="1" applyAlignment="1">
      <alignment vertical="center"/>
    </xf>
    <xf numFmtId="165" fontId="3" fillId="0" borderId="13" xfId="1" applyNumberFormat="1" applyFont="1" applyFill="1" applyBorder="1" applyAlignment="1">
      <alignment horizontal="center" vertical="center"/>
    </xf>
    <xf numFmtId="165" fontId="27" fillId="0" borderId="0" xfId="1" applyNumberFormat="1" applyFont="1" applyAlignment="1">
      <alignment vertical="center"/>
    </xf>
    <xf numFmtId="165" fontId="3" fillId="21" borderId="84" xfId="1" applyNumberFormat="1" applyFont="1" applyFill="1" applyBorder="1" applyAlignment="1">
      <alignment horizontal="center" vertical="center"/>
    </xf>
    <xf numFmtId="165" fontId="2" fillId="21" borderId="79" xfId="1" applyNumberFormat="1" applyFont="1" applyFill="1" applyBorder="1" applyAlignment="1">
      <alignment horizontal="center" vertical="center"/>
    </xf>
    <xf numFmtId="165" fontId="2" fillId="0" borderId="33" xfId="1" applyNumberFormat="1" applyFont="1" applyFill="1" applyBorder="1" applyAlignment="1">
      <alignment vertical="center"/>
    </xf>
    <xf numFmtId="9" fontId="26" fillId="0" borderId="4" xfId="10" applyFont="1" applyBorder="1" applyAlignment="1">
      <alignment horizontal="center" vertical="center"/>
    </xf>
    <xf numFmtId="184" fontId="57" fillId="0" borderId="0" xfId="0" applyNumberFormat="1" applyFont="1" applyAlignment="1">
      <alignment horizontal="right" vertical="center"/>
    </xf>
    <xf numFmtId="165" fontId="2" fillId="0" borderId="0" xfId="0" applyNumberFormat="1" applyFont="1" applyAlignment="1">
      <alignment horizontal="left" vertical="center"/>
    </xf>
    <xf numFmtId="43" fontId="2" fillId="0" borderId="0" xfId="1" applyFont="1" applyFill="1" applyAlignment="1">
      <alignment vertical="center"/>
    </xf>
    <xf numFmtId="165" fontId="27" fillId="0" borderId="13" xfId="2" applyNumberFormat="1" applyFont="1" applyFill="1" applyBorder="1" applyAlignment="1">
      <alignment vertical="center" wrapText="1"/>
    </xf>
    <xf numFmtId="0" fontId="27" fillId="0" borderId="35" xfId="25" applyFont="1" applyBorder="1" applyAlignment="1">
      <alignment horizontal="center" vertical="center"/>
    </xf>
    <xf numFmtId="0" fontId="3" fillId="0" borderId="42" xfId="25" applyFont="1" applyBorder="1" applyAlignment="1">
      <alignment vertical="center"/>
    </xf>
    <xf numFmtId="165" fontId="26" fillId="0" borderId="35" xfId="2" applyNumberFormat="1" applyFont="1" applyFill="1" applyBorder="1" applyAlignment="1">
      <alignment vertical="center" wrapText="1"/>
    </xf>
    <xf numFmtId="165" fontId="3" fillId="0" borderId="0" xfId="1" applyNumberFormat="1" applyFont="1" applyAlignment="1">
      <alignment vertical="center"/>
    </xf>
    <xf numFmtId="0" fontId="57" fillId="0" borderId="0" xfId="0" applyFont="1" applyAlignment="1">
      <alignment wrapText="1"/>
    </xf>
    <xf numFmtId="165" fontId="3" fillId="0" borderId="79" xfId="2" applyNumberFormat="1" applyFont="1" applyFill="1" applyBorder="1" applyAlignment="1">
      <alignment vertical="center" wrapText="1"/>
    </xf>
    <xf numFmtId="0" fontId="3" fillId="0" borderId="53" xfId="25" applyFont="1" applyBorder="1" applyAlignment="1">
      <alignment vertical="center" wrapText="1"/>
    </xf>
    <xf numFmtId="165" fontId="26" fillId="0" borderId="16" xfId="2" applyNumberFormat="1" applyFont="1" applyFill="1" applyBorder="1" applyAlignment="1">
      <alignment vertical="center" wrapText="1"/>
    </xf>
    <xf numFmtId="0" fontId="27" fillId="0" borderId="16" xfId="25" applyFont="1" applyBorder="1" applyAlignment="1">
      <alignment horizontal="center" vertical="center"/>
    </xf>
    <xf numFmtId="0" fontId="26" fillId="0" borderId="13" xfId="25" applyFont="1" applyBorder="1" applyAlignment="1">
      <alignment horizontal="center" vertical="center"/>
    </xf>
    <xf numFmtId="165" fontId="26" fillId="0" borderId="28" xfId="1" applyNumberFormat="1" applyFont="1" applyBorder="1" applyAlignment="1">
      <alignment horizontal="left" vertical="center"/>
    </xf>
    <xf numFmtId="0" fontId="2" fillId="0" borderId="19" xfId="0" applyFont="1" applyBorder="1" applyAlignment="1">
      <alignment horizontal="center" vertical="center"/>
    </xf>
    <xf numFmtId="0" fontId="3" fillId="0" borderId="53"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79" xfId="0" applyFont="1" applyBorder="1" applyAlignment="1">
      <alignment horizontal="center" vertical="center"/>
    </xf>
    <xf numFmtId="165" fontId="3" fillId="21" borderId="79" xfId="1" applyNumberFormat="1" applyFont="1" applyFill="1" applyBorder="1" applyAlignment="1">
      <alignment vertical="center"/>
    </xf>
    <xf numFmtId="165" fontId="2" fillId="21" borderId="79" xfId="1" applyNumberFormat="1" applyFont="1" applyFill="1" applyBorder="1" applyAlignment="1">
      <alignment vertical="center"/>
    </xf>
    <xf numFmtId="165" fontId="3" fillId="21" borderId="21" xfId="1" applyNumberFormat="1" applyFont="1" applyFill="1" applyBorder="1" applyAlignment="1">
      <alignment vertical="center"/>
    </xf>
    <xf numFmtId="0" fontId="129" fillId="0" borderId="0" xfId="0" applyFont="1" applyAlignment="1">
      <alignment horizontal="left" vertical="center" indent="5"/>
    </xf>
    <xf numFmtId="0" fontId="129" fillId="0" borderId="0" xfId="0" quotePrefix="1" applyFont="1" applyAlignment="1">
      <alignment horizontal="center" vertical="center"/>
    </xf>
    <xf numFmtId="0" fontId="135" fillId="0" borderId="0" xfId="0" applyFont="1" applyAlignment="1">
      <alignment vertical="center" wrapText="1"/>
    </xf>
    <xf numFmtId="0" fontId="26" fillId="0" borderId="0" xfId="25" applyFont="1" applyAlignment="1">
      <alignment horizontal="center" vertical="center" wrapText="1"/>
    </xf>
    <xf numFmtId="165" fontId="2" fillId="0" borderId="13" xfId="2" applyNumberFormat="1" applyFont="1" applyFill="1" applyBorder="1" applyAlignment="1">
      <alignment vertical="center" wrapText="1"/>
    </xf>
    <xf numFmtId="0" fontId="3" fillId="0" borderId="35" xfId="25" applyFont="1" applyBorder="1" applyAlignment="1">
      <alignment vertical="center" wrapText="1"/>
    </xf>
    <xf numFmtId="165" fontId="2" fillId="0" borderId="36" xfId="2" applyNumberFormat="1" applyFont="1" applyFill="1" applyBorder="1" applyAlignment="1">
      <alignment vertical="center" wrapText="1"/>
    </xf>
    <xf numFmtId="165" fontId="3" fillId="0" borderId="35" xfId="2" applyNumberFormat="1" applyFont="1" applyFill="1" applyBorder="1" applyAlignment="1">
      <alignment vertical="center" wrapText="1"/>
    </xf>
    <xf numFmtId="165" fontId="26" fillId="0" borderId="31" xfId="2" applyNumberFormat="1" applyFont="1" applyFill="1" applyBorder="1" applyAlignment="1">
      <alignment vertical="center" wrapText="1"/>
    </xf>
    <xf numFmtId="165" fontId="26" fillId="0" borderId="12" xfId="2" applyNumberFormat="1" applyFont="1" applyFill="1" applyBorder="1" applyAlignment="1">
      <alignment vertical="center" wrapText="1"/>
    </xf>
    <xf numFmtId="165" fontId="27" fillId="0" borderId="0" xfId="1" applyNumberFormat="1" applyFont="1" applyFill="1" applyBorder="1" applyAlignment="1">
      <alignment vertical="center" wrapText="1"/>
    </xf>
    <xf numFmtId="0" fontId="26" fillId="0" borderId="31" xfId="25" applyFont="1" applyBorder="1" applyAlignment="1">
      <alignment vertical="center" wrapText="1"/>
    </xf>
    <xf numFmtId="0" fontId="3" fillId="0" borderId="31" xfId="25" applyFont="1" applyBorder="1" applyAlignment="1">
      <alignment horizontal="left" vertical="center" wrapText="1"/>
    </xf>
    <xf numFmtId="0" fontId="3" fillId="0" borderId="0" xfId="25" applyFont="1" applyAlignment="1">
      <alignment vertical="center" wrapText="1"/>
    </xf>
    <xf numFmtId="165" fontId="26" fillId="0" borderId="0" xfId="2" applyNumberFormat="1" applyFont="1" applyFill="1" applyBorder="1" applyAlignment="1">
      <alignment vertical="center" wrapText="1"/>
    </xf>
    <xf numFmtId="165" fontId="37" fillId="0" borderId="0" xfId="25" applyNumberFormat="1" applyFont="1" applyAlignment="1">
      <alignment vertical="center"/>
    </xf>
    <xf numFmtId="165" fontId="37" fillId="0" borderId="0" xfId="1" applyNumberFormat="1" applyFont="1" applyAlignment="1">
      <alignment vertical="center"/>
    </xf>
    <xf numFmtId="165" fontId="27" fillId="0" borderId="4" xfId="2" applyNumberFormat="1" applyFont="1" applyFill="1" applyBorder="1" applyAlignment="1">
      <alignment vertical="center" wrapText="1"/>
    </xf>
    <xf numFmtId="165" fontId="26" fillId="0" borderId="4" xfId="2" applyNumberFormat="1" applyFont="1" applyFill="1" applyBorder="1" applyAlignment="1">
      <alignment vertical="center" wrapText="1"/>
    </xf>
    <xf numFmtId="0" fontId="27" fillId="0" borderId="84" xfId="0" applyFont="1" applyBorder="1" applyAlignment="1">
      <alignment vertical="center" wrapText="1"/>
    </xf>
    <xf numFmtId="165" fontId="26" fillId="0" borderId="14" xfId="2" applyNumberFormat="1" applyFont="1" applyFill="1" applyBorder="1" applyAlignment="1">
      <alignment vertical="center" wrapText="1"/>
    </xf>
    <xf numFmtId="165" fontId="38" fillId="0" borderId="0" xfId="25" applyNumberFormat="1" applyFont="1" applyAlignment="1">
      <alignment vertical="center"/>
    </xf>
    <xf numFmtId="0" fontId="3" fillId="0" borderId="0" xfId="25" applyFont="1" applyAlignment="1">
      <alignment horizontal="right" vertical="center"/>
    </xf>
    <xf numFmtId="165" fontId="26" fillId="0" borderId="18" xfId="2" applyNumberFormat="1" applyFont="1" applyFill="1" applyBorder="1" applyAlignment="1">
      <alignment vertical="center" wrapText="1"/>
    </xf>
    <xf numFmtId="165" fontId="3" fillId="0" borderId="18" xfId="2" applyNumberFormat="1" applyFont="1" applyFill="1" applyBorder="1" applyAlignment="1">
      <alignment vertical="center" wrapText="1"/>
    </xf>
    <xf numFmtId="165" fontId="26" fillId="0" borderId="21" xfId="2" applyNumberFormat="1" applyFont="1" applyFill="1" applyBorder="1" applyAlignment="1">
      <alignment vertical="center" wrapText="1"/>
    </xf>
    <xf numFmtId="165" fontId="3" fillId="0" borderId="21" xfId="2" applyNumberFormat="1" applyFont="1" applyFill="1" applyBorder="1" applyAlignment="1">
      <alignment vertical="center" wrapText="1"/>
    </xf>
    <xf numFmtId="165" fontId="2" fillId="0" borderId="6" xfId="2" applyNumberFormat="1" applyFont="1" applyFill="1" applyBorder="1" applyAlignment="1">
      <alignment vertical="center"/>
    </xf>
    <xf numFmtId="165" fontId="27" fillId="0" borderId="34" xfId="2" applyNumberFormat="1" applyFont="1" applyFill="1" applyBorder="1" applyAlignment="1">
      <alignment vertical="center" wrapText="1"/>
    </xf>
    <xf numFmtId="165" fontId="27" fillId="0" borderId="18" xfId="2" applyNumberFormat="1" applyFont="1" applyFill="1" applyBorder="1" applyAlignment="1">
      <alignment vertical="center" wrapText="1"/>
    </xf>
    <xf numFmtId="165" fontId="2" fillId="0" borderId="46" xfId="2" applyNumberFormat="1" applyFont="1" applyFill="1" applyBorder="1" applyAlignment="1">
      <alignment vertical="center" wrapText="1"/>
    </xf>
    <xf numFmtId="165" fontId="27" fillId="0" borderId="50" xfId="2" applyNumberFormat="1" applyFont="1" applyFill="1" applyBorder="1" applyAlignment="1">
      <alignment horizontal="center" vertical="center"/>
    </xf>
    <xf numFmtId="165" fontId="2" fillId="0" borderId="84" xfId="2" applyNumberFormat="1" applyFont="1" applyFill="1" applyBorder="1" applyAlignment="1">
      <alignment vertical="center" wrapText="1"/>
    </xf>
    <xf numFmtId="165" fontId="27" fillId="0" borderId="20" xfId="2" applyNumberFormat="1" applyFont="1" applyFill="1" applyBorder="1" applyAlignment="1">
      <alignment vertical="center" wrapText="1"/>
    </xf>
    <xf numFmtId="165" fontId="27" fillId="0" borderId="21" xfId="2" applyNumberFormat="1" applyFont="1" applyFill="1" applyBorder="1" applyAlignment="1">
      <alignment vertical="center" wrapText="1"/>
    </xf>
    <xf numFmtId="165" fontId="2" fillId="0" borderId="83" xfId="2" applyNumberFormat="1" applyFont="1" applyFill="1" applyBorder="1" applyAlignment="1">
      <alignment vertical="center" wrapText="1"/>
    </xf>
    <xf numFmtId="165" fontId="26" fillId="0" borderId="11" xfId="2" applyNumberFormat="1" applyFont="1" applyFill="1" applyBorder="1" applyAlignment="1">
      <alignment vertical="center" wrapText="1"/>
    </xf>
    <xf numFmtId="165" fontId="2" fillId="0" borderId="32" xfId="2" applyNumberFormat="1" applyFont="1" applyFill="1" applyBorder="1" applyAlignment="1">
      <alignment vertical="center" wrapText="1"/>
    </xf>
    <xf numFmtId="165" fontId="3" fillId="0" borderId="31" xfId="2" applyNumberFormat="1" applyFont="1" applyFill="1" applyBorder="1" applyAlignment="1">
      <alignment vertical="center" wrapText="1"/>
    </xf>
    <xf numFmtId="165" fontId="3" fillId="0" borderId="11" xfId="2" applyNumberFormat="1" applyFont="1" applyFill="1" applyBorder="1" applyAlignment="1">
      <alignment vertical="center" wrapText="1"/>
    </xf>
    <xf numFmtId="165" fontId="3" fillId="0" borderId="12" xfId="2" applyNumberFormat="1" applyFont="1" applyFill="1" applyBorder="1" applyAlignment="1">
      <alignment vertical="center" wrapText="1"/>
    </xf>
    <xf numFmtId="165" fontId="3" fillId="0" borderId="42" xfId="2" applyNumberFormat="1" applyFont="1" applyFill="1" applyBorder="1" applyAlignment="1">
      <alignment vertical="center" wrapText="1"/>
    </xf>
    <xf numFmtId="165" fontId="3" fillId="0" borderId="46" xfId="2" applyNumberFormat="1" applyFont="1" applyFill="1" applyBorder="1" applyAlignment="1">
      <alignment vertical="center" wrapText="1"/>
    </xf>
    <xf numFmtId="165" fontId="3" fillId="0" borderId="47" xfId="2" applyNumberFormat="1" applyFont="1" applyFill="1" applyBorder="1" applyAlignment="1">
      <alignment vertical="center" wrapText="1"/>
    </xf>
    <xf numFmtId="165" fontId="27" fillId="0" borderId="6" xfId="2" applyNumberFormat="1" applyFont="1" applyFill="1" applyBorder="1" applyAlignment="1">
      <alignment vertical="center" wrapText="1"/>
    </xf>
    <xf numFmtId="165" fontId="3" fillId="0" borderId="84" xfId="8" applyNumberFormat="1" applyFont="1" applyFill="1" applyBorder="1" applyAlignment="1">
      <alignment vertical="center" wrapText="1"/>
    </xf>
    <xf numFmtId="165" fontId="2" fillId="0" borderId="84" xfId="8" applyNumberFormat="1" applyFont="1" applyFill="1" applyBorder="1" applyAlignment="1">
      <alignment vertical="center" wrapText="1"/>
    </xf>
    <xf numFmtId="165" fontId="3" fillId="0" borderId="20" xfId="8" applyNumberFormat="1" applyFont="1" applyFill="1" applyBorder="1" applyAlignment="1">
      <alignment vertical="center" wrapText="1"/>
    </xf>
    <xf numFmtId="165" fontId="3" fillId="21" borderId="20" xfId="1" applyNumberFormat="1" applyFont="1" applyFill="1" applyBorder="1" applyAlignment="1">
      <alignment horizontal="center" vertical="center"/>
    </xf>
    <xf numFmtId="165" fontId="2" fillId="0" borderId="32" xfId="1" applyNumberFormat="1" applyFont="1" applyFill="1" applyBorder="1" applyAlignment="1">
      <alignment vertical="center"/>
    </xf>
    <xf numFmtId="165" fontId="3" fillId="21" borderId="83" xfId="1" applyNumberFormat="1" applyFont="1" applyFill="1" applyBorder="1" applyAlignment="1">
      <alignment horizontal="center" vertical="center"/>
    </xf>
    <xf numFmtId="165" fontId="3" fillId="0" borderId="83" xfId="0" applyNumberFormat="1" applyFont="1" applyBorder="1" applyAlignment="1">
      <alignment vertical="center"/>
    </xf>
    <xf numFmtId="165" fontId="2" fillId="0" borderId="0" xfId="1" quotePrefix="1" applyNumberFormat="1" applyFont="1" applyFill="1" applyBorder="1" applyAlignment="1">
      <alignment horizontal="center" vertical="center"/>
    </xf>
    <xf numFmtId="0" fontId="3" fillId="0" borderId="4" xfId="0" applyFont="1" applyBorder="1" applyAlignment="1">
      <alignment horizontal="center" vertical="center"/>
    </xf>
    <xf numFmtId="0" fontId="26" fillId="0" borderId="36" xfId="25" applyFont="1" applyBorder="1" applyAlignment="1">
      <alignment horizontal="center" vertical="center" wrapText="1"/>
    </xf>
    <xf numFmtId="0" fontId="26" fillId="0" borderId="14" xfId="25" applyFont="1" applyBorder="1" applyAlignment="1">
      <alignment horizontal="center" vertical="center" wrapText="1"/>
    </xf>
    <xf numFmtId="0" fontId="26" fillId="0" borderId="35" xfId="25" applyFont="1" applyBorder="1" applyAlignment="1">
      <alignment horizontal="center" vertical="center" wrapText="1"/>
    </xf>
    <xf numFmtId="0" fontId="26" fillId="0" borderId="16" xfId="25" applyFont="1" applyBorder="1" applyAlignment="1">
      <alignment horizontal="center" vertical="center" wrapText="1"/>
    </xf>
    <xf numFmtId="0" fontId="3" fillId="0" borderId="35" xfId="25" applyFont="1" applyBorder="1" applyAlignment="1">
      <alignment horizontal="center" vertical="center" wrapText="1"/>
    </xf>
    <xf numFmtId="0" fontId="3" fillId="0" borderId="36" xfId="25" applyFont="1" applyBorder="1" applyAlignment="1">
      <alignment horizontal="center" vertical="center" wrapText="1"/>
    </xf>
    <xf numFmtId="0" fontId="3" fillId="0" borderId="16" xfId="25" applyFont="1" applyBorder="1" applyAlignment="1">
      <alignment horizontal="center" vertical="center" wrapText="1"/>
    </xf>
    <xf numFmtId="0" fontId="26" fillId="0" borderId="31" xfId="25" applyFont="1" applyBorder="1" applyAlignment="1">
      <alignment horizontal="center" vertical="center" wrapText="1"/>
    </xf>
    <xf numFmtId="0" fontId="26" fillId="0" borderId="11" xfId="25" applyFont="1" applyBorder="1" applyAlignment="1">
      <alignment horizontal="center" vertical="center" wrapText="1"/>
    </xf>
    <xf numFmtId="0" fontId="26" fillId="0" borderId="12" xfId="25" applyFont="1" applyBorder="1" applyAlignment="1">
      <alignment horizontal="center" vertical="center" wrapText="1"/>
    </xf>
    <xf numFmtId="0" fontId="3" fillId="0" borderId="31" xfId="25" applyFont="1" applyBorder="1" applyAlignment="1">
      <alignment horizontal="center" vertical="center" wrapText="1"/>
    </xf>
    <xf numFmtId="0" fontId="3" fillId="0" borderId="11" xfId="25" applyFont="1" applyBorder="1" applyAlignment="1">
      <alignment horizontal="center" vertical="center" wrapText="1"/>
    </xf>
    <xf numFmtId="0" fontId="3" fillId="0" borderId="12" xfId="25" applyFont="1" applyBorder="1" applyAlignment="1">
      <alignment horizontal="center" vertical="center" wrapText="1"/>
    </xf>
    <xf numFmtId="0" fontId="26" fillId="0" borderId="35" xfId="25" applyFont="1" applyBorder="1" applyAlignment="1">
      <alignment horizontal="center" vertical="center"/>
    </xf>
    <xf numFmtId="0" fontId="26" fillId="0" borderId="42" xfId="25" applyFont="1" applyBorder="1" applyAlignment="1">
      <alignment horizontal="center" vertical="center" wrapText="1"/>
    </xf>
    <xf numFmtId="0" fontId="26" fillId="0" borderId="19" xfId="25" applyFont="1" applyBorder="1" applyAlignment="1">
      <alignment horizontal="center" vertical="center" wrapText="1"/>
    </xf>
    <xf numFmtId="0" fontId="26" fillId="0" borderId="53" xfId="25" applyFont="1" applyBorder="1" applyAlignment="1">
      <alignment horizontal="center" vertical="center" wrapText="1"/>
    </xf>
    <xf numFmtId="0" fontId="3" fillId="0" borderId="0" xfId="25" applyFont="1" applyAlignment="1">
      <alignment horizontal="left" vertical="center"/>
    </xf>
    <xf numFmtId="0" fontId="3" fillId="0" borderId="46" xfId="25" applyFont="1" applyBorder="1" applyAlignment="1">
      <alignment horizontal="center" vertical="center" wrapText="1"/>
    </xf>
    <xf numFmtId="0" fontId="3" fillId="0" borderId="0" xfId="25" applyFont="1" applyAlignment="1">
      <alignment horizontal="center" vertical="center" wrapText="1"/>
    </xf>
    <xf numFmtId="0" fontId="3" fillId="0" borderId="42" xfId="25" applyFont="1" applyBorder="1" applyAlignment="1">
      <alignment horizontal="center" vertical="center" wrapText="1"/>
    </xf>
    <xf numFmtId="0" fontId="3" fillId="0" borderId="19" xfId="25" applyFont="1" applyBorder="1" applyAlignment="1">
      <alignment horizontal="center" vertical="center" wrapText="1"/>
    </xf>
    <xf numFmtId="0" fontId="3" fillId="0" borderId="53" xfId="25" applyFont="1" applyBorder="1" applyAlignment="1">
      <alignment horizontal="center" vertical="center" wrapText="1"/>
    </xf>
    <xf numFmtId="0" fontId="3" fillId="0" borderId="79" xfId="25" applyFont="1" applyBorder="1" applyAlignment="1">
      <alignment horizontal="center" vertical="center"/>
    </xf>
    <xf numFmtId="0" fontId="26" fillId="0" borderId="4" xfId="0" applyFont="1" applyBorder="1" applyAlignment="1">
      <alignment horizontal="center" vertical="center"/>
    </xf>
    <xf numFmtId="0" fontId="3" fillId="0" borderId="4" xfId="0" applyFont="1" applyBorder="1" applyAlignment="1">
      <alignment horizontal="left" vertical="center"/>
    </xf>
    <xf numFmtId="165" fontId="3" fillId="0" borderId="0" xfId="1" applyNumberFormat="1" applyFont="1" applyFill="1" applyBorder="1" applyAlignment="1">
      <alignment horizontal="left" vertical="center"/>
    </xf>
    <xf numFmtId="43" fontId="27" fillId="0" borderId="0" xfId="1" applyFont="1" applyFill="1" applyBorder="1" applyAlignment="1">
      <alignment vertical="center"/>
    </xf>
    <xf numFmtId="0" fontId="51" fillId="0" borderId="0" xfId="0" applyFont="1" applyAlignment="1">
      <alignment vertical="center"/>
    </xf>
    <xf numFmtId="0" fontId="51" fillId="0" borderId="0" xfId="0" applyFont="1" applyAlignment="1">
      <alignment horizontal="left" vertical="center" wrapText="1"/>
    </xf>
    <xf numFmtId="0" fontId="57" fillId="0" borderId="0" xfId="0" applyFont="1" applyAlignment="1">
      <alignment vertical="center"/>
    </xf>
    <xf numFmtId="0" fontId="6" fillId="0" borderId="0" xfId="0" applyFont="1" applyAlignment="1">
      <alignment vertical="center" wrapText="1"/>
    </xf>
    <xf numFmtId="0" fontId="137" fillId="0" borderId="0" xfId="0" applyFont="1"/>
    <xf numFmtId="165" fontId="57" fillId="91" borderId="0" xfId="0" applyNumberFormat="1" applyFont="1" applyFill="1" applyAlignment="1">
      <alignment vertical="center"/>
    </xf>
    <xf numFmtId="0" fontId="9" fillId="0" borderId="0" xfId="25" applyAlignment="1">
      <alignment vertical="center"/>
    </xf>
    <xf numFmtId="0" fontId="26" fillId="0" borderId="0" xfId="25" applyFont="1" applyAlignment="1">
      <alignment horizontal="right" vertical="center"/>
    </xf>
    <xf numFmtId="0" fontId="2" fillId="0" borderId="18" xfId="25" applyFont="1" applyBorder="1" applyAlignment="1">
      <alignment horizontal="center" vertical="center"/>
    </xf>
    <xf numFmtId="165" fontId="26" fillId="0" borderId="18" xfId="2" applyNumberFormat="1" applyFont="1" applyFill="1" applyBorder="1" applyAlignment="1">
      <alignment vertical="center"/>
    </xf>
    <xf numFmtId="165" fontId="26" fillId="0" borderId="32" xfId="2" applyNumberFormat="1" applyFont="1" applyFill="1" applyBorder="1" applyAlignment="1">
      <alignment vertical="center"/>
    </xf>
    <xf numFmtId="165" fontId="26" fillId="0" borderId="33" xfId="2" applyNumberFormat="1" applyFont="1" applyFill="1" applyBorder="1" applyAlignment="1">
      <alignment vertical="center"/>
    </xf>
    <xf numFmtId="165" fontId="9" fillId="0" borderId="0" xfId="25" applyNumberFormat="1" applyAlignment="1">
      <alignment vertical="center"/>
    </xf>
    <xf numFmtId="165" fontId="26" fillId="0" borderId="79" xfId="2" applyNumberFormat="1" applyFont="1" applyFill="1" applyBorder="1" applyAlignment="1">
      <alignment vertical="center"/>
    </xf>
    <xf numFmtId="165" fontId="27" fillId="0" borderId="79" xfId="2" applyNumberFormat="1" applyFont="1" applyFill="1" applyBorder="1" applyAlignment="1">
      <alignment vertical="center"/>
    </xf>
    <xf numFmtId="0" fontId="12" fillId="0" borderId="0" xfId="25" applyFont="1" applyAlignment="1">
      <alignment vertical="center"/>
    </xf>
    <xf numFmtId="165" fontId="26" fillId="0" borderId="79" xfId="25" applyNumberFormat="1" applyFont="1" applyBorder="1" applyAlignment="1">
      <alignment horizontal="center" vertical="center"/>
    </xf>
    <xf numFmtId="165" fontId="2" fillId="0" borderId="79" xfId="25" applyNumberFormat="1" applyFont="1" applyBorder="1" applyAlignment="1">
      <alignment horizontal="center" vertical="center"/>
    </xf>
    <xf numFmtId="165" fontId="3" fillId="0" borderId="21" xfId="25" applyNumberFormat="1" applyFont="1" applyBorder="1" applyAlignment="1">
      <alignment horizontal="center" vertical="center"/>
    </xf>
    <xf numFmtId="0" fontId="3" fillId="0" borderId="83" xfId="25" applyFont="1" applyBorder="1" applyAlignment="1">
      <alignment vertical="center"/>
    </xf>
    <xf numFmtId="165" fontId="26" fillId="0" borderId="21" xfId="2" applyNumberFormat="1" applyFont="1" applyFill="1" applyBorder="1" applyAlignment="1">
      <alignment vertical="center"/>
    </xf>
    <xf numFmtId="165" fontId="26" fillId="0" borderId="83" xfId="2" applyNumberFormat="1" applyFont="1" applyFill="1" applyBorder="1" applyAlignment="1">
      <alignment vertical="center"/>
    </xf>
    <xf numFmtId="165" fontId="26" fillId="0" borderId="44" xfId="2" applyNumberFormat="1" applyFont="1" applyFill="1" applyBorder="1" applyAlignment="1">
      <alignment vertical="center"/>
    </xf>
    <xf numFmtId="165" fontId="27" fillId="0" borderId="84" xfId="2" applyNumberFormat="1" applyFont="1" applyFill="1" applyBorder="1" applyAlignment="1">
      <alignment vertical="center"/>
    </xf>
    <xf numFmtId="165" fontId="26" fillId="0" borderId="25" xfId="2" applyNumberFormat="1" applyFont="1" applyFill="1" applyBorder="1" applyAlignment="1">
      <alignment vertical="center"/>
    </xf>
    <xf numFmtId="165" fontId="26" fillId="0" borderId="26" xfId="2" applyNumberFormat="1" applyFont="1" applyFill="1" applyBorder="1" applyAlignment="1">
      <alignment vertical="center"/>
    </xf>
    <xf numFmtId="165" fontId="27" fillId="0" borderId="0" xfId="2" applyNumberFormat="1" applyFont="1" applyFill="1" applyBorder="1" applyAlignment="1">
      <alignment vertical="center"/>
    </xf>
    <xf numFmtId="0" fontId="3" fillId="0" borderId="44" xfId="25" applyFont="1" applyBorder="1" applyAlignment="1">
      <alignment vertical="center"/>
    </xf>
    <xf numFmtId="0" fontId="3" fillId="0" borderId="18" xfId="25" applyFont="1" applyBorder="1" applyAlignment="1">
      <alignment vertical="center"/>
    </xf>
    <xf numFmtId="0" fontId="2" fillId="0" borderId="79" xfId="25" applyFont="1" applyBorder="1" applyAlignment="1">
      <alignment vertical="center"/>
    </xf>
    <xf numFmtId="0" fontId="2" fillId="0" borderId="79" xfId="25" applyFont="1" applyBorder="1" applyAlignment="1">
      <alignment horizontal="left" vertical="center"/>
    </xf>
    <xf numFmtId="0" fontId="2" fillId="0" borderId="79" xfId="25" applyFont="1" applyBorder="1" applyAlignment="1">
      <alignment horizontal="left" vertical="center" wrapText="1"/>
    </xf>
    <xf numFmtId="0" fontId="3" fillId="0" borderId="79" xfId="25" applyFont="1" applyBorder="1" applyAlignment="1">
      <alignment horizontal="left" vertical="center"/>
    </xf>
    <xf numFmtId="0" fontId="3" fillId="0" borderId="79" xfId="25" applyFont="1" applyBorder="1" applyAlignment="1">
      <alignment vertical="center"/>
    </xf>
    <xf numFmtId="0" fontId="2" fillId="0" borderId="79" xfId="25" applyFont="1" applyBorder="1" applyAlignment="1">
      <alignment vertical="center" wrapText="1"/>
    </xf>
    <xf numFmtId="0" fontId="27" fillId="0" borderId="79" xfId="2" applyNumberFormat="1" applyFont="1" applyFill="1" applyBorder="1" applyAlignment="1">
      <alignment horizontal="left" vertical="center"/>
    </xf>
    <xf numFmtId="0" fontId="3" fillId="0" borderId="21" xfId="25" applyFont="1" applyBorder="1" applyAlignment="1">
      <alignment vertical="center"/>
    </xf>
    <xf numFmtId="165" fontId="26" fillId="0" borderId="0" xfId="2" applyNumberFormat="1" applyFont="1" applyFill="1" applyBorder="1" applyAlignment="1">
      <alignment vertical="center"/>
    </xf>
    <xf numFmtId="43" fontId="9" fillId="0" borderId="0" xfId="1" applyFont="1" applyFill="1" applyAlignment="1">
      <alignment vertical="center"/>
    </xf>
    <xf numFmtId="0" fontId="3" fillId="0" borderId="34" xfId="25" applyFont="1" applyBorder="1" applyAlignment="1">
      <alignment vertical="center"/>
    </xf>
    <xf numFmtId="0" fontId="2" fillId="0" borderId="84" xfId="25" applyFont="1" applyBorder="1" applyAlignment="1">
      <alignment vertical="center"/>
    </xf>
    <xf numFmtId="0" fontId="2" fillId="0" borderId="84" xfId="25" applyFont="1" applyBorder="1" applyAlignment="1">
      <alignment horizontal="left" vertical="center"/>
    </xf>
    <xf numFmtId="0" fontId="3" fillId="0" borderId="84" xfId="25" applyFont="1" applyBorder="1" applyAlignment="1">
      <alignment horizontal="left" vertical="center"/>
    </xf>
    <xf numFmtId="0" fontId="2" fillId="0" borderId="84" xfId="0" applyFont="1" applyBorder="1" applyAlignment="1">
      <alignment vertical="center"/>
    </xf>
    <xf numFmtId="0" fontId="3" fillId="0" borderId="84" xfId="25" applyFont="1" applyBorder="1" applyAlignment="1">
      <alignment vertical="center"/>
    </xf>
    <xf numFmtId="0" fontId="2" fillId="0" borderId="45" xfId="25" applyFont="1" applyBorder="1" applyAlignment="1">
      <alignment horizontal="center" vertical="center"/>
    </xf>
    <xf numFmtId="0" fontId="2" fillId="0" borderId="84" xfId="15" applyFont="1" applyBorder="1" applyAlignment="1">
      <alignment vertical="center"/>
    </xf>
    <xf numFmtId="0" fontId="2" fillId="0" borderId="21" xfId="25" applyFont="1" applyBorder="1" applyAlignment="1">
      <alignment horizontal="center" vertical="center"/>
    </xf>
    <xf numFmtId="0" fontId="3" fillId="0" borderId="20" xfId="25" applyFont="1" applyBorder="1" applyAlignment="1">
      <alignment vertical="center"/>
    </xf>
    <xf numFmtId="165" fontId="12" fillId="0" borderId="0" xfId="25" applyNumberFormat="1" applyFont="1" applyAlignment="1">
      <alignment vertical="center"/>
    </xf>
    <xf numFmtId="43" fontId="12" fillId="0" borderId="0" xfId="1" applyFont="1" applyFill="1" applyAlignment="1">
      <alignment vertical="center"/>
    </xf>
    <xf numFmtId="165" fontId="26" fillId="0" borderId="52" xfId="2" applyNumberFormat="1" applyFont="1" applyFill="1" applyBorder="1" applyAlignment="1">
      <alignment vertical="center" wrapText="1"/>
    </xf>
    <xf numFmtId="165" fontId="26" fillId="0" borderId="34" xfId="2" applyNumberFormat="1" applyFont="1" applyFill="1" applyBorder="1" applyAlignment="1">
      <alignment vertical="center"/>
    </xf>
    <xf numFmtId="165" fontId="26" fillId="0" borderId="30" xfId="2" applyNumberFormat="1" applyFont="1" applyFill="1" applyBorder="1" applyAlignment="1">
      <alignment vertical="center"/>
    </xf>
    <xf numFmtId="0" fontId="26" fillId="0" borderId="0" xfId="0" applyFont="1" applyAlignment="1">
      <alignment horizontal="right" vertical="center"/>
    </xf>
    <xf numFmtId="0" fontId="3" fillId="0" borderId="18" xfId="0" applyFont="1" applyBorder="1" applyAlignment="1">
      <alignment horizontal="left" vertical="center" wrapText="1"/>
    </xf>
    <xf numFmtId="165" fontId="27" fillId="0" borderId="18" xfId="1" applyNumberFormat="1" applyFont="1" applyFill="1" applyBorder="1" applyAlignment="1">
      <alignment vertical="center"/>
    </xf>
    <xf numFmtId="165" fontId="27" fillId="0" borderId="34" xfId="1" applyNumberFormat="1" applyFont="1" applyFill="1" applyBorder="1" applyAlignment="1">
      <alignment vertical="center"/>
    </xf>
    <xf numFmtId="0" fontId="27" fillId="0" borderId="18" xfId="0" applyFont="1" applyBorder="1" applyAlignment="1">
      <alignment vertical="center"/>
    </xf>
    <xf numFmtId="165" fontId="2" fillId="0" borderId="79" xfId="0" applyNumberFormat="1" applyFont="1" applyBorder="1" applyAlignment="1">
      <alignment horizontal="left" vertical="center"/>
    </xf>
    <xf numFmtId="0" fontId="26" fillId="0" borderId="79" xfId="0" applyFont="1" applyBorder="1" applyAlignment="1">
      <alignment vertical="center" wrapText="1"/>
    </xf>
    <xf numFmtId="0" fontId="26" fillId="0" borderId="13" xfId="0" applyFont="1" applyBorder="1" applyAlignment="1">
      <alignment vertical="center" wrapText="1"/>
    </xf>
    <xf numFmtId="165" fontId="3" fillId="0" borderId="13" xfId="0" applyNumberFormat="1" applyFont="1" applyBorder="1" applyAlignment="1">
      <alignment horizontal="left" vertical="center"/>
    </xf>
    <xf numFmtId="0" fontId="26" fillId="0" borderId="17" xfId="0" applyFont="1" applyBorder="1" applyAlignment="1">
      <alignment horizontal="left" vertical="center" wrapText="1"/>
    </xf>
    <xf numFmtId="165" fontId="2" fillId="0" borderId="4" xfId="0" applyNumberFormat="1" applyFont="1" applyBorder="1" applyAlignment="1">
      <alignment horizontal="left" vertical="center"/>
    </xf>
    <xf numFmtId="165" fontId="2" fillId="0" borderId="50" xfId="0" applyNumberFormat="1" applyFont="1" applyBorder="1" applyAlignment="1">
      <alignment horizontal="left" vertical="center"/>
    </xf>
    <xf numFmtId="165" fontId="2" fillId="0" borderId="45" xfId="0" applyNumberFormat="1" applyFont="1" applyBorder="1" applyAlignment="1">
      <alignment horizontal="left" vertical="center"/>
    </xf>
    <xf numFmtId="0" fontId="3" fillId="0" borderId="19" xfId="0" applyFont="1" applyBorder="1" applyAlignment="1">
      <alignment horizontal="left" vertical="center" wrapText="1"/>
    </xf>
    <xf numFmtId="0" fontId="2" fillId="0" borderId="84" xfId="0" applyFont="1" applyBorder="1" applyAlignment="1">
      <alignment vertical="center" wrapText="1"/>
    </xf>
    <xf numFmtId="0" fontId="3" fillId="0" borderId="17" xfId="0" applyFont="1" applyBorder="1" applyAlignment="1">
      <alignment horizontal="left" vertical="center" wrapText="1"/>
    </xf>
    <xf numFmtId="0" fontId="26" fillId="0" borderId="42" xfId="0" applyFont="1" applyBorder="1" applyAlignment="1">
      <alignment vertical="center" wrapText="1"/>
    </xf>
    <xf numFmtId="0" fontId="26" fillId="0" borderId="49" xfId="0" applyFont="1" applyBorder="1" applyAlignment="1">
      <alignment vertical="center" wrapText="1"/>
    </xf>
    <xf numFmtId="165" fontId="3" fillId="0" borderId="52" xfId="0" applyNumberFormat="1" applyFont="1" applyBorder="1" applyAlignment="1">
      <alignment horizontal="left" vertical="center"/>
    </xf>
    <xf numFmtId="165" fontId="3" fillId="0" borderId="48" xfId="0" applyNumberFormat="1" applyFont="1" applyBorder="1" applyAlignment="1">
      <alignment horizontal="left" vertical="center"/>
    </xf>
    <xf numFmtId="0" fontId="2" fillId="0" borderId="0" xfId="0" applyFont="1" applyAlignment="1">
      <alignment horizontal="left" vertical="center" wrapText="1"/>
    </xf>
    <xf numFmtId="165" fontId="3" fillId="0" borderId="0" xfId="0" applyNumberFormat="1" applyFont="1" applyAlignment="1">
      <alignment vertical="center" wrapText="1"/>
    </xf>
    <xf numFmtId="0" fontId="26" fillId="0" borderId="18" xfId="0" applyFont="1" applyBorder="1" applyAlignment="1">
      <alignment horizontal="left" vertical="center" wrapText="1"/>
    </xf>
    <xf numFmtId="0" fontId="26" fillId="0" borderId="79" xfId="0" applyFont="1" applyBorder="1" applyAlignment="1">
      <alignment horizontal="left" vertical="center" wrapText="1"/>
    </xf>
    <xf numFmtId="0" fontId="26" fillId="0" borderId="84" xfId="0" applyFont="1" applyBorder="1" applyAlignment="1">
      <alignment horizontal="left" vertical="center" wrapText="1"/>
    </xf>
    <xf numFmtId="165" fontId="27" fillId="0" borderId="79" xfId="0" applyNumberFormat="1" applyFont="1" applyBorder="1" applyAlignment="1">
      <alignment vertical="center"/>
    </xf>
    <xf numFmtId="173" fontId="27" fillId="0" borderId="0" xfId="1" applyNumberFormat="1" applyFont="1" applyFill="1" applyBorder="1" applyAlignment="1">
      <alignment vertical="center"/>
    </xf>
    <xf numFmtId="165" fontId="26" fillId="0" borderId="79" xfId="1" applyNumberFormat="1" applyFont="1" applyFill="1" applyBorder="1" applyAlignment="1">
      <alignment vertical="center"/>
    </xf>
    <xf numFmtId="0" fontId="26" fillId="0" borderId="0" xfId="25" applyFont="1" applyAlignment="1">
      <alignment horizontal="left" vertical="center"/>
    </xf>
    <xf numFmtId="0" fontId="27" fillId="0" borderId="36" xfId="0" applyFont="1" applyBorder="1" applyAlignment="1">
      <alignment vertical="center"/>
    </xf>
    <xf numFmtId="0" fontId="3" fillId="0" borderId="50" xfId="0" applyFont="1" applyBorder="1" applyAlignment="1">
      <alignment horizontal="left" vertical="center" wrapText="1"/>
    </xf>
    <xf numFmtId="165" fontId="27" fillId="0" borderId="78" xfId="1" applyNumberFormat="1" applyFont="1" applyFill="1" applyBorder="1" applyAlignment="1">
      <alignment vertical="center"/>
    </xf>
    <xf numFmtId="165" fontId="27" fillId="0" borderId="50" xfId="1" applyNumberFormat="1" applyFont="1" applyFill="1" applyBorder="1" applyAlignment="1">
      <alignment vertical="center"/>
    </xf>
    <xf numFmtId="0" fontId="27" fillId="0" borderId="50" xfId="0" applyFont="1" applyBorder="1" applyAlignment="1">
      <alignment vertical="center"/>
    </xf>
    <xf numFmtId="166" fontId="27" fillId="0" borderId="0" xfId="0" applyNumberFormat="1" applyFont="1" applyAlignment="1">
      <alignment vertical="center"/>
    </xf>
    <xf numFmtId="0" fontId="2" fillId="0" borderId="50" xfId="0" applyFont="1" applyBorder="1" applyAlignment="1">
      <alignment horizontal="left" vertical="center" wrapText="1"/>
    </xf>
    <xf numFmtId="0" fontId="3" fillId="0" borderId="6" xfId="0" applyFont="1" applyBorder="1" applyAlignment="1">
      <alignment horizontal="left" vertical="center" wrapText="1"/>
    </xf>
    <xf numFmtId="43" fontId="27" fillId="0" borderId="36" xfId="1" applyFont="1" applyFill="1" applyBorder="1" applyAlignment="1">
      <alignment vertical="center"/>
    </xf>
    <xf numFmtId="0" fontId="2" fillId="0" borderId="6" xfId="0" applyFont="1" applyBorder="1" applyAlignment="1">
      <alignment horizontal="left" vertical="center" wrapText="1"/>
    </xf>
    <xf numFmtId="0" fontId="3" fillId="0" borderId="53" xfId="0" applyFont="1" applyBorder="1" applyAlignment="1">
      <alignment horizontal="left" vertical="center" wrapText="1"/>
    </xf>
    <xf numFmtId="165" fontId="26" fillId="0" borderId="13" xfId="1" applyNumberFormat="1" applyFont="1" applyFill="1" applyBorder="1" applyAlignment="1">
      <alignment horizontal="left" vertical="center"/>
    </xf>
    <xf numFmtId="0" fontId="3" fillId="0" borderId="32" xfId="0" applyFont="1" applyBorder="1" applyAlignment="1">
      <alignment horizontal="left" vertical="center" wrapText="1"/>
    </xf>
    <xf numFmtId="165" fontId="27" fillId="0" borderId="21" xfId="1" applyNumberFormat="1" applyFont="1" applyFill="1" applyBorder="1" applyAlignment="1">
      <alignment vertical="center"/>
    </xf>
    <xf numFmtId="0" fontId="27" fillId="0" borderId="35" xfId="0" applyFont="1" applyBorder="1" applyAlignment="1">
      <alignment vertical="center"/>
    </xf>
    <xf numFmtId="165" fontId="26" fillId="0" borderId="0" xfId="0" applyNumberFormat="1" applyFont="1" applyAlignment="1">
      <alignment vertical="center"/>
    </xf>
    <xf numFmtId="165" fontId="27" fillId="0" borderId="5" xfId="1" applyNumberFormat="1" applyFont="1" applyFill="1" applyBorder="1" applyAlignment="1">
      <alignment vertical="center"/>
    </xf>
    <xf numFmtId="0" fontId="10" fillId="0" borderId="13" xfId="0" applyFont="1" applyBorder="1" applyAlignment="1">
      <alignment vertical="center" wrapText="1"/>
    </xf>
    <xf numFmtId="0" fontId="10" fillId="0" borderId="18" xfId="0" applyFont="1" applyBorder="1" applyAlignment="1">
      <alignment vertical="center" wrapText="1"/>
    </xf>
    <xf numFmtId="0" fontId="26" fillId="0" borderId="35" xfId="0" applyFont="1" applyBorder="1" applyAlignment="1">
      <alignment vertical="center" wrapText="1"/>
    </xf>
    <xf numFmtId="0" fontId="37" fillId="0" borderId="0" xfId="0" applyFont="1" applyAlignment="1">
      <alignment vertical="center"/>
    </xf>
    <xf numFmtId="165" fontId="38" fillId="0" borderId="84" xfId="7" applyNumberFormat="1" applyFont="1" applyFill="1" applyBorder="1" applyAlignment="1">
      <alignment vertical="center" wrapText="1"/>
    </xf>
    <xf numFmtId="3" fontId="27" fillId="0" borderId="0" xfId="15" applyNumberFormat="1" applyFont="1" applyAlignment="1">
      <alignment vertical="center"/>
    </xf>
    <xf numFmtId="3" fontId="27" fillId="0" borderId="0" xfId="0" applyNumberFormat="1" applyFont="1" applyAlignment="1">
      <alignment vertical="center"/>
    </xf>
    <xf numFmtId="165" fontId="27" fillId="0" borderId="18" xfId="1" applyNumberFormat="1" applyFont="1" applyBorder="1" applyAlignment="1">
      <alignment vertical="center"/>
    </xf>
    <xf numFmtId="165" fontId="27" fillId="0" borderId="79" xfId="1" applyNumberFormat="1" applyFont="1" applyBorder="1" applyAlignment="1">
      <alignment vertical="center"/>
    </xf>
    <xf numFmtId="165" fontId="26" fillId="0" borderId="79" xfId="1" applyNumberFormat="1" applyFont="1" applyBorder="1" applyAlignment="1">
      <alignment vertical="center"/>
    </xf>
    <xf numFmtId="165" fontId="38" fillId="0" borderId="79" xfId="7" applyNumberFormat="1" applyFont="1" applyFill="1" applyBorder="1" applyAlignment="1">
      <alignment vertical="center" wrapText="1"/>
    </xf>
    <xf numFmtId="165" fontId="27" fillId="0" borderId="0" xfId="15" applyNumberFormat="1" applyFont="1" applyAlignment="1">
      <alignment vertical="center"/>
    </xf>
    <xf numFmtId="3" fontId="26" fillId="0" borderId="0" xfId="15" applyNumberFormat="1" applyFont="1" applyAlignment="1">
      <alignment vertical="center"/>
    </xf>
    <xf numFmtId="10" fontId="27" fillId="0" borderId="0" xfId="10" applyNumberFormat="1" applyFont="1" applyFill="1" applyBorder="1" applyAlignment="1">
      <alignment vertical="center"/>
    </xf>
    <xf numFmtId="165" fontId="26" fillId="0" borderId="0" xfId="15" applyNumberFormat="1" applyFont="1" applyAlignment="1">
      <alignment vertical="center"/>
    </xf>
    <xf numFmtId="165" fontId="26" fillId="0" borderId="21" xfId="1" applyNumberFormat="1" applyFont="1" applyFill="1" applyBorder="1" applyAlignment="1">
      <alignment vertical="center"/>
    </xf>
    <xf numFmtId="0" fontId="27" fillId="0" borderId="2" xfId="0" applyFont="1" applyBorder="1" applyAlignment="1">
      <alignment vertical="center"/>
    </xf>
    <xf numFmtId="3" fontId="27" fillId="0" borderId="0" xfId="0" applyNumberFormat="1" applyFont="1" applyAlignment="1">
      <alignment horizontal="right" vertical="center"/>
    </xf>
    <xf numFmtId="165" fontId="27" fillId="0" borderId="0" xfId="1" applyNumberFormat="1" applyFont="1" applyFill="1" applyBorder="1" applyAlignment="1">
      <alignment horizontal="right" vertical="center"/>
    </xf>
    <xf numFmtId="0" fontId="27" fillId="30" borderId="0" xfId="0" applyFont="1" applyFill="1" applyAlignment="1">
      <alignment horizontal="right" vertical="center"/>
    </xf>
    <xf numFmtId="10" fontId="27" fillId="0" borderId="0" xfId="10" applyNumberFormat="1" applyFont="1" applyBorder="1" applyAlignment="1">
      <alignment vertical="center"/>
    </xf>
    <xf numFmtId="43" fontId="27" fillId="0" borderId="0" xfId="1" applyFont="1" applyAlignment="1">
      <alignment vertical="center"/>
    </xf>
    <xf numFmtId="165" fontId="27" fillId="0" borderId="54" xfId="1" applyNumberFormat="1" applyFont="1" applyFill="1" applyBorder="1" applyAlignment="1">
      <alignment vertical="center"/>
    </xf>
    <xf numFmtId="9" fontId="27" fillId="0" borderId="0" xfId="10" applyFont="1" applyAlignment="1">
      <alignment vertical="center"/>
    </xf>
    <xf numFmtId="1" fontId="27" fillId="0" borderId="0" xfId="10" applyNumberFormat="1" applyFont="1" applyAlignment="1">
      <alignment vertical="center"/>
    </xf>
    <xf numFmtId="165" fontId="48" fillId="0" borderId="0" xfId="0" applyNumberFormat="1" applyFont="1" applyAlignment="1">
      <alignment vertical="center"/>
    </xf>
    <xf numFmtId="9" fontId="48" fillId="0" borderId="0" xfId="10" applyFont="1" applyFill="1" applyBorder="1" applyAlignment="1">
      <alignment vertical="center"/>
    </xf>
    <xf numFmtId="165" fontId="26" fillId="0" borderId="0" xfId="1" applyNumberFormat="1" applyFont="1" applyFill="1" applyAlignment="1">
      <alignment vertical="center"/>
    </xf>
    <xf numFmtId="165" fontId="22" fillId="30" borderId="0" xfId="1" quotePrefix="1" applyNumberFormat="1" applyFont="1" applyFill="1" applyBorder="1" applyAlignment="1">
      <alignment vertical="center"/>
    </xf>
    <xf numFmtId="165" fontId="22" fillId="30" borderId="0" xfId="1" applyNumberFormat="1" applyFont="1" applyFill="1" applyBorder="1" applyAlignment="1">
      <alignment vertical="center"/>
    </xf>
    <xf numFmtId="0" fontId="26" fillId="7" borderId="0" xfId="0" applyFont="1" applyFill="1" applyAlignment="1">
      <alignment vertical="center"/>
    </xf>
    <xf numFmtId="0" fontId="18" fillId="0" borderId="0" xfId="0" applyFont="1" applyAlignment="1">
      <alignment vertical="center" wrapText="1"/>
    </xf>
    <xf numFmtId="165" fontId="0" fillId="0" borderId="0" xfId="1" applyNumberFormat="1" applyFont="1" applyAlignment="1">
      <alignment vertical="center"/>
    </xf>
    <xf numFmtId="0" fontId="26" fillId="0" borderId="6" xfId="25" applyFont="1" applyBorder="1" applyAlignment="1">
      <alignment horizontal="right" vertical="center"/>
    </xf>
    <xf numFmtId="165" fontId="27" fillId="0" borderId="0" xfId="0" applyNumberFormat="1" applyFont="1" applyAlignment="1">
      <alignment vertical="center" wrapText="1"/>
    </xf>
    <xf numFmtId="0" fontId="26" fillId="0" borderId="0" xfId="25" applyFont="1" applyAlignment="1">
      <alignment horizontal="center" vertical="center"/>
    </xf>
    <xf numFmtId="165" fontId="36" fillId="0" borderId="0" xfId="1" applyNumberFormat="1" applyFont="1" applyFill="1" applyBorder="1" applyAlignment="1">
      <alignment vertical="center"/>
    </xf>
    <xf numFmtId="165" fontId="32" fillId="0" borderId="0" xfId="1" applyNumberFormat="1" applyFont="1" applyFill="1" applyBorder="1" applyAlignment="1">
      <alignment horizontal="center" vertical="center"/>
    </xf>
    <xf numFmtId="165" fontId="27" fillId="0" borderId="0" xfId="0" applyNumberFormat="1" applyFont="1" applyAlignment="1">
      <alignment horizontal="center" vertical="center"/>
    </xf>
    <xf numFmtId="2" fontId="27" fillId="0" borderId="0" xfId="1" applyNumberFormat="1" applyFont="1" applyFill="1" applyBorder="1" applyAlignment="1">
      <alignment horizontal="right" vertical="center"/>
    </xf>
    <xf numFmtId="2" fontId="0" fillId="0" borderId="0" xfId="0" applyNumberFormat="1" applyAlignment="1">
      <alignment vertical="center"/>
    </xf>
    <xf numFmtId="2" fontId="27" fillId="0" borderId="0" xfId="1" applyNumberFormat="1" applyFont="1" applyFill="1" applyBorder="1" applyAlignment="1">
      <alignment vertical="center"/>
    </xf>
    <xf numFmtId="2" fontId="26" fillId="0" borderId="0" xfId="1" applyNumberFormat="1" applyFont="1" applyFill="1" applyBorder="1" applyAlignment="1">
      <alignment horizontal="right" vertical="center"/>
    </xf>
    <xf numFmtId="2" fontId="24" fillId="0" borderId="0" xfId="0" applyNumberFormat="1" applyFont="1" applyAlignment="1">
      <alignment vertical="center"/>
    </xf>
    <xf numFmtId="43" fontId="0" fillId="0" borderId="0" xfId="1" applyFont="1" applyFill="1" applyBorder="1" applyAlignment="1">
      <alignment vertical="center"/>
    </xf>
    <xf numFmtId="0" fontId="44" fillId="0" borderId="0" xfId="0" applyFont="1" applyAlignment="1">
      <alignment vertical="center"/>
    </xf>
    <xf numFmtId="2" fontId="29" fillId="0" borderId="0" xfId="1" applyNumberFormat="1" applyFont="1" applyFill="1" applyBorder="1" applyAlignment="1">
      <alignment horizontal="right" vertical="center"/>
    </xf>
    <xf numFmtId="2" fontId="28" fillId="0" borderId="0" xfId="1" applyNumberFormat="1" applyFont="1" applyFill="1" applyBorder="1" applyAlignment="1">
      <alignment horizontal="right" vertical="center"/>
    </xf>
    <xf numFmtId="0" fontId="27" fillId="0" borderId="0" xfId="0" applyFont="1" applyAlignment="1">
      <alignment horizontal="right" vertical="center" wrapText="1"/>
    </xf>
    <xf numFmtId="169" fontId="27" fillId="0" borderId="0" xfId="0" applyNumberFormat="1" applyFont="1" applyAlignment="1">
      <alignment vertical="center"/>
    </xf>
    <xf numFmtId="43" fontId="27" fillId="0" borderId="0" xfId="1" applyFont="1" applyFill="1" applyAlignment="1">
      <alignment vertical="center"/>
    </xf>
    <xf numFmtId="0" fontId="48" fillId="15" borderId="0" xfId="0" applyFont="1" applyFill="1" applyAlignment="1">
      <alignment vertical="center"/>
    </xf>
    <xf numFmtId="165" fontId="2" fillId="0" borderId="0" xfId="2" applyNumberFormat="1" applyFont="1" applyFill="1" applyBorder="1" applyAlignment="1">
      <alignment horizontal="center" vertical="center"/>
    </xf>
    <xf numFmtId="0" fontId="2" fillId="0" borderId="0" xfId="0" applyFont="1" applyAlignment="1">
      <alignment horizontal="right" vertical="center"/>
    </xf>
    <xf numFmtId="165" fontId="2" fillId="0" borderId="0" xfId="0" applyNumberFormat="1" applyFont="1" applyAlignment="1">
      <alignment horizontal="right" vertical="center"/>
    </xf>
    <xf numFmtId="173" fontId="2" fillId="0" borderId="0" xfId="2" applyNumberFormat="1" applyFont="1" applyFill="1" applyBorder="1" applyAlignment="1">
      <alignment horizontal="center" vertical="center"/>
    </xf>
    <xf numFmtId="37" fontId="27" fillId="0" borderId="0" xfId="0" applyNumberFormat="1" applyFont="1" applyAlignment="1">
      <alignment horizontal="right" vertical="center"/>
    </xf>
    <xf numFmtId="41" fontId="27" fillId="0" borderId="0" xfId="0" applyNumberFormat="1" applyFont="1" applyAlignment="1">
      <alignment horizontal="right" vertical="center"/>
    </xf>
    <xf numFmtId="3" fontId="2" fillId="0" borderId="0" xfId="2" applyNumberFormat="1" applyFont="1" applyFill="1" applyBorder="1" applyAlignment="1">
      <alignment horizontal="center" vertical="center"/>
    </xf>
    <xf numFmtId="165" fontId="26" fillId="0" borderId="6" xfId="1" applyNumberFormat="1" applyFont="1" applyFill="1" applyBorder="1" applyAlignment="1">
      <alignment horizontal="right" vertical="center"/>
    </xf>
    <xf numFmtId="165" fontId="3" fillId="0" borderId="27" xfId="1" applyNumberFormat="1" applyFont="1" applyFill="1" applyBorder="1" applyAlignment="1">
      <alignment vertical="center"/>
    </xf>
    <xf numFmtId="165" fontId="37" fillId="16" borderId="0" xfId="1" applyNumberFormat="1" applyFont="1" applyFill="1" applyAlignment="1">
      <alignment vertical="center"/>
    </xf>
    <xf numFmtId="165" fontId="37" fillId="0" borderId="0" xfId="0" applyNumberFormat="1" applyFont="1" applyAlignment="1">
      <alignment vertical="center"/>
    </xf>
    <xf numFmtId="9" fontId="3" fillId="0" borderId="0" xfId="1" applyNumberFormat="1" applyFont="1" applyFill="1" applyBorder="1" applyAlignment="1">
      <alignment vertical="center"/>
    </xf>
    <xf numFmtId="165" fontId="27" fillId="0" borderId="0" xfId="1" applyNumberFormat="1" applyFont="1" applyFill="1" applyBorder="1" applyAlignment="1">
      <alignment horizontal="left" vertical="center"/>
    </xf>
    <xf numFmtId="165" fontId="0" fillId="0" borderId="0" xfId="1" applyNumberFormat="1" applyFont="1" applyFill="1" applyAlignment="1">
      <alignment horizontal="left" vertical="center"/>
    </xf>
    <xf numFmtId="165" fontId="24" fillId="0" borderId="0" xfId="1" applyNumberFormat="1" applyFont="1" applyFill="1" applyAlignment="1">
      <alignment vertical="center"/>
    </xf>
    <xf numFmtId="165" fontId="0" fillId="0" borderId="0" xfId="1" applyNumberFormat="1" applyFont="1" applyFill="1" applyAlignment="1">
      <alignment vertical="center"/>
    </xf>
    <xf numFmtId="165" fontId="31" fillId="0" borderId="0" xfId="1" applyNumberFormat="1" applyFont="1" applyFill="1" applyAlignment="1">
      <alignment vertical="center"/>
    </xf>
    <xf numFmtId="165" fontId="52" fillId="0" borderId="0" xfId="1" applyNumberFormat="1" applyFont="1" applyFill="1" applyBorder="1" applyAlignment="1">
      <alignment vertical="center"/>
    </xf>
    <xf numFmtId="165" fontId="31" fillId="0" borderId="0" xfId="1" applyNumberFormat="1" applyFont="1" applyFill="1" applyBorder="1" applyAlignment="1">
      <alignment vertical="center"/>
    </xf>
    <xf numFmtId="165" fontId="123" fillId="0" borderId="0" xfId="1" applyNumberFormat="1" applyFont="1" applyFill="1" applyBorder="1" applyAlignment="1">
      <alignment vertical="center"/>
    </xf>
    <xf numFmtId="165" fontId="52" fillId="0" borderId="0" xfId="1" applyNumberFormat="1" applyFont="1" applyFill="1" applyBorder="1" applyAlignment="1">
      <alignment horizontal="left" vertical="center"/>
    </xf>
    <xf numFmtId="165" fontId="22" fillId="0" borderId="0" xfId="0" applyNumberFormat="1" applyFont="1" applyAlignment="1">
      <alignment horizontal="left" vertical="center"/>
    </xf>
    <xf numFmtId="165" fontId="22" fillId="0" borderId="0" xfId="0" applyNumberFormat="1" applyFont="1" applyAlignment="1">
      <alignment vertical="center"/>
    </xf>
    <xf numFmtId="0" fontId="23" fillId="0" borderId="0" xfId="9" applyFill="1" applyAlignment="1" applyProtection="1">
      <alignment vertical="center"/>
    </xf>
    <xf numFmtId="0" fontId="128" fillId="0" borderId="0" xfId="9" applyFont="1" applyFill="1" applyAlignment="1" applyProtection="1">
      <alignment vertical="center"/>
    </xf>
    <xf numFmtId="0" fontId="23" fillId="0" borderId="0" xfId="9" applyFill="1" applyAlignment="1" applyProtection="1">
      <alignment horizontal="right" vertical="center"/>
    </xf>
    <xf numFmtId="0" fontId="26" fillId="0" borderId="4" xfId="0" applyFont="1" applyBorder="1" applyAlignment="1">
      <alignment horizontal="center" vertical="center" wrapText="1"/>
    </xf>
    <xf numFmtId="0" fontId="3" fillId="0" borderId="4" xfId="0" applyFont="1" applyBorder="1" applyAlignment="1">
      <alignment horizontal="center" vertical="center" wrapText="1"/>
    </xf>
    <xf numFmtId="49" fontId="138" fillId="0" borderId="0" xfId="0" applyNumberFormat="1" applyFont="1" applyAlignment="1">
      <alignment horizontal="center" vertical="center"/>
    </xf>
    <xf numFmtId="0" fontId="57" fillId="0" borderId="0" xfId="0" applyFont="1" applyAlignment="1">
      <alignment horizontal="left" vertical="center"/>
    </xf>
    <xf numFmtId="0" fontId="121" fillId="7" borderId="0" xfId="0" applyFont="1" applyFill="1" applyAlignment="1">
      <alignment vertical="center"/>
    </xf>
    <xf numFmtId="0" fontId="121" fillId="0" borderId="0" xfId="0" applyFont="1" applyAlignment="1">
      <alignment vertical="center"/>
    </xf>
    <xf numFmtId="0" fontId="18" fillId="0" borderId="0" xfId="0" applyFont="1" applyAlignment="1">
      <alignment horizontal="left" vertical="center"/>
    </xf>
    <xf numFmtId="0" fontId="26" fillId="3" borderId="0" xfId="0" applyFont="1" applyFill="1" applyAlignment="1">
      <alignment vertical="center"/>
    </xf>
    <xf numFmtId="2" fontId="2" fillId="0" borderId="0" xfId="0" applyNumberFormat="1" applyFont="1" applyAlignment="1">
      <alignment vertical="center"/>
    </xf>
    <xf numFmtId="0" fontId="37" fillId="0" borderId="0" xfId="0" applyFont="1" applyAlignment="1">
      <alignment horizontal="left" vertical="center"/>
    </xf>
    <xf numFmtId="165" fontId="27" fillId="0" borderId="0" xfId="10" applyNumberFormat="1" applyFont="1" applyFill="1" applyAlignment="1">
      <alignment vertical="center"/>
    </xf>
    <xf numFmtId="165" fontId="3" fillId="0" borderId="12" xfId="0" applyNumberFormat="1" applyFont="1" applyBorder="1" applyAlignment="1">
      <alignment horizontal="left" vertical="center"/>
    </xf>
    <xf numFmtId="43" fontId="26" fillId="0" borderId="0" xfId="1" applyFont="1" applyFill="1" applyBorder="1" applyAlignment="1">
      <alignment horizontal="left" vertical="center"/>
    </xf>
    <xf numFmtId="0" fontId="25" fillId="0" borderId="0" xfId="0" applyFont="1" applyAlignment="1">
      <alignment horizontal="center"/>
    </xf>
    <xf numFmtId="185" fontId="57" fillId="0" borderId="0" xfId="0" applyNumberFormat="1" applyFont="1" applyAlignment="1">
      <alignment horizontal="right" vertical="center"/>
    </xf>
    <xf numFmtId="43" fontId="9" fillId="0" borderId="0" xfId="10" applyNumberFormat="1" applyFont="1" applyAlignment="1">
      <alignment vertical="center"/>
    </xf>
    <xf numFmtId="184" fontId="27" fillId="0" borderId="0" xfId="0" applyNumberFormat="1" applyFont="1" applyAlignment="1">
      <alignment vertical="center"/>
    </xf>
    <xf numFmtId="0" fontId="139" fillId="0" borderId="0" xfId="0" applyFont="1" applyAlignment="1">
      <alignment vertical="center"/>
    </xf>
    <xf numFmtId="165" fontId="2" fillId="0" borderId="0" xfId="0" applyNumberFormat="1" applyFont="1" applyAlignment="1">
      <alignment horizontal="center" vertical="center" wrapText="1"/>
    </xf>
    <xf numFmtId="0" fontId="26" fillId="2" borderId="3" xfId="0" applyFont="1" applyFill="1" applyBorder="1" applyAlignment="1">
      <alignment horizontal="center" vertical="center"/>
    </xf>
    <xf numFmtId="0" fontId="3" fillId="0" borderId="0" xfId="0" applyFont="1" applyAlignment="1">
      <alignment horizontal="left" vertical="center" wrapText="1"/>
    </xf>
    <xf numFmtId="0" fontId="3" fillId="0" borderId="16" xfId="0" applyFont="1" applyBorder="1" applyAlignment="1">
      <alignment horizontal="center" vertical="center" wrapText="1"/>
    </xf>
    <xf numFmtId="0" fontId="27" fillId="0" borderId="53" xfId="0" applyFont="1" applyBorder="1" applyAlignment="1">
      <alignment horizontal="center" vertical="center" wrapText="1"/>
    </xf>
    <xf numFmtId="0" fontId="3" fillId="0" borderId="31" xfId="0" applyFont="1" applyBorder="1" applyAlignment="1">
      <alignment horizontal="left" vertical="center" wrapText="1"/>
    </xf>
    <xf numFmtId="0" fontId="3" fillId="0" borderId="35" xfId="0" applyFont="1" applyBorder="1" applyAlignment="1">
      <alignment horizontal="center" vertical="center"/>
    </xf>
    <xf numFmtId="0" fontId="3" fillId="0" borderId="31" xfId="0" applyFont="1" applyBorder="1" applyAlignment="1">
      <alignment horizontal="center" vertical="center"/>
    </xf>
    <xf numFmtId="0" fontId="48" fillId="7" borderId="0" xfId="0" applyFont="1" applyFill="1"/>
    <xf numFmtId="0" fontId="2" fillId="0" borderId="79" xfId="0" applyFont="1" applyBorder="1" applyAlignment="1">
      <alignment horizontal="left" vertical="center"/>
    </xf>
    <xf numFmtId="0" fontId="3" fillId="0" borderId="42" xfId="0" applyFont="1" applyBorder="1" applyAlignment="1">
      <alignment vertical="center" wrapText="1"/>
    </xf>
    <xf numFmtId="165" fontId="26" fillId="0" borderId="35" xfId="1" applyNumberFormat="1" applyFont="1" applyFill="1" applyBorder="1" applyAlignment="1">
      <alignment vertical="center"/>
    </xf>
    <xf numFmtId="165" fontId="26" fillId="0" borderId="0" xfId="1" applyNumberFormat="1" applyFont="1" applyAlignment="1">
      <alignment vertical="center"/>
    </xf>
    <xf numFmtId="165" fontId="26" fillId="0" borderId="48" xfId="1" applyNumberFormat="1" applyFont="1" applyFill="1" applyBorder="1" applyAlignment="1">
      <alignment vertical="center"/>
    </xf>
    <xf numFmtId="165" fontId="30" fillId="0" borderId="79" xfId="1" applyNumberFormat="1" applyFont="1" applyFill="1" applyBorder="1"/>
    <xf numFmtId="165" fontId="2" fillId="0" borderId="79" xfId="2" applyNumberFormat="1" applyFont="1" applyFill="1" applyBorder="1" applyAlignment="1">
      <alignment wrapText="1"/>
    </xf>
    <xf numFmtId="165" fontId="2" fillId="0" borderId="45" xfId="2" applyNumberFormat="1" applyFont="1" applyFill="1" applyBorder="1" applyAlignment="1">
      <alignment wrapText="1"/>
    </xf>
    <xf numFmtId="0" fontId="30" fillId="0" borderId="79" xfId="0" applyFont="1" applyBorder="1"/>
    <xf numFmtId="165" fontId="27" fillId="0" borderId="79" xfId="2" applyNumberFormat="1" applyFont="1" applyFill="1" applyBorder="1" applyAlignment="1">
      <alignment wrapText="1"/>
    </xf>
    <xf numFmtId="165" fontId="27" fillId="7" borderId="79" xfId="2" applyNumberFormat="1" applyFont="1" applyFill="1" applyBorder="1" applyAlignment="1">
      <alignment wrapText="1"/>
    </xf>
    <xf numFmtId="165" fontId="27" fillId="7" borderId="13" xfId="2" applyNumberFormat="1" applyFont="1" applyFill="1" applyBorder="1" applyAlignment="1">
      <alignment wrapText="1"/>
    </xf>
    <xf numFmtId="165" fontId="30" fillId="0" borderId="45" xfId="1" applyNumberFormat="1" applyFont="1" applyFill="1" applyBorder="1"/>
    <xf numFmtId="165" fontId="26" fillId="7" borderId="13" xfId="2" applyNumberFormat="1" applyFont="1" applyFill="1" applyBorder="1" applyAlignment="1">
      <alignment wrapText="1"/>
    </xf>
    <xf numFmtId="165" fontId="26" fillId="0" borderId="18" xfId="1" applyNumberFormat="1" applyFont="1" applyBorder="1" applyAlignment="1">
      <alignment vertical="center"/>
    </xf>
    <xf numFmtId="0" fontId="26" fillId="0" borderId="13" xfId="0" applyFont="1" applyBorder="1" applyAlignment="1">
      <alignment horizontal="center" vertical="center"/>
    </xf>
    <xf numFmtId="165" fontId="3" fillId="21" borderId="83" xfId="1" applyNumberFormat="1" applyFont="1" applyFill="1" applyBorder="1" applyAlignment="1">
      <alignment vertical="center"/>
    </xf>
    <xf numFmtId="165" fontId="2" fillId="0" borderId="21" xfId="1" applyNumberFormat="1" applyFont="1" applyFill="1" applyBorder="1" applyAlignment="1">
      <alignment vertical="center"/>
    </xf>
    <xf numFmtId="165" fontId="2" fillId="0" borderId="44" xfId="1" applyNumberFormat="1" applyFont="1" applyFill="1" applyBorder="1" applyAlignment="1">
      <alignment vertical="center"/>
    </xf>
    <xf numFmtId="165" fontId="26" fillId="0" borderId="0" xfId="0" applyNumberFormat="1" applyFont="1" applyAlignment="1">
      <alignment horizontal="left" vertical="center"/>
    </xf>
    <xf numFmtId="165" fontId="27" fillId="0" borderId="0" xfId="0" applyNumberFormat="1" applyFont="1" applyAlignment="1">
      <alignment horizontal="left" vertical="center"/>
    </xf>
    <xf numFmtId="2" fontId="27" fillId="0" borderId="4" xfId="1" applyNumberFormat="1" applyFont="1" applyFill="1" applyBorder="1" applyAlignment="1">
      <alignment vertical="center"/>
    </xf>
    <xf numFmtId="3" fontId="57" fillId="0" borderId="0" xfId="0" applyNumberFormat="1" applyFont="1"/>
    <xf numFmtId="0" fontId="57" fillId="0" borderId="0" xfId="0" applyFont="1"/>
    <xf numFmtId="3" fontId="60" fillId="0" borderId="0" xfId="0" applyNumberFormat="1" applyFont="1"/>
    <xf numFmtId="0" fontId="60" fillId="0" borderId="0" xfId="0" applyFont="1"/>
    <xf numFmtId="166" fontId="27" fillId="0" borderId="0" xfId="1" applyNumberFormat="1" applyFont="1" applyFill="1" applyBorder="1" applyAlignment="1">
      <alignment vertical="center"/>
    </xf>
    <xf numFmtId="185" fontId="27" fillId="0" borderId="0" xfId="0" applyNumberFormat="1" applyFont="1" applyAlignment="1">
      <alignment vertical="center"/>
    </xf>
    <xf numFmtId="166" fontId="27" fillId="0" borderId="0" xfId="1" applyNumberFormat="1" applyFont="1" applyBorder="1" applyAlignment="1">
      <alignment vertical="center"/>
    </xf>
    <xf numFmtId="184" fontId="26" fillId="0" borderId="0" xfId="0" applyNumberFormat="1" applyFont="1" applyAlignment="1">
      <alignment vertical="center"/>
    </xf>
    <xf numFmtId="185" fontId="26" fillId="0" borderId="0" xfId="0" applyNumberFormat="1" applyFont="1" applyAlignment="1">
      <alignment vertical="center"/>
    </xf>
    <xf numFmtId="166" fontId="26" fillId="0" borderId="0" xfId="1" applyNumberFormat="1" applyFont="1" applyBorder="1"/>
    <xf numFmtId="185" fontId="26" fillId="0" borderId="0" xfId="0" applyNumberFormat="1" applyFont="1"/>
    <xf numFmtId="186" fontId="27" fillId="0" borderId="0" xfId="0" applyNumberFormat="1" applyFont="1" applyAlignment="1">
      <alignment vertical="center"/>
    </xf>
    <xf numFmtId="165" fontId="37" fillId="0" borderId="0" xfId="1" applyNumberFormat="1" applyFont="1" applyFill="1" applyBorder="1" applyAlignment="1">
      <alignment horizontal="left" indent="1"/>
    </xf>
    <xf numFmtId="165" fontId="37" fillId="0" borderId="0" xfId="0" applyNumberFormat="1" applyFont="1" applyAlignment="1">
      <alignment horizontal="left" indent="1"/>
    </xf>
    <xf numFmtId="165" fontId="48" fillId="0" borderId="0" xfId="1" applyNumberFormat="1" applyFont="1" applyFill="1" applyBorder="1" applyAlignment="1">
      <alignment vertical="center"/>
    </xf>
    <xf numFmtId="165" fontId="37" fillId="0" borderId="0" xfId="1" applyNumberFormat="1" applyFont="1" applyFill="1" applyBorder="1"/>
    <xf numFmtId="0" fontId="3" fillId="0" borderId="0" xfId="0" applyFont="1" applyAlignment="1">
      <alignment horizontal="right" vertical="center"/>
    </xf>
    <xf numFmtId="43" fontId="48" fillId="0" borderId="0" xfId="1" applyFont="1" applyFill="1" applyAlignment="1">
      <alignment vertical="center"/>
    </xf>
    <xf numFmtId="43" fontId="48" fillId="0" borderId="0" xfId="1" applyFont="1" applyFill="1" applyAlignment="1">
      <alignment vertical="center" wrapText="1"/>
    </xf>
    <xf numFmtId="0" fontId="26" fillId="0" borderId="13" xfId="0" applyFont="1" applyBorder="1" applyAlignment="1">
      <alignment horizontal="left" vertical="center"/>
    </xf>
    <xf numFmtId="0" fontId="23" fillId="0" borderId="0" xfId="9" quotePrefix="1" applyFill="1" applyAlignment="1" applyProtection="1">
      <alignment vertical="center"/>
    </xf>
    <xf numFmtId="165" fontId="57" fillId="0" borderId="0" xfId="1" applyNumberFormat="1" applyFont="1" applyBorder="1"/>
    <xf numFmtId="165" fontId="27" fillId="0" borderId="45" xfId="2" applyNumberFormat="1" applyFont="1" applyFill="1" applyBorder="1" applyAlignment="1">
      <alignment wrapText="1"/>
    </xf>
    <xf numFmtId="165" fontId="26" fillId="0" borderId="79" xfId="2" applyNumberFormat="1" applyFont="1" applyFill="1" applyBorder="1" applyAlignment="1">
      <alignment wrapText="1"/>
    </xf>
    <xf numFmtId="3" fontId="2" fillId="92" borderId="79" xfId="0" applyNumberFormat="1" applyFont="1" applyFill="1" applyBorder="1" applyAlignment="1">
      <alignment wrapText="1"/>
    </xf>
    <xf numFmtId="3" fontId="2" fillId="92" borderId="45" xfId="0" applyNumberFormat="1" applyFont="1" applyFill="1" applyBorder="1" applyAlignment="1">
      <alignment wrapText="1"/>
    </xf>
    <xf numFmtId="165" fontId="3" fillId="0" borderId="79" xfId="2" applyNumberFormat="1" applyFont="1" applyFill="1" applyBorder="1" applyAlignment="1">
      <alignment wrapText="1"/>
    </xf>
    <xf numFmtId="165" fontId="3" fillId="0" borderId="13" xfId="2" applyNumberFormat="1" applyFont="1" applyFill="1" applyBorder="1" applyAlignment="1">
      <alignment wrapText="1"/>
    </xf>
    <xf numFmtId="165" fontId="2" fillId="0" borderId="13" xfId="2" applyNumberFormat="1" applyFont="1" applyFill="1" applyBorder="1" applyAlignment="1">
      <alignment wrapText="1"/>
    </xf>
    <xf numFmtId="165" fontId="3" fillId="0" borderId="16" xfId="2" applyNumberFormat="1" applyFont="1" applyFill="1" applyBorder="1" applyAlignment="1">
      <alignment wrapText="1"/>
    </xf>
    <xf numFmtId="165" fontId="26" fillId="7" borderId="79" xfId="2" applyNumberFormat="1" applyFont="1" applyFill="1" applyBorder="1" applyAlignment="1">
      <alignment wrapText="1"/>
    </xf>
    <xf numFmtId="165" fontId="26" fillId="0" borderId="13" xfId="2" applyNumberFormat="1" applyFont="1" applyFill="1" applyBorder="1" applyAlignment="1">
      <alignment wrapText="1"/>
    </xf>
    <xf numFmtId="165" fontId="27" fillId="0" borderId="13" xfId="2" applyNumberFormat="1" applyFont="1" applyFill="1" applyBorder="1" applyAlignment="1">
      <alignment wrapText="1"/>
    </xf>
    <xf numFmtId="165" fontId="26" fillId="0" borderId="16" xfId="2" applyNumberFormat="1" applyFont="1" applyFill="1" applyBorder="1" applyAlignment="1">
      <alignment wrapText="1"/>
    </xf>
    <xf numFmtId="165" fontId="3" fillId="0" borderId="0" xfId="8" applyNumberFormat="1" applyFont="1" applyFill="1" applyBorder="1" applyAlignment="1">
      <alignment horizontal="right" vertical="center" wrapText="1"/>
    </xf>
    <xf numFmtId="165" fontId="3" fillId="0" borderId="53" xfId="1" applyNumberFormat="1" applyFont="1" applyFill="1" applyBorder="1" applyAlignment="1">
      <alignment horizontal="center" vertical="center"/>
    </xf>
    <xf numFmtId="165" fontId="2" fillId="0" borderId="86" xfId="1" applyNumberFormat="1" applyFont="1" applyFill="1" applyBorder="1" applyAlignment="1">
      <alignment vertical="center"/>
    </xf>
    <xf numFmtId="165" fontId="2" fillId="0" borderId="17" xfId="1" applyNumberFormat="1" applyFont="1" applyFill="1" applyBorder="1" applyAlignment="1">
      <alignment vertical="center"/>
    </xf>
    <xf numFmtId="165" fontId="2" fillId="0" borderId="87" xfId="1" applyNumberFormat="1" applyFont="1" applyFill="1" applyBorder="1" applyAlignment="1">
      <alignment vertical="center"/>
    </xf>
    <xf numFmtId="165" fontId="2" fillId="0" borderId="88" xfId="1" applyNumberFormat="1" applyFont="1" applyFill="1" applyBorder="1" applyAlignment="1">
      <alignment vertical="center"/>
    </xf>
    <xf numFmtId="165" fontId="2" fillId="21" borderId="88" xfId="1" applyNumberFormat="1" applyFont="1" applyFill="1" applyBorder="1" applyAlignment="1">
      <alignment vertical="center"/>
    </xf>
    <xf numFmtId="165" fontId="3" fillId="21" borderId="89" xfId="1" applyNumberFormat="1" applyFont="1" applyFill="1" applyBorder="1" applyAlignment="1">
      <alignment horizontal="center" vertical="center"/>
    </xf>
    <xf numFmtId="165" fontId="3" fillId="21" borderId="90" xfId="1" applyNumberFormat="1" applyFont="1" applyFill="1" applyBorder="1" applyAlignment="1">
      <alignment horizontal="center" vertical="center"/>
    </xf>
    <xf numFmtId="165" fontId="3" fillId="21" borderId="91" xfId="1" applyNumberFormat="1" applyFont="1" applyFill="1" applyBorder="1" applyAlignment="1">
      <alignment horizontal="center" vertical="center"/>
    </xf>
    <xf numFmtId="165" fontId="3" fillId="21" borderId="44" xfId="1" applyNumberFormat="1" applyFont="1" applyFill="1" applyBorder="1" applyAlignment="1">
      <alignment horizontal="center" vertical="center"/>
    </xf>
    <xf numFmtId="0" fontId="67" fillId="0" borderId="92" xfId="25" applyFont="1" applyBorder="1" applyAlignment="1">
      <alignment horizontal="left" vertical="center"/>
    </xf>
    <xf numFmtId="165" fontId="27" fillId="0" borderId="93" xfId="2" applyNumberFormat="1" applyFont="1" applyFill="1" applyBorder="1" applyAlignment="1">
      <alignment vertical="center" wrapText="1"/>
    </xf>
    <xf numFmtId="165" fontId="2" fillId="0" borderId="93" xfId="2" applyNumberFormat="1" applyFont="1" applyFill="1" applyBorder="1" applyAlignment="1">
      <alignment vertical="center" wrapText="1"/>
    </xf>
    <xf numFmtId="0" fontId="27" fillId="0" borderId="93" xfId="25" applyFont="1" applyBorder="1" applyAlignment="1">
      <alignment horizontal="center" vertical="center"/>
    </xf>
    <xf numFmtId="0" fontId="2" fillId="0" borderId="92" xfId="25" applyFont="1" applyBorder="1" applyAlignment="1">
      <alignment vertical="center" wrapText="1"/>
    </xf>
    <xf numFmtId="0" fontId="27" fillId="0" borderId="92" xfId="25" applyFont="1" applyBorder="1" applyAlignment="1">
      <alignment vertical="center" wrapText="1"/>
    </xf>
    <xf numFmtId="0" fontId="27" fillId="0" borderId="93" xfId="0" applyFont="1" applyBorder="1" applyAlignment="1">
      <alignment vertical="center" wrapText="1"/>
    </xf>
    <xf numFmtId="165" fontId="27" fillId="0" borderId="92" xfId="2" applyNumberFormat="1" applyFont="1" applyFill="1" applyBorder="1" applyAlignment="1">
      <alignment vertical="center" wrapText="1"/>
    </xf>
    <xf numFmtId="165" fontId="2" fillId="0" borderId="92" xfId="2" applyNumberFormat="1" applyFont="1" applyFill="1" applyBorder="1" applyAlignment="1">
      <alignment vertical="center" wrapText="1"/>
    </xf>
    <xf numFmtId="0" fontId="2" fillId="0" borderId="92" xfId="0" applyFont="1" applyBorder="1" applyAlignment="1">
      <alignment vertical="center" wrapText="1"/>
    </xf>
    <xf numFmtId="0" fontId="27" fillId="0" borderId="92" xfId="0" applyFont="1" applyBorder="1" applyAlignment="1">
      <alignment vertical="center" wrapText="1"/>
    </xf>
    <xf numFmtId="0" fontId="2" fillId="0" borderId="92" xfId="0" applyFont="1" applyBorder="1" applyAlignment="1">
      <alignment horizontal="left" vertical="center" wrapText="1"/>
    </xf>
    <xf numFmtId="165" fontId="27" fillId="0" borderId="94" xfId="1" applyNumberFormat="1" applyFont="1" applyFill="1" applyBorder="1" applyAlignment="1">
      <alignment vertical="center"/>
    </xf>
    <xf numFmtId="0" fontId="27" fillId="0" borderId="93" xfId="25" quotePrefix="1" applyFont="1" applyBorder="1" applyAlignment="1">
      <alignment horizontal="center" vertical="center"/>
    </xf>
    <xf numFmtId="165" fontId="27" fillId="0" borderId="95" xfId="2" applyNumberFormat="1" applyFont="1" applyFill="1" applyBorder="1" applyAlignment="1">
      <alignment vertical="center" wrapText="1"/>
    </xf>
    <xf numFmtId="165" fontId="27" fillId="0" borderId="96" xfId="2" applyNumberFormat="1" applyFont="1" applyFill="1" applyBorder="1" applyAlignment="1">
      <alignment vertical="center" wrapText="1"/>
    </xf>
    <xf numFmtId="165" fontId="26" fillId="0" borderId="93" xfId="2" applyNumberFormat="1" applyFont="1" applyFill="1" applyBorder="1" applyAlignment="1">
      <alignment vertical="center" wrapText="1"/>
    </xf>
    <xf numFmtId="165" fontId="27" fillId="0" borderId="95" xfId="2" applyNumberFormat="1" applyFont="1" applyFill="1" applyBorder="1" applyAlignment="1">
      <alignment vertical="center"/>
    </xf>
    <xf numFmtId="165" fontId="26" fillId="0" borderId="95" xfId="2" applyNumberFormat="1" applyFont="1" applyFill="1" applyBorder="1" applyAlignment="1">
      <alignment vertical="center"/>
    </xf>
    <xf numFmtId="0" fontId="3" fillId="0" borderId="95" xfId="25" applyFont="1" applyBorder="1" applyAlignment="1">
      <alignment vertical="center"/>
    </xf>
    <xf numFmtId="0" fontId="2" fillId="0" borderId="95" xfId="25" applyFont="1" applyBorder="1" applyAlignment="1">
      <alignment vertical="center"/>
    </xf>
    <xf numFmtId="0" fontId="2" fillId="0" borderId="95" xfId="25" applyFont="1" applyBorder="1" applyAlignment="1">
      <alignment horizontal="left" vertical="center"/>
    </xf>
    <xf numFmtId="0" fontId="2" fillId="0" borderId="95" xfId="25" applyFont="1" applyBorder="1" applyAlignment="1">
      <alignment horizontal="left" vertical="center" wrapText="1"/>
    </xf>
    <xf numFmtId="0" fontId="3" fillId="0" borderId="95" xfId="25" applyFont="1" applyBorder="1" applyAlignment="1">
      <alignment horizontal="left" vertical="center"/>
    </xf>
    <xf numFmtId="0" fontId="2" fillId="0" borderId="95" xfId="25" applyFont="1" applyBorder="1" applyAlignment="1">
      <alignment vertical="center" wrapText="1"/>
    </xf>
    <xf numFmtId="0" fontId="2" fillId="0" borderId="93" xfId="25" applyFont="1" applyBorder="1" applyAlignment="1">
      <alignment horizontal="center" vertical="center"/>
    </xf>
    <xf numFmtId="0" fontId="2" fillId="0" borderId="93" xfId="0" applyFont="1" applyBorder="1" applyAlignment="1">
      <alignment horizontal="left" vertical="center" wrapText="1"/>
    </xf>
    <xf numFmtId="165" fontId="2" fillId="0" borderId="93" xfId="0" applyNumberFormat="1" applyFont="1" applyBorder="1" applyAlignment="1">
      <alignment horizontal="left" vertical="center"/>
    </xf>
    <xf numFmtId="165" fontId="2" fillId="0" borderId="95" xfId="0" applyNumberFormat="1" applyFont="1" applyBorder="1" applyAlignment="1">
      <alignment horizontal="left" vertical="center"/>
    </xf>
    <xf numFmtId="165" fontId="2" fillId="0" borderId="96" xfId="0" applyNumberFormat="1" applyFont="1" applyBorder="1" applyAlignment="1">
      <alignment horizontal="left" vertical="center"/>
    </xf>
    <xf numFmtId="165" fontId="27" fillId="0" borderId="93" xfId="1" applyNumberFormat="1" applyFont="1" applyFill="1" applyBorder="1" applyAlignment="1">
      <alignment vertical="center"/>
    </xf>
    <xf numFmtId="0" fontId="2" fillId="0" borderId="93" xfId="0" applyFont="1" applyBorder="1" applyAlignment="1">
      <alignment vertical="center" wrapText="1"/>
    </xf>
    <xf numFmtId="165" fontId="27" fillId="0" borderId="93" xfId="0" applyNumberFormat="1" applyFont="1" applyBorder="1" applyAlignment="1">
      <alignment vertical="center"/>
    </xf>
    <xf numFmtId="0" fontId="2" fillId="0" borderId="95" xfId="0" applyFont="1" applyBorder="1" applyAlignment="1">
      <alignment horizontal="left" vertical="center" wrapText="1"/>
    </xf>
    <xf numFmtId="0" fontId="2" fillId="0" borderId="96" xfId="0" applyFont="1" applyBorder="1" applyAlignment="1">
      <alignment horizontal="left" vertical="center" wrapText="1"/>
    </xf>
    <xf numFmtId="0" fontId="2" fillId="0" borderId="95" xfId="0" applyFont="1" applyBorder="1" applyAlignment="1">
      <alignment vertical="center" wrapText="1"/>
    </xf>
    <xf numFmtId="165" fontId="27" fillId="0" borderId="95" xfId="1" applyNumberFormat="1" applyFont="1" applyFill="1" applyBorder="1" applyAlignment="1">
      <alignment vertical="center"/>
    </xf>
    <xf numFmtId="165" fontId="27" fillId="0" borderId="96" xfId="1" applyNumberFormat="1" applyFont="1" applyFill="1" applyBorder="1" applyAlignment="1">
      <alignment vertical="center"/>
    </xf>
    <xf numFmtId="3" fontId="2" fillId="92" borderId="93" xfId="0" applyNumberFormat="1" applyFont="1" applyFill="1" applyBorder="1" applyAlignment="1">
      <alignment wrapText="1"/>
    </xf>
    <xf numFmtId="165" fontId="27" fillId="7" borderId="93" xfId="2" applyNumberFormat="1" applyFont="1" applyFill="1" applyBorder="1" applyAlignment="1">
      <alignment wrapText="1"/>
    </xf>
    <xf numFmtId="165" fontId="27" fillId="0" borderId="93" xfId="2" applyNumberFormat="1" applyFont="1" applyFill="1" applyBorder="1" applyAlignment="1">
      <alignment wrapText="1"/>
    </xf>
    <xf numFmtId="165" fontId="27" fillId="0" borderId="95" xfId="1" applyNumberFormat="1" applyFont="1" applyBorder="1" applyAlignment="1">
      <alignment vertical="center"/>
    </xf>
    <xf numFmtId="165" fontId="3" fillId="0" borderId="95" xfId="1" applyNumberFormat="1" applyFont="1" applyBorder="1" applyAlignment="1">
      <alignment horizontal="center" vertical="center"/>
    </xf>
    <xf numFmtId="165" fontId="2" fillId="0" borderId="95" xfId="1" applyNumberFormat="1" applyFont="1" applyBorder="1" applyAlignment="1">
      <alignment horizontal="center" vertical="center"/>
    </xf>
    <xf numFmtId="165" fontId="26" fillId="0" borderId="95" xfId="1" applyNumberFormat="1" applyFont="1" applyBorder="1" applyAlignment="1">
      <alignment vertical="center"/>
    </xf>
    <xf numFmtId="165" fontId="2" fillId="0" borderId="95" xfId="1" applyNumberFormat="1" applyFont="1" applyFill="1" applyBorder="1" applyAlignment="1">
      <alignment vertical="center"/>
    </xf>
    <xf numFmtId="165" fontId="2" fillId="21" borderId="95" xfId="1" applyNumberFormat="1" applyFont="1" applyFill="1" applyBorder="1" applyAlignment="1">
      <alignment vertical="center"/>
    </xf>
    <xf numFmtId="165" fontId="3" fillId="21" borderId="95" xfId="1" applyNumberFormat="1" applyFont="1" applyFill="1" applyBorder="1" applyAlignment="1">
      <alignment horizontal="center" vertical="center"/>
    </xf>
    <xf numFmtId="169" fontId="0" fillId="0" borderId="97" xfId="2" applyNumberFormat="1" applyFont="1" applyFill="1" applyBorder="1" applyAlignment="1" applyProtection="1">
      <alignment vertical="center"/>
    </xf>
    <xf numFmtId="169" fontId="2" fillId="0" borderId="98" xfId="2" applyNumberFormat="1" applyFont="1" applyFill="1" applyBorder="1" applyAlignment="1">
      <alignment vertical="center"/>
    </xf>
    <xf numFmtId="0" fontId="2" fillId="0" borderId="98" xfId="2" applyNumberFormat="1" applyFont="1" applyFill="1" applyBorder="1" applyAlignment="1">
      <alignment vertical="center"/>
    </xf>
    <xf numFmtId="169" fontId="7" fillId="0" borderId="97" xfId="2" applyNumberFormat="1" applyFont="1" applyFill="1" applyBorder="1" applyAlignment="1" applyProtection="1">
      <alignment vertical="center"/>
    </xf>
    <xf numFmtId="0" fontId="7" fillId="0" borderId="98" xfId="0" applyFont="1" applyBorder="1" applyAlignment="1">
      <alignment horizontal="center" vertical="center"/>
    </xf>
    <xf numFmtId="165" fontId="7" fillId="0" borderId="98" xfId="15" applyNumberFormat="1" applyFont="1" applyBorder="1" applyAlignment="1">
      <alignment horizontal="center" vertical="center"/>
    </xf>
    <xf numFmtId="0" fontId="7" fillId="0" borderId="98" xfId="15" applyFont="1" applyBorder="1" applyAlignment="1">
      <alignment vertical="center"/>
    </xf>
    <xf numFmtId="43" fontId="9" fillId="0" borderId="98" xfId="2" applyFont="1" applyFill="1" applyBorder="1" applyAlignment="1" applyProtection="1">
      <alignment vertical="center"/>
    </xf>
    <xf numFmtId="43" fontId="7" fillId="0" borderId="98" xfId="2" applyFont="1" applyFill="1" applyBorder="1" applyAlignment="1">
      <alignment vertical="center"/>
    </xf>
    <xf numFmtId="0" fontId="7" fillId="0" borderId="98" xfId="2" applyNumberFormat="1" applyFont="1" applyFill="1" applyBorder="1" applyAlignment="1">
      <alignment vertical="center"/>
    </xf>
    <xf numFmtId="0" fontId="10" fillId="0" borderId="99" xfId="0" applyFont="1" applyBorder="1" applyAlignment="1">
      <alignment vertical="center"/>
    </xf>
    <xf numFmtId="0" fontId="10" fillId="0" borderId="100" xfId="0" applyFont="1" applyBorder="1" applyAlignment="1">
      <alignment vertical="center"/>
    </xf>
    <xf numFmtId="0" fontId="10" fillId="0" borderId="101" xfId="0" applyFont="1" applyBorder="1" applyAlignment="1">
      <alignment vertical="center"/>
    </xf>
    <xf numFmtId="165" fontId="2" fillId="0" borderId="98" xfId="0" applyNumberFormat="1" applyFont="1" applyBorder="1" applyAlignment="1">
      <alignment vertical="center"/>
    </xf>
    <xf numFmtId="165" fontId="6" fillId="0" borderId="98" xfId="2" applyNumberFormat="1" applyFont="1" applyBorder="1" applyAlignment="1">
      <alignment vertical="center"/>
    </xf>
    <xf numFmtId="165" fontId="6" fillId="0" borderId="98" xfId="2" applyNumberFormat="1" applyFont="1" applyFill="1" applyBorder="1" applyAlignment="1">
      <alignment vertical="center"/>
    </xf>
    <xf numFmtId="0" fontId="13" fillId="0" borderId="98" xfId="0" applyFont="1" applyBorder="1" applyAlignment="1">
      <alignment horizontal="center"/>
    </xf>
    <xf numFmtId="0" fontId="13" fillId="0" borderId="98" xfId="0" applyFont="1" applyBorder="1"/>
    <xf numFmtId="0" fontId="13" fillId="0" borderId="98" xfId="0" applyFont="1" applyBorder="1" applyAlignment="1">
      <alignment horizontal="center" vertical="center"/>
    </xf>
    <xf numFmtId="0" fontId="13" fillId="0" borderId="98" xfId="0" applyFont="1" applyBorder="1" applyAlignment="1">
      <alignment horizontal="center" vertical="center" wrapText="1"/>
    </xf>
    <xf numFmtId="0" fontId="5" fillId="0" borderId="98" xfId="0" applyFont="1" applyBorder="1"/>
    <xf numFmtId="165" fontId="5" fillId="0" borderId="98" xfId="1" applyNumberFormat="1" applyFont="1" applyFill="1" applyBorder="1" applyAlignment="1"/>
    <xf numFmtId="2" fontId="5" fillId="0" borderId="98" xfId="0" applyNumberFormat="1" applyFont="1" applyBorder="1"/>
    <xf numFmtId="2" fontId="2" fillId="0" borderId="98" xfId="0" applyNumberFormat="1" applyFont="1" applyBorder="1"/>
    <xf numFmtId="37" fontId="5" fillId="0" borderId="98" xfId="0" applyNumberFormat="1" applyFont="1" applyBorder="1"/>
    <xf numFmtId="43" fontId="5" fillId="0" borderId="98" xfId="0" applyNumberFormat="1" applyFont="1" applyBorder="1"/>
    <xf numFmtId="43" fontId="0" fillId="0" borderId="98" xfId="0" applyNumberFormat="1" applyBorder="1"/>
    <xf numFmtId="0" fontId="29" fillId="4" borderId="98" xfId="0" applyFont="1" applyFill="1" applyBorder="1"/>
    <xf numFmtId="0" fontId="29" fillId="4" borderId="99" xfId="0" applyFont="1" applyFill="1" applyBorder="1"/>
    <xf numFmtId="165" fontId="29" fillId="4" borderId="98" xfId="1" applyNumberFormat="1" applyFont="1" applyFill="1" applyBorder="1" applyAlignment="1"/>
    <xf numFmtId="0" fontId="29" fillId="0" borderId="98" xfId="0" applyFont="1" applyBorder="1"/>
    <xf numFmtId="43" fontId="5" fillId="0" borderId="98" xfId="1" applyFont="1" applyFill="1" applyBorder="1" applyAlignment="1"/>
    <xf numFmtId="0" fontId="28" fillId="4" borderId="98" xfId="0" applyFont="1" applyFill="1" applyBorder="1"/>
    <xf numFmtId="0" fontId="28" fillId="4" borderId="99" xfId="0" applyFont="1" applyFill="1" applyBorder="1"/>
    <xf numFmtId="165" fontId="39" fillId="4" borderId="98" xfId="1" applyNumberFormat="1" applyFont="1" applyFill="1" applyBorder="1" applyAlignment="1"/>
    <xf numFmtId="0" fontId="28" fillId="0" borderId="98" xfId="0" applyFont="1" applyBorder="1"/>
    <xf numFmtId="4" fontId="28" fillId="4" borderId="98" xfId="0" applyNumberFormat="1" applyFont="1" applyFill="1" applyBorder="1" applyAlignment="1">
      <alignment horizontal="center" vertical="center"/>
    </xf>
    <xf numFmtId="4" fontId="28" fillId="4" borderId="98" xfId="0" applyNumberFormat="1" applyFont="1" applyFill="1" applyBorder="1" applyAlignment="1">
      <alignment vertical="center"/>
    </xf>
    <xf numFmtId="0" fontId="24" fillId="0" borderId="98" xfId="0" applyFont="1" applyBorder="1"/>
    <xf numFmtId="0" fontId="24" fillId="0" borderId="98" xfId="0" applyFont="1" applyBorder="1" applyAlignment="1">
      <alignment horizontal="center" vertical="center"/>
    </xf>
    <xf numFmtId="43" fontId="24" fillId="0" borderId="98" xfId="1" applyFont="1" applyBorder="1" applyAlignment="1">
      <alignment horizontal="center"/>
    </xf>
    <xf numFmtId="2" fontId="24" fillId="0" borderId="98" xfId="0" applyNumberFormat="1" applyFont="1" applyBorder="1" applyAlignment="1">
      <alignment horizontal="right"/>
    </xf>
    <xf numFmtId="43" fontId="0" fillId="0" borderId="98" xfId="1" applyFont="1" applyBorder="1"/>
    <xf numFmtId="43" fontId="24" fillId="0" borderId="98" xfId="0" applyNumberFormat="1" applyFont="1" applyBorder="1" applyAlignment="1">
      <alignment horizontal="center"/>
    </xf>
    <xf numFmtId="165" fontId="13" fillId="0" borderId="98" xfId="1" applyNumberFormat="1" applyFont="1" applyFill="1" applyBorder="1"/>
    <xf numFmtId="165" fontId="13" fillId="0" borderId="98" xfId="1" applyNumberFormat="1" applyFont="1" applyFill="1" applyBorder="1" applyAlignment="1"/>
    <xf numFmtId="165" fontId="3" fillId="0" borderId="98" xfId="1" applyNumberFormat="1" applyFont="1" applyFill="1" applyBorder="1" applyAlignment="1"/>
    <xf numFmtId="0" fontId="28" fillId="0" borderId="98" xfId="0" applyFont="1" applyBorder="1" applyAlignment="1">
      <alignment horizontal="center"/>
    </xf>
    <xf numFmtId="0" fontId="24" fillId="0" borderId="98" xfId="0" applyFont="1" applyBorder="1" applyAlignment="1">
      <alignment horizontal="center"/>
    </xf>
    <xf numFmtId="0" fontId="28" fillId="6" borderId="98" xfId="0" applyFont="1" applyFill="1" applyBorder="1" applyAlignment="1">
      <alignment horizontal="center"/>
    </xf>
    <xf numFmtId="2" fontId="2" fillId="15" borderId="98" xfId="0" applyNumberFormat="1" applyFont="1" applyFill="1" applyBorder="1"/>
    <xf numFmtId="165" fontId="28" fillId="4" borderId="98" xfId="1" applyNumberFormat="1" applyFont="1" applyFill="1" applyBorder="1" applyAlignment="1"/>
    <xf numFmtId="165" fontId="13" fillId="4" borderId="98" xfId="1" applyNumberFormat="1" applyFont="1" applyFill="1" applyBorder="1" applyAlignment="1"/>
    <xf numFmtId="0" fontId="0" fillId="0" borderId="98" xfId="0" applyBorder="1"/>
    <xf numFmtId="0" fontId="26" fillId="7" borderId="98" xfId="0" applyFont="1" applyFill="1" applyBorder="1" applyAlignment="1">
      <alignment horizontal="center" vertical="center"/>
    </xf>
    <xf numFmtId="0" fontId="26" fillId="21" borderId="98" xfId="0" applyFont="1" applyFill="1" applyBorder="1" applyAlignment="1">
      <alignment vertical="center"/>
    </xf>
    <xf numFmtId="165" fontId="2" fillId="21" borderId="98" xfId="1" applyNumberFormat="1" applyFont="1" applyFill="1" applyBorder="1" applyAlignment="1">
      <alignment vertical="center"/>
    </xf>
    <xf numFmtId="165" fontId="2" fillId="21" borderId="98" xfId="0" applyNumberFormat="1" applyFont="1" applyFill="1" applyBorder="1" applyAlignment="1">
      <alignment vertical="center"/>
    </xf>
    <xf numFmtId="165" fontId="2" fillId="7" borderId="98" xfId="1" applyNumberFormat="1" applyFont="1" applyFill="1" applyBorder="1" applyAlignment="1">
      <alignment vertical="center"/>
    </xf>
    <xf numFmtId="0" fontId="3" fillId="21" borderId="98" xfId="0" applyFont="1" applyFill="1" applyBorder="1" applyAlignment="1">
      <alignment vertical="center"/>
    </xf>
    <xf numFmtId="165" fontId="3" fillId="21" borderId="98" xfId="1" applyNumberFormat="1" applyFont="1" applyFill="1" applyBorder="1" applyAlignment="1">
      <alignment vertical="center"/>
    </xf>
    <xf numFmtId="0" fontId="32" fillId="0" borderId="98" xfId="0" applyFont="1" applyBorder="1" applyAlignment="1">
      <alignment horizontal="center" vertical="center"/>
    </xf>
    <xf numFmtId="165" fontId="7" fillId="0" borderId="98" xfId="1" applyNumberFormat="1" applyFont="1" applyFill="1" applyBorder="1" applyAlignment="1">
      <alignment vertical="center"/>
    </xf>
    <xf numFmtId="0" fontId="7" fillId="0" borderId="98" xfId="0" applyFont="1" applyBorder="1" applyAlignment="1">
      <alignment vertical="center"/>
    </xf>
    <xf numFmtId="165" fontId="10" fillId="0" borderId="98" xfId="1" applyNumberFormat="1" applyFont="1" applyFill="1" applyBorder="1" applyAlignment="1">
      <alignment vertical="center"/>
    </xf>
    <xf numFmtId="0" fontId="27" fillId="0" borderId="98" xfId="0" applyFont="1" applyBorder="1" applyAlignment="1">
      <alignment vertical="center"/>
    </xf>
    <xf numFmtId="0" fontId="26" fillId="0" borderId="98" xfId="0" applyFont="1" applyBorder="1" applyAlignment="1">
      <alignment horizontal="center" vertical="center"/>
    </xf>
    <xf numFmtId="1" fontId="26" fillId="0" borderId="98" xfId="0" applyNumberFormat="1" applyFont="1" applyBorder="1" applyAlignment="1">
      <alignment horizontal="center" vertical="center"/>
    </xf>
    <xf numFmtId="2" fontId="2" fillId="0" borderId="98" xfId="0" applyNumberFormat="1" applyFont="1" applyBorder="1" applyAlignment="1">
      <alignment vertical="center"/>
    </xf>
    <xf numFmtId="165" fontId="35" fillId="0" borderId="98" xfId="1" applyNumberFormat="1" applyFont="1" applyFill="1" applyBorder="1" applyAlignment="1">
      <alignment vertical="center"/>
    </xf>
    <xf numFmtId="165" fontId="27" fillId="0" borderId="98" xfId="1" applyNumberFormat="1" applyFont="1" applyFill="1" applyBorder="1" applyAlignment="1">
      <alignment vertical="center"/>
    </xf>
    <xf numFmtId="165" fontId="22" fillId="0" borderId="98" xfId="1" applyNumberFormat="1" applyFont="1" applyFill="1" applyBorder="1" applyAlignment="1">
      <alignment vertical="center"/>
    </xf>
    <xf numFmtId="165" fontId="27" fillId="21" borderId="98" xfId="1" applyNumberFormat="1" applyFont="1" applyFill="1" applyBorder="1" applyAlignment="1">
      <alignment vertical="center"/>
    </xf>
    <xf numFmtId="165" fontId="35" fillId="0" borderId="98" xfId="1" applyNumberFormat="1" applyFont="1" applyFill="1" applyBorder="1"/>
    <xf numFmtId="2" fontId="3" fillId="0" borderId="98" xfId="0" applyNumberFormat="1" applyFont="1" applyBorder="1" applyAlignment="1">
      <alignment horizontal="left" vertical="center"/>
    </xf>
    <xf numFmtId="165" fontId="3" fillId="0" borderId="98" xfId="1" applyNumberFormat="1" applyFont="1" applyBorder="1" applyAlignment="1">
      <alignment horizontal="center" vertical="center"/>
    </xf>
    <xf numFmtId="0" fontId="26" fillId="0" borderId="98" xfId="0" applyFont="1" applyBorder="1" applyAlignment="1">
      <alignment horizontal="center" vertical="center" wrapText="1"/>
    </xf>
    <xf numFmtId="0" fontId="26" fillId="21" borderId="98" xfId="0" applyFont="1" applyFill="1" applyBorder="1" applyAlignment="1">
      <alignment vertical="center" wrapText="1"/>
    </xf>
    <xf numFmtId="43" fontId="27" fillId="21" borderId="98" xfId="0" applyNumberFormat="1" applyFont="1" applyFill="1" applyBorder="1" applyAlignment="1">
      <alignment vertical="center"/>
    </xf>
    <xf numFmtId="43" fontId="27" fillId="21" borderId="98" xfId="1" applyFont="1" applyFill="1" applyBorder="1" applyAlignment="1">
      <alignment vertical="center"/>
    </xf>
    <xf numFmtId="0" fontId="2" fillId="0" borderId="98" xfId="0" applyFont="1" applyBorder="1" applyAlignment="1">
      <alignment vertical="center"/>
    </xf>
    <xf numFmtId="43" fontId="27" fillId="0" borderId="98" xfId="1" applyFont="1" applyFill="1" applyBorder="1" applyAlignment="1">
      <alignment vertical="center"/>
    </xf>
    <xf numFmtId="0" fontId="2" fillId="0" borderId="98" xfId="0" applyFont="1" applyBorder="1" applyAlignment="1">
      <alignment vertical="center" wrapText="1"/>
    </xf>
    <xf numFmtId="0" fontId="2" fillId="0" borderId="98" xfId="0" applyFont="1" applyBorder="1" applyAlignment="1">
      <alignment horizontal="left" vertical="center"/>
    </xf>
    <xf numFmtId="0" fontId="26" fillId="0" borderId="98" xfId="0" applyFont="1" applyBorder="1" applyAlignment="1">
      <alignment vertical="center" wrapText="1"/>
    </xf>
    <xf numFmtId="165" fontId="26" fillId="21" borderId="98" xfId="1" applyNumberFormat="1" applyFont="1" applyFill="1" applyBorder="1" applyAlignment="1">
      <alignment vertical="center"/>
    </xf>
    <xf numFmtId="43" fontId="26" fillId="21" borderId="98" xfId="0" applyNumberFormat="1" applyFont="1" applyFill="1" applyBorder="1" applyAlignment="1">
      <alignment vertical="center"/>
    </xf>
    <xf numFmtId="0" fontId="26" fillId="0" borderId="102" xfId="0" applyFont="1" applyBorder="1" applyAlignment="1">
      <alignment horizontal="center" vertical="center" wrapText="1"/>
    </xf>
    <xf numFmtId="0" fontId="26" fillId="0" borderId="103" xfId="0" applyFont="1" applyBorder="1" applyAlignment="1">
      <alignment horizontal="center" vertical="center" wrapText="1"/>
    </xf>
    <xf numFmtId="0" fontId="26" fillId="21" borderId="99" xfId="0" applyFont="1" applyFill="1" applyBorder="1" applyAlignment="1">
      <alignment vertical="center" wrapText="1"/>
    </xf>
    <xf numFmtId="165" fontId="27" fillId="21" borderId="102" xfId="1" applyNumberFormat="1" applyFont="1" applyFill="1" applyBorder="1" applyAlignment="1">
      <alignment vertical="center"/>
    </xf>
    <xf numFmtId="43" fontId="27" fillId="21" borderId="103" xfId="0" applyNumberFormat="1" applyFont="1" applyFill="1" applyBorder="1" applyAlignment="1">
      <alignment vertical="center"/>
    </xf>
    <xf numFmtId="43" fontId="27" fillId="21" borderId="103" xfId="1" applyFont="1" applyFill="1" applyBorder="1" applyAlignment="1">
      <alignment vertical="center"/>
    </xf>
    <xf numFmtId="0" fontId="2" fillId="0" borderId="99" xfId="0" applyFont="1" applyBorder="1" applyAlignment="1">
      <alignment vertical="center"/>
    </xf>
    <xf numFmtId="165" fontId="27" fillId="0" borderId="102" xfId="1" applyNumberFormat="1" applyFont="1" applyFill="1" applyBorder="1" applyAlignment="1">
      <alignment vertical="center"/>
    </xf>
    <xf numFmtId="0" fontId="3" fillId="21" borderId="99" xfId="0" applyFont="1" applyFill="1" applyBorder="1" applyAlignment="1">
      <alignment vertical="center"/>
    </xf>
    <xf numFmtId="0" fontId="27" fillId="0" borderId="103" xfId="0" applyFont="1" applyBorder="1" applyAlignment="1">
      <alignment vertical="center"/>
    </xf>
    <xf numFmtId="43" fontId="27" fillId="0" borderId="103" xfId="1" applyFont="1" applyFill="1" applyBorder="1" applyAlignment="1">
      <alignment vertical="center"/>
    </xf>
    <xf numFmtId="0" fontId="2" fillId="0" borderId="99" xfId="0" applyFont="1" applyBorder="1" applyAlignment="1">
      <alignment vertical="center" wrapText="1"/>
    </xf>
    <xf numFmtId="0" fontId="2" fillId="0" borderId="99" xfId="0" applyFont="1" applyBorder="1" applyAlignment="1">
      <alignment horizontal="left" vertical="center"/>
    </xf>
    <xf numFmtId="165" fontId="27" fillId="0" borderId="103" xfId="1" applyNumberFormat="1" applyFont="1" applyFill="1" applyBorder="1" applyAlignment="1">
      <alignment vertical="center"/>
    </xf>
    <xf numFmtId="0" fontId="26" fillId="0" borderId="99" xfId="0" applyFont="1" applyBorder="1" applyAlignment="1">
      <alignment vertical="center" wrapText="1"/>
    </xf>
    <xf numFmtId="43" fontId="26" fillId="21" borderId="103" xfId="1" applyFont="1" applyFill="1" applyBorder="1" applyAlignment="1">
      <alignment vertical="center"/>
    </xf>
    <xf numFmtId="0" fontId="26" fillId="0" borderId="98" xfId="0" applyFont="1" applyBorder="1" applyAlignment="1">
      <alignment vertical="center"/>
    </xf>
    <xf numFmtId="0" fontId="3" fillId="0" borderId="98" xfId="0" applyFont="1" applyBorder="1" applyAlignment="1">
      <alignment vertical="center"/>
    </xf>
    <xf numFmtId="0" fontId="3" fillId="0" borderId="98" xfId="0" applyFont="1" applyBorder="1" applyAlignment="1">
      <alignment horizontal="center" vertical="center"/>
    </xf>
    <xf numFmtId="0" fontId="7" fillId="0" borderId="98" xfId="0" applyFont="1" applyBorder="1" applyAlignment="1">
      <alignment horizontal="center" vertical="center" wrapText="1"/>
    </xf>
    <xf numFmtId="165" fontId="2" fillId="0" borderId="98" xfId="1" applyNumberFormat="1" applyFont="1" applyBorder="1"/>
    <xf numFmtId="0" fontId="2" fillId="0" borderId="98" xfId="0" applyFont="1" applyBorder="1"/>
    <xf numFmtId="165" fontId="2" fillId="15" borderId="98" xfId="1" applyNumberFormat="1" applyFont="1" applyFill="1" applyBorder="1"/>
    <xf numFmtId="43" fontId="2" fillId="0" borderId="98" xfId="1" applyFont="1" applyBorder="1"/>
    <xf numFmtId="0" fontId="2" fillId="0" borderId="98" xfId="0" applyFont="1" applyBorder="1" applyAlignment="1">
      <alignment horizontal="center" vertical="center" wrapText="1"/>
    </xf>
    <xf numFmtId="165" fontId="0" fillId="23" borderId="98" xfId="1" applyNumberFormat="1" applyFont="1" applyFill="1" applyBorder="1"/>
    <xf numFmtId="43" fontId="0" fillId="23" borderId="98" xfId="1" applyFont="1" applyFill="1" applyBorder="1"/>
    <xf numFmtId="168" fontId="2" fillId="23" borderId="98" xfId="2" applyNumberFormat="1" applyFont="1" applyFill="1" applyBorder="1"/>
    <xf numFmtId="165" fontId="2" fillId="23" borderId="98" xfId="2" applyNumberFormat="1" applyFont="1" applyFill="1" applyBorder="1"/>
    <xf numFmtId="0" fontId="2" fillId="20" borderId="98" xfId="0" applyFont="1" applyFill="1" applyBorder="1"/>
    <xf numFmtId="0" fontId="2" fillId="23" borderId="98" xfId="0" applyFont="1" applyFill="1" applyBorder="1"/>
    <xf numFmtId="1" fontId="2" fillId="23" borderId="98" xfId="0" applyNumberFormat="1" applyFont="1" applyFill="1" applyBorder="1"/>
    <xf numFmtId="37" fontId="2" fillId="23" borderId="98" xfId="0" applyNumberFormat="1" applyFont="1" applyFill="1" applyBorder="1"/>
    <xf numFmtId="43" fontId="2" fillId="23" borderId="98" xfId="2" applyFont="1" applyFill="1" applyBorder="1"/>
    <xf numFmtId="0" fontId="2" fillId="23" borderId="98" xfId="2" applyNumberFormat="1" applyFont="1" applyFill="1" applyBorder="1"/>
    <xf numFmtId="165" fontId="2" fillId="23" borderId="98" xfId="1" applyNumberFormat="1" applyFont="1" applyFill="1" applyBorder="1"/>
    <xf numFmtId="165" fontId="2" fillId="25" borderId="98" xfId="2" applyNumberFormat="1" applyFont="1" applyFill="1" applyBorder="1"/>
    <xf numFmtId="0" fontId="2" fillId="25" borderId="98" xfId="0" applyFont="1" applyFill="1" applyBorder="1"/>
    <xf numFmtId="165" fontId="2" fillId="25" borderId="98" xfId="0" applyNumberFormat="1" applyFont="1" applyFill="1" applyBorder="1"/>
    <xf numFmtId="43" fontId="2" fillId="25" borderId="98" xfId="2" applyFont="1" applyFill="1" applyBorder="1"/>
    <xf numFmtId="165" fontId="2" fillId="23" borderId="98" xfId="0" applyNumberFormat="1" applyFont="1" applyFill="1" applyBorder="1"/>
    <xf numFmtId="165" fontId="2" fillId="9" borderId="98" xfId="2" applyNumberFormat="1" applyFont="1" applyFill="1" applyBorder="1"/>
    <xf numFmtId="0" fontId="2" fillId="9" borderId="98" xfId="0" applyFont="1" applyFill="1" applyBorder="1"/>
    <xf numFmtId="43" fontId="2" fillId="9" borderId="98" xfId="0" applyNumberFormat="1" applyFont="1" applyFill="1" applyBorder="1"/>
    <xf numFmtId="43" fontId="2" fillId="9" borderId="98" xfId="2" applyFont="1" applyFill="1" applyBorder="1"/>
    <xf numFmtId="165" fontId="2" fillId="9" borderId="98" xfId="1" applyNumberFormat="1" applyFont="1" applyFill="1" applyBorder="1"/>
    <xf numFmtId="165" fontId="52" fillId="9" borderId="98" xfId="1" applyNumberFormat="1" applyFont="1" applyFill="1" applyBorder="1"/>
    <xf numFmtId="39" fontId="52" fillId="9" borderId="98" xfId="1" applyNumberFormat="1" applyFont="1" applyFill="1" applyBorder="1"/>
    <xf numFmtId="43" fontId="2" fillId="25" borderId="98" xfId="0" applyNumberFormat="1" applyFont="1" applyFill="1" applyBorder="1"/>
    <xf numFmtId="43" fontId="2" fillId="25" borderId="98" xfId="1" applyFont="1" applyFill="1" applyBorder="1"/>
    <xf numFmtId="165" fontId="2" fillId="25" borderId="98" xfId="1" applyNumberFormat="1" applyFont="1" applyFill="1" applyBorder="1"/>
    <xf numFmtId="0" fontId="28" fillId="2" borderId="99" xfId="0" applyFont="1" applyFill="1" applyBorder="1" applyAlignment="1">
      <alignment horizontal="center" vertical="center"/>
    </xf>
    <xf numFmtId="0" fontId="28" fillId="15" borderId="99" xfId="0" applyFont="1" applyFill="1" applyBorder="1" applyAlignment="1">
      <alignment horizontal="center" vertical="center"/>
    </xf>
    <xf numFmtId="165" fontId="29" fillId="0" borderId="98" xfId="1" applyNumberFormat="1" applyFont="1" applyFill="1" applyBorder="1"/>
    <xf numFmtId="2" fontId="29" fillId="0" borderId="98" xfId="0" applyNumberFormat="1" applyFont="1" applyBorder="1"/>
    <xf numFmtId="39" fontId="29" fillId="0" borderId="98" xfId="1" applyNumberFormat="1" applyFont="1" applyFill="1" applyBorder="1" applyAlignment="1"/>
    <xf numFmtId="3" fontId="29" fillId="0" borderId="98" xfId="0" applyNumberFormat="1" applyFont="1" applyBorder="1"/>
    <xf numFmtId="165" fontId="5" fillId="0" borderId="98" xfId="1" applyNumberFormat="1" applyFont="1" applyFill="1" applyBorder="1"/>
    <xf numFmtId="0" fontId="29" fillId="15" borderId="98" xfId="0" applyFont="1" applyFill="1" applyBorder="1"/>
    <xf numFmtId="2" fontId="29" fillId="15" borderId="98" xfId="0" applyNumberFormat="1" applyFont="1" applyFill="1" applyBorder="1"/>
    <xf numFmtId="43" fontId="29" fillId="0" borderId="98" xfId="1" applyFont="1" applyFill="1" applyBorder="1"/>
    <xf numFmtId="43" fontId="29" fillId="0" borderId="98" xfId="1" applyFont="1" applyFill="1" applyBorder="1" applyAlignment="1"/>
    <xf numFmtId="43" fontId="5" fillId="0" borderId="98" xfId="1" applyFont="1" applyFill="1" applyBorder="1"/>
    <xf numFmtId="43" fontId="29" fillId="0" borderId="98" xfId="0" applyNumberFormat="1" applyFont="1" applyBorder="1"/>
    <xf numFmtId="43" fontId="22" fillId="0" borderId="98" xfId="1" applyFont="1" applyBorder="1"/>
    <xf numFmtId="165" fontId="29" fillId="0" borderId="98" xfId="1" applyNumberFormat="1" applyFont="1" applyFill="1" applyBorder="1" applyAlignment="1"/>
    <xf numFmtId="165" fontId="29" fillId="0" borderId="98" xfId="0" applyNumberFormat="1" applyFont="1" applyBorder="1"/>
    <xf numFmtId="0" fontId="28" fillId="0" borderId="98" xfId="0" applyFont="1" applyBorder="1" applyAlignment="1">
      <alignment horizontal="center" vertical="center" wrapText="1"/>
    </xf>
    <xf numFmtId="39" fontId="28" fillId="0" borderId="98" xfId="1" applyNumberFormat="1" applyFont="1" applyFill="1" applyBorder="1" applyAlignment="1">
      <alignment horizontal="center" vertical="center"/>
    </xf>
    <xf numFmtId="4" fontId="28" fillId="0" borderId="98" xfId="0" applyNumberFormat="1" applyFont="1" applyBorder="1" applyAlignment="1">
      <alignment horizontal="center" vertical="center"/>
    </xf>
    <xf numFmtId="165" fontId="29" fillId="0" borderId="98" xfId="1" applyNumberFormat="1" applyFont="1" applyFill="1" applyBorder="1" applyAlignment="1">
      <alignment horizontal="center" vertical="center"/>
    </xf>
    <xf numFmtId="4" fontId="29" fillId="0" borderId="98" xfId="0" applyNumberFormat="1" applyFont="1" applyBorder="1" applyAlignment="1">
      <alignment horizontal="center" vertical="center"/>
    </xf>
    <xf numFmtId="165" fontId="29" fillId="8" borderId="98" xfId="1" applyNumberFormat="1" applyFont="1" applyFill="1" applyBorder="1" applyAlignment="1">
      <alignment vertical="center"/>
    </xf>
    <xf numFmtId="165" fontId="28" fillId="0" borderId="98" xfId="1" applyNumberFormat="1" applyFont="1" applyFill="1" applyBorder="1" applyAlignment="1">
      <alignment horizontal="center" vertical="center"/>
    </xf>
    <xf numFmtId="0" fontId="29" fillId="2" borderId="98" xfId="0" applyFont="1" applyFill="1" applyBorder="1"/>
    <xf numFmtId="165" fontId="29" fillId="2" borderId="98" xfId="1" applyNumberFormat="1" applyFont="1" applyFill="1" applyBorder="1"/>
    <xf numFmtId="3" fontId="29" fillId="2" borderId="98" xfId="0" applyNumberFormat="1" applyFont="1" applyFill="1" applyBorder="1"/>
    <xf numFmtId="0" fontId="28" fillId="2" borderId="98" xfId="0" applyFont="1" applyFill="1" applyBorder="1"/>
    <xf numFmtId="165" fontId="3" fillId="0" borderId="98" xfId="1" applyNumberFormat="1" applyFont="1" applyFill="1" applyBorder="1" applyAlignment="1">
      <alignment horizontal="center" vertical="center"/>
    </xf>
    <xf numFmtId="0" fontId="2" fillId="0" borderId="98" xfId="0" applyFont="1" applyBorder="1" applyAlignment="1">
      <alignment horizontal="center" vertical="center"/>
    </xf>
    <xf numFmtId="165" fontId="3" fillId="0" borderId="98" xfId="7" applyNumberFormat="1" applyFont="1" applyFill="1" applyBorder="1" applyAlignment="1">
      <alignment vertical="center"/>
    </xf>
    <xf numFmtId="165" fontId="2" fillId="0" borderId="98" xfId="1" applyNumberFormat="1" applyFont="1" applyFill="1" applyBorder="1" applyAlignment="1">
      <alignment horizontal="center" vertical="center"/>
    </xf>
    <xf numFmtId="165" fontId="2" fillId="0" borderId="98" xfId="1" applyNumberFormat="1" applyFont="1" applyFill="1" applyBorder="1" applyAlignment="1">
      <alignment vertical="center"/>
    </xf>
    <xf numFmtId="165" fontId="2" fillId="0" borderId="98" xfId="7" applyNumberFormat="1" applyFont="1" applyFill="1" applyBorder="1" applyAlignment="1">
      <alignment vertical="center"/>
    </xf>
    <xf numFmtId="165" fontId="3" fillId="0" borderId="98" xfId="2" applyNumberFormat="1" applyFont="1" applyFill="1" applyBorder="1" applyAlignment="1">
      <alignment horizontal="center" vertical="center"/>
    </xf>
    <xf numFmtId="165" fontId="3" fillId="0" borderId="98" xfId="7" applyNumberFormat="1" applyFont="1" applyFill="1" applyBorder="1" applyAlignment="1">
      <alignment horizontal="left" vertical="center"/>
    </xf>
    <xf numFmtId="165" fontId="3" fillId="0" borderId="98" xfId="2" applyNumberFormat="1" applyFont="1" applyFill="1" applyBorder="1" applyAlignment="1">
      <alignment vertical="center"/>
    </xf>
    <xf numFmtId="165" fontId="38" fillId="0" borderId="98" xfId="7" applyNumberFormat="1" applyFont="1" applyFill="1" applyBorder="1" applyAlignment="1">
      <alignment vertical="center"/>
    </xf>
    <xf numFmtId="165" fontId="3" fillId="0" borderId="98" xfId="7" applyNumberFormat="1" applyFont="1" applyFill="1" applyBorder="1"/>
    <xf numFmtId="165" fontId="2" fillId="12" borderId="98" xfId="1" applyNumberFormat="1" applyFont="1" applyFill="1" applyBorder="1" applyAlignment="1">
      <alignment vertical="center"/>
    </xf>
    <xf numFmtId="165" fontId="2" fillId="0" borderId="98" xfId="7" applyNumberFormat="1" applyFont="1" applyFill="1" applyBorder="1" applyAlignment="1">
      <alignment vertical="center" wrapText="1"/>
    </xf>
    <xf numFmtId="165" fontId="3" fillId="12" borderId="98" xfId="2" applyNumberFormat="1" applyFont="1" applyFill="1" applyBorder="1" applyAlignment="1">
      <alignment horizontal="center" vertical="center"/>
    </xf>
    <xf numFmtId="165" fontId="3" fillId="0" borderId="98" xfId="8" applyNumberFormat="1" applyFont="1" applyFill="1" applyBorder="1" applyAlignment="1">
      <alignment vertical="center"/>
    </xf>
    <xf numFmtId="165" fontId="2" fillId="23" borderId="98" xfId="2" applyNumberFormat="1" applyFont="1" applyFill="1" applyBorder="1" applyAlignment="1">
      <alignment horizontal="center" vertical="center"/>
    </xf>
    <xf numFmtId="165" fontId="3" fillId="23" borderId="98" xfId="2" applyNumberFormat="1" applyFont="1" applyFill="1" applyBorder="1" applyAlignment="1">
      <alignment horizontal="center" vertical="center"/>
    </xf>
    <xf numFmtId="165" fontId="2" fillId="23" borderId="98" xfId="2" applyNumberFormat="1" applyFont="1" applyFill="1" applyBorder="1" applyAlignment="1">
      <alignment vertical="center"/>
    </xf>
    <xf numFmtId="165" fontId="3" fillId="20" borderId="98" xfId="2" applyNumberFormat="1" applyFont="1" applyFill="1" applyBorder="1" applyAlignment="1">
      <alignment horizontal="center" vertical="center"/>
    </xf>
    <xf numFmtId="165" fontId="2" fillId="23" borderId="98" xfId="0" applyNumberFormat="1" applyFont="1" applyFill="1" applyBorder="1" applyAlignment="1">
      <alignment vertical="center"/>
    </xf>
    <xf numFmtId="0" fontId="3" fillId="0" borderId="98" xfId="0" applyFont="1" applyBorder="1" applyAlignment="1">
      <alignment horizontal="center"/>
    </xf>
    <xf numFmtId="165" fontId="3" fillId="9" borderId="98" xfId="2" applyNumberFormat="1" applyFont="1" applyFill="1" applyBorder="1" applyAlignment="1">
      <alignment vertical="center"/>
    </xf>
    <xf numFmtId="165" fontId="3" fillId="9" borderId="98" xfId="2" applyNumberFormat="1" applyFont="1" applyFill="1" applyBorder="1" applyAlignment="1">
      <alignment horizontal="center" vertical="center"/>
    </xf>
    <xf numFmtId="165" fontId="2" fillId="9" borderId="98" xfId="2" applyNumberFormat="1" applyFont="1" applyFill="1" applyBorder="1" applyAlignment="1">
      <alignment vertical="center"/>
    </xf>
    <xf numFmtId="165" fontId="2" fillId="9" borderId="98" xfId="0" applyNumberFormat="1" applyFont="1" applyFill="1" applyBorder="1" applyAlignment="1">
      <alignment vertical="center"/>
    </xf>
    <xf numFmtId="165" fontId="3" fillId="24" borderId="98" xfId="2" applyNumberFormat="1" applyFont="1" applyFill="1" applyBorder="1" applyAlignment="1">
      <alignment horizontal="center" vertical="center"/>
    </xf>
    <xf numFmtId="165" fontId="2" fillId="0" borderId="98" xfId="2" applyNumberFormat="1" applyFont="1" applyFill="1" applyBorder="1" applyAlignment="1">
      <alignment vertical="center"/>
    </xf>
    <xf numFmtId="165" fontId="3" fillId="25" borderId="98" xfId="2" applyNumberFormat="1" applyFont="1" applyFill="1" applyBorder="1" applyAlignment="1">
      <alignment horizontal="center" vertical="center"/>
    </xf>
    <xf numFmtId="165" fontId="2" fillId="25" borderId="98" xfId="2" applyNumberFormat="1" applyFont="1" applyFill="1" applyBorder="1" applyAlignment="1">
      <alignment vertical="center"/>
    </xf>
    <xf numFmtId="165" fontId="3" fillId="25" borderId="98" xfId="1" applyNumberFormat="1" applyFont="1" applyFill="1" applyBorder="1" applyAlignment="1">
      <alignment horizontal="center" vertical="center"/>
    </xf>
    <xf numFmtId="165" fontId="2" fillId="25" borderId="98" xfId="2" applyNumberFormat="1" applyFont="1" applyFill="1" applyBorder="1" applyAlignment="1">
      <alignment horizontal="center" vertical="center"/>
    </xf>
    <xf numFmtId="165" fontId="3" fillId="16" borderId="98" xfId="2" applyNumberFormat="1" applyFont="1" applyFill="1" applyBorder="1" applyAlignment="1">
      <alignment horizontal="center" vertical="center"/>
    </xf>
    <xf numFmtId="165" fontId="2" fillId="16" borderId="98" xfId="2" applyNumberFormat="1" applyFont="1" applyFill="1" applyBorder="1" applyAlignment="1">
      <alignment vertical="center"/>
    </xf>
    <xf numFmtId="0" fontId="26" fillId="3" borderId="99" xfId="0" applyFont="1" applyFill="1" applyBorder="1" applyAlignment="1">
      <alignment vertical="center"/>
    </xf>
    <xf numFmtId="0" fontId="26" fillId="3" borderId="100" xfId="0" applyFont="1" applyFill="1" applyBorder="1" applyAlignment="1">
      <alignment vertical="center" wrapText="1"/>
    </xf>
    <xf numFmtId="0" fontId="26" fillId="3" borderId="101" xfId="0" applyFont="1" applyFill="1" applyBorder="1" applyAlignment="1">
      <alignment vertical="center" wrapText="1"/>
    </xf>
    <xf numFmtId="0" fontId="27" fillId="11" borderId="98" xfId="0" applyFont="1" applyFill="1" applyBorder="1" applyAlignment="1">
      <alignment horizontal="center" vertical="center"/>
    </xf>
    <xf numFmtId="0" fontId="2" fillId="11" borderId="98" xfId="0" applyFont="1" applyFill="1" applyBorder="1" applyAlignment="1">
      <alignment horizontal="center" vertical="center"/>
    </xf>
    <xf numFmtId="0" fontId="27" fillId="9" borderId="98" xfId="0" applyFont="1" applyFill="1" applyBorder="1" applyAlignment="1">
      <alignment horizontal="center" vertical="center"/>
    </xf>
    <xf numFmtId="0" fontId="31" fillId="11" borderId="98" xfId="0" applyFont="1" applyFill="1" applyBorder="1" applyAlignment="1">
      <alignment horizontal="center" vertical="center"/>
    </xf>
    <xf numFmtId="165" fontId="22" fillId="11" borderId="98" xfId="1" applyNumberFormat="1" applyFont="1" applyFill="1" applyBorder="1"/>
    <xf numFmtId="165" fontId="35" fillId="11" borderId="98" xfId="1" applyNumberFormat="1" applyFont="1" applyFill="1" applyBorder="1"/>
    <xf numFmtId="165" fontId="0" fillId="11" borderId="98" xfId="1" applyNumberFormat="1" applyFont="1" applyFill="1" applyBorder="1"/>
    <xf numFmtId="165" fontId="36" fillId="11" borderId="98" xfId="1" applyNumberFormat="1" applyFont="1" applyFill="1" applyBorder="1" applyAlignment="1">
      <alignment horizontal="center"/>
    </xf>
    <xf numFmtId="165" fontId="61" fillId="11" borderId="98" xfId="1" applyNumberFormat="1" applyFont="1" applyFill="1" applyBorder="1"/>
    <xf numFmtId="0" fontId="32" fillId="11" borderId="98" xfId="0" applyFont="1" applyFill="1" applyBorder="1" applyAlignment="1">
      <alignment horizontal="left" vertical="center"/>
    </xf>
    <xf numFmtId="165" fontId="32" fillId="11" borderId="98" xfId="1" applyNumberFormat="1" applyFont="1" applyFill="1" applyBorder="1" applyAlignment="1">
      <alignment horizontal="right"/>
    </xf>
    <xf numFmtId="0" fontId="26" fillId="3" borderId="100" xfId="0" applyFont="1" applyFill="1" applyBorder="1" applyAlignment="1">
      <alignment vertical="center"/>
    </xf>
    <xf numFmtId="0" fontId="26" fillId="3" borderId="101" xfId="0" applyFont="1" applyFill="1" applyBorder="1" applyAlignment="1">
      <alignment vertical="center"/>
    </xf>
    <xf numFmtId="0" fontId="27" fillId="27" borderId="98" xfId="0" applyFont="1" applyFill="1" applyBorder="1" applyAlignment="1">
      <alignment horizontal="center" vertical="center"/>
    </xf>
    <xf numFmtId="165" fontId="22" fillId="27" borderId="98" xfId="1" applyNumberFormat="1" applyFont="1" applyFill="1" applyBorder="1"/>
    <xf numFmtId="165" fontId="32" fillId="27" borderId="98" xfId="1" applyNumberFormat="1" applyFont="1" applyFill="1" applyBorder="1" applyAlignment="1">
      <alignment horizontal="right"/>
    </xf>
    <xf numFmtId="165" fontId="22" fillId="28" borderId="98" xfId="1" applyNumberFormat="1" applyFont="1" applyFill="1" applyBorder="1"/>
    <xf numFmtId="165" fontId="32" fillId="28" borderId="98" xfId="1" applyNumberFormat="1" applyFont="1" applyFill="1" applyBorder="1" applyAlignment="1">
      <alignment horizontal="right"/>
    </xf>
    <xf numFmtId="0" fontId="32" fillId="0" borderId="100" xfId="0" applyFont="1" applyBorder="1" applyAlignment="1">
      <alignment horizontal="center" vertical="center"/>
    </xf>
    <xf numFmtId="0" fontId="36" fillId="0" borderId="98" xfId="0" applyFont="1" applyBorder="1"/>
    <xf numFmtId="165" fontId="36" fillId="0" borderId="98" xfId="0" applyNumberFormat="1" applyFont="1" applyBorder="1"/>
    <xf numFmtId="165" fontId="36" fillId="0" borderId="98" xfId="1" applyNumberFormat="1" applyFont="1" applyFill="1" applyBorder="1" applyAlignment="1">
      <alignment vertical="center"/>
    </xf>
    <xf numFmtId="165" fontId="36" fillId="0" borderId="98" xfId="1" applyNumberFormat="1" applyFont="1" applyFill="1" applyBorder="1" applyAlignment="1">
      <alignment horizontal="center" vertical="center"/>
    </xf>
    <xf numFmtId="0" fontId="32" fillId="0" borderId="98" xfId="0" applyFont="1" applyBorder="1" applyAlignment="1">
      <alignment horizontal="left" vertical="center"/>
    </xf>
    <xf numFmtId="165" fontId="32" fillId="0" borderId="98" xfId="0" applyNumberFormat="1" applyFont="1" applyBorder="1" applyAlignment="1">
      <alignment horizontal="left" vertical="center"/>
    </xf>
    <xf numFmtId="165" fontId="32" fillId="0" borderId="98" xfId="1" applyNumberFormat="1" applyFont="1" applyFill="1" applyBorder="1" applyAlignment="1">
      <alignment horizontal="right" vertical="center"/>
    </xf>
    <xf numFmtId="43" fontId="36" fillId="0" borderId="98" xfId="1" applyFont="1" applyFill="1" applyBorder="1" applyAlignment="1">
      <alignment horizontal="right" vertical="center"/>
    </xf>
    <xf numFmtId="43" fontId="32" fillId="0" borderId="98" xfId="1" applyFont="1" applyFill="1" applyBorder="1" applyAlignment="1">
      <alignment horizontal="right" vertical="center"/>
    </xf>
    <xf numFmtId="2" fontId="36" fillId="0" borderId="98" xfId="0" applyNumberFormat="1" applyFont="1" applyBorder="1" applyAlignment="1">
      <alignment horizontal="right" vertical="center"/>
    </xf>
    <xf numFmtId="1" fontId="32" fillId="0" borderId="98" xfId="0" applyNumberFormat="1" applyFont="1" applyBorder="1" applyAlignment="1">
      <alignment horizontal="right" vertical="center"/>
    </xf>
    <xf numFmtId="0" fontId="36" fillId="0" borderId="98" xfId="0" applyFont="1" applyBorder="1" applyAlignment="1">
      <alignment vertical="center"/>
    </xf>
    <xf numFmtId="0" fontId="10" fillId="0" borderId="98" xfId="0" applyFont="1" applyBorder="1" applyAlignment="1">
      <alignment horizontal="center" vertical="center"/>
    </xf>
    <xf numFmtId="165" fontId="36" fillId="0" borderId="98" xfId="1" applyNumberFormat="1" applyFont="1" applyFill="1" applyBorder="1" applyAlignment="1">
      <alignment horizontal="center"/>
    </xf>
    <xf numFmtId="165" fontId="32" fillId="0" borderId="98" xfId="1" applyNumberFormat="1" applyFont="1" applyFill="1" applyBorder="1" applyAlignment="1">
      <alignment horizontal="center" vertical="center"/>
    </xf>
    <xf numFmtId="165" fontId="10" fillId="0" borderId="98" xfId="1" applyNumberFormat="1" applyFont="1" applyFill="1" applyBorder="1" applyAlignment="1">
      <alignment horizontal="center" vertical="center"/>
    </xf>
    <xf numFmtId="39" fontId="36" fillId="0" borderId="98" xfId="1" applyNumberFormat="1" applyFont="1" applyFill="1" applyBorder="1" applyAlignment="1">
      <alignment horizontal="right"/>
    </xf>
    <xf numFmtId="39" fontId="36" fillId="0" borderId="98" xfId="1" applyNumberFormat="1" applyFont="1" applyFill="1" applyBorder="1" applyAlignment="1">
      <alignment horizontal="right" vertical="center"/>
    </xf>
    <xf numFmtId="39" fontId="32" fillId="0" borderId="98" xfId="1" applyNumberFormat="1" applyFont="1" applyFill="1" applyBorder="1" applyAlignment="1">
      <alignment horizontal="right"/>
    </xf>
    <xf numFmtId="39" fontId="32" fillId="0" borderId="98" xfId="1" applyNumberFormat="1" applyFont="1" applyFill="1" applyBorder="1" applyAlignment="1">
      <alignment horizontal="right" vertical="center"/>
    </xf>
    <xf numFmtId="0" fontId="0" fillId="0" borderId="98" xfId="0" applyBorder="1" applyAlignment="1">
      <alignment vertical="center"/>
    </xf>
    <xf numFmtId="165" fontId="0" fillId="0" borderId="98" xfId="1" applyNumberFormat="1" applyFont="1" applyFill="1" applyBorder="1" applyAlignment="1">
      <alignment vertical="center"/>
    </xf>
    <xf numFmtId="0" fontId="24" fillId="0" borderId="98" xfId="0" applyFont="1" applyBorder="1" applyAlignment="1">
      <alignment vertical="center"/>
    </xf>
    <xf numFmtId="43" fontId="24" fillId="0" borderId="98" xfId="0" applyNumberFormat="1" applyFont="1" applyBorder="1" applyAlignment="1">
      <alignment vertical="center"/>
    </xf>
    <xf numFmtId="43" fontId="24" fillId="0" borderId="98" xfId="1" applyFont="1" applyFill="1" applyBorder="1" applyAlignment="1">
      <alignment vertical="center"/>
    </xf>
    <xf numFmtId="165" fontId="22" fillId="8" borderId="98" xfId="1" applyNumberFormat="1" applyFont="1" applyFill="1" applyBorder="1"/>
    <xf numFmtId="165" fontId="35" fillId="8" borderId="98" xfId="1" applyNumberFormat="1" applyFont="1" applyFill="1" applyBorder="1"/>
    <xf numFmtId="165" fontId="0" fillId="8" borderId="98" xfId="1" applyNumberFormat="1" applyFont="1" applyFill="1" applyBorder="1"/>
    <xf numFmtId="165" fontId="0" fillId="0" borderId="98" xfId="1" applyNumberFormat="1" applyFont="1" applyFill="1" applyBorder="1"/>
    <xf numFmtId="165" fontId="22" fillId="0" borderId="98" xfId="1" applyNumberFormat="1" applyFont="1" applyFill="1" applyBorder="1"/>
    <xf numFmtId="165" fontId="10" fillId="0" borderId="98" xfId="1" applyNumberFormat="1" applyFont="1" applyFill="1" applyBorder="1" applyAlignment="1">
      <alignment horizontal="right"/>
    </xf>
    <xf numFmtId="165" fontId="10" fillId="11" borderId="98" xfId="1" applyNumberFormat="1" applyFont="1" applyFill="1" applyBorder="1" applyAlignment="1">
      <alignment horizontal="right"/>
    </xf>
    <xf numFmtId="0" fontId="28" fillId="0" borderId="98" xfId="0" applyFont="1" applyBorder="1" applyAlignment="1">
      <alignment horizontal="center" vertical="center"/>
    </xf>
    <xf numFmtId="0" fontId="29" fillId="0" borderId="98" xfId="0" applyFont="1" applyBorder="1" applyAlignment="1">
      <alignment vertical="center"/>
    </xf>
    <xf numFmtId="0" fontId="28" fillId="0" borderId="98" xfId="0" applyFont="1" applyBorder="1" applyAlignment="1">
      <alignment horizontal="left" vertical="center"/>
    </xf>
    <xf numFmtId="165" fontId="28" fillId="0" borderId="98" xfId="1" applyNumberFormat="1" applyFont="1" applyFill="1" applyBorder="1" applyAlignment="1">
      <alignment vertical="center"/>
    </xf>
    <xf numFmtId="165" fontId="29" fillId="0" borderId="98" xfId="1" applyNumberFormat="1" applyFont="1" applyFill="1" applyBorder="1" applyAlignment="1">
      <alignment vertical="center"/>
    </xf>
    <xf numFmtId="165" fontId="13" fillId="0" borderId="98" xfId="1" applyNumberFormat="1" applyFont="1" applyFill="1" applyBorder="1" applyAlignment="1">
      <alignment vertical="center"/>
    </xf>
    <xf numFmtId="2" fontId="29" fillId="0" borderId="98" xfId="1" applyNumberFormat="1" applyFont="1" applyFill="1" applyBorder="1" applyAlignment="1">
      <alignment horizontal="right" vertical="center"/>
    </xf>
    <xf numFmtId="0" fontId="28" fillId="0" borderId="98" xfId="0" applyFont="1" applyBorder="1" applyAlignment="1">
      <alignment vertical="center"/>
    </xf>
    <xf numFmtId="43" fontId="28" fillId="0" borderId="98" xfId="1" applyFont="1" applyFill="1" applyBorder="1" applyAlignment="1">
      <alignment horizontal="right" vertical="center"/>
    </xf>
    <xf numFmtId="43" fontId="39" fillId="0" borderId="98" xfId="1" applyFont="1" applyFill="1" applyBorder="1" applyAlignment="1">
      <alignment horizontal="right" vertical="center"/>
    </xf>
    <xf numFmtId="0" fontId="28" fillId="0" borderId="99" xfId="0" applyFont="1" applyBorder="1"/>
    <xf numFmtId="0" fontId="28" fillId="0" borderId="100" xfId="0" applyFont="1" applyBorder="1"/>
    <xf numFmtId="0" fontId="28" fillId="0" borderId="101" xfId="0" applyFont="1" applyBorder="1"/>
    <xf numFmtId="165" fontId="0" fillId="0" borderId="98" xfId="1" applyNumberFormat="1" applyFont="1" applyBorder="1"/>
    <xf numFmtId="165" fontId="24" fillId="0" borderId="98" xfId="1" applyNumberFormat="1" applyFont="1" applyFill="1" applyBorder="1" applyAlignment="1">
      <alignment horizontal="center" vertical="center"/>
    </xf>
    <xf numFmtId="0" fontId="9" fillId="0" borderId="99" xfId="0" applyFont="1" applyBorder="1" applyAlignment="1">
      <alignment vertical="center"/>
    </xf>
    <xf numFmtId="0" fontId="12" fillId="0" borderId="99" xfId="0" applyFont="1" applyBorder="1" applyAlignment="1">
      <alignment vertical="center"/>
    </xf>
    <xf numFmtId="0" fontId="9" fillId="0" borderId="99" xfId="0" applyFont="1" applyBorder="1" applyAlignment="1">
      <alignment horizontal="left" vertical="center"/>
    </xf>
    <xf numFmtId="0" fontId="24" fillId="0" borderId="99" xfId="0" applyFont="1" applyBorder="1" applyAlignment="1">
      <alignment vertical="center"/>
    </xf>
    <xf numFmtId="165" fontId="2" fillId="0" borderId="98" xfId="2" applyNumberFormat="1" applyFont="1" applyFill="1" applyBorder="1"/>
    <xf numFmtId="165" fontId="24" fillId="0" borderId="98" xfId="2" applyNumberFormat="1" applyFont="1" applyFill="1" applyBorder="1" applyAlignment="1">
      <alignment vertical="center"/>
    </xf>
    <xf numFmtId="165" fontId="0" fillId="0" borderId="98" xfId="2" applyNumberFormat="1" applyFont="1" applyFill="1" applyBorder="1" applyAlignment="1">
      <alignment vertical="center"/>
    </xf>
    <xf numFmtId="168" fontId="2" fillId="0" borderId="98" xfId="2" applyNumberFormat="1" applyFont="1" applyFill="1" applyBorder="1"/>
    <xf numFmtId="165" fontId="52" fillId="0" borderId="98" xfId="2" applyNumberFormat="1" applyFont="1" applyFill="1" applyBorder="1" applyAlignment="1">
      <alignment vertical="center"/>
    </xf>
    <xf numFmtId="165" fontId="9" fillId="0" borderId="98" xfId="2" applyNumberFormat="1" applyFont="1" applyFill="1" applyBorder="1" applyAlignment="1">
      <alignment vertical="center"/>
    </xf>
    <xf numFmtId="0" fontId="3" fillId="0" borderId="98" xfId="0" applyFont="1" applyBorder="1" applyAlignment="1">
      <alignment horizontal="center" vertical="center" wrapText="1"/>
    </xf>
    <xf numFmtId="165" fontId="7" fillId="0" borderId="98" xfId="2" applyNumberFormat="1" applyFont="1" applyFill="1" applyBorder="1"/>
    <xf numFmtId="0" fontId="2" fillId="0" borderId="98" xfId="0" applyFont="1" applyBorder="1" applyAlignment="1">
      <alignment wrapText="1"/>
    </xf>
    <xf numFmtId="43" fontId="7" fillId="0" borderId="98" xfId="1" applyFont="1" applyFill="1" applyBorder="1"/>
    <xf numFmtId="0" fontId="29" fillId="0" borderId="98" xfId="0" applyFont="1" applyBorder="1" applyAlignment="1">
      <alignment horizontal="left" vertical="center"/>
    </xf>
    <xf numFmtId="165" fontId="7" fillId="23" borderId="98" xfId="2" applyNumberFormat="1" applyFont="1" applyFill="1" applyBorder="1"/>
    <xf numFmtId="165" fontId="58" fillId="20" borderId="98" xfId="2" applyNumberFormat="1" applyFont="1" applyFill="1" applyBorder="1"/>
    <xf numFmtId="43" fontId="7" fillId="23" borderId="98" xfId="2" applyFont="1" applyFill="1" applyBorder="1"/>
    <xf numFmtId="165" fontId="7" fillId="23" borderId="98" xfId="1" applyNumberFormat="1" applyFont="1" applyFill="1" applyBorder="1"/>
    <xf numFmtId="165" fontId="7" fillId="9" borderId="98" xfId="2" applyNumberFormat="1" applyFont="1" applyFill="1" applyBorder="1"/>
    <xf numFmtId="43" fontId="7" fillId="9" borderId="98" xfId="2" applyFont="1" applyFill="1" applyBorder="1"/>
    <xf numFmtId="165" fontId="7" fillId="24" borderId="98" xfId="2" applyNumberFormat="1" applyFont="1" applyFill="1" applyBorder="1"/>
    <xf numFmtId="43" fontId="7" fillId="24" borderId="98" xfId="2" applyFont="1" applyFill="1" applyBorder="1"/>
    <xf numFmtId="165" fontId="7" fillId="22" borderId="98" xfId="2" applyNumberFormat="1" applyFont="1" applyFill="1" applyBorder="1"/>
    <xf numFmtId="43" fontId="7" fillId="22" borderId="98" xfId="2" applyFont="1" applyFill="1" applyBorder="1"/>
    <xf numFmtId="165" fontId="7" fillId="25" borderId="98" xfId="2" applyNumberFormat="1" applyFont="1" applyFill="1" applyBorder="1"/>
    <xf numFmtId="43" fontId="7" fillId="25" borderId="98" xfId="2" applyFont="1" applyFill="1" applyBorder="1"/>
    <xf numFmtId="0" fontId="7" fillId="25" borderId="98" xfId="0" applyFont="1" applyFill="1" applyBorder="1" applyAlignment="1">
      <alignment horizontal="center" vertical="center" wrapText="1"/>
    </xf>
    <xf numFmtId="2" fontId="7" fillId="25" borderId="98" xfId="2" applyNumberFormat="1" applyFont="1" applyFill="1" applyBorder="1"/>
    <xf numFmtId="43" fontId="7" fillId="0" borderId="98" xfId="1" applyFont="1" applyFill="1" applyBorder="1" applyAlignment="1">
      <alignment horizontal="center" vertical="center"/>
    </xf>
    <xf numFmtId="0" fontId="10" fillId="0" borderId="98" xfId="1" applyNumberFormat="1" applyFont="1" applyFill="1" applyBorder="1" applyAlignment="1">
      <alignment horizontal="center" vertical="center"/>
    </xf>
    <xf numFmtId="0" fontId="3" fillId="0" borderId="98" xfId="1" applyNumberFormat="1" applyFont="1" applyFill="1" applyBorder="1" applyAlignment="1">
      <alignment horizontal="center" vertical="center"/>
    </xf>
    <xf numFmtId="165" fontId="7" fillId="0" borderId="98" xfId="2" applyNumberFormat="1" applyFont="1" applyFill="1" applyBorder="1" applyAlignment="1">
      <alignment horizontal="center" vertical="center"/>
    </xf>
    <xf numFmtId="0" fontId="10" fillId="0" borderId="98" xfId="0" applyFont="1" applyBorder="1" applyAlignment="1">
      <alignment vertical="center"/>
    </xf>
    <xf numFmtId="0" fontId="24" fillId="0" borderId="98" xfId="0" applyFont="1" applyBorder="1" applyAlignment="1">
      <alignment horizontal="left" vertical="center" wrapText="1"/>
    </xf>
    <xf numFmtId="165" fontId="24" fillId="0" borderId="98" xfId="0" applyNumberFormat="1" applyFont="1" applyBorder="1"/>
    <xf numFmtId="165" fontId="10" fillId="0" borderId="98" xfId="2" applyNumberFormat="1" applyFont="1" applyFill="1" applyBorder="1" applyAlignment="1">
      <alignment horizontal="center" vertical="center"/>
    </xf>
    <xf numFmtId="165" fontId="7" fillId="0" borderId="98" xfId="1" applyNumberFormat="1" applyFont="1" applyFill="1" applyBorder="1" applyAlignment="1">
      <alignment horizontal="center" vertical="center"/>
    </xf>
    <xf numFmtId="2" fontId="3" fillId="0" borderId="98" xfId="0" applyNumberFormat="1" applyFont="1" applyBorder="1" applyAlignment="1">
      <alignment horizontal="center" vertical="center"/>
    </xf>
    <xf numFmtId="1" fontId="3" fillId="0" borderId="98" xfId="0" applyNumberFormat="1" applyFont="1" applyBorder="1" applyAlignment="1">
      <alignment horizontal="center" vertical="center"/>
    </xf>
    <xf numFmtId="165" fontId="2" fillId="0" borderId="98" xfId="1" applyNumberFormat="1" applyFont="1" applyBorder="1" applyAlignment="1">
      <alignment vertical="center"/>
    </xf>
    <xf numFmtId="0" fontId="26" fillId="0" borderId="98" xfId="0" applyFont="1" applyBorder="1" applyAlignment="1">
      <alignment horizontal="left" vertical="center"/>
    </xf>
    <xf numFmtId="165" fontId="26" fillId="0" borderId="98" xfId="0" applyNumberFormat="1" applyFont="1" applyBorder="1" applyAlignment="1">
      <alignment vertical="center"/>
    </xf>
    <xf numFmtId="0" fontId="3" fillId="0" borderId="101" xfId="0" applyFont="1" applyBorder="1" applyAlignment="1">
      <alignment horizontal="left" vertical="center"/>
    </xf>
    <xf numFmtId="0" fontId="3" fillId="0" borderId="98" xfId="0" applyFont="1" applyBorder="1" applyAlignment="1">
      <alignment horizontal="left" vertical="center"/>
    </xf>
    <xf numFmtId="0" fontId="2" fillId="21" borderId="98" xfId="0" applyFont="1" applyFill="1" applyBorder="1" applyAlignment="1">
      <alignment vertical="center"/>
    </xf>
    <xf numFmtId="165" fontId="2" fillId="0" borderId="99" xfId="2" applyNumberFormat="1" applyFont="1" applyFill="1" applyBorder="1" applyAlignment="1">
      <alignment horizontal="center" vertical="center"/>
    </xf>
    <xf numFmtId="0" fontId="4" fillId="0" borderId="98" xfId="0" applyFont="1" applyBorder="1" applyAlignment="1">
      <alignment horizontal="center" wrapText="1"/>
    </xf>
    <xf numFmtId="43" fontId="2" fillId="0" borderId="98" xfId="0" applyNumberFormat="1" applyFont="1" applyBorder="1" applyAlignment="1">
      <alignment horizontal="center" vertical="center"/>
    </xf>
    <xf numFmtId="0" fontId="2" fillId="0" borderId="101" xfId="0" applyFont="1" applyBorder="1" applyAlignment="1">
      <alignment horizontal="center" vertical="center" wrapText="1"/>
    </xf>
    <xf numFmtId="165" fontId="2" fillId="23" borderId="98" xfId="1" applyNumberFormat="1" applyFont="1" applyFill="1" applyBorder="1" applyAlignment="1">
      <alignment vertical="center"/>
    </xf>
    <xf numFmtId="0" fontId="4" fillId="0" borderId="101" xfId="0" applyFont="1" applyBorder="1" applyAlignment="1">
      <alignment horizontal="center" wrapText="1"/>
    </xf>
    <xf numFmtId="165" fontId="2" fillId="0" borderId="98" xfId="1" applyNumberFormat="1" applyFont="1" applyBorder="1" applyAlignment="1">
      <alignment horizontal="center" vertical="center"/>
    </xf>
    <xf numFmtId="165" fontId="2" fillId="0" borderId="98" xfId="0" applyNumberFormat="1" applyFont="1" applyBorder="1" applyAlignment="1">
      <alignment horizontal="center" vertical="center"/>
    </xf>
    <xf numFmtId="165" fontId="2" fillId="0" borderId="98" xfId="2" applyNumberFormat="1" applyFont="1" applyFill="1" applyBorder="1" applyAlignment="1">
      <alignment horizontal="center" vertical="center"/>
    </xf>
    <xf numFmtId="165" fontId="2" fillId="23" borderId="98" xfId="1" applyNumberFormat="1" applyFont="1" applyFill="1" applyBorder="1" applyAlignment="1">
      <alignment horizontal="center" vertical="center"/>
    </xf>
    <xf numFmtId="165" fontId="2" fillId="9" borderId="98" xfId="1" applyNumberFormat="1" applyFont="1" applyFill="1" applyBorder="1" applyAlignment="1">
      <alignment vertical="center"/>
    </xf>
    <xf numFmtId="0" fontId="4" fillId="0" borderId="100" xfId="0" applyFont="1" applyBorder="1" applyAlignment="1">
      <alignment horizontal="center" wrapText="1"/>
    </xf>
    <xf numFmtId="165" fontId="14" fillId="9" borderId="98" xfId="1" applyNumberFormat="1" applyFont="1" applyFill="1" applyBorder="1" applyAlignment="1">
      <alignment vertical="center"/>
    </xf>
    <xf numFmtId="165" fontId="14" fillId="0" borderId="98" xfId="1" applyNumberFormat="1" applyFont="1" applyFill="1" applyBorder="1" applyAlignment="1">
      <alignment vertical="center"/>
    </xf>
    <xf numFmtId="165" fontId="14" fillId="0" borderId="98" xfId="1" applyNumberFormat="1" applyFont="1" applyBorder="1" applyAlignment="1">
      <alignment vertical="center"/>
    </xf>
    <xf numFmtId="165" fontId="52" fillId="0" borderId="98" xfId="2" applyNumberFormat="1" applyFont="1" applyBorder="1" applyAlignment="1">
      <alignment horizontal="center" vertical="center"/>
    </xf>
    <xf numFmtId="165" fontId="52" fillId="9" borderId="98" xfId="2" applyNumberFormat="1" applyFont="1" applyFill="1" applyBorder="1" applyAlignment="1">
      <alignment vertical="center"/>
    </xf>
    <xf numFmtId="165" fontId="52" fillId="0" borderId="98" xfId="2" applyNumberFormat="1" applyFont="1" applyBorder="1" applyAlignment="1">
      <alignment vertical="center"/>
    </xf>
    <xf numFmtId="165" fontId="52" fillId="0" borderId="98" xfId="1" applyNumberFormat="1" applyFont="1" applyBorder="1" applyAlignment="1">
      <alignment horizontal="center" vertical="center"/>
    </xf>
    <xf numFmtId="165" fontId="2" fillId="25" borderId="98" xfId="0" applyNumberFormat="1" applyFont="1" applyFill="1" applyBorder="1" applyAlignment="1">
      <alignment vertical="center"/>
    </xf>
    <xf numFmtId="165" fontId="2" fillId="25" borderId="98" xfId="1" applyNumberFormat="1" applyFont="1" applyFill="1" applyBorder="1" applyAlignment="1">
      <alignment vertical="center"/>
    </xf>
    <xf numFmtId="168" fontId="2" fillId="0" borderId="98" xfId="2" applyNumberFormat="1" applyFont="1" applyFill="1" applyBorder="1" applyAlignment="1">
      <alignment vertical="center"/>
    </xf>
    <xf numFmtId="165" fontId="2" fillId="25" borderId="98" xfId="1" applyNumberFormat="1" applyFont="1" applyFill="1" applyBorder="1" applyAlignment="1">
      <alignment horizontal="center" vertical="center"/>
    </xf>
    <xf numFmtId="0" fontId="10" fillId="17" borderId="98" xfId="0" applyFont="1" applyFill="1" applyBorder="1" applyAlignment="1">
      <alignment horizontal="center" vertical="center"/>
    </xf>
    <xf numFmtId="0" fontId="3" fillId="17" borderId="98" xfId="0" applyFont="1" applyFill="1" applyBorder="1" applyAlignment="1">
      <alignment horizontal="center" vertical="center"/>
    </xf>
    <xf numFmtId="0" fontId="7" fillId="17" borderId="98" xfId="0" applyFont="1" applyFill="1" applyBorder="1" applyAlignment="1">
      <alignment vertical="center"/>
    </xf>
    <xf numFmtId="43" fontId="7" fillId="17" borderId="98" xfId="1" applyFont="1" applyFill="1" applyBorder="1" applyAlignment="1">
      <alignment horizontal="center" vertical="center"/>
    </xf>
    <xf numFmtId="165" fontId="7" fillId="17" borderId="98" xfId="2" applyNumberFormat="1" applyFont="1" applyFill="1" applyBorder="1" applyAlignment="1">
      <alignment horizontal="center" vertical="center"/>
    </xf>
    <xf numFmtId="0" fontId="29" fillId="8" borderId="98" xfId="0" applyFont="1" applyFill="1" applyBorder="1"/>
    <xf numFmtId="0" fontId="29" fillId="9" borderId="98" xfId="0" applyFont="1" applyFill="1" applyBorder="1"/>
    <xf numFmtId="165" fontId="7" fillId="16" borderId="98" xfId="2" applyNumberFormat="1" applyFont="1" applyFill="1" applyBorder="1" applyAlignment="1">
      <alignment horizontal="center" vertical="center"/>
    </xf>
    <xf numFmtId="0" fontId="29" fillId="10" borderId="98" xfId="0" applyFont="1" applyFill="1" applyBorder="1"/>
    <xf numFmtId="165" fontId="7" fillId="20" borderId="98" xfId="2" applyNumberFormat="1" applyFont="1" applyFill="1" applyBorder="1" applyAlignment="1">
      <alignment horizontal="center" vertical="center"/>
    </xf>
    <xf numFmtId="0" fontId="0" fillId="0" borderId="98" xfId="0" applyBorder="1" applyAlignment="1">
      <alignment horizontal="center" vertical="center"/>
    </xf>
    <xf numFmtId="172" fontId="55" fillId="2" borderId="98" xfId="1" applyNumberFormat="1" applyFont="1" applyFill="1" applyBorder="1"/>
    <xf numFmtId="165" fontId="0" fillId="0" borderId="98" xfId="0" applyNumberFormat="1" applyBorder="1"/>
    <xf numFmtId="172" fontId="5" fillId="2" borderId="98" xfId="1" applyNumberFormat="1" applyFont="1" applyFill="1" applyBorder="1"/>
    <xf numFmtId="172" fontId="29" fillId="2" borderId="98" xfId="1" applyNumberFormat="1" applyFont="1" applyFill="1" applyBorder="1"/>
    <xf numFmtId="0" fontId="29" fillId="2" borderId="98" xfId="0" applyFont="1" applyFill="1" applyBorder="1" applyAlignment="1">
      <alignment vertical="center"/>
    </xf>
    <xf numFmtId="165" fontId="29" fillId="2" borderId="98" xfId="1" applyNumberFormat="1" applyFont="1" applyFill="1" applyBorder="1" applyAlignment="1">
      <alignment vertical="center"/>
    </xf>
    <xf numFmtId="165" fontId="0" fillId="0" borderId="98" xfId="1" applyNumberFormat="1" applyFont="1" applyBorder="1" applyAlignment="1">
      <alignment vertical="center"/>
    </xf>
    <xf numFmtId="0" fontId="28" fillId="2" borderId="98" xfId="0" applyFont="1" applyFill="1" applyBorder="1" applyAlignment="1">
      <alignment vertical="center"/>
    </xf>
    <xf numFmtId="165" fontId="24" fillId="0" borderId="98" xfId="1" applyNumberFormat="1" applyFont="1" applyBorder="1" applyAlignment="1">
      <alignment vertical="center"/>
    </xf>
    <xf numFmtId="0" fontId="10" fillId="0" borderId="98" xfId="0" applyFont="1" applyBorder="1" applyAlignment="1">
      <alignment horizontal="left" vertical="center"/>
    </xf>
    <xf numFmtId="0" fontId="10" fillId="0" borderId="98" xfId="2" applyNumberFormat="1" applyFont="1" applyFill="1" applyBorder="1" applyAlignment="1">
      <alignment horizontal="center" vertical="center"/>
    </xf>
    <xf numFmtId="0" fontId="7" fillId="0" borderId="98" xfId="0" applyFont="1" applyBorder="1" applyAlignment="1">
      <alignment horizontal="left" vertical="center"/>
    </xf>
    <xf numFmtId="0" fontId="28" fillId="15" borderId="98" xfId="0" applyFont="1" applyFill="1" applyBorder="1"/>
    <xf numFmtId="0" fontId="7" fillId="13" borderId="98" xfId="0" applyFont="1" applyFill="1" applyBorder="1" applyAlignment="1">
      <alignment horizontal="center" vertical="center"/>
    </xf>
    <xf numFmtId="0" fontId="0" fillId="0" borderId="98" xfId="0" applyBorder="1" applyAlignment="1">
      <alignment horizontal="center" vertical="center" wrapText="1"/>
    </xf>
    <xf numFmtId="0" fontId="7" fillId="13" borderId="98" xfId="0" applyFont="1" applyFill="1" applyBorder="1" applyAlignment="1">
      <alignment horizontal="center" vertical="center" wrapText="1"/>
    </xf>
    <xf numFmtId="165" fontId="35" fillId="0" borderId="98" xfId="0" applyNumberFormat="1" applyFont="1" applyBorder="1"/>
    <xf numFmtId="165" fontId="22" fillId="0" borderId="98" xfId="1" applyNumberFormat="1" applyFont="1" applyBorder="1"/>
    <xf numFmtId="165" fontId="7" fillId="13" borderId="98" xfId="1" applyNumberFormat="1" applyFont="1" applyFill="1" applyBorder="1" applyAlignment="1">
      <alignment vertical="center"/>
    </xf>
    <xf numFmtId="165" fontId="27" fillId="16" borderId="98" xfId="1" applyNumberFormat="1" applyFont="1" applyFill="1" applyBorder="1" applyAlignment="1">
      <alignment horizontal="center" vertical="center"/>
    </xf>
    <xf numFmtId="165" fontId="27" fillId="0" borderId="98" xfId="1" applyNumberFormat="1" applyFont="1" applyFill="1" applyBorder="1" applyAlignment="1">
      <alignment horizontal="center" vertical="center"/>
    </xf>
    <xf numFmtId="165" fontId="27" fillId="0" borderId="98" xfId="1" applyNumberFormat="1" applyFont="1" applyFill="1" applyBorder="1" applyAlignment="1">
      <alignment horizontal="right" vertical="center"/>
    </xf>
    <xf numFmtId="165" fontId="27" fillId="13" borderId="98" xfId="1" applyNumberFormat="1" applyFont="1" applyFill="1" applyBorder="1" applyAlignment="1">
      <alignment horizontal="center" vertical="center"/>
    </xf>
    <xf numFmtId="165" fontId="22" fillId="13" borderId="98" xfId="1" applyNumberFormat="1" applyFont="1" applyFill="1" applyBorder="1"/>
    <xf numFmtId="0" fontId="29" fillId="10" borderId="99" xfId="0" applyFont="1" applyFill="1" applyBorder="1"/>
    <xf numFmtId="165" fontId="10" fillId="0" borderId="98" xfId="2" applyNumberFormat="1" applyFont="1" applyBorder="1" applyAlignment="1">
      <alignment horizontal="center"/>
    </xf>
    <xf numFmtId="165" fontId="27" fillId="0" borderId="101" xfId="1" applyNumberFormat="1" applyFont="1" applyFill="1" applyBorder="1" applyAlignment="1">
      <alignment horizontal="center" vertical="center"/>
    </xf>
    <xf numFmtId="165" fontId="27" fillId="20" borderId="98" xfId="1" applyNumberFormat="1" applyFont="1" applyFill="1" applyBorder="1" applyAlignment="1">
      <alignment horizontal="center" vertical="center"/>
    </xf>
    <xf numFmtId="0" fontId="29" fillId="16" borderId="98" xfId="0" applyFont="1" applyFill="1" applyBorder="1"/>
    <xf numFmtId="0" fontId="29" fillId="0" borderId="98" xfId="0" applyFont="1" applyBorder="1" applyAlignment="1">
      <alignment horizontal="center" vertical="center" wrapText="1"/>
    </xf>
    <xf numFmtId="165" fontId="27" fillId="0" borderId="98" xfId="1" applyNumberFormat="1" applyFont="1" applyFill="1" applyBorder="1"/>
    <xf numFmtId="43" fontId="27" fillId="0" borderId="98" xfId="1" applyFont="1" applyFill="1" applyBorder="1"/>
    <xf numFmtId="165" fontId="2" fillId="0" borderId="98" xfId="1" applyNumberFormat="1" applyFont="1" applyFill="1" applyBorder="1"/>
    <xf numFmtId="3" fontId="27" fillId="0" borderId="98" xfId="0" applyNumberFormat="1" applyFont="1" applyBorder="1"/>
    <xf numFmtId="165" fontId="26" fillId="0" borderId="98" xfId="1" applyNumberFormat="1" applyFont="1" applyFill="1" applyBorder="1"/>
    <xf numFmtId="0" fontId="27" fillId="12" borderId="98" xfId="0" applyFont="1" applyFill="1" applyBorder="1"/>
    <xf numFmtId="0" fontId="26" fillId="12" borderId="98" xfId="0" applyFont="1" applyFill="1" applyBorder="1" applyAlignment="1">
      <alignment horizontal="center"/>
    </xf>
    <xf numFmtId="0" fontId="26" fillId="12" borderId="98" xfId="0" applyFont="1" applyFill="1" applyBorder="1" applyAlignment="1">
      <alignment horizontal="center" vertical="center"/>
    </xf>
    <xf numFmtId="0" fontId="27" fillId="0" borderId="98" xfId="0" applyFont="1" applyBorder="1" applyAlignment="1">
      <alignment vertical="center" wrapText="1"/>
    </xf>
    <xf numFmtId="165" fontId="27" fillId="0" borderId="98" xfId="1" applyNumberFormat="1" applyFont="1" applyFill="1" applyBorder="1" applyAlignment="1"/>
    <xf numFmtId="165" fontId="22" fillId="0" borderId="98" xfId="1" applyNumberFormat="1" applyFont="1" applyFill="1" applyBorder="1" applyAlignment="1"/>
    <xf numFmtId="0" fontId="27" fillId="0" borderId="98" xfId="0" applyFont="1" applyBorder="1"/>
    <xf numFmtId="39" fontId="0" fillId="0" borderId="98" xfId="0" applyNumberFormat="1" applyBorder="1"/>
    <xf numFmtId="39" fontId="0" fillId="0" borderId="98" xfId="0" applyNumberFormat="1" applyBorder="1" applyAlignment="1">
      <alignment vertical="center"/>
    </xf>
    <xf numFmtId="3" fontId="27" fillId="0" borderId="98" xfId="1" applyNumberFormat="1" applyFont="1" applyFill="1" applyBorder="1" applyAlignment="1"/>
    <xf numFmtId="3" fontId="27" fillId="0" borderId="98" xfId="1" applyNumberFormat="1" applyFont="1" applyFill="1" applyBorder="1" applyAlignment="1">
      <alignment vertical="center"/>
    </xf>
    <xf numFmtId="3" fontId="0" fillId="0" borderId="98" xfId="0" applyNumberFormat="1" applyBorder="1" applyAlignment="1">
      <alignment vertical="center"/>
    </xf>
    <xf numFmtId="43" fontId="22" fillId="0" borderId="98" xfId="1" applyFont="1" applyFill="1" applyBorder="1"/>
    <xf numFmtId="43" fontId="22" fillId="0" borderId="98" xfId="1" applyFont="1" applyFill="1" applyBorder="1" applyAlignment="1">
      <alignment vertical="center"/>
    </xf>
    <xf numFmtId="0" fontId="5" fillId="0" borderId="98" xfId="0" applyFont="1" applyBorder="1" applyAlignment="1">
      <alignment horizontal="center" vertical="center" wrapText="1"/>
    </xf>
    <xf numFmtId="165" fontId="29" fillId="15" borderId="98" xfId="1" applyNumberFormat="1" applyFont="1" applyFill="1" applyBorder="1"/>
    <xf numFmtId="165" fontId="28" fillId="0" borderId="98" xfId="1" applyNumberFormat="1" applyFont="1" applyFill="1" applyBorder="1"/>
    <xf numFmtId="3" fontId="28" fillId="0" borderId="98" xfId="0" applyNumberFormat="1" applyFont="1" applyBorder="1"/>
    <xf numFmtId="0" fontId="2" fillId="9" borderId="98" xfId="0" applyFont="1" applyFill="1" applyBorder="1" applyAlignment="1">
      <alignment horizontal="center" vertical="center" wrapText="1"/>
    </xf>
    <xf numFmtId="165" fontId="2" fillId="0" borderId="98" xfId="1" applyNumberFormat="1" applyFont="1" applyBorder="1" applyAlignment="1">
      <alignment horizontal="center" vertical="center" wrapText="1"/>
    </xf>
    <xf numFmtId="0" fontId="2" fillId="8" borderId="98" xfId="0" applyFont="1" applyFill="1" applyBorder="1" applyAlignment="1">
      <alignment horizontal="center" vertical="center" wrapText="1"/>
    </xf>
    <xf numFmtId="0" fontId="2" fillId="9" borderId="98" xfId="0" applyFont="1" applyFill="1" applyBorder="1" applyAlignment="1">
      <alignment horizontal="center" vertical="center"/>
    </xf>
    <xf numFmtId="43" fontId="2" fillId="8" borderId="98" xfId="1" applyFont="1" applyFill="1" applyBorder="1" applyAlignment="1">
      <alignment vertical="center"/>
    </xf>
    <xf numFmtId="43" fontId="2" fillId="8" borderId="98" xfId="0" applyNumberFormat="1" applyFont="1" applyFill="1" applyBorder="1" applyAlignment="1">
      <alignment vertical="center"/>
    </xf>
    <xf numFmtId="0" fontId="2" fillId="0" borderId="98" xfId="1" applyNumberFormat="1" applyFont="1" applyBorder="1"/>
    <xf numFmtId="165" fontId="2" fillId="0" borderId="98" xfId="0" applyNumberFormat="1" applyFont="1" applyBorder="1"/>
    <xf numFmtId="165" fontId="2" fillId="0" borderId="98" xfId="2" applyNumberFormat="1" applyFont="1" applyBorder="1"/>
    <xf numFmtId="165" fontId="2" fillId="16" borderId="98" xfId="1" applyNumberFormat="1" applyFont="1" applyFill="1" applyBorder="1"/>
    <xf numFmtId="0" fontId="2" fillId="16" borderId="98" xfId="0" applyFont="1" applyFill="1" applyBorder="1"/>
    <xf numFmtId="165" fontId="2" fillId="7" borderId="98" xfId="1" applyNumberFormat="1" applyFont="1" applyFill="1" applyBorder="1"/>
    <xf numFmtId="0" fontId="3" fillId="0" borderId="101" xfId="1" applyNumberFormat="1" applyFont="1" applyFill="1" applyBorder="1" applyAlignment="1">
      <alignment horizontal="center" vertical="center"/>
    </xf>
    <xf numFmtId="165" fontId="2" fillId="0" borderId="98" xfId="1" quotePrefix="1" applyNumberFormat="1" applyFont="1" applyFill="1" applyBorder="1" applyAlignment="1">
      <alignment vertical="center"/>
    </xf>
    <xf numFmtId="165" fontId="2" fillId="0" borderId="101" xfId="1" applyNumberFormat="1" applyFont="1" applyFill="1" applyBorder="1" applyAlignment="1">
      <alignment horizontal="center" vertical="center"/>
    </xf>
    <xf numFmtId="165" fontId="2" fillId="0" borderId="98" xfId="1" applyNumberFormat="1" applyFont="1" applyFill="1" applyBorder="1" applyAlignment="1">
      <alignment horizontal="right" vertical="center"/>
    </xf>
    <xf numFmtId="165" fontId="2" fillId="0" borderId="98" xfId="1" applyNumberFormat="1" applyFont="1" applyBorder="1" applyAlignment="1">
      <alignment horizontal="right" vertical="center"/>
    </xf>
    <xf numFmtId="165" fontId="24" fillId="0" borderId="98" xfId="1" applyNumberFormat="1" applyFont="1" applyFill="1" applyBorder="1"/>
    <xf numFmtId="0" fontId="2" fillId="0" borderId="98" xfId="1" applyNumberFormat="1" applyFont="1" applyFill="1" applyBorder="1" applyAlignment="1">
      <alignment horizontal="center" vertical="center"/>
    </xf>
    <xf numFmtId="165" fontId="3" fillId="0" borderId="98" xfId="1" applyNumberFormat="1" applyFont="1" applyFill="1" applyBorder="1"/>
    <xf numFmtId="0" fontId="28" fillId="0" borderId="98" xfId="0" applyFont="1" applyBorder="1" applyAlignment="1">
      <alignment vertical="center" wrapText="1"/>
    </xf>
    <xf numFmtId="0" fontId="2" fillId="25" borderId="98" xfId="1" applyNumberFormat="1" applyFont="1" applyFill="1" applyBorder="1"/>
    <xf numFmtId="0" fontId="2" fillId="0" borderId="98" xfId="1" applyNumberFormat="1" applyFont="1" applyFill="1" applyBorder="1"/>
    <xf numFmtId="165" fontId="2" fillId="9" borderId="98" xfId="0" applyNumberFormat="1" applyFont="1" applyFill="1" applyBorder="1"/>
    <xf numFmtId="0" fontId="2" fillId="25" borderId="98" xfId="1" applyNumberFormat="1" applyFont="1" applyFill="1" applyBorder="1" applyAlignment="1">
      <alignment horizontal="center" vertical="center"/>
    </xf>
    <xf numFmtId="165" fontId="26" fillId="0" borderId="98" xfId="1" applyNumberFormat="1" applyFont="1" applyFill="1" applyBorder="1" applyAlignment="1">
      <alignment horizontal="left" vertical="center"/>
    </xf>
    <xf numFmtId="165" fontId="3" fillId="0" borderId="98" xfId="1" applyNumberFormat="1" applyFont="1" applyFill="1" applyBorder="1" applyAlignment="1">
      <alignment horizontal="left" vertical="center"/>
    </xf>
    <xf numFmtId="165" fontId="3" fillId="0" borderId="98" xfId="1" applyNumberFormat="1" applyFont="1" applyFill="1" applyBorder="1" applyAlignment="1">
      <alignment vertical="center"/>
    </xf>
    <xf numFmtId="0" fontId="3" fillId="0" borderId="98" xfId="1" applyNumberFormat="1" applyFont="1" applyFill="1" applyBorder="1" applyAlignment="1">
      <alignment horizontal="left" vertical="center"/>
    </xf>
    <xf numFmtId="165" fontId="2" fillId="0" borderId="99" xfId="0" applyNumberFormat="1" applyFont="1" applyBorder="1" applyAlignment="1">
      <alignment vertical="center"/>
    </xf>
    <xf numFmtId="165" fontId="2" fillId="0" borderId="99" xfId="1" applyNumberFormat="1" applyFont="1" applyBorder="1" applyAlignment="1">
      <alignment vertical="center"/>
    </xf>
    <xf numFmtId="165" fontId="2" fillId="0" borderId="98" xfId="1" applyNumberFormat="1" applyFont="1" applyFill="1" applyBorder="1" applyAlignment="1"/>
    <xf numFmtId="165" fontId="2" fillId="24" borderId="98" xfId="1" applyNumberFormat="1" applyFont="1" applyFill="1" applyBorder="1"/>
    <xf numFmtId="0" fontId="7" fillId="11" borderId="98" xfId="0" applyFont="1" applyFill="1" applyBorder="1" applyAlignment="1">
      <alignment horizontal="center" vertical="center"/>
    </xf>
    <xf numFmtId="0" fontId="7" fillId="12" borderId="98" xfId="0" applyFont="1" applyFill="1" applyBorder="1" applyAlignment="1">
      <alignment horizontal="center" vertical="center"/>
    </xf>
    <xf numFmtId="165" fontId="7" fillId="11" borderId="98" xfId="1" applyNumberFormat="1" applyFont="1" applyFill="1" applyBorder="1" applyAlignment="1">
      <alignment vertical="center"/>
    </xf>
    <xf numFmtId="165" fontId="22" fillId="12" borderId="98" xfId="1" applyNumberFormat="1" applyFont="1" applyFill="1" applyBorder="1"/>
    <xf numFmtId="165" fontId="7" fillId="0" borderId="98" xfId="1" applyNumberFormat="1" applyFont="1" applyBorder="1" applyAlignment="1">
      <alignment vertical="center"/>
    </xf>
    <xf numFmtId="165" fontId="35" fillId="16" borderId="98" xfId="1" applyNumberFormat="1" applyFont="1" applyFill="1" applyBorder="1"/>
    <xf numFmtId="165" fontId="2" fillId="16" borderId="98" xfId="1" applyNumberFormat="1" applyFont="1" applyFill="1" applyBorder="1" applyAlignment="1">
      <alignment horizontal="center" vertical="center"/>
    </xf>
    <xf numFmtId="165" fontId="7" fillId="16" borderId="98" xfId="1" applyNumberFormat="1" applyFont="1" applyFill="1" applyBorder="1" applyAlignment="1">
      <alignment vertical="center"/>
    </xf>
    <xf numFmtId="165" fontId="22" fillId="16" borderId="98" xfId="1" applyNumberFormat="1" applyFont="1" applyFill="1" applyBorder="1"/>
    <xf numFmtId="165" fontId="25" fillId="16" borderId="98" xfId="1" applyNumberFormat="1" applyFont="1" applyFill="1" applyBorder="1"/>
    <xf numFmtId="0" fontId="29" fillId="0" borderId="100" xfId="0" applyFont="1" applyBorder="1"/>
    <xf numFmtId="0" fontId="29" fillId="0" borderId="101" xfId="0" applyFont="1" applyBorder="1"/>
    <xf numFmtId="165" fontId="31" fillId="0" borderId="98" xfId="1" applyNumberFormat="1" applyFont="1" applyFill="1" applyBorder="1"/>
    <xf numFmtId="0" fontId="27" fillId="0" borderId="98" xfId="1" applyNumberFormat="1" applyFont="1" applyFill="1" applyBorder="1"/>
    <xf numFmtId="0" fontId="24" fillId="0" borderId="98" xfId="0" applyFont="1" applyBorder="1" applyAlignment="1">
      <alignment horizontal="center" vertical="center" wrapText="1"/>
    </xf>
    <xf numFmtId="165" fontId="22" fillId="0" borderId="98" xfId="1" applyNumberFormat="1" applyFont="1" applyBorder="1" applyAlignment="1">
      <alignment horizontal="center" vertical="center"/>
    </xf>
    <xf numFmtId="165" fontId="22" fillId="0" borderId="98" xfId="1" applyNumberFormat="1" applyFont="1" applyBorder="1" applyAlignment="1">
      <alignment vertical="center"/>
    </xf>
    <xf numFmtId="43" fontId="22" fillId="0" borderId="98" xfId="1" applyFont="1" applyBorder="1" applyAlignment="1">
      <alignment vertical="center"/>
    </xf>
    <xf numFmtId="0" fontId="0" fillId="0" borderId="99" xfId="0" applyBorder="1" applyAlignment="1">
      <alignment horizontal="center" vertical="center"/>
    </xf>
    <xf numFmtId="165" fontId="22" fillId="0" borderId="98" xfId="1" applyNumberFormat="1" applyFont="1" applyBorder="1" applyAlignment="1">
      <alignment horizontal="right" vertical="center"/>
    </xf>
    <xf numFmtId="43" fontId="22" fillId="0" borderId="98" xfId="1" applyFont="1" applyBorder="1" applyAlignment="1">
      <alignment horizontal="right" vertical="center"/>
    </xf>
    <xf numFmtId="165" fontId="26" fillId="0" borderId="98" xfId="1" applyNumberFormat="1" applyFont="1" applyFill="1" applyBorder="1" applyAlignment="1">
      <alignment horizontal="left"/>
    </xf>
    <xf numFmtId="165" fontId="36" fillId="0" borderId="98" xfId="1" applyNumberFormat="1" applyFont="1" applyFill="1" applyBorder="1"/>
    <xf numFmtId="43" fontId="0" fillId="0" borderId="98" xfId="1" applyFont="1" applyFill="1" applyBorder="1"/>
    <xf numFmtId="0" fontId="26" fillId="0" borderId="101" xfId="0" applyFont="1" applyBorder="1" applyAlignment="1">
      <alignment horizontal="center" vertical="center"/>
    </xf>
    <xf numFmtId="165" fontId="2" fillId="21" borderId="98" xfId="38" applyNumberFormat="1" applyFont="1" applyFill="1" applyBorder="1" applyAlignment="1">
      <alignment vertical="center"/>
    </xf>
    <xf numFmtId="43" fontId="2" fillId="0" borderId="98" xfId="1" applyFont="1" applyFill="1" applyBorder="1" applyAlignment="1">
      <alignment vertical="center"/>
    </xf>
    <xf numFmtId="43" fontId="2" fillId="21" borderId="98" xfId="1" applyFont="1" applyFill="1" applyBorder="1" applyAlignment="1">
      <alignment vertical="center"/>
    </xf>
    <xf numFmtId="165" fontId="26" fillId="0" borderId="98" xfId="1" applyNumberFormat="1" applyFont="1" applyFill="1" applyBorder="1" applyAlignment="1">
      <alignment vertical="center"/>
    </xf>
    <xf numFmtId="165" fontId="0" fillId="23" borderId="98" xfId="1" applyNumberFormat="1" applyFont="1" applyFill="1" applyBorder="1" applyAlignment="1">
      <alignment vertical="center"/>
    </xf>
    <xf numFmtId="43" fontId="0" fillId="0" borderId="98" xfId="0" applyNumberFormat="1" applyBorder="1" applyAlignment="1">
      <alignment vertical="center"/>
    </xf>
    <xf numFmtId="165" fontId="0" fillId="25" borderId="98" xfId="1" applyNumberFormat="1" applyFont="1" applyFill="1" applyBorder="1" applyAlignment="1">
      <alignment vertical="center"/>
    </xf>
    <xf numFmtId="0" fontId="29" fillId="0" borderId="98" xfId="0" applyFont="1" applyBorder="1" applyAlignment="1">
      <alignment vertical="center" wrapText="1"/>
    </xf>
    <xf numFmtId="165" fontId="0" fillId="9" borderId="98" xfId="1" applyNumberFormat="1" applyFont="1" applyFill="1" applyBorder="1" applyAlignment="1">
      <alignment vertical="center"/>
    </xf>
    <xf numFmtId="165" fontId="25" fillId="20" borderId="98" xfId="1" applyNumberFormat="1" applyFont="1" applyFill="1" applyBorder="1" applyAlignment="1">
      <alignment vertical="center"/>
    </xf>
    <xf numFmtId="165" fontId="0" fillId="20" borderId="98" xfId="1" applyNumberFormat="1" applyFont="1" applyFill="1" applyBorder="1" applyAlignment="1">
      <alignment vertical="center"/>
    </xf>
    <xf numFmtId="165" fontId="0" fillId="26" borderId="98" xfId="1" applyNumberFormat="1" applyFont="1" applyFill="1" applyBorder="1" applyAlignment="1">
      <alignment vertical="center"/>
    </xf>
    <xf numFmtId="165" fontId="24" fillId="0" borderId="98" xfId="0" applyNumberFormat="1" applyFont="1" applyBorder="1" applyAlignment="1">
      <alignment vertical="center"/>
    </xf>
    <xf numFmtId="2" fontId="27" fillId="0" borderId="98" xfId="0" applyNumberFormat="1" applyFont="1" applyBorder="1" applyAlignment="1">
      <alignment vertical="center"/>
    </xf>
    <xf numFmtId="165" fontId="27" fillId="0" borderId="98" xfId="1" applyNumberFormat="1" applyFont="1" applyBorder="1" applyAlignment="1">
      <alignment vertical="center"/>
    </xf>
    <xf numFmtId="2" fontId="27" fillId="0" borderId="98" xfId="1" applyNumberFormat="1" applyFont="1" applyFill="1" applyBorder="1" applyAlignment="1">
      <alignment vertical="center"/>
    </xf>
    <xf numFmtId="2" fontId="3" fillId="0" borderId="98" xfId="0" applyNumberFormat="1" applyFont="1" applyBorder="1" applyAlignment="1">
      <alignment vertical="center"/>
    </xf>
    <xf numFmtId="165" fontId="26" fillId="0" borderId="98" xfId="1" applyNumberFormat="1" applyFont="1" applyBorder="1" applyAlignment="1">
      <alignment vertical="center"/>
    </xf>
    <xf numFmtId="165" fontId="3" fillId="0" borderId="98" xfId="0" applyNumberFormat="1" applyFont="1" applyBorder="1" applyAlignment="1">
      <alignment vertical="center"/>
    </xf>
    <xf numFmtId="0" fontId="3" fillId="0" borderId="98" xfId="1" applyNumberFormat="1" applyFont="1" applyFill="1" applyBorder="1" applyAlignment="1">
      <alignment vertical="center"/>
    </xf>
    <xf numFmtId="165" fontId="26" fillId="0" borderId="98" xfId="1" applyNumberFormat="1" applyFont="1" applyFill="1" applyBorder="1" applyAlignment="1">
      <alignment horizontal="center" vertical="center"/>
    </xf>
    <xf numFmtId="2" fontId="27" fillId="21" borderId="98" xfId="0" applyNumberFormat="1" applyFont="1" applyFill="1" applyBorder="1" applyAlignment="1">
      <alignment vertical="center"/>
    </xf>
    <xf numFmtId="43" fontId="27" fillId="21" borderId="98" xfId="10" applyNumberFormat="1" applyFont="1" applyFill="1" applyBorder="1" applyAlignment="1">
      <alignment vertical="center"/>
    </xf>
    <xf numFmtId="165" fontId="2" fillId="0" borderId="98" xfId="38" applyNumberFormat="1" applyFont="1" applyFill="1" applyBorder="1" applyAlignment="1">
      <alignment vertical="center"/>
    </xf>
    <xf numFmtId="165" fontId="27" fillId="0" borderId="98" xfId="0" applyNumberFormat="1" applyFont="1" applyBorder="1" applyAlignment="1">
      <alignment vertical="center"/>
    </xf>
    <xf numFmtId="43" fontId="27" fillId="0" borderId="98" xfId="0" applyNumberFormat="1" applyFont="1" applyBorder="1" applyAlignment="1">
      <alignment vertical="center"/>
    </xf>
    <xf numFmtId="43" fontId="27" fillId="0" borderId="98" xfId="10" applyNumberFormat="1" applyFont="1" applyFill="1" applyBorder="1" applyAlignment="1">
      <alignment vertical="center"/>
    </xf>
    <xf numFmtId="165" fontId="27" fillId="21" borderId="98" xfId="0" applyNumberFormat="1" applyFont="1" applyFill="1" applyBorder="1" applyAlignment="1">
      <alignment vertical="center"/>
    </xf>
    <xf numFmtId="165" fontId="3" fillId="0" borderId="98" xfId="38" applyNumberFormat="1" applyFont="1" applyFill="1" applyBorder="1" applyAlignment="1">
      <alignment vertical="center"/>
    </xf>
    <xf numFmtId="0" fontId="26" fillId="2" borderId="98" xfId="0" applyFont="1" applyFill="1" applyBorder="1" applyAlignment="1">
      <alignment vertical="center"/>
    </xf>
    <xf numFmtId="165" fontId="26" fillId="0" borderId="98" xfId="0" applyNumberFormat="1" applyFont="1" applyBorder="1" applyAlignment="1">
      <alignment horizontal="center" vertical="center" wrapText="1"/>
    </xf>
    <xf numFmtId="165" fontId="3" fillId="0" borderId="98" xfId="0" applyNumberFormat="1" applyFont="1" applyBorder="1" applyAlignment="1">
      <alignment horizontal="center" vertical="center" wrapText="1"/>
    </xf>
    <xf numFmtId="0" fontId="3" fillId="7" borderId="98" xfId="0" applyFont="1" applyFill="1" applyBorder="1" applyAlignment="1">
      <alignment horizontal="center" vertical="center" wrapText="1"/>
    </xf>
    <xf numFmtId="2" fontId="2" fillId="0" borderId="100" xfId="10" applyNumberFormat="1" applyFont="1" applyFill="1" applyBorder="1" applyAlignment="1">
      <alignment vertical="center"/>
    </xf>
    <xf numFmtId="2" fontId="2" fillId="0" borderId="98" xfId="10" applyNumberFormat="1" applyFont="1" applyFill="1" applyBorder="1" applyAlignment="1">
      <alignment vertical="center"/>
    </xf>
    <xf numFmtId="0" fontId="26" fillId="0" borderId="98" xfId="0" applyFont="1" applyBorder="1" applyAlignment="1">
      <alignment horizontal="left" vertical="center" wrapText="1"/>
    </xf>
    <xf numFmtId="0" fontId="27" fillId="7" borderId="98" xfId="0" applyFont="1" applyFill="1" applyBorder="1" applyAlignment="1">
      <alignment vertical="center"/>
    </xf>
    <xf numFmtId="184" fontId="27" fillId="7" borderId="98" xfId="1" applyNumberFormat="1" applyFont="1" applyFill="1" applyBorder="1" applyAlignment="1">
      <alignment horizontal="right" vertical="center"/>
    </xf>
    <xf numFmtId="184" fontId="57" fillId="0" borderId="98" xfId="0" applyNumberFormat="1" applyFont="1" applyBorder="1" applyAlignment="1">
      <alignment horizontal="right" vertical="center"/>
    </xf>
    <xf numFmtId="166" fontId="27" fillId="0" borderId="98" xfId="0" applyNumberFormat="1" applyFont="1" applyBorder="1" applyAlignment="1">
      <alignment vertical="center"/>
    </xf>
    <xf numFmtId="184" fontId="2" fillId="0" borderId="98" xfId="0" applyNumberFormat="1" applyFont="1" applyBorder="1" applyAlignment="1">
      <alignment horizontal="right" vertical="center"/>
    </xf>
    <xf numFmtId="184" fontId="57" fillId="0" borderId="98" xfId="1" applyNumberFormat="1" applyFont="1" applyFill="1" applyBorder="1" applyAlignment="1">
      <alignment horizontal="right" vertical="center"/>
    </xf>
    <xf numFmtId="166" fontId="27" fillId="0" borderId="98" xfId="0" applyNumberFormat="1" applyFont="1" applyBorder="1" applyAlignment="1">
      <alignment horizontal="right" vertical="center"/>
    </xf>
    <xf numFmtId="0" fontId="26" fillId="7" borderId="98" xfId="0" applyFont="1" applyFill="1" applyBorder="1" applyAlignment="1">
      <alignment vertical="center"/>
    </xf>
    <xf numFmtId="184" fontId="3" fillId="0" borderId="98" xfId="0" applyNumberFormat="1" applyFont="1" applyBorder="1" applyAlignment="1">
      <alignment horizontal="right" vertical="center"/>
    </xf>
    <xf numFmtId="184" fontId="60" fillId="0" borderId="98" xfId="0" applyNumberFormat="1" applyFont="1" applyBorder="1" applyAlignment="1">
      <alignment horizontal="right" vertical="center"/>
    </xf>
    <xf numFmtId="184" fontId="26" fillId="0" borderId="98" xfId="0" applyNumberFormat="1" applyFont="1" applyBorder="1" applyAlignment="1">
      <alignment horizontal="right" vertical="center"/>
    </xf>
    <xf numFmtId="166" fontId="26" fillId="0" borderId="98" xfId="0" applyNumberFormat="1" applyFont="1" applyBorder="1" applyAlignment="1">
      <alignment vertical="center"/>
    </xf>
    <xf numFmtId="2" fontId="29" fillId="0" borderId="98" xfId="0" applyNumberFormat="1" applyFont="1" applyBorder="1" applyAlignment="1">
      <alignment vertical="center"/>
    </xf>
    <xf numFmtId="165" fontId="5" fillId="0" borderId="98" xfId="1" applyNumberFormat="1" applyFont="1" applyFill="1" applyBorder="1" applyAlignment="1">
      <alignment vertical="center"/>
    </xf>
    <xf numFmtId="43" fontId="29" fillId="0" borderId="98" xfId="1" applyFont="1" applyFill="1" applyBorder="1" applyAlignment="1">
      <alignment vertical="center"/>
    </xf>
    <xf numFmtId="165" fontId="26" fillId="0" borderId="98" xfId="1" applyNumberFormat="1" applyFont="1" applyFill="1" applyBorder="1" applyAlignment="1">
      <alignment horizontal="center" vertical="center" wrapText="1"/>
    </xf>
    <xf numFmtId="165" fontId="27" fillId="0" borderId="98" xfId="0" applyNumberFormat="1" applyFont="1" applyBorder="1" applyAlignment="1">
      <alignment horizontal="right" vertical="center"/>
    </xf>
    <xf numFmtId="2" fontId="27" fillId="0" borderId="98" xfId="0" applyNumberFormat="1" applyFont="1" applyBorder="1" applyAlignment="1">
      <alignment horizontal="right" vertical="center"/>
    </xf>
    <xf numFmtId="165" fontId="57" fillId="0" borderId="98" xfId="1" applyNumberFormat="1" applyFont="1" applyFill="1" applyBorder="1" applyAlignment="1">
      <alignment horizontal="right" vertical="center"/>
    </xf>
    <xf numFmtId="3" fontId="57" fillId="0" borderId="98" xfId="0" applyNumberFormat="1" applyFont="1" applyBorder="1" applyAlignment="1">
      <alignment horizontal="right" vertical="center"/>
    </xf>
    <xf numFmtId="2" fontId="27" fillId="0" borderId="98" xfId="10" applyNumberFormat="1" applyFont="1" applyFill="1" applyBorder="1" applyAlignment="1">
      <alignment horizontal="right" vertical="center"/>
    </xf>
    <xf numFmtId="0" fontId="57" fillId="21" borderId="98" xfId="0" applyFont="1" applyFill="1" applyBorder="1" applyAlignment="1">
      <alignment horizontal="right" vertical="center"/>
    </xf>
    <xf numFmtId="165" fontId="2" fillId="0" borderId="98" xfId="0" applyNumberFormat="1" applyFont="1" applyBorder="1" applyAlignment="1">
      <alignment horizontal="right" vertical="center"/>
    </xf>
    <xf numFmtId="165" fontId="2" fillId="21" borderId="98" xfId="1" applyNumberFormat="1" applyFont="1" applyFill="1" applyBorder="1" applyAlignment="1">
      <alignment horizontal="right" vertical="center"/>
    </xf>
    <xf numFmtId="165" fontId="2" fillId="0" borderId="98" xfId="0" applyNumberFormat="1" applyFont="1" applyBorder="1" applyAlignment="1">
      <alignment horizontal="right" vertical="center" wrapText="1"/>
    </xf>
    <xf numFmtId="165" fontId="27" fillId="21" borderId="98" xfId="1" applyNumberFormat="1" applyFont="1" applyFill="1" applyBorder="1" applyAlignment="1">
      <alignment horizontal="right" vertical="center"/>
    </xf>
    <xf numFmtId="165" fontId="57" fillId="7" borderId="98" xfId="1" applyNumberFormat="1" applyFont="1" applyFill="1" applyBorder="1" applyAlignment="1">
      <alignment horizontal="right" vertical="center"/>
    </xf>
    <xf numFmtId="0" fontId="27" fillId="0" borderId="98" xfId="0" applyFont="1" applyBorder="1" applyAlignment="1">
      <alignment horizontal="left" vertical="center"/>
    </xf>
    <xf numFmtId="43" fontId="29" fillId="0" borderId="98" xfId="1" applyFont="1" applyFill="1" applyBorder="1" applyAlignment="1">
      <alignment horizontal="right" vertical="center"/>
    </xf>
    <xf numFmtId="43" fontId="29" fillId="0" borderId="98" xfId="0" applyNumberFormat="1" applyFont="1" applyBorder="1" applyAlignment="1">
      <alignment vertical="center"/>
    </xf>
    <xf numFmtId="165" fontId="5" fillId="0" borderId="98" xfId="1" applyNumberFormat="1" applyFont="1" applyFill="1" applyBorder="1" applyAlignment="1">
      <alignment horizontal="center" vertical="center"/>
    </xf>
    <xf numFmtId="165" fontId="57" fillId="91" borderId="98" xfId="1" applyNumberFormat="1" applyFont="1" applyFill="1" applyBorder="1" applyAlignment="1">
      <alignment vertical="center"/>
    </xf>
    <xf numFmtId="165" fontId="2" fillId="0" borderId="98" xfId="1" applyNumberFormat="1" applyFont="1" applyFill="1" applyBorder="1" applyAlignment="1">
      <alignment horizontal="left" vertical="center"/>
    </xf>
    <xf numFmtId="0" fontId="26" fillId="0" borderId="98" xfId="0" applyFont="1" applyBorder="1" applyAlignment="1">
      <alignment horizontal="right" vertical="center"/>
    </xf>
    <xf numFmtId="2" fontId="27" fillId="0" borderId="98" xfId="10" applyNumberFormat="1" applyFont="1" applyFill="1" applyBorder="1" applyAlignment="1">
      <alignment vertical="center"/>
    </xf>
    <xf numFmtId="0" fontId="27" fillId="0" borderId="99" xfId="0" applyFont="1" applyBorder="1" applyAlignment="1">
      <alignment vertical="center"/>
    </xf>
    <xf numFmtId="165" fontId="3" fillId="7" borderId="98" xfId="1" applyNumberFormat="1" applyFont="1" applyFill="1" applyBorder="1" applyAlignment="1">
      <alignment vertical="center"/>
    </xf>
    <xf numFmtId="1" fontId="26" fillId="0" borderId="98" xfId="10" applyNumberFormat="1" applyFont="1" applyFill="1" applyBorder="1" applyAlignment="1">
      <alignment vertical="center"/>
    </xf>
    <xf numFmtId="165" fontId="2" fillId="21" borderId="98" xfId="1" applyNumberFormat="1" applyFont="1" applyFill="1" applyBorder="1" applyAlignment="1">
      <alignment horizontal="left" vertical="center"/>
    </xf>
    <xf numFmtId="165" fontId="3" fillId="0" borderId="98" xfId="0" applyNumberFormat="1" applyFont="1" applyBorder="1" applyAlignment="1">
      <alignment horizontal="center" vertical="center"/>
    </xf>
    <xf numFmtId="165" fontId="27" fillId="0" borderId="98" xfId="2" applyNumberFormat="1" applyFont="1" applyFill="1" applyBorder="1" applyAlignment="1">
      <alignment vertical="center" wrapText="1"/>
    </xf>
    <xf numFmtId="165" fontId="2" fillId="0" borderId="100" xfId="2" applyNumberFormat="1" applyFont="1" applyFill="1" applyBorder="1" applyAlignment="1">
      <alignment vertical="center" wrapText="1"/>
    </xf>
    <xf numFmtId="165" fontId="2" fillId="0" borderId="98" xfId="2" applyNumberFormat="1" applyFont="1" applyFill="1" applyBorder="1" applyAlignment="1">
      <alignment vertical="center" wrapText="1"/>
    </xf>
    <xf numFmtId="0" fontId="3" fillId="0" borderId="100" xfId="25" applyFont="1" applyBorder="1" applyAlignment="1">
      <alignment vertical="center"/>
    </xf>
    <xf numFmtId="0" fontId="2" fillId="0" borderId="100" xfId="25" applyFont="1" applyBorder="1" applyAlignment="1">
      <alignment vertical="center"/>
    </xf>
    <xf numFmtId="165" fontId="27" fillId="0" borderId="100" xfId="2" applyNumberFormat="1" applyFont="1" applyFill="1" applyBorder="1" applyAlignment="1">
      <alignment vertical="center"/>
    </xf>
    <xf numFmtId="0" fontId="2" fillId="0" borderId="100" xfId="25" applyFont="1" applyBorder="1" applyAlignment="1">
      <alignment horizontal="left" vertical="center"/>
    </xf>
    <xf numFmtId="0" fontId="2" fillId="0" borderId="100" xfId="25" applyFont="1" applyBorder="1" applyAlignment="1">
      <alignment horizontal="left" vertical="center" wrapText="1"/>
    </xf>
    <xf numFmtId="0" fontId="3" fillId="0" borderId="100" xfId="25" applyFont="1" applyBorder="1" applyAlignment="1">
      <alignment horizontal="left" vertical="center"/>
    </xf>
    <xf numFmtId="165" fontId="26" fillId="0" borderId="100" xfId="2" applyNumberFormat="1" applyFont="1" applyFill="1" applyBorder="1" applyAlignment="1">
      <alignment vertical="center"/>
    </xf>
    <xf numFmtId="0" fontId="2" fillId="0" borderId="100" xfId="25" applyFont="1" applyBorder="1" applyAlignment="1">
      <alignment vertical="center" wrapText="1"/>
    </xf>
    <xf numFmtId="0" fontId="27" fillId="0" borderId="99" xfId="2" applyNumberFormat="1" applyFont="1" applyFill="1" applyBorder="1" applyAlignment="1">
      <alignment horizontal="left" vertical="center"/>
    </xf>
    <xf numFmtId="165" fontId="26" fillId="0" borderId="102" xfId="2" applyNumberFormat="1" applyFont="1" applyFill="1" applyBorder="1" applyAlignment="1">
      <alignment vertical="center"/>
    </xf>
    <xf numFmtId="165" fontId="27" fillId="0" borderId="103" xfId="2" applyNumberFormat="1" applyFont="1" applyFill="1" applyBorder="1" applyAlignment="1">
      <alignment vertical="center"/>
    </xf>
    <xf numFmtId="165" fontId="27" fillId="0" borderId="102" xfId="2" applyNumberFormat="1" applyFont="1" applyFill="1" applyBorder="1" applyAlignment="1">
      <alignment vertical="center"/>
    </xf>
    <xf numFmtId="0" fontId="27" fillId="0" borderId="100" xfId="2" applyNumberFormat="1" applyFont="1" applyFill="1" applyBorder="1" applyAlignment="1">
      <alignment horizontal="left" vertical="center"/>
    </xf>
    <xf numFmtId="0" fontId="27" fillId="0" borderId="98" xfId="2" applyNumberFormat="1" applyFont="1" applyFill="1" applyBorder="1" applyAlignment="1">
      <alignment horizontal="left" vertical="center"/>
    </xf>
    <xf numFmtId="165" fontId="2" fillId="0" borderId="98" xfId="0" applyNumberFormat="1" applyFont="1" applyBorder="1" applyAlignment="1">
      <alignment horizontal="left" vertical="center"/>
    </xf>
    <xf numFmtId="0" fontId="26" fillId="0" borderId="101" xfId="0" applyFont="1" applyBorder="1" applyAlignment="1">
      <alignment vertical="center" wrapText="1"/>
    </xf>
    <xf numFmtId="0" fontId="2" fillId="0" borderId="100" xfId="0" applyFont="1" applyBorder="1" applyAlignment="1">
      <alignment horizontal="left" vertical="center" wrapText="1"/>
    </xf>
    <xf numFmtId="0" fontId="26" fillId="0" borderId="100" xfId="0" applyFont="1" applyBorder="1" applyAlignment="1">
      <alignment vertical="center" wrapText="1"/>
    </xf>
    <xf numFmtId="0" fontId="2" fillId="0" borderId="100" xfId="0" applyFont="1" applyBorder="1" applyAlignment="1">
      <alignment vertical="center" wrapText="1"/>
    </xf>
    <xf numFmtId="165" fontId="26" fillId="0" borderId="103" xfId="1" applyNumberFormat="1" applyFont="1" applyFill="1" applyBorder="1" applyAlignment="1">
      <alignment vertical="center"/>
    </xf>
    <xf numFmtId="165" fontId="27" fillId="0" borderId="99" xfId="1" applyNumberFormat="1" applyFont="1" applyFill="1" applyBorder="1" applyAlignment="1">
      <alignment vertical="center"/>
    </xf>
    <xf numFmtId="165" fontId="2" fillId="0" borderId="100" xfId="1" applyNumberFormat="1" applyFont="1" applyFill="1" applyBorder="1" applyAlignment="1">
      <alignment vertical="center"/>
    </xf>
    <xf numFmtId="165" fontId="3" fillId="0" borderId="100" xfId="1" applyNumberFormat="1" applyFont="1" applyFill="1" applyBorder="1" applyAlignment="1">
      <alignment vertical="center"/>
    </xf>
    <xf numFmtId="165" fontId="3" fillId="21" borderId="100" xfId="1" applyNumberFormat="1" applyFont="1" applyFill="1" applyBorder="1" applyAlignment="1">
      <alignment horizontal="center" vertical="center"/>
    </xf>
    <xf numFmtId="165" fontId="0" fillId="0" borderId="98" xfId="2" applyNumberFormat="1" applyFont="1" applyBorder="1" applyAlignment="1">
      <alignment vertical="center"/>
    </xf>
    <xf numFmtId="43" fontId="0" fillId="0" borderId="98" xfId="2" applyFont="1" applyBorder="1" applyAlignment="1">
      <alignment vertical="center"/>
    </xf>
    <xf numFmtId="165" fontId="2" fillId="21" borderId="100" xfId="1" applyNumberFormat="1" applyFont="1" applyFill="1" applyBorder="1" applyAlignment="1">
      <alignment vertical="center"/>
    </xf>
    <xf numFmtId="165" fontId="3" fillId="21" borderId="100" xfId="1" applyNumberFormat="1" applyFont="1" applyFill="1" applyBorder="1" applyAlignment="1">
      <alignment vertical="center"/>
    </xf>
    <xf numFmtId="165" fontId="2" fillId="0" borderId="102" xfId="1" applyNumberFormat="1" applyFont="1" applyFill="1" applyBorder="1" applyAlignment="1">
      <alignment vertical="center"/>
    </xf>
    <xf numFmtId="165" fontId="3" fillId="0" borderId="102" xfId="1" applyNumberFormat="1" applyFont="1" applyFill="1" applyBorder="1" applyAlignment="1">
      <alignment vertical="center"/>
    </xf>
    <xf numFmtId="165" fontId="2" fillId="21" borderId="102" xfId="1" applyNumberFormat="1" applyFont="1" applyFill="1" applyBorder="1" applyAlignment="1">
      <alignment vertical="center"/>
    </xf>
    <xf numFmtId="165" fontId="27" fillId="0" borderId="98" xfId="1" applyNumberFormat="1" applyFont="1" applyBorder="1" applyAlignment="1">
      <alignment horizontal="right" vertical="center"/>
    </xf>
    <xf numFmtId="165" fontId="27" fillId="0" borderId="98" xfId="1" applyNumberFormat="1" applyFont="1" applyBorder="1" applyAlignment="1">
      <alignment horizontal="left" vertical="center"/>
    </xf>
    <xf numFmtId="0" fontId="26" fillId="0" borderId="99" xfId="0" applyFont="1" applyBorder="1" applyAlignment="1">
      <alignment horizontal="left" vertical="center"/>
    </xf>
    <xf numFmtId="165" fontId="26" fillId="0" borderId="98" xfId="0" applyNumberFormat="1" applyFont="1" applyBorder="1" applyAlignment="1">
      <alignment horizontal="center" vertical="center"/>
    </xf>
    <xf numFmtId="165" fontId="26" fillId="0" borderId="98" xfId="1" applyNumberFormat="1" applyFont="1" applyBorder="1" applyAlignment="1">
      <alignment horizontal="center" vertical="center"/>
    </xf>
    <xf numFmtId="165" fontId="27" fillId="0" borderId="99" xfId="1" applyNumberFormat="1" applyFont="1" applyBorder="1" applyAlignment="1">
      <alignment vertical="center"/>
    </xf>
    <xf numFmtId="165" fontId="27" fillId="7" borderId="98" xfId="1" applyNumberFormat="1" applyFont="1" applyFill="1" applyBorder="1" applyAlignment="1">
      <alignment vertical="center"/>
    </xf>
    <xf numFmtId="165" fontId="27" fillId="7" borderId="98" xfId="1" applyNumberFormat="1" applyFont="1" applyFill="1" applyBorder="1" applyAlignment="1">
      <alignment horizontal="right" vertical="center"/>
    </xf>
    <xf numFmtId="165" fontId="27" fillId="21" borderId="99" xfId="1" applyNumberFormat="1" applyFont="1" applyFill="1" applyBorder="1" applyAlignment="1">
      <alignment vertical="center"/>
    </xf>
    <xf numFmtId="165" fontId="26" fillId="0" borderId="99" xfId="1" applyNumberFormat="1" applyFont="1" applyBorder="1" applyAlignment="1">
      <alignment horizontal="left" vertical="center"/>
    </xf>
    <xf numFmtId="165" fontId="26" fillId="0" borderId="98" xfId="1" applyNumberFormat="1" applyFont="1" applyBorder="1" applyAlignment="1">
      <alignment horizontal="left" vertical="center"/>
    </xf>
    <xf numFmtId="9" fontId="26" fillId="0" borderId="98" xfId="10" applyFont="1" applyBorder="1" applyAlignment="1">
      <alignment horizontal="center" vertical="center"/>
    </xf>
    <xf numFmtId="9" fontId="27" fillId="0" borderId="98" xfId="1" applyNumberFormat="1" applyFont="1" applyBorder="1" applyAlignment="1">
      <alignment horizontal="right" vertical="center"/>
    </xf>
    <xf numFmtId="9" fontId="27" fillId="0" borderId="98" xfId="10" applyFont="1" applyBorder="1" applyAlignment="1">
      <alignment horizontal="right" vertical="center"/>
    </xf>
    <xf numFmtId="43" fontId="27" fillId="0" borderId="98" xfId="1" applyFont="1" applyFill="1" applyBorder="1" applyAlignment="1">
      <alignment horizontal="right" vertical="center"/>
    </xf>
    <xf numFmtId="9" fontId="26" fillId="0" borderId="98" xfId="1" applyNumberFormat="1" applyFont="1" applyFill="1" applyBorder="1" applyAlignment="1">
      <alignment horizontal="right" vertical="center"/>
    </xf>
    <xf numFmtId="9" fontId="27" fillId="0" borderId="98" xfId="10" applyFont="1" applyBorder="1" applyAlignment="1">
      <alignment horizontal="center" vertical="center"/>
    </xf>
    <xf numFmtId="165" fontId="27" fillId="0" borderId="98" xfId="1" applyNumberFormat="1" applyFont="1" applyBorder="1" applyAlignment="1">
      <alignment horizontal="center" vertical="center"/>
    </xf>
    <xf numFmtId="165" fontId="27" fillId="0" borderId="99" xfId="1" applyNumberFormat="1" applyFont="1" applyBorder="1" applyAlignment="1">
      <alignment horizontal="center" vertical="center"/>
    </xf>
    <xf numFmtId="165" fontId="2" fillId="0" borderId="99" xfId="1" applyNumberFormat="1" applyFont="1" applyFill="1" applyBorder="1" applyAlignment="1">
      <alignment horizontal="center" vertical="center"/>
    </xf>
    <xf numFmtId="165" fontId="27" fillId="0" borderId="98" xfId="0" applyNumberFormat="1" applyFont="1" applyBorder="1" applyAlignment="1">
      <alignment horizontal="center" vertical="center"/>
    </xf>
    <xf numFmtId="165" fontId="27" fillId="0" borderId="99" xfId="0" applyNumberFormat="1" applyFont="1" applyBorder="1" applyAlignment="1">
      <alignment horizontal="center" vertical="center"/>
    </xf>
    <xf numFmtId="165" fontId="27" fillId="0" borderId="98" xfId="2" applyNumberFormat="1" applyFont="1" applyFill="1" applyBorder="1" applyAlignment="1">
      <alignment horizontal="center" vertical="center"/>
    </xf>
    <xf numFmtId="165" fontId="27" fillId="0" borderId="99" xfId="2" applyNumberFormat="1" applyFont="1" applyFill="1" applyBorder="1" applyAlignment="1">
      <alignment horizontal="center" vertical="center"/>
    </xf>
    <xf numFmtId="165" fontId="27" fillId="0" borderId="98" xfId="0" applyNumberFormat="1" applyFont="1" applyBorder="1" applyAlignment="1">
      <alignment horizontal="left" vertical="center"/>
    </xf>
    <xf numFmtId="165" fontId="27" fillId="21" borderId="98" xfId="0" applyNumberFormat="1" applyFont="1" applyFill="1" applyBorder="1" applyAlignment="1">
      <alignment horizontal="left" vertical="center"/>
    </xf>
    <xf numFmtId="165" fontId="26" fillId="0" borderId="98" xfId="0" applyNumberFormat="1" applyFont="1" applyBorder="1" applyAlignment="1">
      <alignment horizontal="left" vertical="center"/>
    </xf>
    <xf numFmtId="43" fontId="27" fillId="0" borderId="98" xfId="1" applyFont="1" applyFill="1" applyBorder="1" applyAlignment="1">
      <alignment horizontal="center" vertical="center"/>
    </xf>
    <xf numFmtId="43" fontId="26" fillId="0" borderId="98" xfId="1" applyFont="1" applyFill="1" applyBorder="1" applyAlignment="1">
      <alignment horizontal="center" vertical="center"/>
    </xf>
    <xf numFmtId="0" fontId="27" fillId="7" borderId="99" xfId="0" applyFont="1" applyFill="1" applyBorder="1" applyAlignment="1">
      <alignment vertical="center" wrapText="1"/>
    </xf>
    <xf numFmtId="0" fontId="26" fillId="7" borderId="99" xfId="0" applyFont="1" applyFill="1" applyBorder="1" applyAlignment="1">
      <alignment vertical="center"/>
    </xf>
    <xf numFmtId="0" fontId="27" fillId="7" borderId="98" xfId="0" applyFont="1" applyFill="1" applyBorder="1" applyAlignment="1">
      <alignment vertical="center" wrapText="1"/>
    </xf>
    <xf numFmtId="0" fontId="2" fillId="7" borderId="98" xfId="0" applyFont="1" applyFill="1" applyBorder="1" applyAlignment="1">
      <alignment vertical="center" wrapText="1"/>
    </xf>
    <xf numFmtId="43" fontId="2" fillId="0" borderId="98" xfId="0" applyNumberFormat="1" applyFont="1" applyBorder="1" applyAlignment="1">
      <alignment vertical="center"/>
    </xf>
    <xf numFmtId="165" fontId="132" fillId="0" borderId="98" xfId="1" applyNumberFormat="1" applyFont="1" applyFill="1" applyBorder="1" applyAlignment="1">
      <alignment vertical="center"/>
    </xf>
    <xf numFmtId="165" fontId="3" fillId="7" borderId="98" xfId="0" applyNumberFormat="1" applyFont="1" applyFill="1" applyBorder="1" applyAlignment="1">
      <alignment vertical="center"/>
    </xf>
    <xf numFmtId="165" fontId="27" fillId="21" borderId="98" xfId="1" applyNumberFormat="1" applyFont="1" applyFill="1" applyBorder="1" applyAlignment="1">
      <alignment horizontal="center" vertical="center"/>
    </xf>
    <xf numFmtId="165" fontId="27" fillId="21" borderId="99" xfId="1" applyNumberFormat="1" applyFont="1" applyFill="1" applyBorder="1" applyAlignment="1">
      <alignment horizontal="center" vertical="center"/>
    </xf>
    <xf numFmtId="165" fontId="26" fillId="0" borderId="99" xfId="1" applyNumberFormat="1" applyFont="1" applyFill="1" applyBorder="1" applyAlignment="1">
      <alignment vertical="center"/>
    </xf>
    <xf numFmtId="2" fontId="26" fillId="0" borderId="98" xfId="0" applyNumberFormat="1" applyFont="1" applyBorder="1" applyAlignment="1">
      <alignment vertical="center"/>
    </xf>
    <xf numFmtId="165" fontId="26" fillId="21" borderId="98" xfId="1" applyNumberFormat="1" applyFont="1" applyFill="1" applyBorder="1" applyAlignment="1">
      <alignment horizontal="center" vertical="center"/>
    </xf>
    <xf numFmtId="2" fontId="27" fillId="0" borderId="98" xfId="1" applyNumberFormat="1" applyFont="1" applyFill="1" applyBorder="1" applyAlignment="1">
      <alignment horizontal="right" vertical="center"/>
    </xf>
    <xf numFmtId="2" fontId="26" fillId="0" borderId="98" xfId="1" applyNumberFormat="1" applyFont="1" applyFill="1" applyBorder="1" applyAlignment="1">
      <alignment horizontal="right" vertical="center"/>
    </xf>
    <xf numFmtId="165" fontId="2" fillId="21" borderId="98" xfId="1" applyNumberFormat="1" applyFont="1" applyFill="1" applyBorder="1" applyAlignment="1">
      <alignment horizontal="center" vertical="center"/>
    </xf>
    <xf numFmtId="0" fontId="2" fillId="0" borderId="98" xfId="9" applyFont="1" applyFill="1" applyBorder="1" applyAlignment="1" applyProtection="1">
      <alignment horizontal="left" vertical="center"/>
    </xf>
    <xf numFmtId="0" fontId="3" fillId="0" borderId="98" xfId="25" applyFont="1" applyBorder="1" applyAlignment="1">
      <alignment horizontal="center" vertical="center"/>
    </xf>
    <xf numFmtId="0" fontId="2" fillId="0" borderId="98" xfId="25" applyFont="1" applyBorder="1" applyAlignment="1">
      <alignment horizontal="left" vertical="center"/>
    </xf>
    <xf numFmtId="165" fontId="2" fillId="21" borderId="98" xfId="12495" applyNumberFormat="1" applyFont="1" applyFill="1" applyBorder="1" applyAlignment="1" applyProtection="1">
      <alignment vertical="center"/>
    </xf>
    <xf numFmtId="165" fontId="2" fillId="0" borderId="98" xfId="12495" applyNumberFormat="1" applyFont="1" applyFill="1" applyBorder="1" applyAlignment="1" applyProtection="1">
      <alignment vertical="center"/>
    </xf>
    <xf numFmtId="0" fontId="2" fillId="21" borderId="98" xfId="25" applyFont="1" applyFill="1" applyBorder="1" applyAlignment="1">
      <alignment vertical="center"/>
    </xf>
    <xf numFmtId="165" fontId="2" fillId="21" borderId="98" xfId="12495" applyNumberFormat="1" applyFont="1" applyFill="1" applyBorder="1" applyAlignment="1">
      <alignment vertical="center"/>
    </xf>
    <xf numFmtId="165" fontId="2" fillId="0" borderId="98" xfId="12495" applyNumberFormat="1" applyFont="1" applyFill="1" applyBorder="1" applyAlignment="1">
      <alignment vertical="center"/>
    </xf>
    <xf numFmtId="0" fontId="3" fillId="0" borderId="98" xfId="25" applyFont="1" applyBorder="1" applyAlignment="1">
      <alignment horizontal="left" vertical="center"/>
    </xf>
    <xf numFmtId="165" fontId="3" fillId="0" borderId="98" xfId="12495" applyNumberFormat="1" applyFont="1" applyFill="1" applyBorder="1" applyAlignment="1">
      <alignment vertical="center"/>
    </xf>
    <xf numFmtId="0" fontId="2" fillId="0" borderId="98" xfId="25" applyFont="1" applyBorder="1" applyAlignment="1">
      <alignment vertical="center"/>
    </xf>
    <xf numFmtId="0" fontId="10" fillId="0" borderId="99" xfId="0" applyFont="1" applyBorder="1" applyAlignment="1">
      <alignment horizontal="center" vertical="center" wrapText="1"/>
    </xf>
    <xf numFmtId="0" fontId="10" fillId="0" borderId="100" xfId="0" applyFont="1" applyBorder="1" applyAlignment="1">
      <alignment horizontal="center" vertical="center" wrapText="1"/>
    </xf>
    <xf numFmtId="0" fontId="10" fillId="0" borderId="101" xfId="0" applyFont="1" applyBorder="1" applyAlignment="1">
      <alignment horizontal="center" vertical="center" wrapText="1"/>
    </xf>
    <xf numFmtId="0" fontId="24" fillId="15" borderId="98" xfId="0" applyFont="1" applyFill="1" applyBorder="1" applyAlignment="1">
      <alignment wrapText="1"/>
    </xf>
    <xf numFmtId="0" fontId="24" fillId="15" borderId="98" xfId="0" applyFont="1" applyFill="1" applyBorder="1"/>
    <xf numFmtId="2" fontId="0" fillId="0" borderId="98" xfId="0" applyNumberFormat="1" applyBorder="1"/>
    <xf numFmtId="0" fontId="9" fillId="0" borderId="98" xfId="9" applyFont="1" applyFill="1" applyBorder="1" applyAlignment="1" applyProtection="1">
      <alignment vertical="center"/>
    </xf>
    <xf numFmtId="0" fontId="5" fillId="8" borderId="98" xfId="0" applyFont="1" applyFill="1" applyBorder="1"/>
    <xf numFmtId="0" fontId="9" fillId="0" borderId="98" xfId="9" applyFont="1" applyBorder="1" applyAlignment="1" applyProtection="1">
      <alignment vertical="center"/>
    </xf>
    <xf numFmtId="165" fontId="9" fillId="0" borderId="98" xfId="2" applyNumberFormat="1" applyFont="1" applyFill="1" applyBorder="1" applyAlignment="1" applyProtection="1">
      <alignment vertical="center"/>
    </xf>
    <xf numFmtId="165" fontId="7" fillId="15" borderId="98" xfId="1" applyNumberFormat="1" applyFont="1" applyFill="1" applyBorder="1" applyAlignment="1">
      <alignment vertical="center"/>
    </xf>
    <xf numFmtId="165" fontId="7" fillId="0" borderId="98" xfId="2" applyNumberFormat="1" applyFont="1" applyFill="1" applyBorder="1" applyAlignment="1">
      <alignment vertical="center"/>
    </xf>
    <xf numFmtId="165" fontId="2" fillId="0" borderId="98" xfId="2" applyNumberFormat="1" applyFont="1" applyFill="1" applyBorder="1" applyAlignment="1" applyProtection="1">
      <alignment vertical="center"/>
    </xf>
    <xf numFmtId="165" fontId="7" fillId="0" borderId="98" xfId="2" applyNumberFormat="1" applyFont="1" applyBorder="1" applyAlignment="1">
      <alignment vertical="center"/>
    </xf>
    <xf numFmtId="0" fontId="27" fillId="0" borderId="15" xfId="25" applyFont="1" applyBorder="1" applyAlignment="1">
      <alignment vertical="center"/>
    </xf>
    <xf numFmtId="0" fontId="26" fillId="0" borderId="15" xfId="25" applyFont="1" applyBorder="1" applyAlignment="1">
      <alignment horizontal="center" vertical="center" wrapText="1"/>
    </xf>
    <xf numFmtId="0" fontId="3" fillId="0" borderId="15" xfId="25" applyFont="1" applyBorder="1" applyAlignment="1">
      <alignment horizontal="center" vertical="center" wrapText="1"/>
    </xf>
    <xf numFmtId="165" fontId="26" fillId="0" borderId="15" xfId="1" applyNumberFormat="1" applyFont="1" applyFill="1" applyBorder="1" applyAlignment="1">
      <alignment horizontal="right" vertical="center"/>
    </xf>
    <xf numFmtId="165" fontId="26" fillId="0" borderId="15" xfId="1" applyNumberFormat="1" applyFont="1" applyFill="1" applyBorder="1" applyAlignment="1">
      <alignment vertical="center"/>
    </xf>
    <xf numFmtId="165" fontId="3" fillId="0" borderId="15" xfId="1" applyNumberFormat="1" applyFont="1" applyFill="1" applyBorder="1" applyAlignment="1">
      <alignment horizontal="center" vertical="center"/>
    </xf>
    <xf numFmtId="165" fontId="3" fillId="0" borderId="15" xfId="1" applyNumberFormat="1" applyFont="1" applyFill="1" applyBorder="1" applyAlignment="1">
      <alignment horizontal="left" vertical="center"/>
    </xf>
    <xf numFmtId="0" fontId="27" fillId="0" borderId="76" xfId="25" applyFont="1" applyBorder="1" applyAlignment="1">
      <alignment vertical="center"/>
    </xf>
    <xf numFmtId="0" fontId="3" fillId="0" borderId="104" xfId="0" applyFont="1" applyBorder="1" applyAlignment="1">
      <alignment horizontal="center" vertical="center" wrapText="1"/>
    </xf>
    <xf numFmtId="0" fontId="29" fillId="0" borderId="104" xfId="0" applyFont="1" applyBorder="1" applyAlignment="1">
      <alignment horizontal="center" vertical="center"/>
    </xf>
    <xf numFmtId="0" fontId="0" fillId="0" borderId="105" xfId="0" applyBorder="1"/>
    <xf numFmtId="0" fontId="0" fillId="0" borderId="2" xfId="0" applyBorder="1" applyAlignment="1">
      <alignment horizontal="center"/>
    </xf>
    <xf numFmtId="0" fontId="0" fillId="0" borderId="0" xfId="0" applyAlignment="1">
      <alignment horizontal="center"/>
    </xf>
    <xf numFmtId="0" fontId="0" fillId="0" borderId="85"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28" xfId="0" applyBorder="1" applyAlignment="1">
      <alignment horizontal="center"/>
    </xf>
    <xf numFmtId="0" fontId="27" fillId="0" borderId="0" xfId="0" applyFont="1" applyAlignment="1">
      <alignment horizontal="center" vertical="center"/>
    </xf>
    <xf numFmtId="0" fontId="129" fillId="0" borderId="0" xfId="0" applyFont="1" applyAlignment="1">
      <alignment horizontal="center"/>
    </xf>
    <xf numFmtId="0" fontId="26" fillId="0" borderId="0" xfId="0" applyFont="1" applyAlignment="1">
      <alignment horizontal="left" vertical="center" wrapText="1"/>
    </xf>
    <xf numFmtId="0" fontId="26" fillId="0" borderId="98" xfId="0" applyFont="1" applyBorder="1" applyAlignment="1">
      <alignment horizontal="center" vertical="center"/>
    </xf>
    <xf numFmtId="0" fontId="26" fillId="0" borderId="99" xfId="0" applyFont="1" applyBorder="1" applyAlignment="1">
      <alignment horizontal="center" vertical="center"/>
    </xf>
    <xf numFmtId="0" fontId="26" fillId="0" borderId="100" xfId="0" applyFont="1" applyBorder="1" applyAlignment="1">
      <alignment horizontal="center" vertical="center"/>
    </xf>
    <xf numFmtId="0" fontId="26" fillId="0" borderId="101" xfId="0" applyFont="1" applyBorder="1" applyAlignment="1">
      <alignment horizontal="center" vertical="center"/>
    </xf>
    <xf numFmtId="4" fontId="3" fillId="0" borderId="5" xfId="0" applyNumberFormat="1" applyFont="1" applyBorder="1" applyAlignment="1">
      <alignment horizontal="center" vertical="center"/>
    </xf>
    <xf numFmtId="4" fontId="3" fillId="0" borderId="28" xfId="0" applyNumberFormat="1" applyFont="1" applyBorder="1" applyAlignment="1">
      <alignment horizontal="center" vertical="center"/>
    </xf>
    <xf numFmtId="0" fontId="3" fillId="0" borderId="99" xfId="0" applyFont="1" applyBorder="1" applyAlignment="1">
      <alignment horizontal="center" vertical="center"/>
    </xf>
    <xf numFmtId="0" fontId="3" fillId="0" borderId="101" xfId="0" applyFont="1" applyBorder="1" applyAlignment="1">
      <alignment horizontal="center" vertical="center"/>
    </xf>
    <xf numFmtId="0" fontId="3" fillId="0" borderId="4" xfId="0" applyFont="1" applyBorder="1" applyAlignment="1">
      <alignment horizontal="left" vertical="center" wrapText="1"/>
    </xf>
    <xf numFmtId="4" fontId="26" fillId="0" borderId="5" xfId="0" applyNumberFormat="1" applyFont="1" applyBorder="1" applyAlignment="1">
      <alignment horizontal="center" vertical="center"/>
    </xf>
    <xf numFmtId="4" fontId="26" fillId="0" borderId="28" xfId="0" applyNumberFormat="1"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7" fillId="0" borderId="4" xfId="0" applyFont="1" applyBorder="1" applyAlignment="1">
      <alignment vertical="center"/>
    </xf>
    <xf numFmtId="0" fontId="27" fillId="0" borderId="4" xfId="0" applyFont="1" applyBorder="1" applyAlignment="1">
      <alignment horizontal="center" vertical="center" wrapText="1"/>
    </xf>
    <xf numFmtId="0" fontId="48" fillId="0" borderId="0" xfId="0" applyFont="1" applyAlignment="1">
      <alignment horizontal="left" vertical="center" wrapText="1"/>
    </xf>
    <xf numFmtId="0" fontId="18" fillId="0" borderId="0" xfId="0" applyFont="1" applyAlignment="1">
      <alignment horizontal="left"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0" borderId="4" xfId="0" applyFont="1" applyBorder="1" applyAlignment="1">
      <alignment horizontal="left" vertical="center" wrapText="1"/>
    </xf>
    <xf numFmtId="0" fontId="26" fillId="0" borderId="98" xfId="0" applyFont="1" applyBorder="1" applyAlignment="1">
      <alignment horizontal="center" vertical="center" wrapText="1"/>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0" xfId="0" applyFont="1" applyAlignment="1">
      <alignment horizontal="left" vertical="center"/>
    </xf>
    <xf numFmtId="0" fontId="3" fillId="0" borderId="0" xfId="0" applyFont="1" applyAlignment="1">
      <alignment horizontal="left" vertical="center" wrapText="1"/>
    </xf>
    <xf numFmtId="0" fontId="26" fillId="0" borderId="0" xfId="0" applyFont="1" applyAlignment="1">
      <alignment horizontal="center" vertical="center"/>
    </xf>
    <xf numFmtId="0" fontId="28" fillId="0" borderId="100" xfId="0" applyFont="1" applyBorder="1" applyAlignment="1">
      <alignment horizontal="center"/>
    </xf>
    <xf numFmtId="0" fontId="28" fillId="0" borderId="101" xfId="0" applyFont="1" applyBorder="1" applyAlignment="1">
      <alignment horizontal="center"/>
    </xf>
    <xf numFmtId="0" fontId="29" fillId="0" borderId="99" xfId="0" applyFont="1" applyBorder="1" applyAlignment="1">
      <alignment horizontal="center"/>
    </xf>
    <xf numFmtId="0" fontId="29" fillId="0" borderId="100" xfId="0" applyFont="1" applyBorder="1" applyAlignment="1">
      <alignment horizontal="center"/>
    </xf>
    <xf numFmtId="0" fontId="29" fillId="0" borderId="101" xfId="0" applyFont="1" applyBorder="1" applyAlignment="1">
      <alignment horizontal="center"/>
    </xf>
    <xf numFmtId="0" fontId="29" fillId="0" borderId="3" xfId="0" applyFont="1" applyBorder="1" applyAlignment="1">
      <alignment horizontal="center" vertical="center" wrapText="1"/>
    </xf>
    <xf numFmtId="0" fontId="48" fillId="7" borderId="0" xfId="0" applyFont="1" applyFill="1" applyAlignment="1">
      <alignment horizontal="left"/>
    </xf>
    <xf numFmtId="0" fontId="26" fillId="0" borderId="0" xfId="0" applyFont="1" applyAlignment="1">
      <alignment horizontal="left"/>
    </xf>
    <xf numFmtId="165" fontId="26" fillId="0" borderId="98" xfId="1" applyNumberFormat="1" applyFont="1" applyFill="1" applyBorder="1" applyAlignment="1">
      <alignment horizontal="center" vertical="center" wrapText="1"/>
    </xf>
    <xf numFmtId="165" fontId="26" fillId="0" borderId="3" xfId="1" applyNumberFormat="1" applyFont="1" applyFill="1" applyBorder="1" applyAlignment="1">
      <alignment horizontal="center" vertical="center" wrapText="1"/>
    </xf>
    <xf numFmtId="165" fontId="26" fillId="0" borderId="4" xfId="1" applyNumberFormat="1" applyFont="1" applyFill="1" applyBorder="1" applyAlignment="1">
      <alignment horizontal="center" vertical="center" wrapText="1"/>
    </xf>
    <xf numFmtId="0" fontId="51" fillId="0" borderId="0" xfId="0" applyFont="1" applyAlignment="1">
      <alignment horizontal="left" vertical="center" wrapText="1"/>
    </xf>
    <xf numFmtId="0" fontId="28" fillId="0" borderId="98" xfId="0" applyFont="1" applyBorder="1" applyAlignment="1">
      <alignment horizontal="center"/>
    </xf>
    <xf numFmtId="0" fontId="28" fillId="0" borderId="99" xfId="0" applyFont="1" applyBorder="1" applyAlignment="1">
      <alignment horizontal="center"/>
    </xf>
    <xf numFmtId="165" fontId="28" fillId="0" borderId="3" xfId="1" applyNumberFormat="1" applyFont="1" applyFill="1" applyBorder="1" applyAlignment="1">
      <alignment horizontal="center" vertical="top" wrapText="1"/>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3" fillId="0" borderId="98" xfId="0" applyFont="1" applyBorder="1" applyAlignment="1">
      <alignment horizontal="center"/>
    </xf>
    <xf numFmtId="0" fontId="51" fillId="0" borderId="0" xfId="0" applyFont="1" applyAlignment="1">
      <alignment horizontal="left"/>
    </xf>
    <xf numFmtId="0" fontId="3" fillId="0" borderId="98" xfId="0" applyFont="1" applyBorder="1" applyAlignment="1">
      <alignment horizontal="center" vertical="center" wrapText="1"/>
    </xf>
    <xf numFmtId="0" fontId="3" fillId="0" borderId="31" xfId="0" applyFont="1" applyBorder="1" applyAlignment="1">
      <alignment horizontal="left" vertical="center"/>
    </xf>
    <xf numFmtId="0" fontId="3" fillId="0" borderId="12" xfId="0" applyFont="1" applyBorder="1" applyAlignment="1">
      <alignment horizontal="left" vertical="center"/>
    </xf>
    <xf numFmtId="0" fontId="26" fillId="0" borderId="36" xfId="25" applyFont="1" applyBorder="1" applyAlignment="1">
      <alignment horizontal="center" vertical="center"/>
    </xf>
    <xf numFmtId="0" fontId="26" fillId="0" borderId="45" xfId="25" applyFont="1" applyBorder="1" applyAlignment="1">
      <alignment horizontal="center" vertical="center"/>
    </xf>
    <xf numFmtId="0" fontId="26" fillId="0" borderId="36" xfId="25" applyFont="1" applyBorder="1" applyAlignment="1">
      <alignment horizontal="center" vertical="center" wrapText="1"/>
    </xf>
    <xf numFmtId="0" fontId="26" fillId="0" borderId="45" xfId="25" applyFont="1" applyBorder="1" applyAlignment="1">
      <alignment horizontal="center" vertical="center" wrapText="1"/>
    </xf>
    <xf numFmtId="0" fontId="26" fillId="0" borderId="47" xfId="25" applyFont="1" applyBorder="1" applyAlignment="1">
      <alignment horizontal="center" vertical="center" wrapText="1"/>
    </xf>
    <xf numFmtId="0" fontId="26" fillId="0" borderId="51" xfId="25" applyFont="1" applyBorder="1" applyAlignment="1">
      <alignment horizontal="center" vertical="center" wrapText="1"/>
    </xf>
    <xf numFmtId="0" fontId="26" fillId="0" borderId="14" xfId="25" applyFont="1" applyBorder="1" applyAlignment="1">
      <alignment horizontal="center" vertical="center" wrapText="1"/>
    </xf>
    <xf numFmtId="0" fontId="26" fillId="0" borderId="35" xfId="25" applyFont="1" applyBorder="1" applyAlignment="1">
      <alignment horizontal="center" vertical="center" wrapText="1"/>
    </xf>
    <xf numFmtId="0" fontId="26" fillId="0" borderId="16" xfId="25" applyFont="1" applyBorder="1" applyAlignment="1">
      <alignment horizontal="center" vertical="center" wrapText="1"/>
    </xf>
    <xf numFmtId="0" fontId="3" fillId="0" borderId="35" xfId="25" applyFont="1" applyBorder="1" applyAlignment="1">
      <alignment horizontal="center" vertical="center" wrapText="1"/>
    </xf>
    <xf numFmtId="0" fontId="3" fillId="0" borderId="36" xfId="25" applyFont="1" applyBorder="1" applyAlignment="1">
      <alignment horizontal="center" vertical="center" wrapText="1"/>
    </xf>
    <xf numFmtId="0" fontId="3" fillId="0" borderId="16" xfId="25" applyFont="1" applyBorder="1" applyAlignment="1">
      <alignment horizontal="center" vertical="center" wrapText="1"/>
    </xf>
    <xf numFmtId="0" fontId="26" fillId="0" borderId="31" xfId="25" applyFont="1" applyBorder="1" applyAlignment="1">
      <alignment horizontal="center" vertical="center" wrapText="1"/>
    </xf>
    <xf numFmtId="0" fontId="26" fillId="0" borderId="11" xfId="25" applyFont="1" applyBorder="1" applyAlignment="1">
      <alignment horizontal="center" vertical="center" wrapText="1"/>
    </xf>
    <xf numFmtId="0" fontId="26" fillId="0" borderId="12" xfId="25" applyFont="1" applyBorder="1" applyAlignment="1">
      <alignment horizontal="center" vertical="center" wrapText="1"/>
    </xf>
    <xf numFmtId="0" fontId="3" fillId="0" borderId="31" xfId="25" applyFont="1" applyBorder="1" applyAlignment="1">
      <alignment horizontal="center" vertical="center" wrapText="1"/>
    </xf>
    <xf numFmtId="0" fontId="3" fillId="0" borderId="11" xfId="25" applyFont="1" applyBorder="1" applyAlignment="1">
      <alignment horizontal="center" vertical="center" wrapText="1"/>
    </xf>
    <xf numFmtId="0" fontId="3" fillId="0" borderId="12" xfId="25" applyFont="1" applyBorder="1" applyAlignment="1">
      <alignment horizontal="center" vertical="center" wrapText="1"/>
    </xf>
    <xf numFmtId="0" fontId="26" fillId="0" borderId="35" xfId="25" applyFont="1" applyBorder="1" applyAlignment="1">
      <alignment horizontal="center" vertical="center"/>
    </xf>
    <xf numFmtId="0" fontId="26" fillId="0" borderId="16" xfId="25" applyFont="1" applyBorder="1" applyAlignment="1">
      <alignment horizontal="center" vertical="center"/>
    </xf>
    <xf numFmtId="0" fontId="26" fillId="0" borderId="42" xfId="25" applyFont="1" applyBorder="1" applyAlignment="1">
      <alignment horizontal="center" vertical="center" wrapText="1"/>
    </xf>
    <xf numFmtId="0" fontId="26" fillId="0" borderId="19" xfId="25" applyFont="1" applyBorder="1" applyAlignment="1">
      <alignment horizontal="center" vertical="center" wrapText="1"/>
    </xf>
    <xf numFmtId="0" fontId="26" fillId="0" borderId="53" xfId="25" applyFont="1" applyBorder="1" applyAlignment="1">
      <alignment horizontal="center" vertical="center" wrapText="1"/>
    </xf>
    <xf numFmtId="0" fontId="26" fillId="0" borderId="76" xfId="25" applyFont="1" applyBorder="1" applyAlignment="1">
      <alignment horizontal="center" vertical="center"/>
    </xf>
    <xf numFmtId="0" fontId="26" fillId="0" borderId="15" xfId="25" applyFont="1" applyBorder="1" applyAlignment="1">
      <alignment horizontal="center" vertical="center"/>
    </xf>
    <xf numFmtId="0" fontId="68" fillId="0" borderId="35" xfId="25" applyFont="1" applyBorder="1" applyAlignment="1">
      <alignment horizontal="center" vertical="center" wrapText="1"/>
    </xf>
    <xf numFmtId="0" fontId="68" fillId="0" borderId="36" xfId="25" applyFont="1" applyBorder="1" applyAlignment="1">
      <alignment horizontal="center" vertical="center" wrapText="1"/>
    </xf>
    <xf numFmtId="0" fontId="68" fillId="0" borderId="16" xfId="25" applyFont="1" applyBorder="1" applyAlignment="1">
      <alignment horizontal="center" vertical="center" wrapText="1"/>
    </xf>
    <xf numFmtId="0" fontId="68" fillId="0" borderId="45" xfId="25" applyFont="1" applyBorder="1" applyAlignment="1">
      <alignment horizontal="center" vertical="center" wrapText="1"/>
    </xf>
    <xf numFmtId="0" fontId="3" fillId="0" borderId="35" xfId="25" applyFont="1" applyBorder="1" applyAlignment="1">
      <alignment horizontal="left" vertical="center"/>
    </xf>
    <xf numFmtId="0" fontId="2" fillId="0" borderId="36" xfId="25" applyFont="1" applyBorder="1" applyAlignment="1">
      <alignment horizontal="left" vertical="center"/>
    </xf>
    <xf numFmtId="0" fontId="2" fillId="0" borderId="16" xfId="25" applyFont="1" applyBorder="1" applyAlignment="1">
      <alignment horizontal="left" vertical="center"/>
    </xf>
    <xf numFmtId="0" fontId="2" fillId="0" borderId="35" xfId="25" applyFont="1" applyBorder="1" applyAlignment="1">
      <alignment horizontal="center" vertical="center"/>
    </xf>
    <xf numFmtId="0" fontId="2" fillId="0" borderId="36" xfId="25" applyFont="1" applyBorder="1" applyAlignment="1">
      <alignment horizontal="center" vertical="center"/>
    </xf>
    <xf numFmtId="0" fontId="3" fillId="0" borderId="31" xfId="25" applyFont="1" applyBorder="1" applyAlignment="1">
      <alignment horizontal="center" vertical="center"/>
    </xf>
    <xf numFmtId="0" fontId="3" fillId="0" borderId="11" xfId="25" applyFont="1" applyBorder="1" applyAlignment="1">
      <alignment horizontal="center" vertical="center"/>
    </xf>
    <xf numFmtId="0" fontId="3" fillId="0" borderId="12" xfId="25" applyFont="1" applyBorder="1" applyAlignment="1">
      <alignment horizontal="center" vertical="center"/>
    </xf>
    <xf numFmtId="0" fontId="26" fillId="0" borderId="46" xfId="25" applyFont="1" applyBorder="1" applyAlignment="1">
      <alignment horizontal="center" vertical="center" wrapText="1"/>
    </xf>
    <xf numFmtId="0" fontId="26" fillId="0" borderId="15" xfId="25" applyFont="1" applyBorder="1" applyAlignment="1">
      <alignment horizontal="center" vertical="center" wrapText="1"/>
    </xf>
    <xf numFmtId="0" fontId="3" fillId="0" borderId="36" xfId="25" applyFont="1" applyBorder="1" applyAlignment="1">
      <alignment horizontal="left" vertical="center"/>
    </xf>
    <xf numFmtId="0" fontId="3" fillId="0" borderId="16" xfId="25" applyFont="1" applyBorder="1" applyAlignment="1">
      <alignment horizontal="left" vertical="center"/>
    </xf>
    <xf numFmtId="0" fontId="2" fillId="0" borderId="16" xfId="25" applyFont="1" applyBorder="1" applyAlignment="1">
      <alignment horizontal="center" vertical="center"/>
    </xf>
    <xf numFmtId="0" fontId="2" fillId="0" borderId="13" xfId="25" applyFont="1" applyBorder="1" applyAlignment="1">
      <alignment horizontal="center" vertical="center"/>
    </xf>
    <xf numFmtId="0" fontId="26" fillId="0" borderId="0" xfId="25" applyFont="1" applyAlignment="1">
      <alignment horizontal="center" vertical="center" wrapText="1"/>
    </xf>
    <xf numFmtId="0" fontId="3" fillId="0" borderId="47" xfId="25" applyFont="1" applyBorder="1" applyAlignment="1">
      <alignment horizontal="center" vertical="center"/>
    </xf>
    <xf numFmtId="0" fontId="3" fillId="0" borderId="51" xfId="25" applyFont="1" applyBorder="1" applyAlignment="1">
      <alignment horizontal="center" vertical="center"/>
    </xf>
    <xf numFmtId="0" fontId="3" fillId="0" borderId="14" xfId="25" applyFont="1" applyBorder="1" applyAlignment="1">
      <alignment horizontal="center" vertical="center"/>
    </xf>
    <xf numFmtId="0" fontId="3" fillId="0" borderId="36" xfId="25" applyFont="1" applyBorder="1" applyAlignment="1">
      <alignment horizontal="center" vertical="center"/>
    </xf>
    <xf numFmtId="0" fontId="3" fillId="0" borderId="16" xfId="25" applyFont="1" applyBorder="1" applyAlignment="1">
      <alignment horizontal="center" vertical="center"/>
    </xf>
    <xf numFmtId="0" fontId="3" fillId="0" borderId="31" xfId="25" applyFont="1" applyBorder="1" applyAlignment="1">
      <alignment horizontal="left" vertical="center"/>
    </xf>
    <xf numFmtId="0" fontId="3" fillId="0" borderId="12" xfId="25" applyFont="1" applyBorder="1" applyAlignment="1">
      <alignment horizontal="left" vertical="center"/>
    </xf>
    <xf numFmtId="0" fontId="3" fillId="0" borderId="18" xfId="25" applyFont="1" applyBorder="1" applyAlignment="1">
      <alignment horizontal="center" vertical="center" wrapText="1"/>
    </xf>
    <xf numFmtId="0" fontId="3" fillId="0" borderId="21" xfId="25" applyFont="1" applyBorder="1" applyAlignment="1">
      <alignment horizontal="center" vertical="center" wrapText="1"/>
    </xf>
    <xf numFmtId="0" fontId="3" fillId="0" borderId="46" xfId="25" applyFont="1" applyBorder="1" applyAlignment="1">
      <alignment horizontal="center" vertical="center" wrapText="1"/>
    </xf>
    <xf numFmtId="0" fontId="3" fillId="0" borderId="0" xfId="25" applyFont="1" applyAlignment="1">
      <alignment horizontal="center" vertical="center" wrapText="1"/>
    </xf>
    <xf numFmtId="0" fontId="3" fillId="0" borderId="15" xfId="25" applyFont="1" applyBorder="1" applyAlignment="1">
      <alignment horizontal="center" vertical="center" wrapText="1"/>
    </xf>
    <xf numFmtId="0" fontId="3" fillId="0" borderId="43" xfId="25" applyFont="1" applyBorder="1" applyAlignment="1">
      <alignment horizontal="center" vertical="center"/>
    </xf>
    <xf numFmtId="0" fontId="3" fillId="0" borderId="52" xfId="25" applyFont="1" applyBorder="1" applyAlignment="1">
      <alignment horizontal="center" vertical="center"/>
    </xf>
    <xf numFmtId="0" fontId="3" fillId="0" borderId="75" xfId="25" applyFont="1" applyBorder="1" applyAlignment="1">
      <alignment horizontal="center" vertical="center"/>
    </xf>
    <xf numFmtId="0" fontId="3" fillId="0" borderId="32" xfId="25" applyFont="1" applyBorder="1" applyAlignment="1">
      <alignment horizontal="center" vertical="center" wrapText="1"/>
    </xf>
    <xf numFmtId="0" fontId="3" fillId="0" borderId="83" xfId="25" applyFont="1" applyBorder="1" applyAlignment="1">
      <alignment horizontal="center" vertical="center" wrapText="1"/>
    </xf>
    <xf numFmtId="0" fontId="3" fillId="0" borderId="42" xfId="25" applyFont="1" applyBorder="1" applyAlignment="1">
      <alignment horizontal="center" vertical="center" wrapText="1"/>
    </xf>
    <xf numFmtId="0" fontId="3" fillId="0" borderId="19" xfId="25" applyFont="1" applyBorder="1" applyAlignment="1">
      <alignment horizontal="center" vertical="center" wrapText="1"/>
    </xf>
    <xf numFmtId="0" fontId="3" fillId="0" borderId="53" xfId="25" applyFont="1" applyBorder="1" applyAlignment="1">
      <alignment horizontal="center" vertical="center" wrapText="1"/>
    </xf>
    <xf numFmtId="0" fontId="3" fillId="0" borderId="93" xfId="25" applyFont="1" applyBorder="1" applyAlignment="1">
      <alignment horizontal="center" vertical="center" wrapText="1"/>
    </xf>
    <xf numFmtId="0" fontId="3" fillId="0" borderId="15" xfId="25" applyFont="1" applyBorder="1" applyAlignment="1">
      <alignment horizontal="center" vertical="center"/>
    </xf>
    <xf numFmtId="0" fontId="3" fillId="0" borderId="49" xfId="25" applyFont="1" applyBorder="1" applyAlignment="1">
      <alignment horizontal="left" vertical="center"/>
    </xf>
    <xf numFmtId="0" fontId="3" fillId="0" borderId="48" xfId="25" applyFont="1" applyBorder="1" applyAlignment="1">
      <alignment horizontal="left" vertical="center"/>
    </xf>
    <xf numFmtId="0" fontId="3" fillId="0" borderId="18" xfId="25" applyFont="1" applyBorder="1" applyAlignment="1">
      <alignment horizontal="left" vertical="center"/>
    </xf>
    <xf numFmtId="0" fontId="3" fillId="0" borderId="79" xfId="25" applyFont="1" applyBorder="1" applyAlignment="1">
      <alignment horizontal="left" vertical="center"/>
    </xf>
    <xf numFmtId="0" fontId="3" fillId="0" borderId="21" xfId="25" applyFont="1" applyBorder="1" applyAlignment="1">
      <alignment horizontal="left" vertical="center"/>
    </xf>
    <xf numFmtId="0" fontId="3" fillId="0" borderId="18" xfId="25" applyFont="1" applyBorder="1" applyAlignment="1">
      <alignment horizontal="center" vertical="center"/>
    </xf>
    <xf numFmtId="0" fontId="3" fillId="0" borderId="79" xfId="25" applyFont="1" applyBorder="1" applyAlignment="1">
      <alignment horizontal="center" vertical="center"/>
    </xf>
    <xf numFmtId="0" fontId="3" fillId="0" borderId="21" xfId="25" applyFont="1" applyBorder="1" applyAlignment="1">
      <alignment horizontal="center" vertical="center"/>
    </xf>
    <xf numFmtId="0" fontId="3" fillId="0" borderId="0" xfId="0" applyFont="1" applyAlignment="1">
      <alignment horizontal="left" vertical="center"/>
    </xf>
    <xf numFmtId="0" fontId="3" fillId="0" borderId="36" xfId="0" applyFont="1" applyBorder="1" applyAlignment="1">
      <alignment horizontal="center" vertical="center" wrapText="1"/>
    </xf>
    <xf numFmtId="0" fontId="3" fillId="0" borderId="16"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53" xfId="0" applyFont="1" applyBorder="1" applyAlignment="1">
      <alignment horizontal="center" vertical="center" wrapText="1"/>
    </xf>
    <xf numFmtId="0" fontId="3" fillId="0" borderId="35" xfId="0" applyFont="1" applyBorder="1" applyAlignment="1">
      <alignment horizontal="center" vertical="center" wrapText="1"/>
    </xf>
    <xf numFmtId="0" fontId="26" fillId="0" borderId="31" xfId="0" applyFont="1" applyBorder="1" applyAlignment="1">
      <alignment horizontal="left" vertical="center" wrapText="1"/>
    </xf>
    <xf numFmtId="0" fontId="26" fillId="0" borderId="12" xfId="0" applyFont="1" applyBorder="1" applyAlignment="1">
      <alignment horizontal="left" vertical="center" wrapText="1"/>
    </xf>
    <xf numFmtId="0" fontId="27" fillId="0" borderId="36"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42" xfId="0" applyFont="1" applyBorder="1" applyAlignment="1">
      <alignment horizontal="center" vertical="center" wrapText="1"/>
    </xf>
    <xf numFmtId="0" fontId="3" fillId="0" borderId="31" xfId="0" applyFont="1" applyBorder="1" applyAlignment="1">
      <alignment horizontal="left" vertical="center" wrapText="1"/>
    </xf>
    <xf numFmtId="0" fontId="3" fillId="0" borderId="12" xfId="0" applyFont="1" applyBorder="1" applyAlignment="1">
      <alignment horizontal="left" vertical="center" wrapText="1"/>
    </xf>
    <xf numFmtId="0" fontId="3" fillId="0" borderId="4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3"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14" xfId="0" applyFont="1" applyBorder="1" applyAlignment="1">
      <alignment horizontal="center" vertical="center" wrapText="1"/>
    </xf>
    <xf numFmtId="165" fontId="3" fillId="0" borderId="0" xfId="1" applyNumberFormat="1" applyFont="1" applyFill="1" applyBorder="1" applyAlignment="1">
      <alignment horizontal="center" vertical="center"/>
    </xf>
    <xf numFmtId="0" fontId="3" fillId="0" borderId="49" xfId="0" applyFont="1" applyBorder="1" applyAlignment="1">
      <alignment horizontal="center" vertical="center"/>
    </xf>
    <xf numFmtId="0" fontId="3" fillId="0" borderId="52" xfId="0" applyFont="1" applyBorder="1" applyAlignment="1">
      <alignment horizontal="center" vertical="center"/>
    </xf>
    <xf numFmtId="0" fontId="3" fillId="0" borderId="48" xfId="0" applyFont="1" applyBorder="1" applyAlignment="1">
      <alignment horizontal="center" vertical="center"/>
    </xf>
    <xf numFmtId="0" fontId="3" fillId="0" borderId="18" xfId="0" applyFont="1" applyBorder="1" applyAlignment="1">
      <alignment horizontal="center" vertical="center"/>
    </xf>
    <xf numFmtId="0" fontId="3" fillId="0" borderId="21" xfId="0" applyFont="1" applyBorder="1" applyAlignment="1">
      <alignment horizontal="center" vertical="center"/>
    </xf>
    <xf numFmtId="0" fontId="3" fillId="0" borderId="35" xfId="0" applyFont="1" applyBorder="1" applyAlignment="1">
      <alignment horizontal="center" vertical="center"/>
    </xf>
    <xf numFmtId="0" fontId="3" fillId="0" borderId="16" xfId="0" applyFont="1" applyBorder="1" applyAlignment="1">
      <alignment horizontal="center" vertical="center"/>
    </xf>
    <xf numFmtId="0" fontId="2" fillId="0" borderId="18"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82"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165" fontId="3" fillId="0" borderId="18" xfId="1" applyNumberFormat="1" applyFont="1" applyFill="1" applyBorder="1" applyAlignment="1">
      <alignment horizontal="center" vertical="center"/>
    </xf>
    <xf numFmtId="165" fontId="3" fillId="0" borderId="21" xfId="1" applyNumberFormat="1" applyFont="1" applyFill="1" applyBorder="1" applyAlignment="1">
      <alignment horizontal="center" vertical="center"/>
    </xf>
    <xf numFmtId="0" fontId="3" fillId="0" borderId="31"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165" fontId="3" fillId="0" borderId="18" xfId="1" applyNumberFormat="1" applyFont="1" applyFill="1" applyBorder="1" applyAlignment="1">
      <alignment horizontal="center" vertical="center" wrapText="1"/>
    </xf>
    <xf numFmtId="165" fontId="3" fillId="0" borderId="21" xfId="1" applyNumberFormat="1" applyFont="1" applyFill="1" applyBorder="1" applyAlignment="1">
      <alignment horizontal="center" vertical="center" wrapText="1"/>
    </xf>
    <xf numFmtId="165" fontId="38" fillId="0" borderId="0" xfId="1" applyNumberFormat="1" applyFont="1" applyFill="1" applyBorder="1" applyAlignment="1">
      <alignment horizontal="center" vertical="center"/>
    </xf>
    <xf numFmtId="165" fontId="3" fillId="0" borderId="35" xfId="7" applyNumberFormat="1" applyFont="1" applyFill="1" applyBorder="1" applyAlignment="1">
      <alignment horizontal="center" vertical="center" wrapText="1"/>
    </xf>
    <xf numFmtId="165" fontId="3" fillId="0" borderId="36" xfId="7" applyNumberFormat="1" applyFont="1" applyFill="1" applyBorder="1" applyAlignment="1">
      <alignment horizontal="center" vertical="center" wrapText="1"/>
    </xf>
    <xf numFmtId="165" fontId="3" fillId="0" borderId="16" xfId="7" applyNumberFormat="1" applyFont="1" applyFill="1" applyBorder="1" applyAlignment="1">
      <alignment horizontal="center" vertical="center" wrapText="1"/>
    </xf>
    <xf numFmtId="165" fontId="3" fillId="0" borderId="35" xfId="1" applyNumberFormat="1" applyFont="1" applyFill="1" applyBorder="1" applyAlignment="1">
      <alignment horizontal="center" vertical="center"/>
    </xf>
    <xf numFmtId="165" fontId="3" fillId="0" borderId="16" xfId="1" applyNumberFormat="1" applyFont="1" applyFill="1" applyBorder="1" applyAlignment="1">
      <alignment horizontal="center" vertical="center"/>
    </xf>
    <xf numFmtId="165" fontId="3" fillId="0" borderId="31" xfId="1" applyNumberFormat="1" applyFont="1" applyFill="1" applyBorder="1" applyAlignment="1">
      <alignment horizontal="center" vertical="center"/>
    </xf>
    <xf numFmtId="165" fontId="3" fillId="0" borderId="12" xfId="1" applyNumberFormat="1" applyFont="1" applyFill="1" applyBorder="1" applyAlignment="1">
      <alignment horizontal="center" vertical="center"/>
    </xf>
    <xf numFmtId="165" fontId="26" fillId="0" borderId="15" xfId="1" applyNumberFormat="1" applyFont="1" applyFill="1" applyBorder="1" applyAlignment="1">
      <alignment horizontal="right" vertical="center"/>
    </xf>
    <xf numFmtId="0" fontId="27" fillId="0" borderId="35" xfId="0" applyFont="1" applyBorder="1" applyAlignment="1">
      <alignment horizontal="center" vertical="center"/>
    </xf>
    <xf numFmtId="0" fontId="27" fillId="0" borderId="36" xfId="0" applyFont="1" applyBorder="1" applyAlignment="1">
      <alignment horizontal="center" vertical="center"/>
    </xf>
    <xf numFmtId="0" fontId="27" fillId="0" borderId="16" xfId="0" applyFont="1" applyBorder="1" applyAlignment="1">
      <alignment horizontal="center" vertical="center"/>
    </xf>
    <xf numFmtId="165" fontId="3" fillId="0" borderId="49" xfId="1" applyNumberFormat="1" applyFont="1" applyFill="1" applyBorder="1" applyAlignment="1">
      <alignment horizontal="center" vertical="center"/>
    </xf>
    <xf numFmtId="165" fontId="3" fillId="0" borderId="48" xfId="1" applyNumberFormat="1" applyFont="1" applyFill="1" applyBorder="1" applyAlignment="1">
      <alignment horizontal="center" vertical="center"/>
    </xf>
    <xf numFmtId="165" fontId="3" fillId="0" borderId="33" xfId="1" applyNumberFormat="1" applyFont="1" applyFill="1" applyBorder="1" applyAlignment="1">
      <alignment horizontal="center" vertical="center"/>
    </xf>
    <xf numFmtId="165" fontId="3" fillId="0" borderId="44" xfId="1" applyNumberFormat="1" applyFont="1" applyFill="1" applyBorder="1" applyAlignment="1">
      <alignment horizontal="center" vertical="center"/>
    </xf>
    <xf numFmtId="165" fontId="3" fillId="0" borderId="42" xfId="7" applyNumberFormat="1" applyFont="1" applyFill="1" applyBorder="1" applyAlignment="1">
      <alignment horizontal="center" vertical="center" wrapText="1"/>
    </xf>
    <xf numFmtId="165" fontId="3" fillId="0" borderId="19" xfId="7" applyNumberFormat="1" applyFont="1" applyFill="1" applyBorder="1" applyAlignment="1">
      <alignment horizontal="center" vertical="center" wrapText="1"/>
    </xf>
    <xf numFmtId="165" fontId="3" fillId="0" borderId="53" xfId="7" applyNumberFormat="1" applyFont="1" applyFill="1" applyBorder="1" applyAlignment="1">
      <alignment horizontal="center" vertical="center" wrapText="1"/>
    </xf>
    <xf numFmtId="165" fontId="3" fillId="0" borderId="19" xfId="1" applyNumberFormat="1" applyFont="1" applyFill="1" applyBorder="1" applyAlignment="1">
      <alignment horizontal="center" vertical="center"/>
    </xf>
    <xf numFmtId="165" fontId="3" fillId="0" borderId="53" xfId="1" applyNumberFormat="1" applyFont="1" applyFill="1" applyBorder="1" applyAlignment="1">
      <alignment horizontal="center" vertical="center"/>
    </xf>
    <xf numFmtId="165" fontId="3" fillId="0" borderId="15" xfId="1" applyNumberFormat="1" applyFont="1" applyFill="1" applyBorder="1" applyAlignment="1">
      <alignment horizontal="center" vertical="center"/>
    </xf>
    <xf numFmtId="165" fontId="3" fillId="0" borderId="11" xfId="1" applyNumberFormat="1" applyFont="1" applyFill="1" applyBorder="1" applyAlignment="1">
      <alignment horizontal="center" vertical="center"/>
    </xf>
    <xf numFmtId="165" fontId="26" fillId="0" borderId="0" xfId="1" applyNumberFormat="1" applyFont="1" applyFill="1" applyBorder="1" applyAlignment="1">
      <alignment horizontal="right" vertical="center"/>
    </xf>
    <xf numFmtId="0" fontId="26" fillId="0" borderId="15" xfId="25" applyFont="1" applyBorder="1" applyAlignment="1">
      <alignment horizontal="right" vertical="center"/>
    </xf>
    <xf numFmtId="165" fontId="26" fillId="0" borderId="18" xfId="1" applyNumberFormat="1" applyFont="1" applyFill="1" applyBorder="1" applyAlignment="1">
      <alignment horizontal="center" vertical="center"/>
    </xf>
    <xf numFmtId="165" fontId="26" fillId="0" borderId="21" xfId="1" applyNumberFormat="1" applyFont="1" applyFill="1" applyBorder="1" applyAlignment="1">
      <alignment horizontal="center" vertical="center"/>
    </xf>
    <xf numFmtId="0" fontId="3" fillId="0" borderId="0" xfId="0" applyFont="1" applyAlignment="1">
      <alignment horizontal="center" vertical="center"/>
    </xf>
    <xf numFmtId="0" fontId="26" fillId="0" borderId="18" xfId="0" applyFont="1" applyBorder="1" applyAlignment="1">
      <alignment horizontal="center" vertical="center"/>
    </xf>
    <xf numFmtId="0" fontId="26" fillId="0" borderId="93" xfId="0" applyFont="1" applyBorder="1" applyAlignment="1">
      <alignment horizontal="center" vertical="center"/>
    </xf>
    <xf numFmtId="0" fontId="26" fillId="0" borderId="21"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35" xfId="0" applyFont="1" applyBorder="1" applyAlignment="1">
      <alignment horizontal="center" vertical="center"/>
    </xf>
    <xf numFmtId="0" fontId="26" fillId="0" borderId="16" xfId="0" applyFont="1" applyBorder="1" applyAlignment="1">
      <alignment horizontal="center" vertical="center"/>
    </xf>
    <xf numFmtId="165" fontId="26" fillId="0" borderId="18" xfId="1" applyNumberFormat="1" applyFont="1" applyFill="1" applyBorder="1" applyAlignment="1">
      <alignment horizontal="center" vertical="center" wrapText="1"/>
    </xf>
    <xf numFmtId="165" fontId="26" fillId="0" borderId="21" xfId="1" applyNumberFormat="1" applyFont="1" applyFill="1" applyBorder="1" applyAlignment="1">
      <alignment horizontal="center" vertical="center" wrapText="1"/>
    </xf>
    <xf numFmtId="0" fontId="26" fillId="0" borderId="0" xfId="0" applyFont="1" applyAlignment="1">
      <alignment horizontal="right" vertical="center" wrapText="1"/>
    </xf>
    <xf numFmtId="0" fontId="26" fillId="0" borderId="0" xfId="25" applyFont="1" applyAlignment="1">
      <alignment horizontal="right" vertical="center"/>
    </xf>
    <xf numFmtId="0" fontId="26" fillId="0" borderId="0" xfId="0" applyFont="1" applyAlignment="1">
      <alignment horizontal="center" vertical="center" wrapText="1"/>
    </xf>
    <xf numFmtId="0" fontId="26" fillId="7" borderId="3"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7" borderId="98" xfId="0" applyFont="1" applyFill="1" applyBorder="1" applyAlignment="1">
      <alignment horizontal="center" vertical="center" wrapText="1"/>
    </xf>
    <xf numFmtId="0" fontId="81" fillId="0" borderId="0" xfId="0" applyFont="1" applyAlignment="1">
      <alignment horizontal="left" vertical="center" wrapText="1"/>
    </xf>
    <xf numFmtId="165" fontId="26" fillId="0" borderId="100" xfId="1" applyNumberFormat="1" applyFont="1" applyFill="1" applyBorder="1" applyAlignment="1">
      <alignment horizontal="center" vertical="center"/>
    </xf>
    <xf numFmtId="165" fontId="26" fillId="0" borderId="101" xfId="1" applyNumberFormat="1" applyFont="1" applyFill="1" applyBorder="1" applyAlignment="1">
      <alignment horizontal="center" vertical="center"/>
    </xf>
    <xf numFmtId="43" fontId="26" fillId="0" borderId="100" xfId="0" applyNumberFormat="1" applyFont="1" applyBorder="1" applyAlignment="1">
      <alignment horizontal="center" vertical="center"/>
    </xf>
    <xf numFmtId="43" fontId="26" fillId="0" borderId="101" xfId="0" applyNumberFormat="1" applyFont="1" applyBorder="1" applyAlignment="1">
      <alignment horizontal="center" vertical="center"/>
    </xf>
    <xf numFmtId="0" fontId="32" fillId="0" borderId="3" xfId="0" applyFont="1" applyBorder="1" applyAlignment="1">
      <alignment horizontal="center" vertical="center" wrapText="1"/>
    </xf>
    <xf numFmtId="0" fontId="3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6" xfId="25" applyFont="1" applyBorder="1" applyAlignment="1">
      <alignment horizontal="center" vertical="center"/>
    </xf>
    <xf numFmtId="0" fontId="32" fillId="0" borderId="98" xfId="0" applyFont="1" applyBorder="1" applyAlignment="1">
      <alignment horizontal="center" vertical="center" wrapText="1"/>
    </xf>
    <xf numFmtId="2" fontId="27" fillId="0" borderId="0" xfId="1" applyNumberFormat="1" applyFont="1" applyFill="1" applyBorder="1" applyAlignment="1">
      <alignment horizontal="right" vertical="center"/>
    </xf>
    <xf numFmtId="165" fontId="27" fillId="0" borderId="0" xfId="1" applyNumberFormat="1" applyFont="1" applyFill="1" applyBorder="1" applyAlignment="1">
      <alignment horizontal="center" vertical="center"/>
    </xf>
    <xf numFmtId="0" fontId="26" fillId="0" borderId="0" xfId="25" applyFont="1" applyAlignment="1">
      <alignment horizontal="center" vertical="center"/>
    </xf>
    <xf numFmtId="0" fontId="3" fillId="0" borderId="4" xfId="0" applyFont="1" applyBorder="1" applyAlignment="1">
      <alignment horizontal="left" vertical="center"/>
    </xf>
    <xf numFmtId="0" fontId="3" fillId="0" borderId="98" xfId="0" applyFont="1" applyBorder="1" applyAlignment="1">
      <alignment horizontal="center" vertical="center"/>
    </xf>
    <xf numFmtId="0" fontId="3" fillId="0" borderId="99" xfId="0" applyFont="1" applyBorder="1" applyAlignment="1">
      <alignment horizontal="center" vertical="center" wrapText="1"/>
    </xf>
    <xf numFmtId="0" fontId="3" fillId="0" borderId="100" xfId="0" applyFont="1" applyBorder="1" applyAlignment="1">
      <alignment horizontal="center" vertical="center" wrapText="1"/>
    </xf>
    <xf numFmtId="0" fontId="3" fillId="0" borderId="101" xfId="0" applyFont="1" applyBorder="1" applyAlignment="1">
      <alignment horizontal="center" vertical="center" wrapText="1"/>
    </xf>
    <xf numFmtId="0" fontId="3" fillId="0" borderId="100" xfId="0" applyFont="1" applyBorder="1" applyAlignment="1">
      <alignment horizontal="center" vertical="center"/>
    </xf>
    <xf numFmtId="0" fontId="3" fillId="0" borderId="4" xfId="25" applyFont="1" applyBorder="1" applyAlignment="1">
      <alignment horizontal="left" vertical="center"/>
    </xf>
    <xf numFmtId="0" fontId="3" fillId="0" borderId="99" xfId="25" applyFont="1" applyBorder="1" applyAlignment="1">
      <alignment horizontal="center" vertical="center"/>
    </xf>
    <xf numFmtId="0" fontId="3" fillId="0" borderId="100" xfId="25" applyFont="1" applyBorder="1" applyAlignment="1">
      <alignment horizontal="center" vertical="center"/>
    </xf>
    <xf numFmtId="0" fontId="3" fillId="0" borderId="101" xfId="25" applyFont="1" applyBorder="1" applyAlignment="1">
      <alignment horizontal="center" vertical="center"/>
    </xf>
    <xf numFmtId="0" fontId="3" fillId="0" borderId="99" xfId="25" applyFont="1" applyBorder="1" applyAlignment="1">
      <alignment horizontal="center" vertical="center" wrapText="1"/>
    </xf>
    <xf numFmtId="0" fontId="3" fillId="0" borderId="100" xfId="25" applyFont="1" applyBorder="1" applyAlignment="1">
      <alignment horizontal="center" vertical="center" wrapText="1"/>
    </xf>
    <xf numFmtId="0" fontId="3" fillId="0" borderId="101" xfId="25" applyFont="1" applyBorder="1" applyAlignment="1">
      <alignment horizontal="center" vertical="center" wrapText="1"/>
    </xf>
    <xf numFmtId="0" fontId="27" fillId="0" borderId="98" xfId="0" applyFont="1" applyBorder="1" applyAlignment="1">
      <alignment horizontal="center" vertical="center" wrapText="1"/>
    </xf>
    <xf numFmtId="0" fontId="3" fillId="0" borderId="3"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8" xfId="0" applyFont="1" applyBorder="1" applyAlignment="1">
      <alignment horizontal="center" vertical="center"/>
    </xf>
    <xf numFmtId="0" fontId="28" fillId="4" borderId="4" xfId="0" applyFont="1" applyFill="1" applyBorder="1" applyAlignment="1">
      <alignment horizontal="center" vertical="center"/>
    </xf>
    <xf numFmtId="4" fontId="13" fillId="0" borderId="98" xfId="0" applyNumberFormat="1" applyFont="1" applyBorder="1" applyAlignment="1">
      <alignment horizontal="center" vertical="center"/>
    </xf>
    <xf numFmtId="0" fontId="26" fillId="5" borderId="0" xfId="0" applyFont="1" applyFill="1" applyAlignment="1">
      <alignment horizontal="center" vertical="center" wrapText="1"/>
    </xf>
    <xf numFmtId="0" fontId="28" fillId="6" borderId="3" xfId="0" applyFont="1" applyFill="1" applyBorder="1" applyAlignment="1">
      <alignment horizontal="center" vertical="center"/>
    </xf>
    <xf numFmtId="0" fontId="28" fillId="6" borderId="4" xfId="0" applyFont="1" applyFill="1" applyBorder="1" applyAlignment="1">
      <alignment horizontal="center" vertical="center"/>
    </xf>
    <xf numFmtId="0" fontId="28" fillId="6" borderId="98" xfId="0" applyFont="1" applyFill="1" applyBorder="1" applyAlignment="1">
      <alignment horizontal="center" vertical="center"/>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26" fillId="0" borderId="6" xfId="0" applyFont="1" applyBorder="1" applyAlignment="1">
      <alignment horizontal="left" vertical="center"/>
    </xf>
    <xf numFmtId="0" fontId="26" fillId="5" borderId="19" xfId="0" applyFont="1" applyFill="1" applyBorder="1" applyAlignment="1">
      <alignment horizontal="center" vertical="center"/>
    </xf>
    <xf numFmtId="0" fontId="26" fillId="5" borderId="0" xfId="0" applyFont="1" applyFill="1" applyAlignment="1">
      <alignment horizontal="center" vertical="center"/>
    </xf>
    <xf numFmtId="0" fontId="26" fillId="0" borderId="31" xfId="0" applyFont="1" applyBorder="1" applyAlignment="1">
      <alignment horizontal="center" vertical="center" wrapText="1"/>
    </xf>
    <xf numFmtId="0" fontId="26" fillId="0" borderId="43" xfId="0" applyFont="1" applyBorder="1" applyAlignment="1">
      <alignment horizontal="center" vertical="center"/>
    </xf>
    <xf numFmtId="0" fontId="13" fillId="0" borderId="99" xfId="0" applyFont="1" applyBorder="1" applyAlignment="1">
      <alignment horizontal="center" wrapText="1"/>
    </xf>
    <xf numFmtId="0" fontId="13" fillId="0" borderId="101" xfId="0" applyFont="1" applyBorder="1" applyAlignment="1">
      <alignment horizontal="center" wrapText="1"/>
    </xf>
    <xf numFmtId="0" fontId="13" fillId="0" borderId="99" xfId="0" applyFont="1" applyBorder="1" applyAlignment="1">
      <alignment horizontal="center"/>
    </xf>
    <xf numFmtId="0" fontId="13" fillId="0" borderId="101" xfId="0" applyFont="1" applyBorder="1" applyAlignment="1">
      <alignment horizontal="center"/>
    </xf>
    <xf numFmtId="0" fontId="13" fillId="0" borderId="98" xfId="0" applyFont="1" applyBorder="1" applyAlignment="1">
      <alignment horizontal="center"/>
    </xf>
    <xf numFmtId="0" fontId="40" fillId="0" borderId="98" xfId="0" applyFont="1" applyBorder="1" applyAlignment="1">
      <alignment horizontal="center"/>
    </xf>
    <xf numFmtId="0" fontId="26" fillId="0" borderId="98" xfId="0" applyFont="1" applyBorder="1" applyAlignment="1">
      <alignment horizontal="center"/>
    </xf>
    <xf numFmtId="0" fontId="26" fillId="0" borderId="99" xfId="0" applyFont="1" applyBorder="1" applyAlignment="1">
      <alignment horizontal="center"/>
    </xf>
    <xf numFmtId="0" fontId="26" fillId="0" borderId="100" xfId="0" applyFont="1" applyBorder="1" applyAlignment="1">
      <alignment horizontal="center"/>
    </xf>
    <xf numFmtId="0" fontId="26" fillId="0" borderId="101" xfId="0" applyFont="1" applyBorder="1" applyAlignment="1">
      <alignment horizontal="center"/>
    </xf>
    <xf numFmtId="0" fontId="48" fillId="0" borderId="0" xfId="0" applyFont="1" applyAlignment="1">
      <alignment horizontal="left" vertical="center"/>
    </xf>
    <xf numFmtId="0" fontId="26" fillId="0" borderId="34" xfId="0" applyFont="1" applyBorder="1" applyAlignment="1">
      <alignment horizontal="center" vertical="center"/>
    </xf>
    <xf numFmtId="0" fontId="26" fillId="0" borderId="32" xfId="0" applyFont="1" applyBorder="1" applyAlignment="1">
      <alignment horizontal="center" vertical="center"/>
    </xf>
    <xf numFmtId="0" fontId="26" fillId="0" borderId="33" xfId="0" applyFont="1" applyBorder="1" applyAlignment="1">
      <alignment horizontal="center" vertical="center"/>
    </xf>
    <xf numFmtId="0" fontId="26" fillId="0" borderId="25" xfId="0" applyFont="1" applyBorder="1" applyAlignment="1">
      <alignment horizontal="center" vertical="center"/>
    </xf>
    <xf numFmtId="0" fontId="26" fillId="0" borderId="37" xfId="0" applyFont="1" applyBorder="1" applyAlignment="1">
      <alignment horizontal="center" vertical="center"/>
    </xf>
    <xf numFmtId="0" fontId="26" fillId="0" borderId="30" xfId="0" applyFont="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48" fillId="0" borderId="0" xfId="0" applyFont="1" applyAlignment="1">
      <alignment horizontal="left" vertical="top" wrapText="1"/>
    </xf>
    <xf numFmtId="0" fontId="18" fillId="0" borderId="0" xfId="0" applyFont="1" applyAlignment="1">
      <alignment horizontal="left" vertical="top" wrapText="1"/>
    </xf>
    <xf numFmtId="0" fontId="44" fillId="0" borderId="0" xfId="0" applyFont="1" applyAlignment="1">
      <alignment horizontal="left" vertical="center" wrapText="1"/>
    </xf>
    <xf numFmtId="2" fontId="29" fillId="0" borderId="99" xfId="0" applyNumberFormat="1" applyFont="1" applyBorder="1" applyAlignment="1">
      <alignment horizontal="left" vertical="center" wrapText="1"/>
    </xf>
    <xf numFmtId="2" fontId="29" fillId="0" borderId="100" xfId="0" applyNumberFormat="1" applyFont="1" applyBorder="1" applyAlignment="1">
      <alignment horizontal="left" vertical="center" wrapText="1"/>
    </xf>
    <xf numFmtId="2" fontId="29" fillId="0" borderId="101" xfId="0" applyNumberFormat="1" applyFont="1" applyBorder="1" applyAlignment="1">
      <alignment horizontal="left" vertical="center" wrapText="1"/>
    </xf>
    <xf numFmtId="0" fontId="28" fillId="0" borderId="104" xfId="0" applyFont="1" applyBorder="1" applyAlignment="1">
      <alignment horizontal="center" vertical="center"/>
    </xf>
    <xf numFmtId="4" fontId="28" fillId="0" borderId="98" xfId="0" applyNumberFormat="1" applyFont="1" applyBorder="1" applyAlignment="1">
      <alignment horizontal="center" vertical="center"/>
    </xf>
    <xf numFmtId="0" fontId="28" fillId="0" borderId="98" xfId="0" applyFont="1" applyBorder="1" applyAlignment="1">
      <alignment horizontal="center" vertical="center" wrapText="1"/>
    </xf>
    <xf numFmtId="39" fontId="28" fillId="0" borderId="98" xfId="1" applyNumberFormat="1" applyFont="1" applyFill="1" applyBorder="1" applyAlignment="1">
      <alignment horizontal="center" vertical="center"/>
    </xf>
    <xf numFmtId="4" fontId="28" fillId="0" borderId="5" xfId="0" applyNumberFormat="1" applyFont="1" applyBorder="1" applyAlignment="1">
      <alignment horizontal="center" vertical="center"/>
    </xf>
    <xf numFmtId="4" fontId="28" fillId="0" borderId="28" xfId="0" applyNumberFormat="1" applyFont="1" applyBorder="1" applyAlignment="1">
      <alignment horizontal="center" vertical="center"/>
    </xf>
    <xf numFmtId="165" fontId="3" fillId="0" borderId="98" xfId="1" applyNumberFormat="1" applyFont="1" applyFill="1" applyBorder="1" applyAlignment="1">
      <alignment horizontal="center" vertical="center"/>
    </xf>
    <xf numFmtId="0" fontId="2" fillId="0" borderId="98" xfId="0" applyFont="1" applyBorder="1" applyAlignment="1">
      <alignment horizontal="center" vertical="center"/>
    </xf>
    <xf numFmtId="165" fontId="2" fillId="0" borderId="98" xfId="1" applyNumberFormat="1" applyFont="1" applyFill="1" applyBorder="1" applyAlignment="1">
      <alignment horizontal="center" vertical="center"/>
    </xf>
    <xf numFmtId="165" fontId="3" fillId="0" borderId="0" xfId="1" applyNumberFormat="1" applyFont="1" applyFill="1" applyBorder="1" applyAlignment="1">
      <alignment horizontal="left" vertical="center"/>
    </xf>
    <xf numFmtId="0" fontId="29" fillId="0" borderId="98" xfId="0" applyFont="1" applyBorder="1" applyAlignment="1">
      <alignment horizontal="center" vertical="center"/>
    </xf>
    <xf numFmtId="0" fontId="32" fillId="11" borderId="98" xfId="0" applyFont="1" applyFill="1" applyBorder="1" applyAlignment="1">
      <alignment horizontal="center" vertical="center"/>
    </xf>
    <xf numFmtId="0" fontId="32" fillId="0" borderId="98" xfId="0" applyFont="1" applyBorder="1" applyAlignment="1">
      <alignment horizontal="center" vertical="center"/>
    </xf>
    <xf numFmtId="0" fontId="32" fillId="0" borderId="100" xfId="0" applyFont="1" applyBorder="1" applyAlignment="1">
      <alignment horizontal="center" vertical="center"/>
    </xf>
    <xf numFmtId="0" fontId="32" fillId="0" borderId="101" xfId="0" applyFont="1" applyBorder="1" applyAlignment="1">
      <alignment horizontal="center" vertical="center"/>
    </xf>
    <xf numFmtId="0" fontId="44" fillId="0" borderId="0" xfId="0" applyFont="1" applyAlignment="1">
      <alignment horizontal="left" vertical="top" wrapText="1"/>
    </xf>
    <xf numFmtId="0" fontId="32" fillId="0" borderId="6" xfId="0" applyFont="1" applyBorder="1" applyAlignment="1">
      <alignment horizontal="left"/>
    </xf>
    <xf numFmtId="0" fontId="32" fillId="0" borderId="0" xfId="0" applyFont="1" applyAlignment="1">
      <alignment horizontal="left"/>
    </xf>
    <xf numFmtId="0" fontId="32" fillId="0" borderId="4" xfId="0" applyFont="1" applyBorder="1" applyAlignment="1">
      <alignment horizontal="center" vertical="center"/>
    </xf>
    <xf numFmtId="0" fontId="10" fillId="0" borderId="99" xfId="0" applyFont="1" applyBorder="1" applyAlignment="1">
      <alignment horizontal="center" vertical="center"/>
    </xf>
    <xf numFmtId="0" fontId="10" fillId="0" borderId="100" xfId="0" applyFont="1" applyBorder="1" applyAlignment="1">
      <alignment horizontal="center" vertical="center"/>
    </xf>
    <xf numFmtId="0" fontId="10" fillId="0" borderId="101" xfId="0" applyFont="1" applyBorder="1" applyAlignment="1">
      <alignment horizontal="center" vertical="center"/>
    </xf>
    <xf numFmtId="0" fontId="28" fillId="0" borderId="99" xfId="0" applyFont="1" applyBorder="1" applyAlignment="1">
      <alignment horizontal="center" vertical="center"/>
    </xf>
    <xf numFmtId="0" fontId="28" fillId="0" borderId="100" xfId="0" applyFont="1" applyBorder="1" applyAlignment="1">
      <alignment horizontal="center" vertical="center"/>
    </xf>
    <xf numFmtId="0" fontId="28" fillId="0" borderId="101" xfId="0" applyFont="1" applyBorder="1" applyAlignment="1">
      <alignment horizontal="center" vertical="center"/>
    </xf>
    <xf numFmtId="0" fontId="10" fillId="0" borderId="4" xfId="0" applyFont="1" applyBorder="1" applyAlignment="1">
      <alignment horizontal="center" vertical="center"/>
    </xf>
    <xf numFmtId="0" fontId="10" fillId="0" borderId="98" xfId="0" applyFont="1" applyBorder="1" applyAlignment="1">
      <alignment horizontal="center" vertical="center"/>
    </xf>
    <xf numFmtId="0" fontId="3" fillId="0" borderId="104" xfId="0" applyFont="1" applyBorder="1" applyAlignment="1">
      <alignment horizontal="center" vertical="center"/>
    </xf>
    <xf numFmtId="0" fontId="3" fillId="0" borderId="104" xfId="0" applyFont="1" applyBorder="1" applyAlignment="1">
      <alignment horizontal="center" vertical="center" wrapText="1"/>
    </xf>
    <xf numFmtId="0" fontId="3" fillId="0" borderId="99" xfId="0" applyFont="1" applyBorder="1" applyAlignment="1">
      <alignment horizontal="left" vertical="center"/>
    </xf>
    <xf numFmtId="0" fontId="3" fillId="0" borderId="100" xfId="0" applyFont="1" applyBorder="1" applyAlignment="1">
      <alignment horizontal="left" vertical="center"/>
    </xf>
    <xf numFmtId="0" fontId="3" fillId="0" borderId="101" xfId="0" applyFont="1" applyBorder="1" applyAlignment="1">
      <alignment horizontal="left" vertical="center"/>
    </xf>
    <xf numFmtId="0" fontId="3" fillId="0" borderId="98" xfId="0" applyFont="1" applyBorder="1" applyAlignment="1">
      <alignment horizontal="left" vertical="center"/>
    </xf>
    <xf numFmtId="0" fontId="2" fillId="0" borderId="4" xfId="0" applyFont="1" applyBorder="1" applyAlignment="1">
      <alignment horizontal="center" vertical="center"/>
    </xf>
    <xf numFmtId="0" fontId="2" fillId="0" borderId="99" xfId="0" applyFont="1" applyBorder="1" applyAlignment="1">
      <alignment horizontal="center"/>
    </xf>
    <xf numFmtId="0" fontId="2" fillId="0" borderId="100" xfId="0" applyFont="1" applyBorder="1" applyAlignment="1">
      <alignment horizontal="center"/>
    </xf>
    <xf numFmtId="0" fontId="2" fillId="0" borderId="101" xfId="0" applyFont="1" applyBorder="1" applyAlignment="1">
      <alignment horizontal="center"/>
    </xf>
    <xf numFmtId="0" fontId="2" fillId="0" borderId="3" xfId="0" applyFont="1" applyBorder="1" applyAlignment="1">
      <alignment horizontal="center" vertical="center"/>
    </xf>
    <xf numFmtId="0" fontId="2" fillId="0" borderId="98" xfId="0" applyFont="1" applyBorder="1" applyAlignment="1">
      <alignment horizontal="center" vertical="center" wrapText="1"/>
    </xf>
    <xf numFmtId="0" fontId="2" fillId="0" borderId="4" xfId="0" applyFont="1" applyBorder="1" applyAlignment="1">
      <alignment horizontal="center" vertical="center" wrapText="1"/>
    </xf>
    <xf numFmtId="0" fontId="10" fillId="17" borderId="4" xfId="0" applyFont="1" applyFill="1" applyBorder="1" applyAlignment="1">
      <alignment horizontal="center" vertical="center"/>
    </xf>
    <xf numFmtId="0" fontId="10" fillId="17" borderId="98" xfId="0" applyFont="1" applyFill="1" applyBorder="1" applyAlignment="1">
      <alignment horizontal="center" vertical="center"/>
    </xf>
    <xf numFmtId="0" fontId="0" fillId="0" borderId="98" xfId="0" applyBorder="1" applyAlignment="1">
      <alignment horizontal="center" vertical="center"/>
    </xf>
    <xf numFmtId="0" fontId="36" fillId="2" borderId="4" xfId="0" applyFont="1" applyFill="1" applyBorder="1" applyAlignment="1">
      <alignment horizontal="center" vertical="center" wrapText="1"/>
    </xf>
    <xf numFmtId="0" fontId="29" fillId="2" borderId="4" xfId="0" applyFont="1" applyFill="1" applyBorder="1" applyAlignment="1">
      <alignment horizontal="center" vertical="center"/>
    </xf>
    <xf numFmtId="0" fontId="28" fillId="2" borderId="99" xfId="0" applyFont="1" applyFill="1" applyBorder="1" applyAlignment="1">
      <alignment horizontal="center"/>
    </xf>
    <xf numFmtId="0" fontId="28" fillId="2" borderId="100" xfId="0" applyFont="1" applyFill="1" applyBorder="1" applyAlignment="1">
      <alignment horizontal="center"/>
    </xf>
    <xf numFmtId="0" fontId="28" fillId="2" borderId="101" xfId="0" applyFont="1" applyFill="1" applyBorder="1" applyAlignment="1">
      <alignment horizontal="center"/>
    </xf>
    <xf numFmtId="0" fontId="32" fillId="2" borderId="4" xfId="0" applyFont="1" applyFill="1" applyBorder="1" applyAlignment="1">
      <alignment horizontal="center" vertical="center" wrapText="1"/>
    </xf>
    <xf numFmtId="165" fontId="28" fillId="2" borderId="4" xfId="1" applyNumberFormat="1" applyFont="1" applyFill="1" applyBorder="1" applyAlignment="1">
      <alignment horizontal="center" vertical="center"/>
    </xf>
    <xf numFmtId="0" fontId="28" fillId="2" borderId="99" xfId="1" applyNumberFormat="1" applyFont="1" applyFill="1" applyBorder="1" applyAlignment="1">
      <alignment horizontal="center"/>
    </xf>
    <xf numFmtId="0" fontId="28" fillId="2" borderId="100" xfId="1" applyNumberFormat="1" applyFont="1" applyFill="1" applyBorder="1" applyAlignment="1">
      <alignment horizontal="center"/>
    </xf>
    <xf numFmtId="0" fontId="28" fillId="2" borderId="101" xfId="1" applyNumberFormat="1" applyFont="1" applyFill="1" applyBorder="1" applyAlignment="1">
      <alignment horizontal="center"/>
    </xf>
    <xf numFmtId="165" fontId="32" fillId="2" borderId="4" xfId="1" applyNumberFormat="1" applyFont="1" applyFill="1" applyBorder="1" applyAlignment="1">
      <alignment horizontal="center" vertical="center" wrapText="1"/>
    </xf>
    <xf numFmtId="0" fontId="0" fillId="0" borderId="0" xfId="0" applyAlignment="1">
      <alignment horizontal="center" wrapText="1"/>
    </xf>
    <xf numFmtId="165" fontId="0" fillId="0" borderId="98" xfId="1" applyNumberFormat="1" applyFont="1" applyBorder="1" applyAlignment="1">
      <alignment horizontal="center"/>
    </xf>
    <xf numFmtId="0" fontId="0" fillId="0" borderId="98" xfId="0" applyBorder="1" applyAlignment="1">
      <alignment horizontal="center"/>
    </xf>
    <xf numFmtId="0" fontId="24" fillId="13" borderId="98" xfId="0" applyFont="1" applyFill="1" applyBorder="1" applyAlignment="1">
      <alignment horizontal="center"/>
    </xf>
    <xf numFmtId="0" fontId="24" fillId="0" borderId="0" xfId="0" applyFont="1" applyAlignment="1">
      <alignment horizontal="center"/>
    </xf>
    <xf numFmtId="0" fontId="29" fillId="0" borderId="104" xfId="0" applyFont="1" applyBorder="1" applyAlignment="1">
      <alignment horizontal="center" vertical="center" wrapText="1"/>
    </xf>
    <xf numFmtId="0" fontId="28" fillId="0" borderId="99" xfId="0" applyFont="1" applyBorder="1" applyAlignment="1">
      <alignment horizontal="left"/>
    </xf>
    <xf numFmtId="0" fontId="28" fillId="0" borderId="100" xfId="0" applyFont="1" applyBorder="1" applyAlignment="1">
      <alignment horizontal="left"/>
    </xf>
    <xf numFmtId="0" fontId="28" fillId="0" borderId="101" xfId="0" applyFont="1" applyBorder="1" applyAlignment="1">
      <alignment horizontal="left"/>
    </xf>
    <xf numFmtId="0" fontId="26" fillId="0" borderId="0" xfId="0" applyFont="1" applyAlignment="1">
      <alignment horizontal="left" wrapText="1"/>
    </xf>
    <xf numFmtId="0" fontId="48" fillId="15" borderId="0" xfId="0" applyFont="1" applyFill="1" applyAlignment="1">
      <alignment horizontal="left" vertical="top" wrapText="1"/>
    </xf>
    <xf numFmtId="0" fontId="18" fillId="15" borderId="0" xfId="0" applyFont="1" applyFill="1" applyAlignment="1">
      <alignment horizontal="left" vertical="top" wrapText="1"/>
    </xf>
    <xf numFmtId="0" fontId="44" fillId="15" borderId="0" xfId="0" applyFont="1" applyFill="1" applyAlignment="1">
      <alignment horizontal="left" vertical="center" wrapText="1"/>
    </xf>
    <xf numFmtId="0" fontId="51" fillId="0" borderId="0" xfId="0" applyFont="1" applyAlignment="1">
      <alignment horizontal="left" vertical="center"/>
    </xf>
    <xf numFmtId="0" fontId="44" fillId="0" borderId="0" xfId="0" applyFont="1" applyAlignment="1">
      <alignment horizontal="left" vertical="center"/>
    </xf>
    <xf numFmtId="0" fontId="29" fillId="0" borderId="98" xfId="0" applyFont="1" applyBorder="1" applyAlignment="1">
      <alignment horizontal="center" vertical="center" wrapText="1"/>
    </xf>
    <xf numFmtId="0" fontId="2" fillId="9" borderId="98" xfId="0" applyFont="1" applyFill="1" applyBorder="1" applyAlignment="1">
      <alignment horizontal="center"/>
    </xf>
    <xf numFmtId="165" fontId="0" fillId="0" borderId="0" xfId="1" applyNumberFormat="1" applyFont="1" applyFill="1" applyBorder="1" applyAlignment="1">
      <alignment horizontal="left"/>
    </xf>
    <xf numFmtId="0" fontId="24" fillId="0" borderId="99" xfId="0" applyFont="1" applyBorder="1" applyAlignment="1">
      <alignment horizontal="center"/>
    </xf>
    <xf numFmtId="0" fontId="24" fillId="0" borderId="100" xfId="0" applyFont="1" applyBorder="1" applyAlignment="1">
      <alignment horizontal="center"/>
    </xf>
    <xf numFmtId="0" fontId="24" fillId="0" borderId="101" xfId="0" applyFont="1" applyBorder="1" applyAlignment="1">
      <alignment horizontal="center"/>
    </xf>
    <xf numFmtId="0" fontId="32" fillId="11" borderId="4" xfId="0" applyFont="1" applyFill="1" applyBorder="1" applyAlignment="1">
      <alignment horizontal="center" vertical="center"/>
    </xf>
    <xf numFmtId="0" fontId="24" fillId="11" borderId="99" xfId="0" applyFont="1" applyFill="1" applyBorder="1" applyAlignment="1">
      <alignment horizontal="center"/>
    </xf>
    <xf numFmtId="0" fontId="24" fillId="11" borderId="100" xfId="0" applyFont="1" applyFill="1" applyBorder="1" applyAlignment="1">
      <alignment horizontal="center"/>
    </xf>
    <xf numFmtId="0" fontId="24" fillId="11" borderId="101" xfId="0" applyFont="1" applyFill="1" applyBorder="1" applyAlignment="1">
      <alignment horizontal="center"/>
    </xf>
    <xf numFmtId="0" fontId="24" fillId="12" borderId="99" xfId="0" applyFont="1" applyFill="1" applyBorder="1" applyAlignment="1">
      <alignment horizontal="center"/>
    </xf>
    <xf numFmtId="0" fontId="24" fillId="12" borderId="100" xfId="0" applyFont="1" applyFill="1" applyBorder="1" applyAlignment="1">
      <alignment horizontal="center"/>
    </xf>
    <xf numFmtId="0" fontId="24" fillId="12" borderId="101" xfId="0" applyFont="1" applyFill="1" applyBorder="1" applyAlignment="1">
      <alignment horizontal="center"/>
    </xf>
    <xf numFmtId="0" fontId="24" fillId="13" borderId="99" xfId="0" applyFont="1" applyFill="1" applyBorder="1" applyAlignment="1">
      <alignment horizontal="center"/>
    </xf>
    <xf numFmtId="0" fontId="24" fillId="13" borderId="100" xfId="0" applyFont="1" applyFill="1" applyBorder="1" applyAlignment="1">
      <alignment horizontal="center"/>
    </xf>
    <xf numFmtId="0" fontId="24" fillId="13" borderId="101" xfId="0" applyFont="1" applyFill="1" applyBorder="1" applyAlignment="1">
      <alignment horizontal="center"/>
    </xf>
    <xf numFmtId="0" fontId="24" fillId="0" borderId="98" xfId="0" applyFont="1" applyBorder="1" applyAlignment="1">
      <alignment horizontal="center"/>
    </xf>
    <xf numFmtId="0" fontId="24" fillId="11" borderId="98" xfId="0" applyFont="1" applyFill="1" applyBorder="1" applyAlignment="1">
      <alignment horizontal="center"/>
    </xf>
    <xf numFmtId="0" fontId="24" fillId="12" borderId="98" xfId="0" applyFont="1" applyFill="1" applyBorder="1" applyAlignment="1">
      <alignment horizontal="center"/>
    </xf>
    <xf numFmtId="0" fontId="0" fillId="0" borderId="99" xfId="0" applyBorder="1" applyAlignment="1">
      <alignment horizontal="center" wrapText="1"/>
    </xf>
    <xf numFmtId="0" fontId="0" fillId="0" borderId="100" xfId="0" applyBorder="1" applyAlignment="1">
      <alignment horizontal="center" wrapText="1"/>
    </xf>
    <xf numFmtId="0" fontId="0" fillId="0" borderId="101" xfId="0" applyBorder="1" applyAlignment="1">
      <alignment horizontal="center" wrapText="1"/>
    </xf>
    <xf numFmtId="43" fontId="0" fillId="14" borderId="0" xfId="1" applyFont="1" applyFill="1" applyAlignment="1">
      <alignment horizontal="center"/>
    </xf>
    <xf numFmtId="43" fontId="22" fillId="14" borderId="0" xfId="1" applyFont="1" applyFill="1" applyAlignment="1">
      <alignment horizontal="center"/>
    </xf>
    <xf numFmtId="0" fontId="0" fillId="14" borderId="0" xfId="0" applyFill="1" applyAlignment="1">
      <alignment horizontal="center"/>
    </xf>
    <xf numFmtId="0" fontId="0" fillId="0" borderId="31"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5" fontId="22" fillId="0" borderId="31" xfId="1" applyNumberFormat="1" applyFont="1" applyBorder="1" applyAlignment="1">
      <alignment horizontal="center" vertical="center" wrapText="1"/>
    </xf>
    <xf numFmtId="165" fontId="22" fillId="0" borderId="11" xfId="1" applyNumberFormat="1" applyFont="1" applyBorder="1" applyAlignment="1">
      <alignment horizontal="center" vertical="center" wrapText="1"/>
    </xf>
    <xf numFmtId="165" fontId="22" fillId="0" borderId="12" xfId="1" applyNumberFormat="1" applyFont="1" applyBorder="1" applyAlignment="1">
      <alignment horizontal="center" vertical="center" wrapText="1"/>
    </xf>
    <xf numFmtId="0" fontId="32" fillId="0" borderId="98" xfId="0" applyFont="1" applyBorder="1" applyAlignment="1">
      <alignment horizontal="center"/>
    </xf>
    <xf numFmtId="0" fontId="27" fillId="0" borderId="0" xfId="0" applyFont="1" applyAlignment="1">
      <alignment vertical="center" wrapText="1"/>
    </xf>
    <xf numFmtId="0" fontId="27" fillId="0" borderId="0" xfId="0" applyFont="1" applyAlignment="1">
      <alignment horizontal="left" vertical="center"/>
    </xf>
    <xf numFmtId="0" fontId="0" fillId="0" borderId="107" xfId="0" applyBorder="1"/>
    <xf numFmtId="0" fontId="0" fillId="0" borderId="106" xfId="0" applyBorder="1"/>
    <xf numFmtId="0" fontId="0" fillId="0" borderId="105" xfId="0" applyBorder="1" applyAlignment="1">
      <alignment horizontal="center"/>
    </xf>
    <xf numFmtId="0" fontId="0" fillId="0" borderId="107" xfId="0" applyBorder="1" applyAlignment="1">
      <alignment horizontal="center"/>
    </xf>
    <xf numFmtId="0" fontId="0" fillId="0" borderId="106" xfId="0" applyBorder="1" applyAlignment="1">
      <alignment horizontal="center"/>
    </xf>
    <xf numFmtId="0" fontId="3" fillId="0" borderId="104" xfId="0" applyFont="1" applyBorder="1" applyAlignment="1">
      <alignment horizontal="left" vertical="center" wrapText="1"/>
    </xf>
    <xf numFmtId="4" fontId="26" fillId="0" borderId="105" xfId="0" applyNumberFormat="1" applyFont="1" applyBorder="1" applyAlignment="1">
      <alignment horizontal="center" vertical="center"/>
    </xf>
    <xf numFmtId="4" fontId="26" fillId="0" borderId="106" xfId="0" applyNumberFormat="1" applyFont="1" applyBorder="1" applyAlignment="1">
      <alignment horizontal="center" vertical="center"/>
    </xf>
    <xf numFmtId="4" fontId="3" fillId="0" borderId="105" xfId="0" applyNumberFormat="1" applyFont="1" applyBorder="1" applyAlignment="1">
      <alignment horizontal="center" vertical="center"/>
    </xf>
    <xf numFmtId="4" fontId="3" fillId="0" borderId="106" xfId="0" applyNumberFormat="1" applyFont="1" applyBorder="1" applyAlignment="1">
      <alignment horizontal="center" vertical="center"/>
    </xf>
    <xf numFmtId="0" fontId="26" fillId="0" borderId="104" xfId="0" applyFont="1" applyBorder="1" applyAlignment="1">
      <alignment horizontal="center" vertical="center"/>
    </xf>
    <xf numFmtId="165" fontId="2" fillId="0" borderId="104" xfId="38" applyNumberFormat="1" applyFont="1" applyFill="1" applyBorder="1" applyAlignment="1">
      <alignment vertical="center"/>
    </xf>
    <xf numFmtId="165" fontId="27" fillId="0" borderId="104" xfId="1" applyNumberFormat="1" applyFont="1" applyFill="1" applyBorder="1" applyAlignment="1">
      <alignment vertical="center"/>
    </xf>
    <xf numFmtId="43" fontId="27" fillId="0" borderId="104" xfId="0" applyNumberFormat="1" applyFont="1" applyBorder="1" applyAlignment="1">
      <alignment vertical="center"/>
    </xf>
    <xf numFmtId="165" fontId="3" fillId="0" borderId="105" xfId="38" applyNumberFormat="1" applyFont="1" applyFill="1" applyBorder="1" applyAlignment="1">
      <alignment vertical="center"/>
    </xf>
    <xf numFmtId="165" fontId="3" fillId="0" borderId="105" xfId="1" applyNumberFormat="1" applyFont="1" applyFill="1" applyBorder="1" applyAlignment="1">
      <alignment vertical="center"/>
    </xf>
    <xf numFmtId="0" fontId="26" fillId="0" borderId="104" xfId="0" applyFont="1" applyBorder="1" applyAlignment="1">
      <alignment horizontal="left" vertical="center" wrapText="1"/>
    </xf>
    <xf numFmtId="0" fontId="27" fillId="0" borderId="104" xfId="0" applyFont="1" applyBorder="1" applyAlignment="1">
      <alignment horizontal="center" vertical="center" wrapText="1"/>
    </xf>
    <xf numFmtId="0" fontId="26" fillId="2" borderId="104" xfId="0" applyFont="1" applyFill="1" applyBorder="1" applyAlignment="1">
      <alignment horizontal="center" vertical="center"/>
    </xf>
    <xf numFmtId="0" fontId="26" fillId="2" borderId="104" xfId="0" applyFont="1" applyFill="1" applyBorder="1" applyAlignment="1">
      <alignment horizontal="center" vertical="center" wrapText="1"/>
    </xf>
    <xf numFmtId="0" fontId="27" fillId="0" borderId="104" xfId="0" applyFont="1" applyBorder="1" applyAlignment="1">
      <alignment vertical="center"/>
    </xf>
    <xf numFmtId="165" fontId="2" fillId="0" borderId="104" xfId="0" applyNumberFormat="1" applyFont="1" applyBorder="1" applyAlignment="1">
      <alignment vertical="center"/>
    </xf>
    <xf numFmtId="0" fontId="27" fillId="7" borderId="104" xfId="0" applyFont="1" applyFill="1" applyBorder="1" applyAlignment="1">
      <alignment vertical="center" wrapText="1"/>
    </xf>
    <xf numFmtId="0" fontId="27" fillId="7" borderId="104" xfId="0" applyFont="1" applyFill="1" applyBorder="1" applyAlignment="1">
      <alignment vertical="center"/>
    </xf>
    <xf numFmtId="0" fontId="0" fillId="0" borderId="100" xfId="0" applyBorder="1" applyAlignment="1"/>
    <xf numFmtId="0" fontId="0" fillId="0" borderId="101" xfId="0" applyBorder="1" applyAlignment="1"/>
    <xf numFmtId="0" fontId="0" fillId="0" borderId="4" xfId="0" applyBorder="1" applyAlignment="1"/>
    <xf numFmtId="165" fontId="26" fillId="0" borderId="104" xfId="1" applyNumberFormat="1" applyFont="1" applyFill="1" applyBorder="1" applyAlignment="1">
      <alignment horizontal="center" vertical="center" wrapText="1"/>
    </xf>
    <xf numFmtId="0" fontId="28" fillId="0" borderId="104" xfId="0" applyFont="1" applyBorder="1" applyAlignment="1">
      <alignment horizontal="center" vertical="center" wrapText="1"/>
    </xf>
    <xf numFmtId="165" fontId="28" fillId="0" borderId="104" xfId="1" applyNumberFormat="1" applyFont="1" applyFill="1" applyBorder="1" applyAlignment="1">
      <alignment horizontal="center"/>
    </xf>
    <xf numFmtId="165" fontId="28" fillId="0" borderId="104" xfId="1" applyNumberFormat="1" applyFont="1" applyFill="1" applyBorder="1" applyAlignment="1">
      <alignment horizontal="center" vertical="top" wrapText="1"/>
    </xf>
    <xf numFmtId="0" fontId="26" fillId="0" borderId="104" xfId="0" applyFont="1" applyBorder="1" applyAlignment="1">
      <alignment horizontal="center" vertical="center"/>
    </xf>
    <xf numFmtId="0" fontId="27" fillId="0" borderId="104" xfId="25" applyFont="1" applyBorder="1" applyAlignment="1">
      <alignment horizontal="center" vertical="center"/>
    </xf>
    <xf numFmtId="0" fontId="27" fillId="0" borderId="104" xfId="25" applyFont="1" applyBorder="1" applyAlignment="1">
      <alignment vertical="center" wrapText="1"/>
    </xf>
    <xf numFmtId="165" fontId="27" fillId="0" borderId="104" xfId="2" applyNumberFormat="1" applyFont="1" applyFill="1" applyBorder="1" applyAlignment="1">
      <alignment vertical="center" wrapText="1"/>
    </xf>
    <xf numFmtId="165" fontId="2" fillId="0" borderId="104" xfId="2" applyNumberFormat="1" applyFont="1" applyFill="1" applyBorder="1" applyAlignment="1">
      <alignment vertical="center" wrapText="1"/>
    </xf>
    <xf numFmtId="165" fontId="2" fillId="0" borderId="104" xfId="0" applyNumberFormat="1" applyFont="1" applyBorder="1" applyAlignment="1">
      <alignment horizontal="left" vertical="center"/>
    </xf>
    <xf numFmtId="0" fontId="2" fillId="0" borderId="107" xfId="0" applyFont="1" applyBorder="1" applyAlignment="1">
      <alignment horizontal="left" vertical="center" wrapText="1"/>
    </xf>
    <xf numFmtId="0" fontId="3" fillId="0" borderId="107" xfId="0" applyFont="1" applyBorder="1" applyAlignment="1">
      <alignment horizontal="left" vertical="center" wrapText="1"/>
    </xf>
    <xf numFmtId="165" fontId="27" fillId="0" borderId="105" xfId="1" applyNumberFormat="1" applyFont="1" applyFill="1" applyBorder="1" applyAlignment="1">
      <alignment vertical="center"/>
    </xf>
    <xf numFmtId="0" fontId="26" fillId="7" borderId="104" xfId="0" applyFont="1" applyFill="1" applyBorder="1" applyAlignment="1">
      <alignment horizontal="center" vertical="center" wrapText="1"/>
    </xf>
    <xf numFmtId="0" fontId="26" fillId="0" borderId="104" xfId="0" applyFont="1" applyBorder="1" applyAlignment="1">
      <alignment horizontal="center" vertical="center" wrapText="1"/>
    </xf>
    <xf numFmtId="165" fontId="27" fillId="0" borderId="104" xfId="1" applyNumberFormat="1" applyFont="1" applyBorder="1" applyAlignment="1">
      <alignment vertical="center"/>
    </xf>
    <xf numFmtId="9" fontId="27" fillId="0" borderId="104" xfId="10" applyFont="1" applyBorder="1" applyAlignment="1">
      <alignment horizontal="center" vertical="center"/>
    </xf>
    <xf numFmtId="165" fontId="27" fillId="0" borderId="104" xfId="1" applyNumberFormat="1" applyFont="1" applyBorder="1" applyAlignment="1">
      <alignment horizontal="center" vertical="center"/>
    </xf>
    <xf numFmtId="0" fontId="26" fillId="0" borderId="105" xfId="0" applyFont="1" applyBorder="1" applyAlignment="1">
      <alignment horizontal="center" vertical="center"/>
    </xf>
    <xf numFmtId="0" fontId="26" fillId="7" borderId="104" xfId="0" applyFont="1" applyFill="1" applyBorder="1" applyAlignment="1">
      <alignment horizontal="center" vertical="center" wrapText="1"/>
    </xf>
    <xf numFmtId="0" fontId="26" fillId="7" borderId="105" xfId="0" applyFont="1" applyFill="1" applyBorder="1" applyAlignment="1">
      <alignment horizontal="center" vertical="center" wrapText="1"/>
    </xf>
    <xf numFmtId="0" fontId="32" fillId="0" borderId="104" xfId="0" applyFont="1" applyBorder="1" applyAlignment="1">
      <alignment horizontal="center" vertical="center" wrapText="1"/>
    </xf>
    <xf numFmtId="2" fontId="27" fillId="0" borderId="104" xfId="1" applyNumberFormat="1" applyFont="1" applyFill="1" applyBorder="1" applyAlignment="1">
      <alignment vertical="center"/>
    </xf>
    <xf numFmtId="0" fontId="3" fillId="0" borderId="104" xfId="0" applyFont="1" applyBorder="1" applyAlignment="1">
      <alignment horizontal="left" vertical="center"/>
    </xf>
    <xf numFmtId="165" fontId="2" fillId="0" borderId="107" xfId="1" applyNumberFormat="1" applyFont="1" applyFill="1" applyBorder="1" applyAlignment="1">
      <alignment vertical="center"/>
    </xf>
    <xf numFmtId="0" fontId="3" fillId="0" borderId="104" xfId="25" applyFont="1" applyBorder="1" applyAlignment="1">
      <alignment horizontal="left" vertical="center"/>
    </xf>
    <xf numFmtId="0" fontId="2" fillId="0" borderId="104" xfId="0" applyFont="1" applyBorder="1" applyAlignment="1">
      <alignment horizontal="left" vertical="center"/>
    </xf>
    <xf numFmtId="0" fontId="3" fillId="0" borderId="105" xfId="0" applyFont="1" applyBorder="1" applyAlignment="1">
      <alignment horizontal="center" vertical="center"/>
    </xf>
    <xf numFmtId="0" fontId="3" fillId="0" borderId="107" xfId="0" applyFont="1" applyBorder="1" applyAlignment="1">
      <alignment horizontal="center" vertical="center"/>
    </xf>
    <xf numFmtId="0" fontId="3" fillId="0" borderId="106" xfId="0" applyFont="1" applyBorder="1" applyAlignment="1">
      <alignment horizontal="center" vertical="center"/>
    </xf>
    <xf numFmtId="0" fontId="10" fillId="0" borderId="105" xfId="0" applyFont="1" applyBorder="1" applyAlignment="1">
      <alignment horizontal="center" vertical="center" wrapText="1"/>
    </xf>
    <xf numFmtId="0" fontId="10" fillId="0" borderId="107" xfId="0" applyFont="1" applyBorder="1" applyAlignment="1">
      <alignment horizontal="center" vertical="center" wrapText="1"/>
    </xf>
    <xf numFmtId="0" fontId="10" fillId="0" borderId="106" xfId="0" applyFont="1" applyBorder="1" applyAlignment="1">
      <alignment horizontal="center" vertical="center" wrapText="1"/>
    </xf>
    <xf numFmtId="165" fontId="7" fillId="0" borderId="107" xfId="1" applyNumberFormat="1" applyFont="1" applyFill="1" applyBorder="1" applyAlignment="1">
      <alignment vertical="center"/>
    </xf>
    <xf numFmtId="0" fontId="28" fillId="6" borderId="108" xfId="0" applyFont="1" applyFill="1" applyBorder="1" applyAlignment="1">
      <alignment horizontal="center"/>
    </xf>
    <xf numFmtId="0" fontId="28" fillId="0" borderId="108" xfId="0" applyFont="1" applyBorder="1" applyAlignment="1">
      <alignment horizontal="center"/>
    </xf>
    <xf numFmtId="0" fontId="29" fillId="4" borderId="108" xfId="0" applyFont="1" applyFill="1" applyBorder="1"/>
    <xf numFmtId="165" fontId="28" fillId="4" borderId="108" xfId="1" applyNumberFormat="1" applyFont="1" applyFill="1" applyBorder="1"/>
    <xf numFmtId="0" fontId="28" fillId="4" borderId="108" xfId="0" applyFont="1" applyFill="1" applyBorder="1" applyAlignment="1">
      <alignment horizontal="center" vertical="center"/>
    </xf>
    <xf numFmtId="0" fontId="28" fillId="4" borderId="109" xfId="0" applyFont="1" applyFill="1" applyBorder="1"/>
    <xf numFmtId="0" fontId="28" fillId="4" borderId="108" xfId="0" applyFont="1" applyFill="1" applyBorder="1" applyAlignment="1">
      <alignment horizontal="left" vertical="center"/>
    </xf>
    <xf numFmtId="4" fontId="13" fillId="4" borderId="108" xfId="0" applyNumberFormat="1" applyFont="1" applyFill="1" applyBorder="1" applyAlignment="1">
      <alignment horizontal="center" vertical="center"/>
    </xf>
    <xf numFmtId="4" fontId="28" fillId="4" borderId="108" xfId="0" applyNumberFormat="1" applyFont="1" applyFill="1" applyBorder="1" applyAlignment="1">
      <alignment horizontal="center" vertical="center"/>
    </xf>
    <xf numFmtId="0" fontId="28" fillId="0" borderId="109" xfId="0" applyFont="1" applyBorder="1"/>
    <xf numFmtId="0" fontId="13" fillId="0" borderId="108" xfId="0" applyFont="1" applyBorder="1" applyAlignment="1">
      <alignment horizontal="center" vertical="center"/>
    </xf>
    <xf numFmtId="0" fontId="13" fillId="0" borderId="108" xfId="0" applyFont="1" applyBorder="1" applyAlignment="1">
      <alignment horizontal="center" vertical="center" wrapText="1"/>
    </xf>
    <xf numFmtId="165" fontId="28" fillId="4" borderId="108" xfId="0" applyNumberFormat="1" applyFont="1" applyFill="1" applyBorder="1"/>
    <xf numFmtId="165" fontId="13" fillId="4" borderId="108" xfId="1" applyNumberFormat="1" applyFont="1" applyFill="1" applyBorder="1" applyAlignment="1"/>
    <xf numFmtId="165" fontId="39" fillId="4" borderId="109" xfId="1" applyNumberFormat="1" applyFont="1" applyFill="1" applyBorder="1" applyAlignment="1"/>
    <xf numFmtId="0" fontId="28" fillId="4" borderId="108" xfId="0" applyFont="1" applyFill="1" applyBorder="1" applyAlignment="1">
      <alignment horizontal="center" vertical="center"/>
    </xf>
    <xf numFmtId="43" fontId="28" fillId="4" borderId="109" xfId="1" applyFont="1" applyFill="1" applyBorder="1" applyAlignment="1">
      <alignment vertical="center"/>
    </xf>
    <xf numFmtId="4" fontId="28" fillId="4" borderId="109" xfId="0" applyNumberFormat="1" applyFont="1" applyFill="1" applyBorder="1" applyAlignment="1">
      <alignment horizontal="center" vertical="center"/>
    </xf>
    <xf numFmtId="165" fontId="0" fillId="23" borderId="108" xfId="1" applyNumberFormat="1" applyFont="1" applyFill="1" applyBorder="1"/>
    <xf numFmtId="0" fontId="28" fillId="0" borderId="108" xfId="0" applyFont="1" applyBorder="1" applyAlignment="1">
      <alignment horizontal="center" vertical="center"/>
    </xf>
    <xf numFmtId="0" fontId="28" fillId="0" borderId="109" xfId="0" applyFont="1" applyBorder="1" applyAlignment="1">
      <alignment horizontal="center"/>
    </xf>
    <xf numFmtId="0" fontId="28" fillId="0" borderId="108" xfId="0" applyFont="1" applyBorder="1" applyAlignment="1">
      <alignment horizontal="center" vertical="center"/>
    </xf>
    <xf numFmtId="0" fontId="28" fillId="0" borderId="108" xfId="0" applyFont="1" applyBorder="1" applyAlignment="1">
      <alignment horizontal="center" wrapText="1"/>
    </xf>
    <xf numFmtId="0" fontId="28" fillId="15" borderId="108" xfId="0" applyFont="1" applyFill="1" applyBorder="1" applyAlignment="1">
      <alignment horizontal="center"/>
    </xf>
    <xf numFmtId="0" fontId="28" fillId="2" borderId="108" xfId="0" applyFont="1" applyFill="1" applyBorder="1" applyAlignment="1">
      <alignment horizontal="center"/>
    </xf>
    <xf numFmtId="0" fontId="29" fillId="0" borderId="108" xfId="0" applyFont="1" applyBorder="1"/>
    <xf numFmtId="165" fontId="29" fillId="0" borderId="108" xfId="1" applyNumberFormat="1" applyFont="1" applyFill="1" applyBorder="1"/>
    <xf numFmtId="165" fontId="5" fillId="0" borderId="108" xfId="1" applyNumberFormat="1" applyFont="1" applyFill="1" applyBorder="1"/>
    <xf numFmtId="165" fontId="28" fillId="0" borderId="108" xfId="1" applyNumberFormat="1" applyFont="1" applyFill="1" applyBorder="1"/>
    <xf numFmtId="4" fontId="28" fillId="0" borderId="109" xfId="0" applyNumberFormat="1" applyFont="1" applyBorder="1" applyAlignment="1">
      <alignment horizontal="center" vertical="center"/>
    </xf>
    <xf numFmtId="4" fontId="28" fillId="0" borderId="110" xfId="0" applyNumberFormat="1" applyFont="1" applyBorder="1" applyAlignment="1">
      <alignment horizontal="center" vertical="center"/>
    </xf>
    <xf numFmtId="0" fontId="0" fillId="0" borderId="98" xfId="0" applyBorder="1" applyAlignment="1"/>
    <xf numFmtId="0" fontId="28" fillId="2" borderId="108" xfId="0" applyFont="1" applyFill="1" applyBorder="1" applyAlignment="1">
      <alignment horizontal="center" vertical="center"/>
    </xf>
    <xf numFmtId="0" fontId="28" fillId="2" borderId="109" xfId="0" applyFont="1" applyFill="1" applyBorder="1" applyAlignment="1">
      <alignment horizontal="center"/>
    </xf>
    <xf numFmtId="165" fontId="28" fillId="2" borderId="108" xfId="0" applyNumberFormat="1" applyFont="1" applyFill="1" applyBorder="1"/>
    <xf numFmtId="165" fontId="28" fillId="2" borderId="108" xfId="1" applyNumberFormat="1" applyFont="1" applyFill="1" applyBorder="1"/>
    <xf numFmtId="0" fontId="28" fillId="2" borderId="108" xfId="0" applyFont="1" applyFill="1" applyBorder="1" applyAlignment="1">
      <alignment horizontal="center" vertical="center" wrapText="1"/>
    </xf>
    <xf numFmtId="0" fontId="28" fillId="2" borderId="109" xfId="0" applyFont="1" applyFill="1" applyBorder="1" applyAlignment="1">
      <alignment horizontal="center" vertical="center" wrapText="1"/>
    </xf>
    <xf numFmtId="2" fontId="28" fillId="2" borderId="109" xfId="0" applyNumberFormat="1" applyFont="1" applyFill="1" applyBorder="1" applyAlignment="1">
      <alignment vertical="center"/>
    </xf>
    <xf numFmtId="4" fontId="28" fillId="2" borderId="109" xfId="0" applyNumberFormat="1" applyFont="1" applyFill="1" applyBorder="1" applyAlignment="1">
      <alignment vertical="center"/>
    </xf>
    <xf numFmtId="43" fontId="28" fillId="2" borderId="109" xfId="1" applyFont="1" applyFill="1" applyBorder="1" applyAlignment="1">
      <alignment vertical="center"/>
    </xf>
    <xf numFmtId="0" fontId="32" fillId="0" borderId="108" xfId="0" applyFont="1" applyBorder="1" applyAlignment="1">
      <alignment horizontal="center" vertical="center"/>
    </xf>
    <xf numFmtId="0" fontId="32" fillId="0" borderId="108" xfId="0" applyFont="1" applyBorder="1" applyAlignment="1">
      <alignment horizontal="center" vertical="center"/>
    </xf>
    <xf numFmtId="0" fontId="28" fillId="0" borderId="108" xfId="0" applyFont="1" applyBorder="1" applyAlignment="1">
      <alignment vertical="center"/>
    </xf>
    <xf numFmtId="0" fontId="10" fillId="0" borderId="108" xfId="0" applyFont="1" applyBorder="1" applyAlignment="1">
      <alignment horizontal="center" vertical="center"/>
    </xf>
    <xf numFmtId="165" fontId="10" fillId="0" borderId="111" xfId="2" applyNumberFormat="1" applyFont="1" applyFill="1" applyBorder="1" applyAlignment="1">
      <alignment horizontal="center" vertical="center"/>
    </xf>
    <xf numFmtId="165" fontId="10" fillId="0" borderId="111" xfId="1" applyNumberFormat="1" applyFont="1" applyFill="1" applyBorder="1" applyAlignment="1">
      <alignment horizontal="center" vertical="center"/>
    </xf>
    <xf numFmtId="0" fontId="3" fillId="0" borderId="108" xfId="0" applyFont="1" applyBorder="1" applyAlignment="1">
      <alignment horizontal="center" vertical="center"/>
    </xf>
    <xf numFmtId="0" fontId="3" fillId="0" borderId="108"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108" xfId="0" applyFont="1" applyBorder="1" applyAlignment="1">
      <alignment horizontal="center" vertical="center"/>
    </xf>
    <xf numFmtId="0" fontId="2" fillId="0" borderId="108" xfId="0" applyFont="1" applyBorder="1" applyAlignment="1">
      <alignment horizontal="center" vertical="center"/>
    </xf>
    <xf numFmtId="0" fontId="2" fillId="0" borderId="108" xfId="0" applyFont="1" applyBorder="1" applyAlignment="1">
      <alignment horizontal="center" vertical="center" wrapText="1"/>
    </xf>
    <xf numFmtId="0" fontId="2" fillId="0" borderId="108" xfId="0" applyFont="1" applyBorder="1" applyAlignment="1">
      <alignment horizontal="center" vertical="center" wrapText="1"/>
    </xf>
    <xf numFmtId="0" fontId="2" fillId="0" borderId="108" xfId="0" applyFont="1" applyBorder="1" applyAlignment="1">
      <alignment horizontal="center" vertical="center"/>
    </xf>
    <xf numFmtId="43" fontId="2" fillId="0" borderId="108" xfId="0" applyNumberFormat="1" applyFont="1" applyBorder="1" applyAlignment="1">
      <alignment horizontal="center" vertical="center"/>
    </xf>
    <xf numFmtId="165" fontId="2" fillId="0" borderId="108" xfId="0" applyNumberFormat="1" applyFont="1" applyBorder="1" applyAlignment="1">
      <alignment horizontal="center" vertical="center"/>
    </xf>
    <xf numFmtId="0" fontId="10" fillId="17" borderId="108" xfId="0" applyFont="1" applyFill="1" applyBorder="1" applyAlignment="1">
      <alignment horizontal="center" vertical="center"/>
    </xf>
    <xf numFmtId="0" fontId="36" fillId="2" borderId="108" xfId="0" applyFont="1" applyFill="1" applyBorder="1" applyAlignment="1">
      <alignment horizontal="center" vertical="center" wrapText="1"/>
    </xf>
    <xf numFmtId="0" fontId="29" fillId="2" borderId="108" xfId="0" applyFont="1" applyFill="1" applyBorder="1" applyAlignment="1">
      <alignment horizontal="center" vertical="center"/>
    </xf>
    <xf numFmtId="165" fontId="29" fillId="2" borderId="108" xfId="1" applyNumberFormat="1" applyFont="1" applyFill="1" applyBorder="1"/>
    <xf numFmtId="172" fontId="29" fillId="2" borderId="108" xfId="1" applyNumberFormat="1" applyFont="1" applyFill="1" applyBorder="1"/>
    <xf numFmtId="172" fontId="5" fillId="2" borderId="108" xfId="1" applyNumberFormat="1" applyFont="1" applyFill="1" applyBorder="1"/>
    <xf numFmtId="0" fontId="32" fillId="2" borderId="108" xfId="0" applyFont="1" applyFill="1" applyBorder="1" applyAlignment="1">
      <alignment horizontal="center" vertical="center" wrapText="1"/>
    </xf>
    <xf numFmtId="165" fontId="32" fillId="2" borderId="108" xfId="1" applyNumberFormat="1" applyFont="1" applyFill="1" applyBorder="1" applyAlignment="1">
      <alignment horizontal="center" vertical="center" wrapText="1"/>
    </xf>
    <xf numFmtId="165" fontId="28" fillId="2" borderId="108" xfId="1" applyNumberFormat="1" applyFont="1" applyFill="1" applyBorder="1" applyAlignment="1">
      <alignment horizontal="center" vertical="center"/>
    </xf>
    <xf numFmtId="165" fontId="10" fillId="0" borderId="108" xfId="1" applyNumberFormat="1" applyFont="1" applyFill="1" applyBorder="1" applyAlignment="1">
      <alignment horizontal="center" vertical="center"/>
    </xf>
    <xf numFmtId="165" fontId="10" fillId="0" borderId="108" xfId="1" applyNumberFormat="1" applyFont="1" applyBorder="1" applyAlignment="1">
      <alignment horizontal="center" vertical="center"/>
    </xf>
    <xf numFmtId="165" fontId="27" fillId="0" borderId="108" xfId="1" applyNumberFormat="1" applyFont="1" applyFill="1" applyBorder="1" applyAlignment="1">
      <alignment horizontal="center" vertical="center"/>
    </xf>
    <xf numFmtId="0" fontId="29" fillId="0" borderId="108" xfId="0" applyFont="1" applyBorder="1" applyAlignment="1">
      <alignment horizontal="center" vertical="center" wrapText="1"/>
    </xf>
    <xf numFmtId="0" fontId="29" fillId="0" borderId="108" xfId="0" applyFont="1" applyBorder="1" applyAlignment="1">
      <alignment horizontal="center" vertical="center"/>
    </xf>
    <xf numFmtId="0" fontId="2" fillId="9" borderId="108" xfId="0" applyFont="1" applyFill="1" applyBorder="1" applyAlignment="1">
      <alignment horizontal="center"/>
    </xf>
    <xf numFmtId="0" fontId="2" fillId="0" borderId="108" xfId="0" applyFont="1" applyBorder="1" applyAlignment="1">
      <alignment horizontal="center"/>
    </xf>
    <xf numFmtId="165" fontId="3" fillId="0" borderId="108" xfId="1" applyNumberFormat="1" applyFont="1" applyFill="1" applyBorder="1" applyAlignment="1">
      <alignment horizontal="left" vertical="center"/>
    </xf>
    <xf numFmtId="0" fontId="3" fillId="0" borderId="108" xfId="1" applyNumberFormat="1" applyFont="1" applyFill="1" applyBorder="1" applyAlignment="1">
      <alignment horizontal="left" vertical="center"/>
    </xf>
    <xf numFmtId="0" fontId="3" fillId="0" borderId="108" xfId="0" applyFont="1" applyBorder="1" applyAlignment="1">
      <alignment horizontal="left" vertical="center"/>
    </xf>
    <xf numFmtId="0" fontId="32" fillId="11" borderId="108" xfId="0" applyFont="1" applyFill="1" applyBorder="1" applyAlignment="1">
      <alignment horizontal="center" vertical="center"/>
    </xf>
    <xf numFmtId="0" fontId="0" fillId="0" borderId="109" xfId="0" applyBorder="1"/>
    <xf numFmtId="0" fontId="0" fillId="0" borderId="109" xfId="0" applyBorder="1" applyAlignment="1">
      <alignment horizontal="center" wrapText="1"/>
    </xf>
    <xf numFmtId="0" fontId="0" fillId="0" borderId="111" xfId="0" applyBorder="1" applyAlignment="1">
      <alignment horizontal="center" wrapText="1"/>
    </xf>
    <xf numFmtId="0" fontId="0" fillId="0" borderId="110" xfId="0" applyBorder="1" applyAlignment="1">
      <alignment horizontal="center" wrapText="1"/>
    </xf>
  </cellXfs>
  <cellStyles count="37572">
    <cellStyle name="%" xfId="46" xr:uid="{00000000-0005-0000-0000-000000000000}"/>
    <cellStyle name="% 10" xfId="47" xr:uid="{00000000-0005-0000-0000-000001000000}"/>
    <cellStyle name="% 11" xfId="48" xr:uid="{00000000-0005-0000-0000-000002000000}"/>
    <cellStyle name="% 12" xfId="49" xr:uid="{00000000-0005-0000-0000-000003000000}"/>
    <cellStyle name="% 13" xfId="50" xr:uid="{00000000-0005-0000-0000-000004000000}"/>
    <cellStyle name="% 14" xfId="51" xr:uid="{00000000-0005-0000-0000-000005000000}"/>
    <cellStyle name="% 15" xfId="52" xr:uid="{00000000-0005-0000-0000-000006000000}"/>
    <cellStyle name="% 16" xfId="53" xr:uid="{00000000-0005-0000-0000-000007000000}"/>
    <cellStyle name="% 17" xfId="54" xr:uid="{00000000-0005-0000-0000-000008000000}"/>
    <cellStyle name="% 18" xfId="55" xr:uid="{00000000-0005-0000-0000-000009000000}"/>
    <cellStyle name="% 2" xfId="56" xr:uid="{00000000-0005-0000-0000-00000A000000}"/>
    <cellStyle name="% 2 10" xfId="57" xr:uid="{00000000-0005-0000-0000-00000B000000}"/>
    <cellStyle name="% 2 11" xfId="58" xr:uid="{00000000-0005-0000-0000-00000C000000}"/>
    <cellStyle name="% 2 2" xfId="59" xr:uid="{00000000-0005-0000-0000-00000D000000}"/>
    <cellStyle name="% 2 3" xfId="60" xr:uid="{00000000-0005-0000-0000-00000E000000}"/>
    <cellStyle name="% 2 4" xfId="61" xr:uid="{00000000-0005-0000-0000-00000F000000}"/>
    <cellStyle name="% 2 5" xfId="62" xr:uid="{00000000-0005-0000-0000-000010000000}"/>
    <cellStyle name="% 2 6" xfId="63" xr:uid="{00000000-0005-0000-0000-000011000000}"/>
    <cellStyle name="% 2 7" xfId="64" xr:uid="{00000000-0005-0000-0000-000012000000}"/>
    <cellStyle name="% 2 8" xfId="65" xr:uid="{00000000-0005-0000-0000-000013000000}"/>
    <cellStyle name="% 2 9" xfId="66" xr:uid="{00000000-0005-0000-0000-000014000000}"/>
    <cellStyle name="% 3" xfId="67" xr:uid="{00000000-0005-0000-0000-000015000000}"/>
    <cellStyle name="% 3 10" xfId="68" xr:uid="{00000000-0005-0000-0000-000016000000}"/>
    <cellStyle name="% 3 11" xfId="69" xr:uid="{00000000-0005-0000-0000-000017000000}"/>
    <cellStyle name="% 3 2" xfId="70" xr:uid="{00000000-0005-0000-0000-000018000000}"/>
    <cellStyle name="% 3 3" xfId="71" xr:uid="{00000000-0005-0000-0000-000019000000}"/>
    <cellStyle name="% 3 4" xfId="72" xr:uid="{00000000-0005-0000-0000-00001A000000}"/>
    <cellStyle name="% 3 5" xfId="73" xr:uid="{00000000-0005-0000-0000-00001B000000}"/>
    <cellStyle name="% 3 6" xfId="74" xr:uid="{00000000-0005-0000-0000-00001C000000}"/>
    <cellStyle name="% 3 7" xfId="75" xr:uid="{00000000-0005-0000-0000-00001D000000}"/>
    <cellStyle name="% 3 8" xfId="76" xr:uid="{00000000-0005-0000-0000-00001E000000}"/>
    <cellStyle name="% 3 9" xfId="77" xr:uid="{00000000-0005-0000-0000-00001F000000}"/>
    <cellStyle name="% 4" xfId="78" xr:uid="{00000000-0005-0000-0000-000020000000}"/>
    <cellStyle name="% 4 10" xfId="79" xr:uid="{00000000-0005-0000-0000-000021000000}"/>
    <cellStyle name="% 4 11" xfId="80" xr:uid="{00000000-0005-0000-0000-000022000000}"/>
    <cellStyle name="% 4 2" xfId="81" xr:uid="{00000000-0005-0000-0000-000023000000}"/>
    <cellStyle name="% 4 3" xfId="82" xr:uid="{00000000-0005-0000-0000-000024000000}"/>
    <cellStyle name="% 4 4" xfId="83" xr:uid="{00000000-0005-0000-0000-000025000000}"/>
    <cellStyle name="% 4 5" xfId="84" xr:uid="{00000000-0005-0000-0000-000026000000}"/>
    <cellStyle name="% 4 6" xfId="85" xr:uid="{00000000-0005-0000-0000-000027000000}"/>
    <cellStyle name="% 4 7" xfId="86" xr:uid="{00000000-0005-0000-0000-000028000000}"/>
    <cellStyle name="% 4 8" xfId="87" xr:uid="{00000000-0005-0000-0000-000029000000}"/>
    <cellStyle name="% 4 9" xfId="88" xr:uid="{00000000-0005-0000-0000-00002A000000}"/>
    <cellStyle name="% 5" xfId="89" xr:uid="{00000000-0005-0000-0000-00002B000000}"/>
    <cellStyle name="% 5 10" xfId="90" xr:uid="{00000000-0005-0000-0000-00002C000000}"/>
    <cellStyle name="% 5 11" xfId="91" xr:uid="{00000000-0005-0000-0000-00002D000000}"/>
    <cellStyle name="% 5 2" xfId="92" xr:uid="{00000000-0005-0000-0000-00002E000000}"/>
    <cellStyle name="% 5 3" xfId="93" xr:uid="{00000000-0005-0000-0000-00002F000000}"/>
    <cellStyle name="% 5 4" xfId="94" xr:uid="{00000000-0005-0000-0000-000030000000}"/>
    <cellStyle name="% 5 5" xfId="95" xr:uid="{00000000-0005-0000-0000-000031000000}"/>
    <cellStyle name="% 5 6" xfId="96" xr:uid="{00000000-0005-0000-0000-000032000000}"/>
    <cellStyle name="% 5 7" xfId="97" xr:uid="{00000000-0005-0000-0000-000033000000}"/>
    <cellStyle name="% 5 8" xfId="98" xr:uid="{00000000-0005-0000-0000-000034000000}"/>
    <cellStyle name="% 5 9" xfId="99" xr:uid="{00000000-0005-0000-0000-000035000000}"/>
    <cellStyle name="% 6" xfId="100" xr:uid="{00000000-0005-0000-0000-000036000000}"/>
    <cellStyle name="% 6 10" xfId="101" xr:uid="{00000000-0005-0000-0000-000037000000}"/>
    <cellStyle name="% 6 11" xfId="102" xr:uid="{00000000-0005-0000-0000-000038000000}"/>
    <cellStyle name="% 6 2" xfId="103" xr:uid="{00000000-0005-0000-0000-000039000000}"/>
    <cellStyle name="% 6 3" xfId="104" xr:uid="{00000000-0005-0000-0000-00003A000000}"/>
    <cellStyle name="% 6 4" xfId="105" xr:uid="{00000000-0005-0000-0000-00003B000000}"/>
    <cellStyle name="% 6 5" xfId="106" xr:uid="{00000000-0005-0000-0000-00003C000000}"/>
    <cellStyle name="% 6 6" xfId="107" xr:uid="{00000000-0005-0000-0000-00003D000000}"/>
    <cellStyle name="% 6 7" xfId="108" xr:uid="{00000000-0005-0000-0000-00003E000000}"/>
    <cellStyle name="% 6 8" xfId="109" xr:uid="{00000000-0005-0000-0000-00003F000000}"/>
    <cellStyle name="% 6 9" xfId="110" xr:uid="{00000000-0005-0000-0000-000040000000}"/>
    <cellStyle name="% 7" xfId="111" xr:uid="{00000000-0005-0000-0000-000041000000}"/>
    <cellStyle name="% 7 10" xfId="112" xr:uid="{00000000-0005-0000-0000-000042000000}"/>
    <cellStyle name="% 7 11" xfId="113" xr:uid="{00000000-0005-0000-0000-000043000000}"/>
    <cellStyle name="% 7 2" xfId="114" xr:uid="{00000000-0005-0000-0000-000044000000}"/>
    <cellStyle name="% 7 3" xfId="115" xr:uid="{00000000-0005-0000-0000-000045000000}"/>
    <cellStyle name="% 7 4" xfId="116" xr:uid="{00000000-0005-0000-0000-000046000000}"/>
    <cellStyle name="% 7 5" xfId="117" xr:uid="{00000000-0005-0000-0000-000047000000}"/>
    <cellStyle name="% 7 6" xfId="118" xr:uid="{00000000-0005-0000-0000-000048000000}"/>
    <cellStyle name="% 7 7" xfId="119" xr:uid="{00000000-0005-0000-0000-000049000000}"/>
    <cellStyle name="% 7 8" xfId="120" xr:uid="{00000000-0005-0000-0000-00004A000000}"/>
    <cellStyle name="% 7 9" xfId="121" xr:uid="{00000000-0005-0000-0000-00004B000000}"/>
    <cellStyle name="% 8" xfId="122" xr:uid="{00000000-0005-0000-0000-00004C000000}"/>
    <cellStyle name="% 8 10" xfId="123" xr:uid="{00000000-0005-0000-0000-00004D000000}"/>
    <cellStyle name="% 8 11" xfId="124" xr:uid="{00000000-0005-0000-0000-00004E000000}"/>
    <cellStyle name="% 8 2" xfId="125" xr:uid="{00000000-0005-0000-0000-00004F000000}"/>
    <cellStyle name="% 8 3" xfId="126" xr:uid="{00000000-0005-0000-0000-000050000000}"/>
    <cellStyle name="% 8 4" xfId="127" xr:uid="{00000000-0005-0000-0000-000051000000}"/>
    <cellStyle name="% 8 5" xfId="128" xr:uid="{00000000-0005-0000-0000-000052000000}"/>
    <cellStyle name="% 8 6" xfId="129" xr:uid="{00000000-0005-0000-0000-000053000000}"/>
    <cellStyle name="% 8 7" xfId="130" xr:uid="{00000000-0005-0000-0000-000054000000}"/>
    <cellStyle name="% 8 8" xfId="131" xr:uid="{00000000-0005-0000-0000-000055000000}"/>
    <cellStyle name="% 8 9" xfId="132" xr:uid="{00000000-0005-0000-0000-000056000000}"/>
    <cellStyle name="% 9" xfId="133" xr:uid="{00000000-0005-0000-0000-000057000000}"/>
    <cellStyle name="% 9 10" xfId="134" xr:uid="{00000000-0005-0000-0000-000058000000}"/>
    <cellStyle name="% 9 11" xfId="135" xr:uid="{00000000-0005-0000-0000-000059000000}"/>
    <cellStyle name="% 9 2" xfId="136" xr:uid="{00000000-0005-0000-0000-00005A000000}"/>
    <cellStyle name="% 9 3" xfId="137" xr:uid="{00000000-0005-0000-0000-00005B000000}"/>
    <cellStyle name="% 9 4" xfId="138" xr:uid="{00000000-0005-0000-0000-00005C000000}"/>
    <cellStyle name="% 9 5" xfId="139" xr:uid="{00000000-0005-0000-0000-00005D000000}"/>
    <cellStyle name="% 9 6" xfId="140" xr:uid="{00000000-0005-0000-0000-00005E000000}"/>
    <cellStyle name="% 9 7" xfId="141" xr:uid="{00000000-0005-0000-0000-00005F000000}"/>
    <cellStyle name="% 9 8" xfId="142" xr:uid="{00000000-0005-0000-0000-000060000000}"/>
    <cellStyle name="% 9 9" xfId="143" xr:uid="{00000000-0005-0000-0000-000061000000}"/>
    <cellStyle name="%_PROD_DETAILS" xfId="144" xr:uid="{00000000-0005-0000-0000-000062000000}"/>
    <cellStyle name="%_PROD_DETAILS 10" xfId="145" xr:uid="{00000000-0005-0000-0000-000063000000}"/>
    <cellStyle name="%_PROD_DETAILS 11" xfId="146" xr:uid="{00000000-0005-0000-0000-000064000000}"/>
    <cellStyle name="%_PROD_DETAILS 2" xfId="147" xr:uid="{00000000-0005-0000-0000-000065000000}"/>
    <cellStyle name="%_PROD_DETAILS 3" xfId="148" xr:uid="{00000000-0005-0000-0000-000066000000}"/>
    <cellStyle name="%_PROD_DETAILS 4" xfId="149" xr:uid="{00000000-0005-0000-0000-000067000000}"/>
    <cellStyle name="%_PROD_DETAILS 5" xfId="150" xr:uid="{00000000-0005-0000-0000-000068000000}"/>
    <cellStyle name="%_PROD_DETAILS 6" xfId="151" xr:uid="{00000000-0005-0000-0000-000069000000}"/>
    <cellStyle name="%_PROD_DETAILS 7" xfId="152" xr:uid="{00000000-0005-0000-0000-00006A000000}"/>
    <cellStyle name="%_PROD_DETAILS 8" xfId="153" xr:uid="{00000000-0005-0000-0000-00006B000000}"/>
    <cellStyle name="%_PROD_DETAILS 9" xfId="154" xr:uid="{00000000-0005-0000-0000-00006C000000}"/>
    <cellStyle name="******************************************" xfId="155" xr:uid="{00000000-0005-0000-0000-00006D000000}"/>
    <cellStyle name="_PL_HY09 &amp; FY 09_v2" xfId="156" xr:uid="{00000000-0005-0000-0000-00006E000000}"/>
    <cellStyle name="_PL_HY09 &amp; FY 09_v2 10" xfId="157" xr:uid="{00000000-0005-0000-0000-00006F000000}"/>
    <cellStyle name="_PL_HY09 &amp; FY 09_v2 11" xfId="158" xr:uid="{00000000-0005-0000-0000-000070000000}"/>
    <cellStyle name="_PL_HY09 &amp; FY 09_v2 12" xfId="159" xr:uid="{00000000-0005-0000-0000-000071000000}"/>
    <cellStyle name="_PL_HY09 &amp; FY 09_v2 13" xfId="160" xr:uid="{00000000-0005-0000-0000-000072000000}"/>
    <cellStyle name="_PL_HY09 &amp; FY 09_v2 14" xfId="161" xr:uid="{00000000-0005-0000-0000-000073000000}"/>
    <cellStyle name="_PL_HY09 &amp; FY 09_v2 15" xfId="162" xr:uid="{00000000-0005-0000-0000-000074000000}"/>
    <cellStyle name="_PL_HY09 &amp; FY 09_v2 16" xfId="163" xr:uid="{00000000-0005-0000-0000-000075000000}"/>
    <cellStyle name="_PL_HY09 &amp; FY 09_v2 17" xfId="164" xr:uid="{00000000-0005-0000-0000-000076000000}"/>
    <cellStyle name="_PL_HY09 &amp; FY 09_v2 18" xfId="165" xr:uid="{00000000-0005-0000-0000-000077000000}"/>
    <cellStyle name="_PL_HY09 &amp; FY 09_v2 2" xfId="166" xr:uid="{00000000-0005-0000-0000-000078000000}"/>
    <cellStyle name="_PL_HY09 &amp; FY 09_v2 2 10" xfId="167" xr:uid="{00000000-0005-0000-0000-000079000000}"/>
    <cellStyle name="_PL_HY09 &amp; FY 09_v2 2 11" xfId="168" xr:uid="{00000000-0005-0000-0000-00007A000000}"/>
    <cellStyle name="_PL_HY09 &amp; FY 09_v2 2 2" xfId="169" xr:uid="{00000000-0005-0000-0000-00007B000000}"/>
    <cellStyle name="_PL_HY09 &amp; FY 09_v2 2 3" xfId="170" xr:uid="{00000000-0005-0000-0000-00007C000000}"/>
    <cellStyle name="_PL_HY09 &amp; FY 09_v2 2 4" xfId="171" xr:uid="{00000000-0005-0000-0000-00007D000000}"/>
    <cellStyle name="_PL_HY09 &amp; FY 09_v2 2 5" xfId="172" xr:uid="{00000000-0005-0000-0000-00007E000000}"/>
    <cellStyle name="_PL_HY09 &amp; FY 09_v2 2 6" xfId="173" xr:uid="{00000000-0005-0000-0000-00007F000000}"/>
    <cellStyle name="_PL_HY09 &amp; FY 09_v2 2 7" xfId="174" xr:uid="{00000000-0005-0000-0000-000080000000}"/>
    <cellStyle name="_PL_HY09 &amp; FY 09_v2 2 8" xfId="175" xr:uid="{00000000-0005-0000-0000-000081000000}"/>
    <cellStyle name="_PL_HY09 &amp; FY 09_v2 2 9" xfId="176" xr:uid="{00000000-0005-0000-0000-000082000000}"/>
    <cellStyle name="_PL_HY09 &amp; FY 09_v2 3" xfId="177" xr:uid="{00000000-0005-0000-0000-000083000000}"/>
    <cellStyle name="_PL_HY09 &amp; FY 09_v2 3 10" xfId="178" xr:uid="{00000000-0005-0000-0000-000084000000}"/>
    <cellStyle name="_PL_HY09 &amp; FY 09_v2 3 11" xfId="179" xr:uid="{00000000-0005-0000-0000-000085000000}"/>
    <cellStyle name="_PL_HY09 &amp; FY 09_v2 3 2" xfId="180" xr:uid="{00000000-0005-0000-0000-000086000000}"/>
    <cellStyle name="_PL_HY09 &amp; FY 09_v2 3 3" xfId="181" xr:uid="{00000000-0005-0000-0000-000087000000}"/>
    <cellStyle name="_PL_HY09 &amp; FY 09_v2 3 4" xfId="182" xr:uid="{00000000-0005-0000-0000-000088000000}"/>
    <cellStyle name="_PL_HY09 &amp; FY 09_v2 3 5" xfId="183" xr:uid="{00000000-0005-0000-0000-000089000000}"/>
    <cellStyle name="_PL_HY09 &amp; FY 09_v2 3 6" xfId="184" xr:uid="{00000000-0005-0000-0000-00008A000000}"/>
    <cellStyle name="_PL_HY09 &amp; FY 09_v2 3 7" xfId="185" xr:uid="{00000000-0005-0000-0000-00008B000000}"/>
    <cellStyle name="_PL_HY09 &amp; FY 09_v2 3 8" xfId="186" xr:uid="{00000000-0005-0000-0000-00008C000000}"/>
    <cellStyle name="_PL_HY09 &amp; FY 09_v2 3 9" xfId="187" xr:uid="{00000000-0005-0000-0000-00008D000000}"/>
    <cellStyle name="_PL_HY09 &amp; FY 09_v2 4" xfId="188" xr:uid="{00000000-0005-0000-0000-00008E000000}"/>
    <cellStyle name="_PL_HY09 &amp; FY 09_v2 4 10" xfId="189" xr:uid="{00000000-0005-0000-0000-00008F000000}"/>
    <cellStyle name="_PL_HY09 &amp; FY 09_v2 4 11" xfId="190" xr:uid="{00000000-0005-0000-0000-000090000000}"/>
    <cellStyle name="_PL_HY09 &amp; FY 09_v2 4 2" xfId="191" xr:uid="{00000000-0005-0000-0000-000091000000}"/>
    <cellStyle name="_PL_HY09 &amp; FY 09_v2 4 3" xfId="192" xr:uid="{00000000-0005-0000-0000-000092000000}"/>
    <cellStyle name="_PL_HY09 &amp; FY 09_v2 4 4" xfId="193" xr:uid="{00000000-0005-0000-0000-000093000000}"/>
    <cellStyle name="_PL_HY09 &amp; FY 09_v2 4 5" xfId="194" xr:uid="{00000000-0005-0000-0000-000094000000}"/>
    <cellStyle name="_PL_HY09 &amp; FY 09_v2 4 6" xfId="195" xr:uid="{00000000-0005-0000-0000-000095000000}"/>
    <cellStyle name="_PL_HY09 &amp; FY 09_v2 4 7" xfId="196" xr:uid="{00000000-0005-0000-0000-000096000000}"/>
    <cellStyle name="_PL_HY09 &amp; FY 09_v2 4 8" xfId="197" xr:uid="{00000000-0005-0000-0000-000097000000}"/>
    <cellStyle name="_PL_HY09 &amp; FY 09_v2 4 9" xfId="198" xr:uid="{00000000-0005-0000-0000-000098000000}"/>
    <cellStyle name="_PL_HY09 &amp; FY 09_v2 5" xfId="199" xr:uid="{00000000-0005-0000-0000-000099000000}"/>
    <cellStyle name="_PL_HY09 &amp; FY 09_v2 5 10" xfId="200" xr:uid="{00000000-0005-0000-0000-00009A000000}"/>
    <cellStyle name="_PL_HY09 &amp; FY 09_v2 5 11" xfId="201" xr:uid="{00000000-0005-0000-0000-00009B000000}"/>
    <cellStyle name="_PL_HY09 &amp; FY 09_v2 5 2" xfId="202" xr:uid="{00000000-0005-0000-0000-00009C000000}"/>
    <cellStyle name="_PL_HY09 &amp; FY 09_v2 5 3" xfId="203" xr:uid="{00000000-0005-0000-0000-00009D000000}"/>
    <cellStyle name="_PL_HY09 &amp; FY 09_v2 5 4" xfId="204" xr:uid="{00000000-0005-0000-0000-00009E000000}"/>
    <cellStyle name="_PL_HY09 &amp; FY 09_v2 5 5" xfId="205" xr:uid="{00000000-0005-0000-0000-00009F000000}"/>
    <cellStyle name="_PL_HY09 &amp; FY 09_v2 5 6" xfId="206" xr:uid="{00000000-0005-0000-0000-0000A0000000}"/>
    <cellStyle name="_PL_HY09 &amp; FY 09_v2 5 7" xfId="207" xr:uid="{00000000-0005-0000-0000-0000A1000000}"/>
    <cellStyle name="_PL_HY09 &amp; FY 09_v2 5 8" xfId="208" xr:uid="{00000000-0005-0000-0000-0000A2000000}"/>
    <cellStyle name="_PL_HY09 &amp; FY 09_v2 5 9" xfId="209" xr:uid="{00000000-0005-0000-0000-0000A3000000}"/>
    <cellStyle name="_PL_HY09 &amp; FY 09_v2 6" xfId="210" xr:uid="{00000000-0005-0000-0000-0000A4000000}"/>
    <cellStyle name="_PL_HY09 &amp; FY 09_v2 6 10" xfId="211" xr:uid="{00000000-0005-0000-0000-0000A5000000}"/>
    <cellStyle name="_PL_HY09 &amp; FY 09_v2 6 11" xfId="212" xr:uid="{00000000-0005-0000-0000-0000A6000000}"/>
    <cellStyle name="_PL_HY09 &amp; FY 09_v2 6 2" xfId="213" xr:uid="{00000000-0005-0000-0000-0000A7000000}"/>
    <cellStyle name="_PL_HY09 &amp; FY 09_v2 6 3" xfId="214" xr:uid="{00000000-0005-0000-0000-0000A8000000}"/>
    <cellStyle name="_PL_HY09 &amp; FY 09_v2 6 4" xfId="215" xr:uid="{00000000-0005-0000-0000-0000A9000000}"/>
    <cellStyle name="_PL_HY09 &amp; FY 09_v2 6 5" xfId="216" xr:uid="{00000000-0005-0000-0000-0000AA000000}"/>
    <cellStyle name="_PL_HY09 &amp; FY 09_v2 6 6" xfId="217" xr:uid="{00000000-0005-0000-0000-0000AB000000}"/>
    <cellStyle name="_PL_HY09 &amp; FY 09_v2 6 7" xfId="218" xr:uid="{00000000-0005-0000-0000-0000AC000000}"/>
    <cellStyle name="_PL_HY09 &amp; FY 09_v2 6 8" xfId="219" xr:uid="{00000000-0005-0000-0000-0000AD000000}"/>
    <cellStyle name="_PL_HY09 &amp; FY 09_v2 6 9" xfId="220" xr:uid="{00000000-0005-0000-0000-0000AE000000}"/>
    <cellStyle name="_PL_HY09 &amp; FY 09_v2 7" xfId="221" xr:uid="{00000000-0005-0000-0000-0000AF000000}"/>
    <cellStyle name="_PL_HY09 &amp; FY 09_v2 7 10" xfId="222" xr:uid="{00000000-0005-0000-0000-0000B0000000}"/>
    <cellStyle name="_PL_HY09 &amp; FY 09_v2 7 11" xfId="223" xr:uid="{00000000-0005-0000-0000-0000B1000000}"/>
    <cellStyle name="_PL_HY09 &amp; FY 09_v2 7 2" xfId="224" xr:uid="{00000000-0005-0000-0000-0000B2000000}"/>
    <cellStyle name="_PL_HY09 &amp; FY 09_v2 7 3" xfId="225" xr:uid="{00000000-0005-0000-0000-0000B3000000}"/>
    <cellStyle name="_PL_HY09 &amp; FY 09_v2 7 4" xfId="226" xr:uid="{00000000-0005-0000-0000-0000B4000000}"/>
    <cellStyle name="_PL_HY09 &amp; FY 09_v2 7 5" xfId="227" xr:uid="{00000000-0005-0000-0000-0000B5000000}"/>
    <cellStyle name="_PL_HY09 &amp; FY 09_v2 7 6" xfId="228" xr:uid="{00000000-0005-0000-0000-0000B6000000}"/>
    <cellStyle name="_PL_HY09 &amp; FY 09_v2 7 7" xfId="229" xr:uid="{00000000-0005-0000-0000-0000B7000000}"/>
    <cellStyle name="_PL_HY09 &amp; FY 09_v2 7 8" xfId="230" xr:uid="{00000000-0005-0000-0000-0000B8000000}"/>
    <cellStyle name="_PL_HY09 &amp; FY 09_v2 7 9" xfId="231" xr:uid="{00000000-0005-0000-0000-0000B9000000}"/>
    <cellStyle name="_PL_HY09 &amp; FY 09_v2 8" xfId="232" xr:uid="{00000000-0005-0000-0000-0000BA000000}"/>
    <cellStyle name="_PL_HY09 &amp; FY 09_v2 8 10" xfId="233" xr:uid="{00000000-0005-0000-0000-0000BB000000}"/>
    <cellStyle name="_PL_HY09 &amp; FY 09_v2 8 11" xfId="234" xr:uid="{00000000-0005-0000-0000-0000BC000000}"/>
    <cellStyle name="_PL_HY09 &amp; FY 09_v2 8 2" xfId="235" xr:uid="{00000000-0005-0000-0000-0000BD000000}"/>
    <cellStyle name="_PL_HY09 &amp; FY 09_v2 8 3" xfId="236" xr:uid="{00000000-0005-0000-0000-0000BE000000}"/>
    <cellStyle name="_PL_HY09 &amp; FY 09_v2 8 4" xfId="237" xr:uid="{00000000-0005-0000-0000-0000BF000000}"/>
    <cellStyle name="_PL_HY09 &amp; FY 09_v2 8 5" xfId="238" xr:uid="{00000000-0005-0000-0000-0000C0000000}"/>
    <cellStyle name="_PL_HY09 &amp; FY 09_v2 8 6" xfId="239" xr:uid="{00000000-0005-0000-0000-0000C1000000}"/>
    <cellStyle name="_PL_HY09 &amp; FY 09_v2 8 7" xfId="240" xr:uid="{00000000-0005-0000-0000-0000C2000000}"/>
    <cellStyle name="_PL_HY09 &amp; FY 09_v2 8 8" xfId="241" xr:uid="{00000000-0005-0000-0000-0000C3000000}"/>
    <cellStyle name="_PL_HY09 &amp; FY 09_v2 8 9" xfId="242" xr:uid="{00000000-0005-0000-0000-0000C4000000}"/>
    <cellStyle name="_PL_HY09 &amp; FY 09_v2 9" xfId="243" xr:uid="{00000000-0005-0000-0000-0000C5000000}"/>
    <cellStyle name="_PL_HY09 &amp; FY 09_v2 9 10" xfId="244" xr:uid="{00000000-0005-0000-0000-0000C6000000}"/>
    <cellStyle name="_PL_HY09 &amp; FY 09_v2 9 11" xfId="245" xr:uid="{00000000-0005-0000-0000-0000C7000000}"/>
    <cellStyle name="_PL_HY09 &amp; FY 09_v2 9 2" xfId="246" xr:uid="{00000000-0005-0000-0000-0000C8000000}"/>
    <cellStyle name="_PL_HY09 &amp; FY 09_v2 9 3" xfId="247" xr:uid="{00000000-0005-0000-0000-0000C9000000}"/>
    <cellStyle name="_PL_HY09 &amp; FY 09_v2 9 4" xfId="248" xr:uid="{00000000-0005-0000-0000-0000CA000000}"/>
    <cellStyle name="_PL_HY09 &amp; FY 09_v2 9 5" xfId="249" xr:uid="{00000000-0005-0000-0000-0000CB000000}"/>
    <cellStyle name="_PL_HY09 &amp; FY 09_v2 9 6" xfId="250" xr:uid="{00000000-0005-0000-0000-0000CC000000}"/>
    <cellStyle name="_PL_HY09 &amp; FY 09_v2 9 7" xfId="251" xr:uid="{00000000-0005-0000-0000-0000CD000000}"/>
    <cellStyle name="_PL_HY09 &amp; FY 09_v2 9 8" xfId="252" xr:uid="{00000000-0005-0000-0000-0000CE000000}"/>
    <cellStyle name="_PL_HY09 &amp; FY 09_v2 9 9" xfId="253" xr:uid="{00000000-0005-0000-0000-0000CF000000}"/>
    <cellStyle name="_PL_HY09 &amp; FY 09_v2_PROD_DETAILS" xfId="254" xr:uid="{00000000-0005-0000-0000-0000D0000000}"/>
    <cellStyle name="_PL_HY09 &amp; FY 09_v2_PROD_DETAILS 10" xfId="255" xr:uid="{00000000-0005-0000-0000-0000D1000000}"/>
    <cellStyle name="_PL_HY09 &amp; FY 09_v2_PROD_DETAILS 11" xfId="256" xr:uid="{00000000-0005-0000-0000-0000D2000000}"/>
    <cellStyle name="_PL_HY09 &amp; FY 09_v2_PROD_DETAILS 2" xfId="257" xr:uid="{00000000-0005-0000-0000-0000D3000000}"/>
    <cellStyle name="_PL_HY09 &amp; FY 09_v2_PROD_DETAILS 3" xfId="258" xr:uid="{00000000-0005-0000-0000-0000D4000000}"/>
    <cellStyle name="_PL_HY09 &amp; FY 09_v2_PROD_DETAILS 4" xfId="259" xr:uid="{00000000-0005-0000-0000-0000D5000000}"/>
    <cellStyle name="_PL_HY09 &amp; FY 09_v2_PROD_DETAILS 5" xfId="260" xr:uid="{00000000-0005-0000-0000-0000D6000000}"/>
    <cellStyle name="_PL_HY09 &amp; FY 09_v2_PROD_DETAILS 6" xfId="261" xr:uid="{00000000-0005-0000-0000-0000D7000000}"/>
    <cellStyle name="_PL_HY09 &amp; FY 09_v2_PROD_DETAILS 7" xfId="262" xr:uid="{00000000-0005-0000-0000-0000D8000000}"/>
    <cellStyle name="_PL_HY09 &amp; FY 09_v2_PROD_DETAILS 8" xfId="263" xr:uid="{00000000-0005-0000-0000-0000D9000000}"/>
    <cellStyle name="_PL_HY09 &amp; FY 09_v2_PROD_DETAILS 9" xfId="264" xr:uid="{00000000-0005-0000-0000-0000DA000000}"/>
    <cellStyle name="_Rev_Acc" xfId="265" xr:uid="{00000000-0005-0000-0000-0000DB000000}"/>
    <cellStyle name="_Rev_Acc 10" xfId="266" xr:uid="{00000000-0005-0000-0000-0000DC000000}"/>
    <cellStyle name="_Rev_Acc 11" xfId="267" xr:uid="{00000000-0005-0000-0000-0000DD000000}"/>
    <cellStyle name="_Rev_Acc 12" xfId="268" xr:uid="{00000000-0005-0000-0000-0000DE000000}"/>
    <cellStyle name="_Rev_Acc 13" xfId="269" xr:uid="{00000000-0005-0000-0000-0000DF000000}"/>
    <cellStyle name="_Rev_Acc 14" xfId="270" xr:uid="{00000000-0005-0000-0000-0000E0000000}"/>
    <cellStyle name="_Rev_Acc 15" xfId="271" xr:uid="{00000000-0005-0000-0000-0000E1000000}"/>
    <cellStyle name="_Rev_Acc 16" xfId="272" xr:uid="{00000000-0005-0000-0000-0000E2000000}"/>
    <cellStyle name="_Rev_Acc 17" xfId="273" xr:uid="{00000000-0005-0000-0000-0000E3000000}"/>
    <cellStyle name="_Rev_Acc 18" xfId="274" xr:uid="{00000000-0005-0000-0000-0000E4000000}"/>
    <cellStyle name="_Rev_Acc 2" xfId="275" xr:uid="{00000000-0005-0000-0000-0000E5000000}"/>
    <cellStyle name="_Rev_Acc 2 10" xfId="276" xr:uid="{00000000-0005-0000-0000-0000E6000000}"/>
    <cellStyle name="_Rev_Acc 2 11" xfId="277" xr:uid="{00000000-0005-0000-0000-0000E7000000}"/>
    <cellStyle name="_Rev_Acc 2 2" xfId="278" xr:uid="{00000000-0005-0000-0000-0000E8000000}"/>
    <cellStyle name="_Rev_Acc 2 3" xfId="279" xr:uid="{00000000-0005-0000-0000-0000E9000000}"/>
    <cellStyle name="_Rev_Acc 2 4" xfId="280" xr:uid="{00000000-0005-0000-0000-0000EA000000}"/>
    <cellStyle name="_Rev_Acc 2 5" xfId="281" xr:uid="{00000000-0005-0000-0000-0000EB000000}"/>
    <cellStyle name="_Rev_Acc 2 6" xfId="282" xr:uid="{00000000-0005-0000-0000-0000EC000000}"/>
    <cellStyle name="_Rev_Acc 2 7" xfId="283" xr:uid="{00000000-0005-0000-0000-0000ED000000}"/>
    <cellStyle name="_Rev_Acc 2 8" xfId="284" xr:uid="{00000000-0005-0000-0000-0000EE000000}"/>
    <cellStyle name="_Rev_Acc 2 9" xfId="285" xr:uid="{00000000-0005-0000-0000-0000EF000000}"/>
    <cellStyle name="_Rev_Acc 3" xfId="286" xr:uid="{00000000-0005-0000-0000-0000F0000000}"/>
    <cellStyle name="_Rev_Acc 3 10" xfId="287" xr:uid="{00000000-0005-0000-0000-0000F1000000}"/>
    <cellStyle name="_Rev_Acc 3 11" xfId="288" xr:uid="{00000000-0005-0000-0000-0000F2000000}"/>
    <cellStyle name="_Rev_Acc 3 2" xfId="289" xr:uid="{00000000-0005-0000-0000-0000F3000000}"/>
    <cellStyle name="_Rev_Acc 3 3" xfId="290" xr:uid="{00000000-0005-0000-0000-0000F4000000}"/>
    <cellStyle name="_Rev_Acc 3 4" xfId="291" xr:uid="{00000000-0005-0000-0000-0000F5000000}"/>
    <cellStyle name="_Rev_Acc 3 5" xfId="292" xr:uid="{00000000-0005-0000-0000-0000F6000000}"/>
    <cellStyle name="_Rev_Acc 3 6" xfId="293" xr:uid="{00000000-0005-0000-0000-0000F7000000}"/>
    <cellStyle name="_Rev_Acc 3 7" xfId="294" xr:uid="{00000000-0005-0000-0000-0000F8000000}"/>
    <cellStyle name="_Rev_Acc 3 8" xfId="295" xr:uid="{00000000-0005-0000-0000-0000F9000000}"/>
    <cellStyle name="_Rev_Acc 3 9" xfId="296" xr:uid="{00000000-0005-0000-0000-0000FA000000}"/>
    <cellStyle name="_Rev_Acc 4" xfId="297" xr:uid="{00000000-0005-0000-0000-0000FB000000}"/>
    <cellStyle name="_Rev_Acc 4 10" xfId="298" xr:uid="{00000000-0005-0000-0000-0000FC000000}"/>
    <cellStyle name="_Rev_Acc 4 11" xfId="299" xr:uid="{00000000-0005-0000-0000-0000FD000000}"/>
    <cellStyle name="_Rev_Acc 4 2" xfId="300" xr:uid="{00000000-0005-0000-0000-0000FE000000}"/>
    <cellStyle name="_Rev_Acc 4 3" xfId="301" xr:uid="{00000000-0005-0000-0000-0000FF000000}"/>
    <cellStyle name="_Rev_Acc 4 4" xfId="302" xr:uid="{00000000-0005-0000-0000-000000010000}"/>
    <cellStyle name="_Rev_Acc 4 5" xfId="303" xr:uid="{00000000-0005-0000-0000-000001010000}"/>
    <cellStyle name="_Rev_Acc 4 6" xfId="304" xr:uid="{00000000-0005-0000-0000-000002010000}"/>
    <cellStyle name="_Rev_Acc 4 7" xfId="305" xr:uid="{00000000-0005-0000-0000-000003010000}"/>
    <cellStyle name="_Rev_Acc 4 8" xfId="306" xr:uid="{00000000-0005-0000-0000-000004010000}"/>
    <cellStyle name="_Rev_Acc 4 9" xfId="307" xr:uid="{00000000-0005-0000-0000-000005010000}"/>
    <cellStyle name="_Rev_Acc 5" xfId="308" xr:uid="{00000000-0005-0000-0000-000006010000}"/>
    <cellStyle name="_Rev_Acc 5 10" xfId="309" xr:uid="{00000000-0005-0000-0000-000007010000}"/>
    <cellStyle name="_Rev_Acc 5 11" xfId="310" xr:uid="{00000000-0005-0000-0000-000008010000}"/>
    <cellStyle name="_Rev_Acc 5 2" xfId="311" xr:uid="{00000000-0005-0000-0000-000009010000}"/>
    <cellStyle name="_Rev_Acc 5 3" xfId="312" xr:uid="{00000000-0005-0000-0000-00000A010000}"/>
    <cellStyle name="_Rev_Acc 5 4" xfId="313" xr:uid="{00000000-0005-0000-0000-00000B010000}"/>
    <cellStyle name="_Rev_Acc 5 5" xfId="314" xr:uid="{00000000-0005-0000-0000-00000C010000}"/>
    <cellStyle name="_Rev_Acc 5 6" xfId="315" xr:uid="{00000000-0005-0000-0000-00000D010000}"/>
    <cellStyle name="_Rev_Acc 5 7" xfId="316" xr:uid="{00000000-0005-0000-0000-00000E010000}"/>
    <cellStyle name="_Rev_Acc 5 8" xfId="317" xr:uid="{00000000-0005-0000-0000-00000F010000}"/>
    <cellStyle name="_Rev_Acc 5 9" xfId="318" xr:uid="{00000000-0005-0000-0000-000010010000}"/>
    <cellStyle name="_Rev_Acc 6" xfId="319" xr:uid="{00000000-0005-0000-0000-000011010000}"/>
    <cellStyle name="_Rev_Acc 6 10" xfId="320" xr:uid="{00000000-0005-0000-0000-000012010000}"/>
    <cellStyle name="_Rev_Acc 6 11" xfId="321" xr:uid="{00000000-0005-0000-0000-000013010000}"/>
    <cellStyle name="_Rev_Acc 6 2" xfId="322" xr:uid="{00000000-0005-0000-0000-000014010000}"/>
    <cellStyle name="_Rev_Acc 6 3" xfId="323" xr:uid="{00000000-0005-0000-0000-000015010000}"/>
    <cellStyle name="_Rev_Acc 6 4" xfId="324" xr:uid="{00000000-0005-0000-0000-000016010000}"/>
    <cellStyle name="_Rev_Acc 6 5" xfId="325" xr:uid="{00000000-0005-0000-0000-000017010000}"/>
    <cellStyle name="_Rev_Acc 6 6" xfId="326" xr:uid="{00000000-0005-0000-0000-000018010000}"/>
    <cellStyle name="_Rev_Acc 6 7" xfId="327" xr:uid="{00000000-0005-0000-0000-000019010000}"/>
    <cellStyle name="_Rev_Acc 6 8" xfId="328" xr:uid="{00000000-0005-0000-0000-00001A010000}"/>
    <cellStyle name="_Rev_Acc 6 9" xfId="329" xr:uid="{00000000-0005-0000-0000-00001B010000}"/>
    <cellStyle name="_Rev_Acc 7" xfId="330" xr:uid="{00000000-0005-0000-0000-00001C010000}"/>
    <cellStyle name="_Rev_Acc 7 10" xfId="331" xr:uid="{00000000-0005-0000-0000-00001D010000}"/>
    <cellStyle name="_Rev_Acc 7 11" xfId="332" xr:uid="{00000000-0005-0000-0000-00001E010000}"/>
    <cellStyle name="_Rev_Acc 7 2" xfId="333" xr:uid="{00000000-0005-0000-0000-00001F010000}"/>
    <cellStyle name="_Rev_Acc 7 3" xfId="334" xr:uid="{00000000-0005-0000-0000-000020010000}"/>
    <cellStyle name="_Rev_Acc 7 4" xfId="335" xr:uid="{00000000-0005-0000-0000-000021010000}"/>
    <cellStyle name="_Rev_Acc 7 5" xfId="336" xr:uid="{00000000-0005-0000-0000-000022010000}"/>
    <cellStyle name="_Rev_Acc 7 6" xfId="337" xr:uid="{00000000-0005-0000-0000-000023010000}"/>
    <cellStyle name="_Rev_Acc 7 7" xfId="338" xr:uid="{00000000-0005-0000-0000-000024010000}"/>
    <cellStyle name="_Rev_Acc 7 8" xfId="339" xr:uid="{00000000-0005-0000-0000-000025010000}"/>
    <cellStyle name="_Rev_Acc 7 9" xfId="340" xr:uid="{00000000-0005-0000-0000-000026010000}"/>
    <cellStyle name="_Rev_Acc 8" xfId="341" xr:uid="{00000000-0005-0000-0000-000027010000}"/>
    <cellStyle name="_Rev_Acc 8 10" xfId="342" xr:uid="{00000000-0005-0000-0000-000028010000}"/>
    <cellStyle name="_Rev_Acc 8 11" xfId="343" xr:uid="{00000000-0005-0000-0000-000029010000}"/>
    <cellStyle name="_Rev_Acc 8 2" xfId="344" xr:uid="{00000000-0005-0000-0000-00002A010000}"/>
    <cellStyle name="_Rev_Acc 8 3" xfId="345" xr:uid="{00000000-0005-0000-0000-00002B010000}"/>
    <cellStyle name="_Rev_Acc 8 4" xfId="346" xr:uid="{00000000-0005-0000-0000-00002C010000}"/>
    <cellStyle name="_Rev_Acc 8 5" xfId="347" xr:uid="{00000000-0005-0000-0000-00002D010000}"/>
    <cellStyle name="_Rev_Acc 8 6" xfId="348" xr:uid="{00000000-0005-0000-0000-00002E010000}"/>
    <cellStyle name="_Rev_Acc 8 7" xfId="349" xr:uid="{00000000-0005-0000-0000-00002F010000}"/>
    <cellStyle name="_Rev_Acc 8 8" xfId="350" xr:uid="{00000000-0005-0000-0000-000030010000}"/>
    <cellStyle name="_Rev_Acc 8 9" xfId="351" xr:uid="{00000000-0005-0000-0000-000031010000}"/>
    <cellStyle name="_Rev_Acc 9" xfId="352" xr:uid="{00000000-0005-0000-0000-000032010000}"/>
    <cellStyle name="_Rev_Acc 9 10" xfId="353" xr:uid="{00000000-0005-0000-0000-000033010000}"/>
    <cellStyle name="_Rev_Acc 9 11" xfId="354" xr:uid="{00000000-0005-0000-0000-000034010000}"/>
    <cellStyle name="_Rev_Acc 9 2" xfId="355" xr:uid="{00000000-0005-0000-0000-000035010000}"/>
    <cellStyle name="_Rev_Acc 9 3" xfId="356" xr:uid="{00000000-0005-0000-0000-000036010000}"/>
    <cellStyle name="_Rev_Acc 9 4" xfId="357" xr:uid="{00000000-0005-0000-0000-000037010000}"/>
    <cellStyle name="_Rev_Acc 9 5" xfId="358" xr:uid="{00000000-0005-0000-0000-000038010000}"/>
    <cellStyle name="_Rev_Acc 9 6" xfId="359" xr:uid="{00000000-0005-0000-0000-000039010000}"/>
    <cellStyle name="_Rev_Acc 9 7" xfId="360" xr:uid="{00000000-0005-0000-0000-00003A010000}"/>
    <cellStyle name="_Rev_Acc 9 8" xfId="361" xr:uid="{00000000-0005-0000-0000-00003B010000}"/>
    <cellStyle name="_Rev_Acc 9 9" xfId="362" xr:uid="{00000000-0005-0000-0000-00003C010000}"/>
    <cellStyle name="_Rev_Acc_PROD_DETAILS" xfId="363" xr:uid="{00000000-0005-0000-0000-00003D010000}"/>
    <cellStyle name="_Rev_Acc_PROD_DETAILS 10" xfId="364" xr:uid="{00000000-0005-0000-0000-00003E010000}"/>
    <cellStyle name="_Rev_Acc_PROD_DETAILS 11" xfId="365" xr:uid="{00000000-0005-0000-0000-00003F010000}"/>
    <cellStyle name="_Rev_Acc_PROD_DETAILS 2" xfId="366" xr:uid="{00000000-0005-0000-0000-000040010000}"/>
    <cellStyle name="_Rev_Acc_PROD_DETAILS 3" xfId="367" xr:uid="{00000000-0005-0000-0000-000041010000}"/>
    <cellStyle name="_Rev_Acc_PROD_DETAILS 4" xfId="368" xr:uid="{00000000-0005-0000-0000-000042010000}"/>
    <cellStyle name="_Rev_Acc_PROD_DETAILS 5" xfId="369" xr:uid="{00000000-0005-0000-0000-000043010000}"/>
    <cellStyle name="_Rev_Acc_PROD_DETAILS 6" xfId="370" xr:uid="{00000000-0005-0000-0000-000044010000}"/>
    <cellStyle name="_Rev_Acc_PROD_DETAILS 7" xfId="371" xr:uid="{00000000-0005-0000-0000-000045010000}"/>
    <cellStyle name="_Rev_Acc_PROD_DETAILS 8" xfId="372" xr:uid="{00000000-0005-0000-0000-000046010000}"/>
    <cellStyle name="_Rev_Acc_PROD_DETAILS 9" xfId="373" xr:uid="{00000000-0005-0000-0000-000047010000}"/>
    <cellStyle name="=C:\WINNT\SYSTEM32\COMMAND.COM" xfId="23490" xr:uid="{00000000-0005-0000-0000-000048010000}"/>
    <cellStyle name="20% - Accent1 10" xfId="374" xr:uid="{00000000-0005-0000-0000-000049010000}"/>
    <cellStyle name="20% - Accent1 11" xfId="375" xr:uid="{00000000-0005-0000-0000-00004A010000}"/>
    <cellStyle name="20% - Accent1 12" xfId="376" xr:uid="{00000000-0005-0000-0000-00004B010000}"/>
    <cellStyle name="20% - Accent1 13" xfId="377" xr:uid="{00000000-0005-0000-0000-00004C010000}"/>
    <cellStyle name="20% - Accent1 14" xfId="378" xr:uid="{00000000-0005-0000-0000-00004D010000}"/>
    <cellStyle name="20% - Accent1 15" xfId="379" xr:uid="{00000000-0005-0000-0000-00004E010000}"/>
    <cellStyle name="20% - Accent1 16" xfId="380" xr:uid="{00000000-0005-0000-0000-00004F010000}"/>
    <cellStyle name="20% - Accent1 17" xfId="381" xr:uid="{00000000-0005-0000-0000-000050010000}"/>
    <cellStyle name="20% - Accent1 17 2" xfId="382" xr:uid="{00000000-0005-0000-0000-000051010000}"/>
    <cellStyle name="20% - Accent1 17 3" xfId="383" xr:uid="{00000000-0005-0000-0000-000052010000}"/>
    <cellStyle name="20% - Accent1 17 4" xfId="384" xr:uid="{00000000-0005-0000-0000-000053010000}"/>
    <cellStyle name="20% - Accent1 17 5" xfId="385" xr:uid="{00000000-0005-0000-0000-000054010000}"/>
    <cellStyle name="20% - Accent1 18" xfId="386" xr:uid="{00000000-0005-0000-0000-000055010000}"/>
    <cellStyle name="20% - Accent1 18 2" xfId="387" xr:uid="{00000000-0005-0000-0000-000056010000}"/>
    <cellStyle name="20% - Accent1 18 3" xfId="388" xr:uid="{00000000-0005-0000-0000-000057010000}"/>
    <cellStyle name="20% - Accent1 18 4" xfId="389" xr:uid="{00000000-0005-0000-0000-000058010000}"/>
    <cellStyle name="20% - Accent1 18 5" xfId="390" xr:uid="{00000000-0005-0000-0000-000059010000}"/>
    <cellStyle name="20% - Accent1 19" xfId="391" xr:uid="{00000000-0005-0000-0000-00005A010000}"/>
    <cellStyle name="20% - Accent1 19 2" xfId="392" xr:uid="{00000000-0005-0000-0000-00005B010000}"/>
    <cellStyle name="20% - Accent1 19 3" xfId="393" xr:uid="{00000000-0005-0000-0000-00005C010000}"/>
    <cellStyle name="20% - Accent1 19 4" xfId="394" xr:uid="{00000000-0005-0000-0000-00005D010000}"/>
    <cellStyle name="20% - Accent1 19 5" xfId="395" xr:uid="{00000000-0005-0000-0000-00005E010000}"/>
    <cellStyle name="20% - Accent1 2" xfId="396" xr:uid="{00000000-0005-0000-0000-00005F010000}"/>
    <cellStyle name="20% - Accent1 2 2" xfId="23491" xr:uid="{00000000-0005-0000-0000-000060010000}"/>
    <cellStyle name="20% - Accent1 20" xfId="397" xr:uid="{00000000-0005-0000-0000-000061010000}"/>
    <cellStyle name="20% - Accent1 20 2" xfId="398" xr:uid="{00000000-0005-0000-0000-000062010000}"/>
    <cellStyle name="20% - Accent1 20 3" xfId="399" xr:uid="{00000000-0005-0000-0000-000063010000}"/>
    <cellStyle name="20% - Accent1 20 4" xfId="400" xr:uid="{00000000-0005-0000-0000-000064010000}"/>
    <cellStyle name="20% - Accent1 20 5" xfId="401" xr:uid="{00000000-0005-0000-0000-000065010000}"/>
    <cellStyle name="20% - Accent1 21" xfId="402" xr:uid="{00000000-0005-0000-0000-000066010000}"/>
    <cellStyle name="20% - Accent1 21 2" xfId="403" xr:uid="{00000000-0005-0000-0000-000067010000}"/>
    <cellStyle name="20% - Accent1 21 3" xfId="404" xr:uid="{00000000-0005-0000-0000-000068010000}"/>
    <cellStyle name="20% - Accent1 21 4" xfId="405" xr:uid="{00000000-0005-0000-0000-000069010000}"/>
    <cellStyle name="20% - Accent1 21 5" xfId="406" xr:uid="{00000000-0005-0000-0000-00006A010000}"/>
    <cellStyle name="20% - Accent1 22" xfId="407" xr:uid="{00000000-0005-0000-0000-00006B010000}"/>
    <cellStyle name="20% - Accent1 22 2" xfId="408" xr:uid="{00000000-0005-0000-0000-00006C010000}"/>
    <cellStyle name="20% - Accent1 22 3" xfId="409" xr:uid="{00000000-0005-0000-0000-00006D010000}"/>
    <cellStyle name="20% - Accent1 22 4" xfId="410" xr:uid="{00000000-0005-0000-0000-00006E010000}"/>
    <cellStyle name="20% - Accent1 22 5" xfId="411" xr:uid="{00000000-0005-0000-0000-00006F010000}"/>
    <cellStyle name="20% - Accent1 23" xfId="412" xr:uid="{00000000-0005-0000-0000-000070010000}"/>
    <cellStyle name="20% - Accent1 24" xfId="413" xr:uid="{00000000-0005-0000-0000-000071010000}"/>
    <cellStyle name="20% - Accent1 25" xfId="414" xr:uid="{00000000-0005-0000-0000-000072010000}"/>
    <cellStyle name="20% - Accent1 26" xfId="415" xr:uid="{00000000-0005-0000-0000-000073010000}"/>
    <cellStyle name="20% - Accent1 3" xfId="416" xr:uid="{00000000-0005-0000-0000-000074010000}"/>
    <cellStyle name="20% - Accent1 4" xfId="417" xr:uid="{00000000-0005-0000-0000-000075010000}"/>
    <cellStyle name="20% - Accent1 5" xfId="418" xr:uid="{00000000-0005-0000-0000-000076010000}"/>
    <cellStyle name="20% - Accent1 6" xfId="419" xr:uid="{00000000-0005-0000-0000-000077010000}"/>
    <cellStyle name="20% - Accent1 7" xfId="420" xr:uid="{00000000-0005-0000-0000-000078010000}"/>
    <cellStyle name="20% - Accent1 8" xfId="421" xr:uid="{00000000-0005-0000-0000-000079010000}"/>
    <cellStyle name="20% - Accent1 9" xfId="422" xr:uid="{00000000-0005-0000-0000-00007A010000}"/>
    <cellStyle name="20% - Accent2 10" xfId="423" xr:uid="{00000000-0005-0000-0000-00007B010000}"/>
    <cellStyle name="20% - Accent2 11" xfId="424" xr:uid="{00000000-0005-0000-0000-00007C010000}"/>
    <cellStyle name="20% - Accent2 12" xfId="425" xr:uid="{00000000-0005-0000-0000-00007D010000}"/>
    <cellStyle name="20% - Accent2 13" xfId="426" xr:uid="{00000000-0005-0000-0000-00007E010000}"/>
    <cellStyle name="20% - Accent2 14" xfId="427" xr:uid="{00000000-0005-0000-0000-00007F010000}"/>
    <cellStyle name="20% - Accent2 15" xfId="428" xr:uid="{00000000-0005-0000-0000-000080010000}"/>
    <cellStyle name="20% - Accent2 16" xfId="429" xr:uid="{00000000-0005-0000-0000-000081010000}"/>
    <cellStyle name="20% - Accent2 17" xfId="430" xr:uid="{00000000-0005-0000-0000-000082010000}"/>
    <cellStyle name="20% - Accent2 17 2" xfId="431" xr:uid="{00000000-0005-0000-0000-000083010000}"/>
    <cellStyle name="20% - Accent2 17 3" xfId="432" xr:uid="{00000000-0005-0000-0000-000084010000}"/>
    <cellStyle name="20% - Accent2 17 4" xfId="433" xr:uid="{00000000-0005-0000-0000-000085010000}"/>
    <cellStyle name="20% - Accent2 17 5" xfId="434" xr:uid="{00000000-0005-0000-0000-000086010000}"/>
    <cellStyle name="20% - Accent2 18" xfId="435" xr:uid="{00000000-0005-0000-0000-000087010000}"/>
    <cellStyle name="20% - Accent2 18 2" xfId="436" xr:uid="{00000000-0005-0000-0000-000088010000}"/>
    <cellStyle name="20% - Accent2 18 3" xfId="437" xr:uid="{00000000-0005-0000-0000-000089010000}"/>
    <cellStyle name="20% - Accent2 18 4" xfId="438" xr:uid="{00000000-0005-0000-0000-00008A010000}"/>
    <cellStyle name="20% - Accent2 18 5" xfId="439" xr:uid="{00000000-0005-0000-0000-00008B010000}"/>
    <cellStyle name="20% - Accent2 19" xfId="440" xr:uid="{00000000-0005-0000-0000-00008C010000}"/>
    <cellStyle name="20% - Accent2 19 2" xfId="441" xr:uid="{00000000-0005-0000-0000-00008D010000}"/>
    <cellStyle name="20% - Accent2 19 3" xfId="442" xr:uid="{00000000-0005-0000-0000-00008E010000}"/>
    <cellStyle name="20% - Accent2 19 4" xfId="443" xr:uid="{00000000-0005-0000-0000-00008F010000}"/>
    <cellStyle name="20% - Accent2 19 5" xfId="444" xr:uid="{00000000-0005-0000-0000-000090010000}"/>
    <cellStyle name="20% - Accent2 2" xfId="445" xr:uid="{00000000-0005-0000-0000-000091010000}"/>
    <cellStyle name="20% - Accent2 2 2" xfId="23492" xr:uid="{00000000-0005-0000-0000-000092010000}"/>
    <cellStyle name="20% - Accent2 20" xfId="446" xr:uid="{00000000-0005-0000-0000-000093010000}"/>
    <cellStyle name="20% - Accent2 20 2" xfId="447" xr:uid="{00000000-0005-0000-0000-000094010000}"/>
    <cellStyle name="20% - Accent2 20 3" xfId="448" xr:uid="{00000000-0005-0000-0000-000095010000}"/>
    <cellStyle name="20% - Accent2 20 4" xfId="449" xr:uid="{00000000-0005-0000-0000-000096010000}"/>
    <cellStyle name="20% - Accent2 20 5" xfId="450" xr:uid="{00000000-0005-0000-0000-000097010000}"/>
    <cellStyle name="20% - Accent2 21" xfId="451" xr:uid="{00000000-0005-0000-0000-000098010000}"/>
    <cellStyle name="20% - Accent2 21 2" xfId="452" xr:uid="{00000000-0005-0000-0000-000099010000}"/>
    <cellStyle name="20% - Accent2 21 3" xfId="453" xr:uid="{00000000-0005-0000-0000-00009A010000}"/>
    <cellStyle name="20% - Accent2 21 4" xfId="454" xr:uid="{00000000-0005-0000-0000-00009B010000}"/>
    <cellStyle name="20% - Accent2 21 5" xfId="455" xr:uid="{00000000-0005-0000-0000-00009C010000}"/>
    <cellStyle name="20% - Accent2 22" xfId="456" xr:uid="{00000000-0005-0000-0000-00009D010000}"/>
    <cellStyle name="20% - Accent2 22 2" xfId="457" xr:uid="{00000000-0005-0000-0000-00009E010000}"/>
    <cellStyle name="20% - Accent2 22 3" xfId="458" xr:uid="{00000000-0005-0000-0000-00009F010000}"/>
    <cellStyle name="20% - Accent2 22 4" xfId="459" xr:uid="{00000000-0005-0000-0000-0000A0010000}"/>
    <cellStyle name="20% - Accent2 22 5" xfId="460" xr:uid="{00000000-0005-0000-0000-0000A1010000}"/>
    <cellStyle name="20% - Accent2 23" xfId="461" xr:uid="{00000000-0005-0000-0000-0000A2010000}"/>
    <cellStyle name="20% - Accent2 24" xfId="462" xr:uid="{00000000-0005-0000-0000-0000A3010000}"/>
    <cellStyle name="20% - Accent2 25" xfId="463" xr:uid="{00000000-0005-0000-0000-0000A4010000}"/>
    <cellStyle name="20% - Accent2 26" xfId="464" xr:uid="{00000000-0005-0000-0000-0000A5010000}"/>
    <cellStyle name="20% - Accent2 3" xfId="465" xr:uid="{00000000-0005-0000-0000-0000A6010000}"/>
    <cellStyle name="20% - Accent2 4" xfId="466" xr:uid="{00000000-0005-0000-0000-0000A7010000}"/>
    <cellStyle name="20% - Accent2 5" xfId="467" xr:uid="{00000000-0005-0000-0000-0000A8010000}"/>
    <cellStyle name="20% - Accent2 6" xfId="468" xr:uid="{00000000-0005-0000-0000-0000A9010000}"/>
    <cellStyle name="20% - Accent2 7" xfId="469" xr:uid="{00000000-0005-0000-0000-0000AA010000}"/>
    <cellStyle name="20% - Accent2 8" xfId="470" xr:uid="{00000000-0005-0000-0000-0000AB010000}"/>
    <cellStyle name="20% - Accent2 9" xfId="471" xr:uid="{00000000-0005-0000-0000-0000AC010000}"/>
    <cellStyle name="20% - Accent3 10" xfId="472" xr:uid="{00000000-0005-0000-0000-0000AD010000}"/>
    <cellStyle name="20% - Accent3 11" xfId="473" xr:uid="{00000000-0005-0000-0000-0000AE010000}"/>
    <cellStyle name="20% - Accent3 12" xfId="474" xr:uid="{00000000-0005-0000-0000-0000AF010000}"/>
    <cellStyle name="20% - Accent3 13" xfId="475" xr:uid="{00000000-0005-0000-0000-0000B0010000}"/>
    <cellStyle name="20% - Accent3 14" xfId="476" xr:uid="{00000000-0005-0000-0000-0000B1010000}"/>
    <cellStyle name="20% - Accent3 15" xfId="477" xr:uid="{00000000-0005-0000-0000-0000B2010000}"/>
    <cellStyle name="20% - Accent3 16" xfId="478" xr:uid="{00000000-0005-0000-0000-0000B3010000}"/>
    <cellStyle name="20% - Accent3 17" xfId="479" xr:uid="{00000000-0005-0000-0000-0000B4010000}"/>
    <cellStyle name="20% - Accent3 17 2" xfId="480" xr:uid="{00000000-0005-0000-0000-0000B5010000}"/>
    <cellStyle name="20% - Accent3 17 3" xfId="481" xr:uid="{00000000-0005-0000-0000-0000B6010000}"/>
    <cellStyle name="20% - Accent3 17 4" xfId="482" xr:uid="{00000000-0005-0000-0000-0000B7010000}"/>
    <cellStyle name="20% - Accent3 17 5" xfId="483" xr:uid="{00000000-0005-0000-0000-0000B8010000}"/>
    <cellStyle name="20% - Accent3 18" xfId="484" xr:uid="{00000000-0005-0000-0000-0000B9010000}"/>
    <cellStyle name="20% - Accent3 18 2" xfId="485" xr:uid="{00000000-0005-0000-0000-0000BA010000}"/>
    <cellStyle name="20% - Accent3 18 3" xfId="486" xr:uid="{00000000-0005-0000-0000-0000BB010000}"/>
    <cellStyle name="20% - Accent3 18 4" xfId="487" xr:uid="{00000000-0005-0000-0000-0000BC010000}"/>
    <cellStyle name="20% - Accent3 18 5" xfId="488" xr:uid="{00000000-0005-0000-0000-0000BD010000}"/>
    <cellStyle name="20% - Accent3 19" xfId="489" xr:uid="{00000000-0005-0000-0000-0000BE010000}"/>
    <cellStyle name="20% - Accent3 19 2" xfId="490" xr:uid="{00000000-0005-0000-0000-0000BF010000}"/>
    <cellStyle name="20% - Accent3 19 3" xfId="491" xr:uid="{00000000-0005-0000-0000-0000C0010000}"/>
    <cellStyle name="20% - Accent3 19 4" xfId="492" xr:uid="{00000000-0005-0000-0000-0000C1010000}"/>
    <cellStyle name="20% - Accent3 19 5" xfId="493" xr:uid="{00000000-0005-0000-0000-0000C2010000}"/>
    <cellStyle name="20% - Accent3 2" xfId="494" xr:uid="{00000000-0005-0000-0000-0000C3010000}"/>
    <cellStyle name="20% - Accent3 2 2" xfId="23493" xr:uid="{00000000-0005-0000-0000-0000C4010000}"/>
    <cellStyle name="20% - Accent3 20" xfId="495" xr:uid="{00000000-0005-0000-0000-0000C5010000}"/>
    <cellStyle name="20% - Accent3 20 2" xfId="496" xr:uid="{00000000-0005-0000-0000-0000C6010000}"/>
    <cellStyle name="20% - Accent3 20 3" xfId="497" xr:uid="{00000000-0005-0000-0000-0000C7010000}"/>
    <cellStyle name="20% - Accent3 20 4" xfId="498" xr:uid="{00000000-0005-0000-0000-0000C8010000}"/>
    <cellStyle name="20% - Accent3 20 5" xfId="499" xr:uid="{00000000-0005-0000-0000-0000C9010000}"/>
    <cellStyle name="20% - Accent3 21" xfId="500" xr:uid="{00000000-0005-0000-0000-0000CA010000}"/>
    <cellStyle name="20% - Accent3 21 2" xfId="501" xr:uid="{00000000-0005-0000-0000-0000CB010000}"/>
    <cellStyle name="20% - Accent3 21 3" xfId="502" xr:uid="{00000000-0005-0000-0000-0000CC010000}"/>
    <cellStyle name="20% - Accent3 21 4" xfId="503" xr:uid="{00000000-0005-0000-0000-0000CD010000}"/>
    <cellStyle name="20% - Accent3 21 5" xfId="504" xr:uid="{00000000-0005-0000-0000-0000CE010000}"/>
    <cellStyle name="20% - Accent3 22" xfId="505" xr:uid="{00000000-0005-0000-0000-0000CF010000}"/>
    <cellStyle name="20% - Accent3 22 2" xfId="506" xr:uid="{00000000-0005-0000-0000-0000D0010000}"/>
    <cellStyle name="20% - Accent3 22 3" xfId="507" xr:uid="{00000000-0005-0000-0000-0000D1010000}"/>
    <cellStyle name="20% - Accent3 22 4" xfId="508" xr:uid="{00000000-0005-0000-0000-0000D2010000}"/>
    <cellStyle name="20% - Accent3 22 5" xfId="509" xr:uid="{00000000-0005-0000-0000-0000D3010000}"/>
    <cellStyle name="20% - Accent3 23" xfId="510" xr:uid="{00000000-0005-0000-0000-0000D4010000}"/>
    <cellStyle name="20% - Accent3 24" xfId="511" xr:uid="{00000000-0005-0000-0000-0000D5010000}"/>
    <cellStyle name="20% - Accent3 25" xfId="512" xr:uid="{00000000-0005-0000-0000-0000D6010000}"/>
    <cellStyle name="20% - Accent3 26" xfId="513" xr:uid="{00000000-0005-0000-0000-0000D7010000}"/>
    <cellStyle name="20% - Accent3 3" xfId="514" xr:uid="{00000000-0005-0000-0000-0000D8010000}"/>
    <cellStyle name="20% - Accent3 4" xfId="515" xr:uid="{00000000-0005-0000-0000-0000D9010000}"/>
    <cellStyle name="20% - Accent3 5" xfId="516" xr:uid="{00000000-0005-0000-0000-0000DA010000}"/>
    <cellStyle name="20% - Accent3 6" xfId="517" xr:uid="{00000000-0005-0000-0000-0000DB010000}"/>
    <cellStyle name="20% - Accent3 7" xfId="518" xr:uid="{00000000-0005-0000-0000-0000DC010000}"/>
    <cellStyle name="20% - Accent3 8" xfId="519" xr:uid="{00000000-0005-0000-0000-0000DD010000}"/>
    <cellStyle name="20% - Accent3 9" xfId="520" xr:uid="{00000000-0005-0000-0000-0000DE010000}"/>
    <cellStyle name="20% - Accent4 10" xfId="521" xr:uid="{00000000-0005-0000-0000-0000DF010000}"/>
    <cellStyle name="20% - Accent4 11" xfId="522" xr:uid="{00000000-0005-0000-0000-0000E0010000}"/>
    <cellStyle name="20% - Accent4 12" xfId="523" xr:uid="{00000000-0005-0000-0000-0000E1010000}"/>
    <cellStyle name="20% - Accent4 13" xfId="524" xr:uid="{00000000-0005-0000-0000-0000E2010000}"/>
    <cellStyle name="20% - Accent4 14" xfId="525" xr:uid="{00000000-0005-0000-0000-0000E3010000}"/>
    <cellStyle name="20% - Accent4 15" xfId="526" xr:uid="{00000000-0005-0000-0000-0000E4010000}"/>
    <cellStyle name="20% - Accent4 16" xfId="527" xr:uid="{00000000-0005-0000-0000-0000E5010000}"/>
    <cellStyle name="20% - Accent4 17" xfId="528" xr:uid="{00000000-0005-0000-0000-0000E6010000}"/>
    <cellStyle name="20% - Accent4 17 2" xfId="529" xr:uid="{00000000-0005-0000-0000-0000E7010000}"/>
    <cellStyle name="20% - Accent4 17 3" xfId="530" xr:uid="{00000000-0005-0000-0000-0000E8010000}"/>
    <cellStyle name="20% - Accent4 17 4" xfId="531" xr:uid="{00000000-0005-0000-0000-0000E9010000}"/>
    <cellStyle name="20% - Accent4 17 5" xfId="532" xr:uid="{00000000-0005-0000-0000-0000EA010000}"/>
    <cellStyle name="20% - Accent4 18" xfId="533" xr:uid="{00000000-0005-0000-0000-0000EB010000}"/>
    <cellStyle name="20% - Accent4 18 2" xfId="534" xr:uid="{00000000-0005-0000-0000-0000EC010000}"/>
    <cellStyle name="20% - Accent4 18 3" xfId="535" xr:uid="{00000000-0005-0000-0000-0000ED010000}"/>
    <cellStyle name="20% - Accent4 18 4" xfId="536" xr:uid="{00000000-0005-0000-0000-0000EE010000}"/>
    <cellStyle name="20% - Accent4 18 5" xfId="537" xr:uid="{00000000-0005-0000-0000-0000EF010000}"/>
    <cellStyle name="20% - Accent4 19" xfId="538" xr:uid="{00000000-0005-0000-0000-0000F0010000}"/>
    <cellStyle name="20% - Accent4 19 2" xfId="539" xr:uid="{00000000-0005-0000-0000-0000F1010000}"/>
    <cellStyle name="20% - Accent4 19 3" xfId="540" xr:uid="{00000000-0005-0000-0000-0000F2010000}"/>
    <cellStyle name="20% - Accent4 19 4" xfId="541" xr:uid="{00000000-0005-0000-0000-0000F3010000}"/>
    <cellStyle name="20% - Accent4 19 5" xfId="542" xr:uid="{00000000-0005-0000-0000-0000F4010000}"/>
    <cellStyle name="20% - Accent4 2" xfId="543" xr:uid="{00000000-0005-0000-0000-0000F5010000}"/>
    <cellStyle name="20% - Accent4 2 2" xfId="23494" xr:uid="{00000000-0005-0000-0000-0000F6010000}"/>
    <cellStyle name="20% - Accent4 20" xfId="544" xr:uid="{00000000-0005-0000-0000-0000F7010000}"/>
    <cellStyle name="20% - Accent4 20 2" xfId="545" xr:uid="{00000000-0005-0000-0000-0000F8010000}"/>
    <cellStyle name="20% - Accent4 20 3" xfId="546" xr:uid="{00000000-0005-0000-0000-0000F9010000}"/>
    <cellStyle name="20% - Accent4 20 4" xfId="547" xr:uid="{00000000-0005-0000-0000-0000FA010000}"/>
    <cellStyle name="20% - Accent4 20 5" xfId="548" xr:uid="{00000000-0005-0000-0000-0000FB010000}"/>
    <cellStyle name="20% - Accent4 21" xfId="549" xr:uid="{00000000-0005-0000-0000-0000FC010000}"/>
    <cellStyle name="20% - Accent4 21 2" xfId="550" xr:uid="{00000000-0005-0000-0000-0000FD010000}"/>
    <cellStyle name="20% - Accent4 21 3" xfId="551" xr:uid="{00000000-0005-0000-0000-0000FE010000}"/>
    <cellStyle name="20% - Accent4 21 4" xfId="552" xr:uid="{00000000-0005-0000-0000-0000FF010000}"/>
    <cellStyle name="20% - Accent4 21 5" xfId="553" xr:uid="{00000000-0005-0000-0000-000000020000}"/>
    <cellStyle name="20% - Accent4 22" xfId="554" xr:uid="{00000000-0005-0000-0000-000001020000}"/>
    <cellStyle name="20% - Accent4 22 2" xfId="555" xr:uid="{00000000-0005-0000-0000-000002020000}"/>
    <cellStyle name="20% - Accent4 22 3" xfId="556" xr:uid="{00000000-0005-0000-0000-000003020000}"/>
    <cellStyle name="20% - Accent4 22 4" xfId="557" xr:uid="{00000000-0005-0000-0000-000004020000}"/>
    <cellStyle name="20% - Accent4 22 5" xfId="558" xr:uid="{00000000-0005-0000-0000-000005020000}"/>
    <cellStyle name="20% - Accent4 23" xfId="559" xr:uid="{00000000-0005-0000-0000-000006020000}"/>
    <cellStyle name="20% - Accent4 24" xfId="560" xr:uid="{00000000-0005-0000-0000-000007020000}"/>
    <cellStyle name="20% - Accent4 25" xfId="561" xr:uid="{00000000-0005-0000-0000-000008020000}"/>
    <cellStyle name="20% - Accent4 26" xfId="562" xr:uid="{00000000-0005-0000-0000-000009020000}"/>
    <cellStyle name="20% - Accent4 3" xfId="563" xr:uid="{00000000-0005-0000-0000-00000A020000}"/>
    <cellStyle name="20% - Accent4 4" xfId="564" xr:uid="{00000000-0005-0000-0000-00000B020000}"/>
    <cellStyle name="20% - Accent4 5" xfId="565" xr:uid="{00000000-0005-0000-0000-00000C020000}"/>
    <cellStyle name="20% - Accent4 6" xfId="566" xr:uid="{00000000-0005-0000-0000-00000D020000}"/>
    <cellStyle name="20% - Accent4 7" xfId="567" xr:uid="{00000000-0005-0000-0000-00000E020000}"/>
    <cellStyle name="20% - Accent4 8" xfId="568" xr:uid="{00000000-0005-0000-0000-00000F020000}"/>
    <cellStyle name="20% - Accent4 9" xfId="569" xr:uid="{00000000-0005-0000-0000-000010020000}"/>
    <cellStyle name="20% - Accent5 10" xfId="570" xr:uid="{00000000-0005-0000-0000-000011020000}"/>
    <cellStyle name="20% - Accent5 11" xfId="571" xr:uid="{00000000-0005-0000-0000-000012020000}"/>
    <cellStyle name="20% - Accent5 12" xfId="572" xr:uid="{00000000-0005-0000-0000-000013020000}"/>
    <cellStyle name="20% - Accent5 13" xfId="573" xr:uid="{00000000-0005-0000-0000-000014020000}"/>
    <cellStyle name="20% - Accent5 14" xfId="574" xr:uid="{00000000-0005-0000-0000-000015020000}"/>
    <cellStyle name="20% - Accent5 15" xfId="575" xr:uid="{00000000-0005-0000-0000-000016020000}"/>
    <cellStyle name="20% - Accent5 16" xfId="576" xr:uid="{00000000-0005-0000-0000-000017020000}"/>
    <cellStyle name="20% - Accent5 17" xfId="577" xr:uid="{00000000-0005-0000-0000-000018020000}"/>
    <cellStyle name="20% - Accent5 17 2" xfId="578" xr:uid="{00000000-0005-0000-0000-000019020000}"/>
    <cellStyle name="20% - Accent5 17 3" xfId="579" xr:uid="{00000000-0005-0000-0000-00001A020000}"/>
    <cellStyle name="20% - Accent5 17 4" xfId="580" xr:uid="{00000000-0005-0000-0000-00001B020000}"/>
    <cellStyle name="20% - Accent5 17 5" xfId="581" xr:uid="{00000000-0005-0000-0000-00001C020000}"/>
    <cellStyle name="20% - Accent5 18" xfId="582" xr:uid="{00000000-0005-0000-0000-00001D020000}"/>
    <cellStyle name="20% - Accent5 18 2" xfId="583" xr:uid="{00000000-0005-0000-0000-00001E020000}"/>
    <cellStyle name="20% - Accent5 18 3" xfId="584" xr:uid="{00000000-0005-0000-0000-00001F020000}"/>
    <cellStyle name="20% - Accent5 18 4" xfId="585" xr:uid="{00000000-0005-0000-0000-000020020000}"/>
    <cellStyle name="20% - Accent5 18 5" xfId="586" xr:uid="{00000000-0005-0000-0000-000021020000}"/>
    <cellStyle name="20% - Accent5 19" xfId="587" xr:uid="{00000000-0005-0000-0000-000022020000}"/>
    <cellStyle name="20% - Accent5 19 2" xfId="588" xr:uid="{00000000-0005-0000-0000-000023020000}"/>
    <cellStyle name="20% - Accent5 19 3" xfId="589" xr:uid="{00000000-0005-0000-0000-000024020000}"/>
    <cellStyle name="20% - Accent5 19 4" xfId="590" xr:uid="{00000000-0005-0000-0000-000025020000}"/>
    <cellStyle name="20% - Accent5 19 5" xfId="591" xr:uid="{00000000-0005-0000-0000-000026020000}"/>
    <cellStyle name="20% - Accent5 2" xfId="592" xr:uid="{00000000-0005-0000-0000-000027020000}"/>
    <cellStyle name="20% - Accent5 2 2" xfId="23495" xr:uid="{00000000-0005-0000-0000-000028020000}"/>
    <cellStyle name="20% - Accent5 20" xfId="593" xr:uid="{00000000-0005-0000-0000-000029020000}"/>
    <cellStyle name="20% - Accent5 20 2" xfId="594" xr:uid="{00000000-0005-0000-0000-00002A020000}"/>
    <cellStyle name="20% - Accent5 20 3" xfId="595" xr:uid="{00000000-0005-0000-0000-00002B020000}"/>
    <cellStyle name="20% - Accent5 20 4" xfId="596" xr:uid="{00000000-0005-0000-0000-00002C020000}"/>
    <cellStyle name="20% - Accent5 20 5" xfId="597" xr:uid="{00000000-0005-0000-0000-00002D020000}"/>
    <cellStyle name="20% - Accent5 21" xfId="598" xr:uid="{00000000-0005-0000-0000-00002E020000}"/>
    <cellStyle name="20% - Accent5 21 2" xfId="599" xr:uid="{00000000-0005-0000-0000-00002F020000}"/>
    <cellStyle name="20% - Accent5 21 3" xfId="600" xr:uid="{00000000-0005-0000-0000-000030020000}"/>
    <cellStyle name="20% - Accent5 21 4" xfId="601" xr:uid="{00000000-0005-0000-0000-000031020000}"/>
    <cellStyle name="20% - Accent5 21 5" xfId="602" xr:uid="{00000000-0005-0000-0000-000032020000}"/>
    <cellStyle name="20% - Accent5 22" xfId="603" xr:uid="{00000000-0005-0000-0000-000033020000}"/>
    <cellStyle name="20% - Accent5 22 2" xfId="604" xr:uid="{00000000-0005-0000-0000-000034020000}"/>
    <cellStyle name="20% - Accent5 22 3" xfId="605" xr:uid="{00000000-0005-0000-0000-000035020000}"/>
    <cellStyle name="20% - Accent5 22 4" xfId="606" xr:uid="{00000000-0005-0000-0000-000036020000}"/>
    <cellStyle name="20% - Accent5 22 5" xfId="607" xr:uid="{00000000-0005-0000-0000-000037020000}"/>
    <cellStyle name="20% - Accent5 23" xfId="608" xr:uid="{00000000-0005-0000-0000-000038020000}"/>
    <cellStyle name="20% - Accent5 24" xfId="609" xr:uid="{00000000-0005-0000-0000-000039020000}"/>
    <cellStyle name="20% - Accent5 25" xfId="610" xr:uid="{00000000-0005-0000-0000-00003A020000}"/>
    <cellStyle name="20% - Accent5 26" xfId="611" xr:uid="{00000000-0005-0000-0000-00003B020000}"/>
    <cellStyle name="20% - Accent5 3" xfId="612" xr:uid="{00000000-0005-0000-0000-00003C020000}"/>
    <cellStyle name="20% - Accent5 4" xfId="613" xr:uid="{00000000-0005-0000-0000-00003D020000}"/>
    <cellStyle name="20% - Accent5 5" xfId="614" xr:uid="{00000000-0005-0000-0000-00003E020000}"/>
    <cellStyle name="20% - Accent5 6" xfId="615" xr:uid="{00000000-0005-0000-0000-00003F020000}"/>
    <cellStyle name="20% - Accent5 7" xfId="616" xr:uid="{00000000-0005-0000-0000-000040020000}"/>
    <cellStyle name="20% - Accent5 8" xfId="617" xr:uid="{00000000-0005-0000-0000-000041020000}"/>
    <cellStyle name="20% - Accent5 9" xfId="618" xr:uid="{00000000-0005-0000-0000-000042020000}"/>
    <cellStyle name="20% - Accent6 10" xfId="619" xr:uid="{00000000-0005-0000-0000-000043020000}"/>
    <cellStyle name="20% - Accent6 11" xfId="620" xr:uid="{00000000-0005-0000-0000-000044020000}"/>
    <cellStyle name="20% - Accent6 12" xfId="621" xr:uid="{00000000-0005-0000-0000-000045020000}"/>
    <cellStyle name="20% - Accent6 13" xfId="622" xr:uid="{00000000-0005-0000-0000-000046020000}"/>
    <cellStyle name="20% - Accent6 14" xfId="623" xr:uid="{00000000-0005-0000-0000-000047020000}"/>
    <cellStyle name="20% - Accent6 15" xfId="624" xr:uid="{00000000-0005-0000-0000-000048020000}"/>
    <cellStyle name="20% - Accent6 16" xfId="625" xr:uid="{00000000-0005-0000-0000-000049020000}"/>
    <cellStyle name="20% - Accent6 17" xfId="626" xr:uid="{00000000-0005-0000-0000-00004A020000}"/>
    <cellStyle name="20% - Accent6 17 2" xfId="627" xr:uid="{00000000-0005-0000-0000-00004B020000}"/>
    <cellStyle name="20% - Accent6 17 3" xfId="628" xr:uid="{00000000-0005-0000-0000-00004C020000}"/>
    <cellStyle name="20% - Accent6 17 4" xfId="629" xr:uid="{00000000-0005-0000-0000-00004D020000}"/>
    <cellStyle name="20% - Accent6 17 5" xfId="630" xr:uid="{00000000-0005-0000-0000-00004E020000}"/>
    <cellStyle name="20% - Accent6 18" xfId="631" xr:uid="{00000000-0005-0000-0000-00004F020000}"/>
    <cellStyle name="20% - Accent6 18 2" xfId="632" xr:uid="{00000000-0005-0000-0000-000050020000}"/>
    <cellStyle name="20% - Accent6 18 3" xfId="633" xr:uid="{00000000-0005-0000-0000-000051020000}"/>
    <cellStyle name="20% - Accent6 18 4" xfId="634" xr:uid="{00000000-0005-0000-0000-000052020000}"/>
    <cellStyle name="20% - Accent6 18 5" xfId="635" xr:uid="{00000000-0005-0000-0000-000053020000}"/>
    <cellStyle name="20% - Accent6 19" xfId="636" xr:uid="{00000000-0005-0000-0000-000054020000}"/>
    <cellStyle name="20% - Accent6 19 2" xfId="637" xr:uid="{00000000-0005-0000-0000-000055020000}"/>
    <cellStyle name="20% - Accent6 19 3" xfId="638" xr:uid="{00000000-0005-0000-0000-000056020000}"/>
    <cellStyle name="20% - Accent6 19 4" xfId="639" xr:uid="{00000000-0005-0000-0000-000057020000}"/>
    <cellStyle name="20% - Accent6 19 5" xfId="640" xr:uid="{00000000-0005-0000-0000-000058020000}"/>
    <cellStyle name="20% - Accent6 2" xfId="641" xr:uid="{00000000-0005-0000-0000-000059020000}"/>
    <cellStyle name="20% - Accent6 2 2" xfId="23496" xr:uid="{00000000-0005-0000-0000-00005A020000}"/>
    <cellStyle name="20% - Accent6 20" xfId="642" xr:uid="{00000000-0005-0000-0000-00005B020000}"/>
    <cellStyle name="20% - Accent6 20 2" xfId="643" xr:uid="{00000000-0005-0000-0000-00005C020000}"/>
    <cellStyle name="20% - Accent6 20 3" xfId="644" xr:uid="{00000000-0005-0000-0000-00005D020000}"/>
    <cellStyle name="20% - Accent6 20 4" xfId="645" xr:uid="{00000000-0005-0000-0000-00005E020000}"/>
    <cellStyle name="20% - Accent6 20 5" xfId="646" xr:uid="{00000000-0005-0000-0000-00005F020000}"/>
    <cellStyle name="20% - Accent6 21" xfId="647" xr:uid="{00000000-0005-0000-0000-000060020000}"/>
    <cellStyle name="20% - Accent6 21 2" xfId="648" xr:uid="{00000000-0005-0000-0000-000061020000}"/>
    <cellStyle name="20% - Accent6 21 3" xfId="649" xr:uid="{00000000-0005-0000-0000-000062020000}"/>
    <cellStyle name="20% - Accent6 21 4" xfId="650" xr:uid="{00000000-0005-0000-0000-000063020000}"/>
    <cellStyle name="20% - Accent6 21 5" xfId="651" xr:uid="{00000000-0005-0000-0000-000064020000}"/>
    <cellStyle name="20% - Accent6 22" xfId="652" xr:uid="{00000000-0005-0000-0000-000065020000}"/>
    <cellStyle name="20% - Accent6 22 2" xfId="653" xr:uid="{00000000-0005-0000-0000-000066020000}"/>
    <cellStyle name="20% - Accent6 22 3" xfId="654" xr:uid="{00000000-0005-0000-0000-000067020000}"/>
    <cellStyle name="20% - Accent6 22 4" xfId="655" xr:uid="{00000000-0005-0000-0000-000068020000}"/>
    <cellStyle name="20% - Accent6 22 5" xfId="656" xr:uid="{00000000-0005-0000-0000-000069020000}"/>
    <cellStyle name="20% - Accent6 23" xfId="657" xr:uid="{00000000-0005-0000-0000-00006A020000}"/>
    <cellStyle name="20% - Accent6 24" xfId="658" xr:uid="{00000000-0005-0000-0000-00006B020000}"/>
    <cellStyle name="20% - Accent6 25" xfId="659" xr:uid="{00000000-0005-0000-0000-00006C020000}"/>
    <cellStyle name="20% - Accent6 26" xfId="660" xr:uid="{00000000-0005-0000-0000-00006D020000}"/>
    <cellStyle name="20% - Accent6 3" xfId="661" xr:uid="{00000000-0005-0000-0000-00006E020000}"/>
    <cellStyle name="20% - Accent6 4" xfId="662" xr:uid="{00000000-0005-0000-0000-00006F020000}"/>
    <cellStyle name="20% - Accent6 5" xfId="663" xr:uid="{00000000-0005-0000-0000-000070020000}"/>
    <cellStyle name="20% - Accent6 6" xfId="664" xr:uid="{00000000-0005-0000-0000-000071020000}"/>
    <cellStyle name="20% - Accent6 7" xfId="665" xr:uid="{00000000-0005-0000-0000-000072020000}"/>
    <cellStyle name="20% - Accent6 8" xfId="666" xr:uid="{00000000-0005-0000-0000-000073020000}"/>
    <cellStyle name="20% - Accent6 9" xfId="667" xr:uid="{00000000-0005-0000-0000-000074020000}"/>
    <cellStyle name="40% - Accent1 10" xfId="668" xr:uid="{00000000-0005-0000-0000-000075020000}"/>
    <cellStyle name="40% - Accent1 11" xfId="669" xr:uid="{00000000-0005-0000-0000-000076020000}"/>
    <cellStyle name="40% - Accent1 12" xfId="670" xr:uid="{00000000-0005-0000-0000-000077020000}"/>
    <cellStyle name="40% - Accent1 13" xfId="671" xr:uid="{00000000-0005-0000-0000-000078020000}"/>
    <cellStyle name="40% - Accent1 14" xfId="672" xr:uid="{00000000-0005-0000-0000-000079020000}"/>
    <cellStyle name="40% - Accent1 15" xfId="673" xr:uid="{00000000-0005-0000-0000-00007A020000}"/>
    <cellStyle name="40% - Accent1 16" xfId="674" xr:uid="{00000000-0005-0000-0000-00007B020000}"/>
    <cellStyle name="40% - Accent1 17" xfId="675" xr:uid="{00000000-0005-0000-0000-00007C020000}"/>
    <cellStyle name="40% - Accent1 17 2" xfId="676" xr:uid="{00000000-0005-0000-0000-00007D020000}"/>
    <cellStyle name="40% - Accent1 17 3" xfId="677" xr:uid="{00000000-0005-0000-0000-00007E020000}"/>
    <cellStyle name="40% - Accent1 17 4" xfId="678" xr:uid="{00000000-0005-0000-0000-00007F020000}"/>
    <cellStyle name="40% - Accent1 17 5" xfId="679" xr:uid="{00000000-0005-0000-0000-000080020000}"/>
    <cellStyle name="40% - Accent1 18" xfId="680" xr:uid="{00000000-0005-0000-0000-000081020000}"/>
    <cellStyle name="40% - Accent1 18 2" xfId="681" xr:uid="{00000000-0005-0000-0000-000082020000}"/>
    <cellStyle name="40% - Accent1 18 3" xfId="682" xr:uid="{00000000-0005-0000-0000-000083020000}"/>
    <cellStyle name="40% - Accent1 18 4" xfId="683" xr:uid="{00000000-0005-0000-0000-000084020000}"/>
    <cellStyle name="40% - Accent1 18 5" xfId="684" xr:uid="{00000000-0005-0000-0000-000085020000}"/>
    <cellStyle name="40% - Accent1 19" xfId="685" xr:uid="{00000000-0005-0000-0000-000086020000}"/>
    <cellStyle name="40% - Accent1 19 2" xfId="686" xr:uid="{00000000-0005-0000-0000-000087020000}"/>
    <cellStyle name="40% - Accent1 19 3" xfId="687" xr:uid="{00000000-0005-0000-0000-000088020000}"/>
    <cellStyle name="40% - Accent1 19 4" xfId="688" xr:uid="{00000000-0005-0000-0000-000089020000}"/>
    <cellStyle name="40% - Accent1 19 5" xfId="689" xr:uid="{00000000-0005-0000-0000-00008A020000}"/>
    <cellStyle name="40% - Accent1 2" xfId="690" xr:uid="{00000000-0005-0000-0000-00008B020000}"/>
    <cellStyle name="40% - Accent1 2 2" xfId="23497" xr:uid="{00000000-0005-0000-0000-00008C020000}"/>
    <cellStyle name="40% - Accent1 20" xfId="691" xr:uid="{00000000-0005-0000-0000-00008D020000}"/>
    <cellStyle name="40% - Accent1 20 2" xfId="692" xr:uid="{00000000-0005-0000-0000-00008E020000}"/>
    <cellStyle name="40% - Accent1 20 3" xfId="693" xr:uid="{00000000-0005-0000-0000-00008F020000}"/>
    <cellStyle name="40% - Accent1 20 4" xfId="694" xr:uid="{00000000-0005-0000-0000-000090020000}"/>
    <cellStyle name="40% - Accent1 20 5" xfId="695" xr:uid="{00000000-0005-0000-0000-000091020000}"/>
    <cellStyle name="40% - Accent1 21" xfId="696" xr:uid="{00000000-0005-0000-0000-000092020000}"/>
    <cellStyle name="40% - Accent1 21 2" xfId="697" xr:uid="{00000000-0005-0000-0000-000093020000}"/>
    <cellStyle name="40% - Accent1 21 3" xfId="698" xr:uid="{00000000-0005-0000-0000-000094020000}"/>
    <cellStyle name="40% - Accent1 21 4" xfId="699" xr:uid="{00000000-0005-0000-0000-000095020000}"/>
    <cellStyle name="40% - Accent1 21 5" xfId="700" xr:uid="{00000000-0005-0000-0000-000096020000}"/>
    <cellStyle name="40% - Accent1 22" xfId="701" xr:uid="{00000000-0005-0000-0000-000097020000}"/>
    <cellStyle name="40% - Accent1 22 2" xfId="702" xr:uid="{00000000-0005-0000-0000-000098020000}"/>
    <cellStyle name="40% - Accent1 22 3" xfId="703" xr:uid="{00000000-0005-0000-0000-000099020000}"/>
    <cellStyle name="40% - Accent1 22 4" xfId="704" xr:uid="{00000000-0005-0000-0000-00009A020000}"/>
    <cellStyle name="40% - Accent1 22 5" xfId="705" xr:uid="{00000000-0005-0000-0000-00009B020000}"/>
    <cellStyle name="40% - Accent1 23" xfId="706" xr:uid="{00000000-0005-0000-0000-00009C020000}"/>
    <cellStyle name="40% - Accent1 24" xfId="707" xr:uid="{00000000-0005-0000-0000-00009D020000}"/>
    <cellStyle name="40% - Accent1 25" xfId="708" xr:uid="{00000000-0005-0000-0000-00009E020000}"/>
    <cellStyle name="40% - Accent1 26" xfId="709" xr:uid="{00000000-0005-0000-0000-00009F020000}"/>
    <cellStyle name="40% - Accent1 3" xfId="710" xr:uid="{00000000-0005-0000-0000-0000A0020000}"/>
    <cellStyle name="40% - Accent1 4" xfId="711" xr:uid="{00000000-0005-0000-0000-0000A1020000}"/>
    <cellStyle name="40% - Accent1 5" xfId="712" xr:uid="{00000000-0005-0000-0000-0000A2020000}"/>
    <cellStyle name="40% - Accent1 6" xfId="713" xr:uid="{00000000-0005-0000-0000-0000A3020000}"/>
    <cellStyle name="40% - Accent1 7" xfId="714" xr:uid="{00000000-0005-0000-0000-0000A4020000}"/>
    <cellStyle name="40% - Accent1 8" xfId="715" xr:uid="{00000000-0005-0000-0000-0000A5020000}"/>
    <cellStyle name="40% - Accent1 9" xfId="716" xr:uid="{00000000-0005-0000-0000-0000A6020000}"/>
    <cellStyle name="40% - Accent2 10" xfId="717" xr:uid="{00000000-0005-0000-0000-0000A7020000}"/>
    <cellStyle name="40% - Accent2 11" xfId="718" xr:uid="{00000000-0005-0000-0000-0000A8020000}"/>
    <cellStyle name="40% - Accent2 12" xfId="719" xr:uid="{00000000-0005-0000-0000-0000A9020000}"/>
    <cellStyle name="40% - Accent2 13" xfId="720" xr:uid="{00000000-0005-0000-0000-0000AA020000}"/>
    <cellStyle name="40% - Accent2 14" xfId="721" xr:uid="{00000000-0005-0000-0000-0000AB020000}"/>
    <cellStyle name="40% - Accent2 15" xfId="722" xr:uid="{00000000-0005-0000-0000-0000AC020000}"/>
    <cellStyle name="40% - Accent2 16" xfId="723" xr:uid="{00000000-0005-0000-0000-0000AD020000}"/>
    <cellStyle name="40% - Accent2 17" xfId="724" xr:uid="{00000000-0005-0000-0000-0000AE020000}"/>
    <cellStyle name="40% - Accent2 17 2" xfId="725" xr:uid="{00000000-0005-0000-0000-0000AF020000}"/>
    <cellStyle name="40% - Accent2 17 3" xfId="726" xr:uid="{00000000-0005-0000-0000-0000B0020000}"/>
    <cellStyle name="40% - Accent2 17 4" xfId="727" xr:uid="{00000000-0005-0000-0000-0000B1020000}"/>
    <cellStyle name="40% - Accent2 17 5" xfId="728" xr:uid="{00000000-0005-0000-0000-0000B2020000}"/>
    <cellStyle name="40% - Accent2 18" xfId="729" xr:uid="{00000000-0005-0000-0000-0000B3020000}"/>
    <cellStyle name="40% - Accent2 18 2" xfId="730" xr:uid="{00000000-0005-0000-0000-0000B4020000}"/>
    <cellStyle name="40% - Accent2 18 3" xfId="731" xr:uid="{00000000-0005-0000-0000-0000B5020000}"/>
    <cellStyle name="40% - Accent2 18 4" xfId="732" xr:uid="{00000000-0005-0000-0000-0000B6020000}"/>
    <cellStyle name="40% - Accent2 18 5" xfId="733" xr:uid="{00000000-0005-0000-0000-0000B7020000}"/>
    <cellStyle name="40% - Accent2 19" xfId="734" xr:uid="{00000000-0005-0000-0000-0000B8020000}"/>
    <cellStyle name="40% - Accent2 19 2" xfId="735" xr:uid="{00000000-0005-0000-0000-0000B9020000}"/>
    <cellStyle name="40% - Accent2 19 3" xfId="736" xr:uid="{00000000-0005-0000-0000-0000BA020000}"/>
    <cellStyle name="40% - Accent2 19 4" xfId="737" xr:uid="{00000000-0005-0000-0000-0000BB020000}"/>
    <cellStyle name="40% - Accent2 19 5" xfId="738" xr:uid="{00000000-0005-0000-0000-0000BC020000}"/>
    <cellStyle name="40% - Accent2 2" xfId="739" xr:uid="{00000000-0005-0000-0000-0000BD020000}"/>
    <cellStyle name="40% - Accent2 2 2" xfId="23498" xr:uid="{00000000-0005-0000-0000-0000BE020000}"/>
    <cellStyle name="40% - Accent2 20" xfId="740" xr:uid="{00000000-0005-0000-0000-0000BF020000}"/>
    <cellStyle name="40% - Accent2 20 2" xfId="741" xr:uid="{00000000-0005-0000-0000-0000C0020000}"/>
    <cellStyle name="40% - Accent2 20 3" xfId="742" xr:uid="{00000000-0005-0000-0000-0000C1020000}"/>
    <cellStyle name="40% - Accent2 20 4" xfId="743" xr:uid="{00000000-0005-0000-0000-0000C2020000}"/>
    <cellStyle name="40% - Accent2 20 5" xfId="744" xr:uid="{00000000-0005-0000-0000-0000C3020000}"/>
    <cellStyle name="40% - Accent2 21" xfId="745" xr:uid="{00000000-0005-0000-0000-0000C4020000}"/>
    <cellStyle name="40% - Accent2 21 2" xfId="746" xr:uid="{00000000-0005-0000-0000-0000C5020000}"/>
    <cellStyle name="40% - Accent2 21 3" xfId="747" xr:uid="{00000000-0005-0000-0000-0000C6020000}"/>
    <cellStyle name="40% - Accent2 21 4" xfId="748" xr:uid="{00000000-0005-0000-0000-0000C7020000}"/>
    <cellStyle name="40% - Accent2 21 5" xfId="749" xr:uid="{00000000-0005-0000-0000-0000C8020000}"/>
    <cellStyle name="40% - Accent2 22" xfId="750" xr:uid="{00000000-0005-0000-0000-0000C9020000}"/>
    <cellStyle name="40% - Accent2 22 2" xfId="751" xr:uid="{00000000-0005-0000-0000-0000CA020000}"/>
    <cellStyle name="40% - Accent2 22 3" xfId="752" xr:uid="{00000000-0005-0000-0000-0000CB020000}"/>
    <cellStyle name="40% - Accent2 22 4" xfId="753" xr:uid="{00000000-0005-0000-0000-0000CC020000}"/>
    <cellStyle name="40% - Accent2 22 5" xfId="754" xr:uid="{00000000-0005-0000-0000-0000CD020000}"/>
    <cellStyle name="40% - Accent2 23" xfId="755" xr:uid="{00000000-0005-0000-0000-0000CE020000}"/>
    <cellStyle name="40% - Accent2 24" xfId="756" xr:uid="{00000000-0005-0000-0000-0000CF020000}"/>
    <cellStyle name="40% - Accent2 25" xfId="757" xr:uid="{00000000-0005-0000-0000-0000D0020000}"/>
    <cellStyle name="40% - Accent2 26" xfId="758" xr:uid="{00000000-0005-0000-0000-0000D1020000}"/>
    <cellStyle name="40% - Accent2 3" xfId="759" xr:uid="{00000000-0005-0000-0000-0000D2020000}"/>
    <cellStyle name="40% - Accent2 4" xfId="760" xr:uid="{00000000-0005-0000-0000-0000D3020000}"/>
    <cellStyle name="40% - Accent2 5" xfId="761" xr:uid="{00000000-0005-0000-0000-0000D4020000}"/>
    <cellStyle name="40% - Accent2 6" xfId="762" xr:uid="{00000000-0005-0000-0000-0000D5020000}"/>
    <cellStyle name="40% - Accent2 7" xfId="763" xr:uid="{00000000-0005-0000-0000-0000D6020000}"/>
    <cellStyle name="40% - Accent2 8" xfId="764" xr:uid="{00000000-0005-0000-0000-0000D7020000}"/>
    <cellStyle name="40% - Accent2 9" xfId="765" xr:uid="{00000000-0005-0000-0000-0000D8020000}"/>
    <cellStyle name="40% - Accent3 10" xfId="766" xr:uid="{00000000-0005-0000-0000-0000D9020000}"/>
    <cellStyle name="40% - Accent3 11" xfId="767" xr:uid="{00000000-0005-0000-0000-0000DA020000}"/>
    <cellStyle name="40% - Accent3 12" xfId="768" xr:uid="{00000000-0005-0000-0000-0000DB020000}"/>
    <cellStyle name="40% - Accent3 13" xfId="769" xr:uid="{00000000-0005-0000-0000-0000DC020000}"/>
    <cellStyle name="40% - Accent3 14" xfId="770" xr:uid="{00000000-0005-0000-0000-0000DD020000}"/>
    <cellStyle name="40% - Accent3 15" xfId="771" xr:uid="{00000000-0005-0000-0000-0000DE020000}"/>
    <cellStyle name="40% - Accent3 16" xfId="772" xr:uid="{00000000-0005-0000-0000-0000DF020000}"/>
    <cellStyle name="40% - Accent3 17" xfId="773" xr:uid="{00000000-0005-0000-0000-0000E0020000}"/>
    <cellStyle name="40% - Accent3 17 2" xfId="774" xr:uid="{00000000-0005-0000-0000-0000E1020000}"/>
    <cellStyle name="40% - Accent3 17 3" xfId="775" xr:uid="{00000000-0005-0000-0000-0000E2020000}"/>
    <cellStyle name="40% - Accent3 17 4" xfId="776" xr:uid="{00000000-0005-0000-0000-0000E3020000}"/>
    <cellStyle name="40% - Accent3 17 5" xfId="777" xr:uid="{00000000-0005-0000-0000-0000E4020000}"/>
    <cellStyle name="40% - Accent3 18" xfId="778" xr:uid="{00000000-0005-0000-0000-0000E5020000}"/>
    <cellStyle name="40% - Accent3 18 2" xfId="779" xr:uid="{00000000-0005-0000-0000-0000E6020000}"/>
    <cellStyle name="40% - Accent3 18 3" xfId="780" xr:uid="{00000000-0005-0000-0000-0000E7020000}"/>
    <cellStyle name="40% - Accent3 18 4" xfId="781" xr:uid="{00000000-0005-0000-0000-0000E8020000}"/>
    <cellStyle name="40% - Accent3 18 5" xfId="782" xr:uid="{00000000-0005-0000-0000-0000E9020000}"/>
    <cellStyle name="40% - Accent3 19" xfId="783" xr:uid="{00000000-0005-0000-0000-0000EA020000}"/>
    <cellStyle name="40% - Accent3 19 2" xfId="784" xr:uid="{00000000-0005-0000-0000-0000EB020000}"/>
    <cellStyle name="40% - Accent3 19 3" xfId="785" xr:uid="{00000000-0005-0000-0000-0000EC020000}"/>
    <cellStyle name="40% - Accent3 19 4" xfId="786" xr:uid="{00000000-0005-0000-0000-0000ED020000}"/>
    <cellStyle name="40% - Accent3 19 5" xfId="787" xr:uid="{00000000-0005-0000-0000-0000EE020000}"/>
    <cellStyle name="40% - Accent3 2" xfId="788" xr:uid="{00000000-0005-0000-0000-0000EF020000}"/>
    <cellStyle name="40% - Accent3 2 2" xfId="23499" xr:uid="{00000000-0005-0000-0000-0000F0020000}"/>
    <cellStyle name="40% - Accent3 20" xfId="789" xr:uid="{00000000-0005-0000-0000-0000F1020000}"/>
    <cellStyle name="40% - Accent3 20 2" xfId="790" xr:uid="{00000000-0005-0000-0000-0000F2020000}"/>
    <cellStyle name="40% - Accent3 20 3" xfId="791" xr:uid="{00000000-0005-0000-0000-0000F3020000}"/>
    <cellStyle name="40% - Accent3 20 4" xfId="792" xr:uid="{00000000-0005-0000-0000-0000F4020000}"/>
    <cellStyle name="40% - Accent3 20 5" xfId="793" xr:uid="{00000000-0005-0000-0000-0000F5020000}"/>
    <cellStyle name="40% - Accent3 21" xfId="794" xr:uid="{00000000-0005-0000-0000-0000F6020000}"/>
    <cellStyle name="40% - Accent3 21 2" xfId="795" xr:uid="{00000000-0005-0000-0000-0000F7020000}"/>
    <cellStyle name="40% - Accent3 21 3" xfId="796" xr:uid="{00000000-0005-0000-0000-0000F8020000}"/>
    <cellStyle name="40% - Accent3 21 4" xfId="797" xr:uid="{00000000-0005-0000-0000-0000F9020000}"/>
    <cellStyle name="40% - Accent3 21 5" xfId="798" xr:uid="{00000000-0005-0000-0000-0000FA020000}"/>
    <cellStyle name="40% - Accent3 22" xfId="799" xr:uid="{00000000-0005-0000-0000-0000FB020000}"/>
    <cellStyle name="40% - Accent3 22 2" xfId="800" xr:uid="{00000000-0005-0000-0000-0000FC020000}"/>
    <cellStyle name="40% - Accent3 22 3" xfId="801" xr:uid="{00000000-0005-0000-0000-0000FD020000}"/>
    <cellStyle name="40% - Accent3 22 4" xfId="802" xr:uid="{00000000-0005-0000-0000-0000FE020000}"/>
    <cellStyle name="40% - Accent3 22 5" xfId="803" xr:uid="{00000000-0005-0000-0000-0000FF020000}"/>
    <cellStyle name="40% - Accent3 23" xfId="804" xr:uid="{00000000-0005-0000-0000-000000030000}"/>
    <cellStyle name="40% - Accent3 24" xfId="805" xr:uid="{00000000-0005-0000-0000-000001030000}"/>
    <cellStyle name="40% - Accent3 25" xfId="806" xr:uid="{00000000-0005-0000-0000-000002030000}"/>
    <cellStyle name="40% - Accent3 26" xfId="807" xr:uid="{00000000-0005-0000-0000-000003030000}"/>
    <cellStyle name="40% - Accent3 3" xfId="808" xr:uid="{00000000-0005-0000-0000-000004030000}"/>
    <cellStyle name="40% - Accent3 4" xfId="809" xr:uid="{00000000-0005-0000-0000-000005030000}"/>
    <cellStyle name="40% - Accent3 5" xfId="810" xr:uid="{00000000-0005-0000-0000-000006030000}"/>
    <cellStyle name="40% - Accent3 6" xfId="811" xr:uid="{00000000-0005-0000-0000-000007030000}"/>
    <cellStyle name="40% - Accent3 7" xfId="812" xr:uid="{00000000-0005-0000-0000-000008030000}"/>
    <cellStyle name="40% - Accent3 8" xfId="813" xr:uid="{00000000-0005-0000-0000-000009030000}"/>
    <cellStyle name="40% - Accent3 9" xfId="814" xr:uid="{00000000-0005-0000-0000-00000A030000}"/>
    <cellStyle name="40% - Accent4 10" xfId="815" xr:uid="{00000000-0005-0000-0000-00000B030000}"/>
    <cellStyle name="40% - Accent4 11" xfId="816" xr:uid="{00000000-0005-0000-0000-00000C030000}"/>
    <cellStyle name="40% - Accent4 12" xfId="817" xr:uid="{00000000-0005-0000-0000-00000D030000}"/>
    <cellStyle name="40% - Accent4 13" xfId="818" xr:uid="{00000000-0005-0000-0000-00000E030000}"/>
    <cellStyle name="40% - Accent4 14" xfId="819" xr:uid="{00000000-0005-0000-0000-00000F030000}"/>
    <cellStyle name="40% - Accent4 15" xfId="820" xr:uid="{00000000-0005-0000-0000-000010030000}"/>
    <cellStyle name="40% - Accent4 16" xfId="821" xr:uid="{00000000-0005-0000-0000-000011030000}"/>
    <cellStyle name="40% - Accent4 17" xfId="822" xr:uid="{00000000-0005-0000-0000-000012030000}"/>
    <cellStyle name="40% - Accent4 17 2" xfId="823" xr:uid="{00000000-0005-0000-0000-000013030000}"/>
    <cellStyle name="40% - Accent4 17 3" xfId="824" xr:uid="{00000000-0005-0000-0000-000014030000}"/>
    <cellStyle name="40% - Accent4 17 4" xfId="825" xr:uid="{00000000-0005-0000-0000-000015030000}"/>
    <cellStyle name="40% - Accent4 17 5" xfId="826" xr:uid="{00000000-0005-0000-0000-000016030000}"/>
    <cellStyle name="40% - Accent4 18" xfId="827" xr:uid="{00000000-0005-0000-0000-000017030000}"/>
    <cellStyle name="40% - Accent4 18 2" xfId="828" xr:uid="{00000000-0005-0000-0000-000018030000}"/>
    <cellStyle name="40% - Accent4 18 3" xfId="829" xr:uid="{00000000-0005-0000-0000-000019030000}"/>
    <cellStyle name="40% - Accent4 18 4" xfId="830" xr:uid="{00000000-0005-0000-0000-00001A030000}"/>
    <cellStyle name="40% - Accent4 18 5" xfId="831" xr:uid="{00000000-0005-0000-0000-00001B030000}"/>
    <cellStyle name="40% - Accent4 19" xfId="832" xr:uid="{00000000-0005-0000-0000-00001C030000}"/>
    <cellStyle name="40% - Accent4 19 2" xfId="833" xr:uid="{00000000-0005-0000-0000-00001D030000}"/>
    <cellStyle name="40% - Accent4 19 3" xfId="834" xr:uid="{00000000-0005-0000-0000-00001E030000}"/>
    <cellStyle name="40% - Accent4 19 4" xfId="835" xr:uid="{00000000-0005-0000-0000-00001F030000}"/>
    <cellStyle name="40% - Accent4 19 5" xfId="836" xr:uid="{00000000-0005-0000-0000-000020030000}"/>
    <cellStyle name="40% - Accent4 2" xfId="837" xr:uid="{00000000-0005-0000-0000-000021030000}"/>
    <cellStyle name="40% - Accent4 2 2" xfId="23500" xr:uid="{00000000-0005-0000-0000-000022030000}"/>
    <cellStyle name="40% - Accent4 20" xfId="838" xr:uid="{00000000-0005-0000-0000-000023030000}"/>
    <cellStyle name="40% - Accent4 20 2" xfId="839" xr:uid="{00000000-0005-0000-0000-000024030000}"/>
    <cellStyle name="40% - Accent4 20 3" xfId="840" xr:uid="{00000000-0005-0000-0000-000025030000}"/>
    <cellStyle name="40% - Accent4 20 4" xfId="841" xr:uid="{00000000-0005-0000-0000-000026030000}"/>
    <cellStyle name="40% - Accent4 20 5" xfId="842" xr:uid="{00000000-0005-0000-0000-000027030000}"/>
    <cellStyle name="40% - Accent4 21" xfId="843" xr:uid="{00000000-0005-0000-0000-000028030000}"/>
    <cellStyle name="40% - Accent4 21 2" xfId="844" xr:uid="{00000000-0005-0000-0000-000029030000}"/>
    <cellStyle name="40% - Accent4 21 3" xfId="845" xr:uid="{00000000-0005-0000-0000-00002A030000}"/>
    <cellStyle name="40% - Accent4 21 4" xfId="846" xr:uid="{00000000-0005-0000-0000-00002B030000}"/>
    <cellStyle name="40% - Accent4 21 5" xfId="847" xr:uid="{00000000-0005-0000-0000-00002C030000}"/>
    <cellStyle name="40% - Accent4 22" xfId="848" xr:uid="{00000000-0005-0000-0000-00002D030000}"/>
    <cellStyle name="40% - Accent4 22 2" xfId="849" xr:uid="{00000000-0005-0000-0000-00002E030000}"/>
    <cellStyle name="40% - Accent4 22 3" xfId="850" xr:uid="{00000000-0005-0000-0000-00002F030000}"/>
    <cellStyle name="40% - Accent4 22 4" xfId="851" xr:uid="{00000000-0005-0000-0000-000030030000}"/>
    <cellStyle name="40% - Accent4 22 5" xfId="852" xr:uid="{00000000-0005-0000-0000-000031030000}"/>
    <cellStyle name="40% - Accent4 23" xfId="853" xr:uid="{00000000-0005-0000-0000-000032030000}"/>
    <cellStyle name="40% - Accent4 24" xfId="854" xr:uid="{00000000-0005-0000-0000-000033030000}"/>
    <cellStyle name="40% - Accent4 25" xfId="855" xr:uid="{00000000-0005-0000-0000-000034030000}"/>
    <cellStyle name="40% - Accent4 26" xfId="856" xr:uid="{00000000-0005-0000-0000-000035030000}"/>
    <cellStyle name="40% - Accent4 3" xfId="857" xr:uid="{00000000-0005-0000-0000-000036030000}"/>
    <cellStyle name="40% - Accent4 4" xfId="858" xr:uid="{00000000-0005-0000-0000-000037030000}"/>
    <cellStyle name="40% - Accent4 5" xfId="859" xr:uid="{00000000-0005-0000-0000-000038030000}"/>
    <cellStyle name="40% - Accent4 6" xfId="860" xr:uid="{00000000-0005-0000-0000-000039030000}"/>
    <cellStyle name="40% - Accent4 7" xfId="861" xr:uid="{00000000-0005-0000-0000-00003A030000}"/>
    <cellStyle name="40% - Accent4 8" xfId="862" xr:uid="{00000000-0005-0000-0000-00003B030000}"/>
    <cellStyle name="40% - Accent4 9" xfId="863" xr:uid="{00000000-0005-0000-0000-00003C030000}"/>
    <cellStyle name="40% - Accent5 10" xfId="864" xr:uid="{00000000-0005-0000-0000-00003D030000}"/>
    <cellStyle name="40% - Accent5 11" xfId="865" xr:uid="{00000000-0005-0000-0000-00003E030000}"/>
    <cellStyle name="40% - Accent5 12" xfId="866" xr:uid="{00000000-0005-0000-0000-00003F030000}"/>
    <cellStyle name="40% - Accent5 13" xfId="867" xr:uid="{00000000-0005-0000-0000-000040030000}"/>
    <cellStyle name="40% - Accent5 14" xfId="868" xr:uid="{00000000-0005-0000-0000-000041030000}"/>
    <cellStyle name="40% - Accent5 15" xfId="869" xr:uid="{00000000-0005-0000-0000-000042030000}"/>
    <cellStyle name="40% - Accent5 16" xfId="870" xr:uid="{00000000-0005-0000-0000-000043030000}"/>
    <cellStyle name="40% - Accent5 17" xfId="871" xr:uid="{00000000-0005-0000-0000-000044030000}"/>
    <cellStyle name="40% - Accent5 17 2" xfId="872" xr:uid="{00000000-0005-0000-0000-000045030000}"/>
    <cellStyle name="40% - Accent5 17 3" xfId="873" xr:uid="{00000000-0005-0000-0000-000046030000}"/>
    <cellStyle name="40% - Accent5 17 4" xfId="874" xr:uid="{00000000-0005-0000-0000-000047030000}"/>
    <cellStyle name="40% - Accent5 17 5" xfId="875" xr:uid="{00000000-0005-0000-0000-000048030000}"/>
    <cellStyle name="40% - Accent5 18" xfId="876" xr:uid="{00000000-0005-0000-0000-000049030000}"/>
    <cellStyle name="40% - Accent5 18 2" xfId="877" xr:uid="{00000000-0005-0000-0000-00004A030000}"/>
    <cellStyle name="40% - Accent5 18 3" xfId="878" xr:uid="{00000000-0005-0000-0000-00004B030000}"/>
    <cellStyle name="40% - Accent5 18 4" xfId="879" xr:uid="{00000000-0005-0000-0000-00004C030000}"/>
    <cellStyle name="40% - Accent5 18 5" xfId="880" xr:uid="{00000000-0005-0000-0000-00004D030000}"/>
    <cellStyle name="40% - Accent5 19" xfId="881" xr:uid="{00000000-0005-0000-0000-00004E030000}"/>
    <cellStyle name="40% - Accent5 19 2" xfId="882" xr:uid="{00000000-0005-0000-0000-00004F030000}"/>
    <cellStyle name="40% - Accent5 19 3" xfId="883" xr:uid="{00000000-0005-0000-0000-000050030000}"/>
    <cellStyle name="40% - Accent5 19 4" xfId="884" xr:uid="{00000000-0005-0000-0000-000051030000}"/>
    <cellStyle name="40% - Accent5 19 5" xfId="885" xr:uid="{00000000-0005-0000-0000-000052030000}"/>
    <cellStyle name="40% - Accent5 2" xfId="886" xr:uid="{00000000-0005-0000-0000-000053030000}"/>
    <cellStyle name="40% - Accent5 2 2" xfId="23501" xr:uid="{00000000-0005-0000-0000-000054030000}"/>
    <cellStyle name="40% - Accent5 20" xfId="887" xr:uid="{00000000-0005-0000-0000-000055030000}"/>
    <cellStyle name="40% - Accent5 20 2" xfId="888" xr:uid="{00000000-0005-0000-0000-000056030000}"/>
    <cellStyle name="40% - Accent5 20 3" xfId="889" xr:uid="{00000000-0005-0000-0000-000057030000}"/>
    <cellStyle name="40% - Accent5 20 4" xfId="890" xr:uid="{00000000-0005-0000-0000-000058030000}"/>
    <cellStyle name="40% - Accent5 20 5" xfId="891" xr:uid="{00000000-0005-0000-0000-000059030000}"/>
    <cellStyle name="40% - Accent5 21" xfId="892" xr:uid="{00000000-0005-0000-0000-00005A030000}"/>
    <cellStyle name="40% - Accent5 21 2" xfId="893" xr:uid="{00000000-0005-0000-0000-00005B030000}"/>
    <cellStyle name="40% - Accent5 21 3" xfId="894" xr:uid="{00000000-0005-0000-0000-00005C030000}"/>
    <cellStyle name="40% - Accent5 21 4" xfId="895" xr:uid="{00000000-0005-0000-0000-00005D030000}"/>
    <cellStyle name="40% - Accent5 21 5" xfId="896" xr:uid="{00000000-0005-0000-0000-00005E030000}"/>
    <cellStyle name="40% - Accent5 22" xfId="897" xr:uid="{00000000-0005-0000-0000-00005F030000}"/>
    <cellStyle name="40% - Accent5 22 2" xfId="898" xr:uid="{00000000-0005-0000-0000-000060030000}"/>
    <cellStyle name="40% - Accent5 22 3" xfId="899" xr:uid="{00000000-0005-0000-0000-000061030000}"/>
    <cellStyle name="40% - Accent5 22 4" xfId="900" xr:uid="{00000000-0005-0000-0000-000062030000}"/>
    <cellStyle name="40% - Accent5 22 5" xfId="901" xr:uid="{00000000-0005-0000-0000-000063030000}"/>
    <cellStyle name="40% - Accent5 23" xfId="902" xr:uid="{00000000-0005-0000-0000-000064030000}"/>
    <cellStyle name="40% - Accent5 24" xfId="903" xr:uid="{00000000-0005-0000-0000-000065030000}"/>
    <cellStyle name="40% - Accent5 25" xfId="904" xr:uid="{00000000-0005-0000-0000-000066030000}"/>
    <cellStyle name="40% - Accent5 26" xfId="905" xr:uid="{00000000-0005-0000-0000-000067030000}"/>
    <cellStyle name="40% - Accent5 3" xfId="906" xr:uid="{00000000-0005-0000-0000-000068030000}"/>
    <cellStyle name="40% - Accent5 4" xfId="907" xr:uid="{00000000-0005-0000-0000-000069030000}"/>
    <cellStyle name="40% - Accent5 5" xfId="908" xr:uid="{00000000-0005-0000-0000-00006A030000}"/>
    <cellStyle name="40% - Accent5 6" xfId="909" xr:uid="{00000000-0005-0000-0000-00006B030000}"/>
    <cellStyle name="40% - Accent5 7" xfId="910" xr:uid="{00000000-0005-0000-0000-00006C030000}"/>
    <cellStyle name="40% - Accent5 8" xfId="911" xr:uid="{00000000-0005-0000-0000-00006D030000}"/>
    <cellStyle name="40% - Accent5 9" xfId="912" xr:uid="{00000000-0005-0000-0000-00006E030000}"/>
    <cellStyle name="40% - Accent6 10" xfId="913" xr:uid="{00000000-0005-0000-0000-00006F030000}"/>
    <cellStyle name="40% - Accent6 11" xfId="914" xr:uid="{00000000-0005-0000-0000-000070030000}"/>
    <cellStyle name="40% - Accent6 12" xfId="915" xr:uid="{00000000-0005-0000-0000-000071030000}"/>
    <cellStyle name="40% - Accent6 13" xfId="916" xr:uid="{00000000-0005-0000-0000-000072030000}"/>
    <cellStyle name="40% - Accent6 14" xfId="917" xr:uid="{00000000-0005-0000-0000-000073030000}"/>
    <cellStyle name="40% - Accent6 15" xfId="918" xr:uid="{00000000-0005-0000-0000-000074030000}"/>
    <cellStyle name="40% - Accent6 16" xfId="919" xr:uid="{00000000-0005-0000-0000-000075030000}"/>
    <cellStyle name="40% - Accent6 17" xfId="920" xr:uid="{00000000-0005-0000-0000-000076030000}"/>
    <cellStyle name="40% - Accent6 17 2" xfId="921" xr:uid="{00000000-0005-0000-0000-000077030000}"/>
    <cellStyle name="40% - Accent6 17 3" xfId="922" xr:uid="{00000000-0005-0000-0000-000078030000}"/>
    <cellStyle name="40% - Accent6 17 4" xfId="923" xr:uid="{00000000-0005-0000-0000-000079030000}"/>
    <cellStyle name="40% - Accent6 17 5" xfId="924" xr:uid="{00000000-0005-0000-0000-00007A030000}"/>
    <cellStyle name="40% - Accent6 18" xfId="925" xr:uid="{00000000-0005-0000-0000-00007B030000}"/>
    <cellStyle name="40% - Accent6 18 2" xfId="926" xr:uid="{00000000-0005-0000-0000-00007C030000}"/>
    <cellStyle name="40% - Accent6 18 3" xfId="927" xr:uid="{00000000-0005-0000-0000-00007D030000}"/>
    <cellStyle name="40% - Accent6 18 4" xfId="928" xr:uid="{00000000-0005-0000-0000-00007E030000}"/>
    <cellStyle name="40% - Accent6 18 5" xfId="929" xr:uid="{00000000-0005-0000-0000-00007F030000}"/>
    <cellStyle name="40% - Accent6 19" xfId="930" xr:uid="{00000000-0005-0000-0000-000080030000}"/>
    <cellStyle name="40% - Accent6 19 2" xfId="931" xr:uid="{00000000-0005-0000-0000-000081030000}"/>
    <cellStyle name="40% - Accent6 19 3" xfId="932" xr:uid="{00000000-0005-0000-0000-000082030000}"/>
    <cellStyle name="40% - Accent6 19 4" xfId="933" xr:uid="{00000000-0005-0000-0000-000083030000}"/>
    <cellStyle name="40% - Accent6 19 5" xfId="934" xr:uid="{00000000-0005-0000-0000-000084030000}"/>
    <cellStyle name="40% - Accent6 2" xfId="935" xr:uid="{00000000-0005-0000-0000-000085030000}"/>
    <cellStyle name="40% - Accent6 2 2" xfId="23502" xr:uid="{00000000-0005-0000-0000-000086030000}"/>
    <cellStyle name="40% - Accent6 20" xfId="936" xr:uid="{00000000-0005-0000-0000-000087030000}"/>
    <cellStyle name="40% - Accent6 20 2" xfId="937" xr:uid="{00000000-0005-0000-0000-000088030000}"/>
    <cellStyle name="40% - Accent6 20 3" xfId="938" xr:uid="{00000000-0005-0000-0000-000089030000}"/>
    <cellStyle name="40% - Accent6 20 4" xfId="939" xr:uid="{00000000-0005-0000-0000-00008A030000}"/>
    <cellStyle name="40% - Accent6 20 5" xfId="940" xr:uid="{00000000-0005-0000-0000-00008B030000}"/>
    <cellStyle name="40% - Accent6 21" xfId="941" xr:uid="{00000000-0005-0000-0000-00008C030000}"/>
    <cellStyle name="40% - Accent6 21 2" xfId="942" xr:uid="{00000000-0005-0000-0000-00008D030000}"/>
    <cellStyle name="40% - Accent6 21 3" xfId="943" xr:uid="{00000000-0005-0000-0000-00008E030000}"/>
    <cellStyle name="40% - Accent6 21 4" xfId="944" xr:uid="{00000000-0005-0000-0000-00008F030000}"/>
    <cellStyle name="40% - Accent6 21 5" xfId="945" xr:uid="{00000000-0005-0000-0000-000090030000}"/>
    <cellStyle name="40% - Accent6 22" xfId="946" xr:uid="{00000000-0005-0000-0000-000091030000}"/>
    <cellStyle name="40% - Accent6 22 2" xfId="947" xr:uid="{00000000-0005-0000-0000-000092030000}"/>
    <cellStyle name="40% - Accent6 22 3" xfId="948" xr:uid="{00000000-0005-0000-0000-000093030000}"/>
    <cellStyle name="40% - Accent6 22 4" xfId="949" xr:uid="{00000000-0005-0000-0000-000094030000}"/>
    <cellStyle name="40% - Accent6 22 5" xfId="950" xr:uid="{00000000-0005-0000-0000-000095030000}"/>
    <cellStyle name="40% - Accent6 23" xfId="951" xr:uid="{00000000-0005-0000-0000-000096030000}"/>
    <cellStyle name="40% - Accent6 24" xfId="952" xr:uid="{00000000-0005-0000-0000-000097030000}"/>
    <cellStyle name="40% - Accent6 25" xfId="953" xr:uid="{00000000-0005-0000-0000-000098030000}"/>
    <cellStyle name="40% - Accent6 26" xfId="954" xr:uid="{00000000-0005-0000-0000-000099030000}"/>
    <cellStyle name="40% - Accent6 3" xfId="955" xr:uid="{00000000-0005-0000-0000-00009A030000}"/>
    <cellStyle name="40% - Accent6 4" xfId="956" xr:uid="{00000000-0005-0000-0000-00009B030000}"/>
    <cellStyle name="40% - Accent6 5" xfId="957" xr:uid="{00000000-0005-0000-0000-00009C030000}"/>
    <cellStyle name="40% - Accent6 6" xfId="958" xr:uid="{00000000-0005-0000-0000-00009D030000}"/>
    <cellStyle name="40% - Accent6 7" xfId="959" xr:uid="{00000000-0005-0000-0000-00009E030000}"/>
    <cellStyle name="40% - Accent6 8" xfId="960" xr:uid="{00000000-0005-0000-0000-00009F030000}"/>
    <cellStyle name="40% - Accent6 9" xfId="961" xr:uid="{00000000-0005-0000-0000-0000A0030000}"/>
    <cellStyle name="60% - Accent1 10" xfId="962" xr:uid="{00000000-0005-0000-0000-0000A1030000}"/>
    <cellStyle name="60% - Accent1 11" xfId="963" xr:uid="{00000000-0005-0000-0000-0000A2030000}"/>
    <cellStyle name="60% - Accent1 12" xfId="964" xr:uid="{00000000-0005-0000-0000-0000A3030000}"/>
    <cellStyle name="60% - Accent1 13" xfId="965" xr:uid="{00000000-0005-0000-0000-0000A4030000}"/>
    <cellStyle name="60% - Accent1 14" xfId="966" xr:uid="{00000000-0005-0000-0000-0000A5030000}"/>
    <cellStyle name="60% - Accent1 15" xfId="967" xr:uid="{00000000-0005-0000-0000-0000A6030000}"/>
    <cellStyle name="60% - Accent1 16" xfId="968" xr:uid="{00000000-0005-0000-0000-0000A7030000}"/>
    <cellStyle name="60% - Accent1 17" xfId="969" xr:uid="{00000000-0005-0000-0000-0000A8030000}"/>
    <cellStyle name="60% - Accent1 17 2" xfId="970" xr:uid="{00000000-0005-0000-0000-0000A9030000}"/>
    <cellStyle name="60% - Accent1 17 3" xfId="971" xr:uid="{00000000-0005-0000-0000-0000AA030000}"/>
    <cellStyle name="60% - Accent1 17 4" xfId="972" xr:uid="{00000000-0005-0000-0000-0000AB030000}"/>
    <cellStyle name="60% - Accent1 17 5" xfId="973" xr:uid="{00000000-0005-0000-0000-0000AC030000}"/>
    <cellStyle name="60% - Accent1 18" xfId="974" xr:uid="{00000000-0005-0000-0000-0000AD030000}"/>
    <cellStyle name="60% - Accent1 18 2" xfId="975" xr:uid="{00000000-0005-0000-0000-0000AE030000}"/>
    <cellStyle name="60% - Accent1 18 3" xfId="976" xr:uid="{00000000-0005-0000-0000-0000AF030000}"/>
    <cellStyle name="60% - Accent1 18 4" xfId="977" xr:uid="{00000000-0005-0000-0000-0000B0030000}"/>
    <cellStyle name="60% - Accent1 18 5" xfId="978" xr:uid="{00000000-0005-0000-0000-0000B1030000}"/>
    <cellStyle name="60% - Accent1 19" xfId="979" xr:uid="{00000000-0005-0000-0000-0000B2030000}"/>
    <cellStyle name="60% - Accent1 19 2" xfId="980" xr:uid="{00000000-0005-0000-0000-0000B3030000}"/>
    <cellStyle name="60% - Accent1 19 3" xfId="981" xr:uid="{00000000-0005-0000-0000-0000B4030000}"/>
    <cellStyle name="60% - Accent1 19 4" xfId="982" xr:uid="{00000000-0005-0000-0000-0000B5030000}"/>
    <cellStyle name="60% - Accent1 19 5" xfId="983" xr:uid="{00000000-0005-0000-0000-0000B6030000}"/>
    <cellStyle name="60% - Accent1 2" xfId="984" xr:uid="{00000000-0005-0000-0000-0000B7030000}"/>
    <cellStyle name="60% - Accent1 2 2" xfId="23503" xr:uid="{00000000-0005-0000-0000-0000B8030000}"/>
    <cellStyle name="60% - Accent1 20" xfId="985" xr:uid="{00000000-0005-0000-0000-0000B9030000}"/>
    <cellStyle name="60% - Accent1 20 2" xfId="986" xr:uid="{00000000-0005-0000-0000-0000BA030000}"/>
    <cellStyle name="60% - Accent1 20 3" xfId="987" xr:uid="{00000000-0005-0000-0000-0000BB030000}"/>
    <cellStyle name="60% - Accent1 20 4" xfId="988" xr:uid="{00000000-0005-0000-0000-0000BC030000}"/>
    <cellStyle name="60% - Accent1 20 5" xfId="989" xr:uid="{00000000-0005-0000-0000-0000BD030000}"/>
    <cellStyle name="60% - Accent1 21" xfId="990" xr:uid="{00000000-0005-0000-0000-0000BE030000}"/>
    <cellStyle name="60% - Accent1 21 2" xfId="991" xr:uid="{00000000-0005-0000-0000-0000BF030000}"/>
    <cellStyle name="60% - Accent1 21 3" xfId="992" xr:uid="{00000000-0005-0000-0000-0000C0030000}"/>
    <cellStyle name="60% - Accent1 21 4" xfId="993" xr:uid="{00000000-0005-0000-0000-0000C1030000}"/>
    <cellStyle name="60% - Accent1 21 5" xfId="994" xr:uid="{00000000-0005-0000-0000-0000C2030000}"/>
    <cellStyle name="60% - Accent1 22" xfId="995" xr:uid="{00000000-0005-0000-0000-0000C3030000}"/>
    <cellStyle name="60% - Accent1 22 2" xfId="996" xr:uid="{00000000-0005-0000-0000-0000C4030000}"/>
    <cellStyle name="60% - Accent1 22 3" xfId="997" xr:uid="{00000000-0005-0000-0000-0000C5030000}"/>
    <cellStyle name="60% - Accent1 22 4" xfId="998" xr:uid="{00000000-0005-0000-0000-0000C6030000}"/>
    <cellStyle name="60% - Accent1 22 5" xfId="999" xr:uid="{00000000-0005-0000-0000-0000C7030000}"/>
    <cellStyle name="60% - Accent1 23" xfId="1000" xr:uid="{00000000-0005-0000-0000-0000C8030000}"/>
    <cellStyle name="60% - Accent1 24" xfId="1001" xr:uid="{00000000-0005-0000-0000-0000C9030000}"/>
    <cellStyle name="60% - Accent1 25" xfId="1002" xr:uid="{00000000-0005-0000-0000-0000CA030000}"/>
    <cellStyle name="60% - Accent1 26" xfId="1003" xr:uid="{00000000-0005-0000-0000-0000CB030000}"/>
    <cellStyle name="60% - Accent1 3" xfId="1004" xr:uid="{00000000-0005-0000-0000-0000CC030000}"/>
    <cellStyle name="60% - Accent1 4" xfId="1005" xr:uid="{00000000-0005-0000-0000-0000CD030000}"/>
    <cellStyle name="60% - Accent1 5" xfId="1006" xr:uid="{00000000-0005-0000-0000-0000CE030000}"/>
    <cellStyle name="60% - Accent1 6" xfId="1007" xr:uid="{00000000-0005-0000-0000-0000CF030000}"/>
    <cellStyle name="60% - Accent1 7" xfId="1008" xr:uid="{00000000-0005-0000-0000-0000D0030000}"/>
    <cellStyle name="60% - Accent1 8" xfId="1009" xr:uid="{00000000-0005-0000-0000-0000D1030000}"/>
    <cellStyle name="60% - Accent1 9" xfId="1010" xr:uid="{00000000-0005-0000-0000-0000D2030000}"/>
    <cellStyle name="60% - Accent2 10" xfId="1011" xr:uid="{00000000-0005-0000-0000-0000D3030000}"/>
    <cellStyle name="60% - Accent2 11" xfId="1012" xr:uid="{00000000-0005-0000-0000-0000D4030000}"/>
    <cellStyle name="60% - Accent2 12" xfId="1013" xr:uid="{00000000-0005-0000-0000-0000D5030000}"/>
    <cellStyle name="60% - Accent2 13" xfId="1014" xr:uid="{00000000-0005-0000-0000-0000D6030000}"/>
    <cellStyle name="60% - Accent2 14" xfId="1015" xr:uid="{00000000-0005-0000-0000-0000D7030000}"/>
    <cellStyle name="60% - Accent2 15" xfId="1016" xr:uid="{00000000-0005-0000-0000-0000D8030000}"/>
    <cellStyle name="60% - Accent2 16" xfId="1017" xr:uid="{00000000-0005-0000-0000-0000D9030000}"/>
    <cellStyle name="60% - Accent2 17" xfId="1018" xr:uid="{00000000-0005-0000-0000-0000DA030000}"/>
    <cellStyle name="60% - Accent2 17 2" xfId="1019" xr:uid="{00000000-0005-0000-0000-0000DB030000}"/>
    <cellStyle name="60% - Accent2 17 3" xfId="1020" xr:uid="{00000000-0005-0000-0000-0000DC030000}"/>
    <cellStyle name="60% - Accent2 17 4" xfId="1021" xr:uid="{00000000-0005-0000-0000-0000DD030000}"/>
    <cellStyle name="60% - Accent2 17 5" xfId="1022" xr:uid="{00000000-0005-0000-0000-0000DE030000}"/>
    <cellStyle name="60% - Accent2 18" xfId="1023" xr:uid="{00000000-0005-0000-0000-0000DF030000}"/>
    <cellStyle name="60% - Accent2 18 2" xfId="1024" xr:uid="{00000000-0005-0000-0000-0000E0030000}"/>
    <cellStyle name="60% - Accent2 18 3" xfId="1025" xr:uid="{00000000-0005-0000-0000-0000E1030000}"/>
    <cellStyle name="60% - Accent2 18 4" xfId="1026" xr:uid="{00000000-0005-0000-0000-0000E2030000}"/>
    <cellStyle name="60% - Accent2 18 5" xfId="1027" xr:uid="{00000000-0005-0000-0000-0000E3030000}"/>
    <cellStyle name="60% - Accent2 19" xfId="1028" xr:uid="{00000000-0005-0000-0000-0000E4030000}"/>
    <cellStyle name="60% - Accent2 19 2" xfId="1029" xr:uid="{00000000-0005-0000-0000-0000E5030000}"/>
    <cellStyle name="60% - Accent2 19 3" xfId="1030" xr:uid="{00000000-0005-0000-0000-0000E6030000}"/>
    <cellStyle name="60% - Accent2 19 4" xfId="1031" xr:uid="{00000000-0005-0000-0000-0000E7030000}"/>
    <cellStyle name="60% - Accent2 19 5" xfId="1032" xr:uid="{00000000-0005-0000-0000-0000E8030000}"/>
    <cellStyle name="60% - Accent2 2" xfId="1033" xr:uid="{00000000-0005-0000-0000-0000E9030000}"/>
    <cellStyle name="60% - Accent2 2 2" xfId="23504" xr:uid="{00000000-0005-0000-0000-0000EA030000}"/>
    <cellStyle name="60% - Accent2 20" xfId="1034" xr:uid="{00000000-0005-0000-0000-0000EB030000}"/>
    <cellStyle name="60% - Accent2 20 2" xfId="1035" xr:uid="{00000000-0005-0000-0000-0000EC030000}"/>
    <cellStyle name="60% - Accent2 20 3" xfId="1036" xr:uid="{00000000-0005-0000-0000-0000ED030000}"/>
    <cellStyle name="60% - Accent2 20 4" xfId="1037" xr:uid="{00000000-0005-0000-0000-0000EE030000}"/>
    <cellStyle name="60% - Accent2 20 5" xfId="1038" xr:uid="{00000000-0005-0000-0000-0000EF030000}"/>
    <cellStyle name="60% - Accent2 21" xfId="1039" xr:uid="{00000000-0005-0000-0000-0000F0030000}"/>
    <cellStyle name="60% - Accent2 21 2" xfId="1040" xr:uid="{00000000-0005-0000-0000-0000F1030000}"/>
    <cellStyle name="60% - Accent2 21 3" xfId="1041" xr:uid="{00000000-0005-0000-0000-0000F2030000}"/>
    <cellStyle name="60% - Accent2 21 4" xfId="1042" xr:uid="{00000000-0005-0000-0000-0000F3030000}"/>
    <cellStyle name="60% - Accent2 21 5" xfId="1043" xr:uid="{00000000-0005-0000-0000-0000F4030000}"/>
    <cellStyle name="60% - Accent2 22" xfId="1044" xr:uid="{00000000-0005-0000-0000-0000F5030000}"/>
    <cellStyle name="60% - Accent2 22 2" xfId="1045" xr:uid="{00000000-0005-0000-0000-0000F6030000}"/>
    <cellStyle name="60% - Accent2 22 3" xfId="1046" xr:uid="{00000000-0005-0000-0000-0000F7030000}"/>
    <cellStyle name="60% - Accent2 22 4" xfId="1047" xr:uid="{00000000-0005-0000-0000-0000F8030000}"/>
    <cellStyle name="60% - Accent2 22 5" xfId="1048" xr:uid="{00000000-0005-0000-0000-0000F9030000}"/>
    <cellStyle name="60% - Accent2 23" xfId="1049" xr:uid="{00000000-0005-0000-0000-0000FA030000}"/>
    <cellStyle name="60% - Accent2 24" xfId="1050" xr:uid="{00000000-0005-0000-0000-0000FB030000}"/>
    <cellStyle name="60% - Accent2 25" xfId="1051" xr:uid="{00000000-0005-0000-0000-0000FC030000}"/>
    <cellStyle name="60% - Accent2 26" xfId="1052" xr:uid="{00000000-0005-0000-0000-0000FD030000}"/>
    <cellStyle name="60% - Accent2 3" xfId="1053" xr:uid="{00000000-0005-0000-0000-0000FE030000}"/>
    <cellStyle name="60% - Accent2 4" xfId="1054" xr:uid="{00000000-0005-0000-0000-0000FF030000}"/>
    <cellStyle name="60% - Accent2 5" xfId="1055" xr:uid="{00000000-0005-0000-0000-000000040000}"/>
    <cellStyle name="60% - Accent2 6" xfId="1056" xr:uid="{00000000-0005-0000-0000-000001040000}"/>
    <cellStyle name="60% - Accent2 7" xfId="1057" xr:uid="{00000000-0005-0000-0000-000002040000}"/>
    <cellStyle name="60% - Accent2 8" xfId="1058" xr:uid="{00000000-0005-0000-0000-000003040000}"/>
    <cellStyle name="60% - Accent2 9" xfId="1059" xr:uid="{00000000-0005-0000-0000-000004040000}"/>
    <cellStyle name="60% - Accent3 10" xfId="1060" xr:uid="{00000000-0005-0000-0000-000005040000}"/>
    <cellStyle name="60% - Accent3 11" xfId="1061" xr:uid="{00000000-0005-0000-0000-000006040000}"/>
    <cellStyle name="60% - Accent3 12" xfId="1062" xr:uid="{00000000-0005-0000-0000-000007040000}"/>
    <cellStyle name="60% - Accent3 13" xfId="1063" xr:uid="{00000000-0005-0000-0000-000008040000}"/>
    <cellStyle name="60% - Accent3 14" xfId="1064" xr:uid="{00000000-0005-0000-0000-000009040000}"/>
    <cellStyle name="60% - Accent3 15" xfId="1065" xr:uid="{00000000-0005-0000-0000-00000A040000}"/>
    <cellStyle name="60% - Accent3 16" xfId="1066" xr:uid="{00000000-0005-0000-0000-00000B040000}"/>
    <cellStyle name="60% - Accent3 17" xfId="1067" xr:uid="{00000000-0005-0000-0000-00000C040000}"/>
    <cellStyle name="60% - Accent3 17 2" xfId="1068" xr:uid="{00000000-0005-0000-0000-00000D040000}"/>
    <cellStyle name="60% - Accent3 17 3" xfId="1069" xr:uid="{00000000-0005-0000-0000-00000E040000}"/>
    <cellStyle name="60% - Accent3 17 4" xfId="1070" xr:uid="{00000000-0005-0000-0000-00000F040000}"/>
    <cellStyle name="60% - Accent3 17 5" xfId="1071" xr:uid="{00000000-0005-0000-0000-000010040000}"/>
    <cellStyle name="60% - Accent3 18" xfId="1072" xr:uid="{00000000-0005-0000-0000-000011040000}"/>
    <cellStyle name="60% - Accent3 18 2" xfId="1073" xr:uid="{00000000-0005-0000-0000-000012040000}"/>
    <cellStyle name="60% - Accent3 18 3" xfId="1074" xr:uid="{00000000-0005-0000-0000-000013040000}"/>
    <cellStyle name="60% - Accent3 18 4" xfId="1075" xr:uid="{00000000-0005-0000-0000-000014040000}"/>
    <cellStyle name="60% - Accent3 18 5" xfId="1076" xr:uid="{00000000-0005-0000-0000-000015040000}"/>
    <cellStyle name="60% - Accent3 19" xfId="1077" xr:uid="{00000000-0005-0000-0000-000016040000}"/>
    <cellStyle name="60% - Accent3 19 2" xfId="1078" xr:uid="{00000000-0005-0000-0000-000017040000}"/>
    <cellStyle name="60% - Accent3 19 3" xfId="1079" xr:uid="{00000000-0005-0000-0000-000018040000}"/>
    <cellStyle name="60% - Accent3 19 4" xfId="1080" xr:uid="{00000000-0005-0000-0000-000019040000}"/>
    <cellStyle name="60% - Accent3 19 5" xfId="1081" xr:uid="{00000000-0005-0000-0000-00001A040000}"/>
    <cellStyle name="60% - Accent3 2" xfId="1082" xr:uid="{00000000-0005-0000-0000-00001B040000}"/>
    <cellStyle name="60% - Accent3 2 2" xfId="23505" xr:uid="{00000000-0005-0000-0000-00001C040000}"/>
    <cellStyle name="60% - Accent3 20" xfId="1083" xr:uid="{00000000-0005-0000-0000-00001D040000}"/>
    <cellStyle name="60% - Accent3 20 2" xfId="1084" xr:uid="{00000000-0005-0000-0000-00001E040000}"/>
    <cellStyle name="60% - Accent3 20 3" xfId="1085" xr:uid="{00000000-0005-0000-0000-00001F040000}"/>
    <cellStyle name="60% - Accent3 20 4" xfId="1086" xr:uid="{00000000-0005-0000-0000-000020040000}"/>
    <cellStyle name="60% - Accent3 20 5" xfId="1087" xr:uid="{00000000-0005-0000-0000-000021040000}"/>
    <cellStyle name="60% - Accent3 21" xfId="1088" xr:uid="{00000000-0005-0000-0000-000022040000}"/>
    <cellStyle name="60% - Accent3 21 2" xfId="1089" xr:uid="{00000000-0005-0000-0000-000023040000}"/>
    <cellStyle name="60% - Accent3 21 3" xfId="1090" xr:uid="{00000000-0005-0000-0000-000024040000}"/>
    <cellStyle name="60% - Accent3 21 4" xfId="1091" xr:uid="{00000000-0005-0000-0000-000025040000}"/>
    <cellStyle name="60% - Accent3 21 5" xfId="1092" xr:uid="{00000000-0005-0000-0000-000026040000}"/>
    <cellStyle name="60% - Accent3 22" xfId="1093" xr:uid="{00000000-0005-0000-0000-000027040000}"/>
    <cellStyle name="60% - Accent3 22 2" xfId="1094" xr:uid="{00000000-0005-0000-0000-000028040000}"/>
    <cellStyle name="60% - Accent3 22 3" xfId="1095" xr:uid="{00000000-0005-0000-0000-000029040000}"/>
    <cellStyle name="60% - Accent3 22 4" xfId="1096" xr:uid="{00000000-0005-0000-0000-00002A040000}"/>
    <cellStyle name="60% - Accent3 22 5" xfId="1097" xr:uid="{00000000-0005-0000-0000-00002B040000}"/>
    <cellStyle name="60% - Accent3 23" xfId="1098" xr:uid="{00000000-0005-0000-0000-00002C040000}"/>
    <cellStyle name="60% - Accent3 24" xfId="1099" xr:uid="{00000000-0005-0000-0000-00002D040000}"/>
    <cellStyle name="60% - Accent3 25" xfId="1100" xr:uid="{00000000-0005-0000-0000-00002E040000}"/>
    <cellStyle name="60% - Accent3 26" xfId="1101" xr:uid="{00000000-0005-0000-0000-00002F040000}"/>
    <cellStyle name="60% - Accent3 3" xfId="1102" xr:uid="{00000000-0005-0000-0000-000030040000}"/>
    <cellStyle name="60% - Accent3 4" xfId="1103" xr:uid="{00000000-0005-0000-0000-000031040000}"/>
    <cellStyle name="60% - Accent3 5" xfId="1104" xr:uid="{00000000-0005-0000-0000-000032040000}"/>
    <cellStyle name="60% - Accent3 6" xfId="1105" xr:uid="{00000000-0005-0000-0000-000033040000}"/>
    <cellStyle name="60% - Accent3 7" xfId="1106" xr:uid="{00000000-0005-0000-0000-000034040000}"/>
    <cellStyle name="60% - Accent3 8" xfId="1107" xr:uid="{00000000-0005-0000-0000-000035040000}"/>
    <cellStyle name="60% - Accent3 9" xfId="1108" xr:uid="{00000000-0005-0000-0000-000036040000}"/>
    <cellStyle name="60% - Accent4 10" xfId="1109" xr:uid="{00000000-0005-0000-0000-000037040000}"/>
    <cellStyle name="60% - Accent4 11" xfId="1110" xr:uid="{00000000-0005-0000-0000-000038040000}"/>
    <cellStyle name="60% - Accent4 12" xfId="1111" xr:uid="{00000000-0005-0000-0000-000039040000}"/>
    <cellStyle name="60% - Accent4 13" xfId="1112" xr:uid="{00000000-0005-0000-0000-00003A040000}"/>
    <cellStyle name="60% - Accent4 14" xfId="1113" xr:uid="{00000000-0005-0000-0000-00003B040000}"/>
    <cellStyle name="60% - Accent4 15" xfId="1114" xr:uid="{00000000-0005-0000-0000-00003C040000}"/>
    <cellStyle name="60% - Accent4 16" xfId="1115" xr:uid="{00000000-0005-0000-0000-00003D040000}"/>
    <cellStyle name="60% - Accent4 17" xfId="1116" xr:uid="{00000000-0005-0000-0000-00003E040000}"/>
    <cellStyle name="60% - Accent4 17 2" xfId="1117" xr:uid="{00000000-0005-0000-0000-00003F040000}"/>
    <cellStyle name="60% - Accent4 17 3" xfId="1118" xr:uid="{00000000-0005-0000-0000-000040040000}"/>
    <cellStyle name="60% - Accent4 17 4" xfId="1119" xr:uid="{00000000-0005-0000-0000-000041040000}"/>
    <cellStyle name="60% - Accent4 17 5" xfId="1120" xr:uid="{00000000-0005-0000-0000-000042040000}"/>
    <cellStyle name="60% - Accent4 18" xfId="1121" xr:uid="{00000000-0005-0000-0000-000043040000}"/>
    <cellStyle name="60% - Accent4 18 2" xfId="1122" xr:uid="{00000000-0005-0000-0000-000044040000}"/>
    <cellStyle name="60% - Accent4 18 3" xfId="1123" xr:uid="{00000000-0005-0000-0000-000045040000}"/>
    <cellStyle name="60% - Accent4 18 4" xfId="1124" xr:uid="{00000000-0005-0000-0000-000046040000}"/>
    <cellStyle name="60% - Accent4 18 5" xfId="1125" xr:uid="{00000000-0005-0000-0000-000047040000}"/>
    <cellStyle name="60% - Accent4 19" xfId="1126" xr:uid="{00000000-0005-0000-0000-000048040000}"/>
    <cellStyle name="60% - Accent4 19 2" xfId="1127" xr:uid="{00000000-0005-0000-0000-000049040000}"/>
    <cellStyle name="60% - Accent4 19 3" xfId="1128" xr:uid="{00000000-0005-0000-0000-00004A040000}"/>
    <cellStyle name="60% - Accent4 19 4" xfId="1129" xr:uid="{00000000-0005-0000-0000-00004B040000}"/>
    <cellStyle name="60% - Accent4 19 5" xfId="1130" xr:uid="{00000000-0005-0000-0000-00004C040000}"/>
    <cellStyle name="60% - Accent4 2" xfId="1131" xr:uid="{00000000-0005-0000-0000-00004D040000}"/>
    <cellStyle name="60% - Accent4 2 2" xfId="23506" xr:uid="{00000000-0005-0000-0000-00004E040000}"/>
    <cellStyle name="60% - Accent4 20" xfId="1132" xr:uid="{00000000-0005-0000-0000-00004F040000}"/>
    <cellStyle name="60% - Accent4 20 2" xfId="1133" xr:uid="{00000000-0005-0000-0000-000050040000}"/>
    <cellStyle name="60% - Accent4 20 3" xfId="1134" xr:uid="{00000000-0005-0000-0000-000051040000}"/>
    <cellStyle name="60% - Accent4 20 4" xfId="1135" xr:uid="{00000000-0005-0000-0000-000052040000}"/>
    <cellStyle name="60% - Accent4 20 5" xfId="1136" xr:uid="{00000000-0005-0000-0000-000053040000}"/>
    <cellStyle name="60% - Accent4 21" xfId="1137" xr:uid="{00000000-0005-0000-0000-000054040000}"/>
    <cellStyle name="60% - Accent4 21 2" xfId="1138" xr:uid="{00000000-0005-0000-0000-000055040000}"/>
    <cellStyle name="60% - Accent4 21 3" xfId="1139" xr:uid="{00000000-0005-0000-0000-000056040000}"/>
    <cellStyle name="60% - Accent4 21 4" xfId="1140" xr:uid="{00000000-0005-0000-0000-000057040000}"/>
    <cellStyle name="60% - Accent4 21 5" xfId="1141" xr:uid="{00000000-0005-0000-0000-000058040000}"/>
    <cellStyle name="60% - Accent4 22" xfId="1142" xr:uid="{00000000-0005-0000-0000-000059040000}"/>
    <cellStyle name="60% - Accent4 22 2" xfId="1143" xr:uid="{00000000-0005-0000-0000-00005A040000}"/>
    <cellStyle name="60% - Accent4 22 3" xfId="1144" xr:uid="{00000000-0005-0000-0000-00005B040000}"/>
    <cellStyle name="60% - Accent4 22 4" xfId="1145" xr:uid="{00000000-0005-0000-0000-00005C040000}"/>
    <cellStyle name="60% - Accent4 22 5" xfId="1146" xr:uid="{00000000-0005-0000-0000-00005D040000}"/>
    <cellStyle name="60% - Accent4 23" xfId="1147" xr:uid="{00000000-0005-0000-0000-00005E040000}"/>
    <cellStyle name="60% - Accent4 24" xfId="1148" xr:uid="{00000000-0005-0000-0000-00005F040000}"/>
    <cellStyle name="60% - Accent4 25" xfId="1149" xr:uid="{00000000-0005-0000-0000-000060040000}"/>
    <cellStyle name="60% - Accent4 26" xfId="1150" xr:uid="{00000000-0005-0000-0000-000061040000}"/>
    <cellStyle name="60% - Accent4 3" xfId="1151" xr:uid="{00000000-0005-0000-0000-000062040000}"/>
    <cellStyle name="60% - Accent4 4" xfId="1152" xr:uid="{00000000-0005-0000-0000-000063040000}"/>
    <cellStyle name="60% - Accent4 5" xfId="1153" xr:uid="{00000000-0005-0000-0000-000064040000}"/>
    <cellStyle name="60% - Accent4 6" xfId="1154" xr:uid="{00000000-0005-0000-0000-000065040000}"/>
    <cellStyle name="60% - Accent4 7" xfId="1155" xr:uid="{00000000-0005-0000-0000-000066040000}"/>
    <cellStyle name="60% - Accent4 8" xfId="1156" xr:uid="{00000000-0005-0000-0000-000067040000}"/>
    <cellStyle name="60% - Accent4 9" xfId="1157" xr:uid="{00000000-0005-0000-0000-000068040000}"/>
    <cellStyle name="60% - Accent5 10" xfId="1158" xr:uid="{00000000-0005-0000-0000-000069040000}"/>
    <cellStyle name="60% - Accent5 11" xfId="1159" xr:uid="{00000000-0005-0000-0000-00006A040000}"/>
    <cellStyle name="60% - Accent5 12" xfId="1160" xr:uid="{00000000-0005-0000-0000-00006B040000}"/>
    <cellStyle name="60% - Accent5 13" xfId="1161" xr:uid="{00000000-0005-0000-0000-00006C040000}"/>
    <cellStyle name="60% - Accent5 14" xfId="1162" xr:uid="{00000000-0005-0000-0000-00006D040000}"/>
    <cellStyle name="60% - Accent5 15" xfId="1163" xr:uid="{00000000-0005-0000-0000-00006E040000}"/>
    <cellStyle name="60% - Accent5 16" xfId="1164" xr:uid="{00000000-0005-0000-0000-00006F040000}"/>
    <cellStyle name="60% - Accent5 17" xfId="1165" xr:uid="{00000000-0005-0000-0000-000070040000}"/>
    <cellStyle name="60% - Accent5 17 2" xfId="1166" xr:uid="{00000000-0005-0000-0000-000071040000}"/>
    <cellStyle name="60% - Accent5 17 3" xfId="1167" xr:uid="{00000000-0005-0000-0000-000072040000}"/>
    <cellStyle name="60% - Accent5 17 4" xfId="1168" xr:uid="{00000000-0005-0000-0000-000073040000}"/>
    <cellStyle name="60% - Accent5 17 5" xfId="1169" xr:uid="{00000000-0005-0000-0000-000074040000}"/>
    <cellStyle name="60% - Accent5 18" xfId="1170" xr:uid="{00000000-0005-0000-0000-000075040000}"/>
    <cellStyle name="60% - Accent5 18 2" xfId="1171" xr:uid="{00000000-0005-0000-0000-000076040000}"/>
    <cellStyle name="60% - Accent5 18 3" xfId="1172" xr:uid="{00000000-0005-0000-0000-000077040000}"/>
    <cellStyle name="60% - Accent5 18 4" xfId="1173" xr:uid="{00000000-0005-0000-0000-000078040000}"/>
    <cellStyle name="60% - Accent5 18 5" xfId="1174" xr:uid="{00000000-0005-0000-0000-000079040000}"/>
    <cellStyle name="60% - Accent5 19" xfId="1175" xr:uid="{00000000-0005-0000-0000-00007A040000}"/>
    <cellStyle name="60% - Accent5 19 2" xfId="1176" xr:uid="{00000000-0005-0000-0000-00007B040000}"/>
    <cellStyle name="60% - Accent5 19 3" xfId="1177" xr:uid="{00000000-0005-0000-0000-00007C040000}"/>
    <cellStyle name="60% - Accent5 19 4" xfId="1178" xr:uid="{00000000-0005-0000-0000-00007D040000}"/>
    <cellStyle name="60% - Accent5 19 5" xfId="1179" xr:uid="{00000000-0005-0000-0000-00007E040000}"/>
    <cellStyle name="60% - Accent5 2" xfId="1180" xr:uid="{00000000-0005-0000-0000-00007F040000}"/>
    <cellStyle name="60% - Accent5 2 2" xfId="23507" xr:uid="{00000000-0005-0000-0000-000080040000}"/>
    <cellStyle name="60% - Accent5 20" xfId="1181" xr:uid="{00000000-0005-0000-0000-000081040000}"/>
    <cellStyle name="60% - Accent5 20 2" xfId="1182" xr:uid="{00000000-0005-0000-0000-000082040000}"/>
    <cellStyle name="60% - Accent5 20 3" xfId="1183" xr:uid="{00000000-0005-0000-0000-000083040000}"/>
    <cellStyle name="60% - Accent5 20 4" xfId="1184" xr:uid="{00000000-0005-0000-0000-000084040000}"/>
    <cellStyle name="60% - Accent5 20 5" xfId="1185" xr:uid="{00000000-0005-0000-0000-000085040000}"/>
    <cellStyle name="60% - Accent5 21" xfId="1186" xr:uid="{00000000-0005-0000-0000-000086040000}"/>
    <cellStyle name="60% - Accent5 21 2" xfId="1187" xr:uid="{00000000-0005-0000-0000-000087040000}"/>
    <cellStyle name="60% - Accent5 21 3" xfId="1188" xr:uid="{00000000-0005-0000-0000-000088040000}"/>
    <cellStyle name="60% - Accent5 21 4" xfId="1189" xr:uid="{00000000-0005-0000-0000-000089040000}"/>
    <cellStyle name="60% - Accent5 21 5" xfId="1190" xr:uid="{00000000-0005-0000-0000-00008A040000}"/>
    <cellStyle name="60% - Accent5 22" xfId="1191" xr:uid="{00000000-0005-0000-0000-00008B040000}"/>
    <cellStyle name="60% - Accent5 22 2" xfId="1192" xr:uid="{00000000-0005-0000-0000-00008C040000}"/>
    <cellStyle name="60% - Accent5 22 3" xfId="1193" xr:uid="{00000000-0005-0000-0000-00008D040000}"/>
    <cellStyle name="60% - Accent5 22 4" xfId="1194" xr:uid="{00000000-0005-0000-0000-00008E040000}"/>
    <cellStyle name="60% - Accent5 22 5" xfId="1195" xr:uid="{00000000-0005-0000-0000-00008F040000}"/>
    <cellStyle name="60% - Accent5 23" xfId="1196" xr:uid="{00000000-0005-0000-0000-000090040000}"/>
    <cellStyle name="60% - Accent5 24" xfId="1197" xr:uid="{00000000-0005-0000-0000-000091040000}"/>
    <cellStyle name="60% - Accent5 25" xfId="1198" xr:uid="{00000000-0005-0000-0000-000092040000}"/>
    <cellStyle name="60% - Accent5 26" xfId="1199" xr:uid="{00000000-0005-0000-0000-000093040000}"/>
    <cellStyle name="60% - Accent5 3" xfId="1200" xr:uid="{00000000-0005-0000-0000-000094040000}"/>
    <cellStyle name="60% - Accent5 4" xfId="1201" xr:uid="{00000000-0005-0000-0000-000095040000}"/>
    <cellStyle name="60% - Accent5 5" xfId="1202" xr:uid="{00000000-0005-0000-0000-000096040000}"/>
    <cellStyle name="60% - Accent5 6" xfId="1203" xr:uid="{00000000-0005-0000-0000-000097040000}"/>
    <cellStyle name="60% - Accent5 7" xfId="1204" xr:uid="{00000000-0005-0000-0000-000098040000}"/>
    <cellStyle name="60% - Accent5 8" xfId="1205" xr:uid="{00000000-0005-0000-0000-000099040000}"/>
    <cellStyle name="60% - Accent5 9" xfId="1206" xr:uid="{00000000-0005-0000-0000-00009A040000}"/>
    <cellStyle name="60% - Accent6 10" xfId="1207" xr:uid="{00000000-0005-0000-0000-00009B040000}"/>
    <cellStyle name="60% - Accent6 11" xfId="1208" xr:uid="{00000000-0005-0000-0000-00009C040000}"/>
    <cellStyle name="60% - Accent6 12" xfId="1209" xr:uid="{00000000-0005-0000-0000-00009D040000}"/>
    <cellStyle name="60% - Accent6 13" xfId="1210" xr:uid="{00000000-0005-0000-0000-00009E040000}"/>
    <cellStyle name="60% - Accent6 14" xfId="1211" xr:uid="{00000000-0005-0000-0000-00009F040000}"/>
    <cellStyle name="60% - Accent6 15" xfId="1212" xr:uid="{00000000-0005-0000-0000-0000A0040000}"/>
    <cellStyle name="60% - Accent6 16" xfId="1213" xr:uid="{00000000-0005-0000-0000-0000A1040000}"/>
    <cellStyle name="60% - Accent6 17" xfId="1214" xr:uid="{00000000-0005-0000-0000-0000A2040000}"/>
    <cellStyle name="60% - Accent6 17 2" xfId="1215" xr:uid="{00000000-0005-0000-0000-0000A3040000}"/>
    <cellStyle name="60% - Accent6 17 3" xfId="1216" xr:uid="{00000000-0005-0000-0000-0000A4040000}"/>
    <cellStyle name="60% - Accent6 17 4" xfId="1217" xr:uid="{00000000-0005-0000-0000-0000A5040000}"/>
    <cellStyle name="60% - Accent6 17 5" xfId="1218" xr:uid="{00000000-0005-0000-0000-0000A6040000}"/>
    <cellStyle name="60% - Accent6 18" xfId="1219" xr:uid="{00000000-0005-0000-0000-0000A7040000}"/>
    <cellStyle name="60% - Accent6 18 2" xfId="1220" xr:uid="{00000000-0005-0000-0000-0000A8040000}"/>
    <cellStyle name="60% - Accent6 18 3" xfId="1221" xr:uid="{00000000-0005-0000-0000-0000A9040000}"/>
    <cellStyle name="60% - Accent6 18 4" xfId="1222" xr:uid="{00000000-0005-0000-0000-0000AA040000}"/>
    <cellStyle name="60% - Accent6 18 5" xfId="1223" xr:uid="{00000000-0005-0000-0000-0000AB040000}"/>
    <cellStyle name="60% - Accent6 19" xfId="1224" xr:uid="{00000000-0005-0000-0000-0000AC040000}"/>
    <cellStyle name="60% - Accent6 19 2" xfId="1225" xr:uid="{00000000-0005-0000-0000-0000AD040000}"/>
    <cellStyle name="60% - Accent6 19 3" xfId="1226" xr:uid="{00000000-0005-0000-0000-0000AE040000}"/>
    <cellStyle name="60% - Accent6 19 4" xfId="1227" xr:uid="{00000000-0005-0000-0000-0000AF040000}"/>
    <cellStyle name="60% - Accent6 19 5" xfId="1228" xr:uid="{00000000-0005-0000-0000-0000B0040000}"/>
    <cellStyle name="60% - Accent6 2" xfId="1229" xr:uid="{00000000-0005-0000-0000-0000B1040000}"/>
    <cellStyle name="60% - Accent6 2 2" xfId="23508" xr:uid="{00000000-0005-0000-0000-0000B2040000}"/>
    <cellStyle name="60% - Accent6 20" xfId="1230" xr:uid="{00000000-0005-0000-0000-0000B3040000}"/>
    <cellStyle name="60% - Accent6 20 2" xfId="1231" xr:uid="{00000000-0005-0000-0000-0000B4040000}"/>
    <cellStyle name="60% - Accent6 20 3" xfId="1232" xr:uid="{00000000-0005-0000-0000-0000B5040000}"/>
    <cellStyle name="60% - Accent6 20 4" xfId="1233" xr:uid="{00000000-0005-0000-0000-0000B6040000}"/>
    <cellStyle name="60% - Accent6 20 5" xfId="1234" xr:uid="{00000000-0005-0000-0000-0000B7040000}"/>
    <cellStyle name="60% - Accent6 21" xfId="1235" xr:uid="{00000000-0005-0000-0000-0000B8040000}"/>
    <cellStyle name="60% - Accent6 21 2" xfId="1236" xr:uid="{00000000-0005-0000-0000-0000B9040000}"/>
    <cellStyle name="60% - Accent6 21 3" xfId="1237" xr:uid="{00000000-0005-0000-0000-0000BA040000}"/>
    <cellStyle name="60% - Accent6 21 4" xfId="1238" xr:uid="{00000000-0005-0000-0000-0000BB040000}"/>
    <cellStyle name="60% - Accent6 21 5" xfId="1239" xr:uid="{00000000-0005-0000-0000-0000BC040000}"/>
    <cellStyle name="60% - Accent6 22" xfId="1240" xr:uid="{00000000-0005-0000-0000-0000BD040000}"/>
    <cellStyle name="60% - Accent6 22 2" xfId="1241" xr:uid="{00000000-0005-0000-0000-0000BE040000}"/>
    <cellStyle name="60% - Accent6 22 3" xfId="1242" xr:uid="{00000000-0005-0000-0000-0000BF040000}"/>
    <cellStyle name="60% - Accent6 22 4" xfId="1243" xr:uid="{00000000-0005-0000-0000-0000C0040000}"/>
    <cellStyle name="60% - Accent6 22 5" xfId="1244" xr:uid="{00000000-0005-0000-0000-0000C1040000}"/>
    <cellStyle name="60% - Accent6 23" xfId="1245" xr:uid="{00000000-0005-0000-0000-0000C2040000}"/>
    <cellStyle name="60% - Accent6 24" xfId="1246" xr:uid="{00000000-0005-0000-0000-0000C3040000}"/>
    <cellStyle name="60% - Accent6 25" xfId="1247" xr:uid="{00000000-0005-0000-0000-0000C4040000}"/>
    <cellStyle name="60% - Accent6 26" xfId="1248" xr:uid="{00000000-0005-0000-0000-0000C5040000}"/>
    <cellStyle name="60% - Accent6 3" xfId="1249" xr:uid="{00000000-0005-0000-0000-0000C6040000}"/>
    <cellStyle name="60% - Accent6 4" xfId="1250" xr:uid="{00000000-0005-0000-0000-0000C7040000}"/>
    <cellStyle name="60% - Accent6 5" xfId="1251" xr:uid="{00000000-0005-0000-0000-0000C8040000}"/>
    <cellStyle name="60% - Accent6 6" xfId="1252" xr:uid="{00000000-0005-0000-0000-0000C9040000}"/>
    <cellStyle name="60% - Accent6 7" xfId="1253" xr:uid="{00000000-0005-0000-0000-0000CA040000}"/>
    <cellStyle name="60% - Accent6 8" xfId="1254" xr:uid="{00000000-0005-0000-0000-0000CB040000}"/>
    <cellStyle name="60% - Accent6 9" xfId="1255" xr:uid="{00000000-0005-0000-0000-0000CC040000}"/>
    <cellStyle name="Accent1 - 20%" xfId="1256" xr:uid="{00000000-0005-0000-0000-0000CD040000}"/>
    <cellStyle name="Accent1 - 40%" xfId="1257" xr:uid="{00000000-0005-0000-0000-0000CE040000}"/>
    <cellStyle name="Accent1 - 60%" xfId="1258" xr:uid="{00000000-0005-0000-0000-0000CF040000}"/>
    <cellStyle name="Accent1 10" xfId="1259" xr:uid="{00000000-0005-0000-0000-0000D0040000}"/>
    <cellStyle name="Accent1 11" xfId="1260" xr:uid="{00000000-0005-0000-0000-0000D1040000}"/>
    <cellStyle name="Accent1 12" xfId="1261" xr:uid="{00000000-0005-0000-0000-0000D2040000}"/>
    <cellStyle name="Accent1 13" xfId="1262" xr:uid="{00000000-0005-0000-0000-0000D3040000}"/>
    <cellStyle name="Accent1 14" xfId="1263" xr:uid="{00000000-0005-0000-0000-0000D4040000}"/>
    <cellStyle name="Accent1 15" xfId="1264" xr:uid="{00000000-0005-0000-0000-0000D5040000}"/>
    <cellStyle name="Accent1 16" xfId="1265" xr:uid="{00000000-0005-0000-0000-0000D6040000}"/>
    <cellStyle name="Accent1 17" xfId="1266" xr:uid="{00000000-0005-0000-0000-0000D7040000}"/>
    <cellStyle name="Accent1 17 2" xfId="1267" xr:uid="{00000000-0005-0000-0000-0000D8040000}"/>
    <cellStyle name="Accent1 17 3" xfId="1268" xr:uid="{00000000-0005-0000-0000-0000D9040000}"/>
    <cellStyle name="Accent1 17 4" xfId="1269" xr:uid="{00000000-0005-0000-0000-0000DA040000}"/>
    <cellStyle name="Accent1 17 5" xfId="1270" xr:uid="{00000000-0005-0000-0000-0000DB040000}"/>
    <cellStyle name="Accent1 18" xfId="1271" xr:uid="{00000000-0005-0000-0000-0000DC040000}"/>
    <cellStyle name="Accent1 18 2" xfId="1272" xr:uid="{00000000-0005-0000-0000-0000DD040000}"/>
    <cellStyle name="Accent1 18 3" xfId="1273" xr:uid="{00000000-0005-0000-0000-0000DE040000}"/>
    <cellStyle name="Accent1 18 4" xfId="1274" xr:uid="{00000000-0005-0000-0000-0000DF040000}"/>
    <cellStyle name="Accent1 18 5" xfId="1275" xr:uid="{00000000-0005-0000-0000-0000E0040000}"/>
    <cellStyle name="Accent1 19" xfId="1276" xr:uid="{00000000-0005-0000-0000-0000E1040000}"/>
    <cellStyle name="Accent1 19 2" xfId="1277" xr:uid="{00000000-0005-0000-0000-0000E2040000}"/>
    <cellStyle name="Accent1 19 3" xfId="1278" xr:uid="{00000000-0005-0000-0000-0000E3040000}"/>
    <cellStyle name="Accent1 19 4" xfId="1279" xr:uid="{00000000-0005-0000-0000-0000E4040000}"/>
    <cellStyle name="Accent1 19 5" xfId="1280" xr:uid="{00000000-0005-0000-0000-0000E5040000}"/>
    <cellStyle name="Accent1 2" xfId="1281" xr:uid="{00000000-0005-0000-0000-0000E6040000}"/>
    <cellStyle name="Accent1 2 2" xfId="1282" xr:uid="{00000000-0005-0000-0000-0000E7040000}"/>
    <cellStyle name="Accent1 2 3" xfId="23509" xr:uid="{00000000-0005-0000-0000-0000E8040000}"/>
    <cellStyle name="Accent1 20" xfId="1283" xr:uid="{00000000-0005-0000-0000-0000E9040000}"/>
    <cellStyle name="Accent1 20 2" xfId="1284" xr:uid="{00000000-0005-0000-0000-0000EA040000}"/>
    <cellStyle name="Accent1 20 3" xfId="1285" xr:uid="{00000000-0005-0000-0000-0000EB040000}"/>
    <cellStyle name="Accent1 20 4" xfId="1286" xr:uid="{00000000-0005-0000-0000-0000EC040000}"/>
    <cellStyle name="Accent1 20 5" xfId="1287" xr:uid="{00000000-0005-0000-0000-0000ED040000}"/>
    <cellStyle name="Accent1 21" xfId="1288" xr:uid="{00000000-0005-0000-0000-0000EE040000}"/>
    <cellStyle name="Accent1 21 2" xfId="1289" xr:uid="{00000000-0005-0000-0000-0000EF040000}"/>
    <cellStyle name="Accent1 21 3" xfId="1290" xr:uid="{00000000-0005-0000-0000-0000F0040000}"/>
    <cellStyle name="Accent1 21 4" xfId="1291" xr:uid="{00000000-0005-0000-0000-0000F1040000}"/>
    <cellStyle name="Accent1 21 5" xfId="1292" xr:uid="{00000000-0005-0000-0000-0000F2040000}"/>
    <cellStyle name="Accent1 22" xfId="1293" xr:uid="{00000000-0005-0000-0000-0000F3040000}"/>
    <cellStyle name="Accent1 22 2" xfId="1294" xr:uid="{00000000-0005-0000-0000-0000F4040000}"/>
    <cellStyle name="Accent1 22 3" xfId="1295" xr:uid="{00000000-0005-0000-0000-0000F5040000}"/>
    <cellStyle name="Accent1 22 4" xfId="1296" xr:uid="{00000000-0005-0000-0000-0000F6040000}"/>
    <cellStyle name="Accent1 22 5" xfId="1297" xr:uid="{00000000-0005-0000-0000-0000F7040000}"/>
    <cellStyle name="Accent1 23" xfId="1298" xr:uid="{00000000-0005-0000-0000-0000F8040000}"/>
    <cellStyle name="Accent1 24" xfId="1299" xr:uid="{00000000-0005-0000-0000-0000F9040000}"/>
    <cellStyle name="Accent1 25" xfId="1300" xr:uid="{00000000-0005-0000-0000-0000FA040000}"/>
    <cellStyle name="Accent1 26" xfId="1301" xr:uid="{00000000-0005-0000-0000-0000FB040000}"/>
    <cellStyle name="Accent1 3" xfId="1302" xr:uid="{00000000-0005-0000-0000-0000FC040000}"/>
    <cellStyle name="Accent1 3 2" xfId="1303" xr:uid="{00000000-0005-0000-0000-0000FD040000}"/>
    <cellStyle name="Accent1 4" xfId="1304" xr:uid="{00000000-0005-0000-0000-0000FE040000}"/>
    <cellStyle name="Accent1 4 2" xfId="1305" xr:uid="{00000000-0005-0000-0000-0000FF040000}"/>
    <cellStyle name="Accent1 5" xfId="1306" xr:uid="{00000000-0005-0000-0000-000000050000}"/>
    <cellStyle name="Accent1 5 2" xfId="1307" xr:uid="{00000000-0005-0000-0000-000001050000}"/>
    <cellStyle name="Accent1 6" xfId="1308" xr:uid="{00000000-0005-0000-0000-000002050000}"/>
    <cellStyle name="Accent1 6 2" xfId="1309" xr:uid="{00000000-0005-0000-0000-000003050000}"/>
    <cellStyle name="Accent1 7" xfId="1310" xr:uid="{00000000-0005-0000-0000-000004050000}"/>
    <cellStyle name="Accent1 7 2" xfId="1311" xr:uid="{00000000-0005-0000-0000-000005050000}"/>
    <cellStyle name="Accent1 8" xfId="1312" xr:uid="{00000000-0005-0000-0000-000006050000}"/>
    <cellStyle name="Accent1 8 2" xfId="1313" xr:uid="{00000000-0005-0000-0000-000007050000}"/>
    <cellStyle name="Accent1 9" xfId="1314" xr:uid="{00000000-0005-0000-0000-000008050000}"/>
    <cellStyle name="Accent2 - 20%" xfId="1315" xr:uid="{00000000-0005-0000-0000-000009050000}"/>
    <cellStyle name="Accent2 - 40%" xfId="1316" xr:uid="{00000000-0005-0000-0000-00000A050000}"/>
    <cellStyle name="Accent2 - 60%" xfId="1317" xr:uid="{00000000-0005-0000-0000-00000B050000}"/>
    <cellStyle name="Accent2 10" xfId="1318" xr:uid="{00000000-0005-0000-0000-00000C050000}"/>
    <cellStyle name="Accent2 11" xfId="1319" xr:uid="{00000000-0005-0000-0000-00000D050000}"/>
    <cellStyle name="Accent2 12" xfId="1320" xr:uid="{00000000-0005-0000-0000-00000E050000}"/>
    <cellStyle name="Accent2 13" xfId="1321" xr:uid="{00000000-0005-0000-0000-00000F050000}"/>
    <cellStyle name="Accent2 14" xfId="1322" xr:uid="{00000000-0005-0000-0000-000010050000}"/>
    <cellStyle name="Accent2 15" xfId="1323" xr:uid="{00000000-0005-0000-0000-000011050000}"/>
    <cellStyle name="Accent2 16" xfId="1324" xr:uid="{00000000-0005-0000-0000-000012050000}"/>
    <cellStyle name="Accent2 17" xfId="1325" xr:uid="{00000000-0005-0000-0000-000013050000}"/>
    <cellStyle name="Accent2 17 2" xfId="1326" xr:uid="{00000000-0005-0000-0000-000014050000}"/>
    <cellStyle name="Accent2 17 3" xfId="1327" xr:uid="{00000000-0005-0000-0000-000015050000}"/>
    <cellStyle name="Accent2 17 4" xfId="1328" xr:uid="{00000000-0005-0000-0000-000016050000}"/>
    <cellStyle name="Accent2 17 5" xfId="1329" xr:uid="{00000000-0005-0000-0000-000017050000}"/>
    <cellStyle name="Accent2 18" xfId="1330" xr:uid="{00000000-0005-0000-0000-000018050000}"/>
    <cellStyle name="Accent2 18 2" xfId="1331" xr:uid="{00000000-0005-0000-0000-000019050000}"/>
    <cellStyle name="Accent2 18 3" xfId="1332" xr:uid="{00000000-0005-0000-0000-00001A050000}"/>
    <cellStyle name="Accent2 18 4" xfId="1333" xr:uid="{00000000-0005-0000-0000-00001B050000}"/>
    <cellStyle name="Accent2 18 5" xfId="1334" xr:uid="{00000000-0005-0000-0000-00001C050000}"/>
    <cellStyle name="Accent2 19" xfId="1335" xr:uid="{00000000-0005-0000-0000-00001D050000}"/>
    <cellStyle name="Accent2 19 2" xfId="1336" xr:uid="{00000000-0005-0000-0000-00001E050000}"/>
    <cellStyle name="Accent2 19 3" xfId="1337" xr:uid="{00000000-0005-0000-0000-00001F050000}"/>
    <cellStyle name="Accent2 19 4" xfId="1338" xr:uid="{00000000-0005-0000-0000-000020050000}"/>
    <cellStyle name="Accent2 19 5" xfId="1339" xr:uid="{00000000-0005-0000-0000-000021050000}"/>
    <cellStyle name="Accent2 2" xfId="1340" xr:uid="{00000000-0005-0000-0000-000022050000}"/>
    <cellStyle name="Accent2 2 2" xfId="1341" xr:uid="{00000000-0005-0000-0000-000023050000}"/>
    <cellStyle name="Accent2 2 3" xfId="23510" xr:uid="{00000000-0005-0000-0000-000024050000}"/>
    <cellStyle name="Accent2 20" xfId="1342" xr:uid="{00000000-0005-0000-0000-000025050000}"/>
    <cellStyle name="Accent2 20 2" xfId="1343" xr:uid="{00000000-0005-0000-0000-000026050000}"/>
    <cellStyle name="Accent2 20 3" xfId="1344" xr:uid="{00000000-0005-0000-0000-000027050000}"/>
    <cellStyle name="Accent2 20 4" xfId="1345" xr:uid="{00000000-0005-0000-0000-000028050000}"/>
    <cellStyle name="Accent2 20 5" xfId="1346" xr:uid="{00000000-0005-0000-0000-000029050000}"/>
    <cellStyle name="Accent2 21" xfId="1347" xr:uid="{00000000-0005-0000-0000-00002A050000}"/>
    <cellStyle name="Accent2 21 2" xfId="1348" xr:uid="{00000000-0005-0000-0000-00002B050000}"/>
    <cellStyle name="Accent2 21 3" xfId="1349" xr:uid="{00000000-0005-0000-0000-00002C050000}"/>
    <cellStyle name="Accent2 21 4" xfId="1350" xr:uid="{00000000-0005-0000-0000-00002D050000}"/>
    <cellStyle name="Accent2 21 5" xfId="1351" xr:uid="{00000000-0005-0000-0000-00002E050000}"/>
    <cellStyle name="Accent2 22" xfId="1352" xr:uid="{00000000-0005-0000-0000-00002F050000}"/>
    <cellStyle name="Accent2 22 2" xfId="1353" xr:uid="{00000000-0005-0000-0000-000030050000}"/>
    <cellStyle name="Accent2 22 3" xfId="1354" xr:uid="{00000000-0005-0000-0000-000031050000}"/>
    <cellStyle name="Accent2 22 4" xfId="1355" xr:uid="{00000000-0005-0000-0000-000032050000}"/>
    <cellStyle name="Accent2 22 5" xfId="1356" xr:uid="{00000000-0005-0000-0000-000033050000}"/>
    <cellStyle name="Accent2 23" xfId="1357" xr:uid="{00000000-0005-0000-0000-000034050000}"/>
    <cellStyle name="Accent2 24" xfId="1358" xr:uid="{00000000-0005-0000-0000-000035050000}"/>
    <cellStyle name="Accent2 25" xfId="1359" xr:uid="{00000000-0005-0000-0000-000036050000}"/>
    <cellStyle name="Accent2 26" xfId="1360" xr:uid="{00000000-0005-0000-0000-000037050000}"/>
    <cellStyle name="Accent2 3" xfId="1361" xr:uid="{00000000-0005-0000-0000-000038050000}"/>
    <cellStyle name="Accent2 3 2" xfId="1362" xr:uid="{00000000-0005-0000-0000-000039050000}"/>
    <cellStyle name="Accent2 4" xfId="1363" xr:uid="{00000000-0005-0000-0000-00003A050000}"/>
    <cellStyle name="Accent2 4 2" xfId="1364" xr:uid="{00000000-0005-0000-0000-00003B050000}"/>
    <cellStyle name="Accent2 5" xfId="1365" xr:uid="{00000000-0005-0000-0000-00003C050000}"/>
    <cellStyle name="Accent2 5 2" xfId="1366" xr:uid="{00000000-0005-0000-0000-00003D050000}"/>
    <cellStyle name="Accent2 6" xfId="1367" xr:uid="{00000000-0005-0000-0000-00003E050000}"/>
    <cellStyle name="Accent2 6 2" xfId="1368" xr:uid="{00000000-0005-0000-0000-00003F050000}"/>
    <cellStyle name="Accent2 7" xfId="1369" xr:uid="{00000000-0005-0000-0000-000040050000}"/>
    <cellStyle name="Accent2 7 2" xfId="1370" xr:uid="{00000000-0005-0000-0000-000041050000}"/>
    <cellStyle name="Accent2 8" xfId="1371" xr:uid="{00000000-0005-0000-0000-000042050000}"/>
    <cellStyle name="Accent2 8 2" xfId="1372" xr:uid="{00000000-0005-0000-0000-000043050000}"/>
    <cellStyle name="Accent2 9" xfId="1373" xr:uid="{00000000-0005-0000-0000-000044050000}"/>
    <cellStyle name="Accent3 - 20%" xfId="1374" xr:uid="{00000000-0005-0000-0000-000045050000}"/>
    <cellStyle name="Accent3 - 40%" xfId="1375" xr:uid="{00000000-0005-0000-0000-000046050000}"/>
    <cellStyle name="Accent3 - 60%" xfId="1376" xr:uid="{00000000-0005-0000-0000-000047050000}"/>
    <cellStyle name="Accent3 10" xfId="1377" xr:uid="{00000000-0005-0000-0000-000048050000}"/>
    <cellStyle name="Accent3 11" xfId="1378" xr:uid="{00000000-0005-0000-0000-000049050000}"/>
    <cellStyle name="Accent3 12" xfId="1379" xr:uid="{00000000-0005-0000-0000-00004A050000}"/>
    <cellStyle name="Accent3 13" xfId="1380" xr:uid="{00000000-0005-0000-0000-00004B050000}"/>
    <cellStyle name="Accent3 14" xfId="1381" xr:uid="{00000000-0005-0000-0000-00004C050000}"/>
    <cellStyle name="Accent3 15" xfId="1382" xr:uid="{00000000-0005-0000-0000-00004D050000}"/>
    <cellStyle name="Accent3 16" xfId="1383" xr:uid="{00000000-0005-0000-0000-00004E050000}"/>
    <cellStyle name="Accent3 17" xfId="1384" xr:uid="{00000000-0005-0000-0000-00004F050000}"/>
    <cellStyle name="Accent3 17 2" xfId="1385" xr:uid="{00000000-0005-0000-0000-000050050000}"/>
    <cellStyle name="Accent3 17 3" xfId="1386" xr:uid="{00000000-0005-0000-0000-000051050000}"/>
    <cellStyle name="Accent3 17 4" xfId="1387" xr:uid="{00000000-0005-0000-0000-000052050000}"/>
    <cellStyle name="Accent3 17 5" xfId="1388" xr:uid="{00000000-0005-0000-0000-000053050000}"/>
    <cellStyle name="Accent3 18" xfId="1389" xr:uid="{00000000-0005-0000-0000-000054050000}"/>
    <cellStyle name="Accent3 18 2" xfId="1390" xr:uid="{00000000-0005-0000-0000-000055050000}"/>
    <cellStyle name="Accent3 18 3" xfId="1391" xr:uid="{00000000-0005-0000-0000-000056050000}"/>
    <cellStyle name="Accent3 18 4" xfId="1392" xr:uid="{00000000-0005-0000-0000-000057050000}"/>
    <cellStyle name="Accent3 18 5" xfId="1393" xr:uid="{00000000-0005-0000-0000-000058050000}"/>
    <cellStyle name="Accent3 19" xfId="1394" xr:uid="{00000000-0005-0000-0000-000059050000}"/>
    <cellStyle name="Accent3 19 2" xfId="1395" xr:uid="{00000000-0005-0000-0000-00005A050000}"/>
    <cellStyle name="Accent3 19 3" xfId="1396" xr:uid="{00000000-0005-0000-0000-00005B050000}"/>
    <cellStyle name="Accent3 19 4" xfId="1397" xr:uid="{00000000-0005-0000-0000-00005C050000}"/>
    <cellStyle name="Accent3 19 5" xfId="1398" xr:uid="{00000000-0005-0000-0000-00005D050000}"/>
    <cellStyle name="Accent3 2" xfId="1399" xr:uid="{00000000-0005-0000-0000-00005E050000}"/>
    <cellStyle name="Accent3 2 2" xfId="1400" xr:uid="{00000000-0005-0000-0000-00005F050000}"/>
    <cellStyle name="Accent3 2 3" xfId="23511" xr:uid="{00000000-0005-0000-0000-000060050000}"/>
    <cellStyle name="Accent3 20" xfId="1401" xr:uid="{00000000-0005-0000-0000-000061050000}"/>
    <cellStyle name="Accent3 20 2" xfId="1402" xr:uid="{00000000-0005-0000-0000-000062050000}"/>
    <cellStyle name="Accent3 20 3" xfId="1403" xr:uid="{00000000-0005-0000-0000-000063050000}"/>
    <cellStyle name="Accent3 20 4" xfId="1404" xr:uid="{00000000-0005-0000-0000-000064050000}"/>
    <cellStyle name="Accent3 20 5" xfId="1405" xr:uid="{00000000-0005-0000-0000-000065050000}"/>
    <cellStyle name="Accent3 21" xfId="1406" xr:uid="{00000000-0005-0000-0000-000066050000}"/>
    <cellStyle name="Accent3 21 2" xfId="1407" xr:uid="{00000000-0005-0000-0000-000067050000}"/>
    <cellStyle name="Accent3 21 3" xfId="1408" xr:uid="{00000000-0005-0000-0000-000068050000}"/>
    <cellStyle name="Accent3 21 4" xfId="1409" xr:uid="{00000000-0005-0000-0000-000069050000}"/>
    <cellStyle name="Accent3 21 5" xfId="1410" xr:uid="{00000000-0005-0000-0000-00006A050000}"/>
    <cellStyle name="Accent3 22" xfId="1411" xr:uid="{00000000-0005-0000-0000-00006B050000}"/>
    <cellStyle name="Accent3 22 2" xfId="1412" xr:uid="{00000000-0005-0000-0000-00006C050000}"/>
    <cellStyle name="Accent3 22 3" xfId="1413" xr:uid="{00000000-0005-0000-0000-00006D050000}"/>
    <cellStyle name="Accent3 22 4" xfId="1414" xr:uid="{00000000-0005-0000-0000-00006E050000}"/>
    <cellStyle name="Accent3 22 5" xfId="1415" xr:uid="{00000000-0005-0000-0000-00006F050000}"/>
    <cellStyle name="Accent3 23" xfId="1416" xr:uid="{00000000-0005-0000-0000-000070050000}"/>
    <cellStyle name="Accent3 24" xfId="1417" xr:uid="{00000000-0005-0000-0000-000071050000}"/>
    <cellStyle name="Accent3 25" xfId="1418" xr:uid="{00000000-0005-0000-0000-000072050000}"/>
    <cellStyle name="Accent3 26" xfId="1419" xr:uid="{00000000-0005-0000-0000-000073050000}"/>
    <cellStyle name="Accent3 3" xfId="1420" xr:uid="{00000000-0005-0000-0000-000074050000}"/>
    <cellStyle name="Accent3 3 2" xfId="1421" xr:uid="{00000000-0005-0000-0000-000075050000}"/>
    <cellStyle name="Accent3 4" xfId="1422" xr:uid="{00000000-0005-0000-0000-000076050000}"/>
    <cellStyle name="Accent3 4 2" xfId="1423" xr:uid="{00000000-0005-0000-0000-000077050000}"/>
    <cellStyle name="Accent3 5" xfId="1424" xr:uid="{00000000-0005-0000-0000-000078050000}"/>
    <cellStyle name="Accent3 5 2" xfId="1425" xr:uid="{00000000-0005-0000-0000-000079050000}"/>
    <cellStyle name="Accent3 6" xfId="1426" xr:uid="{00000000-0005-0000-0000-00007A050000}"/>
    <cellStyle name="Accent3 6 2" xfId="1427" xr:uid="{00000000-0005-0000-0000-00007B050000}"/>
    <cellStyle name="Accent3 7" xfId="1428" xr:uid="{00000000-0005-0000-0000-00007C050000}"/>
    <cellStyle name="Accent3 7 2" xfId="1429" xr:uid="{00000000-0005-0000-0000-00007D050000}"/>
    <cellStyle name="Accent3 8" xfId="1430" xr:uid="{00000000-0005-0000-0000-00007E050000}"/>
    <cellStyle name="Accent3 8 2" xfId="1431" xr:uid="{00000000-0005-0000-0000-00007F050000}"/>
    <cellStyle name="Accent3 9" xfId="1432" xr:uid="{00000000-0005-0000-0000-000080050000}"/>
    <cellStyle name="Accent4 - 20%" xfId="1433" xr:uid="{00000000-0005-0000-0000-000081050000}"/>
    <cellStyle name="Accent4 - 40%" xfId="1434" xr:uid="{00000000-0005-0000-0000-000082050000}"/>
    <cellStyle name="Accent4 - 60%" xfId="1435" xr:uid="{00000000-0005-0000-0000-000083050000}"/>
    <cellStyle name="Accent4 10" xfId="1436" xr:uid="{00000000-0005-0000-0000-000084050000}"/>
    <cellStyle name="Accent4 11" xfId="1437" xr:uid="{00000000-0005-0000-0000-000085050000}"/>
    <cellStyle name="Accent4 12" xfId="1438" xr:uid="{00000000-0005-0000-0000-000086050000}"/>
    <cellStyle name="Accent4 13" xfId="1439" xr:uid="{00000000-0005-0000-0000-000087050000}"/>
    <cellStyle name="Accent4 14" xfId="1440" xr:uid="{00000000-0005-0000-0000-000088050000}"/>
    <cellStyle name="Accent4 15" xfId="1441" xr:uid="{00000000-0005-0000-0000-000089050000}"/>
    <cellStyle name="Accent4 16" xfId="1442" xr:uid="{00000000-0005-0000-0000-00008A050000}"/>
    <cellStyle name="Accent4 17" xfId="1443" xr:uid="{00000000-0005-0000-0000-00008B050000}"/>
    <cellStyle name="Accent4 17 2" xfId="1444" xr:uid="{00000000-0005-0000-0000-00008C050000}"/>
    <cellStyle name="Accent4 17 3" xfId="1445" xr:uid="{00000000-0005-0000-0000-00008D050000}"/>
    <cellStyle name="Accent4 17 4" xfId="1446" xr:uid="{00000000-0005-0000-0000-00008E050000}"/>
    <cellStyle name="Accent4 17 5" xfId="1447" xr:uid="{00000000-0005-0000-0000-00008F050000}"/>
    <cellStyle name="Accent4 18" xfId="1448" xr:uid="{00000000-0005-0000-0000-000090050000}"/>
    <cellStyle name="Accent4 18 2" xfId="1449" xr:uid="{00000000-0005-0000-0000-000091050000}"/>
    <cellStyle name="Accent4 18 3" xfId="1450" xr:uid="{00000000-0005-0000-0000-000092050000}"/>
    <cellStyle name="Accent4 18 4" xfId="1451" xr:uid="{00000000-0005-0000-0000-000093050000}"/>
    <cellStyle name="Accent4 18 5" xfId="1452" xr:uid="{00000000-0005-0000-0000-000094050000}"/>
    <cellStyle name="Accent4 19" xfId="1453" xr:uid="{00000000-0005-0000-0000-000095050000}"/>
    <cellStyle name="Accent4 19 2" xfId="1454" xr:uid="{00000000-0005-0000-0000-000096050000}"/>
    <cellStyle name="Accent4 19 3" xfId="1455" xr:uid="{00000000-0005-0000-0000-000097050000}"/>
    <cellStyle name="Accent4 19 4" xfId="1456" xr:uid="{00000000-0005-0000-0000-000098050000}"/>
    <cellStyle name="Accent4 19 5" xfId="1457" xr:uid="{00000000-0005-0000-0000-000099050000}"/>
    <cellStyle name="Accent4 2" xfId="1458" xr:uid="{00000000-0005-0000-0000-00009A050000}"/>
    <cellStyle name="Accent4 2 2" xfId="1459" xr:uid="{00000000-0005-0000-0000-00009B050000}"/>
    <cellStyle name="Accent4 2 3" xfId="23512" xr:uid="{00000000-0005-0000-0000-00009C050000}"/>
    <cellStyle name="Accent4 20" xfId="1460" xr:uid="{00000000-0005-0000-0000-00009D050000}"/>
    <cellStyle name="Accent4 20 2" xfId="1461" xr:uid="{00000000-0005-0000-0000-00009E050000}"/>
    <cellStyle name="Accent4 20 3" xfId="1462" xr:uid="{00000000-0005-0000-0000-00009F050000}"/>
    <cellStyle name="Accent4 20 4" xfId="1463" xr:uid="{00000000-0005-0000-0000-0000A0050000}"/>
    <cellStyle name="Accent4 20 5" xfId="1464" xr:uid="{00000000-0005-0000-0000-0000A1050000}"/>
    <cellStyle name="Accent4 21" xfId="1465" xr:uid="{00000000-0005-0000-0000-0000A2050000}"/>
    <cellStyle name="Accent4 21 2" xfId="1466" xr:uid="{00000000-0005-0000-0000-0000A3050000}"/>
    <cellStyle name="Accent4 21 3" xfId="1467" xr:uid="{00000000-0005-0000-0000-0000A4050000}"/>
    <cellStyle name="Accent4 21 4" xfId="1468" xr:uid="{00000000-0005-0000-0000-0000A5050000}"/>
    <cellStyle name="Accent4 21 5" xfId="1469" xr:uid="{00000000-0005-0000-0000-0000A6050000}"/>
    <cellStyle name="Accent4 22" xfId="1470" xr:uid="{00000000-0005-0000-0000-0000A7050000}"/>
    <cellStyle name="Accent4 22 2" xfId="1471" xr:uid="{00000000-0005-0000-0000-0000A8050000}"/>
    <cellStyle name="Accent4 22 3" xfId="1472" xr:uid="{00000000-0005-0000-0000-0000A9050000}"/>
    <cellStyle name="Accent4 22 4" xfId="1473" xr:uid="{00000000-0005-0000-0000-0000AA050000}"/>
    <cellStyle name="Accent4 22 5" xfId="1474" xr:uid="{00000000-0005-0000-0000-0000AB050000}"/>
    <cellStyle name="Accent4 23" xfId="1475" xr:uid="{00000000-0005-0000-0000-0000AC050000}"/>
    <cellStyle name="Accent4 24" xfId="1476" xr:uid="{00000000-0005-0000-0000-0000AD050000}"/>
    <cellStyle name="Accent4 25" xfId="1477" xr:uid="{00000000-0005-0000-0000-0000AE050000}"/>
    <cellStyle name="Accent4 26" xfId="1478" xr:uid="{00000000-0005-0000-0000-0000AF050000}"/>
    <cellStyle name="Accent4 3" xfId="1479" xr:uid="{00000000-0005-0000-0000-0000B0050000}"/>
    <cellStyle name="Accent4 3 2" xfId="1480" xr:uid="{00000000-0005-0000-0000-0000B1050000}"/>
    <cellStyle name="Accent4 4" xfId="1481" xr:uid="{00000000-0005-0000-0000-0000B2050000}"/>
    <cellStyle name="Accent4 4 2" xfId="1482" xr:uid="{00000000-0005-0000-0000-0000B3050000}"/>
    <cellStyle name="Accent4 5" xfId="1483" xr:uid="{00000000-0005-0000-0000-0000B4050000}"/>
    <cellStyle name="Accent4 5 2" xfId="1484" xr:uid="{00000000-0005-0000-0000-0000B5050000}"/>
    <cellStyle name="Accent4 6" xfId="1485" xr:uid="{00000000-0005-0000-0000-0000B6050000}"/>
    <cellStyle name="Accent4 6 2" xfId="1486" xr:uid="{00000000-0005-0000-0000-0000B7050000}"/>
    <cellStyle name="Accent4 7" xfId="1487" xr:uid="{00000000-0005-0000-0000-0000B8050000}"/>
    <cellStyle name="Accent4 7 2" xfId="1488" xr:uid="{00000000-0005-0000-0000-0000B9050000}"/>
    <cellStyle name="Accent4 8" xfId="1489" xr:uid="{00000000-0005-0000-0000-0000BA050000}"/>
    <cellStyle name="Accent4 8 2" xfId="1490" xr:uid="{00000000-0005-0000-0000-0000BB050000}"/>
    <cellStyle name="Accent4 9" xfId="1491" xr:uid="{00000000-0005-0000-0000-0000BC050000}"/>
    <cellStyle name="Accent5 - 20%" xfId="1492" xr:uid="{00000000-0005-0000-0000-0000BD050000}"/>
    <cellStyle name="Accent5 - 40%" xfId="1493" xr:uid="{00000000-0005-0000-0000-0000BE050000}"/>
    <cellStyle name="Accent5 - 60%" xfId="1494" xr:uid="{00000000-0005-0000-0000-0000BF050000}"/>
    <cellStyle name="Accent5 10" xfId="1495" xr:uid="{00000000-0005-0000-0000-0000C0050000}"/>
    <cellStyle name="Accent5 11" xfId="1496" xr:uid="{00000000-0005-0000-0000-0000C1050000}"/>
    <cellStyle name="Accent5 12" xfId="1497" xr:uid="{00000000-0005-0000-0000-0000C2050000}"/>
    <cellStyle name="Accent5 13" xfId="1498" xr:uid="{00000000-0005-0000-0000-0000C3050000}"/>
    <cellStyle name="Accent5 14" xfId="1499" xr:uid="{00000000-0005-0000-0000-0000C4050000}"/>
    <cellStyle name="Accent5 15" xfId="1500" xr:uid="{00000000-0005-0000-0000-0000C5050000}"/>
    <cellStyle name="Accent5 16" xfId="1501" xr:uid="{00000000-0005-0000-0000-0000C6050000}"/>
    <cellStyle name="Accent5 17" xfId="1502" xr:uid="{00000000-0005-0000-0000-0000C7050000}"/>
    <cellStyle name="Accent5 17 2" xfId="1503" xr:uid="{00000000-0005-0000-0000-0000C8050000}"/>
    <cellStyle name="Accent5 17 3" xfId="1504" xr:uid="{00000000-0005-0000-0000-0000C9050000}"/>
    <cellStyle name="Accent5 17 4" xfId="1505" xr:uid="{00000000-0005-0000-0000-0000CA050000}"/>
    <cellStyle name="Accent5 17 5" xfId="1506" xr:uid="{00000000-0005-0000-0000-0000CB050000}"/>
    <cellStyle name="Accent5 18" xfId="1507" xr:uid="{00000000-0005-0000-0000-0000CC050000}"/>
    <cellStyle name="Accent5 18 2" xfId="1508" xr:uid="{00000000-0005-0000-0000-0000CD050000}"/>
    <cellStyle name="Accent5 18 3" xfId="1509" xr:uid="{00000000-0005-0000-0000-0000CE050000}"/>
    <cellStyle name="Accent5 18 4" xfId="1510" xr:uid="{00000000-0005-0000-0000-0000CF050000}"/>
    <cellStyle name="Accent5 18 5" xfId="1511" xr:uid="{00000000-0005-0000-0000-0000D0050000}"/>
    <cellStyle name="Accent5 19" xfId="1512" xr:uid="{00000000-0005-0000-0000-0000D1050000}"/>
    <cellStyle name="Accent5 19 2" xfId="1513" xr:uid="{00000000-0005-0000-0000-0000D2050000}"/>
    <cellStyle name="Accent5 19 3" xfId="1514" xr:uid="{00000000-0005-0000-0000-0000D3050000}"/>
    <cellStyle name="Accent5 19 4" xfId="1515" xr:uid="{00000000-0005-0000-0000-0000D4050000}"/>
    <cellStyle name="Accent5 19 5" xfId="1516" xr:uid="{00000000-0005-0000-0000-0000D5050000}"/>
    <cellStyle name="Accent5 2" xfId="1517" xr:uid="{00000000-0005-0000-0000-0000D6050000}"/>
    <cellStyle name="Accent5 2 2" xfId="1518" xr:uid="{00000000-0005-0000-0000-0000D7050000}"/>
    <cellStyle name="Accent5 2 3" xfId="23513" xr:uid="{00000000-0005-0000-0000-0000D8050000}"/>
    <cellStyle name="Accent5 20" xfId="1519" xr:uid="{00000000-0005-0000-0000-0000D9050000}"/>
    <cellStyle name="Accent5 20 2" xfId="1520" xr:uid="{00000000-0005-0000-0000-0000DA050000}"/>
    <cellStyle name="Accent5 20 3" xfId="1521" xr:uid="{00000000-0005-0000-0000-0000DB050000}"/>
    <cellStyle name="Accent5 20 4" xfId="1522" xr:uid="{00000000-0005-0000-0000-0000DC050000}"/>
    <cellStyle name="Accent5 20 5" xfId="1523" xr:uid="{00000000-0005-0000-0000-0000DD050000}"/>
    <cellStyle name="Accent5 21" xfId="1524" xr:uid="{00000000-0005-0000-0000-0000DE050000}"/>
    <cellStyle name="Accent5 21 2" xfId="1525" xr:uid="{00000000-0005-0000-0000-0000DF050000}"/>
    <cellStyle name="Accent5 21 3" xfId="1526" xr:uid="{00000000-0005-0000-0000-0000E0050000}"/>
    <cellStyle name="Accent5 21 4" xfId="1527" xr:uid="{00000000-0005-0000-0000-0000E1050000}"/>
    <cellStyle name="Accent5 21 5" xfId="1528" xr:uid="{00000000-0005-0000-0000-0000E2050000}"/>
    <cellStyle name="Accent5 22" xfId="1529" xr:uid="{00000000-0005-0000-0000-0000E3050000}"/>
    <cellStyle name="Accent5 22 2" xfId="1530" xr:uid="{00000000-0005-0000-0000-0000E4050000}"/>
    <cellStyle name="Accent5 22 3" xfId="1531" xr:uid="{00000000-0005-0000-0000-0000E5050000}"/>
    <cellStyle name="Accent5 22 4" xfId="1532" xr:uid="{00000000-0005-0000-0000-0000E6050000}"/>
    <cellStyle name="Accent5 22 5" xfId="1533" xr:uid="{00000000-0005-0000-0000-0000E7050000}"/>
    <cellStyle name="Accent5 23" xfId="1534" xr:uid="{00000000-0005-0000-0000-0000E8050000}"/>
    <cellStyle name="Accent5 24" xfId="1535" xr:uid="{00000000-0005-0000-0000-0000E9050000}"/>
    <cellStyle name="Accent5 25" xfId="1536" xr:uid="{00000000-0005-0000-0000-0000EA050000}"/>
    <cellStyle name="Accent5 26" xfId="1537" xr:uid="{00000000-0005-0000-0000-0000EB050000}"/>
    <cellStyle name="Accent5 3" xfId="1538" xr:uid="{00000000-0005-0000-0000-0000EC050000}"/>
    <cellStyle name="Accent5 3 2" xfId="1539" xr:uid="{00000000-0005-0000-0000-0000ED050000}"/>
    <cellStyle name="Accent5 4" xfId="1540" xr:uid="{00000000-0005-0000-0000-0000EE050000}"/>
    <cellStyle name="Accent5 4 2" xfId="1541" xr:uid="{00000000-0005-0000-0000-0000EF050000}"/>
    <cellStyle name="Accent5 5" xfId="1542" xr:uid="{00000000-0005-0000-0000-0000F0050000}"/>
    <cellStyle name="Accent5 5 2" xfId="1543" xr:uid="{00000000-0005-0000-0000-0000F1050000}"/>
    <cellStyle name="Accent5 6" xfId="1544" xr:uid="{00000000-0005-0000-0000-0000F2050000}"/>
    <cellStyle name="Accent5 6 2" xfId="1545" xr:uid="{00000000-0005-0000-0000-0000F3050000}"/>
    <cellStyle name="Accent5 7" xfId="1546" xr:uid="{00000000-0005-0000-0000-0000F4050000}"/>
    <cellStyle name="Accent5 7 2" xfId="1547" xr:uid="{00000000-0005-0000-0000-0000F5050000}"/>
    <cellStyle name="Accent5 8" xfId="1548" xr:uid="{00000000-0005-0000-0000-0000F6050000}"/>
    <cellStyle name="Accent5 8 2" xfId="1549" xr:uid="{00000000-0005-0000-0000-0000F7050000}"/>
    <cellStyle name="Accent5 9" xfId="1550" xr:uid="{00000000-0005-0000-0000-0000F8050000}"/>
    <cellStyle name="Accent6 - 20%" xfId="1551" xr:uid="{00000000-0005-0000-0000-0000F9050000}"/>
    <cellStyle name="Accent6 - 40%" xfId="1552" xr:uid="{00000000-0005-0000-0000-0000FA050000}"/>
    <cellStyle name="Accent6 - 60%" xfId="1553" xr:uid="{00000000-0005-0000-0000-0000FB050000}"/>
    <cellStyle name="Accent6 10" xfId="1554" xr:uid="{00000000-0005-0000-0000-0000FC050000}"/>
    <cellStyle name="Accent6 11" xfId="1555" xr:uid="{00000000-0005-0000-0000-0000FD050000}"/>
    <cellStyle name="Accent6 12" xfId="1556" xr:uid="{00000000-0005-0000-0000-0000FE050000}"/>
    <cellStyle name="Accent6 13" xfId="1557" xr:uid="{00000000-0005-0000-0000-0000FF050000}"/>
    <cellStyle name="Accent6 14" xfId="1558" xr:uid="{00000000-0005-0000-0000-000000060000}"/>
    <cellStyle name="Accent6 15" xfId="1559" xr:uid="{00000000-0005-0000-0000-000001060000}"/>
    <cellStyle name="Accent6 16" xfId="1560" xr:uid="{00000000-0005-0000-0000-000002060000}"/>
    <cellStyle name="Accent6 17" xfId="1561" xr:uid="{00000000-0005-0000-0000-000003060000}"/>
    <cellStyle name="Accent6 17 2" xfId="1562" xr:uid="{00000000-0005-0000-0000-000004060000}"/>
    <cellStyle name="Accent6 17 3" xfId="1563" xr:uid="{00000000-0005-0000-0000-000005060000}"/>
    <cellStyle name="Accent6 17 4" xfId="1564" xr:uid="{00000000-0005-0000-0000-000006060000}"/>
    <cellStyle name="Accent6 17 5" xfId="1565" xr:uid="{00000000-0005-0000-0000-000007060000}"/>
    <cellStyle name="Accent6 18" xfId="1566" xr:uid="{00000000-0005-0000-0000-000008060000}"/>
    <cellStyle name="Accent6 18 2" xfId="1567" xr:uid="{00000000-0005-0000-0000-000009060000}"/>
    <cellStyle name="Accent6 18 3" xfId="1568" xr:uid="{00000000-0005-0000-0000-00000A060000}"/>
    <cellStyle name="Accent6 18 4" xfId="1569" xr:uid="{00000000-0005-0000-0000-00000B060000}"/>
    <cellStyle name="Accent6 18 5" xfId="1570" xr:uid="{00000000-0005-0000-0000-00000C060000}"/>
    <cellStyle name="Accent6 19" xfId="1571" xr:uid="{00000000-0005-0000-0000-00000D060000}"/>
    <cellStyle name="Accent6 19 2" xfId="1572" xr:uid="{00000000-0005-0000-0000-00000E060000}"/>
    <cellStyle name="Accent6 19 3" xfId="1573" xr:uid="{00000000-0005-0000-0000-00000F060000}"/>
    <cellStyle name="Accent6 19 4" xfId="1574" xr:uid="{00000000-0005-0000-0000-000010060000}"/>
    <cellStyle name="Accent6 19 5" xfId="1575" xr:uid="{00000000-0005-0000-0000-000011060000}"/>
    <cellStyle name="Accent6 2" xfId="1576" xr:uid="{00000000-0005-0000-0000-000012060000}"/>
    <cellStyle name="Accent6 2 2" xfId="1577" xr:uid="{00000000-0005-0000-0000-000013060000}"/>
    <cellStyle name="Accent6 2 3" xfId="23514" xr:uid="{00000000-0005-0000-0000-000014060000}"/>
    <cellStyle name="Accent6 20" xfId="1578" xr:uid="{00000000-0005-0000-0000-000015060000}"/>
    <cellStyle name="Accent6 20 2" xfId="1579" xr:uid="{00000000-0005-0000-0000-000016060000}"/>
    <cellStyle name="Accent6 20 3" xfId="1580" xr:uid="{00000000-0005-0000-0000-000017060000}"/>
    <cellStyle name="Accent6 20 4" xfId="1581" xr:uid="{00000000-0005-0000-0000-000018060000}"/>
    <cellStyle name="Accent6 20 5" xfId="1582" xr:uid="{00000000-0005-0000-0000-000019060000}"/>
    <cellStyle name="Accent6 21" xfId="1583" xr:uid="{00000000-0005-0000-0000-00001A060000}"/>
    <cellStyle name="Accent6 21 2" xfId="1584" xr:uid="{00000000-0005-0000-0000-00001B060000}"/>
    <cellStyle name="Accent6 21 3" xfId="1585" xr:uid="{00000000-0005-0000-0000-00001C060000}"/>
    <cellStyle name="Accent6 21 4" xfId="1586" xr:uid="{00000000-0005-0000-0000-00001D060000}"/>
    <cellStyle name="Accent6 21 5" xfId="1587" xr:uid="{00000000-0005-0000-0000-00001E060000}"/>
    <cellStyle name="Accent6 22" xfId="1588" xr:uid="{00000000-0005-0000-0000-00001F060000}"/>
    <cellStyle name="Accent6 22 2" xfId="1589" xr:uid="{00000000-0005-0000-0000-000020060000}"/>
    <cellStyle name="Accent6 22 3" xfId="1590" xr:uid="{00000000-0005-0000-0000-000021060000}"/>
    <cellStyle name="Accent6 22 4" xfId="1591" xr:uid="{00000000-0005-0000-0000-000022060000}"/>
    <cellStyle name="Accent6 22 5" xfId="1592" xr:uid="{00000000-0005-0000-0000-000023060000}"/>
    <cellStyle name="Accent6 23" xfId="1593" xr:uid="{00000000-0005-0000-0000-000024060000}"/>
    <cellStyle name="Accent6 24" xfId="1594" xr:uid="{00000000-0005-0000-0000-000025060000}"/>
    <cellStyle name="Accent6 25" xfId="1595" xr:uid="{00000000-0005-0000-0000-000026060000}"/>
    <cellStyle name="Accent6 26" xfId="1596" xr:uid="{00000000-0005-0000-0000-000027060000}"/>
    <cellStyle name="Accent6 3" xfId="1597" xr:uid="{00000000-0005-0000-0000-000028060000}"/>
    <cellStyle name="Accent6 3 2" xfId="1598" xr:uid="{00000000-0005-0000-0000-000029060000}"/>
    <cellStyle name="Accent6 4" xfId="1599" xr:uid="{00000000-0005-0000-0000-00002A060000}"/>
    <cellStyle name="Accent6 4 2" xfId="1600" xr:uid="{00000000-0005-0000-0000-00002B060000}"/>
    <cellStyle name="Accent6 5" xfId="1601" xr:uid="{00000000-0005-0000-0000-00002C060000}"/>
    <cellStyle name="Accent6 5 2" xfId="1602" xr:uid="{00000000-0005-0000-0000-00002D060000}"/>
    <cellStyle name="Accent6 6" xfId="1603" xr:uid="{00000000-0005-0000-0000-00002E060000}"/>
    <cellStyle name="Accent6 6 2" xfId="1604" xr:uid="{00000000-0005-0000-0000-00002F060000}"/>
    <cellStyle name="Accent6 7" xfId="1605" xr:uid="{00000000-0005-0000-0000-000030060000}"/>
    <cellStyle name="Accent6 7 2" xfId="1606" xr:uid="{00000000-0005-0000-0000-000031060000}"/>
    <cellStyle name="Accent6 8" xfId="1607" xr:uid="{00000000-0005-0000-0000-000032060000}"/>
    <cellStyle name="Accent6 8 2" xfId="1608" xr:uid="{00000000-0005-0000-0000-000033060000}"/>
    <cellStyle name="Accent6 9" xfId="1609" xr:uid="{00000000-0005-0000-0000-000034060000}"/>
    <cellStyle name="AdjNo" xfId="1610" xr:uid="{00000000-0005-0000-0000-000035060000}"/>
    <cellStyle name="AdjNo 10" xfId="1611" xr:uid="{00000000-0005-0000-0000-000036060000}"/>
    <cellStyle name="AdjNo 10 10" xfId="1612" xr:uid="{00000000-0005-0000-0000-000037060000}"/>
    <cellStyle name="AdjNo 10 10 2" xfId="1613" xr:uid="{00000000-0005-0000-0000-000038060000}"/>
    <cellStyle name="AdjNo 10 10 3" xfId="23515" xr:uid="{00000000-0005-0000-0000-000039060000}"/>
    <cellStyle name="AdjNo 10 10 4" xfId="23516" xr:uid="{00000000-0005-0000-0000-00003A060000}"/>
    <cellStyle name="AdjNo 10 11" xfId="1614" xr:uid="{00000000-0005-0000-0000-00003B060000}"/>
    <cellStyle name="AdjNo 10 11 2" xfId="1615" xr:uid="{00000000-0005-0000-0000-00003C060000}"/>
    <cellStyle name="AdjNo 10 11 3" xfId="23517" xr:uid="{00000000-0005-0000-0000-00003D060000}"/>
    <cellStyle name="AdjNo 10 11 4" xfId="23518" xr:uid="{00000000-0005-0000-0000-00003E060000}"/>
    <cellStyle name="AdjNo 10 12" xfId="1616" xr:uid="{00000000-0005-0000-0000-00003F060000}"/>
    <cellStyle name="AdjNo 10 13" xfId="23519" xr:uid="{00000000-0005-0000-0000-000040060000}"/>
    <cellStyle name="AdjNo 10 14" xfId="23520" xr:uid="{00000000-0005-0000-0000-000041060000}"/>
    <cellStyle name="AdjNo 10 2" xfId="1617" xr:uid="{00000000-0005-0000-0000-000042060000}"/>
    <cellStyle name="AdjNo 10 2 10" xfId="23521" xr:uid="{00000000-0005-0000-0000-000043060000}"/>
    <cellStyle name="AdjNo 10 2 2" xfId="1618" xr:uid="{00000000-0005-0000-0000-000044060000}"/>
    <cellStyle name="AdjNo 10 2 2 2" xfId="1619" xr:uid="{00000000-0005-0000-0000-000045060000}"/>
    <cellStyle name="AdjNo 10 2 2 3" xfId="23522" xr:uid="{00000000-0005-0000-0000-000046060000}"/>
    <cellStyle name="AdjNo 10 2 2 4" xfId="23523" xr:uid="{00000000-0005-0000-0000-000047060000}"/>
    <cellStyle name="AdjNo 10 2 3" xfId="1620" xr:uid="{00000000-0005-0000-0000-000048060000}"/>
    <cellStyle name="AdjNo 10 2 3 2" xfId="1621" xr:uid="{00000000-0005-0000-0000-000049060000}"/>
    <cellStyle name="AdjNo 10 2 3 3" xfId="23524" xr:uid="{00000000-0005-0000-0000-00004A060000}"/>
    <cellStyle name="AdjNo 10 2 3 4" xfId="23525" xr:uid="{00000000-0005-0000-0000-00004B060000}"/>
    <cellStyle name="AdjNo 10 2 4" xfId="1622" xr:uid="{00000000-0005-0000-0000-00004C060000}"/>
    <cellStyle name="AdjNo 10 2 4 2" xfId="1623" xr:uid="{00000000-0005-0000-0000-00004D060000}"/>
    <cellStyle name="AdjNo 10 2 4 3" xfId="23526" xr:uid="{00000000-0005-0000-0000-00004E060000}"/>
    <cellStyle name="AdjNo 10 2 4 4" xfId="23527" xr:uid="{00000000-0005-0000-0000-00004F060000}"/>
    <cellStyle name="AdjNo 10 2 5" xfId="1624" xr:uid="{00000000-0005-0000-0000-000050060000}"/>
    <cellStyle name="AdjNo 10 2 5 2" xfId="1625" xr:uid="{00000000-0005-0000-0000-000051060000}"/>
    <cellStyle name="AdjNo 10 2 5 3" xfId="23528" xr:uid="{00000000-0005-0000-0000-000052060000}"/>
    <cellStyle name="AdjNo 10 2 5 4" xfId="23529" xr:uid="{00000000-0005-0000-0000-000053060000}"/>
    <cellStyle name="AdjNo 10 2 6" xfId="1626" xr:uid="{00000000-0005-0000-0000-000054060000}"/>
    <cellStyle name="AdjNo 10 2 6 2" xfId="1627" xr:uid="{00000000-0005-0000-0000-000055060000}"/>
    <cellStyle name="AdjNo 10 2 6 3" xfId="23530" xr:uid="{00000000-0005-0000-0000-000056060000}"/>
    <cellStyle name="AdjNo 10 2 6 4" xfId="23531" xr:uid="{00000000-0005-0000-0000-000057060000}"/>
    <cellStyle name="AdjNo 10 2 7" xfId="1628" xr:uid="{00000000-0005-0000-0000-000058060000}"/>
    <cellStyle name="AdjNo 10 2 7 2" xfId="1629" xr:uid="{00000000-0005-0000-0000-000059060000}"/>
    <cellStyle name="AdjNo 10 2 7 3" xfId="23532" xr:uid="{00000000-0005-0000-0000-00005A060000}"/>
    <cellStyle name="AdjNo 10 2 7 4" xfId="23533" xr:uid="{00000000-0005-0000-0000-00005B060000}"/>
    <cellStyle name="AdjNo 10 2 8" xfId="1630" xr:uid="{00000000-0005-0000-0000-00005C060000}"/>
    <cellStyle name="AdjNo 10 2 9" xfId="23534" xr:uid="{00000000-0005-0000-0000-00005D060000}"/>
    <cellStyle name="AdjNo 10 3" xfId="1631" xr:uid="{00000000-0005-0000-0000-00005E060000}"/>
    <cellStyle name="AdjNo 10 3 10" xfId="23535" xr:uid="{00000000-0005-0000-0000-00005F060000}"/>
    <cellStyle name="AdjNo 10 3 2" xfId="1632" xr:uid="{00000000-0005-0000-0000-000060060000}"/>
    <cellStyle name="AdjNo 10 3 2 2" xfId="1633" xr:uid="{00000000-0005-0000-0000-000061060000}"/>
    <cellStyle name="AdjNo 10 3 2 3" xfId="23536" xr:uid="{00000000-0005-0000-0000-000062060000}"/>
    <cellStyle name="AdjNo 10 3 2 4" xfId="23537" xr:uid="{00000000-0005-0000-0000-000063060000}"/>
    <cellStyle name="AdjNo 10 3 3" xfId="1634" xr:uid="{00000000-0005-0000-0000-000064060000}"/>
    <cellStyle name="AdjNo 10 3 3 2" xfId="1635" xr:uid="{00000000-0005-0000-0000-000065060000}"/>
    <cellStyle name="AdjNo 10 3 3 3" xfId="23538" xr:uid="{00000000-0005-0000-0000-000066060000}"/>
    <cellStyle name="AdjNo 10 3 3 4" xfId="23539" xr:uid="{00000000-0005-0000-0000-000067060000}"/>
    <cellStyle name="AdjNo 10 3 4" xfId="1636" xr:uid="{00000000-0005-0000-0000-000068060000}"/>
    <cellStyle name="AdjNo 10 3 4 2" xfId="1637" xr:uid="{00000000-0005-0000-0000-000069060000}"/>
    <cellStyle name="AdjNo 10 3 4 3" xfId="23540" xr:uid="{00000000-0005-0000-0000-00006A060000}"/>
    <cellStyle name="AdjNo 10 3 4 4" xfId="23541" xr:uid="{00000000-0005-0000-0000-00006B060000}"/>
    <cellStyle name="AdjNo 10 3 5" xfId="1638" xr:uid="{00000000-0005-0000-0000-00006C060000}"/>
    <cellStyle name="AdjNo 10 3 5 2" xfId="1639" xr:uid="{00000000-0005-0000-0000-00006D060000}"/>
    <cellStyle name="AdjNo 10 3 5 3" xfId="23542" xr:uid="{00000000-0005-0000-0000-00006E060000}"/>
    <cellStyle name="AdjNo 10 3 5 4" xfId="23543" xr:uid="{00000000-0005-0000-0000-00006F060000}"/>
    <cellStyle name="AdjNo 10 3 6" xfId="1640" xr:uid="{00000000-0005-0000-0000-000070060000}"/>
    <cellStyle name="AdjNo 10 3 6 2" xfId="1641" xr:uid="{00000000-0005-0000-0000-000071060000}"/>
    <cellStyle name="AdjNo 10 3 6 3" xfId="23544" xr:uid="{00000000-0005-0000-0000-000072060000}"/>
    <cellStyle name="AdjNo 10 3 6 4" xfId="23545" xr:uid="{00000000-0005-0000-0000-000073060000}"/>
    <cellStyle name="AdjNo 10 3 7" xfId="1642" xr:uid="{00000000-0005-0000-0000-000074060000}"/>
    <cellStyle name="AdjNo 10 3 7 2" xfId="1643" xr:uid="{00000000-0005-0000-0000-000075060000}"/>
    <cellStyle name="AdjNo 10 3 7 3" xfId="23546" xr:uid="{00000000-0005-0000-0000-000076060000}"/>
    <cellStyle name="AdjNo 10 3 7 4" xfId="23547" xr:uid="{00000000-0005-0000-0000-000077060000}"/>
    <cellStyle name="AdjNo 10 3 8" xfId="1644" xr:uid="{00000000-0005-0000-0000-000078060000}"/>
    <cellStyle name="AdjNo 10 3 9" xfId="23548" xr:uid="{00000000-0005-0000-0000-000079060000}"/>
    <cellStyle name="AdjNo 10 4" xfId="1645" xr:uid="{00000000-0005-0000-0000-00007A060000}"/>
    <cellStyle name="AdjNo 10 4 10" xfId="23549" xr:uid="{00000000-0005-0000-0000-00007B060000}"/>
    <cellStyle name="AdjNo 10 4 2" xfId="1646" xr:uid="{00000000-0005-0000-0000-00007C060000}"/>
    <cellStyle name="AdjNo 10 4 2 2" xfId="1647" xr:uid="{00000000-0005-0000-0000-00007D060000}"/>
    <cellStyle name="AdjNo 10 4 2 3" xfId="23550" xr:uid="{00000000-0005-0000-0000-00007E060000}"/>
    <cellStyle name="AdjNo 10 4 2 4" xfId="23551" xr:uid="{00000000-0005-0000-0000-00007F060000}"/>
    <cellStyle name="AdjNo 10 4 3" xfId="1648" xr:uid="{00000000-0005-0000-0000-000080060000}"/>
    <cellStyle name="AdjNo 10 4 3 2" xfId="1649" xr:uid="{00000000-0005-0000-0000-000081060000}"/>
    <cellStyle name="AdjNo 10 4 3 3" xfId="23552" xr:uid="{00000000-0005-0000-0000-000082060000}"/>
    <cellStyle name="AdjNo 10 4 3 4" xfId="23553" xr:uid="{00000000-0005-0000-0000-000083060000}"/>
    <cellStyle name="AdjNo 10 4 4" xfId="1650" xr:uid="{00000000-0005-0000-0000-000084060000}"/>
    <cellStyle name="AdjNo 10 4 4 2" xfId="1651" xr:uid="{00000000-0005-0000-0000-000085060000}"/>
    <cellStyle name="AdjNo 10 4 4 3" xfId="23554" xr:uid="{00000000-0005-0000-0000-000086060000}"/>
    <cellStyle name="AdjNo 10 4 4 4" xfId="23555" xr:uid="{00000000-0005-0000-0000-000087060000}"/>
    <cellStyle name="AdjNo 10 4 5" xfId="1652" xr:uid="{00000000-0005-0000-0000-000088060000}"/>
    <cellStyle name="AdjNo 10 4 5 2" xfId="1653" xr:uid="{00000000-0005-0000-0000-000089060000}"/>
    <cellStyle name="AdjNo 10 4 5 3" xfId="23556" xr:uid="{00000000-0005-0000-0000-00008A060000}"/>
    <cellStyle name="AdjNo 10 4 5 4" xfId="23557" xr:uid="{00000000-0005-0000-0000-00008B060000}"/>
    <cellStyle name="AdjNo 10 4 6" xfId="1654" xr:uid="{00000000-0005-0000-0000-00008C060000}"/>
    <cellStyle name="AdjNo 10 4 6 2" xfId="1655" xr:uid="{00000000-0005-0000-0000-00008D060000}"/>
    <cellStyle name="AdjNo 10 4 6 3" xfId="23558" xr:uid="{00000000-0005-0000-0000-00008E060000}"/>
    <cellStyle name="AdjNo 10 4 6 4" xfId="23559" xr:uid="{00000000-0005-0000-0000-00008F060000}"/>
    <cellStyle name="AdjNo 10 4 7" xfId="1656" xr:uid="{00000000-0005-0000-0000-000090060000}"/>
    <cellStyle name="AdjNo 10 4 7 2" xfId="1657" xr:uid="{00000000-0005-0000-0000-000091060000}"/>
    <cellStyle name="AdjNo 10 4 7 3" xfId="23560" xr:uid="{00000000-0005-0000-0000-000092060000}"/>
    <cellStyle name="AdjNo 10 4 7 4" xfId="23561" xr:uid="{00000000-0005-0000-0000-000093060000}"/>
    <cellStyle name="AdjNo 10 4 8" xfId="1658" xr:uid="{00000000-0005-0000-0000-000094060000}"/>
    <cellStyle name="AdjNo 10 4 9" xfId="23562" xr:uid="{00000000-0005-0000-0000-000095060000}"/>
    <cellStyle name="AdjNo 10 5" xfId="1659" xr:uid="{00000000-0005-0000-0000-000096060000}"/>
    <cellStyle name="AdjNo 10 5 10" xfId="23563" xr:uid="{00000000-0005-0000-0000-000097060000}"/>
    <cellStyle name="AdjNo 10 5 2" xfId="1660" xr:uid="{00000000-0005-0000-0000-000098060000}"/>
    <cellStyle name="AdjNo 10 5 2 2" xfId="1661" xr:uid="{00000000-0005-0000-0000-000099060000}"/>
    <cellStyle name="AdjNo 10 5 2 3" xfId="23564" xr:uid="{00000000-0005-0000-0000-00009A060000}"/>
    <cellStyle name="AdjNo 10 5 2 4" xfId="23565" xr:uid="{00000000-0005-0000-0000-00009B060000}"/>
    <cellStyle name="AdjNo 10 5 3" xfId="1662" xr:uid="{00000000-0005-0000-0000-00009C060000}"/>
    <cellStyle name="AdjNo 10 5 3 2" xfId="1663" xr:uid="{00000000-0005-0000-0000-00009D060000}"/>
    <cellStyle name="AdjNo 10 5 3 3" xfId="23566" xr:uid="{00000000-0005-0000-0000-00009E060000}"/>
    <cellStyle name="AdjNo 10 5 3 4" xfId="23567" xr:uid="{00000000-0005-0000-0000-00009F060000}"/>
    <cellStyle name="AdjNo 10 5 4" xfId="1664" xr:uid="{00000000-0005-0000-0000-0000A0060000}"/>
    <cellStyle name="AdjNo 10 5 4 2" xfId="1665" xr:uid="{00000000-0005-0000-0000-0000A1060000}"/>
    <cellStyle name="AdjNo 10 5 4 3" xfId="23568" xr:uid="{00000000-0005-0000-0000-0000A2060000}"/>
    <cellStyle name="AdjNo 10 5 4 4" xfId="23569" xr:uid="{00000000-0005-0000-0000-0000A3060000}"/>
    <cellStyle name="AdjNo 10 5 5" xfId="1666" xr:uid="{00000000-0005-0000-0000-0000A4060000}"/>
    <cellStyle name="AdjNo 10 5 5 2" xfId="1667" xr:uid="{00000000-0005-0000-0000-0000A5060000}"/>
    <cellStyle name="AdjNo 10 5 5 3" xfId="23570" xr:uid="{00000000-0005-0000-0000-0000A6060000}"/>
    <cellStyle name="AdjNo 10 5 5 4" xfId="23571" xr:uid="{00000000-0005-0000-0000-0000A7060000}"/>
    <cellStyle name="AdjNo 10 5 6" xfId="1668" xr:uid="{00000000-0005-0000-0000-0000A8060000}"/>
    <cellStyle name="AdjNo 10 5 6 2" xfId="1669" xr:uid="{00000000-0005-0000-0000-0000A9060000}"/>
    <cellStyle name="AdjNo 10 5 6 3" xfId="23572" xr:uid="{00000000-0005-0000-0000-0000AA060000}"/>
    <cellStyle name="AdjNo 10 5 6 4" xfId="23573" xr:uid="{00000000-0005-0000-0000-0000AB060000}"/>
    <cellStyle name="AdjNo 10 5 7" xfId="1670" xr:uid="{00000000-0005-0000-0000-0000AC060000}"/>
    <cellStyle name="AdjNo 10 5 7 2" xfId="1671" xr:uid="{00000000-0005-0000-0000-0000AD060000}"/>
    <cellStyle name="AdjNo 10 5 7 3" xfId="23574" xr:uid="{00000000-0005-0000-0000-0000AE060000}"/>
    <cellStyle name="AdjNo 10 5 7 4" xfId="23575" xr:uid="{00000000-0005-0000-0000-0000AF060000}"/>
    <cellStyle name="AdjNo 10 5 8" xfId="1672" xr:uid="{00000000-0005-0000-0000-0000B0060000}"/>
    <cellStyle name="AdjNo 10 5 9" xfId="23576" xr:uid="{00000000-0005-0000-0000-0000B1060000}"/>
    <cellStyle name="AdjNo 10 6" xfId="1673" xr:uid="{00000000-0005-0000-0000-0000B2060000}"/>
    <cellStyle name="AdjNo 10 6 2" xfId="1674" xr:uid="{00000000-0005-0000-0000-0000B3060000}"/>
    <cellStyle name="AdjNo 10 6 3" xfId="23577" xr:uid="{00000000-0005-0000-0000-0000B4060000}"/>
    <cellStyle name="AdjNo 10 6 4" xfId="23578" xr:uid="{00000000-0005-0000-0000-0000B5060000}"/>
    <cellStyle name="AdjNo 10 7" xfId="1675" xr:uid="{00000000-0005-0000-0000-0000B6060000}"/>
    <cellStyle name="AdjNo 10 7 2" xfId="1676" xr:uid="{00000000-0005-0000-0000-0000B7060000}"/>
    <cellStyle name="AdjNo 10 7 3" xfId="23579" xr:uid="{00000000-0005-0000-0000-0000B8060000}"/>
    <cellStyle name="AdjNo 10 7 4" xfId="23580" xr:uid="{00000000-0005-0000-0000-0000B9060000}"/>
    <cellStyle name="AdjNo 10 8" xfId="1677" xr:uid="{00000000-0005-0000-0000-0000BA060000}"/>
    <cellStyle name="AdjNo 10 8 2" xfId="1678" xr:uid="{00000000-0005-0000-0000-0000BB060000}"/>
    <cellStyle name="AdjNo 10 8 3" xfId="23581" xr:uid="{00000000-0005-0000-0000-0000BC060000}"/>
    <cellStyle name="AdjNo 10 8 4" xfId="23582" xr:uid="{00000000-0005-0000-0000-0000BD060000}"/>
    <cellStyle name="AdjNo 10 9" xfId="1679" xr:uid="{00000000-0005-0000-0000-0000BE060000}"/>
    <cellStyle name="AdjNo 10 9 2" xfId="1680" xr:uid="{00000000-0005-0000-0000-0000BF060000}"/>
    <cellStyle name="AdjNo 10 9 3" xfId="23583" xr:uid="{00000000-0005-0000-0000-0000C0060000}"/>
    <cellStyle name="AdjNo 10 9 4" xfId="23584" xr:uid="{00000000-0005-0000-0000-0000C1060000}"/>
    <cellStyle name="AdjNo 11" xfId="1681" xr:uid="{00000000-0005-0000-0000-0000C2060000}"/>
    <cellStyle name="AdjNo 11 10" xfId="1682" xr:uid="{00000000-0005-0000-0000-0000C3060000}"/>
    <cellStyle name="AdjNo 11 10 2" xfId="1683" xr:uid="{00000000-0005-0000-0000-0000C4060000}"/>
    <cellStyle name="AdjNo 11 10 3" xfId="23585" xr:uid="{00000000-0005-0000-0000-0000C5060000}"/>
    <cellStyle name="AdjNo 11 10 4" xfId="23586" xr:uid="{00000000-0005-0000-0000-0000C6060000}"/>
    <cellStyle name="AdjNo 11 11" xfId="1684" xr:uid="{00000000-0005-0000-0000-0000C7060000}"/>
    <cellStyle name="AdjNo 11 11 2" xfId="1685" xr:uid="{00000000-0005-0000-0000-0000C8060000}"/>
    <cellStyle name="AdjNo 11 11 3" xfId="23587" xr:uid="{00000000-0005-0000-0000-0000C9060000}"/>
    <cellStyle name="AdjNo 11 11 4" xfId="23588" xr:uid="{00000000-0005-0000-0000-0000CA060000}"/>
    <cellStyle name="AdjNo 11 12" xfId="1686" xr:uid="{00000000-0005-0000-0000-0000CB060000}"/>
    <cellStyle name="AdjNo 11 13" xfId="23589" xr:uid="{00000000-0005-0000-0000-0000CC060000}"/>
    <cellStyle name="AdjNo 11 14" xfId="23590" xr:uid="{00000000-0005-0000-0000-0000CD060000}"/>
    <cellStyle name="AdjNo 11 2" xfId="1687" xr:uid="{00000000-0005-0000-0000-0000CE060000}"/>
    <cellStyle name="AdjNo 11 2 10" xfId="23591" xr:uid="{00000000-0005-0000-0000-0000CF060000}"/>
    <cellStyle name="AdjNo 11 2 2" xfId="1688" xr:uid="{00000000-0005-0000-0000-0000D0060000}"/>
    <cellStyle name="AdjNo 11 2 2 2" xfId="1689" xr:uid="{00000000-0005-0000-0000-0000D1060000}"/>
    <cellStyle name="AdjNo 11 2 2 3" xfId="23592" xr:uid="{00000000-0005-0000-0000-0000D2060000}"/>
    <cellStyle name="AdjNo 11 2 2 4" xfId="23593" xr:uid="{00000000-0005-0000-0000-0000D3060000}"/>
    <cellStyle name="AdjNo 11 2 3" xfId="1690" xr:uid="{00000000-0005-0000-0000-0000D4060000}"/>
    <cellStyle name="AdjNo 11 2 3 2" xfId="1691" xr:uid="{00000000-0005-0000-0000-0000D5060000}"/>
    <cellStyle name="AdjNo 11 2 3 3" xfId="23594" xr:uid="{00000000-0005-0000-0000-0000D6060000}"/>
    <cellStyle name="AdjNo 11 2 3 4" xfId="23595" xr:uid="{00000000-0005-0000-0000-0000D7060000}"/>
    <cellStyle name="AdjNo 11 2 4" xfId="1692" xr:uid="{00000000-0005-0000-0000-0000D8060000}"/>
    <cellStyle name="AdjNo 11 2 4 2" xfId="1693" xr:uid="{00000000-0005-0000-0000-0000D9060000}"/>
    <cellStyle name="AdjNo 11 2 4 3" xfId="23596" xr:uid="{00000000-0005-0000-0000-0000DA060000}"/>
    <cellStyle name="AdjNo 11 2 4 4" xfId="23597" xr:uid="{00000000-0005-0000-0000-0000DB060000}"/>
    <cellStyle name="AdjNo 11 2 5" xfId="1694" xr:uid="{00000000-0005-0000-0000-0000DC060000}"/>
    <cellStyle name="AdjNo 11 2 5 2" xfId="1695" xr:uid="{00000000-0005-0000-0000-0000DD060000}"/>
    <cellStyle name="AdjNo 11 2 5 3" xfId="23598" xr:uid="{00000000-0005-0000-0000-0000DE060000}"/>
    <cellStyle name="AdjNo 11 2 5 4" xfId="23599" xr:uid="{00000000-0005-0000-0000-0000DF060000}"/>
    <cellStyle name="AdjNo 11 2 6" xfId="1696" xr:uid="{00000000-0005-0000-0000-0000E0060000}"/>
    <cellStyle name="AdjNo 11 2 6 2" xfId="1697" xr:uid="{00000000-0005-0000-0000-0000E1060000}"/>
    <cellStyle name="AdjNo 11 2 6 3" xfId="23600" xr:uid="{00000000-0005-0000-0000-0000E2060000}"/>
    <cellStyle name="AdjNo 11 2 6 4" xfId="23601" xr:uid="{00000000-0005-0000-0000-0000E3060000}"/>
    <cellStyle name="AdjNo 11 2 7" xfId="1698" xr:uid="{00000000-0005-0000-0000-0000E4060000}"/>
    <cellStyle name="AdjNo 11 2 7 2" xfId="1699" xr:uid="{00000000-0005-0000-0000-0000E5060000}"/>
    <cellStyle name="AdjNo 11 2 7 3" xfId="23602" xr:uid="{00000000-0005-0000-0000-0000E6060000}"/>
    <cellStyle name="AdjNo 11 2 7 4" xfId="23603" xr:uid="{00000000-0005-0000-0000-0000E7060000}"/>
    <cellStyle name="AdjNo 11 2 8" xfId="1700" xr:uid="{00000000-0005-0000-0000-0000E8060000}"/>
    <cellStyle name="AdjNo 11 2 9" xfId="23604" xr:uid="{00000000-0005-0000-0000-0000E9060000}"/>
    <cellStyle name="AdjNo 11 3" xfId="1701" xr:uid="{00000000-0005-0000-0000-0000EA060000}"/>
    <cellStyle name="AdjNo 11 3 10" xfId="23605" xr:uid="{00000000-0005-0000-0000-0000EB060000}"/>
    <cellStyle name="AdjNo 11 3 2" xfId="1702" xr:uid="{00000000-0005-0000-0000-0000EC060000}"/>
    <cellStyle name="AdjNo 11 3 2 2" xfId="1703" xr:uid="{00000000-0005-0000-0000-0000ED060000}"/>
    <cellStyle name="AdjNo 11 3 2 3" xfId="23606" xr:uid="{00000000-0005-0000-0000-0000EE060000}"/>
    <cellStyle name="AdjNo 11 3 2 4" xfId="23607" xr:uid="{00000000-0005-0000-0000-0000EF060000}"/>
    <cellStyle name="AdjNo 11 3 3" xfId="1704" xr:uid="{00000000-0005-0000-0000-0000F0060000}"/>
    <cellStyle name="AdjNo 11 3 3 2" xfId="1705" xr:uid="{00000000-0005-0000-0000-0000F1060000}"/>
    <cellStyle name="AdjNo 11 3 3 3" xfId="23608" xr:uid="{00000000-0005-0000-0000-0000F2060000}"/>
    <cellStyle name="AdjNo 11 3 3 4" xfId="23609" xr:uid="{00000000-0005-0000-0000-0000F3060000}"/>
    <cellStyle name="AdjNo 11 3 4" xfId="1706" xr:uid="{00000000-0005-0000-0000-0000F4060000}"/>
    <cellStyle name="AdjNo 11 3 4 2" xfId="1707" xr:uid="{00000000-0005-0000-0000-0000F5060000}"/>
    <cellStyle name="AdjNo 11 3 4 3" xfId="23610" xr:uid="{00000000-0005-0000-0000-0000F6060000}"/>
    <cellStyle name="AdjNo 11 3 4 4" xfId="23611" xr:uid="{00000000-0005-0000-0000-0000F7060000}"/>
    <cellStyle name="AdjNo 11 3 5" xfId="1708" xr:uid="{00000000-0005-0000-0000-0000F8060000}"/>
    <cellStyle name="AdjNo 11 3 5 2" xfId="1709" xr:uid="{00000000-0005-0000-0000-0000F9060000}"/>
    <cellStyle name="AdjNo 11 3 5 3" xfId="23612" xr:uid="{00000000-0005-0000-0000-0000FA060000}"/>
    <cellStyle name="AdjNo 11 3 5 4" xfId="23613" xr:uid="{00000000-0005-0000-0000-0000FB060000}"/>
    <cellStyle name="AdjNo 11 3 6" xfId="1710" xr:uid="{00000000-0005-0000-0000-0000FC060000}"/>
    <cellStyle name="AdjNo 11 3 6 2" xfId="1711" xr:uid="{00000000-0005-0000-0000-0000FD060000}"/>
    <cellStyle name="AdjNo 11 3 6 3" xfId="23614" xr:uid="{00000000-0005-0000-0000-0000FE060000}"/>
    <cellStyle name="AdjNo 11 3 6 4" xfId="23615" xr:uid="{00000000-0005-0000-0000-0000FF060000}"/>
    <cellStyle name="AdjNo 11 3 7" xfId="1712" xr:uid="{00000000-0005-0000-0000-000000070000}"/>
    <cellStyle name="AdjNo 11 3 7 2" xfId="1713" xr:uid="{00000000-0005-0000-0000-000001070000}"/>
    <cellStyle name="AdjNo 11 3 7 3" xfId="23616" xr:uid="{00000000-0005-0000-0000-000002070000}"/>
    <cellStyle name="AdjNo 11 3 7 4" xfId="23617" xr:uid="{00000000-0005-0000-0000-000003070000}"/>
    <cellStyle name="AdjNo 11 3 8" xfId="1714" xr:uid="{00000000-0005-0000-0000-000004070000}"/>
    <cellStyle name="AdjNo 11 3 9" xfId="23618" xr:uid="{00000000-0005-0000-0000-000005070000}"/>
    <cellStyle name="AdjNo 11 4" xfId="1715" xr:uid="{00000000-0005-0000-0000-000006070000}"/>
    <cellStyle name="AdjNo 11 4 10" xfId="23619" xr:uid="{00000000-0005-0000-0000-000007070000}"/>
    <cellStyle name="AdjNo 11 4 2" xfId="1716" xr:uid="{00000000-0005-0000-0000-000008070000}"/>
    <cellStyle name="AdjNo 11 4 2 2" xfId="1717" xr:uid="{00000000-0005-0000-0000-000009070000}"/>
    <cellStyle name="AdjNo 11 4 2 3" xfId="23620" xr:uid="{00000000-0005-0000-0000-00000A070000}"/>
    <cellStyle name="AdjNo 11 4 2 4" xfId="23621" xr:uid="{00000000-0005-0000-0000-00000B070000}"/>
    <cellStyle name="AdjNo 11 4 3" xfId="1718" xr:uid="{00000000-0005-0000-0000-00000C070000}"/>
    <cellStyle name="AdjNo 11 4 3 2" xfId="1719" xr:uid="{00000000-0005-0000-0000-00000D070000}"/>
    <cellStyle name="AdjNo 11 4 3 3" xfId="23622" xr:uid="{00000000-0005-0000-0000-00000E070000}"/>
    <cellStyle name="AdjNo 11 4 3 4" xfId="23623" xr:uid="{00000000-0005-0000-0000-00000F070000}"/>
    <cellStyle name="AdjNo 11 4 4" xfId="1720" xr:uid="{00000000-0005-0000-0000-000010070000}"/>
    <cellStyle name="AdjNo 11 4 4 2" xfId="1721" xr:uid="{00000000-0005-0000-0000-000011070000}"/>
    <cellStyle name="AdjNo 11 4 4 3" xfId="23624" xr:uid="{00000000-0005-0000-0000-000012070000}"/>
    <cellStyle name="AdjNo 11 4 4 4" xfId="23625" xr:uid="{00000000-0005-0000-0000-000013070000}"/>
    <cellStyle name="AdjNo 11 4 5" xfId="1722" xr:uid="{00000000-0005-0000-0000-000014070000}"/>
    <cellStyle name="AdjNo 11 4 5 2" xfId="1723" xr:uid="{00000000-0005-0000-0000-000015070000}"/>
    <cellStyle name="AdjNo 11 4 5 3" xfId="23626" xr:uid="{00000000-0005-0000-0000-000016070000}"/>
    <cellStyle name="AdjNo 11 4 5 4" xfId="23627" xr:uid="{00000000-0005-0000-0000-000017070000}"/>
    <cellStyle name="AdjNo 11 4 6" xfId="1724" xr:uid="{00000000-0005-0000-0000-000018070000}"/>
    <cellStyle name="AdjNo 11 4 6 2" xfId="1725" xr:uid="{00000000-0005-0000-0000-000019070000}"/>
    <cellStyle name="AdjNo 11 4 6 3" xfId="23628" xr:uid="{00000000-0005-0000-0000-00001A070000}"/>
    <cellStyle name="AdjNo 11 4 6 4" xfId="23629" xr:uid="{00000000-0005-0000-0000-00001B070000}"/>
    <cellStyle name="AdjNo 11 4 7" xfId="1726" xr:uid="{00000000-0005-0000-0000-00001C070000}"/>
    <cellStyle name="AdjNo 11 4 7 2" xfId="1727" xr:uid="{00000000-0005-0000-0000-00001D070000}"/>
    <cellStyle name="AdjNo 11 4 7 3" xfId="23630" xr:uid="{00000000-0005-0000-0000-00001E070000}"/>
    <cellStyle name="AdjNo 11 4 7 4" xfId="23631" xr:uid="{00000000-0005-0000-0000-00001F070000}"/>
    <cellStyle name="AdjNo 11 4 8" xfId="1728" xr:uid="{00000000-0005-0000-0000-000020070000}"/>
    <cellStyle name="AdjNo 11 4 9" xfId="23632" xr:uid="{00000000-0005-0000-0000-000021070000}"/>
    <cellStyle name="AdjNo 11 5" xfId="1729" xr:uid="{00000000-0005-0000-0000-000022070000}"/>
    <cellStyle name="AdjNo 11 5 10" xfId="23633" xr:uid="{00000000-0005-0000-0000-000023070000}"/>
    <cellStyle name="AdjNo 11 5 2" xfId="1730" xr:uid="{00000000-0005-0000-0000-000024070000}"/>
    <cellStyle name="AdjNo 11 5 2 2" xfId="1731" xr:uid="{00000000-0005-0000-0000-000025070000}"/>
    <cellStyle name="AdjNo 11 5 2 3" xfId="23634" xr:uid="{00000000-0005-0000-0000-000026070000}"/>
    <cellStyle name="AdjNo 11 5 2 4" xfId="23635" xr:uid="{00000000-0005-0000-0000-000027070000}"/>
    <cellStyle name="AdjNo 11 5 3" xfId="1732" xr:uid="{00000000-0005-0000-0000-000028070000}"/>
    <cellStyle name="AdjNo 11 5 3 2" xfId="1733" xr:uid="{00000000-0005-0000-0000-000029070000}"/>
    <cellStyle name="AdjNo 11 5 3 3" xfId="23636" xr:uid="{00000000-0005-0000-0000-00002A070000}"/>
    <cellStyle name="AdjNo 11 5 3 4" xfId="23637" xr:uid="{00000000-0005-0000-0000-00002B070000}"/>
    <cellStyle name="AdjNo 11 5 4" xfId="1734" xr:uid="{00000000-0005-0000-0000-00002C070000}"/>
    <cellStyle name="AdjNo 11 5 4 2" xfId="1735" xr:uid="{00000000-0005-0000-0000-00002D070000}"/>
    <cellStyle name="AdjNo 11 5 4 3" xfId="23638" xr:uid="{00000000-0005-0000-0000-00002E070000}"/>
    <cellStyle name="AdjNo 11 5 4 4" xfId="23639" xr:uid="{00000000-0005-0000-0000-00002F070000}"/>
    <cellStyle name="AdjNo 11 5 5" xfId="1736" xr:uid="{00000000-0005-0000-0000-000030070000}"/>
    <cellStyle name="AdjNo 11 5 5 2" xfId="1737" xr:uid="{00000000-0005-0000-0000-000031070000}"/>
    <cellStyle name="AdjNo 11 5 5 3" xfId="23640" xr:uid="{00000000-0005-0000-0000-000032070000}"/>
    <cellStyle name="AdjNo 11 5 5 4" xfId="23641" xr:uid="{00000000-0005-0000-0000-000033070000}"/>
    <cellStyle name="AdjNo 11 5 6" xfId="1738" xr:uid="{00000000-0005-0000-0000-000034070000}"/>
    <cellStyle name="AdjNo 11 5 6 2" xfId="1739" xr:uid="{00000000-0005-0000-0000-000035070000}"/>
    <cellStyle name="AdjNo 11 5 6 3" xfId="23642" xr:uid="{00000000-0005-0000-0000-000036070000}"/>
    <cellStyle name="AdjNo 11 5 6 4" xfId="23643" xr:uid="{00000000-0005-0000-0000-000037070000}"/>
    <cellStyle name="AdjNo 11 5 7" xfId="1740" xr:uid="{00000000-0005-0000-0000-000038070000}"/>
    <cellStyle name="AdjNo 11 5 7 2" xfId="1741" xr:uid="{00000000-0005-0000-0000-000039070000}"/>
    <cellStyle name="AdjNo 11 5 7 3" xfId="23644" xr:uid="{00000000-0005-0000-0000-00003A070000}"/>
    <cellStyle name="AdjNo 11 5 7 4" xfId="23645" xr:uid="{00000000-0005-0000-0000-00003B070000}"/>
    <cellStyle name="AdjNo 11 5 8" xfId="1742" xr:uid="{00000000-0005-0000-0000-00003C070000}"/>
    <cellStyle name="AdjNo 11 5 9" xfId="23646" xr:uid="{00000000-0005-0000-0000-00003D070000}"/>
    <cellStyle name="AdjNo 11 6" xfId="1743" xr:uid="{00000000-0005-0000-0000-00003E070000}"/>
    <cellStyle name="AdjNo 11 6 2" xfId="1744" xr:uid="{00000000-0005-0000-0000-00003F070000}"/>
    <cellStyle name="AdjNo 11 6 3" xfId="23647" xr:uid="{00000000-0005-0000-0000-000040070000}"/>
    <cellStyle name="AdjNo 11 6 4" xfId="23648" xr:uid="{00000000-0005-0000-0000-000041070000}"/>
    <cellStyle name="AdjNo 11 7" xfId="1745" xr:uid="{00000000-0005-0000-0000-000042070000}"/>
    <cellStyle name="AdjNo 11 7 2" xfId="1746" xr:uid="{00000000-0005-0000-0000-000043070000}"/>
    <cellStyle name="AdjNo 11 7 3" xfId="23649" xr:uid="{00000000-0005-0000-0000-000044070000}"/>
    <cellStyle name="AdjNo 11 7 4" xfId="23650" xr:uid="{00000000-0005-0000-0000-000045070000}"/>
    <cellStyle name="AdjNo 11 8" xfId="1747" xr:uid="{00000000-0005-0000-0000-000046070000}"/>
    <cellStyle name="AdjNo 11 8 2" xfId="1748" xr:uid="{00000000-0005-0000-0000-000047070000}"/>
    <cellStyle name="AdjNo 11 8 3" xfId="23651" xr:uid="{00000000-0005-0000-0000-000048070000}"/>
    <cellStyle name="AdjNo 11 8 4" xfId="23652" xr:uid="{00000000-0005-0000-0000-000049070000}"/>
    <cellStyle name="AdjNo 11 9" xfId="1749" xr:uid="{00000000-0005-0000-0000-00004A070000}"/>
    <cellStyle name="AdjNo 11 9 2" xfId="1750" xr:uid="{00000000-0005-0000-0000-00004B070000}"/>
    <cellStyle name="AdjNo 11 9 3" xfId="23653" xr:uid="{00000000-0005-0000-0000-00004C070000}"/>
    <cellStyle name="AdjNo 11 9 4" xfId="23654" xr:uid="{00000000-0005-0000-0000-00004D070000}"/>
    <cellStyle name="AdjNo 12" xfId="1751" xr:uid="{00000000-0005-0000-0000-00004E070000}"/>
    <cellStyle name="AdjNo 12 10" xfId="1752" xr:uid="{00000000-0005-0000-0000-00004F070000}"/>
    <cellStyle name="AdjNo 12 10 2" xfId="1753" xr:uid="{00000000-0005-0000-0000-000050070000}"/>
    <cellStyle name="AdjNo 12 10 3" xfId="23655" xr:uid="{00000000-0005-0000-0000-000051070000}"/>
    <cellStyle name="AdjNo 12 10 4" xfId="23656" xr:uid="{00000000-0005-0000-0000-000052070000}"/>
    <cellStyle name="AdjNo 12 11" xfId="1754" xr:uid="{00000000-0005-0000-0000-000053070000}"/>
    <cellStyle name="AdjNo 12 11 2" xfId="1755" xr:uid="{00000000-0005-0000-0000-000054070000}"/>
    <cellStyle name="AdjNo 12 11 3" xfId="23657" xr:uid="{00000000-0005-0000-0000-000055070000}"/>
    <cellStyle name="AdjNo 12 11 4" xfId="23658" xr:uid="{00000000-0005-0000-0000-000056070000}"/>
    <cellStyle name="AdjNo 12 12" xfId="1756" xr:uid="{00000000-0005-0000-0000-000057070000}"/>
    <cellStyle name="AdjNo 12 13" xfId="23659" xr:uid="{00000000-0005-0000-0000-000058070000}"/>
    <cellStyle name="AdjNo 12 14" xfId="23660" xr:uid="{00000000-0005-0000-0000-000059070000}"/>
    <cellStyle name="AdjNo 12 2" xfId="1757" xr:uid="{00000000-0005-0000-0000-00005A070000}"/>
    <cellStyle name="AdjNo 12 2 10" xfId="23661" xr:uid="{00000000-0005-0000-0000-00005B070000}"/>
    <cellStyle name="AdjNo 12 2 2" xfId="1758" xr:uid="{00000000-0005-0000-0000-00005C070000}"/>
    <cellStyle name="AdjNo 12 2 2 2" xfId="1759" xr:uid="{00000000-0005-0000-0000-00005D070000}"/>
    <cellStyle name="AdjNo 12 2 2 3" xfId="23662" xr:uid="{00000000-0005-0000-0000-00005E070000}"/>
    <cellStyle name="AdjNo 12 2 2 4" xfId="23663" xr:uid="{00000000-0005-0000-0000-00005F070000}"/>
    <cellStyle name="AdjNo 12 2 3" xfId="1760" xr:uid="{00000000-0005-0000-0000-000060070000}"/>
    <cellStyle name="AdjNo 12 2 3 2" xfId="1761" xr:uid="{00000000-0005-0000-0000-000061070000}"/>
    <cellStyle name="AdjNo 12 2 3 3" xfId="23664" xr:uid="{00000000-0005-0000-0000-000062070000}"/>
    <cellStyle name="AdjNo 12 2 3 4" xfId="23665" xr:uid="{00000000-0005-0000-0000-000063070000}"/>
    <cellStyle name="AdjNo 12 2 4" xfId="1762" xr:uid="{00000000-0005-0000-0000-000064070000}"/>
    <cellStyle name="AdjNo 12 2 4 2" xfId="1763" xr:uid="{00000000-0005-0000-0000-000065070000}"/>
    <cellStyle name="AdjNo 12 2 4 3" xfId="23666" xr:uid="{00000000-0005-0000-0000-000066070000}"/>
    <cellStyle name="AdjNo 12 2 4 4" xfId="23667" xr:uid="{00000000-0005-0000-0000-000067070000}"/>
    <cellStyle name="AdjNo 12 2 5" xfId="1764" xr:uid="{00000000-0005-0000-0000-000068070000}"/>
    <cellStyle name="AdjNo 12 2 5 2" xfId="1765" xr:uid="{00000000-0005-0000-0000-000069070000}"/>
    <cellStyle name="AdjNo 12 2 5 3" xfId="23668" xr:uid="{00000000-0005-0000-0000-00006A070000}"/>
    <cellStyle name="AdjNo 12 2 5 4" xfId="23669" xr:uid="{00000000-0005-0000-0000-00006B070000}"/>
    <cellStyle name="AdjNo 12 2 6" xfId="1766" xr:uid="{00000000-0005-0000-0000-00006C070000}"/>
    <cellStyle name="AdjNo 12 2 6 2" xfId="1767" xr:uid="{00000000-0005-0000-0000-00006D070000}"/>
    <cellStyle name="AdjNo 12 2 6 3" xfId="23670" xr:uid="{00000000-0005-0000-0000-00006E070000}"/>
    <cellStyle name="AdjNo 12 2 6 4" xfId="23671" xr:uid="{00000000-0005-0000-0000-00006F070000}"/>
    <cellStyle name="AdjNo 12 2 7" xfId="1768" xr:uid="{00000000-0005-0000-0000-000070070000}"/>
    <cellStyle name="AdjNo 12 2 7 2" xfId="1769" xr:uid="{00000000-0005-0000-0000-000071070000}"/>
    <cellStyle name="AdjNo 12 2 7 3" xfId="23672" xr:uid="{00000000-0005-0000-0000-000072070000}"/>
    <cellStyle name="AdjNo 12 2 7 4" xfId="23673" xr:uid="{00000000-0005-0000-0000-000073070000}"/>
    <cellStyle name="AdjNo 12 2 8" xfId="1770" xr:uid="{00000000-0005-0000-0000-000074070000}"/>
    <cellStyle name="AdjNo 12 2 9" xfId="23674" xr:uid="{00000000-0005-0000-0000-000075070000}"/>
    <cellStyle name="AdjNo 12 3" xfId="1771" xr:uid="{00000000-0005-0000-0000-000076070000}"/>
    <cellStyle name="AdjNo 12 3 10" xfId="23675" xr:uid="{00000000-0005-0000-0000-000077070000}"/>
    <cellStyle name="AdjNo 12 3 2" xfId="1772" xr:uid="{00000000-0005-0000-0000-000078070000}"/>
    <cellStyle name="AdjNo 12 3 2 2" xfId="1773" xr:uid="{00000000-0005-0000-0000-000079070000}"/>
    <cellStyle name="AdjNo 12 3 2 3" xfId="23676" xr:uid="{00000000-0005-0000-0000-00007A070000}"/>
    <cellStyle name="AdjNo 12 3 2 4" xfId="23677" xr:uid="{00000000-0005-0000-0000-00007B070000}"/>
    <cellStyle name="AdjNo 12 3 3" xfId="1774" xr:uid="{00000000-0005-0000-0000-00007C070000}"/>
    <cellStyle name="AdjNo 12 3 3 2" xfId="1775" xr:uid="{00000000-0005-0000-0000-00007D070000}"/>
    <cellStyle name="AdjNo 12 3 3 3" xfId="23678" xr:uid="{00000000-0005-0000-0000-00007E070000}"/>
    <cellStyle name="AdjNo 12 3 3 4" xfId="23679" xr:uid="{00000000-0005-0000-0000-00007F070000}"/>
    <cellStyle name="AdjNo 12 3 4" xfId="1776" xr:uid="{00000000-0005-0000-0000-000080070000}"/>
    <cellStyle name="AdjNo 12 3 4 2" xfId="1777" xr:uid="{00000000-0005-0000-0000-000081070000}"/>
    <cellStyle name="AdjNo 12 3 4 3" xfId="23680" xr:uid="{00000000-0005-0000-0000-000082070000}"/>
    <cellStyle name="AdjNo 12 3 4 4" xfId="23681" xr:uid="{00000000-0005-0000-0000-000083070000}"/>
    <cellStyle name="AdjNo 12 3 5" xfId="1778" xr:uid="{00000000-0005-0000-0000-000084070000}"/>
    <cellStyle name="AdjNo 12 3 5 2" xfId="1779" xr:uid="{00000000-0005-0000-0000-000085070000}"/>
    <cellStyle name="AdjNo 12 3 5 3" xfId="23682" xr:uid="{00000000-0005-0000-0000-000086070000}"/>
    <cellStyle name="AdjNo 12 3 5 4" xfId="23683" xr:uid="{00000000-0005-0000-0000-000087070000}"/>
    <cellStyle name="AdjNo 12 3 6" xfId="1780" xr:uid="{00000000-0005-0000-0000-000088070000}"/>
    <cellStyle name="AdjNo 12 3 6 2" xfId="1781" xr:uid="{00000000-0005-0000-0000-000089070000}"/>
    <cellStyle name="AdjNo 12 3 6 3" xfId="23684" xr:uid="{00000000-0005-0000-0000-00008A070000}"/>
    <cellStyle name="AdjNo 12 3 6 4" xfId="23685" xr:uid="{00000000-0005-0000-0000-00008B070000}"/>
    <cellStyle name="AdjNo 12 3 7" xfId="1782" xr:uid="{00000000-0005-0000-0000-00008C070000}"/>
    <cellStyle name="AdjNo 12 3 7 2" xfId="1783" xr:uid="{00000000-0005-0000-0000-00008D070000}"/>
    <cellStyle name="AdjNo 12 3 7 3" xfId="23686" xr:uid="{00000000-0005-0000-0000-00008E070000}"/>
    <cellStyle name="AdjNo 12 3 7 4" xfId="23687" xr:uid="{00000000-0005-0000-0000-00008F070000}"/>
    <cellStyle name="AdjNo 12 3 8" xfId="1784" xr:uid="{00000000-0005-0000-0000-000090070000}"/>
    <cellStyle name="AdjNo 12 3 9" xfId="23688" xr:uid="{00000000-0005-0000-0000-000091070000}"/>
    <cellStyle name="AdjNo 12 4" xfId="1785" xr:uid="{00000000-0005-0000-0000-000092070000}"/>
    <cellStyle name="AdjNo 12 4 10" xfId="23689" xr:uid="{00000000-0005-0000-0000-000093070000}"/>
    <cellStyle name="AdjNo 12 4 2" xfId="1786" xr:uid="{00000000-0005-0000-0000-000094070000}"/>
    <cellStyle name="AdjNo 12 4 2 2" xfId="1787" xr:uid="{00000000-0005-0000-0000-000095070000}"/>
    <cellStyle name="AdjNo 12 4 2 3" xfId="23690" xr:uid="{00000000-0005-0000-0000-000096070000}"/>
    <cellStyle name="AdjNo 12 4 2 4" xfId="23691" xr:uid="{00000000-0005-0000-0000-000097070000}"/>
    <cellStyle name="AdjNo 12 4 3" xfId="1788" xr:uid="{00000000-0005-0000-0000-000098070000}"/>
    <cellStyle name="AdjNo 12 4 3 2" xfId="1789" xr:uid="{00000000-0005-0000-0000-000099070000}"/>
    <cellStyle name="AdjNo 12 4 3 3" xfId="23692" xr:uid="{00000000-0005-0000-0000-00009A070000}"/>
    <cellStyle name="AdjNo 12 4 3 4" xfId="23693" xr:uid="{00000000-0005-0000-0000-00009B070000}"/>
    <cellStyle name="AdjNo 12 4 4" xfId="1790" xr:uid="{00000000-0005-0000-0000-00009C070000}"/>
    <cellStyle name="AdjNo 12 4 4 2" xfId="1791" xr:uid="{00000000-0005-0000-0000-00009D070000}"/>
    <cellStyle name="AdjNo 12 4 4 3" xfId="23694" xr:uid="{00000000-0005-0000-0000-00009E070000}"/>
    <cellStyle name="AdjNo 12 4 4 4" xfId="23695" xr:uid="{00000000-0005-0000-0000-00009F070000}"/>
    <cellStyle name="AdjNo 12 4 5" xfId="1792" xr:uid="{00000000-0005-0000-0000-0000A0070000}"/>
    <cellStyle name="AdjNo 12 4 5 2" xfId="1793" xr:uid="{00000000-0005-0000-0000-0000A1070000}"/>
    <cellStyle name="AdjNo 12 4 5 3" xfId="23696" xr:uid="{00000000-0005-0000-0000-0000A2070000}"/>
    <cellStyle name="AdjNo 12 4 5 4" xfId="23697" xr:uid="{00000000-0005-0000-0000-0000A3070000}"/>
    <cellStyle name="AdjNo 12 4 6" xfId="1794" xr:uid="{00000000-0005-0000-0000-0000A4070000}"/>
    <cellStyle name="AdjNo 12 4 6 2" xfId="1795" xr:uid="{00000000-0005-0000-0000-0000A5070000}"/>
    <cellStyle name="AdjNo 12 4 6 3" xfId="23698" xr:uid="{00000000-0005-0000-0000-0000A6070000}"/>
    <cellStyle name="AdjNo 12 4 6 4" xfId="23699" xr:uid="{00000000-0005-0000-0000-0000A7070000}"/>
    <cellStyle name="AdjNo 12 4 7" xfId="1796" xr:uid="{00000000-0005-0000-0000-0000A8070000}"/>
    <cellStyle name="AdjNo 12 4 7 2" xfId="1797" xr:uid="{00000000-0005-0000-0000-0000A9070000}"/>
    <cellStyle name="AdjNo 12 4 7 3" xfId="23700" xr:uid="{00000000-0005-0000-0000-0000AA070000}"/>
    <cellStyle name="AdjNo 12 4 7 4" xfId="23701" xr:uid="{00000000-0005-0000-0000-0000AB070000}"/>
    <cellStyle name="AdjNo 12 4 8" xfId="1798" xr:uid="{00000000-0005-0000-0000-0000AC070000}"/>
    <cellStyle name="AdjNo 12 4 9" xfId="23702" xr:uid="{00000000-0005-0000-0000-0000AD070000}"/>
    <cellStyle name="AdjNo 12 5" xfId="1799" xr:uid="{00000000-0005-0000-0000-0000AE070000}"/>
    <cellStyle name="AdjNo 12 5 10" xfId="23703" xr:uid="{00000000-0005-0000-0000-0000AF070000}"/>
    <cellStyle name="AdjNo 12 5 2" xfId="1800" xr:uid="{00000000-0005-0000-0000-0000B0070000}"/>
    <cellStyle name="AdjNo 12 5 2 2" xfId="1801" xr:uid="{00000000-0005-0000-0000-0000B1070000}"/>
    <cellStyle name="AdjNo 12 5 2 3" xfId="23704" xr:uid="{00000000-0005-0000-0000-0000B2070000}"/>
    <cellStyle name="AdjNo 12 5 2 4" xfId="23705" xr:uid="{00000000-0005-0000-0000-0000B3070000}"/>
    <cellStyle name="AdjNo 12 5 3" xfId="1802" xr:uid="{00000000-0005-0000-0000-0000B4070000}"/>
    <cellStyle name="AdjNo 12 5 3 2" xfId="1803" xr:uid="{00000000-0005-0000-0000-0000B5070000}"/>
    <cellStyle name="AdjNo 12 5 3 3" xfId="23706" xr:uid="{00000000-0005-0000-0000-0000B6070000}"/>
    <cellStyle name="AdjNo 12 5 3 4" xfId="23707" xr:uid="{00000000-0005-0000-0000-0000B7070000}"/>
    <cellStyle name="AdjNo 12 5 4" xfId="1804" xr:uid="{00000000-0005-0000-0000-0000B8070000}"/>
    <cellStyle name="AdjNo 12 5 4 2" xfId="1805" xr:uid="{00000000-0005-0000-0000-0000B9070000}"/>
    <cellStyle name="AdjNo 12 5 4 3" xfId="23708" xr:uid="{00000000-0005-0000-0000-0000BA070000}"/>
    <cellStyle name="AdjNo 12 5 4 4" xfId="23709" xr:uid="{00000000-0005-0000-0000-0000BB070000}"/>
    <cellStyle name="AdjNo 12 5 5" xfId="1806" xr:uid="{00000000-0005-0000-0000-0000BC070000}"/>
    <cellStyle name="AdjNo 12 5 5 2" xfId="1807" xr:uid="{00000000-0005-0000-0000-0000BD070000}"/>
    <cellStyle name="AdjNo 12 5 5 3" xfId="23710" xr:uid="{00000000-0005-0000-0000-0000BE070000}"/>
    <cellStyle name="AdjNo 12 5 5 4" xfId="23711" xr:uid="{00000000-0005-0000-0000-0000BF070000}"/>
    <cellStyle name="AdjNo 12 5 6" xfId="1808" xr:uid="{00000000-0005-0000-0000-0000C0070000}"/>
    <cellStyle name="AdjNo 12 5 6 2" xfId="1809" xr:uid="{00000000-0005-0000-0000-0000C1070000}"/>
    <cellStyle name="AdjNo 12 5 6 3" xfId="23712" xr:uid="{00000000-0005-0000-0000-0000C2070000}"/>
    <cellStyle name="AdjNo 12 5 6 4" xfId="23713" xr:uid="{00000000-0005-0000-0000-0000C3070000}"/>
    <cellStyle name="AdjNo 12 5 7" xfId="1810" xr:uid="{00000000-0005-0000-0000-0000C4070000}"/>
    <cellStyle name="AdjNo 12 5 7 2" xfId="1811" xr:uid="{00000000-0005-0000-0000-0000C5070000}"/>
    <cellStyle name="AdjNo 12 5 7 3" xfId="23714" xr:uid="{00000000-0005-0000-0000-0000C6070000}"/>
    <cellStyle name="AdjNo 12 5 7 4" xfId="23715" xr:uid="{00000000-0005-0000-0000-0000C7070000}"/>
    <cellStyle name="AdjNo 12 5 8" xfId="1812" xr:uid="{00000000-0005-0000-0000-0000C8070000}"/>
    <cellStyle name="AdjNo 12 5 9" xfId="23716" xr:uid="{00000000-0005-0000-0000-0000C9070000}"/>
    <cellStyle name="AdjNo 12 6" xfId="1813" xr:uid="{00000000-0005-0000-0000-0000CA070000}"/>
    <cellStyle name="AdjNo 12 6 2" xfId="1814" xr:uid="{00000000-0005-0000-0000-0000CB070000}"/>
    <cellStyle name="AdjNo 12 6 3" xfId="23717" xr:uid="{00000000-0005-0000-0000-0000CC070000}"/>
    <cellStyle name="AdjNo 12 6 4" xfId="23718" xr:uid="{00000000-0005-0000-0000-0000CD070000}"/>
    <cellStyle name="AdjNo 12 7" xfId="1815" xr:uid="{00000000-0005-0000-0000-0000CE070000}"/>
    <cellStyle name="AdjNo 12 7 2" xfId="1816" xr:uid="{00000000-0005-0000-0000-0000CF070000}"/>
    <cellStyle name="AdjNo 12 7 3" xfId="23719" xr:uid="{00000000-0005-0000-0000-0000D0070000}"/>
    <cellStyle name="AdjNo 12 7 4" xfId="23720" xr:uid="{00000000-0005-0000-0000-0000D1070000}"/>
    <cellStyle name="AdjNo 12 8" xfId="1817" xr:uid="{00000000-0005-0000-0000-0000D2070000}"/>
    <cellStyle name="AdjNo 12 8 2" xfId="1818" xr:uid="{00000000-0005-0000-0000-0000D3070000}"/>
    <cellStyle name="AdjNo 12 8 3" xfId="23721" xr:uid="{00000000-0005-0000-0000-0000D4070000}"/>
    <cellStyle name="AdjNo 12 8 4" xfId="23722" xr:uid="{00000000-0005-0000-0000-0000D5070000}"/>
    <cellStyle name="AdjNo 12 9" xfId="1819" xr:uid="{00000000-0005-0000-0000-0000D6070000}"/>
    <cellStyle name="AdjNo 12 9 2" xfId="1820" xr:uid="{00000000-0005-0000-0000-0000D7070000}"/>
    <cellStyle name="AdjNo 12 9 3" xfId="23723" xr:uid="{00000000-0005-0000-0000-0000D8070000}"/>
    <cellStyle name="AdjNo 12 9 4" xfId="23724" xr:uid="{00000000-0005-0000-0000-0000D9070000}"/>
    <cellStyle name="AdjNo 13" xfId="1821" xr:uid="{00000000-0005-0000-0000-0000DA070000}"/>
    <cellStyle name="AdjNo 13 10" xfId="1822" xr:uid="{00000000-0005-0000-0000-0000DB070000}"/>
    <cellStyle name="AdjNo 13 10 2" xfId="1823" xr:uid="{00000000-0005-0000-0000-0000DC070000}"/>
    <cellStyle name="AdjNo 13 10 3" xfId="23725" xr:uid="{00000000-0005-0000-0000-0000DD070000}"/>
    <cellStyle name="AdjNo 13 10 4" xfId="23726" xr:uid="{00000000-0005-0000-0000-0000DE070000}"/>
    <cellStyle name="AdjNo 13 11" xfId="1824" xr:uid="{00000000-0005-0000-0000-0000DF070000}"/>
    <cellStyle name="AdjNo 13 11 2" xfId="1825" xr:uid="{00000000-0005-0000-0000-0000E0070000}"/>
    <cellStyle name="AdjNo 13 11 3" xfId="23727" xr:uid="{00000000-0005-0000-0000-0000E1070000}"/>
    <cellStyle name="AdjNo 13 11 4" xfId="23728" xr:uid="{00000000-0005-0000-0000-0000E2070000}"/>
    <cellStyle name="AdjNo 13 12" xfId="1826" xr:uid="{00000000-0005-0000-0000-0000E3070000}"/>
    <cellStyle name="AdjNo 13 13" xfId="23729" xr:uid="{00000000-0005-0000-0000-0000E4070000}"/>
    <cellStyle name="AdjNo 13 14" xfId="23730" xr:uid="{00000000-0005-0000-0000-0000E5070000}"/>
    <cellStyle name="AdjNo 13 2" xfId="1827" xr:uid="{00000000-0005-0000-0000-0000E6070000}"/>
    <cellStyle name="AdjNo 13 2 10" xfId="23731" xr:uid="{00000000-0005-0000-0000-0000E7070000}"/>
    <cellStyle name="AdjNo 13 2 2" xfId="1828" xr:uid="{00000000-0005-0000-0000-0000E8070000}"/>
    <cellStyle name="AdjNo 13 2 2 2" xfId="1829" xr:uid="{00000000-0005-0000-0000-0000E9070000}"/>
    <cellStyle name="AdjNo 13 2 2 3" xfId="23732" xr:uid="{00000000-0005-0000-0000-0000EA070000}"/>
    <cellStyle name="AdjNo 13 2 2 4" xfId="23733" xr:uid="{00000000-0005-0000-0000-0000EB070000}"/>
    <cellStyle name="AdjNo 13 2 3" xfId="1830" xr:uid="{00000000-0005-0000-0000-0000EC070000}"/>
    <cellStyle name="AdjNo 13 2 3 2" xfId="1831" xr:uid="{00000000-0005-0000-0000-0000ED070000}"/>
    <cellStyle name="AdjNo 13 2 3 3" xfId="23734" xr:uid="{00000000-0005-0000-0000-0000EE070000}"/>
    <cellStyle name="AdjNo 13 2 3 4" xfId="23735" xr:uid="{00000000-0005-0000-0000-0000EF070000}"/>
    <cellStyle name="AdjNo 13 2 4" xfId="1832" xr:uid="{00000000-0005-0000-0000-0000F0070000}"/>
    <cellStyle name="AdjNo 13 2 4 2" xfId="1833" xr:uid="{00000000-0005-0000-0000-0000F1070000}"/>
    <cellStyle name="AdjNo 13 2 4 3" xfId="23736" xr:uid="{00000000-0005-0000-0000-0000F2070000}"/>
    <cellStyle name="AdjNo 13 2 4 4" xfId="23737" xr:uid="{00000000-0005-0000-0000-0000F3070000}"/>
    <cellStyle name="AdjNo 13 2 5" xfId="1834" xr:uid="{00000000-0005-0000-0000-0000F4070000}"/>
    <cellStyle name="AdjNo 13 2 5 2" xfId="1835" xr:uid="{00000000-0005-0000-0000-0000F5070000}"/>
    <cellStyle name="AdjNo 13 2 5 3" xfId="23738" xr:uid="{00000000-0005-0000-0000-0000F6070000}"/>
    <cellStyle name="AdjNo 13 2 5 4" xfId="23739" xr:uid="{00000000-0005-0000-0000-0000F7070000}"/>
    <cellStyle name="AdjNo 13 2 6" xfId="1836" xr:uid="{00000000-0005-0000-0000-0000F8070000}"/>
    <cellStyle name="AdjNo 13 2 6 2" xfId="1837" xr:uid="{00000000-0005-0000-0000-0000F9070000}"/>
    <cellStyle name="AdjNo 13 2 6 3" xfId="23740" xr:uid="{00000000-0005-0000-0000-0000FA070000}"/>
    <cellStyle name="AdjNo 13 2 6 4" xfId="23741" xr:uid="{00000000-0005-0000-0000-0000FB070000}"/>
    <cellStyle name="AdjNo 13 2 7" xfId="1838" xr:uid="{00000000-0005-0000-0000-0000FC070000}"/>
    <cellStyle name="AdjNo 13 2 7 2" xfId="1839" xr:uid="{00000000-0005-0000-0000-0000FD070000}"/>
    <cellStyle name="AdjNo 13 2 7 3" xfId="23742" xr:uid="{00000000-0005-0000-0000-0000FE070000}"/>
    <cellStyle name="AdjNo 13 2 7 4" xfId="23743" xr:uid="{00000000-0005-0000-0000-0000FF070000}"/>
    <cellStyle name="AdjNo 13 2 8" xfId="1840" xr:uid="{00000000-0005-0000-0000-000000080000}"/>
    <cellStyle name="AdjNo 13 2 9" xfId="23744" xr:uid="{00000000-0005-0000-0000-000001080000}"/>
    <cellStyle name="AdjNo 13 3" xfId="1841" xr:uid="{00000000-0005-0000-0000-000002080000}"/>
    <cellStyle name="AdjNo 13 3 10" xfId="23745" xr:uid="{00000000-0005-0000-0000-000003080000}"/>
    <cellStyle name="AdjNo 13 3 2" xfId="1842" xr:uid="{00000000-0005-0000-0000-000004080000}"/>
    <cellStyle name="AdjNo 13 3 2 2" xfId="1843" xr:uid="{00000000-0005-0000-0000-000005080000}"/>
    <cellStyle name="AdjNo 13 3 2 3" xfId="23746" xr:uid="{00000000-0005-0000-0000-000006080000}"/>
    <cellStyle name="AdjNo 13 3 2 4" xfId="23747" xr:uid="{00000000-0005-0000-0000-000007080000}"/>
    <cellStyle name="AdjNo 13 3 3" xfId="1844" xr:uid="{00000000-0005-0000-0000-000008080000}"/>
    <cellStyle name="AdjNo 13 3 3 2" xfId="1845" xr:uid="{00000000-0005-0000-0000-000009080000}"/>
    <cellStyle name="AdjNo 13 3 3 3" xfId="23748" xr:uid="{00000000-0005-0000-0000-00000A080000}"/>
    <cellStyle name="AdjNo 13 3 3 4" xfId="23749" xr:uid="{00000000-0005-0000-0000-00000B080000}"/>
    <cellStyle name="AdjNo 13 3 4" xfId="1846" xr:uid="{00000000-0005-0000-0000-00000C080000}"/>
    <cellStyle name="AdjNo 13 3 4 2" xfId="1847" xr:uid="{00000000-0005-0000-0000-00000D080000}"/>
    <cellStyle name="AdjNo 13 3 4 3" xfId="23750" xr:uid="{00000000-0005-0000-0000-00000E080000}"/>
    <cellStyle name="AdjNo 13 3 4 4" xfId="23751" xr:uid="{00000000-0005-0000-0000-00000F080000}"/>
    <cellStyle name="AdjNo 13 3 5" xfId="1848" xr:uid="{00000000-0005-0000-0000-000010080000}"/>
    <cellStyle name="AdjNo 13 3 5 2" xfId="1849" xr:uid="{00000000-0005-0000-0000-000011080000}"/>
    <cellStyle name="AdjNo 13 3 5 3" xfId="23752" xr:uid="{00000000-0005-0000-0000-000012080000}"/>
    <cellStyle name="AdjNo 13 3 5 4" xfId="23753" xr:uid="{00000000-0005-0000-0000-000013080000}"/>
    <cellStyle name="AdjNo 13 3 6" xfId="1850" xr:uid="{00000000-0005-0000-0000-000014080000}"/>
    <cellStyle name="AdjNo 13 3 6 2" xfId="1851" xr:uid="{00000000-0005-0000-0000-000015080000}"/>
    <cellStyle name="AdjNo 13 3 6 3" xfId="23754" xr:uid="{00000000-0005-0000-0000-000016080000}"/>
    <cellStyle name="AdjNo 13 3 6 4" xfId="23755" xr:uid="{00000000-0005-0000-0000-000017080000}"/>
    <cellStyle name="AdjNo 13 3 7" xfId="1852" xr:uid="{00000000-0005-0000-0000-000018080000}"/>
    <cellStyle name="AdjNo 13 3 7 2" xfId="1853" xr:uid="{00000000-0005-0000-0000-000019080000}"/>
    <cellStyle name="AdjNo 13 3 7 3" xfId="23756" xr:uid="{00000000-0005-0000-0000-00001A080000}"/>
    <cellStyle name="AdjNo 13 3 7 4" xfId="23757" xr:uid="{00000000-0005-0000-0000-00001B080000}"/>
    <cellStyle name="AdjNo 13 3 8" xfId="1854" xr:uid="{00000000-0005-0000-0000-00001C080000}"/>
    <cellStyle name="AdjNo 13 3 9" xfId="23758" xr:uid="{00000000-0005-0000-0000-00001D080000}"/>
    <cellStyle name="AdjNo 13 4" xfId="1855" xr:uid="{00000000-0005-0000-0000-00001E080000}"/>
    <cellStyle name="AdjNo 13 4 10" xfId="23759" xr:uid="{00000000-0005-0000-0000-00001F080000}"/>
    <cellStyle name="AdjNo 13 4 2" xfId="1856" xr:uid="{00000000-0005-0000-0000-000020080000}"/>
    <cellStyle name="AdjNo 13 4 2 2" xfId="1857" xr:uid="{00000000-0005-0000-0000-000021080000}"/>
    <cellStyle name="AdjNo 13 4 2 3" xfId="23760" xr:uid="{00000000-0005-0000-0000-000022080000}"/>
    <cellStyle name="AdjNo 13 4 2 4" xfId="23761" xr:uid="{00000000-0005-0000-0000-000023080000}"/>
    <cellStyle name="AdjNo 13 4 3" xfId="1858" xr:uid="{00000000-0005-0000-0000-000024080000}"/>
    <cellStyle name="AdjNo 13 4 3 2" xfId="1859" xr:uid="{00000000-0005-0000-0000-000025080000}"/>
    <cellStyle name="AdjNo 13 4 3 3" xfId="23762" xr:uid="{00000000-0005-0000-0000-000026080000}"/>
    <cellStyle name="AdjNo 13 4 3 4" xfId="23763" xr:uid="{00000000-0005-0000-0000-000027080000}"/>
    <cellStyle name="AdjNo 13 4 4" xfId="1860" xr:uid="{00000000-0005-0000-0000-000028080000}"/>
    <cellStyle name="AdjNo 13 4 4 2" xfId="1861" xr:uid="{00000000-0005-0000-0000-000029080000}"/>
    <cellStyle name="AdjNo 13 4 4 3" xfId="23764" xr:uid="{00000000-0005-0000-0000-00002A080000}"/>
    <cellStyle name="AdjNo 13 4 4 4" xfId="23765" xr:uid="{00000000-0005-0000-0000-00002B080000}"/>
    <cellStyle name="AdjNo 13 4 5" xfId="1862" xr:uid="{00000000-0005-0000-0000-00002C080000}"/>
    <cellStyle name="AdjNo 13 4 5 2" xfId="1863" xr:uid="{00000000-0005-0000-0000-00002D080000}"/>
    <cellStyle name="AdjNo 13 4 5 3" xfId="23766" xr:uid="{00000000-0005-0000-0000-00002E080000}"/>
    <cellStyle name="AdjNo 13 4 5 4" xfId="23767" xr:uid="{00000000-0005-0000-0000-00002F080000}"/>
    <cellStyle name="AdjNo 13 4 6" xfId="1864" xr:uid="{00000000-0005-0000-0000-000030080000}"/>
    <cellStyle name="AdjNo 13 4 6 2" xfId="1865" xr:uid="{00000000-0005-0000-0000-000031080000}"/>
    <cellStyle name="AdjNo 13 4 6 3" xfId="23768" xr:uid="{00000000-0005-0000-0000-000032080000}"/>
    <cellStyle name="AdjNo 13 4 6 4" xfId="23769" xr:uid="{00000000-0005-0000-0000-000033080000}"/>
    <cellStyle name="AdjNo 13 4 7" xfId="1866" xr:uid="{00000000-0005-0000-0000-000034080000}"/>
    <cellStyle name="AdjNo 13 4 7 2" xfId="1867" xr:uid="{00000000-0005-0000-0000-000035080000}"/>
    <cellStyle name="AdjNo 13 4 7 3" xfId="23770" xr:uid="{00000000-0005-0000-0000-000036080000}"/>
    <cellStyle name="AdjNo 13 4 7 4" xfId="23771" xr:uid="{00000000-0005-0000-0000-000037080000}"/>
    <cellStyle name="AdjNo 13 4 8" xfId="1868" xr:uid="{00000000-0005-0000-0000-000038080000}"/>
    <cellStyle name="AdjNo 13 4 9" xfId="23772" xr:uid="{00000000-0005-0000-0000-000039080000}"/>
    <cellStyle name="AdjNo 13 5" xfId="1869" xr:uid="{00000000-0005-0000-0000-00003A080000}"/>
    <cellStyle name="AdjNo 13 5 10" xfId="23773" xr:uid="{00000000-0005-0000-0000-00003B080000}"/>
    <cellStyle name="AdjNo 13 5 2" xfId="1870" xr:uid="{00000000-0005-0000-0000-00003C080000}"/>
    <cellStyle name="AdjNo 13 5 2 2" xfId="1871" xr:uid="{00000000-0005-0000-0000-00003D080000}"/>
    <cellStyle name="AdjNo 13 5 2 3" xfId="23774" xr:uid="{00000000-0005-0000-0000-00003E080000}"/>
    <cellStyle name="AdjNo 13 5 2 4" xfId="23775" xr:uid="{00000000-0005-0000-0000-00003F080000}"/>
    <cellStyle name="AdjNo 13 5 3" xfId="1872" xr:uid="{00000000-0005-0000-0000-000040080000}"/>
    <cellStyle name="AdjNo 13 5 3 2" xfId="1873" xr:uid="{00000000-0005-0000-0000-000041080000}"/>
    <cellStyle name="AdjNo 13 5 3 3" xfId="23776" xr:uid="{00000000-0005-0000-0000-000042080000}"/>
    <cellStyle name="AdjNo 13 5 3 4" xfId="23777" xr:uid="{00000000-0005-0000-0000-000043080000}"/>
    <cellStyle name="AdjNo 13 5 4" xfId="1874" xr:uid="{00000000-0005-0000-0000-000044080000}"/>
    <cellStyle name="AdjNo 13 5 4 2" xfId="1875" xr:uid="{00000000-0005-0000-0000-000045080000}"/>
    <cellStyle name="AdjNo 13 5 4 3" xfId="23778" xr:uid="{00000000-0005-0000-0000-000046080000}"/>
    <cellStyle name="AdjNo 13 5 4 4" xfId="23779" xr:uid="{00000000-0005-0000-0000-000047080000}"/>
    <cellStyle name="AdjNo 13 5 5" xfId="1876" xr:uid="{00000000-0005-0000-0000-000048080000}"/>
    <cellStyle name="AdjNo 13 5 5 2" xfId="1877" xr:uid="{00000000-0005-0000-0000-000049080000}"/>
    <cellStyle name="AdjNo 13 5 5 3" xfId="23780" xr:uid="{00000000-0005-0000-0000-00004A080000}"/>
    <cellStyle name="AdjNo 13 5 5 4" xfId="23781" xr:uid="{00000000-0005-0000-0000-00004B080000}"/>
    <cellStyle name="AdjNo 13 5 6" xfId="1878" xr:uid="{00000000-0005-0000-0000-00004C080000}"/>
    <cellStyle name="AdjNo 13 5 6 2" xfId="1879" xr:uid="{00000000-0005-0000-0000-00004D080000}"/>
    <cellStyle name="AdjNo 13 5 6 3" xfId="23782" xr:uid="{00000000-0005-0000-0000-00004E080000}"/>
    <cellStyle name="AdjNo 13 5 6 4" xfId="23783" xr:uid="{00000000-0005-0000-0000-00004F080000}"/>
    <cellStyle name="AdjNo 13 5 7" xfId="1880" xr:uid="{00000000-0005-0000-0000-000050080000}"/>
    <cellStyle name="AdjNo 13 5 7 2" xfId="1881" xr:uid="{00000000-0005-0000-0000-000051080000}"/>
    <cellStyle name="AdjNo 13 5 7 3" xfId="23784" xr:uid="{00000000-0005-0000-0000-000052080000}"/>
    <cellStyle name="AdjNo 13 5 7 4" xfId="23785" xr:uid="{00000000-0005-0000-0000-000053080000}"/>
    <cellStyle name="AdjNo 13 5 8" xfId="1882" xr:uid="{00000000-0005-0000-0000-000054080000}"/>
    <cellStyle name="AdjNo 13 5 9" xfId="23786" xr:uid="{00000000-0005-0000-0000-000055080000}"/>
    <cellStyle name="AdjNo 13 6" xfId="1883" xr:uid="{00000000-0005-0000-0000-000056080000}"/>
    <cellStyle name="AdjNo 13 6 2" xfId="1884" xr:uid="{00000000-0005-0000-0000-000057080000}"/>
    <cellStyle name="AdjNo 13 6 3" xfId="23787" xr:uid="{00000000-0005-0000-0000-000058080000}"/>
    <cellStyle name="AdjNo 13 6 4" xfId="23788" xr:uid="{00000000-0005-0000-0000-000059080000}"/>
    <cellStyle name="AdjNo 13 7" xfId="1885" xr:uid="{00000000-0005-0000-0000-00005A080000}"/>
    <cellStyle name="AdjNo 13 7 2" xfId="1886" xr:uid="{00000000-0005-0000-0000-00005B080000}"/>
    <cellStyle name="AdjNo 13 7 3" xfId="23789" xr:uid="{00000000-0005-0000-0000-00005C080000}"/>
    <cellStyle name="AdjNo 13 7 4" xfId="23790" xr:uid="{00000000-0005-0000-0000-00005D080000}"/>
    <cellStyle name="AdjNo 13 8" xfId="1887" xr:uid="{00000000-0005-0000-0000-00005E080000}"/>
    <cellStyle name="AdjNo 13 8 2" xfId="1888" xr:uid="{00000000-0005-0000-0000-00005F080000}"/>
    <cellStyle name="AdjNo 13 8 3" xfId="23791" xr:uid="{00000000-0005-0000-0000-000060080000}"/>
    <cellStyle name="AdjNo 13 8 4" xfId="23792" xr:uid="{00000000-0005-0000-0000-000061080000}"/>
    <cellStyle name="AdjNo 13 9" xfId="1889" xr:uid="{00000000-0005-0000-0000-000062080000}"/>
    <cellStyle name="AdjNo 13 9 2" xfId="1890" xr:uid="{00000000-0005-0000-0000-000063080000}"/>
    <cellStyle name="AdjNo 13 9 3" xfId="23793" xr:uid="{00000000-0005-0000-0000-000064080000}"/>
    <cellStyle name="AdjNo 13 9 4" xfId="23794" xr:uid="{00000000-0005-0000-0000-000065080000}"/>
    <cellStyle name="AdjNo 14" xfId="1891" xr:uid="{00000000-0005-0000-0000-000066080000}"/>
    <cellStyle name="AdjNo 14 10" xfId="23795" xr:uid="{00000000-0005-0000-0000-000067080000}"/>
    <cellStyle name="AdjNo 14 2" xfId="1892" xr:uid="{00000000-0005-0000-0000-000068080000}"/>
    <cellStyle name="AdjNo 14 2 2" xfId="1893" xr:uid="{00000000-0005-0000-0000-000069080000}"/>
    <cellStyle name="AdjNo 14 2 3" xfId="23796" xr:uid="{00000000-0005-0000-0000-00006A080000}"/>
    <cellStyle name="AdjNo 14 2 4" xfId="23797" xr:uid="{00000000-0005-0000-0000-00006B080000}"/>
    <cellStyle name="AdjNo 14 3" xfId="1894" xr:uid="{00000000-0005-0000-0000-00006C080000}"/>
    <cellStyle name="AdjNo 14 3 2" xfId="1895" xr:uid="{00000000-0005-0000-0000-00006D080000}"/>
    <cellStyle name="AdjNo 14 3 3" xfId="23798" xr:uid="{00000000-0005-0000-0000-00006E080000}"/>
    <cellStyle name="AdjNo 14 3 4" xfId="23799" xr:uid="{00000000-0005-0000-0000-00006F080000}"/>
    <cellStyle name="AdjNo 14 4" xfId="1896" xr:uid="{00000000-0005-0000-0000-000070080000}"/>
    <cellStyle name="AdjNo 14 4 2" xfId="1897" xr:uid="{00000000-0005-0000-0000-000071080000}"/>
    <cellStyle name="AdjNo 14 4 3" xfId="23800" xr:uid="{00000000-0005-0000-0000-000072080000}"/>
    <cellStyle name="AdjNo 14 4 4" xfId="23801" xr:uid="{00000000-0005-0000-0000-000073080000}"/>
    <cellStyle name="AdjNo 14 5" xfId="1898" xr:uid="{00000000-0005-0000-0000-000074080000}"/>
    <cellStyle name="AdjNo 14 5 2" xfId="1899" xr:uid="{00000000-0005-0000-0000-000075080000}"/>
    <cellStyle name="AdjNo 14 5 3" xfId="23802" xr:uid="{00000000-0005-0000-0000-000076080000}"/>
    <cellStyle name="AdjNo 14 5 4" xfId="23803" xr:uid="{00000000-0005-0000-0000-000077080000}"/>
    <cellStyle name="AdjNo 14 6" xfId="1900" xr:uid="{00000000-0005-0000-0000-000078080000}"/>
    <cellStyle name="AdjNo 14 6 2" xfId="1901" xr:uid="{00000000-0005-0000-0000-000079080000}"/>
    <cellStyle name="AdjNo 14 6 3" xfId="23804" xr:uid="{00000000-0005-0000-0000-00007A080000}"/>
    <cellStyle name="AdjNo 14 6 4" xfId="23805" xr:uid="{00000000-0005-0000-0000-00007B080000}"/>
    <cellStyle name="AdjNo 14 7" xfId="1902" xr:uid="{00000000-0005-0000-0000-00007C080000}"/>
    <cellStyle name="AdjNo 14 7 2" xfId="1903" xr:uid="{00000000-0005-0000-0000-00007D080000}"/>
    <cellStyle name="AdjNo 14 7 3" xfId="23806" xr:uid="{00000000-0005-0000-0000-00007E080000}"/>
    <cellStyle name="AdjNo 14 7 4" xfId="23807" xr:uid="{00000000-0005-0000-0000-00007F080000}"/>
    <cellStyle name="AdjNo 14 8" xfId="1904" xr:uid="{00000000-0005-0000-0000-000080080000}"/>
    <cellStyle name="AdjNo 14 9" xfId="23808" xr:uid="{00000000-0005-0000-0000-000081080000}"/>
    <cellStyle name="AdjNo 15" xfId="1905" xr:uid="{00000000-0005-0000-0000-000082080000}"/>
    <cellStyle name="AdjNo 15 10" xfId="23809" xr:uid="{00000000-0005-0000-0000-000083080000}"/>
    <cellStyle name="AdjNo 15 2" xfId="1906" xr:uid="{00000000-0005-0000-0000-000084080000}"/>
    <cellStyle name="AdjNo 15 2 2" xfId="1907" xr:uid="{00000000-0005-0000-0000-000085080000}"/>
    <cellStyle name="AdjNo 15 2 3" xfId="23810" xr:uid="{00000000-0005-0000-0000-000086080000}"/>
    <cellStyle name="AdjNo 15 2 4" xfId="23811" xr:uid="{00000000-0005-0000-0000-000087080000}"/>
    <cellStyle name="AdjNo 15 3" xfId="1908" xr:uid="{00000000-0005-0000-0000-000088080000}"/>
    <cellStyle name="AdjNo 15 3 2" xfId="1909" xr:uid="{00000000-0005-0000-0000-000089080000}"/>
    <cellStyle name="AdjNo 15 3 3" xfId="23812" xr:uid="{00000000-0005-0000-0000-00008A080000}"/>
    <cellStyle name="AdjNo 15 3 4" xfId="23813" xr:uid="{00000000-0005-0000-0000-00008B080000}"/>
    <cellStyle name="AdjNo 15 4" xfId="1910" xr:uid="{00000000-0005-0000-0000-00008C080000}"/>
    <cellStyle name="AdjNo 15 4 2" xfId="1911" xr:uid="{00000000-0005-0000-0000-00008D080000}"/>
    <cellStyle name="AdjNo 15 4 3" xfId="23814" xr:uid="{00000000-0005-0000-0000-00008E080000}"/>
    <cellStyle name="AdjNo 15 4 4" xfId="23815" xr:uid="{00000000-0005-0000-0000-00008F080000}"/>
    <cellStyle name="AdjNo 15 5" xfId="1912" xr:uid="{00000000-0005-0000-0000-000090080000}"/>
    <cellStyle name="AdjNo 15 5 2" xfId="1913" xr:uid="{00000000-0005-0000-0000-000091080000}"/>
    <cellStyle name="AdjNo 15 5 3" xfId="23816" xr:uid="{00000000-0005-0000-0000-000092080000}"/>
    <cellStyle name="AdjNo 15 5 4" xfId="23817" xr:uid="{00000000-0005-0000-0000-000093080000}"/>
    <cellStyle name="AdjNo 15 6" xfId="1914" xr:uid="{00000000-0005-0000-0000-000094080000}"/>
    <cellStyle name="AdjNo 15 6 2" xfId="1915" xr:uid="{00000000-0005-0000-0000-000095080000}"/>
    <cellStyle name="AdjNo 15 6 3" xfId="23818" xr:uid="{00000000-0005-0000-0000-000096080000}"/>
    <cellStyle name="AdjNo 15 6 4" xfId="23819" xr:uid="{00000000-0005-0000-0000-000097080000}"/>
    <cellStyle name="AdjNo 15 7" xfId="1916" xr:uid="{00000000-0005-0000-0000-000098080000}"/>
    <cellStyle name="AdjNo 15 7 2" xfId="1917" xr:uid="{00000000-0005-0000-0000-000099080000}"/>
    <cellStyle name="AdjNo 15 7 3" xfId="23820" xr:uid="{00000000-0005-0000-0000-00009A080000}"/>
    <cellStyle name="AdjNo 15 7 4" xfId="23821" xr:uid="{00000000-0005-0000-0000-00009B080000}"/>
    <cellStyle name="AdjNo 15 8" xfId="1918" xr:uid="{00000000-0005-0000-0000-00009C080000}"/>
    <cellStyle name="AdjNo 15 9" xfId="23822" xr:uid="{00000000-0005-0000-0000-00009D080000}"/>
    <cellStyle name="AdjNo 16" xfId="1919" xr:uid="{00000000-0005-0000-0000-00009E080000}"/>
    <cellStyle name="AdjNo 16 10" xfId="23823" xr:uid="{00000000-0005-0000-0000-00009F080000}"/>
    <cellStyle name="AdjNo 16 2" xfId="1920" xr:uid="{00000000-0005-0000-0000-0000A0080000}"/>
    <cellStyle name="AdjNo 16 2 2" xfId="1921" xr:uid="{00000000-0005-0000-0000-0000A1080000}"/>
    <cellStyle name="AdjNo 16 2 3" xfId="23824" xr:uid="{00000000-0005-0000-0000-0000A2080000}"/>
    <cellStyle name="AdjNo 16 2 4" xfId="23825" xr:uid="{00000000-0005-0000-0000-0000A3080000}"/>
    <cellStyle name="AdjNo 16 3" xfId="1922" xr:uid="{00000000-0005-0000-0000-0000A4080000}"/>
    <cellStyle name="AdjNo 16 3 2" xfId="1923" xr:uid="{00000000-0005-0000-0000-0000A5080000}"/>
    <cellStyle name="AdjNo 16 3 3" xfId="23826" xr:uid="{00000000-0005-0000-0000-0000A6080000}"/>
    <cellStyle name="AdjNo 16 3 4" xfId="23827" xr:uid="{00000000-0005-0000-0000-0000A7080000}"/>
    <cellStyle name="AdjNo 16 4" xfId="1924" xr:uid="{00000000-0005-0000-0000-0000A8080000}"/>
    <cellStyle name="AdjNo 16 4 2" xfId="1925" xr:uid="{00000000-0005-0000-0000-0000A9080000}"/>
    <cellStyle name="AdjNo 16 4 3" xfId="23828" xr:uid="{00000000-0005-0000-0000-0000AA080000}"/>
    <cellStyle name="AdjNo 16 4 4" xfId="23829" xr:uid="{00000000-0005-0000-0000-0000AB080000}"/>
    <cellStyle name="AdjNo 16 5" xfId="1926" xr:uid="{00000000-0005-0000-0000-0000AC080000}"/>
    <cellStyle name="AdjNo 16 5 2" xfId="1927" xr:uid="{00000000-0005-0000-0000-0000AD080000}"/>
    <cellStyle name="AdjNo 16 5 3" xfId="23830" xr:uid="{00000000-0005-0000-0000-0000AE080000}"/>
    <cellStyle name="AdjNo 16 5 4" xfId="23831" xr:uid="{00000000-0005-0000-0000-0000AF080000}"/>
    <cellStyle name="AdjNo 16 6" xfId="1928" xr:uid="{00000000-0005-0000-0000-0000B0080000}"/>
    <cellStyle name="AdjNo 16 6 2" xfId="1929" xr:uid="{00000000-0005-0000-0000-0000B1080000}"/>
    <cellStyle name="AdjNo 16 6 3" xfId="23832" xr:uid="{00000000-0005-0000-0000-0000B2080000}"/>
    <cellStyle name="AdjNo 16 6 4" xfId="23833" xr:uid="{00000000-0005-0000-0000-0000B3080000}"/>
    <cellStyle name="AdjNo 16 7" xfId="1930" xr:uid="{00000000-0005-0000-0000-0000B4080000}"/>
    <cellStyle name="AdjNo 16 7 2" xfId="1931" xr:uid="{00000000-0005-0000-0000-0000B5080000}"/>
    <cellStyle name="AdjNo 16 7 3" xfId="23834" xr:uid="{00000000-0005-0000-0000-0000B6080000}"/>
    <cellStyle name="AdjNo 16 7 4" xfId="23835" xr:uid="{00000000-0005-0000-0000-0000B7080000}"/>
    <cellStyle name="AdjNo 16 8" xfId="1932" xr:uid="{00000000-0005-0000-0000-0000B8080000}"/>
    <cellStyle name="AdjNo 16 9" xfId="23836" xr:uid="{00000000-0005-0000-0000-0000B9080000}"/>
    <cellStyle name="AdjNo 17" xfId="1933" xr:uid="{00000000-0005-0000-0000-0000BA080000}"/>
    <cellStyle name="AdjNo 17 10" xfId="23837" xr:uid="{00000000-0005-0000-0000-0000BB080000}"/>
    <cellStyle name="AdjNo 17 2" xfId="1934" xr:uid="{00000000-0005-0000-0000-0000BC080000}"/>
    <cellStyle name="AdjNo 17 2 2" xfId="1935" xr:uid="{00000000-0005-0000-0000-0000BD080000}"/>
    <cellStyle name="AdjNo 17 2 3" xfId="23838" xr:uid="{00000000-0005-0000-0000-0000BE080000}"/>
    <cellStyle name="AdjNo 17 2 4" xfId="23839" xr:uid="{00000000-0005-0000-0000-0000BF080000}"/>
    <cellStyle name="AdjNo 17 3" xfId="1936" xr:uid="{00000000-0005-0000-0000-0000C0080000}"/>
    <cellStyle name="AdjNo 17 3 2" xfId="1937" xr:uid="{00000000-0005-0000-0000-0000C1080000}"/>
    <cellStyle name="AdjNo 17 3 3" xfId="23840" xr:uid="{00000000-0005-0000-0000-0000C2080000}"/>
    <cellStyle name="AdjNo 17 3 4" xfId="23841" xr:uid="{00000000-0005-0000-0000-0000C3080000}"/>
    <cellStyle name="AdjNo 17 4" xfId="1938" xr:uid="{00000000-0005-0000-0000-0000C4080000}"/>
    <cellStyle name="AdjNo 17 4 2" xfId="1939" xr:uid="{00000000-0005-0000-0000-0000C5080000}"/>
    <cellStyle name="AdjNo 17 4 3" xfId="23842" xr:uid="{00000000-0005-0000-0000-0000C6080000}"/>
    <cellStyle name="AdjNo 17 4 4" xfId="23843" xr:uid="{00000000-0005-0000-0000-0000C7080000}"/>
    <cellStyle name="AdjNo 17 5" xfId="1940" xr:uid="{00000000-0005-0000-0000-0000C8080000}"/>
    <cellStyle name="AdjNo 17 5 2" xfId="1941" xr:uid="{00000000-0005-0000-0000-0000C9080000}"/>
    <cellStyle name="AdjNo 17 5 3" xfId="23844" xr:uid="{00000000-0005-0000-0000-0000CA080000}"/>
    <cellStyle name="AdjNo 17 5 4" xfId="23845" xr:uid="{00000000-0005-0000-0000-0000CB080000}"/>
    <cellStyle name="AdjNo 17 6" xfId="1942" xr:uid="{00000000-0005-0000-0000-0000CC080000}"/>
    <cellStyle name="AdjNo 17 6 2" xfId="1943" xr:uid="{00000000-0005-0000-0000-0000CD080000}"/>
    <cellStyle name="AdjNo 17 6 3" xfId="23846" xr:uid="{00000000-0005-0000-0000-0000CE080000}"/>
    <cellStyle name="AdjNo 17 6 4" xfId="23847" xr:uid="{00000000-0005-0000-0000-0000CF080000}"/>
    <cellStyle name="AdjNo 17 7" xfId="1944" xr:uid="{00000000-0005-0000-0000-0000D0080000}"/>
    <cellStyle name="AdjNo 17 7 2" xfId="1945" xr:uid="{00000000-0005-0000-0000-0000D1080000}"/>
    <cellStyle name="AdjNo 17 7 3" xfId="23848" xr:uid="{00000000-0005-0000-0000-0000D2080000}"/>
    <cellStyle name="AdjNo 17 7 4" xfId="23849" xr:uid="{00000000-0005-0000-0000-0000D3080000}"/>
    <cellStyle name="AdjNo 17 8" xfId="1946" xr:uid="{00000000-0005-0000-0000-0000D4080000}"/>
    <cellStyle name="AdjNo 17 9" xfId="23850" xr:uid="{00000000-0005-0000-0000-0000D5080000}"/>
    <cellStyle name="AdjNo 18" xfId="1947" xr:uid="{00000000-0005-0000-0000-0000D6080000}"/>
    <cellStyle name="AdjNo 18 2" xfId="1948" xr:uid="{00000000-0005-0000-0000-0000D7080000}"/>
    <cellStyle name="AdjNo 18 3" xfId="23851" xr:uid="{00000000-0005-0000-0000-0000D8080000}"/>
    <cellStyle name="AdjNo 18 4" xfId="23852" xr:uid="{00000000-0005-0000-0000-0000D9080000}"/>
    <cellStyle name="AdjNo 19" xfId="1949" xr:uid="{00000000-0005-0000-0000-0000DA080000}"/>
    <cellStyle name="AdjNo 19 2" xfId="1950" xr:uid="{00000000-0005-0000-0000-0000DB080000}"/>
    <cellStyle name="AdjNo 19 3" xfId="23853" xr:uid="{00000000-0005-0000-0000-0000DC080000}"/>
    <cellStyle name="AdjNo 19 4" xfId="23854" xr:uid="{00000000-0005-0000-0000-0000DD080000}"/>
    <cellStyle name="AdjNo 2" xfId="1951" xr:uid="{00000000-0005-0000-0000-0000DE080000}"/>
    <cellStyle name="AdjNo 2 10" xfId="1952" xr:uid="{00000000-0005-0000-0000-0000DF080000}"/>
    <cellStyle name="AdjNo 2 10 2" xfId="1953" xr:uid="{00000000-0005-0000-0000-0000E0080000}"/>
    <cellStyle name="AdjNo 2 10 3" xfId="23855" xr:uid="{00000000-0005-0000-0000-0000E1080000}"/>
    <cellStyle name="AdjNo 2 10 4" xfId="23856" xr:uid="{00000000-0005-0000-0000-0000E2080000}"/>
    <cellStyle name="AdjNo 2 11" xfId="1954" xr:uid="{00000000-0005-0000-0000-0000E3080000}"/>
    <cellStyle name="AdjNo 2 11 2" xfId="1955" xr:uid="{00000000-0005-0000-0000-0000E4080000}"/>
    <cellStyle name="AdjNo 2 11 3" xfId="23857" xr:uid="{00000000-0005-0000-0000-0000E5080000}"/>
    <cellStyle name="AdjNo 2 11 4" xfId="23858" xr:uid="{00000000-0005-0000-0000-0000E6080000}"/>
    <cellStyle name="AdjNo 2 12" xfId="1956" xr:uid="{00000000-0005-0000-0000-0000E7080000}"/>
    <cellStyle name="AdjNo 2 13" xfId="23859" xr:uid="{00000000-0005-0000-0000-0000E8080000}"/>
    <cellStyle name="AdjNo 2 14" xfId="23860" xr:uid="{00000000-0005-0000-0000-0000E9080000}"/>
    <cellStyle name="AdjNo 2 2" xfId="1957" xr:uid="{00000000-0005-0000-0000-0000EA080000}"/>
    <cellStyle name="AdjNo 2 2 10" xfId="23861" xr:uid="{00000000-0005-0000-0000-0000EB080000}"/>
    <cellStyle name="AdjNo 2 2 2" xfId="1958" xr:uid="{00000000-0005-0000-0000-0000EC080000}"/>
    <cellStyle name="AdjNo 2 2 2 2" xfId="1959" xr:uid="{00000000-0005-0000-0000-0000ED080000}"/>
    <cellStyle name="AdjNo 2 2 2 3" xfId="23862" xr:uid="{00000000-0005-0000-0000-0000EE080000}"/>
    <cellStyle name="AdjNo 2 2 2 4" xfId="23863" xr:uid="{00000000-0005-0000-0000-0000EF080000}"/>
    <cellStyle name="AdjNo 2 2 3" xfId="1960" xr:uid="{00000000-0005-0000-0000-0000F0080000}"/>
    <cellStyle name="AdjNo 2 2 3 2" xfId="1961" xr:uid="{00000000-0005-0000-0000-0000F1080000}"/>
    <cellStyle name="AdjNo 2 2 3 3" xfId="23864" xr:uid="{00000000-0005-0000-0000-0000F2080000}"/>
    <cellStyle name="AdjNo 2 2 3 4" xfId="23865" xr:uid="{00000000-0005-0000-0000-0000F3080000}"/>
    <cellStyle name="AdjNo 2 2 4" xfId="1962" xr:uid="{00000000-0005-0000-0000-0000F4080000}"/>
    <cellStyle name="AdjNo 2 2 4 2" xfId="1963" xr:uid="{00000000-0005-0000-0000-0000F5080000}"/>
    <cellStyle name="AdjNo 2 2 4 3" xfId="23866" xr:uid="{00000000-0005-0000-0000-0000F6080000}"/>
    <cellStyle name="AdjNo 2 2 4 4" xfId="23867" xr:uid="{00000000-0005-0000-0000-0000F7080000}"/>
    <cellStyle name="AdjNo 2 2 5" xfId="1964" xr:uid="{00000000-0005-0000-0000-0000F8080000}"/>
    <cellStyle name="AdjNo 2 2 5 2" xfId="1965" xr:uid="{00000000-0005-0000-0000-0000F9080000}"/>
    <cellStyle name="AdjNo 2 2 5 3" xfId="23868" xr:uid="{00000000-0005-0000-0000-0000FA080000}"/>
    <cellStyle name="AdjNo 2 2 5 4" xfId="23869" xr:uid="{00000000-0005-0000-0000-0000FB080000}"/>
    <cellStyle name="AdjNo 2 2 6" xfId="1966" xr:uid="{00000000-0005-0000-0000-0000FC080000}"/>
    <cellStyle name="AdjNo 2 2 6 2" xfId="1967" xr:uid="{00000000-0005-0000-0000-0000FD080000}"/>
    <cellStyle name="AdjNo 2 2 6 3" xfId="23870" xr:uid="{00000000-0005-0000-0000-0000FE080000}"/>
    <cellStyle name="AdjNo 2 2 6 4" xfId="23871" xr:uid="{00000000-0005-0000-0000-0000FF080000}"/>
    <cellStyle name="AdjNo 2 2 7" xfId="1968" xr:uid="{00000000-0005-0000-0000-000000090000}"/>
    <cellStyle name="AdjNo 2 2 7 2" xfId="1969" xr:uid="{00000000-0005-0000-0000-000001090000}"/>
    <cellStyle name="AdjNo 2 2 7 3" xfId="23872" xr:uid="{00000000-0005-0000-0000-000002090000}"/>
    <cellStyle name="AdjNo 2 2 7 4" xfId="23873" xr:uid="{00000000-0005-0000-0000-000003090000}"/>
    <cellStyle name="AdjNo 2 2 8" xfId="1970" xr:uid="{00000000-0005-0000-0000-000004090000}"/>
    <cellStyle name="AdjNo 2 2 9" xfId="23874" xr:uid="{00000000-0005-0000-0000-000005090000}"/>
    <cellStyle name="AdjNo 2 3" xfId="1971" xr:uid="{00000000-0005-0000-0000-000006090000}"/>
    <cellStyle name="AdjNo 2 3 10" xfId="23875" xr:uid="{00000000-0005-0000-0000-000007090000}"/>
    <cellStyle name="AdjNo 2 3 2" xfId="1972" xr:uid="{00000000-0005-0000-0000-000008090000}"/>
    <cellStyle name="AdjNo 2 3 2 2" xfId="1973" xr:uid="{00000000-0005-0000-0000-000009090000}"/>
    <cellStyle name="AdjNo 2 3 2 3" xfId="23876" xr:uid="{00000000-0005-0000-0000-00000A090000}"/>
    <cellStyle name="AdjNo 2 3 2 4" xfId="23877" xr:uid="{00000000-0005-0000-0000-00000B090000}"/>
    <cellStyle name="AdjNo 2 3 3" xfId="1974" xr:uid="{00000000-0005-0000-0000-00000C090000}"/>
    <cellStyle name="AdjNo 2 3 3 2" xfId="1975" xr:uid="{00000000-0005-0000-0000-00000D090000}"/>
    <cellStyle name="AdjNo 2 3 3 3" xfId="23878" xr:uid="{00000000-0005-0000-0000-00000E090000}"/>
    <cellStyle name="AdjNo 2 3 3 4" xfId="23879" xr:uid="{00000000-0005-0000-0000-00000F090000}"/>
    <cellStyle name="AdjNo 2 3 4" xfId="1976" xr:uid="{00000000-0005-0000-0000-000010090000}"/>
    <cellStyle name="AdjNo 2 3 4 2" xfId="1977" xr:uid="{00000000-0005-0000-0000-000011090000}"/>
    <cellStyle name="AdjNo 2 3 4 3" xfId="23880" xr:uid="{00000000-0005-0000-0000-000012090000}"/>
    <cellStyle name="AdjNo 2 3 4 4" xfId="23881" xr:uid="{00000000-0005-0000-0000-000013090000}"/>
    <cellStyle name="AdjNo 2 3 5" xfId="1978" xr:uid="{00000000-0005-0000-0000-000014090000}"/>
    <cellStyle name="AdjNo 2 3 5 2" xfId="1979" xr:uid="{00000000-0005-0000-0000-000015090000}"/>
    <cellStyle name="AdjNo 2 3 5 3" xfId="23882" xr:uid="{00000000-0005-0000-0000-000016090000}"/>
    <cellStyle name="AdjNo 2 3 5 4" xfId="23883" xr:uid="{00000000-0005-0000-0000-000017090000}"/>
    <cellStyle name="AdjNo 2 3 6" xfId="1980" xr:uid="{00000000-0005-0000-0000-000018090000}"/>
    <cellStyle name="AdjNo 2 3 6 2" xfId="1981" xr:uid="{00000000-0005-0000-0000-000019090000}"/>
    <cellStyle name="AdjNo 2 3 6 3" xfId="23884" xr:uid="{00000000-0005-0000-0000-00001A090000}"/>
    <cellStyle name="AdjNo 2 3 6 4" xfId="23885" xr:uid="{00000000-0005-0000-0000-00001B090000}"/>
    <cellStyle name="AdjNo 2 3 7" xfId="1982" xr:uid="{00000000-0005-0000-0000-00001C090000}"/>
    <cellStyle name="AdjNo 2 3 7 2" xfId="1983" xr:uid="{00000000-0005-0000-0000-00001D090000}"/>
    <cellStyle name="AdjNo 2 3 7 3" xfId="23886" xr:uid="{00000000-0005-0000-0000-00001E090000}"/>
    <cellStyle name="AdjNo 2 3 7 4" xfId="23887" xr:uid="{00000000-0005-0000-0000-00001F090000}"/>
    <cellStyle name="AdjNo 2 3 8" xfId="1984" xr:uid="{00000000-0005-0000-0000-000020090000}"/>
    <cellStyle name="AdjNo 2 3 9" xfId="23888" xr:uid="{00000000-0005-0000-0000-000021090000}"/>
    <cellStyle name="AdjNo 2 4" xfId="1985" xr:uid="{00000000-0005-0000-0000-000022090000}"/>
    <cellStyle name="AdjNo 2 4 10" xfId="23889" xr:uid="{00000000-0005-0000-0000-000023090000}"/>
    <cellStyle name="AdjNo 2 4 2" xfId="1986" xr:uid="{00000000-0005-0000-0000-000024090000}"/>
    <cellStyle name="AdjNo 2 4 2 2" xfId="1987" xr:uid="{00000000-0005-0000-0000-000025090000}"/>
    <cellStyle name="AdjNo 2 4 2 3" xfId="23890" xr:uid="{00000000-0005-0000-0000-000026090000}"/>
    <cellStyle name="AdjNo 2 4 2 4" xfId="23891" xr:uid="{00000000-0005-0000-0000-000027090000}"/>
    <cellStyle name="AdjNo 2 4 3" xfId="1988" xr:uid="{00000000-0005-0000-0000-000028090000}"/>
    <cellStyle name="AdjNo 2 4 3 2" xfId="1989" xr:uid="{00000000-0005-0000-0000-000029090000}"/>
    <cellStyle name="AdjNo 2 4 3 3" xfId="23892" xr:uid="{00000000-0005-0000-0000-00002A090000}"/>
    <cellStyle name="AdjNo 2 4 3 4" xfId="23893" xr:uid="{00000000-0005-0000-0000-00002B090000}"/>
    <cellStyle name="AdjNo 2 4 4" xfId="1990" xr:uid="{00000000-0005-0000-0000-00002C090000}"/>
    <cellStyle name="AdjNo 2 4 4 2" xfId="1991" xr:uid="{00000000-0005-0000-0000-00002D090000}"/>
    <cellStyle name="AdjNo 2 4 4 3" xfId="23894" xr:uid="{00000000-0005-0000-0000-00002E090000}"/>
    <cellStyle name="AdjNo 2 4 4 4" xfId="23895" xr:uid="{00000000-0005-0000-0000-00002F090000}"/>
    <cellStyle name="AdjNo 2 4 5" xfId="1992" xr:uid="{00000000-0005-0000-0000-000030090000}"/>
    <cellStyle name="AdjNo 2 4 5 2" xfId="1993" xr:uid="{00000000-0005-0000-0000-000031090000}"/>
    <cellStyle name="AdjNo 2 4 5 3" xfId="23896" xr:uid="{00000000-0005-0000-0000-000032090000}"/>
    <cellStyle name="AdjNo 2 4 5 4" xfId="23897" xr:uid="{00000000-0005-0000-0000-000033090000}"/>
    <cellStyle name="AdjNo 2 4 6" xfId="1994" xr:uid="{00000000-0005-0000-0000-000034090000}"/>
    <cellStyle name="AdjNo 2 4 6 2" xfId="1995" xr:uid="{00000000-0005-0000-0000-000035090000}"/>
    <cellStyle name="AdjNo 2 4 6 3" xfId="23898" xr:uid="{00000000-0005-0000-0000-000036090000}"/>
    <cellStyle name="AdjNo 2 4 6 4" xfId="23899" xr:uid="{00000000-0005-0000-0000-000037090000}"/>
    <cellStyle name="AdjNo 2 4 7" xfId="1996" xr:uid="{00000000-0005-0000-0000-000038090000}"/>
    <cellStyle name="AdjNo 2 4 7 2" xfId="1997" xr:uid="{00000000-0005-0000-0000-000039090000}"/>
    <cellStyle name="AdjNo 2 4 7 3" xfId="23900" xr:uid="{00000000-0005-0000-0000-00003A090000}"/>
    <cellStyle name="AdjNo 2 4 7 4" xfId="23901" xr:uid="{00000000-0005-0000-0000-00003B090000}"/>
    <cellStyle name="AdjNo 2 4 8" xfId="1998" xr:uid="{00000000-0005-0000-0000-00003C090000}"/>
    <cellStyle name="AdjNo 2 4 9" xfId="23902" xr:uid="{00000000-0005-0000-0000-00003D090000}"/>
    <cellStyle name="AdjNo 2 5" xfId="1999" xr:uid="{00000000-0005-0000-0000-00003E090000}"/>
    <cellStyle name="AdjNo 2 5 10" xfId="23903" xr:uid="{00000000-0005-0000-0000-00003F090000}"/>
    <cellStyle name="AdjNo 2 5 2" xfId="2000" xr:uid="{00000000-0005-0000-0000-000040090000}"/>
    <cellStyle name="AdjNo 2 5 2 2" xfId="2001" xr:uid="{00000000-0005-0000-0000-000041090000}"/>
    <cellStyle name="AdjNo 2 5 2 3" xfId="23904" xr:uid="{00000000-0005-0000-0000-000042090000}"/>
    <cellStyle name="AdjNo 2 5 2 4" xfId="23905" xr:uid="{00000000-0005-0000-0000-000043090000}"/>
    <cellStyle name="AdjNo 2 5 3" xfId="2002" xr:uid="{00000000-0005-0000-0000-000044090000}"/>
    <cellStyle name="AdjNo 2 5 3 2" xfId="2003" xr:uid="{00000000-0005-0000-0000-000045090000}"/>
    <cellStyle name="AdjNo 2 5 3 3" xfId="23906" xr:uid="{00000000-0005-0000-0000-000046090000}"/>
    <cellStyle name="AdjNo 2 5 3 4" xfId="23907" xr:uid="{00000000-0005-0000-0000-000047090000}"/>
    <cellStyle name="AdjNo 2 5 4" xfId="2004" xr:uid="{00000000-0005-0000-0000-000048090000}"/>
    <cellStyle name="AdjNo 2 5 4 2" xfId="2005" xr:uid="{00000000-0005-0000-0000-000049090000}"/>
    <cellStyle name="AdjNo 2 5 4 3" xfId="23908" xr:uid="{00000000-0005-0000-0000-00004A090000}"/>
    <cellStyle name="AdjNo 2 5 4 4" xfId="23909" xr:uid="{00000000-0005-0000-0000-00004B090000}"/>
    <cellStyle name="AdjNo 2 5 5" xfId="2006" xr:uid="{00000000-0005-0000-0000-00004C090000}"/>
    <cellStyle name="AdjNo 2 5 5 2" xfId="2007" xr:uid="{00000000-0005-0000-0000-00004D090000}"/>
    <cellStyle name="AdjNo 2 5 5 3" xfId="23910" xr:uid="{00000000-0005-0000-0000-00004E090000}"/>
    <cellStyle name="AdjNo 2 5 5 4" xfId="23911" xr:uid="{00000000-0005-0000-0000-00004F090000}"/>
    <cellStyle name="AdjNo 2 5 6" xfId="2008" xr:uid="{00000000-0005-0000-0000-000050090000}"/>
    <cellStyle name="AdjNo 2 5 6 2" xfId="2009" xr:uid="{00000000-0005-0000-0000-000051090000}"/>
    <cellStyle name="AdjNo 2 5 6 3" xfId="23912" xr:uid="{00000000-0005-0000-0000-000052090000}"/>
    <cellStyle name="AdjNo 2 5 6 4" xfId="23913" xr:uid="{00000000-0005-0000-0000-000053090000}"/>
    <cellStyle name="AdjNo 2 5 7" xfId="2010" xr:uid="{00000000-0005-0000-0000-000054090000}"/>
    <cellStyle name="AdjNo 2 5 7 2" xfId="2011" xr:uid="{00000000-0005-0000-0000-000055090000}"/>
    <cellStyle name="AdjNo 2 5 7 3" xfId="23914" xr:uid="{00000000-0005-0000-0000-000056090000}"/>
    <cellStyle name="AdjNo 2 5 7 4" xfId="23915" xr:uid="{00000000-0005-0000-0000-000057090000}"/>
    <cellStyle name="AdjNo 2 5 8" xfId="2012" xr:uid="{00000000-0005-0000-0000-000058090000}"/>
    <cellStyle name="AdjNo 2 5 9" xfId="23916" xr:uid="{00000000-0005-0000-0000-000059090000}"/>
    <cellStyle name="AdjNo 2 6" xfId="2013" xr:uid="{00000000-0005-0000-0000-00005A090000}"/>
    <cellStyle name="AdjNo 2 6 2" xfId="2014" xr:uid="{00000000-0005-0000-0000-00005B090000}"/>
    <cellStyle name="AdjNo 2 6 3" xfId="23917" xr:uid="{00000000-0005-0000-0000-00005C090000}"/>
    <cellStyle name="AdjNo 2 6 4" xfId="23918" xr:uid="{00000000-0005-0000-0000-00005D090000}"/>
    <cellStyle name="AdjNo 2 7" xfId="2015" xr:uid="{00000000-0005-0000-0000-00005E090000}"/>
    <cellStyle name="AdjNo 2 7 2" xfId="2016" xr:uid="{00000000-0005-0000-0000-00005F090000}"/>
    <cellStyle name="AdjNo 2 7 3" xfId="23919" xr:uid="{00000000-0005-0000-0000-000060090000}"/>
    <cellStyle name="AdjNo 2 7 4" xfId="23920" xr:uid="{00000000-0005-0000-0000-000061090000}"/>
    <cellStyle name="AdjNo 2 8" xfId="2017" xr:uid="{00000000-0005-0000-0000-000062090000}"/>
    <cellStyle name="AdjNo 2 8 2" xfId="2018" xr:uid="{00000000-0005-0000-0000-000063090000}"/>
    <cellStyle name="AdjNo 2 8 3" xfId="23921" xr:uid="{00000000-0005-0000-0000-000064090000}"/>
    <cellStyle name="AdjNo 2 8 4" xfId="23922" xr:uid="{00000000-0005-0000-0000-000065090000}"/>
    <cellStyle name="AdjNo 2 9" xfId="2019" xr:uid="{00000000-0005-0000-0000-000066090000}"/>
    <cellStyle name="AdjNo 2 9 2" xfId="2020" xr:uid="{00000000-0005-0000-0000-000067090000}"/>
    <cellStyle name="AdjNo 2 9 3" xfId="23923" xr:uid="{00000000-0005-0000-0000-000068090000}"/>
    <cellStyle name="AdjNo 2 9 4" xfId="23924" xr:uid="{00000000-0005-0000-0000-000069090000}"/>
    <cellStyle name="AdjNo 20" xfId="2021" xr:uid="{00000000-0005-0000-0000-00006A090000}"/>
    <cellStyle name="AdjNo 20 2" xfId="2022" xr:uid="{00000000-0005-0000-0000-00006B090000}"/>
    <cellStyle name="AdjNo 20 3" xfId="23925" xr:uid="{00000000-0005-0000-0000-00006C090000}"/>
    <cellStyle name="AdjNo 20 4" xfId="23926" xr:uid="{00000000-0005-0000-0000-00006D090000}"/>
    <cellStyle name="AdjNo 21" xfId="2023" xr:uid="{00000000-0005-0000-0000-00006E090000}"/>
    <cellStyle name="AdjNo 21 2" xfId="2024" xr:uid="{00000000-0005-0000-0000-00006F090000}"/>
    <cellStyle name="AdjNo 21 3" xfId="23927" xr:uid="{00000000-0005-0000-0000-000070090000}"/>
    <cellStyle name="AdjNo 21 4" xfId="23928" xr:uid="{00000000-0005-0000-0000-000071090000}"/>
    <cellStyle name="AdjNo 22" xfId="2025" xr:uid="{00000000-0005-0000-0000-000072090000}"/>
    <cellStyle name="AdjNo 22 2" xfId="2026" xr:uid="{00000000-0005-0000-0000-000073090000}"/>
    <cellStyle name="AdjNo 22 3" xfId="23929" xr:uid="{00000000-0005-0000-0000-000074090000}"/>
    <cellStyle name="AdjNo 22 4" xfId="23930" xr:uid="{00000000-0005-0000-0000-000075090000}"/>
    <cellStyle name="AdjNo 23" xfId="2027" xr:uid="{00000000-0005-0000-0000-000076090000}"/>
    <cellStyle name="AdjNo 23 2" xfId="2028" xr:uid="{00000000-0005-0000-0000-000077090000}"/>
    <cellStyle name="AdjNo 23 3" xfId="23931" xr:uid="{00000000-0005-0000-0000-000078090000}"/>
    <cellStyle name="AdjNo 23 4" xfId="23932" xr:uid="{00000000-0005-0000-0000-000079090000}"/>
    <cellStyle name="AdjNo 24" xfId="2029" xr:uid="{00000000-0005-0000-0000-00007A090000}"/>
    <cellStyle name="AdjNo 25" xfId="23933" xr:uid="{00000000-0005-0000-0000-00007B090000}"/>
    <cellStyle name="AdjNo 26" xfId="23934" xr:uid="{00000000-0005-0000-0000-00007C090000}"/>
    <cellStyle name="AdjNo 3" xfId="2030" xr:uid="{00000000-0005-0000-0000-00007D090000}"/>
    <cellStyle name="AdjNo 3 10" xfId="2031" xr:uid="{00000000-0005-0000-0000-00007E090000}"/>
    <cellStyle name="AdjNo 3 10 2" xfId="2032" xr:uid="{00000000-0005-0000-0000-00007F090000}"/>
    <cellStyle name="AdjNo 3 10 3" xfId="23935" xr:uid="{00000000-0005-0000-0000-000080090000}"/>
    <cellStyle name="AdjNo 3 10 4" xfId="23936" xr:uid="{00000000-0005-0000-0000-000081090000}"/>
    <cellStyle name="AdjNo 3 11" xfId="2033" xr:uid="{00000000-0005-0000-0000-000082090000}"/>
    <cellStyle name="AdjNo 3 11 2" xfId="2034" xr:uid="{00000000-0005-0000-0000-000083090000}"/>
    <cellStyle name="AdjNo 3 11 3" xfId="23937" xr:uid="{00000000-0005-0000-0000-000084090000}"/>
    <cellStyle name="AdjNo 3 11 4" xfId="23938" xr:uid="{00000000-0005-0000-0000-000085090000}"/>
    <cellStyle name="AdjNo 3 12" xfId="2035" xr:uid="{00000000-0005-0000-0000-000086090000}"/>
    <cellStyle name="AdjNo 3 13" xfId="23939" xr:uid="{00000000-0005-0000-0000-000087090000}"/>
    <cellStyle name="AdjNo 3 14" xfId="23940" xr:uid="{00000000-0005-0000-0000-000088090000}"/>
    <cellStyle name="AdjNo 3 2" xfId="2036" xr:uid="{00000000-0005-0000-0000-000089090000}"/>
    <cellStyle name="AdjNo 3 2 10" xfId="23941" xr:uid="{00000000-0005-0000-0000-00008A090000}"/>
    <cellStyle name="AdjNo 3 2 2" xfId="2037" xr:uid="{00000000-0005-0000-0000-00008B090000}"/>
    <cellStyle name="AdjNo 3 2 2 2" xfId="2038" xr:uid="{00000000-0005-0000-0000-00008C090000}"/>
    <cellStyle name="AdjNo 3 2 2 3" xfId="23942" xr:uid="{00000000-0005-0000-0000-00008D090000}"/>
    <cellStyle name="AdjNo 3 2 2 4" xfId="23943" xr:uid="{00000000-0005-0000-0000-00008E090000}"/>
    <cellStyle name="AdjNo 3 2 3" xfId="2039" xr:uid="{00000000-0005-0000-0000-00008F090000}"/>
    <cellStyle name="AdjNo 3 2 3 2" xfId="2040" xr:uid="{00000000-0005-0000-0000-000090090000}"/>
    <cellStyle name="AdjNo 3 2 3 3" xfId="23944" xr:uid="{00000000-0005-0000-0000-000091090000}"/>
    <cellStyle name="AdjNo 3 2 3 4" xfId="23945" xr:uid="{00000000-0005-0000-0000-000092090000}"/>
    <cellStyle name="AdjNo 3 2 4" xfId="2041" xr:uid="{00000000-0005-0000-0000-000093090000}"/>
    <cellStyle name="AdjNo 3 2 4 2" xfId="2042" xr:uid="{00000000-0005-0000-0000-000094090000}"/>
    <cellStyle name="AdjNo 3 2 4 3" xfId="23946" xr:uid="{00000000-0005-0000-0000-000095090000}"/>
    <cellStyle name="AdjNo 3 2 4 4" xfId="23947" xr:uid="{00000000-0005-0000-0000-000096090000}"/>
    <cellStyle name="AdjNo 3 2 5" xfId="2043" xr:uid="{00000000-0005-0000-0000-000097090000}"/>
    <cellStyle name="AdjNo 3 2 5 2" xfId="2044" xr:uid="{00000000-0005-0000-0000-000098090000}"/>
    <cellStyle name="AdjNo 3 2 5 3" xfId="23948" xr:uid="{00000000-0005-0000-0000-000099090000}"/>
    <cellStyle name="AdjNo 3 2 5 4" xfId="23949" xr:uid="{00000000-0005-0000-0000-00009A090000}"/>
    <cellStyle name="AdjNo 3 2 6" xfId="2045" xr:uid="{00000000-0005-0000-0000-00009B090000}"/>
    <cellStyle name="AdjNo 3 2 6 2" xfId="2046" xr:uid="{00000000-0005-0000-0000-00009C090000}"/>
    <cellStyle name="AdjNo 3 2 6 3" xfId="23950" xr:uid="{00000000-0005-0000-0000-00009D090000}"/>
    <cellStyle name="AdjNo 3 2 6 4" xfId="23951" xr:uid="{00000000-0005-0000-0000-00009E090000}"/>
    <cellStyle name="AdjNo 3 2 7" xfId="2047" xr:uid="{00000000-0005-0000-0000-00009F090000}"/>
    <cellStyle name="AdjNo 3 2 7 2" xfId="2048" xr:uid="{00000000-0005-0000-0000-0000A0090000}"/>
    <cellStyle name="AdjNo 3 2 7 3" xfId="23952" xr:uid="{00000000-0005-0000-0000-0000A1090000}"/>
    <cellStyle name="AdjNo 3 2 7 4" xfId="23953" xr:uid="{00000000-0005-0000-0000-0000A2090000}"/>
    <cellStyle name="AdjNo 3 2 8" xfId="2049" xr:uid="{00000000-0005-0000-0000-0000A3090000}"/>
    <cellStyle name="AdjNo 3 2 9" xfId="23954" xr:uid="{00000000-0005-0000-0000-0000A4090000}"/>
    <cellStyle name="AdjNo 3 3" xfId="2050" xr:uid="{00000000-0005-0000-0000-0000A5090000}"/>
    <cellStyle name="AdjNo 3 3 10" xfId="23955" xr:uid="{00000000-0005-0000-0000-0000A6090000}"/>
    <cellStyle name="AdjNo 3 3 2" xfId="2051" xr:uid="{00000000-0005-0000-0000-0000A7090000}"/>
    <cellStyle name="AdjNo 3 3 2 2" xfId="2052" xr:uid="{00000000-0005-0000-0000-0000A8090000}"/>
    <cellStyle name="AdjNo 3 3 2 3" xfId="23956" xr:uid="{00000000-0005-0000-0000-0000A9090000}"/>
    <cellStyle name="AdjNo 3 3 2 4" xfId="23957" xr:uid="{00000000-0005-0000-0000-0000AA090000}"/>
    <cellStyle name="AdjNo 3 3 3" xfId="2053" xr:uid="{00000000-0005-0000-0000-0000AB090000}"/>
    <cellStyle name="AdjNo 3 3 3 2" xfId="2054" xr:uid="{00000000-0005-0000-0000-0000AC090000}"/>
    <cellStyle name="AdjNo 3 3 3 3" xfId="23958" xr:uid="{00000000-0005-0000-0000-0000AD090000}"/>
    <cellStyle name="AdjNo 3 3 3 4" xfId="23959" xr:uid="{00000000-0005-0000-0000-0000AE090000}"/>
    <cellStyle name="AdjNo 3 3 4" xfId="2055" xr:uid="{00000000-0005-0000-0000-0000AF090000}"/>
    <cellStyle name="AdjNo 3 3 4 2" xfId="2056" xr:uid="{00000000-0005-0000-0000-0000B0090000}"/>
    <cellStyle name="AdjNo 3 3 4 3" xfId="23960" xr:uid="{00000000-0005-0000-0000-0000B1090000}"/>
    <cellStyle name="AdjNo 3 3 4 4" xfId="23961" xr:uid="{00000000-0005-0000-0000-0000B2090000}"/>
    <cellStyle name="AdjNo 3 3 5" xfId="2057" xr:uid="{00000000-0005-0000-0000-0000B3090000}"/>
    <cellStyle name="AdjNo 3 3 5 2" xfId="2058" xr:uid="{00000000-0005-0000-0000-0000B4090000}"/>
    <cellStyle name="AdjNo 3 3 5 3" xfId="23962" xr:uid="{00000000-0005-0000-0000-0000B5090000}"/>
    <cellStyle name="AdjNo 3 3 5 4" xfId="23963" xr:uid="{00000000-0005-0000-0000-0000B6090000}"/>
    <cellStyle name="AdjNo 3 3 6" xfId="2059" xr:uid="{00000000-0005-0000-0000-0000B7090000}"/>
    <cellStyle name="AdjNo 3 3 6 2" xfId="2060" xr:uid="{00000000-0005-0000-0000-0000B8090000}"/>
    <cellStyle name="AdjNo 3 3 6 3" xfId="23964" xr:uid="{00000000-0005-0000-0000-0000B9090000}"/>
    <cellStyle name="AdjNo 3 3 6 4" xfId="23965" xr:uid="{00000000-0005-0000-0000-0000BA090000}"/>
    <cellStyle name="AdjNo 3 3 7" xfId="2061" xr:uid="{00000000-0005-0000-0000-0000BB090000}"/>
    <cellStyle name="AdjNo 3 3 7 2" xfId="2062" xr:uid="{00000000-0005-0000-0000-0000BC090000}"/>
    <cellStyle name="AdjNo 3 3 7 3" xfId="23966" xr:uid="{00000000-0005-0000-0000-0000BD090000}"/>
    <cellStyle name="AdjNo 3 3 7 4" xfId="23967" xr:uid="{00000000-0005-0000-0000-0000BE090000}"/>
    <cellStyle name="AdjNo 3 3 8" xfId="2063" xr:uid="{00000000-0005-0000-0000-0000BF090000}"/>
    <cellStyle name="AdjNo 3 3 9" xfId="23968" xr:uid="{00000000-0005-0000-0000-0000C0090000}"/>
    <cellStyle name="AdjNo 3 4" xfId="2064" xr:uid="{00000000-0005-0000-0000-0000C1090000}"/>
    <cellStyle name="AdjNo 3 4 10" xfId="23969" xr:uid="{00000000-0005-0000-0000-0000C2090000}"/>
    <cellStyle name="AdjNo 3 4 2" xfId="2065" xr:uid="{00000000-0005-0000-0000-0000C3090000}"/>
    <cellStyle name="AdjNo 3 4 2 2" xfId="2066" xr:uid="{00000000-0005-0000-0000-0000C4090000}"/>
    <cellStyle name="AdjNo 3 4 2 3" xfId="23970" xr:uid="{00000000-0005-0000-0000-0000C5090000}"/>
    <cellStyle name="AdjNo 3 4 2 4" xfId="23971" xr:uid="{00000000-0005-0000-0000-0000C6090000}"/>
    <cellStyle name="AdjNo 3 4 3" xfId="2067" xr:uid="{00000000-0005-0000-0000-0000C7090000}"/>
    <cellStyle name="AdjNo 3 4 3 2" xfId="2068" xr:uid="{00000000-0005-0000-0000-0000C8090000}"/>
    <cellStyle name="AdjNo 3 4 3 3" xfId="23972" xr:uid="{00000000-0005-0000-0000-0000C9090000}"/>
    <cellStyle name="AdjNo 3 4 3 4" xfId="23973" xr:uid="{00000000-0005-0000-0000-0000CA090000}"/>
    <cellStyle name="AdjNo 3 4 4" xfId="2069" xr:uid="{00000000-0005-0000-0000-0000CB090000}"/>
    <cellStyle name="AdjNo 3 4 4 2" xfId="2070" xr:uid="{00000000-0005-0000-0000-0000CC090000}"/>
    <cellStyle name="AdjNo 3 4 4 3" xfId="23974" xr:uid="{00000000-0005-0000-0000-0000CD090000}"/>
    <cellStyle name="AdjNo 3 4 4 4" xfId="23975" xr:uid="{00000000-0005-0000-0000-0000CE090000}"/>
    <cellStyle name="AdjNo 3 4 5" xfId="2071" xr:uid="{00000000-0005-0000-0000-0000CF090000}"/>
    <cellStyle name="AdjNo 3 4 5 2" xfId="2072" xr:uid="{00000000-0005-0000-0000-0000D0090000}"/>
    <cellStyle name="AdjNo 3 4 5 3" xfId="23976" xr:uid="{00000000-0005-0000-0000-0000D1090000}"/>
    <cellStyle name="AdjNo 3 4 5 4" xfId="23977" xr:uid="{00000000-0005-0000-0000-0000D2090000}"/>
    <cellStyle name="AdjNo 3 4 6" xfId="2073" xr:uid="{00000000-0005-0000-0000-0000D3090000}"/>
    <cellStyle name="AdjNo 3 4 6 2" xfId="2074" xr:uid="{00000000-0005-0000-0000-0000D4090000}"/>
    <cellStyle name="AdjNo 3 4 6 3" xfId="23978" xr:uid="{00000000-0005-0000-0000-0000D5090000}"/>
    <cellStyle name="AdjNo 3 4 6 4" xfId="23979" xr:uid="{00000000-0005-0000-0000-0000D6090000}"/>
    <cellStyle name="AdjNo 3 4 7" xfId="2075" xr:uid="{00000000-0005-0000-0000-0000D7090000}"/>
    <cellStyle name="AdjNo 3 4 7 2" xfId="2076" xr:uid="{00000000-0005-0000-0000-0000D8090000}"/>
    <cellStyle name="AdjNo 3 4 7 3" xfId="23980" xr:uid="{00000000-0005-0000-0000-0000D9090000}"/>
    <cellStyle name="AdjNo 3 4 7 4" xfId="23981" xr:uid="{00000000-0005-0000-0000-0000DA090000}"/>
    <cellStyle name="AdjNo 3 4 8" xfId="2077" xr:uid="{00000000-0005-0000-0000-0000DB090000}"/>
    <cellStyle name="AdjNo 3 4 9" xfId="23982" xr:uid="{00000000-0005-0000-0000-0000DC090000}"/>
    <cellStyle name="AdjNo 3 5" xfId="2078" xr:uid="{00000000-0005-0000-0000-0000DD090000}"/>
    <cellStyle name="AdjNo 3 5 10" xfId="23983" xr:uid="{00000000-0005-0000-0000-0000DE090000}"/>
    <cellStyle name="AdjNo 3 5 2" xfId="2079" xr:uid="{00000000-0005-0000-0000-0000DF090000}"/>
    <cellStyle name="AdjNo 3 5 2 2" xfId="2080" xr:uid="{00000000-0005-0000-0000-0000E0090000}"/>
    <cellStyle name="AdjNo 3 5 2 3" xfId="23984" xr:uid="{00000000-0005-0000-0000-0000E1090000}"/>
    <cellStyle name="AdjNo 3 5 2 4" xfId="23985" xr:uid="{00000000-0005-0000-0000-0000E2090000}"/>
    <cellStyle name="AdjNo 3 5 3" xfId="2081" xr:uid="{00000000-0005-0000-0000-0000E3090000}"/>
    <cellStyle name="AdjNo 3 5 3 2" xfId="2082" xr:uid="{00000000-0005-0000-0000-0000E4090000}"/>
    <cellStyle name="AdjNo 3 5 3 3" xfId="23986" xr:uid="{00000000-0005-0000-0000-0000E5090000}"/>
    <cellStyle name="AdjNo 3 5 3 4" xfId="23987" xr:uid="{00000000-0005-0000-0000-0000E6090000}"/>
    <cellStyle name="AdjNo 3 5 4" xfId="2083" xr:uid="{00000000-0005-0000-0000-0000E7090000}"/>
    <cellStyle name="AdjNo 3 5 4 2" xfId="2084" xr:uid="{00000000-0005-0000-0000-0000E8090000}"/>
    <cellStyle name="AdjNo 3 5 4 3" xfId="23988" xr:uid="{00000000-0005-0000-0000-0000E9090000}"/>
    <cellStyle name="AdjNo 3 5 4 4" xfId="23989" xr:uid="{00000000-0005-0000-0000-0000EA090000}"/>
    <cellStyle name="AdjNo 3 5 5" xfId="2085" xr:uid="{00000000-0005-0000-0000-0000EB090000}"/>
    <cellStyle name="AdjNo 3 5 5 2" xfId="2086" xr:uid="{00000000-0005-0000-0000-0000EC090000}"/>
    <cellStyle name="AdjNo 3 5 5 3" xfId="23990" xr:uid="{00000000-0005-0000-0000-0000ED090000}"/>
    <cellStyle name="AdjNo 3 5 5 4" xfId="23991" xr:uid="{00000000-0005-0000-0000-0000EE090000}"/>
    <cellStyle name="AdjNo 3 5 6" xfId="2087" xr:uid="{00000000-0005-0000-0000-0000EF090000}"/>
    <cellStyle name="AdjNo 3 5 6 2" xfId="2088" xr:uid="{00000000-0005-0000-0000-0000F0090000}"/>
    <cellStyle name="AdjNo 3 5 6 3" xfId="23992" xr:uid="{00000000-0005-0000-0000-0000F1090000}"/>
    <cellStyle name="AdjNo 3 5 6 4" xfId="23993" xr:uid="{00000000-0005-0000-0000-0000F2090000}"/>
    <cellStyle name="AdjNo 3 5 7" xfId="2089" xr:uid="{00000000-0005-0000-0000-0000F3090000}"/>
    <cellStyle name="AdjNo 3 5 7 2" xfId="2090" xr:uid="{00000000-0005-0000-0000-0000F4090000}"/>
    <cellStyle name="AdjNo 3 5 7 3" xfId="23994" xr:uid="{00000000-0005-0000-0000-0000F5090000}"/>
    <cellStyle name="AdjNo 3 5 7 4" xfId="23995" xr:uid="{00000000-0005-0000-0000-0000F6090000}"/>
    <cellStyle name="AdjNo 3 5 8" xfId="2091" xr:uid="{00000000-0005-0000-0000-0000F7090000}"/>
    <cellStyle name="AdjNo 3 5 9" xfId="23996" xr:uid="{00000000-0005-0000-0000-0000F8090000}"/>
    <cellStyle name="AdjNo 3 6" xfId="2092" xr:uid="{00000000-0005-0000-0000-0000F9090000}"/>
    <cellStyle name="AdjNo 3 6 2" xfId="2093" xr:uid="{00000000-0005-0000-0000-0000FA090000}"/>
    <cellStyle name="AdjNo 3 6 3" xfId="23997" xr:uid="{00000000-0005-0000-0000-0000FB090000}"/>
    <cellStyle name="AdjNo 3 6 4" xfId="23998" xr:uid="{00000000-0005-0000-0000-0000FC090000}"/>
    <cellStyle name="AdjNo 3 7" xfId="2094" xr:uid="{00000000-0005-0000-0000-0000FD090000}"/>
    <cellStyle name="AdjNo 3 7 2" xfId="2095" xr:uid="{00000000-0005-0000-0000-0000FE090000}"/>
    <cellStyle name="AdjNo 3 7 3" xfId="23999" xr:uid="{00000000-0005-0000-0000-0000FF090000}"/>
    <cellStyle name="AdjNo 3 7 4" xfId="24000" xr:uid="{00000000-0005-0000-0000-0000000A0000}"/>
    <cellStyle name="AdjNo 3 8" xfId="2096" xr:uid="{00000000-0005-0000-0000-0000010A0000}"/>
    <cellStyle name="AdjNo 3 8 2" xfId="2097" xr:uid="{00000000-0005-0000-0000-0000020A0000}"/>
    <cellStyle name="AdjNo 3 8 3" xfId="24001" xr:uid="{00000000-0005-0000-0000-0000030A0000}"/>
    <cellStyle name="AdjNo 3 8 4" xfId="24002" xr:uid="{00000000-0005-0000-0000-0000040A0000}"/>
    <cellStyle name="AdjNo 3 9" xfId="2098" xr:uid="{00000000-0005-0000-0000-0000050A0000}"/>
    <cellStyle name="AdjNo 3 9 2" xfId="2099" xr:uid="{00000000-0005-0000-0000-0000060A0000}"/>
    <cellStyle name="AdjNo 3 9 3" xfId="24003" xr:uid="{00000000-0005-0000-0000-0000070A0000}"/>
    <cellStyle name="AdjNo 3 9 4" xfId="24004" xr:uid="{00000000-0005-0000-0000-0000080A0000}"/>
    <cellStyle name="AdjNo 4" xfId="2100" xr:uid="{00000000-0005-0000-0000-0000090A0000}"/>
    <cellStyle name="AdjNo 4 10" xfId="2101" xr:uid="{00000000-0005-0000-0000-00000A0A0000}"/>
    <cellStyle name="AdjNo 4 10 2" xfId="2102" xr:uid="{00000000-0005-0000-0000-00000B0A0000}"/>
    <cellStyle name="AdjNo 4 10 3" xfId="24005" xr:uid="{00000000-0005-0000-0000-00000C0A0000}"/>
    <cellStyle name="AdjNo 4 10 4" xfId="24006" xr:uid="{00000000-0005-0000-0000-00000D0A0000}"/>
    <cellStyle name="AdjNo 4 11" xfId="2103" xr:uid="{00000000-0005-0000-0000-00000E0A0000}"/>
    <cellStyle name="AdjNo 4 11 2" xfId="2104" xr:uid="{00000000-0005-0000-0000-00000F0A0000}"/>
    <cellStyle name="AdjNo 4 11 3" xfId="24007" xr:uid="{00000000-0005-0000-0000-0000100A0000}"/>
    <cellStyle name="AdjNo 4 11 4" xfId="24008" xr:uid="{00000000-0005-0000-0000-0000110A0000}"/>
    <cellStyle name="AdjNo 4 12" xfId="2105" xr:uid="{00000000-0005-0000-0000-0000120A0000}"/>
    <cellStyle name="AdjNo 4 13" xfId="24009" xr:uid="{00000000-0005-0000-0000-0000130A0000}"/>
    <cellStyle name="AdjNo 4 14" xfId="24010" xr:uid="{00000000-0005-0000-0000-0000140A0000}"/>
    <cellStyle name="AdjNo 4 2" xfId="2106" xr:uid="{00000000-0005-0000-0000-0000150A0000}"/>
    <cellStyle name="AdjNo 4 2 10" xfId="24011" xr:uid="{00000000-0005-0000-0000-0000160A0000}"/>
    <cellStyle name="AdjNo 4 2 2" xfId="2107" xr:uid="{00000000-0005-0000-0000-0000170A0000}"/>
    <cellStyle name="AdjNo 4 2 2 2" xfId="2108" xr:uid="{00000000-0005-0000-0000-0000180A0000}"/>
    <cellStyle name="AdjNo 4 2 2 3" xfId="24012" xr:uid="{00000000-0005-0000-0000-0000190A0000}"/>
    <cellStyle name="AdjNo 4 2 2 4" xfId="24013" xr:uid="{00000000-0005-0000-0000-00001A0A0000}"/>
    <cellStyle name="AdjNo 4 2 3" xfId="2109" xr:uid="{00000000-0005-0000-0000-00001B0A0000}"/>
    <cellStyle name="AdjNo 4 2 3 2" xfId="2110" xr:uid="{00000000-0005-0000-0000-00001C0A0000}"/>
    <cellStyle name="AdjNo 4 2 3 3" xfId="24014" xr:uid="{00000000-0005-0000-0000-00001D0A0000}"/>
    <cellStyle name="AdjNo 4 2 3 4" xfId="24015" xr:uid="{00000000-0005-0000-0000-00001E0A0000}"/>
    <cellStyle name="AdjNo 4 2 4" xfId="2111" xr:uid="{00000000-0005-0000-0000-00001F0A0000}"/>
    <cellStyle name="AdjNo 4 2 4 2" xfId="2112" xr:uid="{00000000-0005-0000-0000-0000200A0000}"/>
    <cellStyle name="AdjNo 4 2 4 3" xfId="24016" xr:uid="{00000000-0005-0000-0000-0000210A0000}"/>
    <cellStyle name="AdjNo 4 2 4 4" xfId="24017" xr:uid="{00000000-0005-0000-0000-0000220A0000}"/>
    <cellStyle name="AdjNo 4 2 5" xfId="2113" xr:uid="{00000000-0005-0000-0000-0000230A0000}"/>
    <cellStyle name="AdjNo 4 2 5 2" xfId="2114" xr:uid="{00000000-0005-0000-0000-0000240A0000}"/>
    <cellStyle name="AdjNo 4 2 5 3" xfId="24018" xr:uid="{00000000-0005-0000-0000-0000250A0000}"/>
    <cellStyle name="AdjNo 4 2 5 4" xfId="24019" xr:uid="{00000000-0005-0000-0000-0000260A0000}"/>
    <cellStyle name="AdjNo 4 2 6" xfId="2115" xr:uid="{00000000-0005-0000-0000-0000270A0000}"/>
    <cellStyle name="AdjNo 4 2 6 2" xfId="2116" xr:uid="{00000000-0005-0000-0000-0000280A0000}"/>
    <cellStyle name="AdjNo 4 2 6 3" xfId="24020" xr:uid="{00000000-0005-0000-0000-0000290A0000}"/>
    <cellStyle name="AdjNo 4 2 6 4" xfId="24021" xr:uid="{00000000-0005-0000-0000-00002A0A0000}"/>
    <cellStyle name="AdjNo 4 2 7" xfId="2117" xr:uid="{00000000-0005-0000-0000-00002B0A0000}"/>
    <cellStyle name="AdjNo 4 2 7 2" xfId="2118" xr:uid="{00000000-0005-0000-0000-00002C0A0000}"/>
    <cellStyle name="AdjNo 4 2 7 3" xfId="24022" xr:uid="{00000000-0005-0000-0000-00002D0A0000}"/>
    <cellStyle name="AdjNo 4 2 7 4" xfId="24023" xr:uid="{00000000-0005-0000-0000-00002E0A0000}"/>
    <cellStyle name="AdjNo 4 2 8" xfId="2119" xr:uid="{00000000-0005-0000-0000-00002F0A0000}"/>
    <cellStyle name="AdjNo 4 2 9" xfId="24024" xr:uid="{00000000-0005-0000-0000-0000300A0000}"/>
    <cellStyle name="AdjNo 4 3" xfId="2120" xr:uid="{00000000-0005-0000-0000-0000310A0000}"/>
    <cellStyle name="AdjNo 4 3 10" xfId="24025" xr:uid="{00000000-0005-0000-0000-0000320A0000}"/>
    <cellStyle name="AdjNo 4 3 2" xfId="2121" xr:uid="{00000000-0005-0000-0000-0000330A0000}"/>
    <cellStyle name="AdjNo 4 3 2 2" xfId="2122" xr:uid="{00000000-0005-0000-0000-0000340A0000}"/>
    <cellStyle name="AdjNo 4 3 2 3" xfId="24026" xr:uid="{00000000-0005-0000-0000-0000350A0000}"/>
    <cellStyle name="AdjNo 4 3 2 4" xfId="24027" xr:uid="{00000000-0005-0000-0000-0000360A0000}"/>
    <cellStyle name="AdjNo 4 3 3" xfId="2123" xr:uid="{00000000-0005-0000-0000-0000370A0000}"/>
    <cellStyle name="AdjNo 4 3 3 2" xfId="2124" xr:uid="{00000000-0005-0000-0000-0000380A0000}"/>
    <cellStyle name="AdjNo 4 3 3 3" xfId="24028" xr:uid="{00000000-0005-0000-0000-0000390A0000}"/>
    <cellStyle name="AdjNo 4 3 3 4" xfId="24029" xr:uid="{00000000-0005-0000-0000-00003A0A0000}"/>
    <cellStyle name="AdjNo 4 3 4" xfId="2125" xr:uid="{00000000-0005-0000-0000-00003B0A0000}"/>
    <cellStyle name="AdjNo 4 3 4 2" xfId="2126" xr:uid="{00000000-0005-0000-0000-00003C0A0000}"/>
    <cellStyle name="AdjNo 4 3 4 3" xfId="24030" xr:uid="{00000000-0005-0000-0000-00003D0A0000}"/>
    <cellStyle name="AdjNo 4 3 4 4" xfId="24031" xr:uid="{00000000-0005-0000-0000-00003E0A0000}"/>
    <cellStyle name="AdjNo 4 3 5" xfId="2127" xr:uid="{00000000-0005-0000-0000-00003F0A0000}"/>
    <cellStyle name="AdjNo 4 3 5 2" xfId="2128" xr:uid="{00000000-0005-0000-0000-0000400A0000}"/>
    <cellStyle name="AdjNo 4 3 5 3" xfId="24032" xr:uid="{00000000-0005-0000-0000-0000410A0000}"/>
    <cellStyle name="AdjNo 4 3 5 4" xfId="24033" xr:uid="{00000000-0005-0000-0000-0000420A0000}"/>
    <cellStyle name="AdjNo 4 3 6" xfId="2129" xr:uid="{00000000-0005-0000-0000-0000430A0000}"/>
    <cellStyle name="AdjNo 4 3 6 2" xfId="2130" xr:uid="{00000000-0005-0000-0000-0000440A0000}"/>
    <cellStyle name="AdjNo 4 3 6 3" xfId="24034" xr:uid="{00000000-0005-0000-0000-0000450A0000}"/>
    <cellStyle name="AdjNo 4 3 6 4" xfId="24035" xr:uid="{00000000-0005-0000-0000-0000460A0000}"/>
    <cellStyle name="AdjNo 4 3 7" xfId="2131" xr:uid="{00000000-0005-0000-0000-0000470A0000}"/>
    <cellStyle name="AdjNo 4 3 7 2" xfId="2132" xr:uid="{00000000-0005-0000-0000-0000480A0000}"/>
    <cellStyle name="AdjNo 4 3 7 3" xfId="24036" xr:uid="{00000000-0005-0000-0000-0000490A0000}"/>
    <cellStyle name="AdjNo 4 3 7 4" xfId="24037" xr:uid="{00000000-0005-0000-0000-00004A0A0000}"/>
    <cellStyle name="AdjNo 4 3 8" xfId="2133" xr:uid="{00000000-0005-0000-0000-00004B0A0000}"/>
    <cellStyle name="AdjNo 4 3 9" xfId="24038" xr:uid="{00000000-0005-0000-0000-00004C0A0000}"/>
    <cellStyle name="AdjNo 4 4" xfId="2134" xr:uid="{00000000-0005-0000-0000-00004D0A0000}"/>
    <cellStyle name="AdjNo 4 4 10" xfId="24039" xr:uid="{00000000-0005-0000-0000-00004E0A0000}"/>
    <cellStyle name="AdjNo 4 4 2" xfId="2135" xr:uid="{00000000-0005-0000-0000-00004F0A0000}"/>
    <cellStyle name="AdjNo 4 4 2 2" xfId="2136" xr:uid="{00000000-0005-0000-0000-0000500A0000}"/>
    <cellStyle name="AdjNo 4 4 2 3" xfId="24040" xr:uid="{00000000-0005-0000-0000-0000510A0000}"/>
    <cellStyle name="AdjNo 4 4 2 4" xfId="24041" xr:uid="{00000000-0005-0000-0000-0000520A0000}"/>
    <cellStyle name="AdjNo 4 4 3" xfId="2137" xr:uid="{00000000-0005-0000-0000-0000530A0000}"/>
    <cellStyle name="AdjNo 4 4 3 2" xfId="2138" xr:uid="{00000000-0005-0000-0000-0000540A0000}"/>
    <cellStyle name="AdjNo 4 4 3 3" xfId="24042" xr:uid="{00000000-0005-0000-0000-0000550A0000}"/>
    <cellStyle name="AdjNo 4 4 3 4" xfId="24043" xr:uid="{00000000-0005-0000-0000-0000560A0000}"/>
    <cellStyle name="AdjNo 4 4 4" xfId="2139" xr:uid="{00000000-0005-0000-0000-0000570A0000}"/>
    <cellStyle name="AdjNo 4 4 4 2" xfId="2140" xr:uid="{00000000-0005-0000-0000-0000580A0000}"/>
    <cellStyle name="AdjNo 4 4 4 3" xfId="24044" xr:uid="{00000000-0005-0000-0000-0000590A0000}"/>
    <cellStyle name="AdjNo 4 4 4 4" xfId="24045" xr:uid="{00000000-0005-0000-0000-00005A0A0000}"/>
    <cellStyle name="AdjNo 4 4 5" xfId="2141" xr:uid="{00000000-0005-0000-0000-00005B0A0000}"/>
    <cellStyle name="AdjNo 4 4 5 2" xfId="2142" xr:uid="{00000000-0005-0000-0000-00005C0A0000}"/>
    <cellStyle name="AdjNo 4 4 5 3" xfId="24046" xr:uid="{00000000-0005-0000-0000-00005D0A0000}"/>
    <cellStyle name="AdjNo 4 4 5 4" xfId="24047" xr:uid="{00000000-0005-0000-0000-00005E0A0000}"/>
    <cellStyle name="AdjNo 4 4 6" xfId="2143" xr:uid="{00000000-0005-0000-0000-00005F0A0000}"/>
    <cellStyle name="AdjNo 4 4 6 2" xfId="2144" xr:uid="{00000000-0005-0000-0000-0000600A0000}"/>
    <cellStyle name="AdjNo 4 4 6 3" xfId="24048" xr:uid="{00000000-0005-0000-0000-0000610A0000}"/>
    <cellStyle name="AdjNo 4 4 6 4" xfId="24049" xr:uid="{00000000-0005-0000-0000-0000620A0000}"/>
    <cellStyle name="AdjNo 4 4 7" xfId="2145" xr:uid="{00000000-0005-0000-0000-0000630A0000}"/>
    <cellStyle name="AdjNo 4 4 7 2" xfId="2146" xr:uid="{00000000-0005-0000-0000-0000640A0000}"/>
    <cellStyle name="AdjNo 4 4 7 3" xfId="24050" xr:uid="{00000000-0005-0000-0000-0000650A0000}"/>
    <cellStyle name="AdjNo 4 4 7 4" xfId="24051" xr:uid="{00000000-0005-0000-0000-0000660A0000}"/>
    <cellStyle name="AdjNo 4 4 8" xfId="2147" xr:uid="{00000000-0005-0000-0000-0000670A0000}"/>
    <cellStyle name="AdjNo 4 4 9" xfId="24052" xr:uid="{00000000-0005-0000-0000-0000680A0000}"/>
    <cellStyle name="AdjNo 4 5" xfId="2148" xr:uid="{00000000-0005-0000-0000-0000690A0000}"/>
    <cellStyle name="AdjNo 4 5 10" xfId="24053" xr:uid="{00000000-0005-0000-0000-00006A0A0000}"/>
    <cellStyle name="AdjNo 4 5 2" xfId="2149" xr:uid="{00000000-0005-0000-0000-00006B0A0000}"/>
    <cellStyle name="AdjNo 4 5 2 2" xfId="2150" xr:uid="{00000000-0005-0000-0000-00006C0A0000}"/>
    <cellStyle name="AdjNo 4 5 2 3" xfId="24054" xr:uid="{00000000-0005-0000-0000-00006D0A0000}"/>
    <cellStyle name="AdjNo 4 5 2 4" xfId="24055" xr:uid="{00000000-0005-0000-0000-00006E0A0000}"/>
    <cellStyle name="AdjNo 4 5 3" xfId="2151" xr:uid="{00000000-0005-0000-0000-00006F0A0000}"/>
    <cellStyle name="AdjNo 4 5 3 2" xfId="2152" xr:uid="{00000000-0005-0000-0000-0000700A0000}"/>
    <cellStyle name="AdjNo 4 5 3 3" xfId="24056" xr:uid="{00000000-0005-0000-0000-0000710A0000}"/>
    <cellStyle name="AdjNo 4 5 3 4" xfId="24057" xr:uid="{00000000-0005-0000-0000-0000720A0000}"/>
    <cellStyle name="AdjNo 4 5 4" xfId="2153" xr:uid="{00000000-0005-0000-0000-0000730A0000}"/>
    <cellStyle name="AdjNo 4 5 4 2" xfId="2154" xr:uid="{00000000-0005-0000-0000-0000740A0000}"/>
    <cellStyle name="AdjNo 4 5 4 3" xfId="24058" xr:uid="{00000000-0005-0000-0000-0000750A0000}"/>
    <cellStyle name="AdjNo 4 5 4 4" xfId="24059" xr:uid="{00000000-0005-0000-0000-0000760A0000}"/>
    <cellStyle name="AdjNo 4 5 5" xfId="2155" xr:uid="{00000000-0005-0000-0000-0000770A0000}"/>
    <cellStyle name="AdjNo 4 5 5 2" xfId="2156" xr:uid="{00000000-0005-0000-0000-0000780A0000}"/>
    <cellStyle name="AdjNo 4 5 5 3" xfId="24060" xr:uid="{00000000-0005-0000-0000-0000790A0000}"/>
    <cellStyle name="AdjNo 4 5 5 4" xfId="24061" xr:uid="{00000000-0005-0000-0000-00007A0A0000}"/>
    <cellStyle name="AdjNo 4 5 6" xfId="2157" xr:uid="{00000000-0005-0000-0000-00007B0A0000}"/>
    <cellStyle name="AdjNo 4 5 6 2" xfId="2158" xr:uid="{00000000-0005-0000-0000-00007C0A0000}"/>
    <cellStyle name="AdjNo 4 5 6 3" xfId="24062" xr:uid="{00000000-0005-0000-0000-00007D0A0000}"/>
    <cellStyle name="AdjNo 4 5 6 4" xfId="24063" xr:uid="{00000000-0005-0000-0000-00007E0A0000}"/>
    <cellStyle name="AdjNo 4 5 7" xfId="2159" xr:uid="{00000000-0005-0000-0000-00007F0A0000}"/>
    <cellStyle name="AdjNo 4 5 7 2" xfId="2160" xr:uid="{00000000-0005-0000-0000-0000800A0000}"/>
    <cellStyle name="AdjNo 4 5 7 3" xfId="24064" xr:uid="{00000000-0005-0000-0000-0000810A0000}"/>
    <cellStyle name="AdjNo 4 5 7 4" xfId="24065" xr:uid="{00000000-0005-0000-0000-0000820A0000}"/>
    <cellStyle name="AdjNo 4 5 8" xfId="2161" xr:uid="{00000000-0005-0000-0000-0000830A0000}"/>
    <cellStyle name="AdjNo 4 5 9" xfId="24066" xr:uid="{00000000-0005-0000-0000-0000840A0000}"/>
    <cellStyle name="AdjNo 4 6" xfId="2162" xr:uid="{00000000-0005-0000-0000-0000850A0000}"/>
    <cellStyle name="AdjNo 4 6 2" xfId="2163" xr:uid="{00000000-0005-0000-0000-0000860A0000}"/>
    <cellStyle name="AdjNo 4 6 3" xfId="24067" xr:uid="{00000000-0005-0000-0000-0000870A0000}"/>
    <cellStyle name="AdjNo 4 6 4" xfId="24068" xr:uid="{00000000-0005-0000-0000-0000880A0000}"/>
    <cellStyle name="AdjNo 4 7" xfId="2164" xr:uid="{00000000-0005-0000-0000-0000890A0000}"/>
    <cellStyle name="AdjNo 4 7 2" xfId="2165" xr:uid="{00000000-0005-0000-0000-00008A0A0000}"/>
    <cellStyle name="AdjNo 4 7 3" xfId="24069" xr:uid="{00000000-0005-0000-0000-00008B0A0000}"/>
    <cellStyle name="AdjNo 4 7 4" xfId="24070" xr:uid="{00000000-0005-0000-0000-00008C0A0000}"/>
    <cellStyle name="AdjNo 4 8" xfId="2166" xr:uid="{00000000-0005-0000-0000-00008D0A0000}"/>
    <cellStyle name="AdjNo 4 8 2" xfId="2167" xr:uid="{00000000-0005-0000-0000-00008E0A0000}"/>
    <cellStyle name="AdjNo 4 8 3" xfId="24071" xr:uid="{00000000-0005-0000-0000-00008F0A0000}"/>
    <cellStyle name="AdjNo 4 8 4" xfId="24072" xr:uid="{00000000-0005-0000-0000-0000900A0000}"/>
    <cellStyle name="AdjNo 4 9" xfId="2168" xr:uid="{00000000-0005-0000-0000-0000910A0000}"/>
    <cellStyle name="AdjNo 4 9 2" xfId="2169" xr:uid="{00000000-0005-0000-0000-0000920A0000}"/>
    <cellStyle name="AdjNo 4 9 3" xfId="24073" xr:uid="{00000000-0005-0000-0000-0000930A0000}"/>
    <cellStyle name="AdjNo 4 9 4" xfId="24074" xr:uid="{00000000-0005-0000-0000-0000940A0000}"/>
    <cellStyle name="AdjNo 5" xfId="2170" xr:uid="{00000000-0005-0000-0000-0000950A0000}"/>
    <cellStyle name="AdjNo 5 10" xfId="2171" xr:uid="{00000000-0005-0000-0000-0000960A0000}"/>
    <cellStyle name="AdjNo 5 10 2" xfId="2172" xr:uid="{00000000-0005-0000-0000-0000970A0000}"/>
    <cellStyle name="AdjNo 5 10 3" xfId="24075" xr:uid="{00000000-0005-0000-0000-0000980A0000}"/>
    <cellStyle name="AdjNo 5 10 4" xfId="24076" xr:uid="{00000000-0005-0000-0000-0000990A0000}"/>
    <cellStyle name="AdjNo 5 11" xfId="2173" xr:uid="{00000000-0005-0000-0000-00009A0A0000}"/>
    <cellStyle name="AdjNo 5 11 2" xfId="2174" xr:uid="{00000000-0005-0000-0000-00009B0A0000}"/>
    <cellStyle name="AdjNo 5 11 3" xfId="24077" xr:uid="{00000000-0005-0000-0000-00009C0A0000}"/>
    <cellStyle name="AdjNo 5 11 4" xfId="24078" xr:uid="{00000000-0005-0000-0000-00009D0A0000}"/>
    <cellStyle name="AdjNo 5 12" xfId="2175" xr:uid="{00000000-0005-0000-0000-00009E0A0000}"/>
    <cellStyle name="AdjNo 5 13" xfId="24079" xr:uid="{00000000-0005-0000-0000-00009F0A0000}"/>
    <cellStyle name="AdjNo 5 14" xfId="24080" xr:uid="{00000000-0005-0000-0000-0000A00A0000}"/>
    <cellStyle name="AdjNo 5 2" xfId="2176" xr:uid="{00000000-0005-0000-0000-0000A10A0000}"/>
    <cellStyle name="AdjNo 5 2 10" xfId="24081" xr:uid="{00000000-0005-0000-0000-0000A20A0000}"/>
    <cellStyle name="AdjNo 5 2 2" xfId="2177" xr:uid="{00000000-0005-0000-0000-0000A30A0000}"/>
    <cellStyle name="AdjNo 5 2 2 2" xfId="2178" xr:uid="{00000000-0005-0000-0000-0000A40A0000}"/>
    <cellStyle name="AdjNo 5 2 2 3" xfId="24082" xr:uid="{00000000-0005-0000-0000-0000A50A0000}"/>
    <cellStyle name="AdjNo 5 2 2 4" xfId="24083" xr:uid="{00000000-0005-0000-0000-0000A60A0000}"/>
    <cellStyle name="AdjNo 5 2 3" xfId="2179" xr:uid="{00000000-0005-0000-0000-0000A70A0000}"/>
    <cellStyle name="AdjNo 5 2 3 2" xfId="2180" xr:uid="{00000000-0005-0000-0000-0000A80A0000}"/>
    <cellStyle name="AdjNo 5 2 3 3" xfId="24084" xr:uid="{00000000-0005-0000-0000-0000A90A0000}"/>
    <cellStyle name="AdjNo 5 2 3 4" xfId="24085" xr:uid="{00000000-0005-0000-0000-0000AA0A0000}"/>
    <cellStyle name="AdjNo 5 2 4" xfId="2181" xr:uid="{00000000-0005-0000-0000-0000AB0A0000}"/>
    <cellStyle name="AdjNo 5 2 4 2" xfId="2182" xr:uid="{00000000-0005-0000-0000-0000AC0A0000}"/>
    <cellStyle name="AdjNo 5 2 4 3" xfId="24086" xr:uid="{00000000-0005-0000-0000-0000AD0A0000}"/>
    <cellStyle name="AdjNo 5 2 4 4" xfId="24087" xr:uid="{00000000-0005-0000-0000-0000AE0A0000}"/>
    <cellStyle name="AdjNo 5 2 5" xfId="2183" xr:uid="{00000000-0005-0000-0000-0000AF0A0000}"/>
    <cellStyle name="AdjNo 5 2 5 2" xfId="2184" xr:uid="{00000000-0005-0000-0000-0000B00A0000}"/>
    <cellStyle name="AdjNo 5 2 5 3" xfId="24088" xr:uid="{00000000-0005-0000-0000-0000B10A0000}"/>
    <cellStyle name="AdjNo 5 2 5 4" xfId="24089" xr:uid="{00000000-0005-0000-0000-0000B20A0000}"/>
    <cellStyle name="AdjNo 5 2 6" xfId="2185" xr:uid="{00000000-0005-0000-0000-0000B30A0000}"/>
    <cellStyle name="AdjNo 5 2 6 2" xfId="2186" xr:uid="{00000000-0005-0000-0000-0000B40A0000}"/>
    <cellStyle name="AdjNo 5 2 6 3" xfId="24090" xr:uid="{00000000-0005-0000-0000-0000B50A0000}"/>
    <cellStyle name="AdjNo 5 2 6 4" xfId="24091" xr:uid="{00000000-0005-0000-0000-0000B60A0000}"/>
    <cellStyle name="AdjNo 5 2 7" xfId="2187" xr:uid="{00000000-0005-0000-0000-0000B70A0000}"/>
    <cellStyle name="AdjNo 5 2 7 2" xfId="2188" xr:uid="{00000000-0005-0000-0000-0000B80A0000}"/>
    <cellStyle name="AdjNo 5 2 7 3" xfId="24092" xr:uid="{00000000-0005-0000-0000-0000B90A0000}"/>
    <cellStyle name="AdjNo 5 2 7 4" xfId="24093" xr:uid="{00000000-0005-0000-0000-0000BA0A0000}"/>
    <cellStyle name="AdjNo 5 2 8" xfId="2189" xr:uid="{00000000-0005-0000-0000-0000BB0A0000}"/>
    <cellStyle name="AdjNo 5 2 9" xfId="24094" xr:uid="{00000000-0005-0000-0000-0000BC0A0000}"/>
    <cellStyle name="AdjNo 5 3" xfId="2190" xr:uid="{00000000-0005-0000-0000-0000BD0A0000}"/>
    <cellStyle name="AdjNo 5 3 10" xfId="24095" xr:uid="{00000000-0005-0000-0000-0000BE0A0000}"/>
    <cellStyle name="AdjNo 5 3 2" xfId="2191" xr:uid="{00000000-0005-0000-0000-0000BF0A0000}"/>
    <cellStyle name="AdjNo 5 3 2 2" xfId="2192" xr:uid="{00000000-0005-0000-0000-0000C00A0000}"/>
    <cellStyle name="AdjNo 5 3 2 3" xfId="24096" xr:uid="{00000000-0005-0000-0000-0000C10A0000}"/>
    <cellStyle name="AdjNo 5 3 2 4" xfId="24097" xr:uid="{00000000-0005-0000-0000-0000C20A0000}"/>
    <cellStyle name="AdjNo 5 3 3" xfId="2193" xr:uid="{00000000-0005-0000-0000-0000C30A0000}"/>
    <cellStyle name="AdjNo 5 3 3 2" xfId="2194" xr:uid="{00000000-0005-0000-0000-0000C40A0000}"/>
    <cellStyle name="AdjNo 5 3 3 3" xfId="24098" xr:uid="{00000000-0005-0000-0000-0000C50A0000}"/>
    <cellStyle name="AdjNo 5 3 3 4" xfId="24099" xr:uid="{00000000-0005-0000-0000-0000C60A0000}"/>
    <cellStyle name="AdjNo 5 3 4" xfId="2195" xr:uid="{00000000-0005-0000-0000-0000C70A0000}"/>
    <cellStyle name="AdjNo 5 3 4 2" xfId="2196" xr:uid="{00000000-0005-0000-0000-0000C80A0000}"/>
    <cellStyle name="AdjNo 5 3 4 3" xfId="24100" xr:uid="{00000000-0005-0000-0000-0000C90A0000}"/>
    <cellStyle name="AdjNo 5 3 4 4" xfId="24101" xr:uid="{00000000-0005-0000-0000-0000CA0A0000}"/>
    <cellStyle name="AdjNo 5 3 5" xfId="2197" xr:uid="{00000000-0005-0000-0000-0000CB0A0000}"/>
    <cellStyle name="AdjNo 5 3 5 2" xfId="2198" xr:uid="{00000000-0005-0000-0000-0000CC0A0000}"/>
    <cellStyle name="AdjNo 5 3 5 3" xfId="24102" xr:uid="{00000000-0005-0000-0000-0000CD0A0000}"/>
    <cellStyle name="AdjNo 5 3 5 4" xfId="24103" xr:uid="{00000000-0005-0000-0000-0000CE0A0000}"/>
    <cellStyle name="AdjNo 5 3 6" xfId="2199" xr:uid="{00000000-0005-0000-0000-0000CF0A0000}"/>
    <cellStyle name="AdjNo 5 3 6 2" xfId="2200" xr:uid="{00000000-0005-0000-0000-0000D00A0000}"/>
    <cellStyle name="AdjNo 5 3 6 3" xfId="24104" xr:uid="{00000000-0005-0000-0000-0000D10A0000}"/>
    <cellStyle name="AdjNo 5 3 6 4" xfId="24105" xr:uid="{00000000-0005-0000-0000-0000D20A0000}"/>
    <cellStyle name="AdjNo 5 3 7" xfId="2201" xr:uid="{00000000-0005-0000-0000-0000D30A0000}"/>
    <cellStyle name="AdjNo 5 3 7 2" xfId="2202" xr:uid="{00000000-0005-0000-0000-0000D40A0000}"/>
    <cellStyle name="AdjNo 5 3 7 3" xfId="24106" xr:uid="{00000000-0005-0000-0000-0000D50A0000}"/>
    <cellStyle name="AdjNo 5 3 7 4" xfId="24107" xr:uid="{00000000-0005-0000-0000-0000D60A0000}"/>
    <cellStyle name="AdjNo 5 3 8" xfId="2203" xr:uid="{00000000-0005-0000-0000-0000D70A0000}"/>
    <cellStyle name="AdjNo 5 3 9" xfId="24108" xr:uid="{00000000-0005-0000-0000-0000D80A0000}"/>
    <cellStyle name="AdjNo 5 4" xfId="2204" xr:uid="{00000000-0005-0000-0000-0000D90A0000}"/>
    <cellStyle name="AdjNo 5 4 10" xfId="24109" xr:uid="{00000000-0005-0000-0000-0000DA0A0000}"/>
    <cellStyle name="AdjNo 5 4 2" xfId="2205" xr:uid="{00000000-0005-0000-0000-0000DB0A0000}"/>
    <cellStyle name="AdjNo 5 4 2 2" xfId="2206" xr:uid="{00000000-0005-0000-0000-0000DC0A0000}"/>
    <cellStyle name="AdjNo 5 4 2 3" xfId="24110" xr:uid="{00000000-0005-0000-0000-0000DD0A0000}"/>
    <cellStyle name="AdjNo 5 4 2 4" xfId="24111" xr:uid="{00000000-0005-0000-0000-0000DE0A0000}"/>
    <cellStyle name="AdjNo 5 4 3" xfId="2207" xr:uid="{00000000-0005-0000-0000-0000DF0A0000}"/>
    <cellStyle name="AdjNo 5 4 3 2" xfId="2208" xr:uid="{00000000-0005-0000-0000-0000E00A0000}"/>
    <cellStyle name="AdjNo 5 4 3 3" xfId="24112" xr:uid="{00000000-0005-0000-0000-0000E10A0000}"/>
    <cellStyle name="AdjNo 5 4 3 4" xfId="24113" xr:uid="{00000000-0005-0000-0000-0000E20A0000}"/>
    <cellStyle name="AdjNo 5 4 4" xfId="2209" xr:uid="{00000000-0005-0000-0000-0000E30A0000}"/>
    <cellStyle name="AdjNo 5 4 4 2" xfId="2210" xr:uid="{00000000-0005-0000-0000-0000E40A0000}"/>
    <cellStyle name="AdjNo 5 4 4 3" xfId="24114" xr:uid="{00000000-0005-0000-0000-0000E50A0000}"/>
    <cellStyle name="AdjNo 5 4 4 4" xfId="24115" xr:uid="{00000000-0005-0000-0000-0000E60A0000}"/>
    <cellStyle name="AdjNo 5 4 5" xfId="2211" xr:uid="{00000000-0005-0000-0000-0000E70A0000}"/>
    <cellStyle name="AdjNo 5 4 5 2" xfId="2212" xr:uid="{00000000-0005-0000-0000-0000E80A0000}"/>
    <cellStyle name="AdjNo 5 4 5 3" xfId="24116" xr:uid="{00000000-0005-0000-0000-0000E90A0000}"/>
    <cellStyle name="AdjNo 5 4 5 4" xfId="24117" xr:uid="{00000000-0005-0000-0000-0000EA0A0000}"/>
    <cellStyle name="AdjNo 5 4 6" xfId="2213" xr:uid="{00000000-0005-0000-0000-0000EB0A0000}"/>
    <cellStyle name="AdjNo 5 4 6 2" xfId="2214" xr:uid="{00000000-0005-0000-0000-0000EC0A0000}"/>
    <cellStyle name="AdjNo 5 4 6 3" xfId="24118" xr:uid="{00000000-0005-0000-0000-0000ED0A0000}"/>
    <cellStyle name="AdjNo 5 4 6 4" xfId="24119" xr:uid="{00000000-0005-0000-0000-0000EE0A0000}"/>
    <cellStyle name="AdjNo 5 4 7" xfId="2215" xr:uid="{00000000-0005-0000-0000-0000EF0A0000}"/>
    <cellStyle name="AdjNo 5 4 7 2" xfId="2216" xr:uid="{00000000-0005-0000-0000-0000F00A0000}"/>
    <cellStyle name="AdjNo 5 4 7 3" xfId="24120" xr:uid="{00000000-0005-0000-0000-0000F10A0000}"/>
    <cellStyle name="AdjNo 5 4 7 4" xfId="24121" xr:uid="{00000000-0005-0000-0000-0000F20A0000}"/>
    <cellStyle name="AdjNo 5 4 8" xfId="2217" xr:uid="{00000000-0005-0000-0000-0000F30A0000}"/>
    <cellStyle name="AdjNo 5 4 9" xfId="24122" xr:uid="{00000000-0005-0000-0000-0000F40A0000}"/>
    <cellStyle name="AdjNo 5 5" xfId="2218" xr:uid="{00000000-0005-0000-0000-0000F50A0000}"/>
    <cellStyle name="AdjNo 5 5 10" xfId="24123" xr:uid="{00000000-0005-0000-0000-0000F60A0000}"/>
    <cellStyle name="AdjNo 5 5 2" xfId="2219" xr:uid="{00000000-0005-0000-0000-0000F70A0000}"/>
    <cellStyle name="AdjNo 5 5 2 2" xfId="2220" xr:uid="{00000000-0005-0000-0000-0000F80A0000}"/>
    <cellStyle name="AdjNo 5 5 2 3" xfId="24124" xr:uid="{00000000-0005-0000-0000-0000F90A0000}"/>
    <cellStyle name="AdjNo 5 5 2 4" xfId="24125" xr:uid="{00000000-0005-0000-0000-0000FA0A0000}"/>
    <cellStyle name="AdjNo 5 5 3" xfId="2221" xr:uid="{00000000-0005-0000-0000-0000FB0A0000}"/>
    <cellStyle name="AdjNo 5 5 3 2" xfId="2222" xr:uid="{00000000-0005-0000-0000-0000FC0A0000}"/>
    <cellStyle name="AdjNo 5 5 3 3" xfId="24126" xr:uid="{00000000-0005-0000-0000-0000FD0A0000}"/>
    <cellStyle name="AdjNo 5 5 3 4" xfId="24127" xr:uid="{00000000-0005-0000-0000-0000FE0A0000}"/>
    <cellStyle name="AdjNo 5 5 4" xfId="2223" xr:uid="{00000000-0005-0000-0000-0000FF0A0000}"/>
    <cellStyle name="AdjNo 5 5 4 2" xfId="2224" xr:uid="{00000000-0005-0000-0000-0000000B0000}"/>
    <cellStyle name="AdjNo 5 5 4 3" xfId="24128" xr:uid="{00000000-0005-0000-0000-0000010B0000}"/>
    <cellStyle name="AdjNo 5 5 4 4" xfId="24129" xr:uid="{00000000-0005-0000-0000-0000020B0000}"/>
    <cellStyle name="AdjNo 5 5 5" xfId="2225" xr:uid="{00000000-0005-0000-0000-0000030B0000}"/>
    <cellStyle name="AdjNo 5 5 5 2" xfId="2226" xr:uid="{00000000-0005-0000-0000-0000040B0000}"/>
    <cellStyle name="AdjNo 5 5 5 3" xfId="24130" xr:uid="{00000000-0005-0000-0000-0000050B0000}"/>
    <cellStyle name="AdjNo 5 5 5 4" xfId="24131" xr:uid="{00000000-0005-0000-0000-0000060B0000}"/>
    <cellStyle name="AdjNo 5 5 6" xfId="2227" xr:uid="{00000000-0005-0000-0000-0000070B0000}"/>
    <cellStyle name="AdjNo 5 5 6 2" xfId="2228" xr:uid="{00000000-0005-0000-0000-0000080B0000}"/>
    <cellStyle name="AdjNo 5 5 6 3" xfId="24132" xr:uid="{00000000-0005-0000-0000-0000090B0000}"/>
    <cellStyle name="AdjNo 5 5 6 4" xfId="24133" xr:uid="{00000000-0005-0000-0000-00000A0B0000}"/>
    <cellStyle name="AdjNo 5 5 7" xfId="2229" xr:uid="{00000000-0005-0000-0000-00000B0B0000}"/>
    <cellStyle name="AdjNo 5 5 7 2" xfId="2230" xr:uid="{00000000-0005-0000-0000-00000C0B0000}"/>
    <cellStyle name="AdjNo 5 5 7 3" xfId="24134" xr:uid="{00000000-0005-0000-0000-00000D0B0000}"/>
    <cellStyle name="AdjNo 5 5 7 4" xfId="24135" xr:uid="{00000000-0005-0000-0000-00000E0B0000}"/>
    <cellStyle name="AdjNo 5 5 8" xfId="2231" xr:uid="{00000000-0005-0000-0000-00000F0B0000}"/>
    <cellStyle name="AdjNo 5 5 9" xfId="24136" xr:uid="{00000000-0005-0000-0000-0000100B0000}"/>
    <cellStyle name="AdjNo 5 6" xfId="2232" xr:uid="{00000000-0005-0000-0000-0000110B0000}"/>
    <cellStyle name="AdjNo 5 6 2" xfId="2233" xr:uid="{00000000-0005-0000-0000-0000120B0000}"/>
    <cellStyle name="AdjNo 5 6 3" xfId="24137" xr:uid="{00000000-0005-0000-0000-0000130B0000}"/>
    <cellStyle name="AdjNo 5 6 4" xfId="24138" xr:uid="{00000000-0005-0000-0000-0000140B0000}"/>
    <cellStyle name="AdjNo 5 7" xfId="2234" xr:uid="{00000000-0005-0000-0000-0000150B0000}"/>
    <cellStyle name="AdjNo 5 7 2" xfId="2235" xr:uid="{00000000-0005-0000-0000-0000160B0000}"/>
    <cellStyle name="AdjNo 5 7 3" xfId="24139" xr:uid="{00000000-0005-0000-0000-0000170B0000}"/>
    <cellStyle name="AdjNo 5 7 4" xfId="24140" xr:uid="{00000000-0005-0000-0000-0000180B0000}"/>
    <cellStyle name="AdjNo 5 8" xfId="2236" xr:uid="{00000000-0005-0000-0000-0000190B0000}"/>
    <cellStyle name="AdjNo 5 8 2" xfId="2237" xr:uid="{00000000-0005-0000-0000-00001A0B0000}"/>
    <cellStyle name="AdjNo 5 8 3" xfId="24141" xr:uid="{00000000-0005-0000-0000-00001B0B0000}"/>
    <cellStyle name="AdjNo 5 8 4" xfId="24142" xr:uid="{00000000-0005-0000-0000-00001C0B0000}"/>
    <cellStyle name="AdjNo 5 9" xfId="2238" xr:uid="{00000000-0005-0000-0000-00001D0B0000}"/>
    <cellStyle name="AdjNo 5 9 2" xfId="2239" xr:uid="{00000000-0005-0000-0000-00001E0B0000}"/>
    <cellStyle name="AdjNo 5 9 3" xfId="24143" xr:uid="{00000000-0005-0000-0000-00001F0B0000}"/>
    <cellStyle name="AdjNo 5 9 4" xfId="24144" xr:uid="{00000000-0005-0000-0000-0000200B0000}"/>
    <cellStyle name="AdjNo 6" xfId="2240" xr:uid="{00000000-0005-0000-0000-0000210B0000}"/>
    <cellStyle name="AdjNo 6 10" xfId="2241" xr:uid="{00000000-0005-0000-0000-0000220B0000}"/>
    <cellStyle name="AdjNo 6 10 2" xfId="2242" xr:uid="{00000000-0005-0000-0000-0000230B0000}"/>
    <cellStyle name="AdjNo 6 10 3" xfId="24145" xr:uid="{00000000-0005-0000-0000-0000240B0000}"/>
    <cellStyle name="AdjNo 6 10 4" xfId="24146" xr:uid="{00000000-0005-0000-0000-0000250B0000}"/>
    <cellStyle name="AdjNo 6 11" xfId="2243" xr:uid="{00000000-0005-0000-0000-0000260B0000}"/>
    <cellStyle name="AdjNo 6 11 2" xfId="2244" xr:uid="{00000000-0005-0000-0000-0000270B0000}"/>
    <cellStyle name="AdjNo 6 11 3" xfId="24147" xr:uid="{00000000-0005-0000-0000-0000280B0000}"/>
    <cellStyle name="AdjNo 6 11 4" xfId="24148" xr:uid="{00000000-0005-0000-0000-0000290B0000}"/>
    <cellStyle name="AdjNo 6 12" xfId="2245" xr:uid="{00000000-0005-0000-0000-00002A0B0000}"/>
    <cellStyle name="AdjNo 6 13" xfId="24149" xr:uid="{00000000-0005-0000-0000-00002B0B0000}"/>
    <cellStyle name="AdjNo 6 14" xfId="24150" xr:uid="{00000000-0005-0000-0000-00002C0B0000}"/>
    <cellStyle name="AdjNo 6 2" xfId="2246" xr:uid="{00000000-0005-0000-0000-00002D0B0000}"/>
    <cellStyle name="AdjNo 6 2 10" xfId="24151" xr:uid="{00000000-0005-0000-0000-00002E0B0000}"/>
    <cellStyle name="AdjNo 6 2 2" xfId="2247" xr:uid="{00000000-0005-0000-0000-00002F0B0000}"/>
    <cellStyle name="AdjNo 6 2 2 2" xfId="2248" xr:uid="{00000000-0005-0000-0000-0000300B0000}"/>
    <cellStyle name="AdjNo 6 2 2 3" xfId="24152" xr:uid="{00000000-0005-0000-0000-0000310B0000}"/>
    <cellStyle name="AdjNo 6 2 2 4" xfId="24153" xr:uid="{00000000-0005-0000-0000-0000320B0000}"/>
    <cellStyle name="AdjNo 6 2 3" xfId="2249" xr:uid="{00000000-0005-0000-0000-0000330B0000}"/>
    <cellStyle name="AdjNo 6 2 3 2" xfId="2250" xr:uid="{00000000-0005-0000-0000-0000340B0000}"/>
    <cellStyle name="AdjNo 6 2 3 3" xfId="24154" xr:uid="{00000000-0005-0000-0000-0000350B0000}"/>
    <cellStyle name="AdjNo 6 2 3 4" xfId="24155" xr:uid="{00000000-0005-0000-0000-0000360B0000}"/>
    <cellStyle name="AdjNo 6 2 4" xfId="2251" xr:uid="{00000000-0005-0000-0000-0000370B0000}"/>
    <cellStyle name="AdjNo 6 2 4 2" xfId="2252" xr:uid="{00000000-0005-0000-0000-0000380B0000}"/>
    <cellStyle name="AdjNo 6 2 4 3" xfId="24156" xr:uid="{00000000-0005-0000-0000-0000390B0000}"/>
    <cellStyle name="AdjNo 6 2 4 4" xfId="24157" xr:uid="{00000000-0005-0000-0000-00003A0B0000}"/>
    <cellStyle name="AdjNo 6 2 5" xfId="2253" xr:uid="{00000000-0005-0000-0000-00003B0B0000}"/>
    <cellStyle name="AdjNo 6 2 5 2" xfId="2254" xr:uid="{00000000-0005-0000-0000-00003C0B0000}"/>
    <cellStyle name="AdjNo 6 2 5 3" xfId="24158" xr:uid="{00000000-0005-0000-0000-00003D0B0000}"/>
    <cellStyle name="AdjNo 6 2 5 4" xfId="24159" xr:uid="{00000000-0005-0000-0000-00003E0B0000}"/>
    <cellStyle name="AdjNo 6 2 6" xfId="2255" xr:uid="{00000000-0005-0000-0000-00003F0B0000}"/>
    <cellStyle name="AdjNo 6 2 6 2" xfId="2256" xr:uid="{00000000-0005-0000-0000-0000400B0000}"/>
    <cellStyle name="AdjNo 6 2 6 3" xfId="24160" xr:uid="{00000000-0005-0000-0000-0000410B0000}"/>
    <cellStyle name="AdjNo 6 2 6 4" xfId="24161" xr:uid="{00000000-0005-0000-0000-0000420B0000}"/>
    <cellStyle name="AdjNo 6 2 7" xfId="2257" xr:uid="{00000000-0005-0000-0000-0000430B0000}"/>
    <cellStyle name="AdjNo 6 2 7 2" xfId="2258" xr:uid="{00000000-0005-0000-0000-0000440B0000}"/>
    <cellStyle name="AdjNo 6 2 7 3" xfId="24162" xr:uid="{00000000-0005-0000-0000-0000450B0000}"/>
    <cellStyle name="AdjNo 6 2 7 4" xfId="24163" xr:uid="{00000000-0005-0000-0000-0000460B0000}"/>
    <cellStyle name="AdjNo 6 2 8" xfId="2259" xr:uid="{00000000-0005-0000-0000-0000470B0000}"/>
    <cellStyle name="AdjNo 6 2 9" xfId="24164" xr:uid="{00000000-0005-0000-0000-0000480B0000}"/>
    <cellStyle name="AdjNo 6 3" xfId="2260" xr:uid="{00000000-0005-0000-0000-0000490B0000}"/>
    <cellStyle name="AdjNo 6 3 10" xfId="24165" xr:uid="{00000000-0005-0000-0000-00004A0B0000}"/>
    <cellStyle name="AdjNo 6 3 2" xfId="2261" xr:uid="{00000000-0005-0000-0000-00004B0B0000}"/>
    <cellStyle name="AdjNo 6 3 2 2" xfId="2262" xr:uid="{00000000-0005-0000-0000-00004C0B0000}"/>
    <cellStyle name="AdjNo 6 3 2 3" xfId="24166" xr:uid="{00000000-0005-0000-0000-00004D0B0000}"/>
    <cellStyle name="AdjNo 6 3 2 4" xfId="24167" xr:uid="{00000000-0005-0000-0000-00004E0B0000}"/>
    <cellStyle name="AdjNo 6 3 3" xfId="2263" xr:uid="{00000000-0005-0000-0000-00004F0B0000}"/>
    <cellStyle name="AdjNo 6 3 3 2" xfId="2264" xr:uid="{00000000-0005-0000-0000-0000500B0000}"/>
    <cellStyle name="AdjNo 6 3 3 3" xfId="24168" xr:uid="{00000000-0005-0000-0000-0000510B0000}"/>
    <cellStyle name="AdjNo 6 3 3 4" xfId="24169" xr:uid="{00000000-0005-0000-0000-0000520B0000}"/>
    <cellStyle name="AdjNo 6 3 4" xfId="2265" xr:uid="{00000000-0005-0000-0000-0000530B0000}"/>
    <cellStyle name="AdjNo 6 3 4 2" xfId="2266" xr:uid="{00000000-0005-0000-0000-0000540B0000}"/>
    <cellStyle name="AdjNo 6 3 4 3" xfId="24170" xr:uid="{00000000-0005-0000-0000-0000550B0000}"/>
    <cellStyle name="AdjNo 6 3 4 4" xfId="24171" xr:uid="{00000000-0005-0000-0000-0000560B0000}"/>
    <cellStyle name="AdjNo 6 3 5" xfId="2267" xr:uid="{00000000-0005-0000-0000-0000570B0000}"/>
    <cellStyle name="AdjNo 6 3 5 2" xfId="2268" xr:uid="{00000000-0005-0000-0000-0000580B0000}"/>
    <cellStyle name="AdjNo 6 3 5 3" xfId="24172" xr:uid="{00000000-0005-0000-0000-0000590B0000}"/>
    <cellStyle name="AdjNo 6 3 5 4" xfId="24173" xr:uid="{00000000-0005-0000-0000-00005A0B0000}"/>
    <cellStyle name="AdjNo 6 3 6" xfId="2269" xr:uid="{00000000-0005-0000-0000-00005B0B0000}"/>
    <cellStyle name="AdjNo 6 3 6 2" xfId="2270" xr:uid="{00000000-0005-0000-0000-00005C0B0000}"/>
    <cellStyle name="AdjNo 6 3 6 3" xfId="24174" xr:uid="{00000000-0005-0000-0000-00005D0B0000}"/>
    <cellStyle name="AdjNo 6 3 6 4" xfId="24175" xr:uid="{00000000-0005-0000-0000-00005E0B0000}"/>
    <cellStyle name="AdjNo 6 3 7" xfId="2271" xr:uid="{00000000-0005-0000-0000-00005F0B0000}"/>
    <cellStyle name="AdjNo 6 3 7 2" xfId="2272" xr:uid="{00000000-0005-0000-0000-0000600B0000}"/>
    <cellStyle name="AdjNo 6 3 7 3" xfId="24176" xr:uid="{00000000-0005-0000-0000-0000610B0000}"/>
    <cellStyle name="AdjNo 6 3 7 4" xfId="24177" xr:uid="{00000000-0005-0000-0000-0000620B0000}"/>
    <cellStyle name="AdjNo 6 3 8" xfId="2273" xr:uid="{00000000-0005-0000-0000-0000630B0000}"/>
    <cellStyle name="AdjNo 6 3 9" xfId="24178" xr:uid="{00000000-0005-0000-0000-0000640B0000}"/>
    <cellStyle name="AdjNo 6 4" xfId="2274" xr:uid="{00000000-0005-0000-0000-0000650B0000}"/>
    <cellStyle name="AdjNo 6 4 10" xfId="24179" xr:uid="{00000000-0005-0000-0000-0000660B0000}"/>
    <cellStyle name="AdjNo 6 4 2" xfId="2275" xr:uid="{00000000-0005-0000-0000-0000670B0000}"/>
    <cellStyle name="AdjNo 6 4 2 2" xfId="2276" xr:uid="{00000000-0005-0000-0000-0000680B0000}"/>
    <cellStyle name="AdjNo 6 4 2 3" xfId="24180" xr:uid="{00000000-0005-0000-0000-0000690B0000}"/>
    <cellStyle name="AdjNo 6 4 2 4" xfId="24181" xr:uid="{00000000-0005-0000-0000-00006A0B0000}"/>
    <cellStyle name="AdjNo 6 4 3" xfId="2277" xr:uid="{00000000-0005-0000-0000-00006B0B0000}"/>
    <cellStyle name="AdjNo 6 4 3 2" xfId="2278" xr:uid="{00000000-0005-0000-0000-00006C0B0000}"/>
    <cellStyle name="AdjNo 6 4 3 3" xfId="24182" xr:uid="{00000000-0005-0000-0000-00006D0B0000}"/>
    <cellStyle name="AdjNo 6 4 3 4" xfId="24183" xr:uid="{00000000-0005-0000-0000-00006E0B0000}"/>
    <cellStyle name="AdjNo 6 4 4" xfId="2279" xr:uid="{00000000-0005-0000-0000-00006F0B0000}"/>
    <cellStyle name="AdjNo 6 4 4 2" xfId="2280" xr:uid="{00000000-0005-0000-0000-0000700B0000}"/>
    <cellStyle name="AdjNo 6 4 4 3" xfId="24184" xr:uid="{00000000-0005-0000-0000-0000710B0000}"/>
    <cellStyle name="AdjNo 6 4 4 4" xfId="24185" xr:uid="{00000000-0005-0000-0000-0000720B0000}"/>
    <cellStyle name="AdjNo 6 4 5" xfId="2281" xr:uid="{00000000-0005-0000-0000-0000730B0000}"/>
    <cellStyle name="AdjNo 6 4 5 2" xfId="2282" xr:uid="{00000000-0005-0000-0000-0000740B0000}"/>
    <cellStyle name="AdjNo 6 4 5 3" xfId="24186" xr:uid="{00000000-0005-0000-0000-0000750B0000}"/>
    <cellStyle name="AdjNo 6 4 5 4" xfId="24187" xr:uid="{00000000-0005-0000-0000-0000760B0000}"/>
    <cellStyle name="AdjNo 6 4 6" xfId="2283" xr:uid="{00000000-0005-0000-0000-0000770B0000}"/>
    <cellStyle name="AdjNo 6 4 6 2" xfId="2284" xr:uid="{00000000-0005-0000-0000-0000780B0000}"/>
    <cellStyle name="AdjNo 6 4 6 3" xfId="24188" xr:uid="{00000000-0005-0000-0000-0000790B0000}"/>
    <cellStyle name="AdjNo 6 4 6 4" xfId="24189" xr:uid="{00000000-0005-0000-0000-00007A0B0000}"/>
    <cellStyle name="AdjNo 6 4 7" xfId="2285" xr:uid="{00000000-0005-0000-0000-00007B0B0000}"/>
    <cellStyle name="AdjNo 6 4 7 2" xfId="2286" xr:uid="{00000000-0005-0000-0000-00007C0B0000}"/>
    <cellStyle name="AdjNo 6 4 7 3" xfId="24190" xr:uid="{00000000-0005-0000-0000-00007D0B0000}"/>
    <cellStyle name="AdjNo 6 4 7 4" xfId="24191" xr:uid="{00000000-0005-0000-0000-00007E0B0000}"/>
    <cellStyle name="AdjNo 6 4 8" xfId="2287" xr:uid="{00000000-0005-0000-0000-00007F0B0000}"/>
    <cellStyle name="AdjNo 6 4 9" xfId="24192" xr:uid="{00000000-0005-0000-0000-0000800B0000}"/>
    <cellStyle name="AdjNo 6 5" xfId="2288" xr:uid="{00000000-0005-0000-0000-0000810B0000}"/>
    <cellStyle name="AdjNo 6 5 10" xfId="24193" xr:uid="{00000000-0005-0000-0000-0000820B0000}"/>
    <cellStyle name="AdjNo 6 5 2" xfId="2289" xr:uid="{00000000-0005-0000-0000-0000830B0000}"/>
    <cellStyle name="AdjNo 6 5 2 2" xfId="2290" xr:uid="{00000000-0005-0000-0000-0000840B0000}"/>
    <cellStyle name="AdjNo 6 5 2 3" xfId="24194" xr:uid="{00000000-0005-0000-0000-0000850B0000}"/>
    <cellStyle name="AdjNo 6 5 2 4" xfId="24195" xr:uid="{00000000-0005-0000-0000-0000860B0000}"/>
    <cellStyle name="AdjNo 6 5 3" xfId="2291" xr:uid="{00000000-0005-0000-0000-0000870B0000}"/>
    <cellStyle name="AdjNo 6 5 3 2" xfId="2292" xr:uid="{00000000-0005-0000-0000-0000880B0000}"/>
    <cellStyle name="AdjNo 6 5 3 3" xfId="24196" xr:uid="{00000000-0005-0000-0000-0000890B0000}"/>
    <cellStyle name="AdjNo 6 5 3 4" xfId="24197" xr:uid="{00000000-0005-0000-0000-00008A0B0000}"/>
    <cellStyle name="AdjNo 6 5 4" xfId="2293" xr:uid="{00000000-0005-0000-0000-00008B0B0000}"/>
    <cellStyle name="AdjNo 6 5 4 2" xfId="2294" xr:uid="{00000000-0005-0000-0000-00008C0B0000}"/>
    <cellStyle name="AdjNo 6 5 4 3" xfId="24198" xr:uid="{00000000-0005-0000-0000-00008D0B0000}"/>
    <cellStyle name="AdjNo 6 5 4 4" xfId="24199" xr:uid="{00000000-0005-0000-0000-00008E0B0000}"/>
    <cellStyle name="AdjNo 6 5 5" xfId="2295" xr:uid="{00000000-0005-0000-0000-00008F0B0000}"/>
    <cellStyle name="AdjNo 6 5 5 2" xfId="2296" xr:uid="{00000000-0005-0000-0000-0000900B0000}"/>
    <cellStyle name="AdjNo 6 5 5 3" xfId="24200" xr:uid="{00000000-0005-0000-0000-0000910B0000}"/>
    <cellStyle name="AdjNo 6 5 5 4" xfId="24201" xr:uid="{00000000-0005-0000-0000-0000920B0000}"/>
    <cellStyle name="AdjNo 6 5 6" xfId="2297" xr:uid="{00000000-0005-0000-0000-0000930B0000}"/>
    <cellStyle name="AdjNo 6 5 6 2" xfId="2298" xr:uid="{00000000-0005-0000-0000-0000940B0000}"/>
    <cellStyle name="AdjNo 6 5 6 3" xfId="24202" xr:uid="{00000000-0005-0000-0000-0000950B0000}"/>
    <cellStyle name="AdjNo 6 5 6 4" xfId="24203" xr:uid="{00000000-0005-0000-0000-0000960B0000}"/>
    <cellStyle name="AdjNo 6 5 7" xfId="2299" xr:uid="{00000000-0005-0000-0000-0000970B0000}"/>
    <cellStyle name="AdjNo 6 5 7 2" xfId="2300" xr:uid="{00000000-0005-0000-0000-0000980B0000}"/>
    <cellStyle name="AdjNo 6 5 7 3" xfId="24204" xr:uid="{00000000-0005-0000-0000-0000990B0000}"/>
    <cellStyle name="AdjNo 6 5 7 4" xfId="24205" xr:uid="{00000000-0005-0000-0000-00009A0B0000}"/>
    <cellStyle name="AdjNo 6 5 8" xfId="2301" xr:uid="{00000000-0005-0000-0000-00009B0B0000}"/>
    <cellStyle name="AdjNo 6 5 9" xfId="24206" xr:uid="{00000000-0005-0000-0000-00009C0B0000}"/>
    <cellStyle name="AdjNo 6 6" xfId="2302" xr:uid="{00000000-0005-0000-0000-00009D0B0000}"/>
    <cellStyle name="AdjNo 6 6 2" xfId="2303" xr:uid="{00000000-0005-0000-0000-00009E0B0000}"/>
    <cellStyle name="AdjNo 6 6 3" xfId="24207" xr:uid="{00000000-0005-0000-0000-00009F0B0000}"/>
    <cellStyle name="AdjNo 6 6 4" xfId="24208" xr:uid="{00000000-0005-0000-0000-0000A00B0000}"/>
    <cellStyle name="AdjNo 6 7" xfId="2304" xr:uid="{00000000-0005-0000-0000-0000A10B0000}"/>
    <cellStyle name="AdjNo 6 7 2" xfId="2305" xr:uid="{00000000-0005-0000-0000-0000A20B0000}"/>
    <cellStyle name="AdjNo 6 7 3" xfId="24209" xr:uid="{00000000-0005-0000-0000-0000A30B0000}"/>
    <cellStyle name="AdjNo 6 7 4" xfId="24210" xr:uid="{00000000-0005-0000-0000-0000A40B0000}"/>
    <cellStyle name="AdjNo 6 8" xfId="2306" xr:uid="{00000000-0005-0000-0000-0000A50B0000}"/>
    <cellStyle name="AdjNo 6 8 2" xfId="2307" xr:uid="{00000000-0005-0000-0000-0000A60B0000}"/>
    <cellStyle name="AdjNo 6 8 3" xfId="24211" xr:uid="{00000000-0005-0000-0000-0000A70B0000}"/>
    <cellStyle name="AdjNo 6 8 4" xfId="24212" xr:uid="{00000000-0005-0000-0000-0000A80B0000}"/>
    <cellStyle name="AdjNo 6 9" xfId="2308" xr:uid="{00000000-0005-0000-0000-0000A90B0000}"/>
    <cellStyle name="AdjNo 6 9 2" xfId="2309" xr:uid="{00000000-0005-0000-0000-0000AA0B0000}"/>
    <cellStyle name="AdjNo 6 9 3" xfId="24213" xr:uid="{00000000-0005-0000-0000-0000AB0B0000}"/>
    <cellStyle name="AdjNo 6 9 4" xfId="24214" xr:uid="{00000000-0005-0000-0000-0000AC0B0000}"/>
    <cellStyle name="AdjNo 7" xfId="2310" xr:uid="{00000000-0005-0000-0000-0000AD0B0000}"/>
    <cellStyle name="AdjNo 7 10" xfId="2311" xr:uid="{00000000-0005-0000-0000-0000AE0B0000}"/>
    <cellStyle name="AdjNo 7 10 2" xfId="2312" xr:uid="{00000000-0005-0000-0000-0000AF0B0000}"/>
    <cellStyle name="AdjNo 7 10 3" xfId="24215" xr:uid="{00000000-0005-0000-0000-0000B00B0000}"/>
    <cellStyle name="AdjNo 7 10 4" xfId="24216" xr:uid="{00000000-0005-0000-0000-0000B10B0000}"/>
    <cellStyle name="AdjNo 7 11" xfId="2313" xr:uid="{00000000-0005-0000-0000-0000B20B0000}"/>
    <cellStyle name="AdjNo 7 11 2" xfId="2314" xr:uid="{00000000-0005-0000-0000-0000B30B0000}"/>
    <cellStyle name="AdjNo 7 11 3" xfId="24217" xr:uid="{00000000-0005-0000-0000-0000B40B0000}"/>
    <cellStyle name="AdjNo 7 11 4" xfId="24218" xr:uid="{00000000-0005-0000-0000-0000B50B0000}"/>
    <cellStyle name="AdjNo 7 12" xfId="2315" xr:uid="{00000000-0005-0000-0000-0000B60B0000}"/>
    <cellStyle name="AdjNo 7 13" xfId="24219" xr:uid="{00000000-0005-0000-0000-0000B70B0000}"/>
    <cellStyle name="AdjNo 7 14" xfId="24220" xr:uid="{00000000-0005-0000-0000-0000B80B0000}"/>
    <cellStyle name="AdjNo 7 2" xfId="2316" xr:uid="{00000000-0005-0000-0000-0000B90B0000}"/>
    <cellStyle name="AdjNo 7 2 10" xfId="24221" xr:uid="{00000000-0005-0000-0000-0000BA0B0000}"/>
    <cellStyle name="AdjNo 7 2 2" xfId="2317" xr:uid="{00000000-0005-0000-0000-0000BB0B0000}"/>
    <cellStyle name="AdjNo 7 2 2 2" xfId="2318" xr:uid="{00000000-0005-0000-0000-0000BC0B0000}"/>
    <cellStyle name="AdjNo 7 2 2 3" xfId="24222" xr:uid="{00000000-0005-0000-0000-0000BD0B0000}"/>
    <cellStyle name="AdjNo 7 2 2 4" xfId="24223" xr:uid="{00000000-0005-0000-0000-0000BE0B0000}"/>
    <cellStyle name="AdjNo 7 2 3" xfId="2319" xr:uid="{00000000-0005-0000-0000-0000BF0B0000}"/>
    <cellStyle name="AdjNo 7 2 3 2" xfId="2320" xr:uid="{00000000-0005-0000-0000-0000C00B0000}"/>
    <cellStyle name="AdjNo 7 2 3 3" xfId="24224" xr:uid="{00000000-0005-0000-0000-0000C10B0000}"/>
    <cellStyle name="AdjNo 7 2 3 4" xfId="24225" xr:uid="{00000000-0005-0000-0000-0000C20B0000}"/>
    <cellStyle name="AdjNo 7 2 4" xfId="2321" xr:uid="{00000000-0005-0000-0000-0000C30B0000}"/>
    <cellStyle name="AdjNo 7 2 4 2" xfId="2322" xr:uid="{00000000-0005-0000-0000-0000C40B0000}"/>
    <cellStyle name="AdjNo 7 2 4 3" xfId="24226" xr:uid="{00000000-0005-0000-0000-0000C50B0000}"/>
    <cellStyle name="AdjNo 7 2 4 4" xfId="24227" xr:uid="{00000000-0005-0000-0000-0000C60B0000}"/>
    <cellStyle name="AdjNo 7 2 5" xfId="2323" xr:uid="{00000000-0005-0000-0000-0000C70B0000}"/>
    <cellStyle name="AdjNo 7 2 5 2" xfId="2324" xr:uid="{00000000-0005-0000-0000-0000C80B0000}"/>
    <cellStyle name="AdjNo 7 2 5 3" xfId="24228" xr:uid="{00000000-0005-0000-0000-0000C90B0000}"/>
    <cellStyle name="AdjNo 7 2 5 4" xfId="24229" xr:uid="{00000000-0005-0000-0000-0000CA0B0000}"/>
    <cellStyle name="AdjNo 7 2 6" xfId="2325" xr:uid="{00000000-0005-0000-0000-0000CB0B0000}"/>
    <cellStyle name="AdjNo 7 2 6 2" xfId="2326" xr:uid="{00000000-0005-0000-0000-0000CC0B0000}"/>
    <cellStyle name="AdjNo 7 2 6 3" xfId="24230" xr:uid="{00000000-0005-0000-0000-0000CD0B0000}"/>
    <cellStyle name="AdjNo 7 2 6 4" xfId="24231" xr:uid="{00000000-0005-0000-0000-0000CE0B0000}"/>
    <cellStyle name="AdjNo 7 2 7" xfId="2327" xr:uid="{00000000-0005-0000-0000-0000CF0B0000}"/>
    <cellStyle name="AdjNo 7 2 7 2" xfId="2328" xr:uid="{00000000-0005-0000-0000-0000D00B0000}"/>
    <cellStyle name="AdjNo 7 2 7 3" xfId="24232" xr:uid="{00000000-0005-0000-0000-0000D10B0000}"/>
    <cellStyle name="AdjNo 7 2 7 4" xfId="24233" xr:uid="{00000000-0005-0000-0000-0000D20B0000}"/>
    <cellStyle name="AdjNo 7 2 8" xfId="2329" xr:uid="{00000000-0005-0000-0000-0000D30B0000}"/>
    <cellStyle name="AdjNo 7 2 9" xfId="24234" xr:uid="{00000000-0005-0000-0000-0000D40B0000}"/>
    <cellStyle name="AdjNo 7 3" xfId="2330" xr:uid="{00000000-0005-0000-0000-0000D50B0000}"/>
    <cellStyle name="AdjNo 7 3 10" xfId="24235" xr:uid="{00000000-0005-0000-0000-0000D60B0000}"/>
    <cellStyle name="AdjNo 7 3 2" xfId="2331" xr:uid="{00000000-0005-0000-0000-0000D70B0000}"/>
    <cellStyle name="AdjNo 7 3 2 2" xfId="2332" xr:uid="{00000000-0005-0000-0000-0000D80B0000}"/>
    <cellStyle name="AdjNo 7 3 2 3" xfId="24236" xr:uid="{00000000-0005-0000-0000-0000D90B0000}"/>
    <cellStyle name="AdjNo 7 3 2 4" xfId="24237" xr:uid="{00000000-0005-0000-0000-0000DA0B0000}"/>
    <cellStyle name="AdjNo 7 3 3" xfId="2333" xr:uid="{00000000-0005-0000-0000-0000DB0B0000}"/>
    <cellStyle name="AdjNo 7 3 3 2" xfId="2334" xr:uid="{00000000-0005-0000-0000-0000DC0B0000}"/>
    <cellStyle name="AdjNo 7 3 3 3" xfId="24238" xr:uid="{00000000-0005-0000-0000-0000DD0B0000}"/>
    <cellStyle name="AdjNo 7 3 3 4" xfId="24239" xr:uid="{00000000-0005-0000-0000-0000DE0B0000}"/>
    <cellStyle name="AdjNo 7 3 4" xfId="2335" xr:uid="{00000000-0005-0000-0000-0000DF0B0000}"/>
    <cellStyle name="AdjNo 7 3 4 2" xfId="2336" xr:uid="{00000000-0005-0000-0000-0000E00B0000}"/>
    <cellStyle name="AdjNo 7 3 4 3" xfId="24240" xr:uid="{00000000-0005-0000-0000-0000E10B0000}"/>
    <cellStyle name="AdjNo 7 3 4 4" xfId="24241" xr:uid="{00000000-0005-0000-0000-0000E20B0000}"/>
    <cellStyle name="AdjNo 7 3 5" xfId="2337" xr:uid="{00000000-0005-0000-0000-0000E30B0000}"/>
    <cellStyle name="AdjNo 7 3 5 2" xfId="2338" xr:uid="{00000000-0005-0000-0000-0000E40B0000}"/>
    <cellStyle name="AdjNo 7 3 5 3" xfId="24242" xr:uid="{00000000-0005-0000-0000-0000E50B0000}"/>
    <cellStyle name="AdjNo 7 3 5 4" xfId="24243" xr:uid="{00000000-0005-0000-0000-0000E60B0000}"/>
    <cellStyle name="AdjNo 7 3 6" xfId="2339" xr:uid="{00000000-0005-0000-0000-0000E70B0000}"/>
    <cellStyle name="AdjNo 7 3 6 2" xfId="2340" xr:uid="{00000000-0005-0000-0000-0000E80B0000}"/>
    <cellStyle name="AdjNo 7 3 6 3" xfId="24244" xr:uid="{00000000-0005-0000-0000-0000E90B0000}"/>
    <cellStyle name="AdjNo 7 3 6 4" xfId="24245" xr:uid="{00000000-0005-0000-0000-0000EA0B0000}"/>
    <cellStyle name="AdjNo 7 3 7" xfId="2341" xr:uid="{00000000-0005-0000-0000-0000EB0B0000}"/>
    <cellStyle name="AdjNo 7 3 7 2" xfId="2342" xr:uid="{00000000-0005-0000-0000-0000EC0B0000}"/>
    <cellStyle name="AdjNo 7 3 7 3" xfId="24246" xr:uid="{00000000-0005-0000-0000-0000ED0B0000}"/>
    <cellStyle name="AdjNo 7 3 7 4" xfId="24247" xr:uid="{00000000-0005-0000-0000-0000EE0B0000}"/>
    <cellStyle name="AdjNo 7 3 8" xfId="2343" xr:uid="{00000000-0005-0000-0000-0000EF0B0000}"/>
    <cellStyle name="AdjNo 7 3 9" xfId="24248" xr:uid="{00000000-0005-0000-0000-0000F00B0000}"/>
    <cellStyle name="AdjNo 7 4" xfId="2344" xr:uid="{00000000-0005-0000-0000-0000F10B0000}"/>
    <cellStyle name="AdjNo 7 4 10" xfId="24249" xr:uid="{00000000-0005-0000-0000-0000F20B0000}"/>
    <cellStyle name="AdjNo 7 4 2" xfId="2345" xr:uid="{00000000-0005-0000-0000-0000F30B0000}"/>
    <cellStyle name="AdjNo 7 4 2 2" xfId="2346" xr:uid="{00000000-0005-0000-0000-0000F40B0000}"/>
    <cellStyle name="AdjNo 7 4 2 3" xfId="24250" xr:uid="{00000000-0005-0000-0000-0000F50B0000}"/>
    <cellStyle name="AdjNo 7 4 2 4" xfId="24251" xr:uid="{00000000-0005-0000-0000-0000F60B0000}"/>
    <cellStyle name="AdjNo 7 4 3" xfId="2347" xr:uid="{00000000-0005-0000-0000-0000F70B0000}"/>
    <cellStyle name="AdjNo 7 4 3 2" xfId="2348" xr:uid="{00000000-0005-0000-0000-0000F80B0000}"/>
    <cellStyle name="AdjNo 7 4 3 3" xfId="24252" xr:uid="{00000000-0005-0000-0000-0000F90B0000}"/>
    <cellStyle name="AdjNo 7 4 3 4" xfId="24253" xr:uid="{00000000-0005-0000-0000-0000FA0B0000}"/>
    <cellStyle name="AdjNo 7 4 4" xfId="2349" xr:uid="{00000000-0005-0000-0000-0000FB0B0000}"/>
    <cellStyle name="AdjNo 7 4 4 2" xfId="2350" xr:uid="{00000000-0005-0000-0000-0000FC0B0000}"/>
    <cellStyle name="AdjNo 7 4 4 3" xfId="24254" xr:uid="{00000000-0005-0000-0000-0000FD0B0000}"/>
    <cellStyle name="AdjNo 7 4 4 4" xfId="24255" xr:uid="{00000000-0005-0000-0000-0000FE0B0000}"/>
    <cellStyle name="AdjNo 7 4 5" xfId="2351" xr:uid="{00000000-0005-0000-0000-0000FF0B0000}"/>
    <cellStyle name="AdjNo 7 4 5 2" xfId="2352" xr:uid="{00000000-0005-0000-0000-0000000C0000}"/>
    <cellStyle name="AdjNo 7 4 5 3" xfId="24256" xr:uid="{00000000-0005-0000-0000-0000010C0000}"/>
    <cellStyle name="AdjNo 7 4 5 4" xfId="24257" xr:uid="{00000000-0005-0000-0000-0000020C0000}"/>
    <cellStyle name="AdjNo 7 4 6" xfId="2353" xr:uid="{00000000-0005-0000-0000-0000030C0000}"/>
    <cellStyle name="AdjNo 7 4 6 2" xfId="2354" xr:uid="{00000000-0005-0000-0000-0000040C0000}"/>
    <cellStyle name="AdjNo 7 4 6 3" xfId="24258" xr:uid="{00000000-0005-0000-0000-0000050C0000}"/>
    <cellStyle name="AdjNo 7 4 6 4" xfId="24259" xr:uid="{00000000-0005-0000-0000-0000060C0000}"/>
    <cellStyle name="AdjNo 7 4 7" xfId="2355" xr:uid="{00000000-0005-0000-0000-0000070C0000}"/>
    <cellStyle name="AdjNo 7 4 7 2" xfId="2356" xr:uid="{00000000-0005-0000-0000-0000080C0000}"/>
    <cellStyle name="AdjNo 7 4 7 3" xfId="24260" xr:uid="{00000000-0005-0000-0000-0000090C0000}"/>
    <cellStyle name="AdjNo 7 4 7 4" xfId="24261" xr:uid="{00000000-0005-0000-0000-00000A0C0000}"/>
    <cellStyle name="AdjNo 7 4 8" xfId="2357" xr:uid="{00000000-0005-0000-0000-00000B0C0000}"/>
    <cellStyle name="AdjNo 7 4 9" xfId="24262" xr:uid="{00000000-0005-0000-0000-00000C0C0000}"/>
    <cellStyle name="AdjNo 7 5" xfId="2358" xr:uid="{00000000-0005-0000-0000-00000D0C0000}"/>
    <cellStyle name="AdjNo 7 5 10" xfId="24263" xr:uid="{00000000-0005-0000-0000-00000E0C0000}"/>
    <cellStyle name="AdjNo 7 5 2" xfId="2359" xr:uid="{00000000-0005-0000-0000-00000F0C0000}"/>
    <cellStyle name="AdjNo 7 5 2 2" xfId="2360" xr:uid="{00000000-0005-0000-0000-0000100C0000}"/>
    <cellStyle name="AdjNo 7 5 2 3" xfId="24264" xr:uid="{00000000-0005-0000-0000-0000110C0000}"/>
    <cellStyle name="AdjNo 7 5 2 4" xfId="24265" xr:uid="{00000000-0005-0000-0000-0000120C0000}"/>
    <cellStyle name="AdjNo 7 5 3" xfId="2361" xr:uid="{00000000-0005-0000-0000-0000130C0000}"/>
    <cellStyle name="AdjNo 7 5 3 2" xfId="2362" xr:uid="{00000000-0005-0000-0000-0000140C0000}"/>
    <cellStyle name="AdjNo 7 5 3 3" xfId="24266" xr:uid="{00000000-0005-0000-0000-0000150C0000}"/>
    <cellStyle name="AdjNo 7 5 3 4" xfId="24267" xr:uid="{00000000-0005-0000-0000-0000160C0000}"/>
    <cellStyle name="AdjNo 7 5 4" xfId="2363" xr:uid="{00000000-0005-0000-0000-0000170C0000}"/>
    <cellStyle name="AdjNo 7 5 4 2" xfId="2364" xr:uid="{00000000-0005-0000-0000-0000180C0000}"/>
    <cellStyle name="AdjNo 7 5 4 3" xfId="24268" xr:uid="{00000000-0005-0000-0000-0000190C0000}"/>
    <cellStyle name="AdjNo 7 5 4 4" xfId="24269" xr:uid="{00000000-0005-0000-0000-00001A0C0000}"/>
    <cellStyle name="AdjNo 7 5 5" xfId="2365" xr:uid="{00000000-0005-0000-0000-00001B0C0000}"/>
    <cellStyle name="AdjNo 7 5 5 2" xfId="2366" xr:uid="{00000000-0005-0000-0000-00001C0C0000}"/>
    <cellStyle name="AdjNo 7 5 5 3" xfId="24270" xr:uid="{00000000-0005-0000-0000-00001D0C0000}"/>
    <cellStyle name="AdjNo 7 5 5 4" xfId="24271" xr:uid="{00000000-0005-0000-0000-00001E0C0000}"/>
    <cellStyle name="AdjNo 7 5 6" xfId="2367" xr:uid="{00000000-0005-0000-0000-00001F0C0000}"/>
    <cellStyle name="AdjNo 7 5 6 2" xfId="2368" xr:uid="{00000000-0005-0000-0000-0000200C0000}"/>
    <cellStyle name="AdjNo 7 5 6 3" xfId="24272" xr:uid="{00000000-0005-0000-0000-0000210C0000}"/>
    <cellStyle name="AdjNo 7 5 6 4" xfId="24273" xr:uid="{00000000-0005-0000-0000-0000220C0000}"/>
    <cellStyle name="AdjNo 7 5 7" xfId="2369" xr:uid="{00000000-0005-0000-0000-0000230C0000}"/>
    <cellStyle name="AdjNo 7 5 7 2" xfId="2370" xr:uid="{00000000-0005-0000-0000-0000240C0000}"/>
    <cellStyle name="AdjNo 7 5 7 3" xfId="24274" xr:uid="{00000000-0005-0000-0000-0000250C0000}"/>
    <cellStyle name="AdjNo 7 5 7 4" xfId="24275" xr:uid="{00000000-0005-0000-0000-0000260C0000}"/>
    <cellStyle name="AdjNo 7 5 8" xfId="2371" xr:uid="{00000000-0005-0000-0000-0000270C0000}"/>
    <cellStyle name="AdjNo 7 5 9" xfId="24276" xr:uid="{00000000-0005-0000-0000-0000280C0000}"/>
    <cellStyle name="AdjNo 7 6" xfId="2372" xr:uid="{00000000-0005-0000-0000-0000290C0000}"/>
    <cellStyle name="AdjNo 7 6 2" xfId="2373" xr:uid="{00000000-0005-0000-0000-00002A0C0000}"/>
    <cellStyle name="AdjNo 7 6 3" xfId="24277" xr:uid="{00000000-0005-0000-0000-00002B0C0000}"/>
    <cellStyle name="AdjNo 7 6 4" xfId="24278" xr:uid="{00000000-0005-0000-0000-00002C0C0000}"/>
    <cellStyle name="AdjNo 7 7" xfId="2374" xr:uid="{00000000-0005-0000-0000-00002D0C0000}"/>
    <cellStyle name="AdjNo 7 7 2" xfId="2375" xr:uid="{00000000-0005-0000-0000-00002E0C0000}"/>
    <cellStyle name="AdjNo 7 7 3" xfId="24279" xr:uid="{00000000-0005-0000-0000-00002F0C0000}"/>
    <cellStyle name="AdjNo 7 7 4" xfId="24280" xr:uid="{00000000-0005-0000-0000-0000300C0000}"/>
    <cellStyle name="AdjNo 7 8" xfId="2376" xr:uid="{00000000-0005-0000-0000-0000310C0000}"/>
    <cellStyle name="AdjNo 7 8 2" xfId="2377" xr:uid="{00000000-0005-0000-0000-0000320C0000}"/>
    <cellStyle name="AdjNo 7 8 3" xfId="24281" xr:uid="{00000000-0005-0000-0000-0000330C0000}"/>
    <cellStyle name="AdjNo 7 8 4" xfId="24282" xr:uid="{00000000-0005-0000-0000-0000340C0000}"/>
    <cellStyle name="AdjNo 7 9" xfId="2378" xr:uid="{00000000-0005-0000-0000-0000350C0000}"/>
    <cellStyle name="AdjNo 7 9 2" xfId="2379" xr:uid="{00000000-0005-0000-0000-0000360C0000}"/>
    <cellStyle name="AdjNo 7 9 3" xfId="24283" xr:uid="{00000000-0005-0000-0000-0000370C0000}"/>
    <cellStyle name="AdjNo 7 9 4" xfId="24284" xr:uid="{00000000-0005-0000-0000-0000380C0000}"/>
    <cellStyle name="AdjNo 8" xfId="2380" xr:uid="{00000000-0005-0000-0000-0000390C0000}"/>
    <cellStyle name="AdjNo 8 10" xfId="2381" xr:uid="{00000000-0005-0000-0000-00003A0C0000}"/>
    <cellStyle name="AdjNo 8 10 2" xfId="2382" xr:uid="{00000000-0005-0000-0000-00003B0C0000}"/>
    <cellStyle name="AdjNo 8 10 3" xfId="24285" xr:uid="{00000000-0005-0000-0000-00003C0C0000}"/>
    <cellStyle name="AdjNo 8 10 4" xfId="24286" xr:uid="{00000000-0005-0000-0000-00003D0C0000}"/>
    <cellStyle name="AdjNo 8 11" xfId="2383" xr:uid="{00000000-0005-0000-0000-00003E0C0000}"/>
    <cellStyle name="AdjNo 8 11 2" xfId="2384" xr:uid="{00000000-0005-0000-0000-00003F0C0000}"/>
    <cellStyle name="AdjNo 8 11 3" xfId="24287" xr:uid="{00000000-0005-0000-0000-0000400C0000}"/>
    <cellStyle name="AdjNo 8 11 4" xfId="24288" xr:uid="{00000000-0005-0000-0000-0000410C0000}"/>
    <cellStyle name="AdjNo 8 12" xfId="2385" xr:uid="{00000000-0005-0000-0000-0000420C0000}"/>
    <cellStyle name="AdjNo 8 13" xfId="24289" xr:uid="{00000000-0005-0000-0000-0000430C0000}"/>
    <cellStyle name="AdjNo 8 14" xfId="24290" xr:uid="{00000000-0005-0000-0000-0000440C0000}"/>
    <cellStyle name="AdjNo 8 2" xfId="2386" xr:uid="{00000000-0005-0000-0000-0000450C0000}"/>
    <cellStyle name="AdjNo 8 2 10" xfId="24291" xr:uid="{00000000-0005-0000-0000-0000460C0000}"/>
    <cellStyle name="AdjNo 8 2 2" xfId="2387" xr:uid="{00000000-0005-0000-0000-0000470C0000}"/>
    <cellStyle name="AdjNo 8 2 2 2" xfId="2388" xr:uid="{00000000-0005-0000-0000-0000480C0000}"/>
    <cellStyle name="AdjNo 8 2 2 3" xfId="24292" xr:uid="{00000000-0005-0000-0000-0000490C0000}"/>
    <cellStyle name="AdjNo 8 2 2 4" xfId="24293" xr:uid="{00000000-0005-0000-0000-00004A0C0000}"/>
    <cellStyle name="AdjNo 8 2 3" xfId="2389" xr:uid="{00000000-0005-0000-0000-00004B0C0000}"/>
    <cellStyle name="AdjNo 8 2 3 2" xfId="2390" xr:uid="{00000000-0005-0000-0000-00004C0C0000}"/>
    <cellStyle name="AdjNo 8 2 3 3" xfId="24294" xr:uid="{00000000-0005-0000-0000-00004D0C0000}"/>
    <cellStyle name="AdjNo 8 2 3 4" xfId="24295" xr:uid="{00000000-0005-0000-0000-00004E0C0000}"/>
    <cellStyle name="AdjNo 8 2 4" xfId="2391" xr:uid="{00000000-0005-0000-0000-00004F0C0000}"/>
    <cellStyle name="AdjNo 8 2 4 2" xfId="2392" xr:uid="{00000000-0005-0000-0000-0000500C0000}"/>
    <cellStyle name="AdjNo 8 2 4 3" xfId="24296" xr:uid="{00000000-0005-0000-0000-0000510C0000}"/>
    <cellStyle name="AdjNo 8 2 4 4" xfId="24297" xr:uid="{00000000-0005-0000-0000-0000520C0000}"/>
    <cellStyle name="AdjNo 8 2 5" xfId="2393" xr:uid="{00000000-0005-0000-0000-0000530C0000}"/>
    <cellStyle name="AdjNo 8 2 5 2" xfId="2394" xr:uid="{00000000-0005-0000-0000-0000540C0000}"/>
    <cellStyle name="AdjNo 8 2 5 3" xfId="24298" xr:uid="{00000000-0005-0000-0000-0000550C0000}"/>
    <cellStyle name="AdjNo 8 2 5 4" xfId="24299" xr:uid="{00000000-0005-0000-0000-0000560C0000}"/>
    <cellStyle name="AdjNo 8 2 6" xfId="2395" xr:uid="{00000000-0005-0000-0000-0000570C0000}"/>
    <cellStyle name="AdjNo 8 2 6 2" xfId="2396" xr:uid="{00000000-0005-0000-0000-0000580C0000}"/>
    <cellStyle name="AdjNo 8 2 6 3" xfId="24300" xr:uid="{00000000-0005-0000-0000-0000590C0000}"/>
    <cellStyle name="AdjNo 8 2 6 4" xfId="24301" xr:uid="{00000000-0005-0000-0000-00005A0C0000}"/>
    <cellStyle name="AdjNo 8 2 7" xfId="2397" xr:uid="{00000000-0005-0000-0000-00005B0C0000}"/>
    <cellStyle name="AdjNo 8 2 7 2" xfId="2398" xr:uid="{00000000-0005-0000-0000-00005C0C0000}"/>
    <cellStyle name="AdjNo 8 2 7 3" xfId="24302" xr:uid="{00000000-0005-0000-0000-00005D0C0000}"/>
    <cellStyle name="AdjNo 8 2 7 4" xfId="24303" xr:uid="{00000000-0005-0000-0000-00005E0C0000}"/>
    <cellStyle name="AdjNo 8 2 8" xfId="2399" xr:uid="{00000000-0005-0000-0000-00005F0C0000}"/>
    <cellStyle name="AdjNo 8 2 9" xfId="24304" xr:uid="{00000000-0005-0000-0000-0000600C0000}"/>
    <cellStyle name="AdjNo 8 3" xfId="2400" xr:uid="{00000000-0005-0000-0000-0000610C0000}"/>
    <cellStyle name="AdjNo 8 3 10" xfId="24305" xr:uid="{00000000-0005-0000-0000-0000620C0000}"/>
    <cellStyle name="AdjNo 8 3 2" xfId="2401" xr:uid="{00000000-0005-0000-0000-0000630C0000}"/>
    <cellStyle name="AdjNo 8 3 2 2" xfId="2402" xr:uid="{00000000-0005-0000-0000-0000640C0000}"/>
    <cellStyle name="AdjNo 8 3 2 3" xfId="24306" xr:uid="{00000000-0005-0000-0000-0000650C0000}"/>
    <cellStyle name="AdjNo 8 3 2 4" xfId="24307" xr:uid="{00000000-0005-0000-0000-0000660C0000}"/>
    <cellStyle name="AdjNo 8 3 3" xfId="2403" xr:uid="{00000000-0005-0000-0000-0000670C0000}"/>
    <cellStyle name="AdjNo 8 3 3 2" xfId="2404" xr:uid="{00000000-0005-0000-0000-0000680C0000}"/>
    <cellStyle name="AdjNo 8 3 3 3" xfId="24308" xr:uid="{00000000-0005-0000-0000-0000690C0000}"/>
    <cellStyle name="AdjNo 8 3 3 4" xfId="24309" xr:uid="{00000000-0005-0000-0000-00006A0C0000}"/>
    <cellStyle name="AdjNo 8 3 4" xfId="2405" xr:uid="{00000000-0005-0000-0000-00006B0C0000}"/>
    <cellStyle name="AdjNo 8 3 4 2" xfId="2406" xr:uid="{00000000-0005-0000-0000-00006C0C0000}"/>
    <cellStyle name="AdjNo 8 3 4 3" xfId="24310" xr:uid="{00000000-0005-0000-0000-00006D0C0000}"/>
    <cellStyle name="AdjNo 8 3 4 4" xfId="24311" xr:uid="{00000000-0005-0000-0000-00006E0C0000}"/>
    <cellStyle name="AdjNo 8 3 5" xfId="2407" xr:uid="{00000000-0005-0000-0000-00006F0C0000}"/>
    <cellStyle name="AdjNo 8 3 5 2" xfId="2408" xr:uid="{00000000-0005-0000-0000-0000700C0000}"/>
    <cellStyle name="AdjNo 8 3 5 3" xfId="24312" xr:uid="{00000000-0005-0000-0000-0000710C0000}"/>
    <cellStyle name="AdjNo 8 3 5 4" xfId="24313" xr:uid="{00000000-0005-0000-0000-0000720C0000}"/>
    <cellStyle name="AdjNo 8 3 6" xfId="2409" xr:uid="{00000000-0005-0000-0000-0000730C0000}"/>
    <cellStyle name="AdjNo 8 3 6 2" xfId="2410" xr:uid="{00000000-0005-0000-0000-0000740C0000}"/>
    <cellStyle name="AdjNo 8 3 6 3" xfId="24314" xr:uid="{00000000-0005-0000-0000-0000750C0000}"/>
    <cellStyle name="AdjNo 8 3 6 4" xfId="24315" xr:uid="{00000000-0005-0000-0000-0000760C0000}"/>
    <cellStyle name="AdjNo 8 3 7" xfId="2411" xr:uid="{00000000-0005-0000-0000-0000770C0000}"/>
    <cellStyle name="AdjNo 8 3 7 2" xfId="2412" xr:uid="{00000000-0005-0000-0000-0000780C0000}"/>
    <cellStyle name="AdjNo 8 3 7 3" xfId="24316" xr:uid="{00000000-0005-0000-0000-0000790C0000}"/>
    <cellStyle name="AdjNo 8 3 7 4" xfId="24317" xr:uid="{00000000-0005-0000-0000-00007A0C0000}"/>
    <cellStyle name="AdjNo 8 3 8" xfId="2413" xr:uid="{00000000-0005-0000-0000-00007B0C0000}"/>
    <cellStyle name="AdjNo 8 3 9" xfId="24318" xr:uid="{00000000-0005-0000-0000-00007C0C0000}"/>
    <cellStyle name="AdjNo 8 4" xfId="2414" xr:uid="{00000000-0005-0000-0000-00007D0C0000}"/>
    <cellStyle name="AdjNo 8 4 10" xfId="24319" xr:uid="{00000000-0005-0000-0000-00007E0C0000}"/>
    <cellStyle name="AdjNo 8 4 2" xfId="2415" xr:uid="{00000000-0005-0000-0000-00007F0C0000}"/>
    <cellStyle name="AdjNo 8 4 2 2" xfId="2416" xr:uid="{00000000-0005-0000-0000-0000800C0000}"/>
    <cellStyle name="AdjNo 8 4 2 3" xfId="24320" xr:uid="{00000000-0005-0000-0000-0000810C0000}"/>
    <cellStyle name="AdjNo 8 4 2 4" xfId="24321" xr:uid="{00000000-0005-0000-0000-0000820C0000}"/>
    <cellStyle name="AdjNo 8 4 3" xfId="2417" xr:uid="{00000000-0005-0000-0000-0000830C0000}"/>
    <cellStyle name="AdjNo 8 4 3 2" xfId="2418" xr:uid="{00000000-0005-0000-0000-0000840C0000}"/>
    <cellStyle name="AdjNo 8 4 3 3" xfId="24322" xr:uid="{00000000-0005-0000-0000-0000850C0000}"/>
    <cellStyle name="AdjNo 8 4 3 4" xfId="24323" xr:uid="{00000000-0005-0000-0000-0000860C0000}"/>
    <cellStyle name="AdjNo 8 4 4" xfId="2419" xr:uid="{00000000-0005-0000-0000-0000870C0000}"/>
    <cellStyle name="AdjNo 8 4 4 2" xfId="2420" xr:uid="{00000000-0005-0000-0000-0000880C0000}"/>
    <cellStyle name="AdjNo 8 4 4 3" xfId="24324" xr:uid="{00000000-0005-0000-0000-0000890C0000}"/>
    <cellStyle name="AdjNo 8 4 4 4" xfId="24325" xr:uid="{00000000-0005-0000-0000-00008A0C0000}"/>
    <cellStyle name="AdjNo 8 4 5" xfId="2421" xr:uid="{00000000-0005-0000-0000-00008B0C0000}"/>
    <cellStyle name="AdjNo 8 4 5 2" xfId="2422" xr:uid="{00000000-0005-0000-0000-00008C0C0000}"/>
    <cellStyle name="AdjNo 8 4 5 3" xfId="24326" xr:uid="{00000000-0005-0000-0000-00008D0C0000}"/>
    <cellStyle name="AdjNo 8 4 5 4" xfId="24327" xr:uid="{00000000-0005-0000-0000-00008E0C0000}"/>
    <cellStyle name="AdjNo 8 4 6" xfId="2423" xr:uid="{00000000-0005-0000-0000-00008F0C0000}"/>
    <cellStyle name="AdjNo 8 4 6 2" xfId="2424" xr:uid="{00000000-0005-0000-0000-0000900C0000}"/>
    <cellStyle name="AdjNo 8 4 6 3" xfId="24328" xr:uid="{00000000-0005-0000-0000-0000910C0000}"/>
    <cellStyle name="AdjNo 8 4 6 4" xfId="24329" xr:uid="{00000000-0005-0000-0000-0000920C0000}"/>
    <cellStyle name="AdjNo 8 4 7" xfId="2425" xr:uid="{00000000-0005-0000-0000-0000930C0000}"/>
    <cellStyle name="AdjNo 8 4 7 2" xfId="2426" xr:uid="{00000000-0005-0000-0000-0000940C0000}"/>
    <cellStyle name="AdjNo 8 4 7 3" xfId="24330" xr:uid="{00000000-0005-0000-0000-0000950C0000}"/>
    <cellStyle name="AdjNo 8 4 7 4" xfId="24331" xr:uid="{00000000-0005-0000-0000-0000960C0000}"/>
    <cellStyle name="AdjNo 8 4 8" xfId="2427" xr:uid="{00000000-0005-0000-0000-0000970C0000}"/>
    <cellStyle name="AdjNo 8 4 9" xfId="24332" xr:uid="{00000000-0005-0000-0000-0000980C0000}"/>
    <cellStyle name="AdjNo 8 5" xfId="2428" xr:uid="{00000000-0005-0000-0000-0000990C0000}"/>
    <cellStyle name="AdjNo 8 5 10" xfId="24333" xr:uid="{00000000-0005-0000-0000-00009A0C0000}"/>
    <cellStyle name="AdjNo 8 5 2" xfId="2429" xr:uid="{00000000-0005-0000-0000-00009B0C0000}"/>
    <cellStyle name="AdjNo 8 5 2 2" xfId="2430" xr:uid="{00000000-0005-0000-0000-00009C0C0000}"/>
    <cellStyle name="AdjNo 8 5 2 3" xfId="24334" xr:uid="{00000000-0005-0000-0000-00009D0C0000}"/>
    <cellStyle name="AdjNo 8 5 2 4" xfId="24335" xr:uid="{00000000-0005-0000-0000-00009E0C0000}"/>
    <cellStyle name="AdjNo 8 5 3" xfId="2431" xr:uid="{00000000-0005-0000-0000-00009F0C0000}"/>
    <cellStyle name="AdjNo 8 5 3 2" xfId="2432" xr:uid="{00000000-0005-0000-0000-0000A00C0000}"/>
    <cellStyle name="AdjNo 8 5 3 3" xfId="24336" xr:uid="{00000000-0005-0000-0000-0000A10C0000}"/>
    <cellStyle name="AdjNo 8 5 3 4" xfId="24337" xr:uid="{00000000-0005-0000-0000-0000A20C0000}"/>
    <cellStyle name="AdjNo 8 5 4" xfId="2433" xr:uid="{00000000-0005-0000-0000-0000A30C0000}"/>
    <cellStyle name="AdjNo 8 5 4 2" xfId="2434" xr:uid="{00000000-0005-0000-0000-0000A40C0000}"/>
    <cellStyle name="AdjNo 8 5 4 3" xfId="24338" xr:uid="{00000000-0005-0000-0000-0000A50C0000}"/>
    <cellStyle name="AdjNo 8 5 4 4" xfId="24339" xr:uid="{00000000-0005-0000-0000-0000A60C0000}"/>
    <cellStyle name="AdjNo 8 5 5" xfId="2435" xr:uid="{00000000-0005-0000-0000-0000A70C0000}"/>
    <cellStyle name="AdjNo 8 5 5 2" xfId="2436" xr:uid="{00000000-0005-0000-0000-0000A80C0000}"/>
    <cellStyle name="AdjNo 8 5 5 3" xfId="24340" xr:uid="{00000000-0005-0000-0000-0000A90C0000}"/>
    <cellStyle name="AdjNo 8 5 5 4" xfId="24341" xr:uid="{00000000-0005-0000-0000-0000AA0C0000}"/>
    <cellStyle name="AdjNo 8 5 6" xfId="2437" xr:uid="{00000000-0005-0000-0000-0000AB0C0000}"/>
    <cellStyle name="AdjNo 8 5 6 2" xfId="2438" xr:uid="{00000000-0005-0000-0000-0000AC0C0000}"/>
    <cellStyle name="AdjNo 8 5 6 3" xfId="24342" xr:uid="{00000000-0005-0000-0000-0000AD0C0000}"/>
    <cellStyle name="AdjNo 8 5 6 4" xfId="24343" xr:uid="{00000000-0005-0000-0000-0000AE0C0000}"/>
    <cellStyle name="AdjNo 8 5 7" xfId="2439" xr:uid="{00000000-0005-0000-0000-0000AF0C0000}"/>
    <cellStyle name="AdjNo 8 5 7 2" xfId="2440" xr:uid="{00000000-0005-0000-0000-0000B00C0000}"/>
    <cellStyle name="AdjNo 8 5 7 3" xfId="24344" xr:uid="{00000000-0005-0000-0000-0000B10C0000}"/>
    <cellStyle name="AdjNo 8 5 7 4" xfId="24345" xr:uid="{00000000-0005-0000-0000-0000B20C0000}"/>
    <cellStyle name="AdjNo 8 5 8" xfId="2441" xr:uid="{00000000-0005-0000-0000-0000B30C0000}"/>
    <cellStyle name="AdjNo 8 5 9" xfId="24346" xr:uid="{00000000-0005-0000-0000-0000B40C0000}"/>
    <cellStyle name="AdjNo 8 6" xfId="2442" xr:uid="{00000000-0005-0000-0000-0000B50C0000}"/>
    <cellStyle name="AdjNo 8 6 2" xfId="2443" xr:uid="{00000000-0005-0000-0000-0000B60C0000}"/>
    <cellStyle name="AdjNo 8 6 3" xfId="24347" xr:uid="{00000000-0005-0000-0000-0000B70C0000}"/>
    <cellStyle name="AdjNo 8 6 4" xfId="24348" xr:uid="{00000000-0005-0000-0000-0000B80C0000}"/>
    <cellStyle name="AdjNo 8 7" xfId="2444" xr:uid="{00000000-0005-0000-0000-0000B90C0000}"/>
    <cellStyle name="AdjNo 8 7 2" xfId="2445" xr:uid="{00000000-0005-0000-0000-0000BA0C0000}"/>
    <cellStyle name="AdjNo 8 7 3" xfId="24349" xr:uid="{00000000-0005-0000-0000-0000BB0C0000}"/>
    <cellStyle name="AdjNo 8 7 4" xfId="24350" xr:uid="{00000000-0005-0000-0000-0000BC0C0000}"/>
    <cellStyle name="AdjNo 8 8" xfId="2446" xr:uid="{00000000-0005-0000-0000-0000BD0C0000}"/>
    <cellStyle name="AdjNo 8 8 2" xfId="2447" xr:uid="{00000000-0005-0000-0000-0000BE0C0000}"/>
    <cellStyle name="AdjNo 8 8 3" xfId="24351" xr:uid="{00000000-0005-0000-0000-0000BF0C0000}"/>
    <cellStyle name="AdjNo 8 8 4" xfId="24352" xr:uid="{00000000-0005-0000-0000-0000C00C0000}"/>
    <cellStyle name="AdjNo 8 9" xfId="2448" xr:uid="{00000000-0005-0000-0000-0000C10C0000}"/>
    <cellStyle name="AdjNo 8 9 2" xfId="2449" xr:uid="{00000000-0005-0000-0000-0000C20C0000}"/>
    <cellStyle name="AdjNo 8 9 3" xfId="24353" xr:uid="{00000000-0005-0000-0000-0000C30C0000}"/>
    <cellStyle name="AdjNo 8 9 4" xfId="24354" xr:uid="{00000000-0005-0000-0000-0000C40C0000}"/>
    <cellStyle name="AdjNo 9" xfId="2450" xr:uid="{00000000-0005-0000-0000-0000C50C0000}"/>
    <cellStyle name="AdjNo 9 10" xfId="2451" xr:uid="{00000000-0005-0000-0000-0000C60C0000}"/>
    <cellStyle name="AdjNo 9 10 2" xfId="2452" xr:uid="{00000000-0005-0000-0000-0000C70C0000}"/>
    <cellStyle name="AdjNo 9 10 3" xfId="24355" xr:uid="{00000000-0005-0000-0000-0000C80C0000}"/>
    <cellStyle name="AdjNo 9 10 4" xfId="24356" xr:uid="{00000000-0005-0000-0000-0000C90C0000}"/>
    <cellStyle name="AdjNo 9 11" xfId="2453" xr:uid="{00000000-0005-0000-0000-0000CA0C0000}"/>
    <cellStyle name="AdjNo 9 11 2" xfId="2454" xr:uid="{00000000-0005-0000-0000-0000CB0C0000}"/>
    <cellStyle name="AdjNo 9 11 3" xfId="24357" xr:uid="{00000000-0005-0000-0000-0000CC0C0000}"/>
    <cellStyle name="AdjNo 9 11 4" xfId="24358" xr:uid="{00000000-0005-0000-0000-0000CD0C0000}"/>
    <cellStyle name="AdjNo 9 12" xfId="2455" xr:uid="{00000000-0005-0000-0000-0000CE0C0000}"/>
    <cellStyle name="AdjNo 9 13" xfId="24359" xr:uid="{00000000-0005-0000-0000-0000CF0C0000}"/>
    <cellStyle name="AdjNo 9 14" xfId="24360" xr:uid="{00000000-0005-0000-0000-0000D00C0000}"/>
    <cellStyle name="AdjNo 9 2" xfId="2456" xr:uid="{00000000-0005-0000-0000-0000D10C0000}"/>
    <cellStyle name="AdjNo 9 2 10" xfId="24361" xr:uid="{00000000-0005-0000-0000-0000D20C0000}"/>
    <cellStyle name="AdjNo 9 2 2" xfId="2457" xr:uid="{00000000-0005-0000-0000-0000D30C0000}"/>
    <cellStyle name="AdjNo 9 2 2 2" xfId="2458" xr:uid="{00000000-0005-0000-0000-0000D40C0000}"/>
    <cellStyle name="AdjNo 9 2 2 3" xfId="24362" xr:uid="{00000000-0005-0000-0000-0000D50C0000}"/>
    <cellStyle name="AdjNo 9 2 2 4" xfId="24363" xr:uid="{00000000-0005-0000-0000-0000D60C0000}"/>
    <cellStyle name="AdjNo 9 2 3" xfId="2459" xr:uid="{00000000-0005-0000-0000-0000D70C0000}"/>
    <cellStyle name="AdjNo 9 2 3 2" xfId="2460" xr:uid="{00000000-0005-0000-0000-0000D80C0000}"/>
    <cellStyle name="AdjNo 9 2 3 3" xfId="24364" xr:uid="{00000000-0005-0000-0000-0000D90C0000}"/>
    <cellStyle name="AdjNo 9 2 3 4" xfId="24365" xr:uid="{00000000-0005-0000-0000-0000DA0C0000}"/>
    <cellStyle name="AdjNo 9 2 4" xfId="2461" xr:uid="{00000000-0005-0000-0000-0000DB0C0000}"/>
    <cellStyle name="AdjNo 9 2 4 2" xfId="2462" xr:uid="{00000000-0005-0000-0000-0000DC0C0000}"/>
    <cellStyle name="AdjNo 9 2 4 3" xfId="24366" xr:uid="{00000000-0005-0000-0000-0000DD0C0000}"/>
    <cellStyle name="AdjNo 9 2 4 4" xfId="24367" xr:uid="{00000000-0005-0000-0000-0000DE0C0000}"/>
    <cellStyle name="AdjNo 9 2 5" xfId="2463" xr:uid="{00000000-0005-0000-0000-0000DF0C0000}"/>
    <cellStyle name="AdjNo 9 2 5 2" xfId="2464" xr:uid="{00000000-0005-0000-0000-0000E00C0000}"/>
    <cellStyle name="AdjNo 9 2 5 3" xfId="24368" xr:uid="{00000000-0005-0000-0000-0000E10C0000}"/>
    <cellStyle name="AdjNo 9 2 5 4" xfId="24369" xr:uid="{00000000-0005-0000-0000-0000E20C0000}"/>
    <cellStyle name="AdjNo 9 2 6" xfId="2465" xr:uid="{00000000-0005-0000-0000-0000E30C0000}"/>
    <cellStyle name="AdjNo 9 2 6 2" xfId="2466" xr:uid="{00000000-0005-0000-0000-0000E40C0000}"/>
    <cellStyle name="AdjNo 9 2 6 3" xfId="24370" xr:uid="{00000000-0005-0000-0000-0000E50C0000}"/>
    <cellStyle name="AdjNo 9 2 6 4" xfId="24371" xr:uid="{00000000-0005-0000-0000-0000E60C0000}"/>
    <cellStyle name="AdjNo 9 2 7" xfId="2467" xr:uid="{00000000-0005-0000-0000-0000E70C0000}"/>
    <cellStyle name="AdjNo 9 2 7 2" xfId="2468" xr:uid="{00000000-0005-0000-0000-0000E80C0000}"/>
    <cellStyle name="AdjNo 9 2 7 3" xfId="24372" xr:uid="{00000000-0005-0000-0000-0000E90C0000}"/>
    <cellStyle name="AdjNo 9 2 7 4" xfId="24373" xr:uid="{00000000-0005-0000-0000-0000EA0C0000}"/>
    <cellStyle name="AdjNo 9 2 8" xfId="2469" xr:uid="{00000000-0005-0000-0000-0000EB0C0000}"/>
    <cellStyle name="AdjNo 9 2 9" xfId="24374" xr:uid="{00000000-0005-0000-0000-0000EC0C0000}"/>
    <cellStyle name="AdjNo 9 3" xfId="2470" xr:uid="{00000000-0005-0000-0000-0000ED0C0000}"/>
    <cellStyle name="AdjNo 9 3 10" xfId="24375" xr:uid="{00000000-0005-0000-0000-0000EE0C0000}"/>
    <cellStyle name="AdjNo 9 3 2" xfId="2471" xr:uid="{00000000-0005-0000-0000-0000EF0C0000}"/>
    <cellStyle name="AdjNo 9 3 2 2" xfId="2472" xr:uid="{00000000-0005-0000-0000-0000F00C0000}"/>
    <cellStyle name="AdjNo 9 3 2 3" xfId="24376" xr:uid="{00000000-0005-0000-0000-0000F10C0000}"/>
    <cellStyle name="AdjNo 9 3 2 4" xfId="24377" xr:uid="{00000000-0005-0000-0000-0000F20C0000}"/>
    <cellStyle name="AdjNo 9 3 3" xfId="2473" xr:uid="{00000000-0005-0000-0000-0000F30C0000}"/>
    <cellStyle name="AdjNo 9 3 3 2" xfId="2474" xr:uid="{00000000-0005-0000-0000-0000F40C0000}"/>
    <cellStyle name="AdjNo 9 3 3 3" xfId="24378" xr:uid="{00000000-0005-0000-0000-0000F50C0000}"/>
    <cellStyle name="AdjNo 9 3 3 4" xfId="24379" xr:uid="{00000000-0005-0000-0000-0000F60C0000}"/>
    <cellStyle name="AdjNo 9 3 4" xfId="2475" xr:uid="{00000000-0005-0000-0000-0000F70C0000}"/>
    <cellStyle name="AdjNo 9 3 4 2" xfId="2476" xr:uid="{00000000-0005-0000-0000-0000F80C0000}"/>
    <cellStyle name="AdjNo 9 3 4 3" xfId="24380" xr:uid="{00000000-0005-0000-0000-0000F90C0000}"/>
    <cellStyle name="AdjNo 9 3 4 4" xfId="24381" xr:uid="{00000000-0005-0000-0000-0000FA0C0000}"/>
    <cellStyle name="AdjNo 9 3 5" xfId="2477" xr:uid="{00000000-0005-0000-0000-0000FB0C0000}"/>
    <cellStyle name="AdjNo 9 3 5 2" xfId="2478" xr:uid="{00000000-0005-0000-0000-0000FC0C0000}"/>
    <cellStyle name="AdjNo 9 3 5 3" xfId="24382" xr:uid="{00000000-0005-0000-0000-0000FD0C0000}"/>
    <cellStyle name="AdjNo 9 3 5 4" xfId="24383" xr:uid="{00000000-0005-0000-0000-0000FE0C0000}"/>
    <cellStyle name="AdjNo 9 3 6" xfId="2479" xr:uid="{00000000-0005-0000-0000-0000FF0C0000}"/>
    <cellStyle name="AdjNo 9 3 6 2" xfId="2480" xr:uid="{00000000-0005-0000-0000-0000000D0000}"/>
    <cellStyle name="AdjNo 9 3 6 3" xfId="24384" xr:uid="{00000000-0005-0000-0000-0000010D0000}"/>
    <cellStyle name="AdjNo 9 3 6 4" xfId="24385" xr:uid="{00000000-0005-0000-0000-0000020D0000}"/>
    <cellStyle name="AdjNo 9 3 7" xfId="2481" xr:uid="{00000000-0005-0000-0000-0000030D0000}"/>
    <cellStyle name="AdjNo 9 3 7 2" xfId="2482" xr:uid="{00000000-0005-0000-0000-0000040D0000}"/>
    <cellStyle name="AdjNo 9 3 7 3" xfId="24386" xr:uid="{00000000-0005-0000-0000-0000050D0000}"/>
    <cellStyle name="AdjNo 9 3 7 4" xfId="24387" xr:uid="{00000000-0005-0000-0000-0000060D0000}"/>
    <cellStyle name="AdjNo 9 3 8" xfId="2483" xr:uid="{00000000-0005-0000-0000-0000070D0000}"/>
    <cellStyle name="AdjNo 9 3 9" xfId="24388" xr:uid="{00000000-0005-0000-0000-0000080D0000}"/>
    <cellStyle name="AdjNo 9 4" xfId="2484" xr:uid="{00000000-0005-0000-0000-0000090D0000}"/>
    <cellStyle name="AdjNo 9 4 10" xfId="24389" xr:uid="{00000000-0005-0000-0000-00000A0D0000}"/>
    <cellStyle name="AdjNo 9 4 2" xfId="2485" xr:uid="{00000000-0005-0000-0000-00000B0D0000}"/>
    <cellStyle name="AdjNo 9 4 2 2" xfId="2486" xr:uid="{00000000-0005-0000-0000-00000C0D0000}"/>
    <cellStyle name="AdjNo 9 4 2 3" xfId="24390" xr:uid="{00000000-0005-0000-0000-00000D0D0000}"/>
    <cellStyle name="AdjNo 9 4 2 4" xfId="24391" xr:uid="{00000000-0005-0000-0000-00000E0D0000}"/>
    <cellStyle name="AdjNo 9 4 3" xfId="2487" xr:uid="{00000000-0005-0000-0000-00000F0D0000}"/>
    <cellStyle name="AdjNo 9 4 3 2" xfId="2488" xr:uid="{00000000-0005-0000-0000-0000100D0000}"/>
    <cellStyle name="AdjNo 9 4 3 3" xfId="24392" xr:uid="{00000000-0005-0000-0000-0000110D0000}"/>
    <cellStyle name="AdjNo 9 4 3 4" xfId="24393" xr:uid="{00000000-0005-0000-0000-0000120D0000}"/>
    <cellStyle name="AdjNo 9 4 4" xfId="2489" xr:uid="{00000000-0005-0000-0000-0000130D0000}"/>
    <cellStyle name="AdjNo 9 4 4 2" xfId="2490" xr:uid="{00000000-0005-0000-0000-0000140D0000}"/>
    <cellStyle name="AdjNo 9 4 4 3" xfId="24394" xr:uid="{00000000-0005-0000-0000-0000150D0000}"/>
    <cellStyle name="AdjNo 9 4 4 4" xfId="24395" xr:uid="{00000000-0005-0000-0000-0000160D0000}"/>
    <cellStyle name="AdjNo 9 4 5" xfId="2491" xr:uid="{00000000-0005-0000-0000-0000170D0000}"/>
    <cellStyle name="AdjNo 9 4 5 2" xfId="2492" xr:uid="{00000000-0005-0000-0000-0000180D0000}"/>
    <cellStyle name="AdjNo 9 4 5 3" xfId="24396" xr:uid="{00000000-0005-0000-0000-0000190D0000}"/>
    <cellStyle name="AdjNo 9 4 5 4" xfId="24397" xr:uid="{00000000-0005-0000-0000-00001A0D0000}"/>
    <cellStyle name="AdjNo 9 4 6" xfId="2493" xr:uid="{00000000-0005-0000-0000-00001B0D0000}"/>
    <cellStyle name="AdjNo 9 4 6 2" xfId="2494" xr:uid="{00000000-0005-0000-0000-00001C0D0000}"/>
    <cellStyle name="AdjNo 9 4 6 3" xfId="24398" xr:uid="{00000000-0005-0000-0000-00001D0D0000}"/>
    <cellStyle name="AdjNo 9 4 6 4" xfId="24399" xr:uid="{00000000-0005-0000-0000-00001E0D0000}"/>
    <cellStyle name="AdjNo 9 4 7" xfId="2495" xr:uid="{00000000-0005-0000-0000-00001F0D0000}"/>
    <cellStyle name="AdjNo 9 4 7 2" xfId="2496" xr:uid="{00000000-0005-0000-0000-0000200D0000}"/>
    <cellStyle name="AdjNo 9 4 7 3" xfId="24400" xr:uid="{00000000-0005-0000-0000-0000210D0000}"/>
    <cellStyle name="AdjNo 9 4 7 4" xfId="24401" xr:uid="{00000000-0005-0000-0000-0000220D0000}"/>
    <cellStyle name="AdjNo 9 4 8" xfId="2497" xr:uid="{00000000-0005-0000-0000-0000230D0000}"/>
    <cellStyle name="AdjNo 9 4 9" xfId="24402" xr:uid="{00000000-0005-0000-0000-0000240D0000}"/>
    <cellStyle name="AdjNo 9 5" xfId="2498" xr:uid="{00000000-0005-0000-0000-0000250D0000}"/>
    <cellStyle name="AdjNo 9 5 10" xfId="24403" xr:uid="{00000000-0005-0000-0000-0000260D0000}"/>
    <cellStyle name="AdjNo 9 5 2" xfId="2499" xr:uid="{00000000-0005-0000-0000-0000270D0000}"/>
    <cellStyle name="AdjNo 9 5 2 2" xfId="2500" xr:uid="{00000000-0005-0000-0000-0000280D0000}"/>
    <cellStyle name="AdjNo 9 5 2 3" xfId="24404" xr:uid="{00000000-0005-0000-0000-0000290D0000}"/>
    <cellStyle name="AdjNo 9 5 2 4" xfId="24405" xr:uid="{00000000-0005-0000-0000-00002A0D0000}"/>
    <cellStyle name="AdjNo 9 5 3" xfId="2501" xr:uid="{00000000-0005-0000-0000-00002B0D0000}"/>
    <cellStyle name="AdjNo 9 5 3 2" xfId="2502" xr:uid="{00000000-0005-0000-0000-00002C0D0000}"/>
    <cellStyle name="AdjNo 9 5 3 3" xfId="24406" xr:uid="{00000000-0005-0000-0000-00002D0D0000}"/>
    <cellStyle name="AdjNo 9 5 3 4" xfId="24407" xr:uid="{00000000-0005-0000-0000-00002E0D0000}"/>
    <cellStyle name="AdjNo 9 5 4" xfId="2503" xr:uid="{00000000-0005-0000-0000-00002F0D0000}"/>
    <cellStyle name="AdjNo 9 5 4 2" xfId="2504" xr:uid="{00000000-0005-0000-0000-0000300D0000}"/>
    <cellStyle name="AdjNo 9 5 4 3" xfId="24408" xr:uid="{00000000-0005-0000-0000-0000310D0000}"/>
    <cellStyle name="AdjNo 9 5 4 4" xfId="24409" xr:uid="{00000000-0005-0000-0000-0000320D0000}"/>
    <cellStyle name="AdjNo 9 5 5" xfId="2505" xr:uid="{00000000-0005-0000-0000-0000330D0000}"/>
    <cellStyle name="AdjNo 9 5 5 2" xfId="2506" xr:uid="{00000000-0005-0000-0000-0000340D0000}"/>
    <cellStyle name="AdjNo 9 5 5 3" xfId="24410" xr:uid="{00000000-0005-0000-0000-0000350D0000}"/>
    <cellStyle name="AdjNo 9 5 5 4" xfId="24411" xr:uid="{00000000-0005-0000-0000-0000360D0000}"/>
    <cellStyle name="AdjNo 9 5 6" xfId="2507" xr:uid="{00000000-0005-0000-0000-0000370D0000}"/>
    <cellStyle name="AdjNo 9 5 6 2" xfId="2508" xr:uid="{00000000-0005-0000-0000-0000380D0000}"/>
    <cellStyle name="AdjNo 9 5 6 3" xfId="24412" xr:uid="{00000000-0005-0000-0000-0000390D0000}"/>
    <cellStyle name="AdjNo 9 5 6 4" xfId="24413" xr:uid="{00000000-0005-0000-0000-00003A0D0000}"/>
    <cellStyle name="AdjNo 9 5 7" xfId="2509" xr:uid="{00000000-0005-0000-0000-00003B0D0000}"/>
    <cellStyle name="AdjNo 9 5 7 2" xfId="2510" xr:uid="{00000000-0005-0000-0000-00003C0D0000}"/>
    <cellStyle name="AdjNo 9 5 7 3" xfId="24414" xr:uid="{00000000-0005-0000-0000-00003D0D0000}"/>
    <cellStyle name="AdjNo 9 5 7 4" xfId="24415" xr:uid="{00000000-0005-0000-0000-00003E0D0000}"/>
    <cellStyle name="AdjNo 9 5 8" xfId="2511" xr:uid="{00000000-0005-0000-0000-00003F0D0000}"/>
    <cellStyle name="AdjNo 9 5 9" xfId="24416" xr:uid="{00000000-0005-0000-0000-0000400D0000}"/>
    <cellStyle name="AdjNo 9 6" xfId="2512" xr:uid="{00000000-0005-0000-0000-0000410D0000}"/>
    <cellStyle name="AdjNo 9 6 2" xfId="2513" xr:uid="{00000000-0005-0000-0000-0000420D0000}"/>
    <cellStyle name="AdjNo 9 6 3" xfId="24417" xr:uid="{00000000-0005-0000-0000-0000430D0000}"/>
    <cellStyle name="AdjNo 9 6 4" xfId="24418" xr:uid="{00000000-0005-0000-0000-0000440D0000}"/>
    <cellStyle name="AdjNo 9 7" xfId="2514" xr:uid="{00000000-0005-0000-0000-0000450D0000}"/>
    <cellStyle name="AdjNo 9 7 2" xfId="2515" xr:uid="{00000000-0005-0000-0000-0000460D0000}"/>
    <cellStyle name="AdjNo 9 7 3" xfId="24419" xr:uid="{00000000-0005-0000-0000-0000470D0000}"/>
    <cellStyle name="AdjNo 9 7 4" xfId="24420" xr:uid="{00000000-0005-0000-0000-0000480D0000}"/>
    <cellStyle name="AdjNo 9 8" xfId="2516" xr:uid="{00000000-0005-0000-0000-0000490D0000}"/>
    <cellStyle name="AdjNo 9 8 2" xfId="2517" xr:uid="{00000000-0005-0000-0000-00004A0D0000}"/>
    <cellStyle name="AdjNo 9 8 3" xfId="24421" xr:uid="{00000000-0005-0000-0000-00004B0D0000}"/>
    <cellStyle name="AdjNo 9 8 4" xfId="24422" xr:uid="{00000000-0005-0000-0000-00004C0D0000}"/>
    <cellStyle name="AdjNo 9 9" xfId="2518" xr:uid="{00000000-0005-0000-0000-00004D0D0000}"/>
    <cellStyle name="AdjNo 9 9 2" xfId="2519" xr:uid="{00000000-0005-0000-0000-00004E0D0000}"/>
    <cellStyle name="AdjNo 9 9 3" xfId="24423" xr:uid="{00000000-0005-0000-0000-00004F0D0000}"/>
    <cellStyle name="AdjNo 9 9 4" xfId="24424" xr:uid="{00000000-0005-0000-0000-0000500D0000}"/>
    <cellStyle name="Adjustment" xfId="2520" xr:uid="{00000000-0005-0000-0000-0000510D0000}"/>
    <cellStyle name="Adjustment 10" xfId="2521" xr:uid="{00000000-0005-0000-0000-0000520D0000}"/>
    <cellStyle name="Adjustment 10 10" xfId="2522" xr:uid="{00000000-0005-0000-0000-0000530D0000}"/>
    <cellStyle name="Adjustment 10 10 2" xfId="2523" xr:uid="{00000000-0005-0000-0000-0000540D0000}"/>
    <cellStyle name="Adjustment 10 10 3" xfId="24425" xr:uid="{00000000-0005-0000-0000-0000550D0000}"/>
    <cellStyle name="Adjustment 10 10 4" xfId="24426" xr:uid="{00000000-0005-0000-0000-0000560D0000}"/>
    <cellStyle name="Adjustment 10 11" xfId="2524" xr:uid="{00000000-0005-0000-0000-0000570D0000}"/>
    <cellStyle name="Adjustment 10 11 2" xfId="2525" xr:uid="{00000000-0005-0000-0000-0000580D0000}"/>
    <cellStyle name="Adjustment 10 11 3" xfId="24427" xr:uid="{00000000-0005-0000-0000-0000590D0000}"/>
    <cellStyle name="Adjustment 10 11 4" xfId="24428" xr:uid="{00000000-0005-0000-0000-00005A0D0000}"/>
    <cellStyle name="Adjustment 10 12" xfId="2526" xr:uid="{00000000-0005-0000-0000-00005B0D0000}"/>
    <cellStyle name="Adjustment 10 13" xfId="24429" xr:uid="{00000000-0005-0000-0000-00005C0D0000}"/>
    <cellStyle name="Adjustment 10 14" xfId="24430" xr:uid="{00000000-0005-0000-0000-00005D0D0000}"/>
    <cellStyle name="Adjustment 10 2" xfId="2527" xr:uid="{00000000-0005-0000-0000-00005E0D0000}"/>
    <cellStyle name="Adjustment 10 2 10" xfId="24431" xr:uid="{00000000-0005-0000-0000-00005F0D0000}"/>
    <cellStyle name="Adjustment 10 2 2" xfId="2528" xr:uid="{00000000-0005-0000-0000-0000600D0000}"/>
    <cellStyle name="Adjustment 10 2 2 2" xfId="2529" xr:uid="{00000000-0005-0000-0000-0000610D0000}"/>
    <cellStyle name="Adjustment 10 2 2 3" xfId="24432" xr:uid="{00000000-0005-0000-0000-0000620D0000}"/>
    <cellStyle name="Adjustment 10 2 2 4" xfId="24433" xr:uid="{00000000-0005-0000-0000-0000630D0000}"/>
    <cellStyle name="Adjustment 10 2 3" xfId="2530" xr:uid="{00000000-0005-0000-0000-0000640D0000}"/>
    <cellStyle name="Adjustment 10 2 3 2" xfId="2531" xr:uid="{00000000-0005-0000-0000-0000650D0000}"/>
    <cellStyle name="Adjustment 10 2 3 3" xfId="24434" xr:uid="{00000000-0005-0000-0000-0000660D0000}"/>
    <cellStyle name="Adjustment 10 2 3 4" xfId="24435" xr:uid="{00000000-0005-0000-0000-0000670D0000}"/>
    <cellStyle name="Adjustment 10 2 4" xfId="2532" xr:uid="{00000000-0005-0000-0000-0000680D0000}"/>
    <cellStyle name="Adjustment 10 2 4 2" xfId="2533" xr:uid="{00000000-0005-0000-0000-0000690D0000}"/>
    <cellStyle name="Adjustment 10 2 4 3" xfId="24436" xr:uid="{00000000-0005-0000-0000-00006A0D0000}"/>
    <cellStyle name="Adjustment 10 2 4 4" xfId="24437" xr:uid="{00000000-0005-0000-0000-00006B0D0000}"/>
    <cellStyle name="Adjustment 10 2 5" xfId="2534" xr:uid="{00000000-0005-0000-0000-00006C0D0000}"/>
    <cellStyle name="Adjustment 10 2 5 2" xfId="2535" xr:uid="{00000000-0005-0000-0000-00006D0D0000}"/>
    <cellStyle name="Adjustment 10 2 5 3" xfId="24438" xr:uid="{00000000-0005-0000-0000-00006E0D0000}"/>
    <cellStyle name="Adjustment 10 2 5 4" xfId="24439" xr:uid="{00000000-0005-0000-0000-00006F0D0000}"/>
    <cellStyle name="Adjustment 10 2 6" xfId="2536" xr:uid="{00000000-0005-0000-0000-0000700D0000}"/>
    <cellStyle name="Adjustment 10 2 6 2" xfId="2537" xr:uid="{00000000-0005-0000-0000-0000710D0000}"/>
    <cellStyle name="Adjustment 10 2 6 3" xfId="24440" xr:uid="{00000000-0005-0000-0000-0000720D0000}"/>
    <cellStyle name="Adjustment 10 2 6 4" xfId="24441" xr:uid="{00000000-0005-0000-0000-0000730D0000}"/>
    <cellStyle name="Adjustment 10 2 7" xfId="2538" xr:uid="{00000000-0005-0000-0000-0000740D0000}"/>
    <cellStyle name="Adjustment 10 2 7 2" xfId="2539" xr:uid="{00000000-0005-0000-0000-0000750D0000}"/>
    <cellStyle name="Adjustment 10 2 7 3" xfId="24442" xr:uid="{00000000-0005-0000-0000-0000760D0000}"/>
    <cellStyle name="Adjustment 10 2 7 4" xfId="24443" xr:uid="{00000000-0005-0000-0000-0000770D0000}"/>
    <cellStyle name="Adjustment 10 2 8" xfId="2540" xr:uid="{00000000-0005-0000-0000-0000780D0000}"/>
    <cellStyle name="Adjustment 10 2 9" xfId="24444" xr:uid="{00000000-0005-0000-0000-0000790D0000}"/>
    <cellStyle name="Adjustment 10 3" xfId="2541" xr:uid="{00000000-0005-0000-0000-00007A0D0000}"/>
    <cellStyle name="Adjustment 10 3 10" xfId="24445" xr:uid="{00000000-0005-0000-0000-00007B0D0000}"/>
    <cellStyle name="Adjustment 10 3 2" xfId="2542" xr:uid="{00000000-0005-0000-0000-00007C0D0000}"/>
    <cellStyle name="Adjustment 10 3 2 2" xfId="2543" xr:uid="{00000000-0005-0000-0000-00007D0D0000}"/>
    <cellStyle name="Adjustment 10 3 2 3" xfId="24446" xr:uid="{00000000-0005-0000-0000-00007E0D0000}"/>
    <cellStyle name="Adjustment 10 3 2 4" xfId="24447" xr:uid="{00000000-0005-0000-0000-00007F0D0000}"/>
    <cellStyle name="Adjustment 10 3 3" xfId="2544" xr:uid="{00000000-0005-0000-0000-0000800D0000}"/>
    <cellStyle name="Adjustment 10 3 3 2" xfId="2545" xr:uid="{00000000-0005-0000-0000-0000810D0000}"/>
    <cellStyle name="Adjustment 10 3 3 3" xfId="24448" xr:uid="{00000000-0005-0000-0000-0000820D0000}"/>
    <cellStyle name="Adjustment 10 3 3 4" xfId="24449" xr:uid="{00000000-0005-0000-0000-0000830D0000}"/>
    <cellStyle name="Adjustment 10 3 4" xfId="2546" xr:uid="{00000000-0005-0000-0000-0000840D0000}"/>
    <cellStyle name="Adjustment 10 3 4 2" xfId="2547" xr:uid="{00000000-0005-0000-0000-0000850D0000}"/>
    <cellStyle name="Adjustment 10 3 4 3" xfId="24450" xr:uid="{00000000-0005-0000-0000-0000860D0000}"/>
    <cellStyle name="Adjustment 10 3 4 4" xfId="24451" xr:uid="{00000000-0005-0000-0000-0000870D0000}"/>
    <cellStyle name="Adjustment 10 3 5" xfId="2548" xr:uid="{00000000-0005-0000-0000-0000880D0000}"/>
    <cellStyle name="Adjustment 10 3 5 2" xfId="2549" xr:uid="{00000000-0005-0000-0000-0000890D0000}"/>
    <cellStyle name="Adjustment 10 3 5 3" xfId="24452" xr:uid="{00000000-0005-0000-0000-00008A0D0000}"/>
    <cellStyle name="Adjustment 10 3 5 4" xfId="24453" xr:uid="{00000000-0005-0000-0000-00008B0D0000}"/>
    <cellStyle name="Adjustment 10 3 6" xfId="2550" xr:uid="{00000000-0005-0000-0000-00008C0D0000}"/>
    <cellStyle name="Adjustment 10 3 6 2" xfId="2551" xr:uid="{00000000-0005-0000-0000-00008D0D0000}"/>
    <cellStyle name="Adjustment 10 3 6 3" xfId="24454" xr:uid="{00000000-0005-0000-0000-00008E0D0000}"/>
    <cellStyle name="Adjustment 10 3 6 4" xfId="24455" xr:uid="{00000000-0005-0000-0000-00008F0D0000}"/>
    <cellStyle name="Adjustment 10 3 7" xfId="2552" xr:uid="{00000000-0005-0000-0000-0000900D0000}"/>
    <cellStyle name="Adjustment 10 3 7 2" xfId="2553" xr:uid="{00000000-0005-0000-0000-0000910D0000}"/>
    <cellStyle name="Adjustment 10 3 7 3" xfId="24456" xr:uid="{00000000-0005-0000-0000-0000920D0000}"/>
    <cellStyle name="Adjustment 10 3 7 4" xfId="24457" xr:uid="{00000000-0005-0000-0000-0000930D0000}"/>
    <cellStyle name="Adjustment 10 3 8" xfId="2554" xr:uid="{00000000-0005-0000-0000-0000940D0000}"/>
    <cellStyle name="Adjustment 10 3 9" xfId="24458" xr:uid="{00000000-0005-0000-0000-0000950D0000}"/>
    <cellStyle name="Adjustment 10 4" xfId="2555" xr:uid="{00000000-0005-0000-0000-0000960D0000}"/>
    <cellStyle name="Adjustment 10 4 10" xfId="24459" xr:uid="{00000000-0005-0000-0000-0000970D0000}"/>
    <cellStyle name="Adjustment 10 4 2" xfId="2556" xr:uid="{00000000-0005-0000-0000-0000980D0000}"/>
    <cellStyle name="Adjustment 10 4 2 2" xfId="2557" xr:uid="{00000000-0005-0000-0000-0000990D0000}"/>
    <cellStyle name="Adjustment 10 4 2 3" xfId="24460" xr:uid="{00000000-0005-0000-0000-00009A0D0000}"/>
    <cellStyle name="Adjustment 10 4 2 4" xfId="24461" xr:uid="{00000000-0005-0000-0000-00009B0D0000}"/>
    <cellStyle name="Adjustment 10 4 3" xfId="2558" xr:uid="{00000000-0005-0000-0000-00009C0D0000}"/>
    <cellStyle name="Adjustment 10 4 3 2" xfId="2559" xr:uid="{00000000-0005-0000-0000-00009D0D0000}"/>
    <cellStyle name="Adjustment 10 4 3 3" xfId="24462" xr:uid="{00000000-0005-0000-0000-00009E0D0000}"/>
    <cellStyle name="Adjustment 10 4 3 4" xfId="24463" xr:uid="{00000000-0005-0000-0000-00009F0D0000}"/>
    <cellStyle name="Adjustment 10 4 4" xfId="2560" xr:uid="{00000000-0005-0000-0000-0000A00D0000}"/>
    <cellStyle name="Adjustment 10 4 4 2" xfId="2561" xr:uid="{00000000-0005-0000-0000-0000A10D0000}"/>
    <cellStyle name="Adjustment 10 4 4 3" xfId="24464" xr:uid="{00000000-0005-0000-0000-0000A20D0000}"/>
    <cellStyle name="Adjustment 10 4 4 4" xfId="24465" xr:uid="{00000000-0005-0000-0000-0000A30D0000}"/>
    <cellStyle name="Adjustment 10 4 5" xfId="2562" xr:uid="{00000000-0005-0000-0000-0000A40D0000}"/>
    <cellStyle name="Adjustment 10 4 5 2" xfId="2563" xr:uid="{00000000-0005-0000-0000-0000A50D0000}"/>
    <cellStyle name="Adjustment 10 4 5 3" xfId="24466" xr:uid="{00000000-0005-0000-0000-0000A60D0000}"/>
    <cellStyle name="Adjustment 10 4 5 4" xfId="24467" xr:uid="{00000000-0005-0000-0000-0000A70D0000}"/>
    <cellStyle name="Adjustment 10 4 6" xfId="2564" xr:uid="{00000000-0005-0000-0000-0000A80D0000}"/>
    <cellStyle name="Adjustment 10 4 6 2" xfId="2565" xr:uid="{00000000-0005-0000-0000-0000A90D0000}"/>
    <cellStyle name="Adjustment 10 4 6 3" xfId="24468" xr:uid="{00000000-0005-0000-0000-0000AA0D0000}"/>
    <cellStyle name="Adjustment 10 4 6 4" xfId="24469" xr:uid="{00000000-0005-0000-0000-0000AB0D0000}"/>
    <cellStyle name="Adjustment 10 4 7" xfId="2566" xr:uid="{00000000-0005-0000-0000-0000AC0D0000}"/>
    <cellStyle name="Adjustment 10 4 7 2" xfId="2567" xr:uid="{00000000-0005-0000-0000-0000AD0D0000}"/>
    <cellStyle name="Adjustment 10 4 7 3" xfId="24470" xr:uid="{00000000-0005-0000-0000-0000AE0D0000}"/>
    <cellStyle name="Adjustment 10 4 7 4" xfId="24471" xr:uid="{00000000-0005-0000-0000-0000AF0D0000}"/>
    <cellStyle name="Adjustment 10 4 8" xfId="2568" xr:uid="{00000000-0005-0000-0000-0000B00D0000}"/>
    <cellStyle name="Adjustment 10 4 9" xfId="24472" xr:uid="{00000000-0005-0000-0000-0000B10D0000}"/>
    <cellStyle name="Adjustment 10 5" xfId="2569" xr:uid="{00000000-0005-0000-0000-0000B20D0000}"/>
    <cellStyle name="Adjustment 10 5 10" xfId="24473" xr:uid="{00000000-0005-0000-0000-0000B30D0000}"/>
    <cellStyle name="Adjustment 10 5 2" xfId="2570" xr:uid="{00000000-0005-0000-0000-0000B40D0000}"/>
    <cellStyle name="Adjustment 10 5 2 2" xfId="2571" xr:uid="{00000000-0005-0000-0000-0000B50D0000}"/>
    <cellStyle name="Adjustment 10 5 2 3" xfId="24474" xr:uid="{00000000-0005-0000-0000-0000B60D0000}"/>
    <cellStyle name="Adjustment 10 5 2 4" xfId="24475" xr:uid="{00000000-0005-0000-0000-0000B70D0000}"/>
    <cellStyle name="Adjustment 10 5 3" xfId="2572" xr:uid="{00000000-0005-0000-0000-0000B80D0000}"/>
    <cellStyle name="Adjustment 10 5 3 2" xfId="2573" xr:uid="{00000000-0005-0000-0000-0000B90D0000}"/>
    <cellStyle name="Adjustment 10 5 3 3" xfId="24476" xr:uid="{00000000-0005-0000-0000-0000BA0D0000}"/>
    <cellStyle name="Adjustment 10 5 3 4" xfId="24477" xr:uid="{00000000-0005-0000-0000-0000BB0D0000}"/>
    <cellStyle name="Adjustment 10 5 4" xfId="2574" xr:uid="{00000000-0005-0000-0000-0000BC0D0000}"/>
    <cellStyle name="Adjustment 10 5 4 2" xfId="2575" xr:uid="{00000000-0005-0000-0000-0000BD0D0000}"/>
    <cellStyle name="Adjustment 10 5 4 3" xfId="24478" xr:uid="{00000000-0005-0000-0000-0000BE0D0000}"/>
    <cellStyle name="Adjustment 10 5 4 4" xfId="24479" xr:uid="{00000000-0005-0000-0000-0000BF0D0000}"/>
    <cellStyle name="Adjustment 10 5 5" xfId="2576" xr:uid="{00000000-0005-0000-0000-0000C00D0000}"/>
    <cellStyle name="Adjustment 10 5 5 2" xfId="2577" xr:uid="{00000000-0005-0000-0000-0000C10D0000}"/>
    <cellStyle name="Adjustment 10 5 5 3" xfId="24480" xr:uid="{00000000-0005-0000-0000-0000C20D0000}"/>
    <cellStyle name="Adjustment 10 5 5 4" xfId="24481" xr:uid="{00000000-0005-0000-0000-0000C30D0000}"/>
    <cellStyle name="Adjustment 10 5 6" xfId="2578" xr:uid="{00000000-0005-0000-0000-0000C40D0000}"/>
    <cellStyle name="Adjustment 10 5 6 2" xfId="2579" xr:uid="{00000000-0005-0000-0000-0000C50D0000}"/>
    <cellStyle name="Adjustment 10 5 6 3" xfId="24482" xr:uid="{00000000-0005-0000-0000-0000C60D0000}"/>
    <cellStyle name="Adjustment 10 5 6 4" xfId="24483" xr:uid="{00000000-0005-0000-0000-0000C70D0000}"/>
    <cellStyle name="Adjustment 10 5 7" xfId="2580" xr:uid="{00000000-0005-0000-0000-0000C80D0000}"/>
    <cellStyle name="Adjustment 10 5 7 2" xfId="2581" xr:uid="{00000000-0005-0000-0000-0000C90D0000}"/>
    <cellStyle name="Adjustment 10 5 7 3" xfId="24484" xr:uid="{00000000-0005-0000-0000-0000CA0D0000}"/>
    <cellStyle name="Adjustment 10 5 7 4" xfId="24485" xr:uid="{00000000-0005-0000-0000-0000CB0D0000}"/>
    <cellStyle name="Adjustment 10 5 8" xfId="2582" xr:uid="{00000000-0005-0000-0000-0000CC0D0000}"/>
    <cellStyle name="Adjustment 10 5 9" xfId="24486" xr:uid="{00000000-0005-0000-0000-0000CD0D0000}"/>
    <cellStyle name="Adjustment 10 6" xfId="2583" xr:uid="{00000000-0005-0000-0000-0000CE0D0000}"/>
    <cellStyle name="Adjustment 10 6 2" xfId="2584" xr:uid="{00000000-0005-0000-0000-0000CF0D0000}"/>
    <cellStyle name="Adjustment 10 6 3" xfId="24487" xr:uid="{00000000-0005-0000-0000-0000D00D0000}"/>
    <cellStyle name="Adjustment 10 6 4" xfId="24488" xr:uid="{00000000-0005-0000-0000-0000D10D0000}"/>
    <cellStyle name="Adjustment 10 7" xfId="2585" xr:uid="{00000000-0005-0000-0000-0000D20D0000}"/>
    <cellStyle name="Adjustment 10 7 2" xfId="2586" xr:uid="{00000000-0005-0000-0000-0000D30D0000}"/>
    <cellStyle name="Adjustment 10 7 3" xfId="24489" xr:uid="{00000000-0005-0000-0000-0000D40D0000}"/>
    <cellStyle name="Adjustment 10 7 4" xfId="24490" xr:uid="{00000000-0005-0000-0000-0000D50D0000}"/>
    <cellStyle name="Adjustment 10 8" xfId="2587" xr:uid="{00000000-0005-0000-0000-0000D60D0000}"/>
    <cellStyle name="Adjustment 10 8 2" xfId="2588" xr:uid="{00000000-0005-0000-0000-0000D70D0000}"/>
    <cellStyle name="Adjustment 10 8 3" xfId="24491" xr:uid="{00000000-0005-0000-0000-0000D80D0000}"/>
    <cellStyle name="Adjustment 10 8 4" xfId="24492" xr:uid="{00000000-0005-0000-0000-0000D90D0000}"/>
    <cellStyle name="Adjustment 10 9" xfId="2589" xr:uid="{00000000-0005-0000-0000-0000DA0D0000}"/>
    <cellStyle name="Adjustment 10 9 2" xfId="2590" xr:uid="{00000000-0005-0000-0000-0000DB0D0000}"/>
    <cellStyle name="Adjustment 10 9 3" xfId="24493" xr:uid="{00000000-0005-0000-0000-0000DC0D0000}"/>
    <cellStyle name="Adjustment 10 9 4" xfId="24494" xr:uid="{00000000-0005-0000-0000-0000DD0D0000}"/>
    <cellStyle name="Adjustment 11" xfId="2591" xr:uid="{00000000-0005-0000-0000-0000DE0D0000}"/>
    <cellStyle name="Adjustment 11 10" xfId="2592" xr:uid="{00000000-0005-0000-0000-0000DF0D0000}"/>
    <cellStyle name="Adjustment 11 10 2" xfId="2593" xr:uid="{00000000-0005-0000-0000-0000E00D0000}"/>
    <cellStyle name="Adjustment 11 10 3" xfId="24495" xr:uid="{00000000-0005-0000-0000-0000E10D0000}"/>
    <cellStyle name="Adjustment 11 10 4" xfId="24496" xr:uid="{00000000-0005-0000-0000-0000E20D0000}"/>
    <cellStyle name="Adjustment 11 11" xfId="2594" xr:uid="{00000000-0005-0000-0000-0000E30D0000}"/>
    <cellStyle name="Adjustment 11 11 2" xfId="2595" xr:uid="{00000000-0005-0000-0000-0000E40D0000}"/>
    <cellStyle name="Adjustment 11 11 3" xfId="24497" xr:uid="{00000000-0005-0000-0000-0000E50D0000}"/>
    <cellStyle name="Adjustment 11 11 4" xfId="24498" xr:uid="{00000000-0005-0000-0000-0000E60D0000}"/>
    <cellStyle name="Adjustment 11 12" xfId="2596" xr:uid="{00000000-0005-0000-0000-0000E70D0000}"/>
    <cellStyle name="Adjustment 11 13" xfId="24499" xr:uid="{00000000-0005-0000-0000-0000E80D0000}"/>
    <cellStyle name="Adjustment 11 14" xfId="24500" xr:uid="{00000000-0005-0000-0000-0000E90D0000}"/>
    <cellStyle name="Adjustment 11 2" xfId="2597" xr:uid="{00000000-0005-0000-0000-0000EA0D0000}"/>
    <cellStyle name="Adjustment 11 2 10" xfId="24501" xr:uid="{00000000-0005-0000-0000-0000EB0D0000}"/>
    <cellStyle name="Adjustment 11 2 2" xfId="2598" xr:uid="{00000000-0005-0000-0000-0000EC0D0000}"/>
    <cellStyle name="Adjustment 11 2 2 2" xfId="2599" xr:uid="{00000000-0005-0000-0000-0000ED0D0000}"/>
    <cellStyle name="Adjustment 11 2 2 3" xfId="24502" xr:uid="{00000000-0005-0000-0000-0000EE0D0000}"/>
    <cellStyle name="Adjustment 11 2 2 4" xfId="24503" xr:uid="{00000000-0005-0000-0000-0000EF0D0000}"/>
    <cellStyle name="Adjustment 11 2 3" xfId="2600" xr:uid="{00000000-0005-0000-0000-0000F00D0000}"/>
    <cellStyle name="Adjustment 11 2 3 2" xfId="2601" xr:uid="{00000000-0005-0000-0000-0000F10D0000}"/>
    <cellStyle name="Adjustment 11 2 3 3" xfId="24504" xr:uid="{00000000-0005-0000-0000-0000F20D0000}"/>
    <cellStyle name="Adjustment 11 2 3 4" xfId="24505" xr:uid="{00000000-0005-0000-0000-0000F30D0000}"/>
    <cellStyle name="Adjustment 11 2 4" xfId="2602" xr:uid="{00000000-0005-0000-0000-0000F40D0000}"/>
    <cellStyle name="Adjustment 11 2 4 2" xfId="2603" xr:uid="{00000000-0005-0000-0000-0000F50D0000}"/>
    <cellStyle name="Adjustment 11 2 4 3" xfId="24506" xr:uid="{00000000-0005-0000-0000-0000F60D0000}"/>
    <cellStyle name="Adjustment 11 2 4 4" xfId="24507" xr:uid="{00000000-0005-0000-0000-0000F70D0000}"/>
    <cellStyle name="Adjustment 11 2 5" xfId="2604" xr:uid="{00000000-0005-0000-0000-0000F80D0000}"/>
    <cellStyle name="Adjustment 11 2 5 2" xfId="2605" xr:uid="{00000000-0005-0000-0000-0000F90D0000}"/>
    <cellStyle name="Adjustment 11 2 5 3" xfId="24508" xr:uid="{00000000-0005-0000-0000-0000FA0D0000}"/>
    <cellStyle name="Adjustment 11 2 5 4" xfId="24509" xr:uid="{00000000-0005-0000-0000-0000FB0D0000}"/>
    <cellStyle name="Adjustment 11 2 6" xfId="2606" xr:uid="{00000000-0005-0000-0000-0000FC0D0000}"/>
    <cellStyle name="Adjustment 11 2 6 2" xfId="2607" xr:uid="{00000000-0005-0000-0000-0000FD0D0000}"/>
    <cellStyle name="Adjustment 11 2 6 3" xfId="24510" xr:uid="{00000000-0005-0000-0000-0000FE0D0000}"/>
    <cellStyle name="Adjustment 11 2 6 4" xfId="24511" xr:uid="{00000000-0005-0000-0000-0000FF0D0000}"/>
    <cellStyle name="Adjustment 11 2 7" xfId="2608" xr:uid="{00000000-0005-0000-0000-0000000E0000}"/>
    <cellStyle name="Adjustment 11 2 7 2" xfId="2609" xr:uid="{00000000-0005-0000-0000-0000010E0000}"/>
    <cellStyle name="Adjustment 11 2 7 3" xfId="24512" xr:uid="{00000000-0005-0000-0000-0000020E0000}"/>
    <cellStyle name="Adjustment 11 2 7 4" xfId="24513" xr:uid="{00000000-0005-0000-0000-0000030E0000}"/>
    <cellStyle name="Adjustment 11 2 8" xfId="2610" xr:uid="{00000000-0005-0000-0000-0000040E0000}"/>
    <cellStyle name="Adjustment 11 2 9" xfId="24514" xr:uid="{00000000-0005-0000-0000-0000050E0000}"/>
    <cellStyle name="Adjustment 11 3" xfId="2611" xr:uid="{00000000-0005-0000-0000-0000060E0000}"/>
    <cellStyle name="Adjustment 11 3 10" xfId="24515" xr:uid="{00000000-0005-0000-0000-0000070E0000}"/>
    <cellStyle name="Adjustment 11 3 2" xfId="2612" xr:uid="{00000000-0005-0000-0000-0000080E0000}"/>
    <cellStyle name="Adjustment 11 3 2 2" xfId="2613" xr:uid="{00000000-0005-0000-0000-0000090E0000}"/>
    <cellStyle name="Adjustment 11 3 2 3" xfId="24516" xr:uid="{00000000-0005-0000-0000-00000A0E0000}"/>
    <cellStyle name="Adjustment 11 3 2 4" xfId="24517" xr:uid="{00000000-0005-0000-0000-00000B0E0000}"/>
    <cellStyle name="Adjustment 11 3 3" xfId="2614" xr:uid="{00000000-0005-0000-0000-00000C0E0000}"/>
    <cellStyle name="Adjustment 11 3 3 2" xfId="2615" xr:uid="{00000000-0005-0000-0000-00000D0E0000}"/>
    <cellStyle name="Adjustment 11 3 3 3" xfId="24518" xr:uid="{00000000-0005-0000-0000-00000E0E0000}"/>
    <cellStyle name="Adjustment 11 3 3 4" xfId="24519" xr:uid="{00000000-0005-0000-0000-00000F0E0000}"/>
    <cellStyle name="Adjustment 11 3 4" xfId="2616" xr:uid="{00000000-0005-0000-0000-0000100E0000}"/>
    <cellStyle name="Adjustment 11 3 4 2" xfId="2617" xr:uid="{00000000-0005-0000-0000-0000110E0000}"/>
    <cellStyle name="Adjustment 11 3 4 3" xfId="24520" xr:uid="{00000000-0005-0000-0000-0000120E0000}"/>
    <cellStyle name="Adjustment 11 3 4 4" xfId="24521" xr:uid="{00000000-0005-0000-0000-0000130E0000}"/>
    <cellStyle name="Adjustment 11 3 5" xfId="2618" xr:uid="{00000000-0005-0000-0000-0000140E0000}"/>
    <cellStyle name="Adjustment 11 3 5 2" xfId="2619" xr:uid="{00000000-0005-0000-0000-0000150E0000}"/>
    <cellStyle name="Adjustment 11 3 5 3" xfId="24522" xr:uid="{00000000-0005-0000-0000-0000160E0000}"/>
    <cellStyle name="Adjustment 11 3 5 4" xfId="24523" xr:uid="{00000000-0005-0000-0000-0000170E0000}"/>
    <cellStyle name="Adjustment 11 3 6" xfId="2620" xr:uid="{00000000-0005-0000-0000-0000180E0000}"/>
    <cellStyle name="Adjustment 11 3 6 2" xfId="2621" xr:uid="{00000000-0005-0000-0000-0000190E0000}"/>
    <cellStyle name="Adjustment 11 3 6 3" xfId="24524" xr:uid="{00000000-0005-0000-0000-00001A0E0000}"/>
    <cellStyle name="Adjustment 11 3 6 4" xfId="24525" xr:uid="{00000000-0005-0000-0000-00001B0E0000}"/>
    <cellStyle name="Adjustment 11 3 7" xfId="2622" xr:uid="{00000000-0005-0000-0000-00001C0E0000}"/>
    <cellStyle name="Adjustment 11 3 7 2" xfId="2623" xr:uid="{00000000-0005-0000-0000-00001D0E0000}"/>
    <cellStyle name="Adjustment 11 3 7 3" xfId="24526" xr:uid="{00000000-0005-0000-0000-00001E0E0000}"/>
    <cellStyle name="Adjustment 11 3 7 4" xfId="24527" xr:uid="{00000000-0005-0000-0000-00001F0E0000}"/>
    <cellStyle name="Adjustment 11 3 8" xfId="2624" xr:uid="{00000000-0005-0000-0000-0000200E0000}"/>
    <cellStyle name="Adjustment 11 3 9" xfId="24528" xr:uid="{00000000-0005-0000-0000-0000210E0000}"/>
    <cellStyle name="Adjustment 11 4" xfId="2625" xr:uid="{00000000-0005-0000-0000-0000220E0000}"/>
    <cellStyle name="Adjustment 11 4 10" xfId="24529" xr:uid="{00000000-0005-0000-0000-0000230E0000}"/>
    <cellStyle name="Adjustment 11 4 2" xfId="2626" xr:uid="{00000000-0005-0000-0000-0000240E0000}"/>
    <cellStyle name="Adjustment 11 4 2 2" xfId="2627" xr:uid="{00000000-0005-0000-0000-0000250E0000}"/>
    <cellStyle name="Adjustment 11 4 2 3" xfId="24530" xr:uid="{00000000-0005-0000-0000-0000260E0000}"/>
    <cellStyle name="Adjustment 11 4 2 4" xfId="24531" xr:uid="{00000000-0005-0000-0000-0000270E0000}"/>
    <cellStyle name="Adjustment 11 4 3" xfId="2628" xr:uid="{00000000-0005-0000-0000-0000280E0000}"/>
    <cellStyle name="Adjustment 11 4 3 2" xfId="2629" xr:uid="{00000000-0005-0000-0000-0000290E0000}"/>
    <cellStyle name="Adjustment 11 4 3 3" xfId="24532" xr:uid="{00000000-0005-0000-0000-00002A0E0000}"/>
    <cellStyle name="Adjustment 11 4 3 4" xfId="24533" xr:uid="{00000000-0005-0000-0000-00002B0E0000}"/>
    <cellStyle name="Adjustment 11 4 4" xfId="2630" xr:uid="{00000000-0005-0000-0000-00002C0E0000}"/>
    <cellStyle name="Adjustment 11 4 4 2" xfId="2631" xr:uid="{00000000-0005-0000-0000-00002D0E0000}"/>
    <cellStyle name="Adjustment 11 4 4 3" xfId="24534" xr:uid="{00000000-0005-0000-0000-00002E0E0000}"/>
    <cellStyle name="Adjustment 11 4 4 4" xfId="24535" xr:uid="{00000000-0005-0000-0000-00002F0E0000}"/>
    <cellStyle name="Adjustment 11 4 5" xfId="2632" xr:uid="{00000000-0005-0000-0000-0000300E0000}"/>
    <cellStyle name="Adjustment 11 4 5 2" xfId="2633" xr:uid="{00000000-0005-0000-0000-0000310E0000}"/>
    <cellStyle name="Adjustment 11 4 5 3" xfId="24536" xr:uid="{00000000-0005-0000-0000-0000320E0000}"/>
    <cellStyle name="Adjustment 11 4 5 4" xfId="24537" xr:uid="{00000000-0005-0000-0000-0000330E0000}"/>
    <cellStyle name="Adjustment 11 4 6" xfId="2634" xr:uid="{00000000-0005-0000-0000-0000340E0000}"/>
    <cellStyle name="Adjustment 11 4 6 2" xfId="2635" xr:uid="{00000000-0005-0000-0000-0000350E0000}"/>
    <cellStyle name="Adjustment 11 4 6 3" xfId="24538" xr:uid="{00000000-0005-0000-0000-0000360E0000}"/>
    <cellStyle name="Adjustment 11 4 6 4" xfId="24539" xr:uid="{00000000-0005-0000-0000-0000370E0000}"/>
    <cellStyle name="Adjustment 11 4 7" xfId="2636" xr:uid="{00000000-0005-0000-0000-0000380E0000}"/>
    <cellStyle name="Adjustment 11 4 7 2" xfId="2637" xr:uid="{00000000-0005-0000-0000-0000390E0000}"/>
    <cellStyle name="Adjustment 11 4 7 3" xfId="24540" xr:uid="{00000000-0005-0000-0000-00003A0E0000}"/>
    <cellStyle name="Adjustment 11 4 7 4" xfId="24541" xr:uid="{00000000-0005-0000-0000-00003B0E0000}"/>
    <cellStyle name="Adjustment 11 4 8" xfId="2638" xr:uid="{00000000-0005-0000-0000-00003C0E0000}"/>
    <cellStyle name="Adjustment 11 4 9" xfId="24542" xr:uid="{00000000-0005-0000-0000-00003D0E0000}"/>
    <cellStyle name="Adjustment 11 5" xfId="2639" xr:uid="{00000000-0005-0000-0000-00003E0E0000}"/>
    <cellStyle name="Adjustment 11 5 10" xfId="24543" xr:uid="{00000000-0005-0000-0000-00003F0E0000}"/>
    <cellStyle name="Adjustment 11 5 2" xfId="2640" xr:uid="{00000000-0005-0000-0000-0000400E0000}"/>
    <cellStyle name="Adjustment 11 5 2 2" xfId="2641" xr:uid="{00000000-0005-0000-0000-0000410E0000}"/>
    <cellStyle name="Adjustment 11 5 2 3" xfId="24544" xr:uid="{00000000-0005-0000-0000-0000420E0000}"/>
    <cellStyle name="Adjustment 11 5 2 4" xfId="24545" xr:uid="{00000000-0005-0000-0000-0000430E0000}"/>
    <cellStyle name="Adjustment 11 5 3" xfId="2642" xr:uid="{00000000-0005-0000-0000-0000440E0000}"/>
    <cellStyle name="Adjustment 11 5 3 2" xfId="2643" xr:uid="{00000000-0005-0000-0000-0000450E0000}"/>
    <cellStyle name="Adjustment 11 5 3 3" xfId="24546" xr:uid="{00000000-0005-0000-0000-0000460E0000}"/>
    <cellStyle name="Adjustment 11 5 3 4" xfId="24547" xr:uid="{00000000-0005-0000-0000-0000470E0000}"/>
    <cellStyle name="Adjustment 11 5 4" xfId="2644" xr:uid="{00000000-0005-0000-0000-0000480E0000}"/>
    <cellStyle name="Adjustment 11 5 4 2" xfId="2645" xr:uid="{00000000-0005-0000-0000-0000490E0000}"/>
    <cellStyle name="Adjustment 11 5 4 3" xfId="24548" xr:uid="{00000000-0005-0000-0000-00004A0E0000}"/>
    <cellStyle name="Adjustment 11 5 4 4" xfId="24549" xr:uid="{00000000-0005-0000-0000-00004B0E0000}"/>
    <cellStyle name="Adjustment 11 5 5" xfId="2646" xr:uid="{00000000-0005-0000-0000-00004C0E0000}"/>
    <cellStyle name="Adjustment 11 5 5 2" xfId="2647" xr:uid="{00000000-0005-0000-0000-00004D0E0000}"/>
    <cellStyle name="Adjustment 11 5 5 3" xfId="24550" xr:uid="{00000000-0005-0000-0000-00004E0E0000}"/>
    <cellStyle name="Adjustment 11 5 5 4" xfId="24551" xr:uid="{00000000-0005-0000-0000-00004F0E0000}"/>
    <cellStyle name="Adjustment 11 5 6" xfId="2648" xr:uid="{00000000-0005-0000-0000-0000500E0000}"/>
    <cellStyle name="Adjustment 11 5 6 2" xfId="2649" xr:uid="{00000000-0005-0000-0000-0000510E0000}"/>
    <cellStyle name="Adjustment 11 5 6 3" xfId="24552" xr:uid="{00000000-0005-0000-0000-0000520E0000}"/>
    <cellStyle name="Adjustment 11 5 6 4" xfId="24553" xr:uid="{00000000-0005-0000-0000-0000530E0000}"/>
    <cellStyle name="Adjustment 11 5 7" xfId="2650" xr:uid="{00000000-0005-0000-0000-0000540E0000}"/>
    <cellStyle name="Adjustment 11 5 7 2" xfId="2651" xr:uid="{00000000-0005-0000-0000-0000550E0000}"/>
    <cellStyle name="Adjustment 11 5 7 3" xfId="24554" xr:uid="{00000000-0005-0000-0000-0000560E0000}"/>
    <cellStyle name="Adjustment 11 5 7 4" xfId="24555" xr:uid="{00000000-0005-0000-0000-0000570E0000}"/>
    <cellStyle name="Adjustment 11 5 8" xfId="2652" xr:uid="{00000000-0005-0000-0000-0000580E0000}"/>
    <cellStyle name="Adjustment 11 5 9" xfId="24556" xr:uid="{00000000-0005-0000-0000-0000590E0000}"/>
    <cellStyle name="Adjustment 11 6" xfId="2653" xr:uid="{00000000-0005-0000-0000-00005A0E0000}"/>
    <cellStyle name="Adjustment 11 6 2" xfId="2654" xr:uid="{00000000-0005-0000-0000-00005B0E0000}"/>
    <cellStyle name="Adjustment 11 6 3" xfId="24557" xr:uid="{00000000-0005-0000-0000-00005C0E0000}"/>
    <cellStyle name="Adjustment 11 6 4" xfId="24558" xr:uid="{00000000-0005-0000-0000-00005D0E0000}"/>
    <cellStyle name="Adjustment 11 7" xfId="2655" xr:uid="{00000000-0005-0000-0000-00005E0E0000}"/>
    <cellStyle name="Adjustment 11 7 2" xfId="2656" xr:uid="{00000000-0005-0000-0000-00005F0E0000}"/>
    <cellStyle name="Adjustment 11 7 3" xfId="24559" xr:uid="{00000000-0005-0000-0000-0000600E0000}"/>
    <cellStyle name="Adjustment 11 7 4" xfId="24560" xr:uid="{00000000-0005-0000-0000-0000610E0000}"/>
    <cellStyle name="Adjustment 11 8" xfId="2657" xr:uid="{00000000-0005-0000-0000-0000620E0000}"/>
    <cellStyle name="Adjustment 11 8 2" xfId="2658" xr:uid="{00000000-0005-0000-0000-0000630E0000}"/>
    <cellStyle name="Adjustment 11 8 3" xfId="24561" xr:uid="{00000000-0005-0000-0000-0000640E0000}"/>
    <cellStyle name="Adjustment 11 8 4" xfId="24562" xr:uid="{00000000-0005-0000-0000-0000650E0000}"/>
    <cellStyle name="Adjustment 11 9" xfId="2659" xr:uid="{00000000-0005-0000-0000-0000660E0000}"/>
    <cellStyle name="Adjustment 11 9 2" xfId="2660" xr:uid="{00000000-0005-0000-0000-0000670E0000}"/>
    <cellStyle name="Adjustment 11 9 3" xfId="24563" xr:uid="{00000000-0005-0000-0000-0000680E0000}"/>
    <cellStyle name="Adjustment 11 9 4" xfId="24564" xr:uid="{00000000-0005-0000-0000-0000690E0000}"/>
    <cellStyle name="Adjustment 12" xfId="2661" xr:uid="{00000000-0005-0000-0000-00006A0E0000}"/>
    <cellStyle name="Adjustment 12 10" xfId="2662" xr:uid="{00000000-0005-0000-0000-00006B0E0000}"/>
    <cellStyle name="Adjustment 12 10 2" xfId="2663" xr:uid="{00000000-0005-0000-0000-00006C0E0000}"/>
    <cellStyle name="Adjustment 12 10 3" xfId="24565" xr:uid="{00000000-0005-0000-0000-00006D0E0000}"/>
    <cellStyle name="Adjustment 12 10 4" xfId="24566" xr:uid="{00000000-0005-0000-0000-00006E0E0000}"/>
    <cellStyle name="Adjustment 12 11" xfId="2664" xr:uid="{00000000-0005-0000-0000-00006F0E0000}"/>
    <cellStyle name="Adjustment 12 11 2" xfId="2665" xr:uid="{00000000-0005-0000-0000-0000700E0000}"/>
    <cellStyle name="Adjustment 12 11 3" xfId="24567" xr:uid="{00000000-0005-0000-0000-0000710E0000}"/>
    <cellStyle name="Adjustment 12 11 4" xfId="24568" xr:uid="{00000000-0005-0000-0000-0000720E0000}"/>
    <cellStyle name="Adjustment 12 12" xfId="2666" xr:uid="{00000000-0005-0000-0000-0000730E0000}"/>
    <cellStyle name="Adjustment 12 13" xfId="24569" xr:uid="{00000000-0005-0000-0000-0000740E0000}"/>
    <cellStyle name="Adjustment 12 14" xfId="24570" xr:uid="{00000000-0005-0000-0000-0000750E0000}"/>
    <cellStyle name="Adjustment 12 2" xfId="2667" xr:uid="{00000000-0005-0000-0000-0000760E0000}"/>
    <cellStyle name="Adjustment 12 2 10" xfId="24571" xr:uid="{00000000-0005-0000-0000-0000770E0000}"/>
    <cellStyle name="Adjustment 12 2 2" xfId="2668" xr:uid="{00000000-0005-0000-0000-0000780E0000}"/>
    <cellStyle name="Adjustment 12 2 2 2" xfId="2669" xr:uid="{00000000-0005-0000-0000-0000790E0000}"/>
    <cellStyle name="Adjustment 12 2 2 3" xfId="24572" xr:uid="{00000000-0005-0000-0000-00007A0E0000}"/>
    <cellStyle name="Adjustment 12 2 2 4" xfId="24573" xr:uid="{00000000-0005-0000-0000-00007B0E0000}"/>
    <cellStyle name="Adjustment 12 2 3" xfId="2670" xr:uid="{00000000-0005-0000-0000-00007C0E0000}"/>
    <cellStyle name="Adjustment 12 2 3 2" xfId="2671" xr:uid="{00000000-0005-0000-0000-00007D0E0000}"/>
    <cellStyle name="Adjustment 12 2 3 3" xfId="24574" xr:uid="{00000000-0005-0000-0000-00007E0E0000}"/>
    <cellStyle name="Adjustment 12 2 3 4" xfId="24575" xr:uid="{00000000-0005-0000-0000-00007F0E0000}"/>
    <cellStyle name="Adjustment 12 2 4" xfId="2672" xr:uid="{00000000-0005-0000-0000-0000800E0000}"/>
    <cellStyle name="Adjustment 12 2 4 2" xfId="2673" xr:uid="{00000000-0005-0000-0000-0000810E0000}"/>
    <cellStyle name="Adjustment 12 2 4 3" xfId="24576" xr:uid="{00000000-0005-0000-0000-0000820E0000}"/>
    <cellStyle name="Adjustment 12 2 4 4" xfId="24577" xr:uid="{00000000-0005-0000-0000-0000830E0000}"/>
    <cellStyle name="Adjustment 12 2 5" xfId="2674" xr:uid="{00000000-0005-0000-0000-0000840E0000}"/>
    <cellStyle name="Adjustment 12 2 5 2" xfId="2675" xr:uid="{00000000-0005-0000-0000-0000850E0000}"/>
    <cellStyle name="Adjustment 12 2 5 3" xfId="24578" xr:uid="{00000000-0005-0000-0000-0000860E0000}"/>
    <cellStyle name="Adjustment 12 2 5 4" xfId="24579" xr:uid="{00000000-0005-0000-0000-0000870E0000}"/>
    <cellStyle name="Adjustment 12 2 6" xfId="2676" xr:uid="{00000000-0005-0000-0000-0000880E0000}"/>
    <cellStyle name="Adjustment 12 2 6 2" xfId="2677" xr:uid="{00000000-0005-0000-0000-0000890E0000}"/>
    <cellStyle name="Adjustment 12 2 6 3" xfId="24580" xr:uid="{00000000-0005-0000-0000-00008A0E0000}"/>
    <cellStyle name="Adjustment 12 2 6 4" xfId="24581" xr:uid="{00000000-0005-0000-0000-00008B0E0000}"/>
    <cellStyle name="Adjustment 12 2 7" xfId="2678" xr:uid="{00000000-0005-0000-0000-00008C0E0000}"/>
    <cellStyle name="Adjustment 12 2 7 2" xfId="2679" xr:uid="{00000000-0005-0000-0000-00008D0E0000}"/>
    <cellStyle name="Adjustment 12 2 7 3" xfId="24582" xr:uid="{00000000-0005-0000-0000-00008E0E0000}"/>
    <cellStyle name="Adjustment 12 2 7 4" xfId="24583" xr:uid="{00000000-0005-0000-0000-00008F0E0000}"/>
    <cellStyle name="Adjustment 12 2 8" xfId="2680" xr:uid="{00000000-0005-0000-0000-0000900E0000}"/>
    <cellStyle name="Adjustment 12 2 9" xfId="24584" xr:uid="{00000000-0005-0000-0000-0000910E0000}"/>
    <cellStyle name="Adjustment 12 3" xfId="2681" xr:uid="{00000000-0005-0000-0000-0000920E0000}"/>
    <cellStyle name="Adjustment 12 3 10" xfId="24585" xr:uid="{00000000-0005-0000-0000-0000930E0000}"/>
    <cellStyle name="Adjustment 12 3 2" xfId="2682" xr:uid="{00000000-0005-0000-0000-0000940E0000}"/>
    <cellStyle name="Adjustment 12 3 2 2" xfId="2683" xr:uid="{00000000-0005-0000-0000-0000950E0000}"/>
    <cellStyle name="Adjustment 12 3 2 3" xfId="24586" xr:uid="{00000000-0005-0000-0000-0000960E0000}"/>
    <cellStyle name="Adjustment 12 3 2 4" xfId="24587" xr:uid="{00000000-0005-0000-0000-0000970E0000}"/>
    <cellStyle name="Adjustment 12 3 3" xfId="2684" xr:uid="{00000000-0005-0000-0000-0000980E0000}"/>
    <cellStyle name="Adjustment 12 3 3 2" xfId="2685" xr:uid="{00000000-0005-0000-0000-0000990E0000}"/>
    <cellStyle name="Adjustment 12 3 3 3" xfId="24588" xr:uid="{00000000-0005-0000-0000-00009A0E0000}"/>
    <cellStyle name="Adjustment 12 3 3 4" xfId="24589" xr:uid="{00000000-0005-0000-0000-00009B0E0000}"/>
    <cellStyle name="Adjustment 12 3 4" xfId="2686" xr:uid="{00000000-0005-0000-0000-00009C0E0000}"/>
    <cellStyle name="Adjustment 12 3 4 2" xfId="2687" xr:uid="{00000000-0005-0000-0000-00009D0E0000}"/>
    <cellStyle name="Adjustment 12 3 4 3" xfId="24590" xr:uid="{00000000-0005-0000-0000-00009E0E0000}"/>
    <cellStyle name="Adjustment 12 3 4 4" xfId="24591" xr:uid="{00000000-0005-0000-0000-00009F0E0000}"/>
    <cellStyle name="Adjustment 12 3 5" xfId="2688" xr:uid="{00000000-0005-0000-0000-0000A00E0000}"/>
    <cellStyle name="Adjustment 12 3 5 2" xfId="2689" xr:uid="{00000000-0005-0000-0000-0000A10E0000}"/>
    <cellStyle name="Adjustment 12 3 5 3" xfId="24592" xr:uid="{00000000-0005-0000-0000-0000A20E0000}"/>
    <cellStyle name="Adjustment 12 3 5 4" xfId="24593" xr:uid="{00000000-0005-0000-0000-0000A30E0000}"/>
    <cellStyle name="Adjustment 12 3 6" xfId="2690" xr:uid="{00000000-0005-0000-0000-0000A40E0000}"/>
    <cellStyle name="Adjustment 12 3 6 2" xfId="2691" xr:uid="{00000000-0005-0000-0000-0000A50E0000}"/>
    <cellStyle name="Adjustment 12 3 6 3" xfId="24594" xr:uid="{00000000-0005-0000-0000-0000A60E0000}"/>
    <cellStyle name="Adjustment 12 3 6 4" xfId="24595" xr:uid="{00000000-0005-0000-0000-0000A70E0000}"/>
    <cellStyle name="Adjustment 12 3 7" xfId="2692" xr:uid="{00000000-0005-0000-0000-0000A80E0000}"/>
    <cellStyle name="Adjustment 12 3 7 2" xfId="2693" xr:uid="{00000000-0005-0000-0000-0000A90E0000}"/>
    <cellStyle name="Adjustment 12 3 7 3" xfId="24596" xr:uid="{00000000-0005-0000-0000-0000AA0E0000}"/>
    <cellStyle name="Adjustment 12 3 7 4" xfId="24597" xr:uid="{00000000-0005-0000-0000-0000AB0E0000}"/>
    <cellStyle name="Adjustment 12 3 8" xfId="2694" xr:uid="{00000000-0005-0000-0000-0000AC0E0000}"/>
    <cellStyle name="Adjustment 12 3 9" xfId="24598" xr:uid="{00000000-0005-0000-0000-0000AD0E0000}"/>
    <cellStyle name="Adjustment 12 4" xfId="2695" xr:uid="{00000000-0005-0000-0000-0000AE0E0000}"/>
    <cellStyle name="Adjustment 12 4 10" xfId="24599" xr:uid="{00000000-0005-0000-0000-0000AF0E0000}"/>
    <cellStyle name="Adjustment 12 4 2" xfId="2696" xr:uid="{00000000-0005-0000-0000-0000B00E0000}"/>
    <cellStyle name="Adjustment 12 4 2 2" xfId="2697" xr:uid="{00000000-0005-0000-0000-0000B10E0000}"/>
    <cellStyle name="Adjustment 12 4 2 3" xfId="24600" xr:uid="{00000000-0005-0000-0000-0000B20E0000}"/>
    <cellStyle name="Adjustment 12 4 2 4" xfId="24601" xr:uid="{00000000-0005-0000-0000-0000B30E0000}"/>
    <cellStyle name="Adjustment 12 4 3" xfId="2698" xr:uid="{00000000-0005-0000-0000-0000B40E0000}"/>
    <cellStyle name="Adjustment 12 4 3 2" xfId="2699" xr:uid="{00000000-0005-0000-0000-0000B50E0000}"/>
    <cellStyle name="Adjustment 12 4 3 3" xfId="24602" xr:uid="{00000000-0005-0000-0000-0000B60E0000}"/>
    <cellStyle name="Adjustment 12 4 3 4" xfId="24603" xr:uid="{00000000-0005-0000-0000-0000B70E0000}"/>
    <cellStyle name="Adjustment 12 4 4" xfId="2700" xr:uid="{00000000-0005-0000-0000-0000B80E0000}"/>
    <cellStyle name="Adjustment 12 4 4 2" xfId="2701" xr:uid="{00000000-0005-0000-0000-0000B90E0000}"/>
    <cellStyle name="Adjustment 12 4 4 3" xfId="24604" xr:uid="{00000000-0005-0000-0000-0000BA0E0000}"/>
    <cellStyle name="Adjustment 12 4 4 4" xfId="24605" xr:uid="{00000000-0005-0000-0000-0000BB0E0000}"/>
    <cellStyle name="Adjustment 12 4 5" xfId="2702" xr:uid="{00000000-0005-0000-0000-0000BC0E0000}"/>
    <cellStyle name="Adjustment 12 4 5 2" xfId="2703" xr:uid="{00000000-0005-0000-0000-0000BD0E0000}"/>
    <cellStyle name="Adjustment 12 4 5 3" xfId="24606" xr:uid="{00000000-0005-0000-0000-0000BE0E0000}"/>
    <cellStyle name="Adjustment 12 4 5 4" xfId="24607" xr:uid="{00000000-0005-0000-0000-0000BF0E0000}"/>
    <cellStyle name="Adjustment 12 4 6" xfId="2704" xr:uid="{00000000-0005-0000-0000-0000C00E0000}"/>
    <cellStyle name="Adjustment 12 4 6 2" xfId="2705" xr:uid="{00000000-0005-0000-0000-0000C10E0000}"/>
    <cellStyle name="Adjustment 12 4 6 3" xfId="24608" xr:uid="{00000000-0005-0000-0000-0000C20E0000}"/>
    <cellStyle name="Adjustment 12 4 6 4" xfId="24609" xr:uid="{00000000-0005-0000-0000-0000C30E0000}"/>
    <cellStyle name="Adjustment 12 4 7" xfId="2706" xr:uid="{00000000-0005-0000-0000-0000C40E0000}"/>
    <cellStyle name="Adjustment 12 4 7 2" xfId="2707" xr:uid="{00000000-0005-0000-0000-0000C50E0000}"/>
    <cellStyle name="Adjustment 12 4 7 3" xfId="24610" xr:uid="{00000000-0005-0000-0000-0000C60E0000}"/>
    <cellStyle name="Adjustment 12 4 7 4" xfId="24611" xr:uid="{00000000-0005-0000-0000-0000C70E0000}"/>
    <cellStyle name="Adjustment 12 4 8" xfId="2708" xr:uid="{00000000-0005-0000-0000-0000C80E0000}"/>
    <cellStyle name="Adjustment 12 4 9" xfId="24612" xr:uid="{00000000-0005-0000-0000-0000C90E0000}"/>
    <cellStyle name="Adjustment 12 5" xfId="2709" xr:uid="{00000000-0005-0000-0000-0000CA0E0000}"/>
    <cellStyle name="Adjustment 12 5 10" xfId="24613" xr:uid="{00000000-0005-0000-0000-0000CB0E0000}"/>
    <cellStyle name="Adjustment 12 5 2" xfId="2710" xr:uid="{00000000-0005-0000-0000-0000CC0E0000}"/>
    <cellStyle name="Adjustment 12 5 2 2" xfId="2711" xr:uid="{00000000-0005-0000-0000-0000CD0E0000}"/>
    <cellStyle name="Adjustment 12 5 2 3" xfId="24614" xr:uid="{00000000-0005-0000-0000-0000CE0E0000}"/>
    <cellStyle name="Adjustment 12 5 2 4" xfId="24615" xr:uid="{00000000-0005-0000-0000-0000CF0E0000}"/>
    <cellStyle name="Adjustment 12 5 3" xfId="2712" xr:uid="{00000000-0005-0000-0000-0000D00E0000}"/>
    <cellStyle name="Adjustment 12 5 3 2" xfId="2713" xr:uid="{00000000-0005-0000-0000-0000D10E0000}"/>
    <cellStyle name="Adjustment 12 5 3 3" xfId="24616" xr:uid="{00000000-0005-0000-0000-0000D20E0000}"/>
    <cellStyle name="Adjustment 12 5 3 4" xfId="24617" xr:uid="{00000000-0005-0000-0000-0000D30E0000}"/>
    <cellStyle name="Adjustment 12 5 4" xfId="2714" xr:uid="{00000000-0005-0000-0000-0000D40E0000}"/>
    <cellStyle name="Adjustment 12 5 4 2" xfId="2715" xr:uid="{00000000-0005-0000-0000-0000D50E0000}"/>
    <cellStyle name="Adjustment 12 5 4 3" xfId="24618" xr:uid="{00000000-0005-0000-0000-0000D60E0000}"/>
    <cellStyle name="Adjustment 12 5 4 4" xfId="24619" xr:uid="{00000000-0005-0000-0000-0000D70E0000}"/>
    <cellStyle name="Adjustment 12 5 5" xfId="2716" xr:uid="{00000000-0005-0000-0000-0000D80E0000}"/>
    <cellStyle name="Adjustment 12 5 5 2" xfId="2717" xr:uid="{00000000-0005-0000-0000-0000D90E0000}"/>
    <cellStyle name="Adjustment 12 5 5 3" xfId="24620" xr:uid="{00000000-0005-0000-0000-0000DA0E0000}"/>
    <cellStyle name="Adjustment 12 5 5 4" xfId="24621" xr:uid="{00000000-0005-0000-0000-0000DB0E0000}"/>
    <cellStyle name="Adjustment 12 5 6" xfId="2718" xr:uid="{00000000-0005-0000-0000-0000DC0E0000}"/>
    <cellStyle name="Adjustment 12 5 6 2" xfId="2719" xr:uid="{00000000-0005-0000-0000-0000DD0E0000}"/>
    <cellStyle name="Adjustment 12 5 6 3" xfId="24622" xr:uid="{00000000-0005-0000-0000-0000DE0E0000}"/>
    <cellStyle name="Adjustment 12 5 6 4" xfId="24623" xr:uid="{00000000-0005-0000-0000-0000DF0E0000}"/>
    <cellStyle name="Adjustment 12 5 7" xfId="2720" xr:uid="{00000000-0005-0000-0000-0000E00E0000}"/>
    <cellStyle name="Adjustment 12 5 7 2" xfId="2721" xr:uid="{00000000-0005-0000-0000-0000E10E0000}"/>
    <cellStyle name="Adjustment 12 5 7 3" xfId="24624" xr:uid="{00000000-0005-0000-0000-0000E20E0000}"/>
    <cellStyle name="Adjustment 12 5 7 4" xfId="24625" xr:uid="{00000000-0005-0000-0000-0000E30E0000}"/>
    <cellStyle name="Adjustment 12 5 8" xfId="2722" xr:uid="{00000000-0005-0000-0000-0000E40E0000}"/>
    <cellStyle name="Adjustment 12 5 9" xfId="24626" xr:uid="{00000000-0005-0000-0000-0000E50E0000}"/>
    <cellStyle name="Adjustment 12 6" xfId="2723" xr:uid="{00000000-0005-0000-0000-0000E60E0000}"/>
    <cellStyle name="Adjustment 12 6 2" xfId="2724" xr:uid="{00000000-0005-0000-0000-0000E70E0000}"/>
    <cellStyle name="Adjustment 12 6 3" xfId="24627" xr:uid="{00000000-0005-0000-0000-0000E80E0000}"/>
    <cellStyle name="Adjustment 12 6 4" xfId="24628" xr:uid="{00000000-0005-0000-0000-0000E90E0000}"/>
    <cellStyle name="Adjustment 12 7" xfId="2725" xr:uid="{00000000-0005-0000-0000-0000EA0E0000}"/>
    <cellStyle name="Adjustment 12 7 2" xfId="2726" xr:uid="{00000000-0005-0000-0000-0000EB0E0000}"/>
    <cellStyle name="Adjustment 12 7 3" xfId="24629" xr:uid="{00000000-0005-0000-0000-0000EC0E0000}"/>
    <cellStyle name="Adjustment 12 7 4" xfId="24630" xr:uid="{00000000-0005-0000-0000-0000ED0E0000}"/>
    <cellStyle name="Adjustment 12 8" xfId="2727" xr:uid="{00000000-0005-0000-0000-0000EE0E0000}"/>
    <cellStyle name="Adjustment 12 8 2" xfId="2728" xr:uid="{00000000-0005-0000-0000-0000EF0E0000}"/>
    <cellStyle name="Adjustment 12 8 3" xfId="24631" xr:uid="{00000000-0005-0000-0000-0000F00E0000}"/>
    <cellStyle name="Adjustment 12 8 4" xfId="24632" xr:uid="{00000000-0005-0000-0000-0000F10E0000}"/>
    <cellStyle name="Adjustment 12 9" xfId="2729" xr:uid="{00000000-0005-0000-0000-0000F20E0000}"/>
    <cellStyle name="Adjustment 12 9 2" xfId="2730" xr:uid="{00000000-0005-0000-0000-0000F30E0000}"/>
    <cellStyle name="Adjustment 12 9 3" xfId="24633" xr:uid="{00000000-0005-0000-0000-0000F40E0000}"/>
    <cellStyle name="Adjustment 12 9 4" xfId="24634" xr:uid="{00000000-0005-0000-0000-0000F50E0000}"/>
    <cellStyle name="Adjustment 13" xfId="2731" xr:uid="{00000000-0005-0000-0000-0000F60E0000}"/>
    <cellStyle name="Adjustment 13 10" xfId="2732" xr:uid="{00000000-0005-0000-0000-0000F70E0000}"/>
    <cellStyle name="Adjustment 13 10 2" xfId="2733" xr:uid="{00000000-0005-0000-0000-0000F80E0000}"/>
    <cellStyle name="Adjustment 13 10 3" xfId="24635" xr:uid="{00000000-0005-0000-0000-0000F90E0000}"/>
    <cellStyle name="Adjustment 13 10 4" xfId="24636" xr:uid="{00000000-0005-0000-0000-0000FA0E0000}"/>
    <cellStyle name="Adjustment 13 11" xfId="2734" xr:uid="{00000000-0005-0000-0000-0000FB0E0000}"/>
    <cellStyle name="Adjustment 13 11 2" xfId="2735" xr:uid="{00000000-0005-0000-0000-0000FC0E0000}"/>
    <cellStyle name="Adjustment 13 11 3" xfId="24637" xr:uid="{00000000-0005-0000-0000-0000FD0E0000}"/>
    <cellStyle name="Adjustment 13 11 4" xfId="24638" xr:uid="{00000000-0005-0000-0000-0000FE0E0000}"/>
    <cellStyle name="Adjustment 13 12" xfId="2736" xr:uid="{00000000-0005-0000-0000-0000FF0E0000}"/>
    <cellStyle name="Adjustment 13 13" xfId="24639" xr:uid="{00000000-0005-0000-0000-0000000F0000}"/>
    <cellStyle name="Adjustment 13 14" xfId="24640" xr:uid="{00000000-0005-0000-0000-0000010F0000}"/>
    <cellStyle name="Adjustment 13 2" xfId="2737" xr:uid="{00000000-0005-0000-0000-0000020F0000}"/>
    <cellStyle name="Adjustment 13 2 10" xfId="24641" xr:uid="{00000000-0005-0000-0000-0000030F0000}"/>
    <cellStyle name="Adjustment 13 2 2" xfId="2738" xr:uid="{00000000-0005-0000-0000-0000040F0000}"/>
    <cellStyle name="Adjustment 13 2 2 2" xfId="2739" xr:uid="{00000000-0005-0000-0000-0000050F0000}"/>
    <cellStyle name="Adjustment 13 2 2 3" xfId="24642" xr:uid="{00000000-0005-0000-0000-0000060F0000}"/>
    <cellStyle name="Adjustment 13 2 2 4" xfId="24643" xr:uid="{00000000-0005-0000-0000-0000070F0000}"/>
    <cellStyle name="Adjustment 13 2 3" xfId="2740" xr:uid="{00000000-0005-0000-0000-0000080F0000}"/>
    <cellStyle name="Adjustment 13 2 3 2" xfId="2741" xr:uid="{00000000-0005-0000-0000-0000090F0000}"/>
    <cellStyle name="Adjustment 13 2 3 3" xfId="24644" xr:uid="{00000000-0005-0000-0000-00000A0F0000}"/>
    <cellStyle name="Adjustment 13 2 3 4" xfId="24645" xr:uid="{00000000-0005-0000-0000-00000B0F0000}"/>
    <cellStyle name="Adjustment 13 2 4" xfId="2742" xr:uid="{00000000-0005-0000-0000-00000C0F0000}"/>
    <cellStyle name="Adjustment 13 2 4 2" xfId="2743" xr:uid="{00000000-0005-0000-0000-00000D0F0000}"/>
    <cellStyle name="Adjustment 13 2 4 3" xfId="24646" xr:uid="{00000000-0005-0000-0000-00000E0F0000}"/>
    <cellStyle name="Adjustment 13 2 4 4" xfId="24647" xr:uid="{00000000-0005-0000-0000-00000F0F0000}"/>
    <cellStyle name="Adjustment 13 2 5" xfId="2744" xr:uid="{00000000-0005-0000-0000-0000100F0000}"/>
    <cellStyle name="Adjustment 13 2 5 2" xfId="2745" xr:uid="{00000000-0005-0000-0000-0000110F0000}"/>
    <cellStyle name="Adjustment 13 2 5 3" xfId="24648" xr:uid="{00000000-0005-0000-0000-0000120F0000}"/>
    <cellStyle name="Adjustment 13 2 5 4" xfId="24649" xr:uid="{00000000-0005-0000-0000-0000130F0000}"/>
    <cellStyle name="Adjustment 13 2 6" xfId="2746" xr:uid="{00000000-0005-0000-0000-0000140F0000}"/>
    <cellStyle name="Adjustment 13 2 6 2" xfId="2747" xr:uid="{00000000-0005-0000-0000-0000150F0000}"/>
    <cellStyle name="Adjustment 13 2 6 3" xfId="24650" xr:uid="{00000000-0005-0000-0000-0000160F0000}"/>
    <cellStyle name="Adjustment 13 2 6 4" xfId="24651" xr:uid="{00000000-0005-0000-0000-0000170F0000}"/>
    <cellStyle name="Adjustment 13 2 7" xfId="2748" xr:uid="{00000000-0005-0000-0000-0000180F0000}"/>
    <cellStyle name="Adjustment 13 2 7 2" xfId="2749" xr:uid="{00000000-0005-0000-0000-0000190F0000}"/>
    <cellStyle name="Adjustment 13 2 7 3" xfId="24652" xr:uid="{00000000-0005-0000-0000-00001A0F0000}"/>
    <cellStyle name="Adjustment 13 2 7 4" xfId="24653" xr:uid="{00000000-0005-0000-0000-00001B0F0000}"/>
    <cellStyle name="Adjustment 13 2 8" xfId="2750" xr:uid="{00000000-0005-0000-0000-00001C0F0000}"/>
    <cellStyle name="Adjustment 13 2 9" xfId="24654" xr:uid="{00000000-0005-0000-0000-00001D0F0000}"/>
    <cellStyle name="Adjustment 13 3" xfId="2751" xr:uid="{00000000-0005-0000-0000-00001E0F0000}"/>
    <cellStyle name="Adjustment 13 3 10" xfId="24655" xr:uid="{00000000-0005-0000-0000-00001F0F0000}"/>
    <cellStyle name="Adjustment 13 3 2" xfId="2752" xr:uid="{00000000-0005-0000-0000-0000200F0000}"/>
    <cellStyle name="Adjustment 13 3 2 2" xfId="2753" xr:uid="{00000000-0005-0000-0000-0000210F0000}"/>
    <cellStyle name="Adjustment 13 3 2 3" xfId="24656" xr:uid="{00000000-0005-0000-0000-0000220F0000}"/>
    <cellStyle name="Adjustment 13 3 2 4" xfId="24657" xr:uid="{00000000-0005-0000-0000-0000230F0000}"/>
    <cellStyle name="Adjustment 13 3 3" xfId="2754" xr:uid="{00000000-0005-0000-0000-0000240F0000}"/>
    <cellStyle name="Adjustment 13 3 3 2" xfId="2755" xr:uid="{00000000-0005-0000-0000-0000250F0000}"/>
    <cellStyle name="Adjustment 13 3 3 3" xfId="24658" xr:uid="{00000000-0005-0000-0000-0000260F0000}"/>
    <cellStyle name="Adjustment 13 3 3 4" xfId="24659" xr:uid="{00000000-0005-0000-0000-0000270F0000}"/>
    <cellStyle name="Adjustment 13 3 4" xfId="2756" xr:uid="{00000000-0005-0000-0000-0000280F0000}"/>
    <cellStyle name="Adjustment 13 3 4 2" xfId="2757" xr:uid="{00000000-0005-0000-0000-0000290F0000}"/>
    <cellStyle name="Adjustment 13 3 4 3" xfId="24660" xr:uid="{00000000-0005-0000-0000-00002A0F0000}"/>
    <cellStyle name="Adjustment 13 3 4 4" xfId="24661" xr:uid="{00000000-0005-0000-0000-00002B0F0000}"/>
    <cellStyle name="Adjustment 13 3 5" xfId="2758" xr:uid="{00000000-0005-0000-0000-00002C0F0000}"/>
    <cellStyle name="Adjustment 13 3 5 2" xfId="2759" xr:uid="{00000000-0005-0000-0000-00002D0F0000}"/>
    <cellStyle name="Adjustment 13 3 5 3" xfId="24662" xr:uid="{00000000-0005-0000-0000-00002E0F0000}"/>
    <cellStyle name="Adjustment 13 3 5 4" xfId="24663" xr:uid="{00000000-0005-0000-0000-00002F0F0000}"/>
    <cellStyle name="Adjustment 13 3 6" xfId="2760" xr:uid="{00000000-0005-0000-0000-0000300F0000}"/>
    <cellStyle name="Adjustment 13 3 6 2" xfId="2761" xr:uid="{00000000-0005-0000-0000-0000310F0000}"/>
    <cellStyle name="Adjustment 13 3 6 3" xfId="24664" xr:uid="{00000000-0005-0000-0000-0000320F0000}"/>
    <cellStyle name="Adjustment 13 3 6 4" xfId="24665" xr:uid="{00000000-0005-0000-0000-0000330F0000}"/>
    <cellStyle name="Adjustment 13 3 7" xfId="2762" xr:uid="{00000000-0005-0000-0000-0000340F0000}"/>
    <cellStyle name="Adjustment 13 3 7 2" xfId="2763" xr:uid="{00000000-0005-0000-0000-0000350F0000}"/>
    <cellStyle name="Adjustment 13 3 7 3" xfId="24666" xr:uid="{00000000-0005-0000-0000-0000360F0000}"/>
    <cellStyle name="Adjustment 13 3 7 4" xfId="24667" xr:uid="{00000000-0005-0000-0000-0000370F0000}"/>
    <cellStyle name="Adjustment 13 3 8" xfId="2764" xr:uid="{00000000-0005-0000-0000-0000380F0000}"/>
    <cellStyle name="Adjustment 13 3 9" xfId="24668" xr:uid="{00000000-0005-0000-0000-0000390F0000}"/>
    <cellStyle name="Adjustment 13 4" xfId="2765" xr:uid="{00000000-0005-0000-0000-00003A0F0000}"/>
    <cellStyle name="Adjustment 13 4 10" xfId="24669" xr:uid="{00000000-0005-0000-0000-00003B0F0000}"/>
    <cellStyle name="Adjustment 13 4 2" xfId="2766" xr:uid="{00000000-0005-0000-0000-00003C0F0000}"/>
    <cellStyle name="Adjustment 13 4 2 2" xfId="2767" xr:uid="{00000000-0005-0000-0000-00003D0F0000}"/>
    <cellStyle name="Adjustment 13 4 2 3" xfId="24670" xr:uid="{00000000-0005-0000-0000-00003E0F0000}"/>
    <cellStyle name="Adjustment 13 4 2 4" xfId="24671" xr:uid="{00000000-0005-0000-0000-00003F0F0000}"/>
    <cellStyle name="Adjustment 13 4 3" xfId="2768" xr:uid="{00000000-0005-0000-0000-0000400F0000}"/>
    <cellStyle name="Adjustment 13 4 3 2" xfId="2769" xr:uid="{00000000-0005-0000-0000-0000410F0000}"/>
    <cellStyle name="Adjustment 13 4 3 3" xfId="24672" xr:uid="{00000000-0005-0000-0000-0000420F0000}"/>
    <cellStyle name="Adjustment 13 4 3 4" xfId="24673" xr:uid="{00000000-0005-0000-0000-0000430F0000}"/>
    <cellStyle name="Adjustment 13 4 4" xfId="2770" xr:uid="{00000000-0005-0000-0000-0000440F0000}"/>
    <cellStyle name="Adjustment 13 4 4 2" xfId="2771" xr:uid="{00000000-0005-0000-0000-0000450F0000}"/>
    <cellStyle name="Adjustment 13 4 4 3" xfId="24674" xr:uid="{00000000-0005-0000-0000-0000460F0000}"/>
    <cellStyle name="Adjustment 13 4 4 4" xfId="24675" xr:uid="{00000000-0005-0000-0000-0000470F0000}"/>
    <cellStyle name="Adjustment 13 4 5" xfId="2772" xr:uid="{00000000-0005-0000-0000-0000480F0000}"/>
    <cellStyle name="Adjustment 13 4 5 2" xfId="2773" xr:uid="{00000000-0005-0000-0000-0000490F0000}"/>
    <cellStyle name="Adjustment 13 4 5 3" xfId="24676" xr:uid="{00000000-0005-0000-0000-00004A0F0000}"/>
    <cellStyle name="Adjustment 13 4 5 4" xfId="24677" xr:uid="{00000000-0005-0000-0000-00004B0F0000}"/>
    <cellStyle name="Adjustment 13 4 6" xfId="2774" xr:uid="{00000000-0005-0000-0000-00004C0F0000}"/>
    <cellStyle name="Adjustment 13 4 6 2" xfId="2775" xr:uid="{00000000-0005-0000-0000-00004D0F0000}"/>
    <cellStyle name="Adjustment 13 4 6 3" xfId="24678" xr:uid="{00000000-0005-0000-0000-00004E0F0000}"/>
    <cellStyle name="Adjustment 13 4 6 4" xfId="24679" xr:uid="{00000000-0005-0000-0000-00004F0F0000}"/>
    <cellStyle name="Adjustment 13 4 7" xfId="2776" xr:uid="{00000000-0005-0000-0000-0000500F0000}"/>
    <cellStyle name="Adjustment 13 4 7 2" xfId="2777" xr:uid="{00000000-0005-0000-0000-0000510F0000}"/>
    <cellStyle name="Adjustment 13 4 7 3" xfId="24680" xr:uid="{00000000-0005-0000-0000-0000520F0000}"/>
    <cellStyle name="Adjustment 13 4 7 4" xfId="24681" xr:uid="{00000000-0005-0000-0000-0000530F0000}"/>
    <cellStyle name="Adjustment 13 4 8" xfId="2778" xr:uid="{00000000-0005-0000-0000-0000540F0000}"/>
    <cellStyle name="Adjustment 13 4 9" xfId="24682" xr:uid="{00000000-0005-0000-0000-0000550F0000}"/>
    <cellStyle name="Adjustment 13 5" xfId="2779" xr:uid="{00000000-0005-0000-0000-0000560F0000}"/>
    <cellStyle name="Adjustment 13 5 10" xfId="24683" xr:uid="{00000000-0005-0000-0000-0000570F0000}"/>
    <cellStyle name="Adjustment 13 5 2" xfId="2780" xr:uid="{00000000-0005-0000-0000-0000580F0000}"/>
    <cellStyle name="Adjustment 13 5 2 2" xfId="2781" xr:uid="{00000000-0005-0000-0000-0000590F0000}"/>
    <cellStyle name="Adjustment 13 5 2 3" xfId="24684" xr:uid="{00000000-0005-0000-0000-00005A0F0000}"/>
    <cellStyle name="Adjustment 13 5 2 4" xfId="24685" xr:uid="{00000000-0005-0000-0000-00005B0F0000}"/>
    <cellStyle name="Adjustment 13 5 3" xfId="2782" xr:uid="{00000000-0005-0000-0000-00005C0F0000}"/>
    <cellStyle name="Adjustment 13 5 3 2" xfId="2783" xr:uid="{00000000-0005-0000-0000-00005D0F0000}"/>
    <cellStyle name="Adjustment 13 5 3 3" xfId="24686" xr:uid="{00000000-0005-0000-0000-00005E0F0000}"/>
    <cellStyle name="Adjustment 13 5 3 4" xfId="24687" xr:uid="{00000000-0005-0000-0000-00005F0F0000}"/>
    <cellStyle name="Adjustment 13 5 4" xfId="2784" xr:uid="{00000000-0005-0000-0000-0000600F0000}"/>
    <cellStyle name="Adjustment 13 5 4 2" xfId="2785" xr:uid="{00000000-0005-0000-0000-0000610F0000}"/>
    <cellStyle name="Adjustment 13 5 4 3" xfId="24688" xr:uid="{00000000-0005-0000-0000-0000620F0000}"/>
    <cellStyle name="Adjustment 13 5 4 4" xfId="24689" xr:uid="{00000000-0005-0000-0000-0000630F0000}"/>
    <cellStyle name="Adjustment 13 5 5" xfId="2786" xr:uid="{00000000-0005-0000-0000-0000640F0000}"/>
    <cellStyle name="Adjustment 13 5 5 2" xfId="2787" xr:uid="{00000000-0005-0000-0000-0000650F0000}"/>
    <cellStyle name="Adjustment 13 5 5 3" xfId="24690" xr:uid="{00000000-0005-0000-0000-0000660F0000}"/>
    <cellStyle name="Adjustment 13 5 5 4" xfId="24691" xr:uid="{00000000-0005-0000-0000-0000670F0000}"/>
    <cellStyle name="Adjustment 13 5 6" xfId="2788" xr:uid="{00000000-0005-0000-0000-0000680F0000}"/>
    <cellStyle name="Adjustment 13 5 6 2" xfId="2789" xr:uid="{00000000-0005-0000-0000-0000690F0000}"/>
    <cellStyle name="Adjustment 13 5 6 3" xfId="24692" xr:uid="{00000000-0005-0000-0000-00006A0F0000}"/>
    <cellStyle name="Adjustment 13 5 6 4" xfId="24693" xr:uid="{00000000-0005-0000-0000-00006B0F0000}"/>
    <cellStyle name="Adjustment 13 5 7" xfId="2790" xr:uid="{00000000-0005-0000-0000-00006C0F0000}"/>
    <cellStyle name="Adjustment 13 5 7 2" xfId="2791" xr:uid="{00000000-0005-0000-0000-00006D0F0000}"/>
    <cellStyle name="Adjustment 13 5 7 3" xfId="24694" xr:uid="{00000000-0005-0000-0000-00006E0F0000}"/>
    <cellStyle name="Adjustment 13 5 7 4" xfId="24695" xr:uid="{00000000-0005-0000-0000-00006F0F0000}"/>
    <cellStyle name="Adjustment 13 5 8" xfId="2792" xr:uid="{00000000-0005-0000-0000-0000700F0000}"/>
    <cellStyle name="Adjustment 13 5 9" xfId="24696" xr:uid="{00000000-0005-0000-0000-0000710F0000}"/>
    <cellStyle name="Adjustment 13 6" xfId="2793" xr:uid="{00000000-0005-0000-0000-0000720F0000}"/>
    <cellStyle name="Adjustment 13 6 2" xfId="2794" xr:uid="{00000000-0005-0000-0000-0000730F0000}"/>
    <cellStyle name="Adjustment 13 6 3" xfId="24697" xr:uid="{00000000-0005-0000-0000-0000740F0000}"/>
    <cellStyle name="Adjustment 13 6 4" xfId="24698" xr:uid="{00000000-0005-0000-0000-0000750F0000}"/>
    <cellStyle name="Adjustment 13 7" xfId="2795" xr:uid="{00000000-0005-0000-0000-0000760F0000}"/>
    <cellStyle name="Adjustment 13 7 2" xfId="2796" xr:uid="{00000000-0005-0000-0000-0000770F0000}"/>
    <cellStyle name="Adjustment 13 7 3" xfId="24699" xr:uid="{00000000-0005-0000-0000-0000780F0000}"/>
    <cellStyle name="Adjustment 13 7 4" xfId="24700" xr:uid="{00000000-0005-0000-0000-0000790F0000}"/>
    <cellStyle name="Adjustment 13 8" xfId="2797" xr:uid="{00000000-0005-0000-0000-00007A0F0000}"/>
    <cellStyle name="Adjustment 13 8 2" xfId="2798" xr:uid="{00000000-0005-0000-0000-00007B0F0000}"/>
    <cellStyle name="Adjustment 13 8 3" xfId="24701" xr:uid="{00000000-0005-0000-0000-00007C0F0000}"/>
    <cellStyle name="Adjustment 13 8 4" xfId="24702" xr:uid="{00000000-0005-0000-0000-00007D0F0000}"/>
    <cellStyle name="Adjustment 13 9" xfId="2799" xr:uid="{00000000-0005-0000-0000-00007E0F0000}"/>
    <cellStyle name="Adjustment 13 9 2" xfId="2800" xr:uid="{00000000-0005-0000-0000-00007F0F0000}"/>
    <cellStyle name="Adjustment 13 9 3" xfId="24703" xr:uid="{00000000-0005-0000-0000-0000800F0000}"/>
    <cellStyle name="Adjustment 13 9 4" xfId="24704" xr:uid="{00000000-0005-0000-0000-0000810F0000}"/>
    <cellStyle name="Adjustment 14" xfId="2801" xr:uid="{00000000-0005-0000-0000-0000820F0000}"/>
    <cellStyle name="Adjustment 14 10" xfId="24705" xr:uid="{00000000-0005-0000-0000-0000830F0000}"/>
    <cellStyle name="Adjustment 14 2" xfId="2802" xr:uid="{00000000-0005-0000-0000-0000840F0000}"/>
    <cellStyle name="Adjustment 14 2 2" xfId="2803" xr:uid="{00000000-0005-0000-0000-0000850F0000}"/>
    <cellStyle name="Adjustment 14 2 3" xfId="24706" xr:uid="{00000000-0005-0000-0000-0000860F0000}"/>
    <cellStyle name="Adjustment 14 2 4" xfId="24707" xr:uid="{00000000-0005-0000-0000-0000870F0000}"/>
    <cellStyle name="Adjustment 14 3" xfId="2804" xr:uid="{00000000-0005-0000-0000-0000880F0000}"/>
    <cellStyle name="Adjustment 14 3 2" xfId="2805" xr:uid="{00000000-0005-0000-0000-0000890F0000}"/>
    <cellStyle name="Adjustment 14 3 3" xfId="24708" xr:uid="{00000000-0005-0000-0000-00008A0F0000}"/>
    <cellStyle name="Adjustment 14 3 4" xfId="24709" xr:uid="{00000000-0005-0000-0000-00008B0F0000}"/>
    <cellStyle name="Adjustment 14 4" xfId="2806" xr:uid="{00000000-0005-0000-0000-00008C0F0000}"/>
    <cellStyle name="Adjustment 14 4 2" xfId="2807" xr:uid="{00000000-0005-0000-0000-00008D0F0000}"/>
    <cellStyle name="Adjustment 14 4 3" xfId="24710" xr:uid="{00000000-0005-0000-0000-00008E0F0000}"/>
    <cellStyle name="Adjustment 14 4 4" xfId="24711" xr:uid="{00000000-0005-0000-0000-00008F0F0000}"/>
    <cellStyle name="Adjustment 14 5" xfId="2808" xr:uid="{00000000-0005-0000-0000-0000900F0000}"/>
    <cellStyle name="Adjustment 14 5 2" xfId="2809" xr:uid="{00000000-0005-0000-0000-0000910F0000}"/>
    <cellStyle name="Adjustment 14 5 3" xfId="24712" xr:uid="{00000000-0005-0000-0000-0000920F0000}"/>
    <cellStyle name="Adjustment 14 5 4" xfId="24713" xr:uid="{00000000-0005-0000-0000-0000930F0000}"/>
    <cellStyle name="Adjustment 14 6" xfId="2810" xr:uid="{00000000-0005-0000-0000-0000940F0000}"/>
    <cellStyle name="Adjustment 14 6 2" xfId="2811" xr:uid="{00000000-0005-0000-0000-0000950F0000}"/>
    <cellStyle name="Adjustment 14 6 3" xfId="24714" xr:uid="{00000000-0005-0000-0000-0000960F0000}"/>
    <cellStyle name="Adjustment 14 6 4" xfId="24715" xr:uid="{00000000-0005-0000-0000-0000970F0000}"/>
    <cellStyle name="Adjustment 14 7" xfId="2812" xr:uid="{00000000-0005-0000-0000-0000980F0000}"/>
    <cellStyle name="Adjustment 14 7 2" xfId="2813" xr:uid="{00000000-0005-0000-0000-0000990F0000}"/>
    <cellStyle name="Adjustment 14 7 3" xfId="24716" xr:uid="{00000000-0005-0000-0000-00009A0F0000}"/>
    <cellStyle name="Adjustment 14 7 4" xfId="24717" xr:uid="{00000000-0005-0000-0000-00009B0F0000}"/>
    <cellStyle name="Adjustment 14 8" xfId="2814" xr:uid="{00000000-0005-0000-0000-00009C0F0000}"/>
    <cellStyle name="Adjustment 14 9" xfId="24718" xr:uid="{00000000-0005-0000-0000-00009D0F0000}"/>
    <cellStyle name="Adjustment 15" xfId="2815" xr:uid="{00000000-0005-0000-0000-00009E0F0000}"/>
    <cellStyle name="Adjustment 15 10" xfId="24719" xr:uid="{00000000-0005-0000-0000-00009F0F0000}"/>
    <cellStyle name="Adjustment 15 2" xfId="2816" xr:uid="{00000000-0005-0000-0000-0000A00F0000}"/>
    <cellStyle name="Adjustment 15 2 2" xfId="2817" xr:uid="{00000000-0005-0000-0000-0000A10F0000}"/>
    <cellStyle name="Adjustment 15 2 3" xfId="24720" xr:uid="{00000000-0005-0000-0000-0000A20F0000}"/>
    <cellStyle name="Adjustment 15 2 4" xfId="24721" xr:uid="{00000000-0005-0000-0000-0000A30F0000}"/>
    <cellStyle name="Adjustment 15 3" xfId="2818" xr:uid="{00000000-0005-0000-0000-0000A40F0000}"/>
    <cellStyle name="Adjustment 15 3 2" xfId="2819" xr:uid="{00000000-0005-0000-0000-0000A50F0000}"/>
    <cellStyle name="Adjustment 15 3 3" xfId="24722" xr:uid="{00000000-0005-0000-0000-0000A60F0000}"/>
    <cellStyle name="Adjustment 15 3 4" xfId="24723" xr:uid="{00000000-0005-0000-0000-0000A70F0000}"/>
    <cellStyle name="Adjustment 15 4" xfId="2820" xr:uid="{00000000-0005-0000-0000-0000A80F0000}"/>
    <cellStyle name="Adjustment 15 4 2" xfId="2821" xr:uid="{00000000-0005-0000-0000-0000A90F0000}"/>
    <cellStyle name="Adjustment 15 4 3" xfId="24724" xr:uid="{00000000-0005-0000-0000-0000AA0F0000}"/>
    <cellStyle name="Adjustment 15 4 4" xfId="24725" xr:uid="{00000000-0005-0000-0000-0000AB0F0000}"/>
    <cellStyle name="Adjustment 15 5" xfId="2822" xr:uid="{00000000-0005-0000-0000-0000AC0F0000}"/>
    <cellStyle name="Adjustment 15 5 2" xfId="2823" xr:uid="{00000000-0005-0000-0000-0000AD0F0000}"/>
    <cellStyle name="Adjustment 15 5 3" xfId="24726" xr:uid="{00000000-0005-0000-0000-0000AE0F0000}"/>
    <cellStyle name="Adjustment 15 5 4" xfId="24727" xr:uid="{00000000-0005-0000-0000-0000AF0F0000}"/>
    <cellStyle name="Adjustment 15 6" xfId="2824" xr:uid="{00000000-0005-0000-0000-0000B00F0000}"/>
    <cellStyle name="Adjustment 15 6 2" xfId="2825" xr:uid="{00000000-0005-0000-0000-0000B10F0000}"/>
    <cellStyle name="Adjustment 15 6 3" xfId="24728" xr:uid="{00000000-0005-0000-0000-0000B20F0000}"/>
    <cellStyle name="Adjustment 15 6 4" xfId="24729" xr:uid="{00000000-0005-0000-0000-0000B30F0000}"/>
    <cellStyle name="Adjustment 15 7" xfId="2826" xr:uid="{00000000-0005-0000-0000-0000B40F0000}"/>
    <cellStyle name="Adjustment 15 7 2" xfId="2827" xr:uid="{00000000-0005-0000-0000-0000B50F0000}"/>
    <cellStyle name="Adjustment 15 7 3" xfId="24730" xr:uid="{00000000-0005-0000-0000-0000B60F0000}"/>
    <cellStyle name="Adjustment 15 7 4" xfId="24731" xr:uid="{00000000-0005-0000-0000-0000B70F0000}"/>
    <cellStyle name="Adjustment 15 8" xfId="2828" xr:uid="{00000000-0005-0000-0000-0000B80F0000}"/>
    <cellStyle name="Adjustment 15 9" xfId="24732" xr:uid="{00000000-0005-0000-0000-0000B90F0000}"/>
    <cellStyle name="Adjustment 16" xfId="2829" xr:uid="{00000000-0005-0000-0000-0000BA0F0000}"/>
    <cellStyle name="Adjustment 16 10" xfId="24733" xr:uid="{00000000-0005-0000-0000-0000BB0F0000}"/>
    <cellStyle name="Adjustment 16 2" xfId="2830" xr:uid="{00000000-0005-0000-0000-0000BC0F0000}"/>
    <cellStyle name="Adjustment 16 2 2" xfId="2831" xr:uid="{00000000-0005-0000-0000-0000BD0F0000}"/>
    <cellStyle name="Adjustment 16 2 3" xfId="24734" xr:uid="{00000000-0005-0000-0000-0000BE0F0000}"/>
    <cellStyle name="Adjustment 16 2 4" xfId="24735" xr:uid="{00000000-0005-0000-0000-0000BF0F0000}"/>
    <cellStyle name="Adjustment 16 3" xfId="2832" xr:uid="{00000000-0005-0000-0000-0000C00F0000}"/>
    <cellStyle name="Adjustment 16 3 2" xfId="2833" xr:uid="{00000000-0005-0000-0000-0000C10F0000}"/>
    <cellStyle name="Adjustment 16 3 3" xfId="24736" xr:uid="{00000000-0005-0000-0000-0000C20F0000}"/>
    <cellStyle name="Adjustment 16 3 4" xfId="24737" xr:uid="{00000000-0005-0000-0000-0000C30F0000}"/>
    <cellStyle name="Adjustment 16 4" xfId="2834" xr:uid="{00000000-0005-0000-0000-0000C40F0000}"/>
    <cellStyle name="Adjustment 16 4 2" xfId="2835" xr:uid="{00000000-0005-0000-0000-0000C50F0000}"/>
    <cellStyle name="Adjustment 16 4 3" xfId="24738" xr:uid="{00000000-0005-0000-0000-0000C60F0000}"/>
    <cellStyle name="Adjustment 16 4 4" xfId="24739" xr:uid="{00000000-0005-0000-0000-0000C70F0000}"/>
    <cellStyle name="Adjustment 16 5" xfId="2836" xr:uid="{00000000-0005-0000-0000-0000C80F0000}"/>
    <cellStyle name="Adjustment 16 5 2" xfId="2837" xr:uid="{00000000-0005-0000-0000-0000C90F0000}"/>
    <cellStyle name="Adjustment 16 5 3" xfId="24740" xr:uid="{00000000-0005-0000-0000-0000CA0F0000}"/>
    <cellStyle name="Adjustment 16 5 4" xfId="24741" xr:uid="{00000000-0005-0000-0000-0000CB0F0000}"/>
    <cellStyle name="Adjustment 16 6" xfId="2838" xr:uid="{00000000-0005-0000-0000-0000CC0F0000}"/>
    <cellStyle name="Adjustment 16 6 2" xfId="2839" xr:uid="{00000000-0005-0000-0000-0000CD0F0000}"/>
    <cellStyle name="Adjustment 16 6 3" xfId="24742" xr:uid="{00000000-0005-0000-0000-0000CE0F0000}"/>
    <cellStyle name="Adjustment 16 6 4" xfId="24743" xr:uid="{00000000-0005-0000-0000-0000CF0F0000}"/>
    <cellStyle name="Adjustment 16 7" xfId="2840" xr:uid="{00000000-0005-0000-0000-0000D00F0000}"/>
    <cellStyle name="Adjustment 16 7 2" xfId="2841" xr:uid="{00000000-0005-0000-0000-0000D10F0000}"/>
    <cellStyle name="Adjustment 16 7 3" xfId="24744" xr:uid="{00000000-0005-0000-0000-0000D20F0000}"/>
    <cellStyle name="Adjustment 16 7 4" xfId="24745" xr:uid="{00000000-0005-0000-0000-0000D30F0000}"/>
    <cellStyle name="Adjustment 16 8" xfId="2842" xr:uid="{00000000-0005-0000-0000-0000D40F0000}"/>
    <cellStyle name="Adjustment 16 9" xfId="24746" xr:uid="{00000000-0005-0000-0000-0000D50F0000}"/>
    <cellStyle name="Adjustment 17" xfId="2843" xr:uid="{00000000-0005-0000-0000-0000D60F0000}"/>
    <cellStyle name="Adjustment 17 10" xfId="24747" xr:uid="{00000000-0005-0000-0000-0000D70F0000}"/>
    <cellStyle name="Adjustment 17 2" xfId="2844" xr:uid="{00000000-0005-0000-0000-0000D80F0000}"/>
    <cellStyle name="Adjustment 17 2 2" xfId="2845" xr:uid="{00000000-0005-0000-0000-0000D90F0000}"/>
    <cellStyle name="Adjustment 17 2 3" xfId="24748" xr:uid="{00000000-0005-0000-0000-0000DA0F0000}"/>
    <cellStyle name="Adjustment 17 2 4" xfId="24749" xr:uid="{00000000-0005-0000-0000-0000DB0F0000}"/>
    <cellStyle name="Adjustment 17 3" xfId="2846" xr:uid="{00000000-0005-0000-0000-0000DC0F0000}"/>
    <cellStyle name="Adjustment 17 3 2" xfId="2847" xr:uid="{00000000-0005-0000-0000-0000DD0F0000}"/>
    <cellStyle name="Adjustment 17 3 3" xfId="24750" xr:uid="{00000000-0005-0000-0000-0000DE0F0000}"/>
    <cellStyle name="Adjustment 17 3 4" xfId="24751" xr:uid="{00000000-0005-0000-0000-0000DF0F0000}"/>
    <cellStyle name="Adjustment 17 4" xfId="2848" xr:uid="{00000000-0005-0000-0000-0000E00F0000}"/>
    <cellStyle name="Adjustment 17 4 2" xfId="2849" xr:uid="{00000000-0005-0000-0000-0000E10F0000}"/>
    <cellStyle name="Adjustment 17 4 3" xfId="24752" xr:uid="{00000000-0005-0000-0000-0000E20F0000}"/>
    <cellStyle name="Adjustment 17 4 4" xfId="24753" xr:uid="{00000000-0005-0000-0000-0000E30F0000}"/>
    <cellStyle name="Adjustment 17 5" xfId="2850" xr:uid="{00000000-0005-0000-0000-0000E40F0000}"/>
    <cellStyle name="Adjustment 17 5 2" xfId="2851" xr:uid="{00000000-0005-0000-0000-0000E50F0000}"/>
    <cellStyle name="Adjustment 17 5 3" xfId="24754" xr:uid="{00000000-0005-0000-0000-0000E60F0000}"/>
    <cellStyle name="Adjustment 17 5 4" xfId="24755" xr:uid="{00000000-0005-0000-0000-0000E70F0000}"/>
    <cellStyle name="Adjustment 17 6" xfId="2852" xr:uid="{00000000-0005-0000-0000-0000E80F0000}"/>
    <cellStyle name="Adjustment 17 6 2" xfId="2853" xr:uid="{00000000-0005-0000-0000-0000E90F0000}"/>
    <cellStyle name="Adjustment 17 6 3" xfId="24756" xr:uid="{00000000-0005-0000-0000-0000EA0F0000}"/>
    <cellStyle name="Adjustment 17 6 4" xfId="24757" xr:uid="{00000000-0005-0000-0000-0000EB0F0000}"/>
    <cellStyle name="Adjustment 17 7" xfId="2854" xr:uid="{00000000-0005-0000-0000-0000EC0F0000}"/>
    <cellStyle name="Adjustment 17 7 2" xfId="2855" xr:uid="{00000000-0005-0000-0000-0000ED0F0000}"/>
    <cellStyle name="Adjustment 17 7 3" xfId="24758" xr:uid="{00000000-0005-0000-0000-0000EE0F0000}"/>
    <cellStyle name="Adjustment 17 7 4" xfId="24759" xr:uid="{00000000-0005-0000-0000-0000EF0F0000}"/>
    <cellStyle name="Adjustment 17 8" xfId="2856" xr:uid="{00000000-0005-0000-0000-0000F00F0000}"/>
    <cellStyle name="Adjustment 17 9" xfId="24760" xr:uid="{00000000-0005-0000-0000-0000F10F0000}"/>
    <cellStyle name="Adjustment 18" xfId="2857" xr:uid="{00000000-0005-0000-0000-0000F20F0000}"/>
    <cellStyle name="Adjustment 18 2" xfId="2858" xr:uid="{00000000-0005-0000-0000-0000F30F0000}"/>
    <cellStyle name="Adjustment 18 3" xfId="24761" xr:uid="{00000000-0005-0000-0000-0000F40F0000}"/>
    <cellStyle name="Adjustment 18 4" xfId="24762" xr:uid="{00000000-0005-0000-0000-0000F50F0000}"/>
    <cellStyle name="Adjustment 19" xfId="2859" xr:uid="{00000000-0005-0000-0000-0000F60F0000}"/>
    <cellStyle name="Adjustment 19 2" xfId="2860" xr:uid="{00000000-0005-0000-0000-0000F70F0000}"/>
    <cellStyle name="Adjustment 19 3" xfId="24763" xr:uid="{00000000-0005-0000-0000-0000F80F0000}"/>
    <cellStyle name="Adjustment 19 4" xfId="24764" xr:uid="{00000000-0005-0000-0000-0000F90F0000}"/>
    <cellStyle name="Adjustment 2" xfId="2861" xr:uid="{00000000-0005-0000-0000-0000FA0F0000}"/>
    <cellStyle name="Adjustment 2 10" xfId="2862" xr:uid="{00000000-0005-0000-0000-0000FB0F0000}"/>
    <cellStyle name="Adjustment 2 10 2" xfId="2863" xr:uid="{00000000-0005-0000-0000-0000FC0F0000}"/>
    <cellStyle name="Adjustment 2 10 3" xfId="24765" xr:uid="{00000000-0005-0000-0000-0000FD0F0000}"/>
    <cellStyle name="Adjustment 2 10 4" xfId="24766" xr:uid="{00000000-0005-0000-0000-0000FE0F0000}"/>
    <cellStyle name="Adjustment 2 11" xfId="2864" xr:uid="{00000000-0005-0000-0000-0000FF0F0000}"/>
    <cellStyle name="Adjustment 2 11 2" xfId="2865" xr:uid="{00000000-0005-0000-0000-000000100000}"/>
    <cellStyle name="Adjustment 2 11 3" xfId="24767" xr:uid="{00000000-0005-0000-0000-000001100000}"/>
    <cellStyle name="Adjustment 2 11 4" xfId="24768" xr:uid="{00000000-0005-0000-0000-000002100000}"/>
    <cellStyle name="Adjustment 2 12" xfId="2866" xr:uid="{00000000-0005-0000-0000-000003100000}"/>
    <cellStyle name="Adjustment 2 13" xfId="24769" xr:uid="{00000000-0005-0000-0000-000004100000}"/>
    <cellStyle name="Adjustment 2 14" xfId="24770" xr:uid="{00000000-0005-0000-0000-000005100000}"/>
    <cellStyle name="Adjustment 2 2" xfId="2867" xr:uid="{00000000-0005-0000-0000-000006100000}"/>
    <cellStyle name="Adjustment 2 2 10" xfId="24771" xr:uid="{00000000-0005-0000-0000-000007100000}"/>
    <cellStyle name="Adjustment 2 2 2" xfId="2868" xr:uid="{00000000-0005-0000-0000-000008100000}"/>
    <cellStyle name="Adjustment 2 2 2 2" xfId="2869" xr:uid="{00000000-0005-0000-0000-000009100000}"/>
    <cellStyle name="Adjustment 2 2 2 3" xfId="24772" xr:uid="{00000000-0005-0000-0000-00000A100000}"/>
    <cellStyle name="Adjustment 2 2 2 4" xfId="24773" xr:uid="{00000000-0005-0000-0000-00000B100000}"/>
    <cellStyle name="Adjustment 2 2 3" xfId="2870" xr:uid="{00000000-0005-0000-0000-00000C100000}"/>
    <cellStyle name="Adjustment 2 2 3 2" xfId="2871" xr:uid="{00000000-0005-0000-0000-00000D100000}"/>
    <cellStyle name="Adjustment 2 2 3 3" xfId="24774" xr:uid="{00000000-0005-0000-0000-00000E100000}"/>
    <cellStyle name="Adjustment 2 2 3 4" xfId="24775" xr:uid="{00000000-0005-0000-0000-00000F100000}"/>
    <cellStyle name="Adjustment 2 2 4" xfId="2872" xr:uid="{00000000-0005-0000-0000-000010100000}"/>
    <cellStyle name="Adjustment 2 2 4 2" xfId="2873" xr:uid="{00000000-0005-0000-0000-000011100000}"/>
    <cellStyle name="Adjustment 2 2 4 3" xfId="24776" xr:uid="{00000000-0005-0000-0000-000012100000}"/>
    <cellStyle name="Adjustment 2 2 4 4" xfId="24777" xr:uid="{00000000-0005-0000-0000-000013100000}"/>
    <cellStyle name="Adjustment 2 2 5" xfId="2874" xr:uid="{00000000-0005-0000-0000-000014100000}"/>
    <cellStyle name="Adjustment 2 2 5 2" xfId="2875" xr:uid="{00000000-0005-0000-0000-000015100000}"/>
    <cellStyle name="Adjustment 2 2 5 3" xfId="24778" xr:uid="{00000000-0005-0000-0000-000016100000}"/>
    <cellStyle name="Adjustment 2 2 5 4" xfId="24779" xr:uid="{00000000-0005-0000-0000-000017100000}"/>
    <cellStyle name="Adjustment 2 2 6" xfId="2876" xr:uid="{00000000-0005-0000-0000-000018100000}"/>
    <cellStyle name="Adjustment 2 2 6 2" xfId="2877" xr:uid="{00000000-0005-0000-0000-000019100000}"/>
    <cellStyle name="Adjustment 2 2 6 3" xfId="24780" xr:uid="{00000000-0005-0000-0000-00001A100000}"/>
    <cellStyle name="Adjustment 2 2 6 4" xfId="24781" xr:uid="{00000000-0005-0000-0000-00001B100000}"/>
    <cellStyle name="Adjustment 2 2 7" xfId="2878" xr:uid="{00000000-0005-0000-0000-00001C100000}"/>
    <cellStyle name="Adjustment 2 2 7 2" xfId="2879" xr:uid="{00000000-0005-0000-0000-00001D100000}"/>
    <cellStyle name="Adjustment 2 2 7 3" xfId="24782" xr:uid="{00000000-0005-0000-0000-00001E100000}"/>
    <cellStyle name="Adjustment 2 2 7 4" xfId="24783" xr:uid="{00000000-0005-0000-0000-00001F100000}"/>
    <cellStyle name="Adjustment 2 2 8" xfId="2880" xr:uid="{00000000-0005-0000-0000-000020100000}"/>
    <cellStyle name="Adjustment 2 2 9" xfId="24784" xr:uid="{00000000-0005-0000-0000-000021100000}"/>
    <cellStyle name="Adjustment 2 3" xfId="2881" xr:uid="{00000000-0005-0000-0000-000022100000}"/>
    <cellStyle name="Adjustment 2 3 10" xfId="24785" xr:uid="{00000000-0005-0000-0000-000023100000}"/>
    <cellStyle name="Adjustment 2 3 2" xfId="2882" xr:uid="{00000000-0005-0000-0000-000024100000}"/>
    <cellStyle name="Adjustment 2 3 2 2" xfId="2883" xr:uid="{00000000-0005-0000-0000-000025100000}"/>
    <cellStyle name="Adjustment 2 3 2 3" xfId="24786" xr:uid="{00000000-0005-0000-0000-000026100000}"/>
    <cellStyle name="Adjustment 2 3 2 4" xfId="24787" xr:uid="{00000000-0005-0000-0000-000027100000}"/>
    <cellStyle name="Adjustment 2 3 3" xfId="2884" xr:uid="{00000000-0005-0000-0000-000028100000}"/>
    <cellStyle name="Adjustment 2 3 3 2" xfId="2885" xr:uid="{00000000-0005-0000-0000-000029100000}"/>
    <cellStyle name="Adjustment 2 3 3 3" xfId="24788" xr:uid="{00000000-0005-0000-0000-00002A100000}"/>
    <cellStyle name="Adjustment 2 3 3 4" xfId="24789" xr:uid="{00000000-0005-0000-0000-00002B100000}"/>
    <cellStyle name="Adjustment 2 3 4" xfId="2886" xr:uid="{00000000-0005-0000-0000-00002C100000}"/>
    <cellStyle name="Adjustment 2 3 4 2" xfId="2887" xr:uid="{00000000-0005-0000-0000-00002D100000}"/>
    <cellStyle name="Adjustment 2 3 4 3" xfId="24790" xr:uid="{00000000-0005-0000-0000-00002E100000}"/>
    <cellStyle name="Adjustment 2 3 4 4" xfId="24791" xr:uid="{00000000-0005-0000-0000-00002F100000}"/>
    <cellStyle name="Adjustment 2 3 5" xfId="2888" xr:uid="{00000000-0005-0000-0000-000030100000}"/>
    <cellStyle name="Adjustment 2 3 5 2" xfId="2889" xr:uid="{00000000-0005-0000-0000-000031100000}"/>
    <cellStyle name="Adjustment 2 3 5 3" xfId="24792" xr:uid="{00000000-0005-0000-0000-000032100000}"/>
    <cellStyle name="Adjustment 2 3 5 4" xfId="24793" xr:uid="{00000000-0005-0000-0000-000033100000}"/>
    <cellStyle name="Adjustment 2 3 6" xfId="2890" xr:uid="{00000000-0005-0000-0000-000034100000}"/>
    <cellStyle name="Adjustment 2 3 6 2" xfId="2891" xr:uid="{00000000-0005-0000-0000-000035100000}"/>
    <cellStyle name="Adjustment 2 3 6 3" xfId="24794" xr:uid="{00000000-0005-0000-0000-000036100000}"/>
    <cellStyle name="Adjustment 2 3 6 4" xfId="24795" xr:uid="{00000000-0005-0000-0000-000037100000}"/>
    <cellStyle name="Adjustment 2 3 7" xfId="2892" xr:uid="{00000000-0005-0000-0000-000038100000}"/>
    <cellStyle name="Adjustment 2 3 7 2" xfId="2893" xr:uid="{00000000-0005-0000-0000-000039100000}"/>
    <cellStyle name="Adjustment 2 3 7 3" xfId="24796" xr:uid="{00000000-0005-0000-0000-00003A100000}"/>
    <cellStyle name="Adjustment 2 3 7 4" xfId="24797" xr:uid="{00000000-0005-0000-0000-00003B100000}"/>
    <cellStyle name="Adjustment 2 3 8" xfId="2894" xr:uid="{00000000-0005-0000-0000-00003C100000}"/>
    <cellStyle name="Adjustment 2 3 9" xfId="24798" xr:uid="{00000000-0005-0000-0000-00003D100000}"/>
    <cellStyle name="Adjustment 2 4" xfId="2895" xr:uid="{00000000-0005-0000-0000-00003E100000}"/>
    <cellStyle name="Adjustment 2 4 10" xfId="24799" xr:uid="{00000000-0005-0000-0000-00003F100000}"/>
    <cellStyle name="Adjustment 2 4 2" xfId="2896" xr:uid="{00000000-0005-0000-0000-000040100000}"/>
    <cellStyle name="Adjustment 2 4 2 2" xfId="2897" xr:uid="{00000000-0005-0000-0000-000041100000}"/>
    <cellStyle name="Adjustment 2 4 2 3" xfId="24800" xr:uid="{00000000-0005-0000-0000-000042100000}"/>
    <cellStyle name="Adjustment 2 4 2 4" xfId="24801" xr:uid="{00000000-0005-0000-0000-000043100000}"/>
    <cellStyle name="Adjustment 2 4 3" xfId="2898" xr:uid="{00000000-0005-0000-0000-000044100000}"/>
    <cellStyle name="Adjustment 2 4 3 2" xfId="2899" xr:uid="{00000000-0005-0000-0000-000045100000}"/>
    <cellStyle name="Adjustment 2 4 3 3" xfId="24802" xr:uid="{00000000-0005-0000-0000-000046100000}"/>
    <cellStyle name="Adjustment 2 4 3 4" xfId="24803" xr:uid="{00000000-0005-0000-0000-000047100000}"/>
    <cellStyle name="Adjustment 2 4 4" xfId="2900" xr:uid="{00000000-0005-0000-0000-000048100000}"/>
    <cellStyle name="Adjustment 2 4 4 2" xfId="2901" xr:uid="{00000000-0005-0000-0000-000049100000}"/>
    <cellStyle name="Adjustment 2 4 4 3" xfId="24804" xr:uid="{00000000-0005-0000-0000-00004A100000}"/>
    <cellStyle name="Adjustment 2 4 4 4" xfId="24805" xr:uid="{00000000-0005-0000-0000-00004B100000}"/>
    <cellStyle name="Adjustment 2 4 5" xfId="2902" xr:uid="{00000000-0005-0000-0000-00004C100000}"/>
    <cellStyle name="Adjustment 2 4 5 2" xfId="2903" xr:uid="{00000000-0005-0000-0000-00004D100000}"/>
    <cellStyle name="Adjustment 2 4 5 3" xfId="24806" xr:uid="{00000000-0005-0000-0000-00004E100000}"/>
    <cellStyle name="Adjustment 2 4 5 4" xfId="24807" xr:uid="{00000000-0005-0000-0000-00004F100000}"/>
    <cellStyle name="Adjustment 2 4 6" xfId="2904" xr:uid="{00000000-0005-0000-0000-000050100000}"/>
    <cellStyle name="Adjustment 2 4 6 2" xfId="2905" xr:uid="{00000000-0005-0000-0000-000051100000}"/>
    <cellStyle name="Adjustment 2 4 6 3" xfId="24808" xr:uid="{00000000-0005-0000-0000-000052100000}"/>
    <cellStyle name="Adjustment 2 4 6 4" xfId="24809" xr:uid="{00000000-0005-0000-0000-000053100000}"/>
    <cellStyle name="Adjustment 2 4 7" xfId="2906" xr:uid="{00000000-0005-0000-0000-000054100000}"/>
    <cellStyle name="Adjustment 2 4 7 2" xfId="2907" xr:uid="{00000000-0005-0000-0000-000055100000}"/>
    <cellStyle name="Adjustment 2 4 7 3" xfId="24810" xr:uid="{00000000-0005-0000-0000-000056100000}"/>
    <cellStyle name="Adjustment 2 4 7 4" xfId="24811" xr:uid="{00000000-0005-0000-0000-000057100000}"/>
    <cellStyle name="Adjustment 2 4 8" xfId="2908" xr:uid="{00000000-0005-0000-0000-000058100000}"/>
    <cellStyle name="Adjustment 2 4 9" xfId="24812" xr:uid="{00000000-0005-0000-0000-000059100000}"/>
    <cellStyle name="Adjustment 2 5" xfId="2909" xr:uid="{00000000-0005-0000-0000-00005A100000}"/>
    <cellStyle name="Adjustment 2 5 10" xfId="24813" xr:uid="{00000000-0005-0000-0000-00005B100000}"/>
    <cellStyle name="Adjustment 2 5 2" xfId="2910" xr:uid="{00000000-0005-0000-0000-00005C100000}"/>
    <cellStyle name="Adjustment 2 5 2 2" xfId="2911" xr:uid="{00000000-0005-0000-0000-00005D100000}"/>
    <cellStyle name="Adjustment 2 5 2 3" xfId="24814" xr:uid="{00000000-0005-0000-0000-00005E100000}"/>
    <cellStyle name="Adjustment 2 5 2 4" xfId="24815" xr:uid="{00000000-0005-0000-0000-00005F100000}"/>
    <cellStyle name="Adjustment 2 5 3" xfId="2912" xr:uid="{00000000-0005-0000-0000-000060100000}"/>
    <cellStyle name="Adjustment 2 5 3 2" xfId="2913" xr:uid="{00000000-0005-0000-0000-000061100000}"/>
    <cellStyle name="Adjustment 2 5 3 3" xfId="24816" xr:uid="{00000000-0005-0000-0000-000062100000}"/>
    <cellStyle name="Adjustment 2 5 3 4" xfId="24817" xr:uid="{00000000-0005-0000-0000-000063100000}"/>
    <cellStyle name="Adjustment 2 5 4" xfId="2914" xr:uid="{00000000-0005-0000-0000-000064100000}"/>
    <cellStyle name="Adjustment 2 5 4 2" xfId="2915" xr:uid="{00000000-0005-0000-0000-000065100000}"/>
    <cellStyle name="Adjustment 2 5 4 3" xfId="24818" xr:uid="{00000000-0005-0000-0000-000066100000}"/>
    <cellStyle name="Adjustment 2 5 4 4" xfId="24819" xr:uid="{00000000-0005-0000-0000-000067100000}"/>
    <cellStyle name="Adjustment 2 5 5" xfId="2916" xr:uid="{00000000-0005-0000-0000-000068100000}"/>
    <cellStyle name="Adjustment 2 5 5 2" xfId="2917" xr:uid="{00000000-0005-0000-0000-000069100000}"/>
    <cellStyle name="Adjustment 2 5 5 3" xfId="24820" xr:uid="{00000000-0005-0000-0000-00006A100000}"/>
    <cellStyle name="Adjustment 2 5 5 4" xfId="24821" xr:uid="{00000000-0005-0000-0000-00006B100000}"/>
    <cellStyle name="Adjustment 2 5 6" xfId="2918" xr:uid="{00000000-0005-0000-0000-00006C100000}"/>
    <cellStyle name="Adjustment 2 5 6 2" xfId="2919" xr:uid="{00000000-0005-0000-0000-00006D100000}"/>
    <cellStyle name="Adjustment 2 5 6 3" xfId="24822" xr:uid="{00000000-0005-0000-0000-00006E100000}"/>
    <cellStyle name="Adjustment 2 5 6 4" xfId="24823" xr:uid="{00000000-0005-0000-0000-00006F100000}"/>
    <cellStyle name="Adjustment 2 5 7" xfId="2920" xr:uid="{00000000-0005-0000-0000-000070100000}"/>
    <cellStyle name="Adjustment 2 5 7 2" xfId="2921" xr:uid="{00000000-0005-0000-0000-000071100000}"/>
    <cellStyle name="Adjustment 2 5 7 3" xfId="24824" xr:uid="{00000000-0005-0000-0000-000072100000}"/>
    <cellStyle name="Adjustment 2 5 7 4" xfId="24825" xr:uid="{00000000-0005-0000-0000-000073100000}"/>
    <cellStyle name="Adjustment 2 5 8" xfId="2922" xr:uid="{00000000-0005-0000-0000-000074100000}"/>
    <cellStyle name="Adjustment 2 5 9" xfId="24826" xr:uid="{00000000-0005-0000-0000-000075100000}"/>
    <cellStyle name="Adjustment 2 6" xfId="2923" xr:uid="{00000000-0005-0000-0000-000076100000}"/>
    <cellStyle name="Adjustment 2 6 2" xfId="2924" xr:uid="{00000000-0005-0000-0000-000077100000}"/>
    <cellStyle name="Adjustment 2 6 3" xfId="24827" xr:uid="{00000000-0005-0000-0000-000078100000}"/>
    <cellStyle name="Adjustment 2 6 4" xfId="24828" xr:uid="{00000000-0005-0000-0000-000079100000}"/>
    <cellStyle name="Adjustment 2 7" xfId="2925" xr:uid="{00000000-0005-0000-0000-00007A100000}"/>
    <cellStyle name="Adjustment 2 7 2" xfId="2926" xr:uid="{00000000-0005-0000-0000-00007B100000}"/>
    <cellStyle name="Adjustment 2 7 3" xfId="24829" xr:uid="{00000000-0005-0000-0000-00007C100000}"/>
    <cellStyle name="Adjustment 2 7 4" xfId="24830" xr:uid="{00000000-0005-0000-0000-00007D100000}"/>
    <cellStyle name="Adjustment 2 8" xfId="2927" xr:uid="{00000000-0005-0000-0000-00007E100000}"/>
    <cellStyle name="Adjustment 2 8 2" xfId="2928" xr:uid="{00000000-0005-0000-0000-00007F100000}"/>
    <cellStyle name="Adjustment 2 8 3" xfId="24831" xr:uid="{00000000-0005-0000-0000-000080100000}"/>
    <cellStyle name="Adjustment 2 8 4" xfId="24832" xr:uid="{00000000-0005-0000-0000-000081100000}"/>
    <cellStyle name="Adjustment 2 9" xfId="2929" xr:uid="{00000000-0005-0000-0000-000082100000}"/>
    <cellStyle name="Adjustment 2 9 2" xfId="2930" xr:uid="{00000000-0005-0000-0000-000083100000}"/>
    <cellStyle name="Adjustment 2 9 3" xfId="24833" xr:uid="{00000000-0005-0000-0000-000084100000}"/>
    <cellStyle name="Adjustment 2 9 4" xfId="24834" xr:uid="{00000000-0005-0000-0000-000085100000}"/>
    <cellStyle name="Adjustment 20" xfId="2931" xr:uid="{00000000-0005-0000-0000-000086100000}"/>
    <cellStyle name="Adjustment 20 2" xfId="2932" xr:uid="{00000000-0005-0000-0000-000087100000}"/>
    <cellStyle name="Adjustment 20 3" xfId="24835" xr:uid="{00000000-0005-0000-0000-000088100000}"/>
    <cellStyle name="Adjustment 20 4" xfId="24836" xr:uid="{00000000-0005-0000-0000-000089100000}"/>
    <cellStyle name="Adjustment 21" xfId="2933" xr:uid="{00000000-0005-0000-0000-00008A100000}"/>
    <cellStyle name="Adjustment 21 2" xfId="2934" xr:uid="{00000000-0005-0000-0000-00008B100000}"/>
    <cellStyle name="Adjustment 21 3" xfId="24837" xr:uid="{00000000-0005-0000-0000-00008C100000}"/>
    <cellStyle name="Adjustment 21 4" xfId="24838" xr:uid="{00000000-0005-0000-0000-00008D100000}"/>
    <cellStyle name="Adjustment 22" xfId="2935" xr:uid="{00000000-0005-0000-0000-00008E100000}"/>
    <cellStyle name="Adjustment 22 2" xfId="2936" xr:uid="{00000000-0005-0000-0000-00008F100000}"/>
    <cellStyle name="Adjustment 22 3" xfId="24839" xr:uid="{00000000-0005-0000-0000-000090100000}"/>
    <cellStyle name="Adjustment 22 4" xfId="24840" xr:uid="{00000000-0005-0000-0000-000091100000}"/>
    <cellStyle name="Adjustment 23" xfId="2937" xr:uid="{00000000-0005-0000-0000-000092100000}"/>
    <cellStyle name="Adjustment 23 2" xfId="2938" xr:uid="{00000000-0005-0000-0000-000093100000}"/>
    <cellStyle name="Adjustment 23 3" xfId="24841" xr:uid="{00000000-0005-0000-0000-000094100000}"/>
    <cellStyle name="Adjustment 23 4" xfId="24842" xr:uid="{00000000-0005-0000-0000-000095100000}"/>
    <cellStyle name="Adjustment 24" xfId="2939" xr:uid="{00000000-0005-0000-0000-000096100000}"/>
    <cellStyle name="Adjustment 25" xfId="24843" xr:uid="{00000000-0005-0000-0000-000097100000}"/>
    <cellStyle name="Adjustment 26" xfId="24844" xr:uid="{00000000-0005-0000-0000-000098100000}"/>
    <cellStyle name="Adjustment 3" xfId="2940" xr:uid="{00000000-0005-0000-0000-000099100000}"/>
    <cellStyle name="Adjustment 3 10" xfId="2941" xr:uid="{00000000-0005-0000-0000-00009A100000}"/>
    <cellStyle name="Adjustment 3 10 2" xfId="2942" xr:uid="{00000000-0005-0000-0000-00009B100000}"/>
    <cellStyle name="Adjustment 3 10 3" xfId="24845" xr:uid="{00000000-0005-0000-0000-00009C100000}"/>
    <cellStyle name="Adjustment 3 10 4" xfId="24846" xr:uid="{00000000-0005-0000-0000-00009D100000}"/>
    <cellStyle name="Adjustment 3 11" xfId="2943" xr:uid="{00000000-0005-0000-0000-00009E100000}"/>
    <cellStyle name="Adjustment 3 11 2" xfId="2944" xr:uid="{00000000-0005-0000-0000-00009F100000}"/>
    <cellStyle name="Adjustment 3 11 3" xfId="24847" xr:uid="{00000000-0005-0000-0000-0000A0100000}"/>
    <cellStyle name="Adjustment 3 11 4" xfId="24848" xr:uid="{00000000-0005-0000-0000-0000A1100000}"/>
    <cellStyle name="Adjustment 3 12" xfId="2945" xr:uid="{00000000-0005-0000-0000-0000A2100000}"/>
    <cellStyle name="Adjustment 3 13" xfId="24849" xr:uid="{00000000-0005-0000-0000-0000A3100000}"/>
    <cellStyle name="Adjustment 3 14" xfId="24850" xr:uid="{00000000-0005-0000-0000-0000A4100000}"/>
    <cellStyle name="Adjustment 3 2" xfId="2946" xr:uid="{00000000-0005-0000-0000-0000A5100000}"/>
    <cellStyle name="Adjustment 3 2 10" xfId="24851" xr:uid="{00000000-0005-0000-0000-0000A6100000}"/>
    <cellStyle name="Adjustment 3 2 2" xfId="2947" xr:uid="{00000000-0005-0000-0000-0000A7100000}"/>
    <cellStyle name="Adjustment 3 2 2 2" xfId="2948" xr:uid="{00000000-0005-0000-0000-0000A8100000}"/>
    <cellStyle name="Adjustment 3 2 2 3" xfId="24852" xr:uid="{00000000-0005-0000-0000-0000A9100000}"/>
    <cellStyle name="Adjustment 3 2 2 4" xfId="24853" xr:uid="{00000000-0005-0000-0000-0000AA100000}"/>
    <cellStyle name="Adjustment 3 2 3" xfId="2949" xr:uid="{00000000-0005-0000-0000-0000AB100000}"/>
    <cellStyle name="Adjustment 3 2 3 2" xfId="2950" xr:uid="{00000000-0005-0000-0000-0000AC100000}"/>
    <cellStyle name="Adjustment 3 2 3 3" xfId="24854" xr:uid="{00000000-0005-0000-0000-0000AD100000}"/>
    <cellStyle name="Adjustment 3 2 3 4" xfId="24855" xr:uid="{00000000-0005-0000-0000-0000AE100000}"/>
    <cellStyle name="Adjustment 3 2 4" xfId="2951" xr:uid="{00000000-0005-0000-0000-0000AF100000}"/>
    <cellStyle name="Adjustment 3 2 4 2" xfId="2952" xr:uid="{00000000-0005-0000-0000-0000B0100000}"/>
    <cellStyle name="Adjustment 3 2 4 3" xfId="24856" xr:uid="{00000000-0005-0000-0000-0000B1100000}"/>
    <cellStyle name="Adjustment 3 2 4 4" xfId="24857" xr:uid="{00000000-0005-0000-0000-0000B2100000}"/>
    <cellStyle name="Adjustment 3 2 5" xfId="2953" xr:uid="{00000000-0005-0000-0000-0000B3100000}"/>
    <cellStyle name="Adjustment 3 2 5 2" xfId="2954" xr:uid="{00000000-0005-0000-0000-0000B4100000}"/>
    <cellStyle name="Adjustment 3 2 5 3" xfId="24858" xr:uid="{00000000-0005-0000-0000-0000B5100000}"/>
    <cellStyle name="Adjustment 3 2 5 4" xfId="24859" xr:uid="{00000000-0005-0000-0000-0000B6100000}"/>
    <cellStyle name="Adjustment 3 2 6" xfId="2955" xr:uid="{00000000-0005-0000-0000-0000B7100000}"/>
    <cellStyle name="Adjustment 3 2 6 2" xfId="2956" xr:uid="{00000000-0005-0000-0000-0000B8100000}"/>
    <cellStyle name="Adjustment 3 2 6 3" xfId="24860" xr:uid="{00000000-0005-0000-0000-0000B9100000}"/>
    <cellStyle name="Adjustment 3 2 6 4" xfId="24861" xr:uid="{00000000-0005-0000-0000-0000BA100000}"/>
    <cellStyle name="Adjustment 3 2 7" xfId="2957" xr:uid="{00000000-0005-0000-0000-0000BB100000}"/>
    <cellStyle name="Adjustment 3 2 7 2" xfId="2958" xr:uid="{00000000-0005-0000-0000-0000BC100000}"/>
    <cellStyle name="Adjustment 3 2 7 3" xfId="24862" xr:uid="{00000000-0005-0000-0000-0000BD100000}"/>
    <cellStyle name="Adjustment 3 2 7 4" xfId="24863" xr:uid="{00000000-0005-0000-0000-0000BE100000}"/>
    <cellStyle name="Adjustment 3 2 8" xfId="2959" xr:uid="{00000000-0005-0000-0000-0000BF100000}"/>
    <cellStyle name="Adjustment 3 2 9" xfId="24864" xr:uid="{00000000-0005-0000-0000-0000C0100000}"/>
    <cellStyle name="Adjustment 3 3" xfId="2960" xr:uid="{00000000-0005-0000-0000-0000C1100000}"/>
    <cellStyle name="Adjustment 3 3 10" xfId="24865" xr:uid="{00000000-0005-0000-0000-0000C2100000}"/>
    <cellStyle name="Adjustment 3 3 2" xfId="2961" xr:uid="{00000000-0005-0000-0000-0000C3100000}"/>
    <cellStyle name="Adjustment 3 3 2 2" xfId="2962" xr:uid="{00000000-0005-0000-0000-0000C4100000}"/>
    <cellStyle name="Adjustment 3 3 2 3" xfId="24866" xr:uid="{00000000-0005-0000-0000-0000C5100000}"/>
    <cellStyle name="Adjustment 3 3 2 4" xfId="24867" xr:uid="{00000000-0005-0000-0000-0000C6100000}"/>
    <cellStyle name="Adjustment 3 3 3" xfId="2963" xr:uid="{00000000-0005-0000-0000-0000C7100000}"/>
    <cellStyle name="Adjustment 3 3 3 2" xfId="2964" xr:uid="{00000000-0005-0000-0000-0000C8100000}"/>
    <cellStyle name="Adjustment 3 3 3 3" xfId="24868" xr:uid="{00000000-0005-0000-0000-0000C9100000}"/>
    <cellStyle name="Adjustment 3 3 3 4" xfId="24869" xr:uid="{00000000-0005-0000-0000-0000CA100000}"/>
    <cellStyle name="Adjustment 3 3 4" xfId="2965" xr:uid="{00000000-0005-0000-0000-0000CB100000}"/>
    <cellStyle name="Adjustment 3 3 4 2" xfId="2966" xr:uid="{00000000-0005-0000-0000-0000CC100000}"/>
    <cellStyle name="Adjustment 3 3 4 3" xfId="24870" xr:uid="{00000000-0005-0000-0000-0000CD100000}"/>
    <cellStyle name="Adjustment 3 3 4 4" xfId="24871" xr:uid="{00000000-0005-0000-0000-0000CE100000}"/>
    <cellStyle name="Adjustment 3 3 5" xfId="2967" xr:uid="{00000000-0005-0000-0000-0000CF100000}"/>
    <cellStyle name="Adjustment 3 3 5 2" xfId="2968" xr:uid="{00000000-0005-0000-0000-0000D0100000}"/>
    <cellStyle name="Adjustment 3 3 5 3" xfId="24872" xr:uid="{00000000-0005-0000-0000-0000D1100000}"/>
    <cellStyle name="Adjustment 3 3 5 4" xfId="24873" xr:uid="{00000000-0005-0000-0000-0000D2100000}"/>
    <cellStyle name="Adjustment 3 3 6" xfId="2969" xr:uid="{00000000-0005-0000-0000-0000D3100000}"/>
    <cellStyle name="Adjustment 3 3 6 2" xfId="2970" xr:uid="{00000000-0005-0000-0000-0000D4100000}"/>
    <cellStyle name="Adjustment 3 3 6 3" xfId="24874" xr:uid="{00000000-0005-0000-0000-0000D5100000}"/>
    <cellStyle name="Adjustment 3 3 6 4" xfId="24875" xr:uid="{00000000-0005-0000-0000-0000D6100000}"/>
    <cellStyle name="Adjustment 3 3 7" xfId="2971" xr:uid="{00000000-0005-0000-0000-0000D7100000}"/>
    <cellStyle name="Adjustment 3 3 7 2" xfId="2972" xr:uid="{00000000-0005-0000-0000-0000D8100000}"/>
    <cellStyle name="Adjustment 3 3 7 3" xfId="24876" xr:uid="{00000000-0005-0000-0000-0000D9100000}"/>
    <cellStyle name="Adjustment 3 3 7 4" xfId="24877" xr:uid="{00000000-0005-0000-0000-0000DA100000}"/>
    <cellStyle name="Adjustment 3 3 8" xfId="2973" xr:uid="{00000000-0005-0000-0000-0000DB100000}"/>
    <cellStyle name="Adjustment 3 3 9" xfId="24878" xr:uid="{00000000-0005-0000-0000-0000DC100000}"/>
    <cellStyle name="Adjustment 3 4" xfId="2974" xr:uid="{00000000-0005-0000-0000-0000DD100000}"/>
    <cellStyle name="Adjustment 3 4 10" xfId="24879" xr:uid="{00000000-0005-0000-0000-0000DE100000}"/>
    <cellStyle name="Adjustment 3 4 2" xfId="2975" xr:uid="{00000000-0005-0000-0000-0000DF100000}"/>
    <cellStyle name="Adjustment 3 4 2 2" xfId="2976" xr:uid="{00000000-0005-0000-0000-0000E0100000}"/>
    <cellStyle name="Adjustment 3 4 2 3" xfId="24880" xr:uid="{00000000-0005-0000-0000-0000E1100000}"/>
    <cellStyle name="Adjustment 3 4 2 4" xfId="24881" xr:uid="{00000000-0005-0000-0000-0000E2100000}"/>
    <cellStyle name="Adjustment 3 4 3" xfId="2977" xr:uid="{00000000-0005-0000-0000-0000E3100000}"/>
    <cellStyle name="Adjustment 3 4 3 2" xfId="2978" xr:uid="{00000000-0005-0000-0000-0000E4100000}"/>
    <cellStyle name="Adjustment 3 4 3 3" xfId="24882" xr:uid="{00000000-0005-0000-0000-0000E5100000}"/>
    <cellStyle name="Adjustment 3 4 3 4" xfId="24883" xr:uid="{00000000-0005-0000-0000-0000E6100000}"/>
    <cellStyle name="Adjustment 3 4 4" xfId="2979" xr:uid="{00000000-0005-0000-0000-0000E7100000}"/>
    <cellStyle name="Adjustment 3 4 4 2" xfId="2980" xr:uid="{00000000-0005-0000-0000-0000E8100000}"/>
    <cellStyle name="Adjustment 3 4 4 3" xfId="24884" xr:uid="{00000000-0005-0000-0000-0000E9100000}"/>
    <cellStyle name="Adjustment 3 4 4 4" xfId="24885" xr:uid="{00000000-0005-0000-0000-0000EA100000}"/>
    <cellStyle name="Adjustment 3 4 5" xfId="2981" xr:uid="{00000000-0005-0000-0000-0000EB100000}"/>
    <cellStyle name="Adjustment 3 4 5 2" xfId="2982" xr:uid="{00000000-0005-0000-0000-0000EC100000}"/>
    <cellStyle name="Adjustment 3 4 5 3" xfId="24886" xr:uid="{00000000-0005-0000-0000-0000ED100000}"/>
    <cellStyle name="Adjustment 3 4 5 4" xfId="24887" xr:uid="{00000000-0005-0000-0000-0000EE100000}"/>
    <cellStyle name="Adjustment 3 4 6" xfId="2983" xr:uid="{00000000-0005-0000-0000-0000EF100000}"/>
    <cellStyle name="Adjustment 3 4 6 2" xfId="2984" xr:uid="{00000000-0005-0000-0000-0000F0100000}"/>
    <cellStyle name="Adjustment 3 4 6 3" xfId="24888" xr:uid="{00000000-0005-0000-0000-0000F1100000}"/>
    <cellStyle name="Adjustment 3 4 6 4" xfId="24889" xr:uid="{00000000-0005-0000-0000-0000F2100000}"/>
    <cellStyle name="Adjustment 3 4 7" xfId="2985" xr:uid="{00000000-0005-0000-0000-0000F3100000}"/>
    <cellStyle name="Adjustment 3 4 7 2" xfId="2986" xr:uid="{00000000-0005-0000-0000-0000F4100000}"/>
    <cellStyle name="Adjustment 3 4 7 3" xfId="24890" xr:uid="{00000000-0005-0000-0000-0000F5100000}"/>
    <cellStyle name="Adjustment 3 4 7 4" xfId="24891" xr:uid="{00000000-0005-0000-0000-0000F6100000}"/>
    <cellStyle name="Adjustment 3 4 8" xfId="2987" xr:uid="{00000000-0005-0000-0000-0000F7100000}"/>
    <cellStyle name="Adjustment 3 4 9" xfId="24892" xr:uid="{00000000-0005-0000-0000-0000F8100000}"/>
    <cellStyle name="Adjustment 3 5" xfId="2988" xr:uid="{00000000-0005-0000-0000-0000F9100000}"/>
    <cellStyle name="Adjustment 3 5 10" xfId="24893" xr:uid="{00000000-0005-0000-0000-0000FA100000}"/>
    <cellStyle name="Adjustment 3 5 2" xfId="2989" xr:uid="{00000000-0005-0000-0000-0000FB100000}"/>
    <cellStyle name="Adjustment 3 5 2 2" xfId="2990" xr:uid="{00000000-0005-0000-0000-0000FC100000}"/>
    <cellStyle name="Adjustment 3 5 2 3" xfId="24894" xr:uid="{00000000-0005-0000-0000-0000FD100000}"/>
    <cellStyle name="Adjustment 3 5 2 4" xfId="24895" xr:uid="{00000000-0005-0000-0000-0000FE100000}"/>
    <cellStyle name="Adjustment 3 5 3" xfId="2991" xr:uid="{00000000-0005-0000-0000-0000FF100000}"/>
    <cellStyle name="Adjustment 3 5 3 2" xfId="2992" xr:uid="{00000000-0005-0000-0000-000000110000}"/>
    <cellStyle name="Adjustment 3 5 3 3" xfId="24896" xr:uid="{00000000-0005-0000-0000-000001110000}"/>
    <cellStyle name="Adjustment 3 5 3 4" xfId="24897" xr:uid="{00000000-0005-0000-0000-000002110000}"/>
    <cellStyle name="Adjustment 3 5 4" xfId="2993" xr:uid="{00000000-0005-0000-0000-000003110000}"/>
    <cellStyle name="Adjustment 3 5 4 2" xfId="2994" xr:uid="{00000000-0005-0000-0000-000004110000}"/>
    <cellStyle name="Adjustment 3 5 4 3" xfId="24898" xr:uid="{00000000-0005-0000-0000-000005110000}"/>
    <cellStyle name="Adjustment 3 5 4 4" xfId="24899" xr:uid="{00000000-0005-0000-0000-000006110000}"/>
    <cellStyle name="Adjustment 3 5 5" xfId="2995" xr:uid="{00000000-0005-0000-0000-000007110000}"/>
    <cellStyle name="Adjustment 3 5 5 2" xfId="2996" xr:uid="{00000000-0005-0000-0000-000008110000}"/>
    <cellStyle name="Adjustment 3 5 5 3" xfId="24900" xr:uid="{00000000-0005-0000-0000-000009110000}"/>
    <cellStyle name="Adjustment 3 5 5 4" xfId="24901" xr:uid="{00000000-0005-0000-0000-00000A110000}"/>
    <cellStyle name="Adjustment 3 5 6" xfId="2997" xr:uid="{00000000-0005-0000-0000-00000B110000}"/>
    <cellStyle name="Adjustment 3 5 6 2" xfId="2998" xr:uid="{00000000-0005-0000-0000-00000C110000}"/>
    <cellStyle name="Adjustment 3 5 6 3" xfId="24902" xr:uid="{00000000-0005-0000-0000-00000D110000}"/>
    <cellStyle name="Adjustment 3 5 6 4" xfId="24903" xr:uid="{00000000-0005-0000-0000-00000E110000}"/>
    <cellStyle name="Adjustment 3 5 7" xfId="2999" xr:uid="{00000000-0005-0000-0000-00000F110000}"/>
    <cellStyle name="Adjustment 3 5 7 2" xfId="3000" xr:uid="{00000000-0005-0000-0000-000010110000}"/>
    <cellStyle name="Adjustment 3 5 7 3" xfId="24904" xr:uid="{00000000-0005-0000-0000-000011110000}"/>
    <cellStyle name="Adjustment 3 5 7 4" xfId="24905" xr:uid="{00000000-0005-0000-0000-000012110000}"/>
    <cellStyle name="Adjustment 3 5 8" xfId="3001" xr:uid="{00000000-0005-0000-0000-000013110000}"/>
    <cellStyle name="Adjustment 3 5 9" xfId="24906" xr:uid="{00000000-0005-0000-0000-000014110000}"/>
    <cellStyle name="Adjustment 3 6" xfId="3002" xr:uid="{00000000-0005-0000-0000-000015110000}"/>
    <cellStyle name="Adjustment 3 6 2" xfId="3003" xr:uid="{00000000-0005-0000-0000-000016110000}"/>
    <cellStyle name="Adjustment 3 6 3" xfId="24907" xr:uid="{00000000-0005-0000-0000-000017110000}"/>
    <cellStyle name="Adjustment 3 6 4" xfId="24908" xr:uid="{00000000-0005-0000-0000-000018110000}"/>
    <cellStyle name="Adjustment 3 7" xfId="3004" xr:uid="{00000000-0005-0000-0000-000019110000}"/>
    <cellStyle name="Adjustment 3 7 2" xfId="3005" xr:uid="{00000000-0005-0000-0000-00001A110000}"/>
    <cellStyle name="Adjustment 3 7 3" xfId="24909" xr:uid="{00000000-0005-0000-0000-00001B110000}"/>
    <cellStyle name="Adjustment 3 7 4" xfId="24910" xr:uid="{00000000-0005-0000-0000-00001C110000}"/>
    <cellStyle name="Adjustment 3 8" xfId="3006" xr:uid="{00000000-0005-0000-0000-00001D110000}"/>
    <cellStyle name="Adjustment 3 8 2" xfId="3007" xr:uid="{00000000-0005-0000-0000-00001E110000}"/>
    <cellStyle name="Adjustment 3 8 3" xfId="24911" xr:uid="{00000000-0005-0000-0000-00001F110000}"/>
    <cellStyle name="Adjustment 3 8 4" xfId="24912" xr:uid="{00000000-0005-0000-0000-000020110000}"/>
    <cellStyle name="Adjustment 3 9" xfId="3008" xr:uid="{00000000-0005-0000-0000-000021110000}"/>
    <cellStyle name="Adjustment 3 9 2" xfId="3009" xr:uid="{00000000-0005-0000-0000-000022110000}"/>
    <cellStyle name="Adjustment 3 9 3" xfId="24913" xr:uid="{00000000-0005-0000-0000-000023110000}"/>
    <cellStyle name="Adjustment 3 9 4" xfId="24914" xr:uid="{00000000-0005-0000-0000-000024110000}"/>
    <cellStyle name="Adjustment 4" xfId="3010" xr:uid="{00000000-0005-0000-0000-000025110000}"/>
    <cellStyle name="Adjustment 4 10" xfId="3011" xr:uid="{00000000-0005-0000-0000-000026110000}"/>
    <cellStyle name="Adjustment 4 10 2" xfId="3012" xr:uid="{00000000-0005-0000-0000-000027110000}"/>
    <cellStyle name="Adjustment 4 10 3" xfId="24915" xr:uid="{00000000-0005-0000-0000-000028110000}"/>
    <cellStyle name="Adjustment 4 10 4" xfId="24916" xr:uid="{00000000-0005-0000-0000-000029110000}"/>
    <cellStyle name="Adjustment 4 11" xfId="3013" xr:uid="{00000000-0005-0000-0000-00002A110000}"/>
    <cellStyle name="Adjustment 4 11 2" xfId="3014" xr:uid="{00000000-0005-0000-0000-00002B110000}"/>
    <cellStyle name="Adjustment 4 11 3" xfId="24917" xr:uid="{00000000-0005-0000-0000-00002C110000}"/>
    <cellStyle name="Adjustment 4 11 4" xfId="24918" xr:uid="{00000000-0005-0000-0000-00002D110000}"/>
    <cellStyle name="Adjustment 4 12" xfId="3015" xr:uid="{00000000-0005-0000-0000-00002E110000}"/>
    <cellStyle name="Adjustment 4 13" xfId="24919" xr:uid="{00000000-0005-0000-0000-00002F110000}"/>
    <cellStyle name="Adjustment 4 14" xfId="24920" xr:uid="{00000000-0005-0000-0000-000030110000}"/>
    <cellStyle name="Adjustment 4 2" xfId="3016" xr:uid="{00000000-0005-0000-0000-000031110000}"/>
    <cellStyle name="Adjustment 4 2 10" xfId="24921" xr:uid="{00000000-0005-0000-0000-000032110000}"/>
    <cellStyle name="Adjustment 4 2 2" xfId="3017" xr:uid="{00000000-0005-0000-0000-000033110000}"/>
    <cellStyle name="Adjustment 4 2 2 2" xfId="3018" xr:uid="{00000000-0005-0000-0000-000034110000}"/>
    <cellStyle name="Adjustment 4 2 2 3" xfId="24922" xr:uid="{00000000-0005-0000-0000-000035110000}"/>
    <cellStyle name="Adjustment 4 2 2 4" xfId="24923" xr:uid="{00000000-0005-0000-0000-000036110000}"/>
    <cellStyle name="Adjustment 4 2 3" xfId="3019" xr:uid="{00000000-0005-0000-0000-000037110000}"/>
    <cellStyle name="Adjustment 4 2 3 2" xfId="3020" xr:uid="{00000000-0005-0000-0000-000038110000}"/>
    <cellStyle name="Adjustment 4 2 3 3" xfId="24924" xr:uid="{00000000-0005-0000-0000-000039110000}"/>
    <cellStyle name="Adjustment 4 2 3 4" xfId="24925" xr:uid="{00000000-0005-0000-0000-00003A110000}"/>
    <cellStyle name="Adjustment 4 2 4" xfId="3021" xr:uid="{00000000-0005-0000-0000-00003B110000}"/>
    <cellStyle name="Adjustment 4 2 4 2" xfId="3022" xr:uid="{00000000-0005-0000-0000-00003C110000}"/>
    <cellStyle name="Adjustment 4 2 4 3" xfId="24926" xr:uid="{00000000-0005-0000-0000-00003D110000}"/>
    <cellStyle name="Adjustment 4 2 4 4" xfId="24927" xr:uid="{00000000-0005-0000-0000-00003E110000}"/>
    <cellStyle name="Adjustment 4 2 5" xfId="3023" xr:uid="{00000000-0005-0000-0000-00003F110000}"/>
    <cellStyle name="Adjustment 4 2 5 2" xfId="3024" xr:uid="{00000000-0005-0000-0000-000040110000}"/>
    <cellStyle name="Adjustment 4 2 5 3" xfId="24928" xr:uid="{00000000-0005-0000-0000-000041110000}"/>
    <cellStyle name="Adjustment 4 2 5 4" xfId="24929" xr:uid="{00000000-0005-0000-0000-000042110000}"/>
    <cellStyle name="Adjustment 4 2 6" xfId="3025" xr:uid="{00000000-0005-0000-0000-000043110000}"/>
    <cellStyle name="Adjustment 4 2 6 2" xfId="3026" xr:uid="{00000000-0005-0000-0000-000044110000}"/>
    <cellStyle name="Adjustment 4 2 6 3" xfId="24930" xr:uid="{00000000-0005-0000-0000-000045110000}"/>
    <cellStyle name="Adjustment 4 2 6 4" xfId="24931" xr:uid="{00000000-0005-0000-0000-000046110000}"/>
    <cellStyle name="Adjustment 4 2 7" xfId="3027" xr:uid="{00000000-0005-0000-0000-000047110000}"/>
    <cellStyle name="Adjustment 4 2 7 2" xfId="3028" xr:uid="{00000000-0005-0000-0000-000048110000}"/>
    <cellStyle name="Adjustment 4 2 7 3" xfId="24932" xr:uid="{00000000-0005-0000-0000-000049110000}"/>
    <cellStyle name="Adjustment 4 2 7 4" xfId="24933" xr:uid="{00000000-0005-0000-0000-00004A110000}"/>
    <cellStyle name="Adjustment 4 2 8" xfId="3029" xr:uid="{00000000-0005-0000-0000-00004B110000}"/>
    <cellStyle name="Adjustment 4 2 9" xfId="24934" xr:uid="{00000000-0005-0000-0000-00004C110000}"/>
    <cellStyle name="Adjustment 4 3" xfId="3030" xr:uid="{00000000-0005-0000-0000-00004D110000}"/>
    <cellStyle name="Adjustment 4 3 10" xfId="24935" xr:uid="{00000000-0005-0000-0000-00004E110000}"/>
    <cellStyle name="Adjustment 4 3 2" xfId="3031" xr:uid="{00000000-0005-0000-0000-00004F110000}"/>
    <cellStyle name="Adjustment 4 3 2 2" xfId="3032" xr:uid="{00000000-0005-0000-0000-000050110000}"/>
    <cellStyle name="Adjustment 4 3 2 3" xfId="24936" xr:uid="{00000000-0005-0000-0000-000051110000}"/>
    <cellStyle name="Adjustment 4 3 2 4" xfId="24937" xr:uid="{00000000-0005-0000-0000-000052110000}"/>
    <cellStyle name="Adjustment 4 3 3" xfId="3033" xr:uid="{00000000-0005-0000-0000-000053110000}"/>
    <cellStyle name="Adjustment 4 3 3 2" xfId="3034" xr:uid="{00000000-0005-0000-0000-000054110000}"/>
    <cellStyle name="Adjustment 4 3 3 3" xfId="24938" xr:uid="{00000000-0005-0000-0000-000055110000}"/>
    <cellStyle name="Adjustment 4 3 3 4" xfId="24939" xr:uid="{00000000-0005-0000-0000-000056110000}"/>
    <cellStyle name="Adjustment 4 3 4" xfId="3035" xr:uid="{00000000-0005-0000-0000-000057110000}"/>
    <cellStyle name="Adjustment 4 3 4 2" xfId="3036" xr:uid="{00000000-0005-0000-0000-000058110000}"/>
    <cellStyle name="Adjustment 4 3 4 3" xfId="24940" xr:uid="{00000000-0005-0000-0000-000059110000}"/>
    <cellStyle name="Adjustment 4 3 4 4" xfId="24941" xr:uid="{00000000-0005-0000-0000-00005A110000}"/>
    <cellStyle name="Adjustment 4 3 5" xfId="3037" xr:uid="{00000000-0005-0000-0000-00005B110000}"/>
    <cellStyle name="Adjustment 4 3 5 2" xfId="3038" xr:uid="{00000000-0005-0000-0000-00005C110000}"/>
    <cellStyle name="Adjustment 4 3 5 3" xfId="24942" xr:uid="{00000000-0005-0000-0000-00005D110000}"/>
    <cellStyle name="Adjustment 4 3 5 4" xfId="24943" xr:uid="{00000000-0005-0000-0000-00005E110000}"/>
    <cellStyle name="Adjustment 4 3 6" xfId="3039" xr:uid="{00000000-0005-0000-0000-00005F110000}"/>
    <cellStyle name="Adjustment 4 3 6 2" xfId="3040" xr:uid="{00000000-0005-0000-0000-000060110000}"/>
    <cellStyle name="Adjustment 4 3 6 3" xfId="24944" xr:uid="{00000000-0005-0000-0000-000061110000}"/>
    <cellStyle name="Adjustment 4 3 6 4" xfId="24945" xr:uid="{00000000-0005-0000-0000-000062110000}"/>
    <cellStyle name="Adjustment 4 3 7" xfId="3041" xr:uid="{00000000-0005-0000-0000-000063110000}"/>
    <cellStyle name="Adjustment 4 3 7 2" xfId="3042" xr:uid="{00000000-0005-0000-0000-000064110000}"/>
    <cellStyle name="Adjustment 4 3 7 3" xfId="24946" xr:uid="{00000000-0005-0000-0000-000065110000}"/>
    <cellStyle name="Adjustment 4 3 7 4" xfId="24947" xr:uid="{00000000-0005-0000-0000-000066110000}"/>
    <cellStyle name="Adjustment 4 3 8" xfId="3043" xr:uid="{00000000-0005-0000-0000-000067110000}"/>
    <cellStyle name="Adjustment 4 3 9" xfId="24948" xr:uid="{00000000-0005-0000-0000-000068110000}"/>
    <cellStyle name="Adjustment 4 4" xfId="3044" xr:uid="{00000000-0005-0000-0000-000069110000}"/>
    <cellStyle name="Adjustment 4 4 10" xfId="24949" xr:uid="{00000000-0005-0000-0000-00006A110000}"/>
    <cellStyle name="Adjustment 4 4 2" xfId="3045" xr:uid="{00000000-0005-0000-0000-00006B110000}"/>
    <cellStyle name="Adjustment 4 4 2 2" xfId="3046" xr:uid="{00000000-0005-0000-0000-00006C110000}"/>
    <cellStyle name="Adjustment 4 4 2 3" xfId="24950" xr:uid="{00000000-0005-0000-0000-00006D110000}"/>
    <cellStyle name="Adjustment 4 4 2 4" xfId="24951" xr:uid="{00000000-0005-0000-0000-00006E110000}"/>
    <cellStyle name="Adjustment 4 4 3" xfId="3047" xr:uid="{00000000-0005-0000-0000-00006F110000}"/>
    <cellStyle name="Adjustment 4 4 3 2" xfId="3048" xr:uid="{00000000-0005-0000-0000-000070110000}"/>
    <cellStyle name="Adjustment 4 4 3 3" xfId="24952" xr:uid="{00000000-0005-0000-0000-000071110000}"/>
    <cellStyle name="Adjustment 4 4 3 4" xfId="24953" xr:uid="{00000000-0005-0000-0000-000072110000}"/>
    <cellStyle name="Adjustment 4 4 4" xfId="3049" xr:uid="{00000000-0005-0000-0000-000073110000}"/>
    <cellStyle name="Adjustment 4 4 4 2" xfId="3050" xr:uid="{00000000-0005-0000-0000-000074110000}"/>
    <cellStyle name="Adjustment 4 4 4 3" xfId="24954" xr:uid="{00000000-0005-0000-0000-000075110000}"/>
    <cellStyle name="Adjustment 4 4 4 4" xfId="24955" xr:uid="{00000000-0005-0000-0000-000076110000}"/>
    <cellStyle name="Adjustment 4 4 5" xfId="3051" xr:uid="{00000000-0005-0000-0000-000077110000}"/>
    <cellStyle name="Adjustment 4 4 5 2" xfId="3052" xr:uid="{00000000-0005-0000-0000-000078110000}"/>
    <cellStyle name="Adjustment 4 4 5 3" xfId="24956" xr:uid="{00000000-0005-0000-0000-000079110000}"/>
    <cellStyle name="Adjustment 4 4 5 4" xfId="24957" xr:uid="{00000000-0005-0000-0000-00007A110000}"/>
    <cellStyle name="Adjustment 4 4 6" xfId="3053" xr:uid="{00000000-0005-0000-0000-00007B110000}"/>
    <cellStyle name="Adjustment 4 4 6 2" xfId="3054" xr:uid="{00000000-0005-0000-0000-00007C110000}"/>
    <cellStyle name="Adjustment 4 4 6 3" xfId="24958" xr:uid="{00000000-0005-0000-0000-00007D110000}"/>
    <cellStyle name="Adjustment 4 4 6 4" xfId="24959" xr:uid="{00000000-0005-0000-0000-00007E110000}"/>
    <cellStyle name="Adjustment 4 4 7" xfId="3055" xr:uid="{00000000-0005-0000-0000-00007F110000}"/>
    <cellStyle name="Adjustment 4 4 7 2" xfId="3056" xr:uid="{00000000-0005-0000-0000-000080110000}"/>
    <cellStyle name="Adjustment 4 4 7 3" xfId="24960" xr:uid="{00000000-0005-0000-0000-000081110000}"/>
    <cellStyle name="Adjustment 4 4 7 4" xfId="24961" xr:uid="{00000000-0005-0000-0000-000082110000}"/>
    <cellStyle name="Adjustment 4 4 8" xfId="3057" xr:uid="{00000000-0005-0000-0000-000083110000}"/>
    <cellStyle name="Adjustment 4 4 9" xfId="24962" xr:uid="{00000000-0005-0000-0000-000084110000}"/>
    <cellStyle name="Adjustment 4 5" xfId="3058" xr:uid="{00000000-0005-0000-0000-000085110000}"/>
    <cellStyle name="Adjustment 4 5 10" xfId="24963" xr:uid="{00000000-0005-0000-0000-000086110000}"/>
    <cellStyle name="Adjustment 4 5 2" xfId="3059" xr:uid="{00000000-0005-0000-0000-000087110000}"/>
    <cellStyle name="Adjustment 4 5 2 2" xfId="3060" xr:uid="{00000000-0005-0000-0000-000088110000}"/>
    <cellStyle name="Adjustment 4 5 2 3" xfId="24964" xr:uid="{00000000-0005-0000-0000-000089110000}"/>
    <cellStyle name="Adjustment 4 5 2 4" xfId="24965" xr:uid="{00000000-0005-0000-0000-00008A110000}"/>
    <cellStyle name="Adjustment 4 5 3" xfId="3061" xr:uid="{00000000-0005-0000-0000-00008B110000}"/>
    <cellStyle name="Adjustment 4 5 3 2" xfId="3062" xr:uid="{00000000-0005-0000-0000-00008C110000}"/>
    <cellStyle name="Adjustment 4 5 3 3" xfId="24966" xr:uid="{00000000-0005-0000-0000-00008D110000}"/>
    <cellStyle name="Adjustment 4 5 3 4" xfId="24967" xr:uid="{00000000-0005-0000-0000-00008E110000}"/>
    <cellStyle name="Adjustment 4 5 4" xfId="3063" xr:uid="{00000000-0005-0000-0000-00008F110000}"/>
    <cellStyle name="Adjustment 4 5 4 2" xfId="3064" xr:uid="{00000000-0005-0000-0000-000090110000}"/>
    <cellStyle name="Adjustment 4 5 4 3" xfId="24968" xr:uid="{00000000-0005-0000-0000-000091110000}"/>
    <cellStyle name="Adjustment 4 5 4 4" xfId="24969" xr:uid="{00000000-0005-0000-0000-000092110000}"/>
    <cellStyle name="Adjustment 4 5 5" xfId="3065" xr:uid="{00000000-0005-0000-0000-000093110000}"/>
    <cellStyle name="Adjustment 4 5 5 2" xfId="3066" xr:uid="{00000000-0005-0000-0000-000094110000}"/>
    <cellStyle name="Adjustment 4 5 5 3" xfId="24970" xr:uid="{00000000-0005-0000-0000-000095110000}"/>
    <cellStyle name="Adjustment 4 5 5 4" xfId="24971" xr:uid="{00000000-0005-0000-0000-000096110000}"/>
    <cellStyle name="Adjustment 4 5 6" xfId="3067" xr:uid="{00000000-0005-0000-0000-000097110000}"/>
    <cellStyle name="Adjustment 4 5 6 2" xfId="3068" xr:uid="{00000000-0005-0000-0000-000098110000}"/>
    <cellStyle name="Adjustment 4 5 6 3" xfId="24972" xr:uid="{00000000-0005-0000-0000-000099110000}"/>
    <cellStyle name="Adjustment 4 5 6 4" xfId="24973" xr:uid="{00000000-0005-0000-0000-00009A110000}"/>
    <cellStyle name="Adjustment 4 5 7" xfId="3069" xr:uid="{00000000-0005-0000-0000-00009B110000}"/>
    <cellStyle name="Adjustment 4 5 7 2" xfId="3070" xr:uid="{00000000-0005-0000-0000-00009C110000}"/>
    <cellStyle name="Adjustment 4 5 7 3" xfId="24974" xr:uid="{00000000-0005-0000-0000-00009D110000}"/>
    <cellStyle name="Adjustment 4 5 7 4" xfId="24975" xr:uid="{00000000-0005-0000-0000-00009E110000}"/>
    <cellStyle name="Adjustment 4 5 8" xfId="3071" xr:uid="{00000000-0005-0000-0000-00009F110000}"/>
    <cellStyle name="Adjustment 4 5 9" xfId="24976" xr:uid="{00000000-0005-0000-0000-0000A0110000}"/>
    <cellStyle name="Adjustment 4 6" xfId="3072" xr:uid="{00000000-0005-0000-0000-0000A1110000}"/>
    <cellStyle name="Adjustment 4 6 2" xfId="3073" xr:uid="{00000000-0005-0000-0000-0000A2110000}"/>
    <cellStyle name="Adjustment 4 6 3" xfId="24977" xr:uid="{00000000-0005-0000-0000-0000A3110000}"/>
    <cellStyle name="Adjustment 4 6 4" xfId="24978" xr:uid="{00000000-0005-0000-0000-0000A4110000}"/>
    <cellStyle name="Adjustment 4 7" xfId="3074" xr:uid="{00000000-0005-0000-0000-0000A5110000}"/>
    <cellStyle name="Adjustment 4 7 2" xfId="3075" xr:uid="{00000000-0005-0000-0000-0000A6110000}"/>
    <cellStyle name="Adjustment 4 7 3" xfId="24979" xr:uid="{00000000-0005-0000-0000-0000A7110000}"/>
    <cellStyle name="Adjustment 4 7 4" xfId="24980" xr:uid="{00000000-0005-0000-0000-0000A8110000}"/>
    <cellStyle name="Adjustment 4 8" xfId="3076" xr:uid="{00000000-0005-0000-0000-0000A9110000}"/>
    <cellStyle name="Adjustment 4 8 2" xfId="3077" xr:uid="{00000000-0005-0000-0000-0000AA110000}"/>
    <cellStyle name="Adjustment 4 8 3" xfId="24981" xr:uid="{00000000-0005-0000-0000-0000AB110000}"/>
    <cellStyle name="Adjustment 4 8 4" xfId="24982" xr:uid="{00000000-0005-0000-0000-0000AC110000}"/>
    <cellStyle name="Adjustment 4 9" xfId="3078" xr:uid="{00000000-0005-0000-0000-0000AD110000}"/>
    <cellStyle name="Adjustment 4 9 2" xfId="3079" xr:uid="{00000000-0005-0000-0000-0000AE110000}"/>
    <cellStyle name="Adjustment 4 9 3" xfId="24983" xr:uid="{00000000-0005-0000-0000-0000AF110000}"/>
    <cellStyle name="Adjustment 4 9 4" xfId="24984" xr:uid="{00000000-0005-0000-0000-0000B0110000}"/>
    <cellStyle name="Adjustment 5" xfId="3080" xr:uid="{00000000-0005-0000-0000-0000B1110000}"/>
    <cellStyle name="Adjustment 5 10" xfId="3081" xr:uid="{00000000-0005-0000-0000-0000B2110000}"/>
    <cellStyle name="Adjustment 5 10 2" xfId="3082" xr:uid="{00000000-0005-0000-0000-0000B3110000}"/>
    <cellStyle name="Adjustment 5 10 3" xfId="24985" xr:uid="{00000000-0005-0000-0000-0000B4110000}"/>
    <cellStyle name="Adjustment 5 10 4" xfId="24986" xr:uid="{00000000-0005-0000-0000-0000B5110000}"/>
    <cellStyle name="Adjustment 5 11" xfId="3083" xr:uid="{00000000-0005-0000-0000-0000B6110000}"/>
    <cellStyle name="Adjustment 5 11 2" xfId="3084" xr:uid="{00000000-0005-0000-0000-0000B7110000}"/>
    <cellStyle name="Adjustment 5 11 3" xfId="24987" xr:uid="{00000000-0005-0000-0000-0000B8110000}"/>
    <cellStyle name="Adjustment 5 11 4" xfId="24988" xr:uid="{00000000-0005-0000-0000-0000B9110000}"/>
    <cellStyle name="Adjustment 5 12" xfId="3085" xr:uid="{00000000-0005-0000-0000-0000BA110000}"/>
    <cellStyle name="Adjustment 5 13" xfId="24989" xr:uid="{00000000-0005-0000-0000-0000BB110000}"/>
    <cellStyle name="Adjustment 5 14" xfId="24990" xr:uid="{00000000-0005-0000-0000-0000BC110000}"/>
    <cellStyle name="Adjustment 5 2" xfId="3086" xr:uid="{00000000-0005-0000-0000-0000BD110000}"/>
    <cellStyle name="Adjustment 5 2 10" xfId="24991" xr:uid="{00000000-0005-0000-0000-0000BE110000}"/>
    <cellStyle name="Adjustment 5 2 2" xfId="3087" xr:uid="{00000000-0005-0000-0000-0000BF110000}"/>
    <cellStyle name="Adjustment 5 2 2 2" xfId="3088" xr:uid="{00000000-0005-0000-0000-0000C0110000}"/>
    <cellStyle name="Adjustment 5 2 2 3" xfId="24992" xr:uid="{00000000-0005-0000-0000-0000C1110000}"/>
    <cellStyle name="Adjustment 5 2 2 4" xfId="24993" xr:uid="{00000000-0005-0000-0000-0000C2110000}"/>
    <cellStyle name="Adjustment 5 2 3" xfId="3089" xr:uid="{00000000-0005-0000-0000-0000C3110000}"/>
    <cellStyle name="Adjustment 5 2 3 2" xfId="3090" xr:uid="{00000000-0005-0000-0000-0000C4110000}"/>
    <cellStyle name="Adjustment 5 2 3 3" xfId="24994" xr:uid="{00000000-0005-0000-0000-0000C5110000}"/>
    <cellStyle name="Adjustment 5 2 3 4" xfId="24995" xr:uid="{00000000-0005-0000-0000-0000C6110000}"/>
    <cellStyle name="Adjustment 5 2 4" xfId="3091" xr:uid="{00000000-0005-0000-0000-0000C7110000}"/>
    <cellStyle name="Adjustment 5 2 4 2" xfId="3092" xr:uid="{00000000-0005-0000-0000-0000C8110000}"/>
    <cellStyle name="Adjustment 5 2 4 3" xfId="24996" xr:uid="{00000000-0005-0000-0000-0000C9110000}"/>
    <cellStyle name="Adjustment 5 2 4 4" xfId="24997" xr:uid="{00000000-0005-0000-0000-0000CA110000}"/>
    <cellStyle name="Adjustment 5 2 5" xfId="3093" xr:uid="{00000000-0005-0000-0000-0000CB110000}"/>
    <cellStyle name="Adjustment 5 2 5 2" xfId="3094" xr:uid="{00000000-0005-0000-0000-0000CC110000}"/>
    <cellStyle name="Adjustment 5 2 5 3" xfId="24998" xr:uid="{00000000-0005-0000-0000-0000CD110000}"/>
    <cellStyle name="Adjustment 5 2 5 4" xfId="24999" xr:uid="{00000000-0005-0000-0000-0000CE110000}"/>
    <cellStyle name="Adjustment 5 2 6" xfId="3095" xr:uid="{00000000-0005-0000-0000-0000CF110000}"/>
    <cellStyle name="Adjustment 5 2 6 2" xfId="3096" xr:uid="{00000000-0005-0000-0000-0000D0110000}"/>
    <cellStyle name="Adjustment 5 2 6 3" xfId="25000" xr:uid="{00000000-0005-0000-0000-0000D1110000}"/>
    <cellStyle name="Adjustment 5 2 6 4" xfId="25001" xr:uid="{00000000-0005-0000-0000-0000D2110000}"/>
    <cellStyle name="Adjustment 5 2 7" xfId="3097" xr:uid="{00000000-0005-0000-0000-0000D3110000}"/>
    <cellStyle name="Adjustment 5 2 7 2" xfId="3098" xr:uid="{00000000-0005-0000-0000-0000D4110000}"/>
    <cellStyle name="Adjustment 5 2 7 3" xfId="25002" xr:uid="{00000000-0005-0000-0000-0000D5110000}"/>
    <cellStyle name="Adjustment 5 2 7 4" xfId="25003" xr:uid="{00000000-0005-0000-0000-0000D6110000}"/>
    <cellStyle name="Adjustment 5 2 8" xfId="3099" xr:uid="{00000000-0005-0000-0000-0000D7110000}"/>
    <cellStyle name="Adjustment 5 2 9" xfId="25004" xr:uid="{00000000-0005-0000-0000-0000D8110000}"/>
    <cellStyle name="Adjustment 5 3" xfId="3100" xr:uid="{00000000-0005-0000-0000-0000D9110000}"/>
    <cellStyle name="Adjustment 5 3 10" xfId="25005" xr:uid="{00000000-0005-0000-0000-0000DA110000}"/>
    <cellStyle name="Adjustment 5 3 2" xfId="3101" xr:uid="{00000000-0005-0000-0000-0000DB110000}"/>
    <cellStyle name="Adjustment 5 3 2 2" xfId="3102" xr:uid="{00000000-0005-0000-0000-0000DC110000}"/>
    <cellStyle name="Adjustment 5 3 2 3" xfId="25006" xr:uid="{00000000-0005-0000-0000-0000DD110000}"/>
    <cellStyle name="Adjustment 5 3 2 4" xfId="25007" xr:uid="{00000000-0005-0000-0000-0000DE110000}"/>
    <cellStyle name="Adjustment 5 3 3" xfId="3103" xr:uid="{00000000-0005-0000-0000-0000DF110000}"/>
    <cellStyle name="Adjustment 5 3 3 2" xfId="3104" xr:uid="{00000000-0005-0000-0000-0000E0110000}"/>
    <cellStyle name="Adjustment 5 3 3 3" xfId="25008" xr:uid="{00000000-0005-0000-0000-0000E1110000}"/>
    <cellStyle name="Adjustment 5 3 3 4" xfId="25009" xr:uid="{00000000-0005-0000-0000-0000E2110000}"/>
    <cellStyle name="Adjustment 5 3 4" xfId="3105" xr:uid="{00000000-0005-0000-0000-0000E3110000}"/>
    <cellStyle name="Adjustment 5 3 4 2" xfId="3106" xr:uid="{00000000-0005-0000-0000-0000E4110000}"/>
    <cellStyle name="Adjustment 5 3 4 3" xfId="25010" xr:uid="{00000000-0005-0000-0000-0000E5110000}"/>
    <cellStyle name="Adjustment 5 3 4 4" xfId="25011" xr:uid="{00000000-0005-0000-0000-0000E6110000}"/>
    <cellStyle name="Adjustment 5 3 5" xfId="3107" xr:uid="{00000000-0005-0000-0000-0000E7110000}"/>
    <cellStyle name="Adjustment 5 3 5 2" xfId="3108" xr:uid="{00000000-0005-0000-0000-0000E8110000}"/>
    <cellStyle name="Adjustment 5 3 5 3" xfId="25012" xr:uid="{00000000-0005-0000-0000-0000E9110000}"/>
    <cellStyle name="Adjustment 5 3 5 4" xfId="25013" xr:uid="{00000000-0005-0000-0000-0000EA110000}"/>
    <cellStyle name="Adjustment 5 3 6" xfId="3109" xr:uid="{00000000-0005-0000-0000-0000EB110000}"/>
    <cellStyle name="Adjustment 5 3 6 2" xfId="3110" xr:uid="{00000000-0005-0000-0000-0000EC110000}"/>
    <cellStyle name="Adjustment 5 3 6 3" xfId="25014" xr:uid="{00000000-0005-0000-0000-0000ED110000}"/>
    <cellStyle name="Adjustment 5 3 6 4" xfId="25015" xr:uid="{00000000-0005-0000-0000-0000EE110000}"/>
    <cellStyle name="Adjustment 5 3 7" xfId="3111" xr:uid="{00000000-0005-0000-0000-0000EF110000}"/>
    <cellStyle name="Adjustment 5 3 7 2" xfId="3112" xr:uid="{00000000-0005-0000-0000-0000F0110000}"/>
    <cellStyle name="Adjustment 5 3 7 3" xfId="25016" xr:uid="{00000000-0005-0000-0000-0000F1110000}"/>
    <cellStyle name="Adjustment 5 3 7 4" xfId="25017" xr:uid="{00000000-0005-0000-0000-0000F2110000}"/>
    <cellStyle name="Adjustment 5 3 8" xfId="3113" xr:uid="{00000000-0005-0000-0000-0000F3110000}"/>
    <cellStyle name="Adjustment 5 3 9" xfId="25018" xr:uid="{00000000-0005-0000-0000-0000F4110000}"/>
    <cellStyle name="Adjustment 5 4" xfId="3114" xr:uid="{00000000-0005-0000-0000-0000F5110000}"/>
    <cellStyle name="Adjustment 5 4 10" xfId="25019" xr:uid="{00000000-0005-0000-0000-0000F6110000}"/>
    <cellStyle name="Adjustment 5 4 2" xfId="3115" xr:uid="{00000000-0005-0000-0000-0000F7110000}"/>
    <cellStyle name="Adjustment 5 4 2 2" xfId="3116" xr:uid="{00000000-0005-0000-0000-0000F8110000}"/>
    <cellStyle name="Adjustment 5 4 2 3" xfId="25020" xr:uid="{00000000-0005-0000-0000-0000F9110000}"/>
    <cellStyle name="Adjustment 5 4 2 4" xfId="25021" xr:uid="{00000000-0005-0000-0000-0000FA110000}"/>
    <cellStyle name="Adjustment 5 4 3" xfId="3117" xr:uid="{00000000-0005-0000-0000-0000FB110000}"/>
    <cellStyle name="Adjustment 5 4 3 2" xfId="3118" xr:uid="{00000000-0005-0000-0000-0000FC110000}"/>
    <cellStyle name="Adjustment 5 4 3 3" xfId="25022" xr:uid="{00000000-0005-0000-0000-0000FD110000}"/>
    <cellStyle name="Adjustment 5 4 3 4" xfId="25023" xr:uid="{00000000-0005-0000-0000-0000FE110000}"/>
    <cellStyle name="Adjustment 5 4 4" xfId="3119" xr:uid="{00000000-0005-0000-0000-0000FF110000}"/>
    <cellStyle name="Adjustment 5 4 4 2" xfId="3120" xr:uid="{00000000-0005-0000-0000-000000120000}"/>
    <cellStyle name="Adjustment 5 4 4 3" xfId="25024" xr:uid="{00000000-0005-0000-0000-000001120000}"/>
    <cellStyle name="Adjustment 5 4 4 4" xfId="25025" xr:uid="{00000000-0005-0000-0000-000002120000}"/>
    <cellStyle name="Adjustment 5 4 5" xfId="3121" xr:uid="{00000000-0005-0000-0000-000003120000}"/>
    <cellStyle name="Adjustment 5 4 5 2" xfId="3122" xr:uid="{00000000-0005-0000-0000-000004120000}"/>
    <cellStyle name="Adjustment 5 4 5 3" xfId="25026" xr:uid="{00000000-0005-0000-0000-000005120000}"/>
    <cellStyle name="Adjustment 5 4 5 4" xfId="25027" xr:uid="{00000000-0005-0000-0000-000006120000}"/>
    <cellStyle name="Adjustment 5 4 6" xfId="3123" xr:uid="{00000000-0005-0000-0000-000007120000}"/>
    <cellStyle name="Adjustment 5 4 6 2" xfId="3124" xr:uid="{00000000-0005-0000-0000-000008120000}"/>
    <cellStyle name="Adjustment 5 4 6 3" xfId="25028" xr:uid="{00000000-0005-0000-0000-000009120000}"/>
    <cellStyle name="Adjustment 5 4 6 4" xfId="25029" xr:uid="{00000000-0005-0000-0000-00000A120000}"/>
    <cellStyle name="Adjustment 5 4 7" xfId="3125" xr:uid="{00000000-0005-0000-0000-00000B120000}"/>
    <cellStyle name="Adjustment 5 4 7 2" xfId="3126" xr:uid="{00000000-0005-0000-0000-00000C120000}"/>
    <cellStyle name="Adjustment 5 4 7 3" xfId="25030" xr:uid="{00000000-0005-0000-0000-00000D120000}"/>
    <cellStyle name="Adjustment 5 4 7 4" xfId="25031" xr:uid="{00000000-0005-0000-0000-00000E120000}"/>
    <cellStyle name="Adjustment 5 4 8" xfId="3127" xr:uid="{00000000-0005-0000-0000-00000F120000}"/>
    <cellStyle name="Adjustment 5 4 9" xfId="25032" xr:uid="{00000000-0005-0000-0000-000010120000}"/>
    <cellStyle name="Adjustment 5 5" xfId="3128" xr:uid="{00000000-0005-0000-0000-000011120000}"/>
    <cellStyle name="Adjustment 5 5 10" xfId="25033" xr:uid="{00000000-0005-0000-0000-000012120000}"/>
    <cellStyle name="Adjustment 5 5 2" xfId="3129" xr:uid="{00000000-0005-0000-0000-000013120000}"/>
    <cellStyle name="Adjustment 5 5 2 2" xfId="3130" xr:uid="{00000000-0005-0000-0000-000014120000}"/>
    <cellStyle name="Adjustment 5 5 2 3" xfId="25034" xr:uid="{00000000-0005-0000-0000-000015120000}"/>
    <cellStyle name="Adjustment 5 5 2 4" xfId="25035" xr:uid="{00000000-0005-0000-0000-000016120000}"/>
    <cellStyle name="Adjustment 5 5 3" xfId="3131" xr:uid="{00000000-0005-0000-0000-000017120000}"/>
    <cellStyle name="Adjustment 5 5 3 2" xfId="3132" xr:uid="{00000000-0005-0000-0000-000018120000}"/>
    <cellStyle name="Adjustment 5 5 3 3" xfId="25036" xr:uid="{00000000-0005-0000-0000-000019120000}"/>
    <cellStyle name="Adjustment 5 5 3 4" xfId="25037" xr:uid="{00000000-0005-0000-0000-00001A120000}"/>
    <cellStyle name="Adjustment 5 5 4" xfId="3133" xr:uid="{00000000-0005-0000-0000-00001B120000}"/>
    <cellStyle name="Adjustment 5 5 4 2" xfId="3134" xr:uid="{00000000-0005-0000-0000-00001C120000}"/>
    <cellStyle name="Adjustment 5 5 4 3" xfId="25038" xr:uid="{00000000-0005-0000-0000-00001D120000}"/>
    <cellStyle name="Adjustment 5 5 4 4" xfId="25039" xr:uid="{00000000-0005-0000-0000-00001E120000}"/>
    <cellStyle name="Adjustment 5 5 5" xfId="3135" xr:uid="{00000000-0005-0000-0000-00001F120000}"/>
    <cellStyle name="Adjustment 5 5 5 2" xfId="3136" xr:uid="{00000000-0005-0000-0000-000020120000}"/>
    <cellStyle name="Adjustment 5 5 5 3" xfId="25040" xr:uid="{00000000-0005-0000-0000-000021120000}"/>
    <cellStyle name="Adjustment 5 5 5 4" xfId="25041" xr:uid="{00000000-0005-0000-0000-000022120000}"/>
    <cellStyle name="Adjustment 5 5 6" xfId="3137" xr:uid="{00000000-0005-0000-0000-000023120000}"/>
    <cellStyle name="Adjustment 5 5 6 2" xfId="3138" xr:uid="{00000000-0005-0000-0000-000024120000}"/>
    <cellStyle name="Adjustment 5 5 6 3" xfId="25042" xr:uid="{00000000-0005-0000-0000-000025120000}"/>
    <cellStyle name="Adjustment 5 5 6 4" xfId="25043" xr:uid="{00000000-0005-0000-0000-000026120000}"/>
    <cellStyle name="Adjustment 5 5 7" xfId="3139" xr:uid="{00000000-0005-0000-0000-000027120000}"/>
    <cellStyle name="Adjustment 5 5 7 2" xfId="3140" xr:uid="{00000000-0005-0000-0000-000028120000}"/>
    <cellStyle name="Adjustment 5 5 7 3" xfId="25044" xr:uid="{00000000-0005-0000-0000-000029120000}"/>
    <cellStyle name="Adjustment 5 5 7 4" xfId="25045" xr:uid="{00000000-0005-0000-0000-00002A120000}"/>
    <cellStyle name="Adjustment 5 5 8" xfId="3141" xr:uid="{00000000-0005-0000-0000-00002B120000}"/>
    <cellStyle name="Adjustment 5 5 9" xfId="25046" xr:uid="{00000000-0005-0000-0000-00002C120000}"/>
    <cellStyle name="Adjustment 5 6" xfId="3142" xr:uid="{00000000-0005-0000-0000-00002D120000}"/>
    <cellStyle name="Adjustment 5 6 2" xfId="3143" xr:uid="{00000000-0005-0000-0000-00002E120000}"/>
    <cellStyle name="Adjustment 5 6 3" xfId="25047" xr:uid="{00000000-0005-0000-0000-00002F120000}"/>
    <cellStyle name="Adjustment 5 6 4" xfId="25048" xr:uid="{00000000-0005-0000-0000-000030120000}"/>
    <cellStyle name="Adjustment 5 7" xfId="3144" xr:uid="{00000000-0005-0000-0000-000031120000}"/>
    <cellStyle name="Adjustment 5 7 2" xfId="3145" xr:uid="{00000000-0005-0000-0000-000032120000}"/>
    <cellStyle name="Adjustment 5 7 3" xfId="25049" xr:uid="{00000000-0005-0000-0000-000033120000}"/>
    <cellStyle name="Adjustment 5 7 4" xfId="25050" xr:uid="{00000000-0005-0000-0000-000034120000}"/>
    <cellStyle name="Adjustment 5 8" xfId="3146" xr:uid="{00000000-0005-0000-0000-000035120000}"/>
    <cellStyle name="Adjustment 5 8 2" xfId="3147" xr:uid="{00000000-0005-0000-0000-000036120000}"/>
    <cellStyle name="Adjustment 5 8 3" xfId="25051" xr:uid="{00000000-0005-0000-0000-000037120000}"/>
    <cellStyle name="Adjustment 5 8 4" xfId="25052" xr:uid="{00000000-0005-0000-0000-000038120000}"/>
    <cellStyle name="Adjustment 5 9" xfId="3148" xr:uid="{00000000-0005-0000-0000-000039120000}"/>
    <cellStyle name="Adjustment 5 9 2" xfId="3149" xr:uid="{00000000-0005-0000-0000-00003A120000}"/>
    <cellStyle name="Adjustment 5 9 3" xfId="25053" xr:uid="{00000000-0005-0000-0000-00003B120000}"/>
    <cellStyle name="Adjustment 5 9 4" xfId="25054" xr:uid="{00000000-0005-0000-0000-00003C120000}"/>
    <cellStyle name="Adjustment 6" xfId="3150" xr:uid="{00000000-0005-0000-0000-00003D120000}"/>
    <cellStyle name="Adjustment 6 10" xfId="3151" xr:uid="{00000000-0005-0000-0000-00003E120000}"/>
    <cellStyle name="Adjustment 6 10 2" xfId="3152" xr:uid="{00000000-0005-0000-0000-00003F120000}"/>
    <cellStyle name="Adjustment 6 10 3" xfId="25055" xr:uid="{00000000-0005-0000-0000-000040120000}"/>
    <cellStyle name="Adjustment 6 10 4" xfId="25056" xr:uid="{00000000-0005-0000-0000-000041120000}"/>
    <cellStyle name="Adjustment 6 11" xfId="3153" xr:uid="{00000000-0005-0000-0000-000042120000}"/>
    <cellStyle name="Adjustment 6 11 2" xfId="3154" xr:uid="{00000000-0005-0000-0000-000043120000}"/>
    <cellStyle name="Adjustment 6 11 3" xfId="25057" xr:uid="{00000000-0005-0000-0000-000044120000}"/>
    <cellStyle name="Adjustment 6 11 4" xfId="25058" xr:uid="{00000000-0005-0000-0000-000045120000}"/>
    <cellStyle name="Adjustment 6 12" xfId="3155" xr:uid="{00000000-0005-0000-0000-000046120000}"/>
    <cellStyle name="Adjustment 6 13" xfId="25059" xr:uid="{00000000-0005-0000-0000-000047120000}"/>
    <cellStyle name="Adjustment 6 14" xfId="25060" xr:uid="{00000000-0005-0000-0000-000048120000}"/>
    <cellStyle name="Adjustment 6 2" xfId="3156" xr:uid="{00000000-0005-0000-0000-000049120000}"/>
    <cellStyle name="Adjustment 6 2 10" xfId="25061" xr:uid="{00000000-0005-0000-0000-00004A120000}"/>
    <cellStyle name="Adjustment 6 2 2" xfId="3157" xr:uid="{00000000-0005-0000-0000-00004B120000}"/>
    <cellStyle name="Adjustment 6 2 2 2" xfId="3158" xr:uid="{00000000-0005-0000-0000-00004C120000}"/>
    <cellStyle name="Adjustment 6 2 2 3" xfId="25062" xr:uid="{00000000-0005-0000-0000-00004D120000}"/>
    <cellStyle name="Adjustment 6 2 2 4" xfId="25063" xr:uid="{00000000-0005-0000-0000-00004E120000}"/>
    <cellStyle name="Adjustment 6 2 3" xfId="3159" xr:uid="{00000000-0005-0000-0000-00004F120000}"/>
    <cellStyle name="Adjustment 6 2 3 2" xfId="3160" xr:uid="{00000000-0005-0000-0000-000050120000}"/>
    <cellStyle name="Adjustment 6 2 3 3" xfId="25064" xr:uid="{00000000-0005-0000-0000-000051120000}"/>
    <cellStyle name="Adjustment 6 2 3 4" xfId="25065" xr:uid="{00000000-0005-0000-0000-000052120000}"/>
    <cellStyle name="Adjustment 6 2 4" xfId="3161" xr:uid="{00000000-0005-0000-0000-000053120000}"/>
    <cellStyle name="Adjustment 6 2 4 2" xfId="3162" xr:uid="{00000000-0005-0000-0000-000054120000}"/>
    <cellStyle name="Adjustment 6 2 4 3" xfId="25066" xr:uid="{00000000-0005-0000-0000-000055120000}"/>
    <cellStyle name="Adjustment 6 2 4 4" xfId="25067" xr:uid="{00000000-0005-0000-0000-000056120000}"/>
    <cellStyle name="Adjustment 6 2 5" xfId="3163" xr:uid="{00000000-0005-0000-0000-000057120000}"/>
    <cellStyle name="Adjustment 6 2 5 2" xfId="3164" xr:uid="{00000000-0005-0000-0000-000058120000}"/>
    <cellStyle name="Adjustment 6 2 5 3" xfId="25068" xr:uid="{00000000-0005-0000-0000-000059120000}"/>
    <cellStyle name="Adjustment 6 2 5 4" xfId="25069" xr:uid="{00000000-0005-0000-0000-00005A120000}"/>
    <cellStyle name="Adjustment 6 2 6" xfId="3165" xr:uid="{00000000-0005-0000-0000-00005B120000}"/>
    <cellStyle name="Adjustment 6 2 6 2" xfId="3166" xr:uid="{00000000-0005-0000-0000-00005C120000}"/>
    <cellStyle name="Adjustment 6 2 6 3" xfId="25070" xr:uid="{00000000-0005-0000-0000-00005D120000}"/>
    <cellStyle name="Adjustment 6 2 6 4" xfId="25071" xr:uid="{00000000-0005-0000-0000-00005E120000}"/>
    <cellStyle name="Adjustment 6 2 7" xfId="3167" xr:uid="{00000000-0005-0000-0000-00005F120000}"/>
    <cellStyle name="Adjustment 6 2 7 2" xfId="3168" xr:uid="{00000000-0005-0000-0000-000060120000}"/>
    <cellStyle name="Adjustment 6 2 7 3" xfId="25072" xr:uid="{00000000-0005-0000-0000-000061120000}"/>
    <cellStyle name="Adjustment 6 2 7 4" xfId="25073" xr:uid="{00000000-0005-0000-0000-000062120000}"/>
    <cellStyle name="Adjustment 6 2 8" xfId="3169" xr:uid="{00000000-0005-0000-0000-000063120000}"/>
    <cellStyle name="Adjustment 6 2 9" xfId="25074" xr:uid="{00000000-0005-0000-0000-000064120000}"/>
    <cellStyle name="Adjustment 6 3" xfId="3170" xr:uid="{00000000-0005-0000-0000-000065120000}"/>
    <cellStyle name="Adjustment 6 3 10" xfId="25075" xr:uid="{00000000-0005-0000-0000-000066120000}"/>
    <cellStyle name="Adjustment 6 3 2" xfId="3171" xr:uid="{00000000-0005-0000-0000-000067120000}"/>
    <cellStyle name="Adjustment 6 3 2 2" xfId="3172" xr:uid="{00000000-0005-0000-0000-000068120000}"/>
    <cellStyle name="Adjustment 6 3 2 3" xfId="25076" xr:uid="{00000000-0005-0000-0000-000069120000}"/>
    <cellStyle name="Adjustment 6 3 2 4" xfId="25077" xr:uid="{00000000-0005-0000-0000-00006A120000}"/>
    <cellStyle name="Adjustment 6 3 3" xfId="3173" xr:uid="{00000000-0005-0000-0000-00006B120000}"/>
    <cellStyle name="Adjustment 6 3 3 2" xfId="3174" xr:uid="{00000000-0005-0000-0000-00006C120000}"/>
    <cellStyle name="Adjustment 6 3 3 3" xfId="25078" xr:uid="{00000000-0005-0000-0000-00006D120000}"/>
    <cellStyle name="Adjustment 6 3 3 4" xfId="25079" xr:uid="{00000000-0005-0000-0000-00006E120000}"/>
    <cellStyle name="Adjustment 6 3 4" xfId="3175" xr:uid="{00000000-0005-0000-0000-00006F120000}"/>
    <cellStyle name="Adjustment 6 3 4 2" xfId="3176" xr:uid="{00000000-0005-0000-0000-000070120000}"/>
    <cellStyle name="Adjustment 6 3 4 3" xfId="25080" xr:uid="{00000000-0005-0000-0000-000071120000}"/>
    <cellStyle name="Adjustment 6 3 4 4" xfId="25081" xr:uid="{00000000-0005-0000-0000-000072120000}"/>
    <cellStyle name="Adjustment 6 3 5" xfId="3177" xr:uid="{00000000-0005-0000-0000-000073120000}"/>
    <cellStyle name="Adjustment 6 3 5 2" xfId="3178" xr:uid="{00000000-0005-0000-0000-000074120000}"/>
    <cellStyle name="Adjustment 6 3 5 3" xfId="25082" xr:uid="{00000000-0005-0000-0000-000075120000}"/>
    <cellStyle name="Adjustment 6 3 5 4" xfId="25083" xr:uid="{00000000-0005-0000-0000-000076120000}"/>
    <cellStyle name="Adjustment 6 3 6" xfId="3179" xr:uid="{00000000-0005-0000-0000-000077120000}"/>
    <cellStyle name="Adjustment 6 3 6 2" xfId="3180" xr:uid="{00000000-0005-0000-0000-000078120000}"/>
    <cellStyle name="Adjustment 6 3 6 3" xfId="25084" xr:uid="{00000000-0005-0000-0000-000079120000}"/>
    <cellStyle name="Adjustment 6 3 6 4" xfId="25085" xr:uid="{00000000-0005-0000-0000-00007A120000}"/>
    <cellStyle name="Adjustment 6 3 7" xfId="3181" xr:uid="{00000000-0005-0000-0000-00007B120000}"/>
    <cellStyle name="Adjustment 6 3 7 2" xfId="3182" xr:uid="{00000000-0005-0000-0000-00007C120000}"/>
    <cellStyle name="Adjustment 6 3 7 3" xfId="25086" xr:uid="{00000000-0005-0000-0000-00007D120000}"/>
    <cellStyle name="Adjustment 6 3 7 4" xfId="25087" xr:uid="{00000000-0005-0000-0000-00007E120000}"/>
    <cellStyle name="Adjustment 6 3 8" xfId="3183" xr:uid="{00000000-0005-0000-0000-00007F120000}"/>
    <cellStyle name="Adjustment 6 3 9" xfId="25088" xr:uid="{00000000-0005-0000-0000-000080120000}"/>
    <cellStyle name="Adjustment 6 4" xfId="3184" xr:uid="{00000000-0005-0000-0000-000081120000}"/>
    <cellStyle name="Adjustment 6 4 10" xfId="25089" xr:uid="{00000000-0005-0000-0000-000082120000}"/>
    <cellStyle name="Adjustment 6 4 2" xfId="3185" xr:uid="{00000000-0005-0000-0000-000083120000}"/>
    <cellStyle name="Adjustment 6 4 2 2" xfId="3186" xr:uid="{00000000-0005-0000-0000-000084120000}"/>
    <cellStyle name="Adjustment 6 4 2 3" xfId="25090" xr:uid="{00000000-0005-0000-0000-000085120000}"/>
    <cellStyle name="Adjustment 6 4 2 4" xfId="25091" xr:uid="{00000000-0005-0000-0000-000086120000}"/>
    <cellStyle name="Adjustment 6 4 3" xfId="3187" xr:uid="{00000000-0005-0000-0000-000087120000}"/>
    <cellStyle name="Adjustment 6 4 3 2" xfId="3188" xr:uid="{00000000-0005-0000-0000-000088120000}"/>
    <cellStyle name="Adjustment 6 4 3 3" xfId="25092" xr:uid="{00000000-0005-0000-0000-000089120000}"/>
    <cellStyle name="Adjustment 6 4 3 4" xfId="25093" xr:uid="{00000000-0005-0000-0000-00008A120000}"/>
    <cellStyle name="Adjustment 6 4 4" xfId="3189" xr:uid="{00000000-0005-0000-0000-00008B120000}"/>
    <cellStyle name="Adjustment 6 4 4 2" xfId="3190" xr:uid="{00000000-0005-0000-0000-00008C120000}"/>
    <cellStyle name="Adjustment 6 4 4 3" xfId="25094" xr:uid="{00000000-0005-0000-0000-00008D120000}"/>
    <cellStyle name="Adjustment 6 4 4 4" xfId="25095" xr:uid="{00000000-0005-0000-0000-00008E120000}"/>
    <cellStyle name="Adjustment 6 4 5" xfId="3191" xr:uid="{00000000-0005-0000-0000-00008F120000}"/>
    <cellStyle name="Adjustment 6 4 5 2" xfId="3192" xr:uid="{00000000-0005-0000-0000-000090120000}"/>
    <cellStyle name="Adjustment 6 4 5 3" xfId="25096" xr:uid="{00000000-0005-0000-0000-000091120000}"/>
    <cellStyle name="Adjustment 6 4 5 4" xfId="25097" xr:uid="{00000000-0005-0000-0000-000092120000}"/>
    <cellStyle name="Adjustment 6 4 6" xfId="3193" xr:uid="{00000000-0005-0000-0000-000093120000}"/>
    <cellStyle name="Adjustment 6 4 6 2" xfId="3194" xr:uid="{00000000-0005-0000-0000-000094120000}"/>
    <cellStyle name="Adjustment 6 4 6 3" xfId="25098" xr:uid="{00000000-0005-0000-0000-000095120000}"/>
    <cellStyle name="Adjustment 6 4 6 4" xfId="25099" xr:uid="{00000000-0005-0000-0000-000096120000}"/>
    <cellStyle name="Adjustment 6 4 7" xfId="3195" xr:uid="{00000000-0005-0000-0000-000097120000}"/>
    <cellStyle name="Adjustment 6 4 7 2" xfId="3196" xr:uid="{00000000-0005-0000-0000-000098120000}"/>
    <cellStyle name="Adjustment 6 4 7 3" xfId="25100" xr:uid="{00000000-0005-0000-0000-000099120000}"/>
    <cellStyle name="Adjustment 6 4 7 4" xfId="25101" xr:uid="{00000000-0005-0000-0000-00009A120000}"/>
    <cellStyle name="Adjustment 6 4 8" xfId="3197" xr:uid="{00000000-0005-0000-0000-00009B120000}"/>
    <cellStyle name="Adjustment 6 4 9" xfId="25102" xr:uid="{00000000-0005-0000-0000-00009C120000}"/>
    <cellStyle name="Adjustment 6 5" xfId="3198" xr:uid="{00000000-0005-0000-0000-00009D120000}"/>
    <cellStyle name="Adjustment 6 5 10" xfId="25103" xr:uid="{00000000-0005-0000-0000-00009E120000}"/>
    <cellStyle name="Adjustment 6 5 2" xfId="3199" xr:uid="{00000000-0005-0000-0000-00009F120000}"/>
    <cellStyle name="Adjustment 6 5 2 2" xfId="3200" xr:uid="{00000000-0005-0000-0000-0000A0120000}"/>
    <cellStyle name="Adjustment 6 5 2 3" xfId="25104" xr:uid="{00000000-0005-0000-0000-0000A1120000}"/>
    <cellStyle name="Adjustment 6 5 2 4" xfId="25105" xr:uid="{00000000-0005-0000-0000-0000A2120000}"/>
    <cellStyle name="Adjustment 6 5 3" xfId="3201" xr:uid="{00000000-0005-0000-0000-0000A3120000}"/>
    <cellStyle name="Adjustment 6 5 3 2" xfId="3202" xr:uid="{00000000-0005-0000-0000-0000A4120000}"/>
    <cellStyle name="Adjustment 6 5 3 3" xfId="25106" xr:uid="{00000000-0005-0000-0000-0000A5120000}"/>
    <cellStyle name="Adjustment 6 5 3 4" xfId="25107" xr:uid="{00000000-0005-0000-0000-0000A6120000}"/>
    <cellStyle name="Adjustment 6 5 4" xfId="3203" xr:uid="{00000000-0005-0000-0000-0000A7120000}"/>
    <cellStyle name="Adjustment 6 5 4 2" xfId="3204" xr:uid="{00000000-0005-0000-0000-0000A8120000}"/>
    <cellStyle name="Adjustment 6 5 4 3" xfId="25108" xr:uid="{00000000-0005-0000-0000-0000A9120000}"/>
    <cellStyle name="Adjustment 6 5 4 4" xfId="25109" xr:uid="{00000000-0005-0000-0000-0000AA120000}"/>
    <cellStyle name="Adjustment 6 5 5" xfId="3205" xr:uid="{00000000-0005-0000-0000-0000AB120000}"/>
    <cellStyle name="Adjustment 6 5 5 2" xfId="3206" xr:uid="{00000000-0005-0000-0000-0000AC120000}"/>
    <cellStyle name="Adjustment 6 5 5 3" xfId="25110" xr:uid="{00000000-0005-0000-0000-0000AD120000}"/>
    <cellStyle name="Adjustment 6 5 5 4" xfId="25111" xr:uid="{00000000-0005-0000-0000-0000AE120000}"/>
    <cellStyle name="Adjustment 6 5 6" xfId="3207" xr:uid="{00000000-0005-0000-0000-0000AF120000}"/>
    <cellStyle name="Adjustment 6 5 6 2" xfId="3208" xr:uid="{00000000-0005-0000-0000-0000B0120000}"/>
    <cellStyle name="Adjustment 6 5 6 3" xfId="25112" xr:uid="{00000000-0005-0000-0000-0000B1120000}"/>
    <cellStyle name="Adjustment 6 5 6 4" xfId="25113" xr:uid="{00000000-0005-0000-0000-0000B2120000}"/>
    <cellStyle name="Adjustment 6 5 7" xfId="3209" xr:uid="{00000000-0005-0000-0000-0000B3120000}"/>
    <cellStyle name="Adjustment 6 5 7 2" xfId="3210" xr:uid="{00000000-0005-0000-0000-0000B4120000}"/>
    <cellStyle name="Adjustment 6 5 7 3" xfId="25114" xr:uid="{00000000-0005-0000-0000-0000B5120000}"/>
    <cellStyle name="Adjustment 6 5 7 4" xfId="25115" xr:uid="{00000000-0005-0000-0000-0000B6120000}"/>
    <cellStyle name="Adjustment 6 5 8" xfId="3211" xr:uid="{00000000-0005-0000-0000-0000B7120000}"/>
    <cellStyle name="Adjustment 6 5 9" xfId="25116" xr:uid="{00000000-0005-0000-0000-0000B8120000}"/>
    <cellStyle name="Adjustment 6 6" xfId="3212" xr:uid="{00000000-0005-0000-0000-0000B9120000}"/>
    <cellStyle name="Adjustment 6 6 2" xfId="3213" xr:uid="{00000000-0005-0000-0000-0000BA120000}"/>
    <cellStyle name="Adjustment 6 6 3" xfId="25117" xr:uid="{00000000-0005-0000-0000-0000BB120000}"/>
    <cellStyle name="Adjustment 6 6 4" xfId="25118" xr:uid="{00000000-0005-0000-0000-0000BC120000}"/>
    <cellStyle name="Adjustment 6 7" xfId="3214" xr:uid="{00000000-0005-0000-0000-0000BD120000}"/>
    <cellStyle name="Adjustment 6 7 2" xfId="3215" xr:uid="{00000000-0005-0000-0000-0000BE120000}"/>
    <cellStyle name="Adjustment 6 7 3" xfId="25119" xr:uid="{00000000-0005-0000-0000-0000BF120000}"/>
    <cellStyle name="Adjustment 6 7 4" xfId="25120" xr:uid="{00000000-0005-0000-0000-0000C0120000}"/>
    <cellStyle name="Adjustment 6 8" xfId="3216" xr:uid="{00000000-0005-0000-0000-0000C1120000}"/>
    <cellStyle name="Adjustment 6 8 2" xfId="3217" xr:uid="{00000000-0005-0000-0000-0000C2120000}"/>
    <cellStyle name="Adjustment 6 8 3" xfId="25121" xr:uid="{00000000-0005-0000-0000-0000C3120000}"/>
    <cellStyle name="Adjustment 6 8 4" xfId="25122" xr:uid="{00000000-0005-0000-0000-0000C4120000}"/>
    <cellStyle name="Adjustment 6 9" xfId="3218" xr:uid="{00000000-0005-0000-0000-0000C5120000}"/>
    <cellStyle name="Adjustment 6 9 2" xfId="3219" xr:uid="{00000000-0005-0000-0000-0000C6120000}"/>
    <cellStyle name="Adjustment 6 9 3" xfId="25123" xr:uid="{00000000-0005-0000-0000-0000C7120000}"/>
    <cellStyle name="Adjustment 6 9 4" xfId="25124" xr:uid="{00000000-0005-0000-0000-0000C8120000}"/>
    <cellStyle name="Adjustment 7" xfId="3220" xr:uid="{00000000-0005-0000-0000-0000C9120000}"/>
    <cellStyle name="Adjustment 7 10" xfId="3221" xr:uid="{00000000-0005-0000-0000-0000CA120000}"/>
    <cellStyle name="Adjustment 7 10 2" xfId="3222" xr:uid="{00000000-0005-0000-0000-0000CB120000}"/>
    <cellStyle name="Adjustment 7 10 3" xfId="25125" xr:uid="{00000000-0005-0000-0000-0000CC120000}"/>
    <cellStyle name="Adjustment 7 10 4" xfId="25126" xr:uid="{00000000-0005-0000-0000-0000CD120000}"/>
    <cellStyle name="Adjustment 7 11" xfId="3223" xr:uid="{00000000-0005-0000-0000-0000CE120000}"/>
    <cellStyle name="Adjustment 7 11 2" xfId="3224" xr:uid="{00000000-0005-0000-0000-0000CF120000}"/>
    <cellStyle name="Adjustment 7 11 3" xfId="25127" xr:uid="{00000000-0005-0000-0000-0000D0120000}"/>
    <cellStyle name="Adjustment 7 11 4" xfId="25128" xr:uid="{00000000-0005-0000-0000-0000D1120000}"/>
    <cellStyle name="Adjustment 7 12" xfId="3225" xr:uid="{00000000-0005-0000-0000-0000D2120000}"/>
    <cellStyle name="Adjustment 7 13" xfId="25129" xr:uid="{00000000-0005-0000-0000-0000D3120000}"/>
    <cellStyle name="Adjustment 7 14" xfId="25130" xr:uid="{00000000-0005-0000-0000-0000D4120000}"/>
    <cellStyle name="Adjustment 7 2" xfId="3226" xr:uid="{00000000-0005-0000-0000-0000D5120000}"/>
    <cellStyle name="Adjustment 7 2 10" xfId="25131" xr:uid="{00000000-0005-0000-0000-0000D6120000}"/>
    <cellStyle name="Adjustment 7 2 2" xfId="3227" xr:uid="{00000000-0005-0000-0000-0000D7120000}"/>
    <cellStyle name="Adjustment 7 2 2 2" xfId="3228" xr:uid="{00000000-0005-0000-0000-0000D8120000}"/>
    <cellStyle name="Adjustment 7 2 2 3" xfId="25132" xr:uid="{00000000-0005-0000-0000-0000D9120000}"/>
    <cellStyle name="Adjustment 7 2 2 4" xfId="25133" xr:uid="{00000000-0005-0000-0000-0000DA120000}"/>
    <cellStyle name="Adjustment 7 2 3" xfId="3229" xr:uid="{00000000-0005-0000-0000-0000DB120000}"/>
    <cellStyle name="Adjustment 7 2 3 2" xfId="3230" xr:uid="{00000000-0005-0000-0000-0000DC120000}"/>
    <cellStyle name="Adjustment 7 2 3 3" xfId="25134" xr:uid="{00000000-0005-0000-0000-0000DD120000}"/>
    <cellStyle name="Adjustment 7 2 3 4" xfId="25135" xr:uid="{00000000-0005-0000-0000-0000DE120000}"/>
    <cellStyle name="Adjustment 7 2 4" xfId="3231" xr:uid="{00000000-0005-0000-0000-0000DF120000}"/>
    <cellStyle name="Adjustment 7 2 4 2" xfId="3232" xr:uid="{00000000-0005-0000-0000-0000E0120000}"/>
    <cellStyle name="Adjustment 7 2 4 3" xfId="25136" xr:uid="{00000000-0005-0000-0000-0000E1120000}"/>
    <cellStyle name="Adjustment 7 2 4 4" xfId="25137" xr:uid="{00000000-0005-0000-0000-0000E2120000}"/>
    <cellStyle name="Adjustment 7 2 5" xfId="3233" xr:uid="{00000000-0005-0000-0000-0000E3120000}"/>
    <cellStyle name="Adjustment 7 2 5 2" xfId="3234" xr:uid="{00000000-0005-0000-0000-0000E4120000}"/>
    <cellStyle name="Adjustment 7 2 5 3" xfId="25138" xr:uid="{00000000-0005-0000-0000-0000E5120000}"/>
    <cellStyle name="Adjustment 7 2 5 4" xfId="25139" xr:uid="{00000000-0005-0000-0000-0000E6120000}"/>
    <cellStyle name="Adjustment 7 2 6" xfId="3235" xr:uid="{00000000-0005-0000-0000-0000E7120000}"/>
    <cellStyle name="Adjustment 7 2 6 2" xfId="3236" xr:uid="{00000000-0005-0000-0000-0000E8120000}"/>
    <cellStyle name="Adjustment 7 2 6 3" xfId="25140" xr:uid="{00000000-0005-0000-0000-0000E9120000}"/>
    <cellStyle name="Adjustment 7 2 6 4" xfId="25141" xr:uid="{00000000-0005-0000-0000-0000EA120000}"/>
    <cellStyle name="Adjustment 7 2 7" xfId="3237" xr:uid="{00000000-0005-0000-0000-0000EB120000}"/>
    <cellStyle name="Adjustment 7 2 7 2" xfId="3238" xr:uid="{00000000-0005-0000-0000-0000EC120000}"/>
    <cellStyle name="Adjustment 7 2 7 3" xfId="25142" xr:uid="{00000000-0005-0000-0000-0000ED120000}"/>
    <cellStyle name="Adjustment 7 2 7 4" xfId="25143" xr:uid="{00000000-0005-0000-0000-0000EE120000}"/>
    <cellStyle name="Adjustment 7 2 8" xfId="3239" xr:uid="{00000000-0005-0000-0000-0000EF120000}"/>
    <cellStyle name="Adjustment 7 2 9" xfId="25144" xr:uid="{00000000-0005-0000-0000-0000F0120000}"/>
    <cellStyle name="Adjustment 7 3" xfId="3240" xr:uid="{00000000-0005-0000-0000-0000F1120000}"/>
    <cellStyle name="Adjustment 7 3 10" xfId="25145" xr:uid="{00000000-0005-0000-0000-0000F2120000}"/>
    <cellStyle name="Adjustment 7 3 2" xfId="3241" xr:uid="{00000000-0005-0000-0000-0000F3120000}"/>
    <cellStyle name="Adjustment 7 3 2 2" xfId="3242" xr:uid="{00000000-0005-0000-0000-0000F4120000}"/>
    <cellStyle name="Adjustment 7 3 2 3" xfId="25146" xr:uid="{00000000-0005-0000-0000-0000F5120000}"/>
    <cellStyle name="Adjustment 7 3 2 4" xfId="25147" xr:uid="{00000000-0005-0000-0000-0000F6120000}"/>
    <cellStyle name="Adjustment 7 3 3" xfId="3243" xr:uid="{00000000-0005-0000-0000-0000F7120000}"/>
    <cellStyle name="Adjustment 7 3 3 2" xfId="3244" xr:uid="{00000000-0005-0000-0000-0000F8120000}"/>
    <cellStyle name="Adjustment 7 3 3 3" xfId="25148" xr:uid="{00000000-0005-0000-0000-0000F9120000}"/>
    <cellStyle name="Adjustment 7 3 3 4" xfId="25149" xr:uid="{00000000-0005-0000-0000-0000FA120000}"/>
    <cellStyle name="Adjustment 7 3 4" xfId="3245" xr:uid="{00000000-0005-0000-0000-0000FB120000}"/>
    <cellStyle name="Adjustment 7 3 4 2" xfId="3246" xr:uid="{00000000-0005-0000-0000-0000FC120000}"/>
    <cellStyle name="Adjustment 7 3 4 3" xfId="25150" xr:uid="{00000000-0005-0000-0000-0000FD120000}"/>
    <cellStyle name="Adjustment 7 3 4 4" xfId="25151" xr:uid="{00000000-0005-0000-0000-0000FE120000}"/>
    <cellStyle name="Adjustment 7 3 5" xfId="3247" xr:uid="{00000000-0005-0000-0000-0000FF120000}"/>
    <cellStyle name="Adjustment 7 3 5 2" xfId="3248" xr:uid="{00000000-0005-0000-0000-000000130000}"/>
    <cellStyle name="Adjustment 7 3 5 3" xfId="25152" xr:uid="{00000000-0005-0000-0000-000001130000}"/>
    <cellStyle name="Adjustment 7 3 5 4" xfId="25153" xr:uid="{00000000-0005-0000-0000-000002130000}"/>
    <cellStyle name="Adjustment 7 3 6" xfId="3249" xr:uid="{00000000-0005-0000-0000-000003130000}"/>
    <cellStyle name="Adjustment 7 3 6 2" xfId="3250" xr:uid="{00000000-0005-0000-0000-000004130000}"/>
    <cellStyle name="Adjustment 7 3 6 3" xfId="25154" xr:uid="{00000000-0005-0000-0000-000005130000}"/>
    <cellStyle name="Adjustment 7 3 6 4" xfId="25155" xr:uid="{00000000-0005-0000-0000-000006130000}"/>
    <cellStyle name="Adjustment 7 3 7" xfId="3251" xr:uid="{00000000-0005-0000-0000-000007130000}"/>
    <cellStyle name="Adjustment 7 3 7 2" xfId="3252" xr:uid="{00000000-0005-0000-0000-000008130000}"/>
    <cellStyle name="Adjustment 7 3 7 3" xfId="25156" xr:uid="{00000000-0005-0000-0000-000009130000}"/>
    <cellStyle name="Adjustment 7 3 7 4" xfId="25157" xr:uid="{00000000-0005-0000-0000-00000A130000}"/>
    <cellStyle name="Adjustment 7 3 8" xfId="3253" xr:uid="{00000000-0005-0000-0000-00000B130000}"/>
    <cellStyle name="Adjustment 7 3 9" xfId="25158" xr:uid="{00000000-0005-0000-0000-00000C130000}"/>
    <cellStyle name="Adjustment 7 4" xfId="3254" xr:uid="{00000000-0005-0000-0000-00000D130000}"/>
    <cellStyle name="Adjustment 7 4 10" xfId="25159" xr:uid="{00000000-0005-0000-0000-00000E130000}"/>
    <cellStyle name="Adjustment 7 4 2" xfId="3255" xr:uid="{00000000-0005-0000-0000-00000F130000}"/>
    <cellStyle name="Adjustment 7 4 2 2" xfId="3256" xr:uid="{00000000-0005-0000-0000-000010130000}"/>
    <cellStyle name="Adjustment 7 4 2 3" xfId="25160" xr:uid="{00000000-0005-0000-0000-000011130000}"/>
    <cellStyle name="Adjustment 7 4 2 4" xfId="25161" xr:uid="{00000000-0005-0000-0000-000012130000}"/>
    <cellStyle name="Adjustment 7 4 3" xfId="3257" xr:uid="{00000000-0005-0000-0000-000013130000}"/>
    <cellStyle name="Adjustment 7 4 3 2" xfId="3258" xr:uid="{00000000-0005-0000-0000-000014130000}"/>
    <cellStyle name="Adjustment 7 4 3 3" xfId="25162" xr:uid="{00000000-0005-0000-0000-000015130000}"/>
    <cellStyle name="Adjustment 7 4 3 4" xfId="25163" xr:uid="{00000000-0005-0000-0000-000016130000}"/>
    <cellStyle name="Adjustment 7 4 4" xfId="3259" xr:uid="{00000000-0005-0000-0000-000017130000}"/>
    <cellStyle name="Adjustment 7 4 4 2" xfId="3260" xr:uid="{00000000-0005-0000-0000-000018130000}"/>
    <cellStyle name="Adjustment 7 4 4 3" xfId="25164" xr:uid="{00000000-0005-0000-0000-000019130000}"/>
    <cellStyle name="Adjustment 7 4 4 4" xfId="25165" xr:uid="{00000000-0005-0000-0000-00001A130000}"/>
    <cellStyle name="Adjustment 7 4 5" xfId="3261" xr:uid="{00000000-0005-0000-0000-00001B130000}"/>
    <cellStyle name="Adjustment 7 4 5 2" xfId="3262" xr:uid="{00000000-0005-0000-0000-00001C130000}"/>
    <cellStyle name="Adjustment 7 4 5 3" xfId="25166" xr:uid="{00000000-0005-0000-0000-00001D130000}"/>
    <cellStyle name="Adjustment 7 4 5 4" xfId="25167" xr:uid="{00000000-0005-0000-0000-00001E130000}"/>
    <cellStyle name="Adjustment 7 4 6" xfId="3263" xr:uid="{00000000-0005-0000-0000-00001F130000}"/>
    <cellStyle name="Adjustment 7 4 6 2" xfId="3264" xr:uid="{00000000-0005-0000-0000-000020130000}"/>
    <cellStyle name="Adjustment 7 4 6 3" xfId="25168" xr:uid="{00000000-0005-0000-0000-000021130000}"/>
    <cellStyle name="Adjustment 7 4 6 4" xfId="25169" xr:uid="{00000000-0005-0000-0000-000022130000}"/>
    <cellStyle name="Adjustment 7 4 7" xfId="3265" xr:uid="{00000000-0005-0000-0000-000023130000}"/>
    <cellStyle name="Adjustment 7 4 7 2" xfId="3266" xr:uid="{00000000-0005-0000-0000-000024130000}"/>
    <cellStyle name="Adjustment 7 4 7 3" xfId="25170" xr:uid="{00000000-0005-0000-0000-000025130000}"/>
    <cellStyle name="Adjustment 7 4 7 4" xfId="25171" xr:uid="{00000000-0005-0000-0000-000026130000}"/>
    <cellStyle name="Adjustment 7 4 8" xfId="3267" xr:uid="{00000000-0005-0000-0000-000027130000}"/>
    <cellStyle name="Adjustment 7 4 9" xfId="25172" xr:uid="{00000000-0005-0000-0000-000028130000}"/>
    <cellStyle name="Adjustment 7 5" xfId="3268" xr:uid="{00000000-0005-0000-0000-000029130000}"/>
    <cellStyle name="Adjustment 7 5 10" xfId="25173" xr:uid="{00000000-0005-0000-0000-00002A130000}"/>
    <cellStyle name="Adjustment 7 5 2" xfId="3269" xr:uid="{00000000-0005-0000-0000-00002B130000}"/>
    <cellStyle name="Adjustment 7 5 2 2" xfId="3270" xr:uid="{00000000-0005-0000-0000-00002C130000}"/>
    <cellStyle name="Adjustment 7 5 2 3" xfId="25174" xr:uid="{00000000-0005-0000-0000-00002D130000}"/>
    <cellStyle name="Adjustment 7 5 2 4" xfId="25175" xr:uid="{00000000-0005-0000-0000-00002E130000}"/>
    <cellStyle name="Adjustment 7 5 3" xfId="3271" xr:uid="{00000000-0005-0000-0000-00002F130000}"/>
    <cellStyle name="Adjustment 7 5 3 2" xfId="3272" xr:uid="{00000000-0005-0000-0000-000030130000}"/>
    <cellStyle name="Adjustment 7 5 3 3" xfId="25176" xr:uid="{00000000-0005-0000-0000-000031130000}"/>
    <cellStyle name="Adjustment 7 5 3 4" xfId="25177" xr:uid="{00000000-0005-0000-0000-000032130000}"/>
    <cellStyle name="Adjustment 7 5 4" xfId="3273" xr:uid="{00000000-0005-0000-0000-000033130000}"/>
    <cellStyle name="Adjustment 7 5 4 2" xfId="3274" xr:uid="{00000000-0005-0000-0000-000034130000}"/>
    <cellStyle name="Adjustment 7 5 4 3" xfId="25178" xr:uid="{00000000-0005-0000-0000-000035130000}"/>
    <cellStyle name="Adjustment 7 5 4 4" xfId="25179" xr:uid="{00000000-0005-0000-0000-000036130000}"/>
    <cellStyle name="Adjustment 7 5 5" xfId="3275" xr:uid="{00000000-0005-0000-0000-000037130000}"/>
    <cellStyle name="Adjustment 7 5 5 2" xfId="3276" xr:uid="{00000000-0005-0000-0000-000038130000}"/>
    <cellStyle name="Adjustment 7 5 5 3" xfId="25180" xr:uid="{00000000-0005-0000-0000-000039130000}"/>
    <cellStyle name="Adjustment 7 5 5 4" xfId="25181" xr:uid="{00000000-0005-0000-0000-00003A130000}"/>
    <cellStyle name="Adjustment 7 5 6" xfId="3277" xr:uid="{00000000-0005-0000-0000-00003B130000}"/>
    <cellStyle name="Adjustment 7 5 6 2" xfId="3278" xr:uid="{00000000-0005-0000-0000-00003C130000}"/>
    <cellStyle name="Adjustment 7 5 6 3" xfId="25182" xr:uid="{00000000-0005-0000-0000-00003D130000}"/>
    <cellStyle name="Adjustment 7 5 6 4" xfId="25183" xr:uid="{00000000-0005-0000-0000-00003E130000}"/>
    <cellStyle name="Adjustment 7 5 7" xfId="3279" xr:uid="{00000000-0005-0000-0000-00003F130000}"/>
    <cellStyle name="Adjustment 7 5 7 2" xfId="3280" xr:uid="{00000000-0005-0000-0000-000040130000}"/>
    <cellStyle name="Adjustment 7 5 7 3" xfId="25184" xr:uid="{00000000-0005-0000-0000-000041130000}"/>
    <cellStyle name="Adjustment 7 5 7 4" xfId="25185" xr:uid="{00000000-0005-0000-0000-000042130000}"/>
    <cellStyle name="Adjustment 7 5 8" xfId="3281" xr:uid="{00000000-0005-0000-0000-000043130000}"/>
    <cellStyle name="Adjustment 7 5 9" xfId="25186" xr:uid="{00000000-0005-0000-0000-000044130000}"/>
    <cellStyle name="Adjustment 7 6" xfId="3282" xr:uid="{00000000-0005-0000-0000-000045130000}"/>
    <cellStyle name="Adjustment 7 6 2" xfId="3283" xr:uid="{00000000-0005-0000-0000-000046130000}"/>
    <cellStyle name="Adjustment 7 6 3" xfId="25187" xr:uid="{00000000-0005-0000-0000-000047130000}"/>
    <cellStyle name="Adjustment 7 6 4" xfId="25188" xr:uid="{00000000-0005-0000-0000-000048130000}"/>
    <cellStyle name="Adjustment 7 7" xfId="3284" xr:uid="{00000000-0005-0000-0000-000049130000}"/>
    <cellStyle name="Adjustment 7 7 2" xfId="3285" xr:uid="{00000000-0005-0000-0000-00004A130000}"/>
    <cellStyle name="Adjustment 7 7 3" xfId="25189" xr:uid="{00000000-0005-0000-0000-00004B130000}"/>
    <cellStyle name="Adjustment 7 7 4" xfId="25190" xr:uid="{00000000-0005-0000-0000-00004C130000}"/>
    <cellStyle name="Adjustment 7 8" xfId="3286" xr:uid="{00000000-0005-0000-0000-00004D130000}"/>
    <cellStyle name="Adjustment 7 8 2" xfId="3287" xr:uid="{00000000-0005-0000-0000-00004E130000}"/>
    <cellStyle name="Adjustment 7 8 3" xfId="25191" xr:uid="{00000000-0005-0000-0000-00004F130000}"/>
    <cellStyle name="Adjustment 7 8 4" xfId="25192" xr:uid="{00000000-0005-0000-0000-000050130000}"/>
    <cellStyle name="Adjustment 7 9" xfId="3288" xr:uid="{00000000-0005-0000-0000-000051130000}"/>
    <cellStyle name="Adjustment 7 9 2" xfId="3289" xr:uid="{00000000-0005-0000-0000-000052130000}"/>
    <cellStyle name="Adjustment 7 9 3" xfId="25193" xr:uid="{00000000-0005-0000-0000-000053130000}"/>
    <cellStyle name="Adjustment 7 9 4" xfId="25194" xr:uid="{00000000-0005-0000-0000-000054130000}"/>
    <cellStyle name="Adjustment 8" xfId="3290" xr:uid="{00000000-0005-0000-0000-000055130000}"/>
    <cellStyle name="Adjustment 8 10" xfId="3291" xr:uid="{00000000-0005-0000-0000-000056130000}"/>
    <cellStyle name="Adjustment 8 10 2" xfId="3292" xr:uid="{00000000-0005-0000-0000-000057130000}"/>
    <cellStyle name="Adjustment 8 10 3" xfId="25195" xr:uid="{00000000-0005-0000-0000-000058130000}"/>
    <cellStyle name="Adjustment 8 10 4" xfId="25196" xr:uid="{00000000-0005-0000-0000-000059130000}"/>
    <cellStyle name="Adjustment 8 11" xfId="3293" xr:uid="{00000000-0005-0000-0000-00005A130000}"/>
    <cellStyle name="Adjustment 8 11 2" xfId="3294" xr:uid="{00000000-0005-0000-0000-00005B130000}"/>
    <cellStyle name="Adjustment 8 11 3" xfId="25197" xr:uid="{00000000-0005-0000-0000-00005C130000}"/>
    <cellStyle name="Adjustment 8 11 4" xfId="25198" xr:uid="{00000000-0005-0000-0000-00005D130000}"/>
    <cellStyle name="Adjustment 8 12" xfId="3295" xr:uid="{00000000-0005-0000-0000-00005E130000}"/>
    <cellStyle name="Adjustment 8 13" xfId="25199" xr:uid="{00000000-0005-0000-0000-00005F130000}"/>
    <cellStyle name="Adjustment 8 14" xfId="25200" xr:uid="{00000000-0005-0000-0000-000060130000}"/>
    <cellStyle name="Adjustment 8 2" xfId="3296" xr:uid="{00000000-0005-0000-0000-000061130000}"/>
    <cellStyle name="Adjustment 8 2 10" xfId="25201" xr:uid="{00000000-0005-0000-0000-000062130000}"/>
    <cellStyle name="Adjustment 8 2 2" xfId="3297" xr:uid="{00000000-0005-0000-0000-000063130000}"/>
    <cellStyle name="Adjustment 8 2 2 2" xfId="3298" xr:uid="{00000000-0005-0000-0000-000064130000}"/>
    <cellStyle name="Adjustment 8 2 2 3" xfId="25202" xr:uid="{00000000-0005-0000-0000-000065130000}"/>
    <cellStyle name="Adjustment 8 2 2 4" xfId="25203" xr:uid="{00000000-0005-0000-0000-000066130000}"/>
    <cellStyle name="Adjustment 8 2 3" xfId="3299" xr:uid="{00000000-0005-0000-0000-000067130000}"/>
    <cellStyle name="Adjustment 8 2 3 2" xfId="3300" xr:uid="{00000000-0005-0000-0000-000068130000}"/>
    <cellStyle name="Adjustment 8 2 3 3" xfId="25204" xr:uid="{00000000-0005-0000-0000-000069130000}"/>
    <cellStyle name="Adjustment 8 2 3 4" xfId="25205" xr:uid="{00000000-0005-0000-0000-00006A130000}"/>
    <cellStyle name="Adjustment 8 2 4" xfId="3301" xr:uid="{00000000-0005-0000-0000-00006B130000}"/>
    <cellStyle name="Adjustment 8 2 4 2" xfId="3302" xr:uid="{00000000-0005-0000-0000-00006C130000}"/>
    <cellStyle name="Adjustment 8 2 4 3" xfId="25206" xr:uid="{00000000-0005-0000-0000-00006D130000}"/>
    <cellStyle name="Adjustment 8 2 4 4" xfId="25207" xr:uid="{00000000-0005-0000-0000-00006E130000}"/>
    <cellStyle name="Adjustment 8 2 5" xfId="3303" xr:uid="{00000000-0005-0000-0000-00006F130000}"/>
    <cellStyle name="Adjustment 8 2 5 2" xfId="3304" xr:uid="{00000000-0005-0000-0000-000070130000}"/>
    <cellStyle name="Adjustment 8 2 5 3" xfId="25208" xr:uid="{00000000-0005-0000-0000-000071130000}"/>
    <cellStyle name="Adjustment 8 2 5 4" xfId="25209" xr:uid="{00000000-0005-0000-0000-000072130000}"/>
    <cellStyle name="Adjustment 8 2 6" xfId="3305" xr:uid="{00000000-0005-0000-0000-000073130000}"/>
    <cellStyle name="Adjustment 8 2 6 2" xfId="3306" xr:uid="{00000000-0005-0000-0000-000074130000}"/>
    <cellStyle name="Adjustment 8 2 6 3" xfId="25210" xr:uid="{00000000-0005-0000-0000-000075130000}"/>
    <cellStyle name="Adjustment 8 2 6 4" xfId="25211" xr:uid="{00000000-0005-0000-0000-000076130000}"/>
    <cellStyle name="Adjustment 8 2 7" xfId="3307" xr:uid="{00000000-0005-0000-0000-000077130000}"/>
    <cellStyle name="Adjustment 8 2 7 2" xfId="3308" xr:uid="{00000000-0005-0000-0000-000078130000}"/>
    <cellStyle name="Adjustment 8 2 7 3" xfId="25212" xr:uid="{00000000-0005-0000-0000-000079130000}"/>
    <cellStyle name="Adjustment 8 2 7 4" xfId="25213" xr:uid="{00000000-0005-0000-0000-00007A130000}"/>
    <cellStyle name="Adjustment 8 2 8" xfId="3309" xr:uid="{00000000-0005-0000-0000-00007B130000}"/>
    <cellStyle name="Adjustment 8 2 9" xfId="25214" xr:uid="{00000000-0005-0000-0000-00007C130000}"/>
    <cellStyle name="Adjustment 8 3" xfId="3310" xr:uid="{00000000-0005-0000-0000-00007D130000}"/>
    <cellStyle name="Adjustment 8 3 10" xfId="25215" xr:uid="{00000000-0005-0000-0000-00007E130000}"/>
    <cellStyle name="Adjustment 8 3 2" xfId="3311" xr:uid="{00000000-0005-0000-0000-00007F130000}"/>
    <cellStyle name="Adjustment 8 3 2 2" xfId="3312" xr:uid="{00000000-0005-0000-0000-000080130000}"/>
    <cellStyle name="Adjustment 8 3 2 3" xfId="25216" xr:uid="{00000000-0005-0000-0000-000081130000}"/>
    <cellStyle name="Adjustment 8 3 2 4" xfId="25217" xr:uid="{00000000-0005-0000-0000-000082130000}"/>
    <cellStyle name="Adjustment 8 3 3" xfId="3313" xr:uid="{00000000-0005-0000-0000-000083130000}"/>
    <cellStyle name="Adjustment 8 3 3 2" xfId="3314" xr:uid="{00000000-0005-0000-0000-000084130000}"/>
    <cellStyle name="Adjustment 8 3 3 3" xfId="25218" xr:uid="{00000000-0005-0000-0000-000085130000}"/>
    <cellStyle name="Adjustment 8 3 3 4" xfId="25219" xr:uid="{00000000-0005-0000-0000-000086130000}"/>
    <cellStyle name="Adjustment 8 3 4" xfId="3315" xr:uid="{00000000-0005-0000-0000-000087130000}"/>
    <cellStyle name="Adjustment 8 3 4 2" xfId="3316" xr:uid="{00000000-0005-0000-0000-000088130000}"/>
    <cellStyle name="Adjustment 8 3 4 3" xfId="25220" xr:uid="{00000000-0005-0000-0000-000089130000}"/>
    <cellStyle name="Adjustment 8 3 4 4" xfId="25221" xr:uid="{00000000-0005-0000-0000-00008A130000}"/>
    <cellStyle name="Adjustment 8 3 5" xfId="3317" xr:uid="{00000000-0005-0000-0000-00008B130000}"/>
    <cellStyle name="Adjustment 8 3 5 2" xfId="3318" xr:uid="{00000000-0005-0000-0000-00008C130000}"/>
    <cellStyle name="Adjustment 8 3 5 3" xfId="25222" xr:uid="{00000000-0005-0000-0000-00008D130000}"/>
    <cellStyle name="Adjustment 8 3 5 4" xfId="25223" xr:uid="{00000000-0005-0000-0000-00008E130000}"/>
    <cellStyle name="Adjustment 8 3 6" xfId="3319" xr:uid="{00000000-0005-0000-0000-00008F130000}"/>
    <cellStyle name="Adjustment 8 3 6 2" xfId="3320" xr:uid="{00000000-0005-0000-0000-000090130000}"/>
    <cellStyle name="Adjustment 8 3 6 3" xfId="25224" xr:uid="{00000000-0005-0000-0000-000091130000}"/>
    <cellStyle name="Adjustment 8 3 6 4" xfId="25225" xr:uid="{00000000-0005-0000-0000-000092130000}"/>
    <cellStyle name="Adjustment 8 3 7" xfId="3321" xr:uid="{00000000-0005-0000-0000-000093130000}"/>
    <cellStyle name="Adjustment 8 3 7 2" xfId="3322" xr:uid="{00000000-0005-0000-0000-000094130000}"/>
    <cellStyle name="Adjustment 8 3 7 3" xfId="25226" xr:uid="{00000000-0005-0000-0000-000095130000}"/>
    <cellStyle name="Adjustment 8 3 7 4" xfId="25227" xr:uid="{00000000-0005-0000-0000-000096130000}"/>
    <cellStyle name="Adjustment 8 3 8" xfId="3323" xr:uid="{00000000-0005-0000-0000-000097130000}"/>
    <cellStyle name="Adjustment 8 3 9" xfId="25228" xr:uid="{00000000-0005-0000-0000-000098130000}"/>
    <cellStyle name="Adjustment 8 4" xfId="3324" xr:uid="{00000000-0005-0000-0000-000099130000}"/>
    <cellStyle name="Adjustment 8 4 10" xfId="25229" xr:uid="{00000000-0005-0000-0000-00009A130000}"/>
    <cellStyle name="Adjustment 8 4 2" xfId="3325" xr:uid="{00000000-0005-0000-0000-00009B130000}"/>
    <cellStyle name="Adjustment 8 4 2 2" xfId="3326" xr:uid="{00000000-0005-0000-0000-00009C130000}"/>
    <cellStyle name="Adjustment 8 4 2 3" xfId="25230" xr:uid="{00000000-0005-0000-0000-00009D130000}"/>
    <cellStyle name="Adjustment 8 4 2 4" xfId="25231" xr:uid="{00000000-0005-0000-0000-00009E130000}"/>
    <cellStyle name="Adjustment 8 4 3" xfId="3327" xr:uid="{00000000-0005-0000-0000-00009F130000}"/>
    <cellStyle name="Adjustment 8 4 3 2" xfId="3328" xr:uid="{00000000-0005-0000-0000-0000A0130000}"/>
    <cellStyle name="Adjustment 8 4 3 3" xfId="25232" xr:uid="{00000000-0005-0000-0000-0000A1130000}"/>
    <cellStyle name="Adjustment 8 4 3 4" xfId="25233" xr:uid="{00000000-0005-0000-0000-0000A2130000}"/>
    <cellStyle name="Adjustment 8 4 4" xfId="3329" xr:uid="{00000000-0005-0000-0000-0000A3130000}"/>
    <cellStyle name="Adjustment 8 4 4 2" xfId="3330" xr:uid="{00000000-0005-0000-0000-0000A4130000}"/>
    <cellStyle name="Adjustment 8 4 4 3" xfId="25234" xr:uid="{00000000-0005-0000-0000-0000A5130000}"/>
    <cellStyle name="Adjustment 8 4 4 4" xfId="25235" xr:uid="{00000000-0005-0000-0000-0000A6130000}"/>
    <cellStyle name="Adjustment 8 4 5" xfId="3331" xr:uid="{00000000-0005-0000-0000-0000A7130000}"/>
    <cellStyle name="Adjustment 8 4 5 2" xfId="3332" xr:uid="{00000000-0005-0000-0000-0000A8130000}"/>
    <cellStyle name="Adjustment 8 4 5 3" xfId="25236" xr:uid="{00000000-0005-0000-0000-0000A9130000}"/>
    <cellStyle name="Adjustment 8 4 5 4" xfId="25237" xr:uid="{00000000-0005-0000-0000-0000AA130000}"/>
    <cellStyle name="Adjustment 8 4 6" xfId="3333" xr:uid="{00000000-0005-0000-0000-0000AB130000}"/>
    <cellStyle name="Adjustment 8 4 6 2" xfId="3334" xr:uid="{00000000-0005-0000-0000-0000AC130000}"/>
    <cellStyle name="Adjustment 8 4 6 3" xfId="25238" xr:uid="{00000000-0005-0000-0000-0000AD130000}"/>
    <cellStyle name="Adjustment 8 4 6 4" xfId="25239" xr:uid="{00000000-0005-0000-0000-0000AE130000}"/>
    <cellStyle name="Adjustment 8 4 7" xfId="3335" xr:uid="{00000000-0005-0000-0000-0000AF130000}"/>
    <cellStyle name="Adjustment 8 4 7 2" xfId="3336" xr:uid="{00000000-0005-0000-0000-0000B0130000}"/>
    <cellStyle name="Adjustment 8 4 7 3" xfId="25240" xr:uid="{00000000-0005-0000-0000-0000B1130000}"/>
    <cellStyle name="Adjustment 8 4 7 4" xfId="25241" xr:uid="{00000000-0005-0000-0000-0000B2130000}"/>
    <cellStyle name="Adjustment 8 4 8" xfId="3337" xr:uid="{00000000-0005-0000-0000-0000B3130000}"/>
    <cellStyle name="Adjustment 8 4 9" xfId="25242" xr:uid="{00000000-0005-0000-0000-0000B4130000}"/>
    <cellStyle name="Adjustment 8 5" xfId="3338" xr:uid="{00000000-0005-0000-0000-0000B5130000}"/>
    <cellStyle name="Adjustment 8 5 10" xfId="25243" xr:uid="{00000000-0005-0000-0000-0000B6130000}"/>
    <cellStyle name="Adjustment 8 5 2" xfId="3339" xr:uid="{00000000-0005-0000-0000-0000B7130000}"/>
    <cellStyle name="Adjustment 8 5 2 2" xfId="3340" xr:uid="{00000000-0005-0000-0000-0000B8130000}"/>
    <cellStyle name="Adjustment 8 5 2 3" xfId="25244" xr:uid="{00000000-0005-0000-0000-0000B9130000}"/>
    <cellStyle name="Adjustment 8 5 2 4" xfId="25245" xr:uid="{00000000-0005-0000-0000-0000BA130000}"/>
    <cellStyle name="Adjustment 8 5 3" xfId="3341" xr:uid="{00000000-0005-0000-0000-0000BB130000}"/>
    <cellStyle name="Adjustment 8 5 3 2" xfId="3342" xr:uid="{00000000-0005-0000-0000-0000BC130000}"/>
    <cellStyle name="Adjustment 8 5 3 3" xfId="25246" xr:uid="{00000000-0005-0000-0000-0000BD130000}"/>
    <cellStyle name="Adjustment 8 5 3 4" xfId="25247" xr:uid="{00000000-0005-0000-0000-0000BE130000}"/>
    <cellStyle name="Adjustment 8 5 4" xfId="3343" xr:uid="{00000000-0005-0000-0000-0000BF130000}"/>
    <cellStyle name="Adjustment 8 5 4 2" xfId="3344" xr:uid="{00000000-0005-0000-0000-0000C0130000}"/>
    <cellStyle name="Adjustment 8 5 4 3" xfId="25248" xr:uid="{00000000-0005-0000-0000-0000C1130000}"/>
    <cellStyle name="Adjustment 8 5 4 4" xfId="25249" xr:uid="{00000000-0005-0000-0000-0000C2130000}"/>
    <cellStyle name="Adjustment 8 5 5" xfId="3345" xr:uid="{00000000-0005-0000-0000-0000C3130000}"/>
    <cellStyle name="Adjustment 8 5 5 2" xfId="3346" xr:uid="{00000000-0005-0000-0000-0000C4130000}"/>
    <cellStyle name="Adjustment 8 5 5 3" xfId="25250" xr:uid="{00000000-0005-0000-0000-0000C5130000}"/>
    <cellStyle name="Adjustment 8 5 5 4" xfId="25251" xr:uid="{00000000-0005-0000-0000-0000C6130000}"/>
    <cellStyle name="Adjustment 8 5 6" xfId="3347" xr:uid="{00000000-0005-0000-0000-0000C7130000}"/>
    <cellStyle name="Adjustment 8 5 6 2" xfId="3348" xr:uid="{00000000-0005-0000-0000-0000C8130000}"/>
    <cellStyle name="Adjustment 8 5 6 3" xfId="25252" xr:uid="{00000000-0005-0000-0000-0000C9130000}"/>
    <cellStyle name="Adjustment 8 5 6 4" xfId="25253" xr:uid="{00000000-0005-0000-0000-0000CA130000}"/>
    <cellStyle name="Adjustment 8 5 7" xfId="3349" xr:uid="{00000000-0005-0000-0000-0000CB130000}"/>
    <cellStyle name="Adjustment 8 5 7 2" xfId="3350" xr:uid="{00000000-0005-0000-0000-0000CC130000}"/>
    <cellStyle name="Adjustment 8 5 7 3" xfId="25254" xr:uid="{00000000-0005-0000-0000-0000CD130000}"/>
    <cellStyle name="Adjustment 8 5 7 4" xfId="25255" xr:uid="{00000000-0005-0000-0000-0000CE130000}"/>
    <cellStyle name="Adjustment 8 5 8" xfId="3351" xr:uid="{00000000-0005-0000-0000-0000CF130000}"/>
    <cellStyle name="Adjustment 8 5 9" xfId="25256" xr:uid="{00000000-0005-0000-0000-0000D0130000}"/>
    <cellStyle name="Adjustment 8 6" xfId="3352" xr:uid="{00000000-0005-0000-0000-0000D1130000}"/>
    <cellStyle name="Adjustment 8 6 2" xfId="3353" xr:uid="{00000000-0005-0000-0000-0000D2130000}"/>
    <cellStyle name="Adjustment 8 6 3" xfId="25257" xr:uid="{00000000-0005-0000-0000-0000D3130000}"/>
    <cellStyle name="Adjustment 8 6 4" xfId="25258" xr:uid="{00000000-0005-0000-0000-0000D4130000}"/>
    <cellStyle name="Adjustment 8 7" xfId="3354" xr:uid="{00000000-0005-0000-0000-0000D5130000}"/>
    <cellStyle name="Adjustment 8 7 2" xfId="3355" xr:uid="{00000000-0005-0000-0000-0000D6130000}"/>
    <cellStyle name="Adjustment 8 7 3" xfId="25259" xr:uid="{00000000-0005-0000-0000-0000D7130000}"/>
    <cellStyle name="Adjustment 8 7 4" xfId="25260" xr:uid="{00000000-0005-0000-0000-0000D8130000}"/>
    <cellStyle name="Adjustment 8 8" xfId="3356" xr:uid="{00000000-0005-0000-0000-0000D9130000}"/>
    <cellStyle name="Adjustment 8 8 2" xfId="3357" xr:uid="{00000000-0005-0000-0000-0000DA130000}"/>
    <cellStyle name="Adjustment 8 8 3" xfId="25261" xr:uid="{00000000-0005-0000-0000-0000DB130000}"/>
    <cellStyle name="Adjustment 8 8 4" xfId="25262" xr:uid="{00000000-0005-0000-0000-0000DC130000}"/>
    <cellStyle name="Adjustment 8 9" xfId="3358" xr:uid="{00000000-0005-0000-0000-0000DD130000}"/>
    <cellStyle name="Adjustment 8 9 2" xfId="3359" xr:uid="{00000000-0005-0000-0000-0000DE130000}"/>
    <cellStyle name="Adjustment 8 9 3" xfId="25263" xr:uid="{00000000-0005-0000-0000-0000DF130000}"/>
    <cellStyle name="Adjustment 8 9 4" xfId="25264" xr:uid="{00000000-0005-0000-0000-0000E0130000}"/>
    <cellStyle name="Adjustment 9" xfId="3360" xr:uid="{00000000-0005-0000-0000-0000E1130000}"/>
    <cellStyle name="Adjustment 9 10" xfId="3361" xr:uid="{00000000-0005-0000-0000-0000E2130000}"/>
    <cellStyle name="Adjustment 9 10 2" xfId="3362" xr:uid="{00000000-0005-0000-0000-0000E3130000}"/>
    <cellStyle name="Adjustment 9 10 3" xfId="25265" xr:uid="{00000000-0005-0000-0000-0000E4130000}"/>
    <cellStyle name="Adjustment 9 10 4" xfId="25266" xr:uid="{00000000-0005-0000-0000-0000E5130000}"/>
    <cellStyle name="Adjustment 9 11" xfId="3363" xr:uid="{00000000-0005-0000-0000-0000E6130000}"/>
    <cellStyle name="Adjustment 9 11 2" xfId="3364" xr:uid="{00000000-0005-0000-0000-0000E7130000}"/>
    <cellStyle name="Adjustment 9 11 3" xfId="25267" xr:uid="{00000000-0005-0000-0000-0000E8130000}"/>
    <cellStyle name="Adjustment 9 11 4" xfId="25268" xr:uid="{00000000-0005-0000-0000-0000E9130000}"/>
    <cellStyle name="Adjustment 9 12" xfId="3365" xr:uid="{00000000-0005-0000-0000-0000EA130000}"/>
    <cellStyle name="Adjustment 9 13" xfId="25269" xr:uid="{00000000-0005-0000-0000-0000EB130000}"/>
    <cellStyle name="Adjustment 9 14" xfId="25270" xr:uid="{00000000-0005-0000-0000-0000EC130000}"/>
    <cellStyle name="Adjustment 9 2" xfId="3366" xr:uid="{00000000-0005-0000-0000-0000ED130000}"/>
    <cellStyle name="Adjustment 9 2 10" xfId="25271" xr:uid="{00000000-0005-0000-0000-0000EE130000}"/>
    <cellStyle name="Adjustment 9 2 2" xfId="3367" xr:uid="{00000000-0005-0000-0000-0000EF130000}"/>
    <cellStyle name="Adjustment 9 2 2 2" xfId="3368" xr:uid="{00000000-0005-0000-0000-0000F0130000}"/>
    <cellStyle name="Adjustment 9 2 2 3" xfId="25272" xr:uid="{00000000-0005-0000-0000-0000F1130000}"/>
    <cellStyle name="Adjustment 9 2 2 4" xfId="25273" xr:uid="{00000000-0005-0000-0000-0000F2130000}"/>
    <cellStyle name="Adjustment 9 2 3" xfId="3369" xr:uid="{00000000-0005-0000-0000-0000F3130000}"/>
    <cellStyle name="Adjustment 9 2 3 2" xfId="3370" xr:uid="{00000000-0005-0000-0000-0000F4130000}"/>
    <cellStyle name="Adjustment 9 2 3 3" xfId="25274" xr:uid="{00000000-0005-0000-0000-0000F5130000}"/>
    <cellStyle name="Adjustment 9 2 3 4" xfId="25275" xr:uid="{00000000-0005-0000-0000-0000F6130000}"/>
    <cellStyle name="Adjustment 9 2 4" xfId="3371" xr:uid="{00000000-0005-0000-0000-0000F7130000}"/>
    <cellStyle name="Adjustment 9 2 4 2" xfId="3372" xr:uid="{00000000-0005-0000-0000-0000F8130000}"/>
    <cellStyle name="Adjustment 9 2 4 3" xfId="25276" xr:uid="{00000000-0005-0000-0000-0000F9130000}"/>
    <cellStyle name="Adjustment 9 2 4 4" xfId="25277" xr:uid="{00000000-0005-0000-0000-0000FA130000}"/>
    <cellStyle name="Adjustment 9 2 5" xfId="3373" xr:uid="{00000000-0005-0000-0000-0000FB130000}"/>
    <cellStyle name="Adjustment 9 2 5 2" xfId="3374" xr:uid="{00000000-0005-0000-0000-0000FC130000}"/>
    <cellStyle name="Adjustment 9 2 5 3" xfId="25278" xr:uid="{00000000-0005-0000-0000-0000FD130000}"/>
    <cellStyle name="Adjustment 9 2 5 4" xfId="25279" xr:uid="{00000000-0005-0000-0000-0000FE130000}"/>
    <cellStyle name="Adjustment 9 2 6" xfId="3375" xr:uid="{00000000-0005-0000-0000-0000FF130000}"/>
    <cellStyle name="Adjustment 9 2 6 2" xfId="3376" xr:uid="{00000000-0005-0000-0000-000000140000}"/>
    <cellStyle name="Adjustment 9 2 6 3" xfId="25280" xr:uid="{00000000-0005-0000-0000-000001140000}"/>
    <cellStyle name="Adjustment 9 2 6 4" xfId="25281" xr:uid="{00000000-0005-0000-0000-000002140000}"/>
    <cellStyle name="Adjustment 9 2 7" xfId="3377" xr:uid="{00000000-0005-0000-0000-000003140000}"/>
    <cellStyle name="Adjustment 9 2 7 2" xfId="3378" xr:uid="{00000000-0005-0000-0000-000004140000}"/>
    <cellStyle name="Adjustment 9 2 7 3" xfId="25282" xr:uid="{00000000-0005-0000-0000-000005140000}"/>
    <cellStyle name="Adjustment 9 2 7 4" xfId="25283" xr:uid="{00000000-0005-0000-0000-000006140000}"/>
    <cellStyle name="Adjustment 9 2 8" xfId="3379" xr:uid="{00000000-0005-0000-0000-000007140000}"/>
    <cellStyle name="Adjustment 9 2 9" xfId="25284" xr:uid="{00000000-0005-0000-0000-000008140000}"/>
    <cellStyle name="Adjustment 9 3" xfId="3380" xr:uid="{00000000-0005-0000-0000-000009140000}"/>
    <cellStyle name="Adjustment 9 3 10" xfId="25285" xr:uid="{00000000-0005-0000-0000-00000A140000}"/>
    <cellStyle name="Adjustment 9 3 2" xfId="3381" xr:uid="{00000000-0005-0000-0000-00000B140000}"/>
    <cellStyle name="Adjustment 9 3 2 2" xfId="3382" xr:uid="{00000000-0005-0000-0000-00000C140000}"/>
    <cellStyle name="Adjustment 9 3 2 3" xfId="25286" xr:uid="{00000000-0005-0000-0000-00000D140000}"/>
    <cellStyle name="Adjustment 9 3 2 4" xfId="25287" xr:uid="{00000000-0005-0000-0000-00000E140000}"/>
    <cellStyle name="Adjustment 9 3 3" xfId="3383" xr:uid="{00000000-0005-0000-0000-00000F140000}"/>
    <cellStyle name="Adjustment 9 3 3 2" xfId="3384" xr:uid="{00000000-0005-0000-0000-000010140000}"/>
    <cellStyle name="Adjustment 9 3 3 3" xfId="25288" xr:uid="{00000000-0005-0000-0000-000011140000}"/>
    <cellStyle name="Adjustment 9 3 3 4" xfId="25289" xr:uid="{00000000-0005-0000-0000-000012140000}"/>
    <cellStyle name="Adjustment 9 3 4" xfId="3385" xr:uid="{00000000-0005-0000-0000-000013140000}"/>
    <cellStyle name="Adjustment 9 3 4 2" xfId="3386" xr:uid="{00000000-0005-0000-0000-000014140000}"/>
    <cellStyle name="Adjustment 9 3 4 3" xfId="25290" xr:uid="{00000000-0005-0000-0000-000015140000}"/>
    <cellStyle name="Adjustment 9 3 4 4" xfId="25291" xr:uid="{00000000-0005-0000-0000-000016140000}"/>
    <cellStyle name="Adjustment 9 3 5" xfId="3387" xr:uid="{00000000-0005-0000-0000-000017140000}"/>
    <cellStyle name="Adjustment 9 3 5 2" xfId="3388" xr:uid="{00000000-0005-0000-0000-000018140000}"/>
    <cellStyle name="Adjustment 9 3 5 3" xfId="25292" xr:uid="{00000000-0005-0000-0000-000019140000}"/>
    <cellStyle name="Adjustment 9 3 5 4" xfId="25293" xr:uid="{00000000-0005-0000-0000-00001A140000}"/>
    <cellStyle name="Adjustment 9 3 6" xfId="3389" xr:uid="{00000000-0005-0000-0000-00001B140000}"/>
    <cellStyle name="Adjustment 9 3 6 2" xfId="3390" xr:uid="{00000000-0005-0000-0000-00001C140000}"/>
    <cellStyle name="Adjustment 9 3 6 3" xfId="25294" xr:uid="{00000000-0005-0000-0000-00001D140000}"/>
    <cellStyle name="Adjustment 9 3 6 4" xfId="25295" xr:uid="{00000000-0005-0000-0000-00001E140000}"/>
    <cellStyle name="Adjustment 9 3 7" xfId="3391" xr:uid="{00000000-0005-0000-0000-00001F140000}"/>
    <cellStyle name="Adjustment 9 3 7 2" xfId="3392" xr:uid="{00000000-0005-0000-0000-000020140000}"/>
    <cellStyle name="Adjustment 9 3 7 3" xfId="25296" xr:uid="{00000000-0005-0000-0000-000021140000}"/>
    <cellStyle name="Adjustment 9 3 7 4" xfId="25297" xr:uid="{00000000-0005-0000-0000-000022140000}"/>
    <cellStyle name="Adjustment 9 3 8" xfId="3393" xr:uid="{00000000-0005-0000-0000-000023140000}"/>
    <cellStyle name="Adjustment 9 3 9" xfId="25298" xr:uid="{00000000-0005-0000-0000-000024140000}"/>
    <cellStyle name="Adjustment 9 4" xfId="3394" xr:uid="{00000000-0005-0000-0000-000025140000}"/>
    <cellStyle name="Adjustment 9 4 10" xfId="25299" xr:uid="{00000000-0005-0000-0000-000026140000}"/>
    <cellStyle name="Adjustment 9 4 2" xfId="3395" xr:uid="{00000000-0005-0000-0000-000027140000}"/>
    <cellStyle name="Adjustment 9 4 2 2" xfId="3396" xr:uid="{00000000-0005-0000-0000-000028140000}"/>
    <cellStyle name="Adjustment 9 4 2 3" xfId="25300" xr:uid="{00000000-0005-0000-0000-000029140000}"/>
    <cellStyle name="Adjustment 9 4 2 4" xfId="25301" xr:uid="{00000000-0005-0000-0000-00002A140000}"/>
    <cellStyle name="Adjustment 9 4 3" xfId="3397" xr:uid="{00000000-0005-0000-0000-00002B140000}"/>
    <cellStyle name="Adjustment 9 4 3 2" xfId="3398" xr:uid="{00000000-0005-0000-0000-00002C140000}"/>
    <cellStyle name="Adjustment 9 4 3 3" xfId="25302" xr:uid="{00000000-0005-0000-0000-00002D140000}"/>
    <cellStyle name="Adjustment 9 4 3 4" xfId="25303" xr:uid="{00000000-0005-0000-0000-00002E140000}"/>
    <cellStyle name="Adjustment 9 4 4" xfId="3399" xr:uid="{00000000-0005-0000-0000-00002F140000}"/>
    <cellStyle name="Adjustment 9 4 4 2" xfId="3400" xr:uid="{00000000-0005-0000-0000-000030140000}"/>
    <cellStyle name="Adjustment 9 4 4 3" xfId="25304" xr:uid="{00000000-0005-0000-0000-000031140000}"/>
    <cellStyle name="Adjustment 9 4 4 4" xfId="25305" xr:uid="{00000000-0005-0000-0000-000032140000}"/>
    <cellStyle name="Adjustment 9 4 5" xfId="3401" xr:uid="{00000000-0005-0000-0000-000033140000}"/>
    <cellStyle name="Adjustment 9 4 5 2" xfId="3402" xr:uid="{00000000-0005-0000-0000-000034140000}"/>
    <cellStyle name="Adjustment 9 4 5 3" xfId="25306" xr:uid="{00000000-0005-0000-0000-000035140000}"/>
    <cellStyle name="Adjustment 9 4 5 4" xfId="25307" xr:uid="{00000000-0005-0000-0000-000036140000}"/>
    <cellStyle name="Adjustment 9 4 6" xfId="3403" xr:uid="{00000000-0005-0000-0000-000037140000}"/>
    <cellStyle name="Adjustment 9 4 6 2" xfId="3404" xr:uid="{00000000-0005-0000-0000-000038140000}"/>
    <cellStyle name="Adjustment 9 4 6 3" xfId="25308" xr:uid="{00000000-0005-0000-0000-000039140000}"/>
    <cellStyle name="Adjustment 9 4 6 4" xfId="25309" xr:uid="{00000000-0005-0000-0000-00003A140000}"/>
    <cellStyle name="Adjustment 9 4 7" xfId="3405" xr:uid="{00000000-0005-0000-0000-00003B140000}"/>
    <cellStyle name="Adjustment 9 4 7 2" xfId="3406" xr:uid="{00000000-0005-0000-0000-00003C140000}"/>
    <cellStyle name="Adjustment 9 4 7 3" xfId="25310" xr:uid="{00000000-0005-0000-0000-00003D140000}"/>
    <cellStyle name="Adjustment 9 4 7 4" xfId="25311" xr:uid="{00000000-0005-0000-0000-00003E140000}"/>
    <cellStyle name="Adjustment 9 4 8" xfId="3407" xr:uid="{00000000-0005-0000-0000-00003F140000}"/>
    <cellStyle name="Adjustment 9 4 9" xfId="25312" xr:uid="{00000000-0005-0000-0000-000040140000}"/>
    <cellStyle name="Adjustment 9 5" xfId="3408" xr:uid="{00000000-0005-0000-0000-000041140000}"/>
    <cellStyle name="Adjustment 9 5 10" xfId="25313" xr:uid="{00000000-0005-0000-0000-000042140000}"/>
    <cellStyle name="Adjustment 9 5 2" xfId="3409" xr:uid="{00000000-0005-0000-0000-000043140000}"/>
    <cellStyle name="Adjustment 9 5 2 2" xfId="3410" xr:uid="{00000000-0005-0000-0000-000044140000}"/>
    <cellStyle name="Adjustment 9 5 2 3" xfId="25314" xr:uid="{00000000-0005-0000-0000-000045140000}"/>
    <cellStyle name="Adjustment 9 5 2 4" xfId="25315" xr:uid="{00000000-0005-0000-0000-000046140000}"/>
    <cellStyle name="Adjustment 9 5 3" xfId="3411" xr:uid="{00000000-0005-0000-0000-000047140000}"/>
    <cellStyle name="Adjustment 9 5 3 2" xfId="3412" xr:uid="{00000000-0005-0000-0000-000048140000}"/>
    <cellStyle name="Adjustment 9 5 3 3" xfId="25316" xr:uid="{00000000-0005-0000-0000-000049140000}"/>
    <cellStyle name="Adjustment 9 5 3 4" xfId="25317" xr:uid="{00000000-0005-0000-0000-00004A140000}"/>
    <cellStyle name="Adjustment 9 5 4" xfId="3413" xr:uid="{00000000-0005-0000-0000-00004B140000}"/>
    <cellStyle name="Adjustment 9 5 4 2" xfId="3414" xr:uid="{00000000-0005-0000-0000-00004C140000}"/>
    <cellStyle name="Adjustment 9 5 4 3" xfId="25318" xr:uid="{00000000-0005-0000-0000-00004D140000}"/>
    <cellStyle name="Adjustment 9 5 4 4" xfId="25319" xr:uid="{00000000-0005-0000-0000-00004E140000}"/>
    <cellStyle name="Adjustment 9 5 5" xfId="3415" xr:uid="{00000000-0005-0000-0000-00004F140000}"/>
    <cellStyle name="Adjustment 9 5 5 2" xfId="3416" xr:uid="{00000000-0005-0000-0000-000050140000}"/>
    <cellStyle name="Adjustment 9 5 5 3" xfId="25320" xr:uid="{00000000-0005-0000-0000-000051140000}"/>
    <cellStyle name="Adjustment 9 5 5 4" xfId="25321" xr:uid="{00000000-0005-0000-0000-000052140000}"/>
    <cellStyle name="Adjustment 9 5 6" xfId="3417" xr:uid="{00000000-0005-0000-0000-000053140000}"/>
    <cellStyle name="Adjustment 9 5 6 2" xfId="3418" xr:uid="{00000000-0005-0000-0000-000054140000}"/>
    <cellStyle name="Adjustment 9 5 6 3" xfId="25322" xr:uid="{00000000-0005-0000-0000-000055140000}"/>
    <cellStyle name="Adjustment 9 5 6 4" xfId="25323" xr:uid="{00000000-0005-0000-0000-000056140000}"/>
    <cellStyle name="Adjustment 9 5 7" xfId="3419" xr:uid="{00000000-0005-0000-0000-000057140000}"/>
    <cellStyle name="Adjustment 9 5 7 2" xfId="3420" xr:uid="{00000000-0005-0000-0000-000058140000}"/>
    <cellStyle name="Adjustment 9 5 7 3" xfId="25324" xr:uid="{00000000-0005-0000-0000-000059140000}"/>
    <cellStyle name="Adjustment 9 5 7 4" xfId="25325" xr:uid="{00000000-0005-0000-0000-00005A140000}"/>
    <cellStyle name="Adjustment 9 5 8" xfId="3421" xr:uid="{00000000-0005-0000-0000-00005B140000}"/>
    <cellStyle name="Adjustment 9 5 9" xfId="25326" xr:uid="{00000000-0005-0000-0000-00005C140000}"/>
    <cellStyle name="Adjustment 9 6" xfId="3422" xr:uid="{00000000-0005-0000-0000-00005D140000}"/>
    <cellStyle name="Adjustment 9 6 2" xfId="3423" xr:uid="{00000000-0005-0000-0000-00005E140000}"/>
    <cellStyle name="Adjustment 9 6 3" xfId="25327" xr:uid="{00000000-0005-0000-0000-00005F140000}"/>
    <cellStyle name="Adjustment 9 6 4" xfId="25328" xr:uid="{00000000-0005-0000-0000-000060140000}"/>
    <cellStyle name="Adjustment 9 7" xfId="3424" xr:uid="{00000000-0005-0000-0000-000061140000}"/>
    <cellStyle name="Adjustment 9 7 2" xfId="3425" xr:uid="{00000000-0005-0000-0000-000062140000}"/>
    <cellStyle name="Adjustment 9 7 3" xfId="25329" xr:uid="{00000000-0005-0000-0000-000063140000}"/>
    <cellStyle name="Adjustment 9 7 4" xfId="25330" xr:uid="{00000000-0005-0000-0000-000064140000}"/>
    <cellStyle name="Adjustment 9 8" xfId="3426" xr:uid="{00000000-0005-0000-0000-000065140000}"/>
    <cellStyle name="Adjustment 9 8 2" xfId="3427" xr:uid="{00000000-0005-0000-0000-000066140000}"/>
    <cellStyle name="Adjustment 9 8 3" xfId="25331" xr:uid="{00000000-0005-0000-0000-000067140000}"/>
    <cellStyle name="Adjustment 9 8 4" xfId="25332" xr:uid="{00000000-0005-0000-0000-000068140000}"/>
    <cellStyle name="Adjustment 9 9" xfId="3428" xr:uid="{00000000-0005-0000-0000-000069140000}"/>
    <cellStyle name="Adjustment 9 9 2" xfId="3429" xr:uid="{00000000-0005-0000-0000-00006A140000}"/>
    <cellStyle name="Adjustment 9 9 3" xfId="25333" xr:uid="{00000000-0005-0000-0000-00006B140000}"/>
    <cellStyle name="Adjustment 9 9 4" xfId="25334" xr:uid="{00000000-0005-0000-0000-00006C140000}"/>
    <cellStyle name="AnalyseCode" xfId="3430" xr:uid="{00000000-0005-0000-0000-00006D140000}"/>
    <cellStyle name="AnalyseCode 10" xfId="3431" xr:uid="{00000000-0005-0000-0000-00006E140000}"/>
    <cellStyle name="AnalyseCode 10 2" xfId="3432" xr:uid="{00000000-0005-0000-0000-00006F140000}"/>
    <cellStyle name="AnalyseCode 10 3" xfId="25335" xr:uid="{00000000-0005-0000-0000-000070140000}"/>
    <cellStyle name="AnalyseCode 11" xfId="3433" xr:uid="{00000000-0005-0000-0000-000071140000}"/>
    <cellStyle name="AnalyseCode 12" xfId="25336" xr:uid="{00000000-0005-0000-0000-000072140000}"/>
    <cellStyle name="AnalyseCode 2" xfId="3434" xr:uid="{00000000-0005-0000-0000-000073140000}"/>
    <cellStyle name="AnalyseCode 2 2" xfId="3435" xr:uid="{00000000-0005-0000-0000-000074140000}"/>
    <cellStyle name="AnalyseCode 2 2 2" xfId="3436" xr:uid="{00000000-0005-0000-0000-000075140000}"/>
    <cellStyle name="AnalyseCode 2 2 2 2" xfId="3437" xr:uid="{00000000-0005-0000-0000-000076140000}"/>
    <cellStyle name="AnalyseCode 2 2 2 3" xfId="25337" xr:uid="{00000000-0005-0000-0000-000077140000}"/>
    <cellStyle name="AnalyseCode 2 2 3" xfId="3438" xr:uid="{00000000-0005-0000-0000-000078140000}"/>
    <cellStyle name="AnalyseCode 2 2 3 2" xfId="3439" xr:uid="{00000000-0005-0000-0000-000079140000}"/>
    <cellStyle name="AnalyseCode 2 2 3 3" xfId="25338" xr:uid="{00000000-0005-0000-0000-00007A140000}"/>
    <cellStyle name="AnalyseCode 2 2 4" xfId="3440" xr:uid="{00000000-0005-0000-0000-00007B140000}"/>
    <cellStyle name="AnalyseCode 2 2 4 2" xfId="3441" xr:uid="{00000000-0005-0000-0000-00007C140000}"/>
    <cellStyle name="AnalyseCode 2 2 4 3" xfId="25339" xr:uid="{00000000-0005-0000-0000-00007D140000}"/>
    <cellStyle name="AnalyseCode 2 2 5" xfId="3442" xr:uid="{00000000-0005-0000-0000-00007E140000}"/>
    <cellStyle name="AnalyseCode 2 2 5 2" xfId="3443" xr:uid="{00000000-0005-0000-0000-00007F140000}"/>
    <cellStyle name="AnalyseCode 2 2 5 3" xfId="25340" xr:uid="{00000000-0005-0000-0000-000080140000}"/>
    <cellStyle name="AnalyseCode 2 2 6" xfId="3444" xr:uid="{00000000-0005-0000-0000-000081140000}"/>
    <cellStyle name="AnalyseCode 2 2 7" xfId="25341" xr:uid="{00000000-0005-0000-0000-000082140000}"/>
    <cellStyle name="AnalyseCode 2 3" xfId="3445" xr:uid="{00000000-0005-0000-0000-000083140000}"/>
    <cellStyle name="AnalyseCode 2 3 2" xfId="3446" xr:uid="{00000000-0005-0000-0000-000084140000}"/>
    <cellStyle name="AnalyseCode 2 3 3" xfId="25342" xr:uid="{00000000-0005-0000-0000-000085140000}"/>
    <cellStyle name="AnalyseCode 2 4" xfId="3447" xr:uid="{00000000-0005-0000-0000-000086140000}"/>
    <cellStyle name="AnalyseCode 2 4 2" xfId="3448" xr:uid="{00000000-0005-0000-0000-000087140000}"/>
    <cellStyle name="AnalyseCode 2 4 3" xfId="25343" xr:uid="{00000000-0005-0000-0000-000088140000}"/>
    <cellStyle name="AnalyseCode 2 5" xfId="3449" xr:uid="{00000000-0005-0000-0000-000089140000}"/>
    <cellStyle name="AnalyseCode 2 5 2" xfId="3450" xr:uid="{00000000-0005-0000-0000-00008A140000}"/>
    <cellStyle name="AnalyseCode 2 5 3" xfId="25344" xr:uid="{00000000-0005-0000-0000-00008B140000}"/>
    <cellStyle name="AnalyseCode 2 6" xfId="3451" xr:uid="{00000000-0005-0000-0000-00008C140000}"/>
    <cellStyle name="AnalyseCode 2 7" xfId="25345" xr:uid="{00000000-0005-0000-0000-00008D140000}"/>
    <cellStyle name="AnalyseCode 3" xfId="3452" xr:uid="{00000000-0005-0000-0000-00008E140000}"/>
    <cellStyle name="AnalyseCode 3 2" xfId="3453" xr:uid="{00000000-0005-0000-0000-00008F140000}"/>
    <cellStyle name="AnalyseCode 3 3" xfId="25346" xr:uid="{00000000-0005-0000-0000-000090140000}"/>
    <cellStyle name="AnalyseCode 4" xfId="3454" xr:uid="{00000000-0005-0000-0000-000091140000}"/>
    <cellStyle name="AnalyseCode 4 2" xfId="3455" xr:uid="{00000000-0005-0000-0000-000092140000}"/>
    <cellStyle name="AnalyseCode 4 3" xfId="25347" xr:uid="{00000000-0005-0000-0000-000093140000}"/>
    <cellStyle name="AnalyseCode 5" xfId="3456" xr:uid="{00000000-0005-0000-0000-000094140000}"/>
    <cellStyle name="AnalyseCode 5 2" xfId="3457" xr:uid="{00000000-0005-0000-0000-000095140000}"/>
    <cellStyle name="AnalyseCode 5 3" xfId="25348" xr:uid="{00000000-0005-0000-0000-000096140000}"/>
    <cellStyle name="AnalyseCode 6" xfId="3458" xr:uid="{00000000-0005-0000-0000-000097140000}"/>
    <cellStyle name="AnalyseCode 6 2" xfId="3459" xr:uid="{00000000-0005-0000-0000-000098140000}"/>
    <cellStyle name="AnalyseCode 6 3" xfId="25349" xr:uid="{00000000-0005-0000-0000-000099140000}"/>
    <cellStyle name="AnalyseCode 7" xfId="3460" xr:uid="{00000000-0005-0000-0000-00009A140000}"/>
    <cellStyle name="AnalyseCode 7 2" xfId="3461" xr:uid="{00000000-0005-0000-0000-00009B140000}"/>
    <cellStyle name="AnalyseCode 7 3" xfId="25350" xr:uid="{00000000-0005-0000-0000-00009C140000}"/>
    <cellStyle name="AnalyseCode 8" xfId="3462" xr:uid="{00000000-0005-0000-0000-00009D140000}"/>
    <cellStyle name="AnalyseCode 8 2" xfId="3463" xr:uid="{00000000-0005-0000-0000-00009E140000}"/>
    <cellStyle name="AnalyseCode 8 3" xfId="25351" xr:uid="{00000000-0005-0000-0000-00009F140000}"/>
    <cellStyle name="AnalyseCode 9" xfId="3464" xr:uid="{00000000-0005-0000-0000-0000A0140000}"/>
    <cellStyle name="AnalyseCode 9 2" xfId="3465" xr:uid="{00000000-0005-0000-0000-0000A1140000}"/>
    <cellStyle name="AnalyseCode 9 3" xfId="25352" xr:uid="{00000000-0005-0000-0000-0000A2140000}"/>
    <cellStyle name="AnalyseName" xfId="3466" xr:uid="{00000000-0005-0000-0000-0000A3140000}"/>
    <cellStyle name="AnalyseName 10" xfId="3467" xr:uid="{00000000-0005-0000-0000-0000A4140000}"/>
    <cellStyle name="AnalyseName 10 2" xfId="3468" xr:uid="{00000000-0005-0000-0000-0000A5140000}"/>
    <cellStyle name="AnalyseName 10 3" xfId="25353" xr:uid="{00000000-0005-0000-0000-0000A6140000}"/>
    <cellStyle name="AnalyseName 11" xfId="3469" xr:uid="{00000000-0005-0000-0000-0000A7140000}"/>
    <cellStyle name="AnalyseName 12" xfId="25354" xr:uid="{00000000-0005-0000-0000-0000A8140000}"/>
    <cellStyle name="AnalyseName 2" xfId="3470" xr:uid="{00000000-0005-0000-0000-0000A9140000}"/>
    <cellStyle name="AnalyseName 2 2" xfId="3471" xr:uid="{00000000-0005-0000-0000-0000AA140000}"/>
    <cellStyle name="AnalyseName 2 2 2" xfId="3472" xr:uid="{00000000-0005-0000-0000-0000AB140000}"/>
    <cellStyle name="AnalyseName 2 2 2 2" xfId="3473" xr:uid="{00000000-0005-0000-0000-0000AC140000}"/>
    <cellStyle name="AnalyseName 2 2 2 3" xfId="25355" xr:uid="{00000000-0005-0000-0000-0000AD140000}"/>
    <cellStyle name="AnalyseName 2 2 3" xfId="3474" xr:uid="{00000000-0005-0000-0000-0000AE140000}"/>
    <cellStyle name="AnalyseName 2 2 3 2" xfId="3475" xr:uid="{00000000-0005-0000-0000-0000AF140000}"/>
    <cellStyle name="AnalyseName 2 2 3 3" xfId="25356" xr:uid="{00000000-0005-0000-0000-0000B0140000}"/>
    <cellStyle name="AnalyseName 2 2 4" xfId="3476" xr:uid="{00000000-0005-0000-0000-0000B1140000}"/>
    <cellStyle name="AnalyseName 2 2 4 2" xfId="3477" xr:uid="{00000000-0005-0000-0000-0000B2140000}"/>
    <cellStyle name="AnalyseName 2 2 4 3" xfId="25357" xr:uid="{00000000-0005-0000-0000-0000B3140000}"/>
    <cellStyle name="AnalyseName 2 2 5" xfId="3478" xr:uid="{00000000-0005-0000-0000-0000B4140000}"/>
    <cellStyle name="AnalyseName 2 2 5 2" xfId="3479" xr:uid="{00000000-0005-0000-0000-0000B5140000}"/>
    <cellStyle name="AnalyseName 2 2 5 3" xfId="25358" xr:uid="{00000000-0005-0000-0000-0000B6140000}"/>
    <cellStyle name="AnalyseName 2 2 6" xfId="3480" xr:uid="{00000000-0005-0000-0000-0000B7140000}"/>
    <cellStyle name="AnalyseName 2 2 7" xfId="25359" xr:uid="{00000000-0005-0000-0000-0000B8140000}"/>
    <cellStyle name="AnalyseName 2 3" xfId="3481" xr:uid="{00000000-0005-0000-0000-0000B9140000}"/>
    <cellStyle name="AnalyseName 2 3 2" xfId="3482" xr:uid="{00000000-0005-0000-0000-0000BA140000}"/>
    <cellStyle name="AnalyseName 2 3 3" xfId="25360" xr:uid="{00000000-0005-0000-0000-0000BB140000}"/>
    <cellStyle name="AnalyseName 2 4" xfId="3483" xr:uid="{00000000-0005-0000-0000-0000BC140000}"/>
    <cellStyle name="AnalyseName 2 4 2" xfId="3484" xr:uid="{00000000-0005-0000-0000-0000BD140000}"/>
    <cellStyle name="AnalyseName 2 4 3" xfId="25361" xr:uid="{00000000-0005-0000-0000-0000BE140000}"/>
    <cellStyle name="AnalyseName 2 5" xfId="3485" xr:uid="{00000000-0005-0000-0000-0000BF140000}"/>
    <cellStyle name="AnalyseName 2 5 2" xfId="3486" xr:uid="{00000000-0005-0000-0000-0000C0140000}"/>
    <cellStyle name="AnalyseName 2 5 3" xfId="25362" xr:uid="{00000000-0005-0000-0000-0000C1140000}"/>
    <cellStyle name="AnalyseName 2 6" xfId="3487" xr:uid="{00000000-0005-0000-0000-0000C2140000}"/>
    <cellStyle name="AnalyseName 2 7" xfId="25363" xr:uid="{00000000-0005-0000-0000-0000C3140000}"/>
    <cellStyle name="AnalyseName 3" xfId="3488" xr:uid="{00000000-0005-0000-0000-0000C4140000}"/>
    <cellStyle name="AnalyseName 3 2" xfId="3489" xr:uid="{00000000-0005-0000-0000-0000C5140000}"/>
    <cellStyle name="AnalyseName 3 3" xfId="25364" xr:uid="{00000000-0005-0000-0000-0000C6140000}"/>
    <cellStyle name="AnalyseName 4" xfId="3490" xr:uid="{00000000-0005-0000-0000-0000C7140000}"/>
    <cellStyle name="AnalyseName 4 2" xfId="3491" xr:uid="{00000000-0005-0000-0000-0000C8140000}"/>
    <cellStyle name="AnalyseName 4 3" xfId="25365" xr:uid="{00000000-0005-0000-0000-0000C9140000}"/>
    <cellStyle name="AnalyseName 5" xfId="3492" xr:uid="{00000000-0005-0000-0000-0000CA140000}"/>
    <cellStyle name="AnalyseName 5 2" xfId="3493" xr:uid="{00000000-0005-0000-0000-0000CB140000}"/>
    <cellStyle name="AnalyseName 5 3" xfId="25366" xr:uid="{00000000-0005-0000-0000-0000CC140000}"/>
    <cellStyle name="AnalyseName 6" xfId="3494" xr:uid="{00000000-0005-0000-0000-0000CD140000}"/>
    <cellStyle name="AnalyseName 6 2" xfId="3495" xr:uid="{00000000-0005-0000-0000-0000CE140000}"/>
    <cellStyle name="AnalyseName 6 3" xfId="25367" xr:uid="{00000000-0005-0000-0000-0000CF140000}"/>
    <cellStyle name="AnalyseName 7" xfId="3496" xr:uid="{00000000-0005-0000-0000-0000D0140000}"/>
    <cellStyle name="AnalyseName 7 2" xfId="3497" xr:uid="{00000000-0005-0000-0000-0000D1140000}"/>
    <cellStyle name="AnalyseName 7 3" xfId="25368" xr:uid="{00000000-0005-0000-0000-0000D2140000}"/>
    <cellStyle name="AnalyseName 8" xfId="3498" xr:uid="{00000000-0005-0000-0000-0000D3140000}"/>
    <cellStyle name="AnalyseName 8 2" xfId="3499" xr:uid="{00000000-0005-0000-0000-0000D4140000}"/>
    <cellStyle name="AnalyseName 8 3" xfId="25369" xr:uid="{00000000-0005-0000-0000-0000D5140000}"/>
    <cellStyle name="AnalyseName 9" xfId="3500" xr:uid="{00000000-0005-0000-0000-0000D6140000}"/>
    <cellStyle name="AnalyseName 9 2" xfId="3501" xr:uid="{00000000-0005-0000-0000-0000D7140000}"/>
    <cellStyle name="AnalyseName 9 3" xfId="25370" xr:uid="{00000000-0005-0000-0000-0000D8140000}"/>
    <cellStyle name="B_Bold_L" xfId="3502" xr:uid="{00000000-0005-0000-0000-0000D9140000}"/>
    <cellStyle name="B_Bold_L 10" xfId="3503" xr:uid="{00000000-0005-0000-0000-0000DA140000}"/>
    <cellStyle name="B_Bold_L 2" xfId="3504" xr:uid="{00000000-0005-0000-0000-0000DB140000}"/>
    <cellStyle name="B_Bold_L 2 2" xfId="3505" xr:uid="{00000000-0005-0000-0000-0000DC140000}"/>
    <cellStyle name="B_Bold_L 2 2 2" xfId="3506" xr:uid="{00000000-0005-0000-0000-0000DD140000}"/>
    <cellStyle name="B_Bold_L 2 2 3" xfId="3507" xr:uid="{00000000-0005-0000-0000-0000DE140000}"/>
    <cellStyle name="B_Bold_L 2 2 4" xfId="3508" xr:uid="{00000000-0005-0000-0000-0000DF140000}"/>
    <cellStyle name="B_Bold_L 2 2 5" xfId="3509" xr:uid="{00000000-0005-0000-0000-0000E0140000}"/>
    <cellStyle name="B_Bold_L 2 3" xfId="3510" xr:uid="{00000000-0005-0000-0000-0000E1140000}"/>
    <cellStyle name="B_Bold_L 2 4" xfId="3511" xr:uid="{00000000-0005-0000-0000-0000E2140000}"/>
    <cellStyle name="B_Bold_L 2 5" xfId="3512" xr:uid="{00000000-0005-0000-0000-0000E3140000}"/>
    <cellStyle name="B_Bold_L 3" xfId="3513" xr:uid="{00000000-0005-0000-0000-0000E4140000}"/>
    <cellStyle name="B_Bold_L 4" xfId="3514" xr:uid="{00000000-0005-0000-0000-0000E5140000}"/>
    <cellStyle name="B_Bold_L 5" xfId="3515" xr:uid="{00000000-0005-0000-0000-0000E6140000}"/>
    <cellStyle name="B_Bold_L 6" xfId="3516" xr:uid="{00000000-0005-0000-0000-0000E7140000}"/>
    <cellStyle name="B_Bold_L 7" xfId="3517" xr:uid="{00000000-0005-0000-0000-0000E8140000}"/>
    <cellStyle name="B_Bold_L 8" xfId="3518" xr:uid="{00000000-0005-0000-0000-0000E9140000}"/>
    <cellStyle name="B_Bold_L 9" xfId="3519" xr:uid="{00000000-0005-0000-0000-0000EA140000}"/>
    <cellStyle name="B_Bold_L_FY Magnitude IFRS Schedules" xfId="3520" xr:uid="{00000000-0005-0000-0000-0000EB140000}"/>
    <cellStyle name="B_Bold_L_FY Magnitude IFRS Schedules 10" xfId="3521" xr:uid="{00000000-0005-0000-0000-0000EC140000}"/>
    <cellStyle name="B_Bold_L_FY Magnitude IFRS Schedules 2" xfId="3522" xr:uid="{00000000-0005-0000-0000-0000ED140000}"/>
    <cellStyle name="B_Bold_L_FY Magnitude IFRS Schedules 2 2" xfId="3523" xr:uid="{00000000-0005-0000-0000-0000EE140000}"/>
    <cellStyle name="B_Bold_L_FY Magnitude IFRS Schedules 2 2 2" xfId="3524" xr:uid="{00000000-0005-0000-0000-0000EF140000}"/>
    <cellStyle name="B_Bold_L_FY Magnitude IFRS Schedules 2 2 3" xfId="3525" xr:uid="{00000000-0005-0000-0000-0000F0140000}"/>
    <cellStyle name="B_Bold_L_FY Magnitude IFRS Schedules 2 2 4" xfId="3526" xr:uid="{00000000-0005-0000-0000-0000F1140000}"/>
    <cellStyle name="B_Bold_L_FY Magnitude IFRS Schedules 2 2 5" xfId="3527" xr:uid="{00000000-0005-0000-0000-0000F2140000}"/>
    <cellStyle name="B_Bold_L_FY Magnitude IFRS Schedules 2 3" xfId="3528" xr:uid="{00000000-0005-0000-0000-0000F3140000}"/>
    <cellStyle name="B_Bold_L_FY Magnitude IFRS Schedules 2 4" xfId="3529" xr:uid="{00000000-0005-0000-0000-0000F4140000}"/>
    <cellStyle name="B_Bold_L_FY Magnitude IFRS Schedules 2 5" xfId="3530" xr:uid="{00000000-0005-0000-0000-0000F5140000}"/>
    <cellStyle name="B_Bold_L_FY Magnitude IFRS Schedules 3" xfId="3531" xr:uid="{00000000-0005-0000-0000-0000F6140000}"/>
    <cellStyle name="B_Bold_L_FY Magnitude IFRS Schedules 4" xfId="3532" xr:uid="{00000000-0005-0000-0000-0000F7140000}"/>
    <cellStyle name="B_Bold_L_FY Magnitude IFRS Schedules 5" xfId="3533" xr:uid="{00000000-0005-0000-0000-0000F8140000}"/>
    <cellStyle name="B_Bold_L_FY Magnitude IFRS Schedules 6" xfId="3534" xr:uid="{00000000-0005-0000-0000-0000F9140000}"/>
    <cellStyle name="B_Bold_L_FY Magnitude IFRS Schedules 7" xfId="3535" xr:uid="{00000000-0005-0000-0000-0000FA140000}"/>
    <cellStyle name="B_Bold_L_FY Magnitude IFRS Schedules 8" xfId="3536" xr:uid="{00000000-0005-0000-0000-0000FB140000}"/>
    <cellStyle name="B_Bold_L_FY Magnitude IFRS Schedules 9" xfId="3537" xr:uid="{00000000-0005-0000-0000-0000FC140000}"/>
    <cellStyle name="B_Bold_L_HK.EEV-Jun06 07-09 2006 (QF3)" xfId="3538" xr:uid="{00000000-0005-0000-0000-0000FD140000}"/>
    <cellStyle name="B_Bold_L_HK.EEV-Jun06 07-09 2006 (QF3) 10" xfId="3539" xr:uid="{00000000-0005-0000-0000-0000FE140000}"/>
    <cellStyle name="B_Bold_L_HK.EEV-Jun06 07-09 2006 (QF3) 2" xfId="3540" xr:uid="{00000000-0005-0000-0000-0000FF140000}"/>
    <cellStyle name="B_Bold_L_HK.EEV-Jun06 07-09 2006 (QF3) 2 2" xfId="3541" xr:uid="{00000000-0005-0000-0000-000000150000}"/>
    <cellStyle name="B_Bold_L_HK.EEV-Jun06 07-09 2006 (QF3) 2 2 2" xfId="3542" xr:uid="{00000000-0005-0000-0000-000001150000}"/>
    <cellStyle name="B_Bold_L_HK.EEV-Jun06 07-09 2006 (QF3) 2 2 3" xfId="3543" xr:uid="{00000000-0005-0000-0000-000002150000}"/>
    <cellStyle name="B_Bold_L_HK.EEV-Jun06 07-09 2006 (QF3) 2 2 4" xfId="3544" xr:uid="{00000000-0005-0000-0000-000003150000}"/>
    <cellStyle name="B_Bold_L_HK.EEV-Jun06 07-09 2006 (QF3) 2 2 5" xfId="3545" xr:uid="{00000000-0005-0000-0000-000004150000}"/>
    <cellStyle name="B_Bold_L_HK.EEV-Jun06 07-09 2006 (QF3) 2 3" xfId="3546" xr:uid="{00000000-0005-0000-0000-000005150000}"/>
    <cellStyle name="B_Bold_L_HK.EEV-Jun06 07-09 2006 (QF3) 2 4" xfId="3547" xr:uid="{00000000-0005-0000-0000-000006150000}"/>
    <cellStyle name="B_Bold_L_HK.EEV-Jun06 07-09 2006 (QF3) 2 5" xfId="3548" xr:uid="{00000000-0005-0000-0000-000007150000}"/>
    <cellStyle name="B_Bold_L_HK.EEV-Jun06 07-09 2006 (QF3) 3" xfId="3549" xr:uid="{00000000-0005-0000-0000-000008150000}"/>
    <cellStyle name="B_Bold_L_HK.EEV-Jun06 07-09 2006 (QF3) 4" xfId="3550" xr:uid="{00000000-0005-0000-0000-000009150000}"/>
    <cellStyle name="B_Bold_L_HK.EEV-Jun06 07-09 2006 (QF3) 5" xfId="3551" xr:uid="{00000000-0005-0000-0000-00000A150000}"/>
    <cellStyle name="B_Bold_L_HK.EEV-Jun06 07-09 2006 (QF3) 6" xfId="3552" xr:uid="{00000000-0005-0000-0000-00000B150000}"/>
    <cellStyle name="B_Bold_L_HK.EEV-Jun06 07-09 2006 (QF3) 7" xfId="3553" xr:uid="{00000000-0005-0000-0000-00000C150000}"/>
    <cellStyle name="B_Bold_L_HK.EEV-Jun06 07-09 2006 (QF3) 8" xfId="3554" xr:uid="{00000000-0005-0000-0000-00000D150000}"/>
    <cellStyle name="B_Bold_L_HK.EEV-Jun06 07-09 2006 (QF3) 9" xfId="3555" xr:uid="{00000000-0005-0000-0000-00000E150000}"/>
    <cellStyle name="B_Bold_L_SG.EEV-June06 6+6" xfId="3556" xr:uid="{00000000-0005-0000-0000-00000F150000}"/>
    <cellStyle name="B_Bold_L_SG.EEV-June06 6+6 10" xfId="3557" xr:uid="{00000000-0005-0000-0000-000010150000}"/>
    <cellStyle name="B_Bold_L_SG.EEV-June06 6+6 2" xfId="3558" xr:uid="{00000000-0005-0000-0000-000011150000}"/>
    <cellStyle name="B_Bold_L_SG.EEV-June06 6+6 2 2" xfId="3559" xr:uid="{00000000-0005-0000-0000-000012150000}"/>
    <cellStyle name="B_Bold_L_SG.EEV-June06 6+6 2 2 2" xfId="3560" xr:uid="{00000000-0005-0000-0000-000013150000}"/>
    <cellStyle name="B_Bold_L_SG.EEV-June06 6+6 2 2 3" xfId="3561" xr:uid="{00000000-0005-0000-0000-000014150000}"/>
    <cellStyle name="B_Bold_L_SG.EEV-June06 6+6 2 2 4" xfId="3562" xr:uid="{00000000-0005-0000-0000-000015150000}"/>
    <cellStyle name="B_Bold_L_SG.EEV-June06 6+6 2 2 5" xfId="3563" xr:uid="{00000000-0005-0000-0000-000016150000}"/>
    <cellStyle name="B_Bold_L_SG.EEV-June06 6+6 2 3" xfId="3564" xr:uid="{00000000-0005-0000-0000-000017150000}"/>
    <cellStyle name="B_Bold_L_SG.EEV-June06 6+6 2 4" xfId="3565" xr:uid="{00000000-0005-0000-0000-000018150000}"/>
    <cellStyle name="B_Bold_L_SG.EEV-June06 6+6 2 5" xfId="3566" xr:uid="{00000000-0005-0000-0000-000019150000}"/>
    <cellStyle name="B_Bold_L_SG.EEV-June06 6+6 3" xfId="3567" xr:uid="{00000000-0005-0000-0000-00001A150000}"/>
    <cellStyle name="B_Bold_L_SG.EEV-June06 6+6 4" xfId="3568" xr:uid="{00000000-0005-0000-0000-00001B150000}"/>
    <cellStyle name="B_Bold_L_SG.EEV-June06 6+6 5" xfId="3569" xr:uid="{00000000-0005-0000-0000-00001C150000}"/>
    <cellStyle name="B_Bold_L_SG.EEV-June06 6+6 6" xfId="3570" xr:uid="{00000000-0005-0000-0000-00001D150000}"/>
    <cellStyle name="B_Bold_L_SG.EEV-June06 6+6 7" xfId="3571" xr:uid="{00000000-0005-0000-0000-00001E150000}"/>
    <cellStyle name="B_Bold_L_SG.EEV-June06 6+6 8" xfId="3572" xr:uid="{00000000-0005-0000-0000-00001F150000}"/>
    <cellStyle name="B_Bold_L_SG.EEV-June06 6+6 9" xfId="3573" xr:uid="{00000000-0005-0000-0000-000020150000}"/>
    <cellStyle name="B_Bot" xfId="3574" xr:uid="{00000000-0005-0000-0000-000021150000}"/>
    <cellStyle name="B_Bot 10" xfId="3575" xr:uid="{00000000-0005-0000-0000-000022150000}"/>
    <cellStyle name="B_Bot 10 2" xfId="3576" xr:uid="{00000000-0005-0000-0000-000023150000}"/>
    <cellStyle name="B_Bot 10 3" xfId="25371" xr:uid="{00000000-0005-0000-0000-000024150000}"/>
    <cellStyle name="B_Bot 11" xfId="3577" xr:uid="{00000000-0005-0000-0000-000025150000}"/>
    <cellStyle name="B_Bot 11 2" xfId="3578" xr:uid="{00000000-0005-0000-0000-000026150000}"/>
    <cellStyle name="B_Bot 11 3" xfId="25372" xr:uid="{00000000-0005-0000-0000-000027150000}"/>
    <cellStyle name="B_Bot 12" xfId="3579" xr:uid="{00000000-0005-0000-0000-000028150000}"/>
    <cellStyle name="B_Bot 12 2" xfId="3580" xr:uid="{00000000-0005-0000-0000-000029150000}"/>
    <cellStyle name="B_Bot 12 3" xfId="25373" xr:uid="{00000000-0005-0000-0000-00002A150000}"/>
    <cellStyle name="B_Bot 13" xfId="3581" xr:uid="{00000000-0005-0000-0000-00002B150000}"/>
    <cellStyle name="B_Bot 13 2" xfId="3582" xr:uid="{00000000-0005-0000-0000-00002C150000}"/>
    <cellStyle name="B_Bot 13 3" xfId="25374" xr:uid="{00000000-0005-0000-0000-00002D150000}"/>
    <cellStyle name="B_Bot 14" xfId="3583" xr:uid="{00000000-0005-0000-0000-00002E150000}"/>
    <cellStyle name="B_Bot 14 2" xfId="3584" xr:uid="{00000000-0005-0000-0000-00002F150000}"/>
    <cellStyle name="B_Bot 14 3" xfId="25375" xr:uid="{00000000-0005-0000-0000-000030150000}"/>
    <cellStyle name="B_Bot 15" xfId="3585" xr:uid="{00000000-0005-0000-0000-000031150000}"/>
    <cellStyle name="B_Bot 15 2" xfId="3586" xr:uid="{00000000-0005-0000-0000-000032150000}"/>
    <cellStyle name="B_Bot 15 3" xfId="25376" xr:uid="{00000000-0005-0000-0000-000033150000}"/>
    <cellStyle name="B_Bot 16" xfId="3587" xr:uid="{00000000-0005-0000-0000-000034150000}"/>
    <cellStyle name="B_Bot 16 2" xfId="3588" xr:uid="{00000000-0005-0000-0000-000035150000}"/>
    <cellStyle name="B_Bot 16 3" xfId="25377" xr:uid="{00000000-0005-0000-0000-000036150000}"/>
    <cellStyle name="B_Bot 17" xfId="3589" xr:uid="{00000000-0005-0000-0000-000037150000}"/>
    <cellStyle name="B_Bot 17 2" xfId="3590" xr:uid="{00000000-0005-0000-0000-000038150000}"/>
    <cellStyle name="B_Bot 17 3" xfId="25378" xr:uid="{00000000-0005-0000-0000-000039150000}"/>
    <cellStyle name="B_Bot 18" xfId="3591" xr:uid="{00000000-0005-0000-0000-00003A150000}"/>
    <cellStyle name="B_Bot 18 2" xfId="3592" xr:uid="{00000000-0005-0000-0000-00003B150000}"/>
    <cellStyle name="B_Bot 18 3" xfId="25379" xr:uid="{00000000-0005-0000-0000-00003C150000}"/>
    <cellStyle name="B_Bot 19" xfId="3593" xr:uid="{00000000-0005-0000-0000-00003D150000}"/>
    <cellStyle name="B_Bot 19 2" xfId="3594" xr:uid="{00000000-0005-0000-0000-00003E150000}"/>
    <cellStyle name="B_Bot 19 3" xfId="25380" xr:uid="{00000000-0005-0000-0000-00003F150000}"/>
    <cellStyle name="B_Bot 2" xfId="3595" xr:uid="{00000000-0005-0000-0000-000040150000}"/>
    <cellStyle name="B_Bot 2 2" xfId="3596" xr:uid="{00000000-0005-0000-0000-000041150000}"/>
    <cellStyle name="B_Bot 2 3" xfId="25381" xr:uid="{00000000-0005-0000-0000-000042150000}"/>
    <cellStyle name="B_Bot 20" xfId="3597" xr:uid="{00000000-0005-0000-0000-000043150000}"/>
    <cellStyle name="B_Bot 20 2" xfId="3598" xr:uid="{00000000-0005-0000-0000-000044150000}"/>
    <cellStyle name="B_Bot 20 3" xfId="25382" xr:uid="{00000000-0005-0000-0000-000045150000}"/>
    <cellStyle name="B_Bot 21" xfId="3599" xr:uid="{00000000-0005-0000-0000-000046150000}"/>
    <cellStyle name="B_Bot 21 2" xfId="3600" xr:uid="{00000000-0005-0000-0000-000047150000}"/>
    <cellStyle name="B_Bot 21 3" xfId="25383" xr:uid="{00000000-0005-0000-0000-000048150000}"/>
    <cellStyle name="B_Bot 22" xfId="3601" xr:uid="{00000000-0005-0000-0000-000049150000}"/>
    <cellStyle name="B_Bot 22 2" xfId="3602" xr:uid="{00000000-0005-0000-0000-00004A150000}"/>
    <cellStyle name="B_Bot 22 3" xfId="25384" xr:uid="{00000000-0005-0000-0000-00004B150000}"/>
    <cellStyle name="B_Bot 23" xfId="3603" xr:uid="{00000000-0005-0000-0000-00004C150000}"/>
    <cellStyle name="B_Bot 23 2" xfId="3604" xr:uid="{00000000-0005-0000-0000-00004D150000}"/>
    <cellStyle name="B_Bot 23 3" xfId="25385" xr:uid="{00000000-0005-0000-0000-00004E150000}"/>
    <cellStyle name="B_Bot 24" xfId="3605" xr:uid="{00000000-0005-0000-0000-00004F150000}"/>
    <cellStyle name="B_Bot 25" xfId="25386" xr:uid="{00000000-0005-0000-0000-000050150000}"/>
    <cellStyle name="B_Bot 3" xfId="3606" xr:uid="{00000000-0005-0000-0000-000051150000}"/>
    <cellStyle name="B_Bot 3 2" xfId="3607" xr:uid="{00000000-0005-0000-0000-000052150000}"/>
    <cellStyle name="B_Bot 3 3" xfId="25387" xr:uid="{00000000-0005-0000-0000-000053150000}"/>
    <cellStyle name="B_Bot 4" xfId="3608" xr:uid="{00000000-0005-0000-0000-000054150000}"/>
    <cellStyle name="B_Bot 4 2" xfId="3609" xr:uid="{00000000-0005-0000-0000-000055150000}"/>
    <cellStyle name="B_Bot 4 3" xfId="25388" xr:uid="{00000000-0005-0000-0000-000056150000}"/>
    <cellStyle name="B_Bot 5" xfId="3610" xr:uid="{00000000-0005-0000-0000-000057150000}"/>
    <cellStyle name="B_Bot 5 2" xfId="3611" xr:uid="{00000000-0005-0000-0000-000058150000}"/>
    <cellStyle name="B_Bot 5 3" xfId="25389" xr:uid="{00000000-0005-0000-0000-000059150000}"/>
    <cellStyle name="B_Bot 6" xfId="3612" xr:uid="{00000000-0005-0000-0000-00005A150000}"/>
    <cellStyle name="B_Bot 6 2" xfId="3613" xr:uid="{00000000-0005-0000-0000-00005B150000}"/>
    <cellStyle name="B_Bot 6 3" xfId="25390" xr:uid="{00000000-0005-0000-0000-00005C150000}"/>
    <cellStyle name="B_Bot 7" xfId="3614" xr:uid="{00000000-0005-0000-0000-00005D150000}"/>
    <cellStyle name="B_Bot 7 2" xfId="3615" xr:uid="{00000000-0005-0000-0000-00005E150000}"/>
    <cellStyle name="B_Bot 7 3" xfId="25391" xr:uid="{00000000-0005-0000-0000-00005F150000}"/>
    <cellStyle name="B_Bot 8" xfId="3616" xr:uid="{00000000-0005-0000-0000-000060150000}"/>
    <cellStyle name="B_Bot 8 2" xfId="3617" xr:uid="{00000000-0005-0000-0000-000061150000}"/>
    <cellStyle name="B_Bot 8 3" xfId="25392" xr:uid="{00000000-0005-0000-0000-000062150000}"/>
    <cellStyle name="B_Bot 9" xfId="3618" xr:uid="{00000000-0005-0000-0000-000063150000}"/>
    <cellStyle name="B_Bot 9 2" xfId="3619" xr:uid="{00000000-0005-0000-0000-000064150000}"/>
    <cellStyle name="B_Bot 9 3" xfId="25393" xr:uid="{00000000-0005-0000-0000-000065150000}"/>
    <cellStyle name="B_Bot_ASSUMP" xfId="3620" xr:uid="{00000000-0005-0000-0000-000066150000}"/>
    <cellStyle name="B_Bot_ASSUMP 10" xfId="3621" xr:uid="{00000000-0005-0000-0000-000067150000}"/>
    <cellStyle name="B_Bot_ASSUMP 10 2" xfId="3622" xr:uid="{00000000-0005-0000-0000-000068150000}"/>
    <cellStyle name="B_Bot_ASSUMP 10 3" xfId="25394" xr:uid="{00000000-0005-0000-0000-000069150000}"/>
    <cellStyle name="B_Bot_ASSUMP 11" xfId="3623" xr:uid="{00000000-0005-0000-0000-00006A150000}"/>
    <cellStyle name="B_Bot_ASSUMP 11 2" xfId="3624" xr:uid="{00000000-0005-0000-0000-00006B150000}"/>
    <cellStyle name="B_Bot_ASSUMP 11 3" xfId="25395" xr:uid="{00000000-0005-0000-0000-00006C150000}"/>
    <cellStyle name="B_Bot_ASSUMP 12" xfId="3625" xr:uid="{00000000-0005-0000-0000-00006D150000}"/>
    <cellStyle name="B_Bot_ASSUMP 12 2" xfId="3626" xr:uid="{00000000-0005-0000-0000-00006E150000}"/>
    <cellStyle name="B_Bot_ASSUMP 12 3" xfId="25396" xr:uid="{00000000-0005-0000-0000-00006F150000}"/>
    <cellStyle name="B_Bot_ASSUMP 13" xfId="3627" xr:uid="{00000000-0005-0000-0000-000070150000}"/>
    <cellStyle name="B_Bot_ASSUMP 13 2" xfId="3628" xr:uid="{00000000-0005-0000-0000-000071150000}"/>
    <cellStyle name="B_Bot_ASSUMP 13 3" xfId="25397" xr:uid="{00000000-0005-0000-0000-000072150000}"/>
    <cellStyle name="B_Bot_ASSUMP 14" xfId="3629" xr:uid="{00000000-0005-0000-0000-000073150000}"/>
    <cellStyle name="B_Bot_ASSUMP 14 2" xfId="3630" xr:uid="{00000000-0005-0000-0000-000074150000}"/>
    <cellStyle name="B_Bot_ASSUMP 14 3" xfId="25398" xr:uid="{00000000-0005-0000-0000-000075150000}"/>
    <cellStyle name="B_Bot_ASSUMP 15" xfId="3631" xr:uid="{00000000-0005-0000-0000-000076150000}"/>
    <cellStyle name="B_Bot_ASSUMP 15 2" xfId="3632" xr:uid="{00000000-0005-0000-0000-000077150000}"/>
    <cellStyle name="B_Bot_ASSUMP 15 3" xfId="25399" xr:uid="{00000000-0005-0000-0000-000078150000}"/>
    <cellStyle name="B_Bot_ASSUMP 16" xfId="3633" xr:uid="{00000000-0005-0000-0000-000079150000}"/>
    <cellStyle name="B_Bot_ASSUMP 16 2" xfId="3634" xr:uid="{00000000-0005-0000-0000-00007A150000}"/>
    <cellStyle name="B_Bot_ASSUMP 16 3" xfId="25400" xr:uid="{00000000-0005-0000-0000-00007B150000}"/>
    <cellStyle name="B_Bot_ASSUMP 17" xfId="3635" xr:uid="{00000000-0005-0000-0000-00007C150000}"/>
    <cellStyle name="B_Bot_ASSUMP 17 2" xfId="3636" xr:uid="{00000000-0005-0000-0000-00007D150000}"/>
    <cellStyle name="B_Bot_ASSUMP 17 3" xfId="25401" xr:uid="{00000000-0005-0000-0000-00007E150000}"/>
    <cellStyle name="B_Bot_ASSUMP 18" xfId="3637" xr:uid="{00000000-0005-0000-0000-00007F150000}"/>
    <cellStyle name="B_Bot_ASSUMP 18 2" xfId="3638" xr:uid="{00000000-0005-0000-0000-000080150000}"/>
    <cellStyle name="B_Bot_ASSUMP 18 3" xfId="25402" xr:uid="{00000000-0005-0000-0000-000081150000}"/>
    <cellStyle name="B_Bot_ASSUMP 19" xfId="3639" xr:uid="{00000000-0005-0000-0000-000082150000}"/>
    <cellStyle name="B_Bot_ASSUMP 19 2" xfId="3640" xr:uid="{00000000-0005-0000-0000-000083150000}"/>
    <cellStyle name="B_Bot_ASSUMP 19 3" xfId="25403" xr:uid="{00000000-0005-0000-0000-000084150000}"/>
    <cellStyle name="B_Bot_ASSUMP 2" xfId="3641" xr:uid="{00000000-0005-0000-0000-000085150000}"/>
    <cellStyle name="B_Bot_ASSUMP 2 2" xfId="3642" xr:uid="{00000000-0005-0000-0000-000086150000}"/>
    <cellStyle name="B_Bot_ASSUMP 2 3" xfId="25404" xr:uid="{00000000-0005-0000-0000-000087150000}"/>
    <cellStyle name="B_Bot_ASSUMP 20" xfId="3643" xr:uid="{00000000-0005-0000-0000-000088150000}"/>
    <cellStyle name="B_Bot_ASSUMP 20 2" xfId="3644" xr:uid="{00000000-0005-0000-0000-000089150000}"/>
    <cellStyle name="B_Bot_ASSUMP 20 3" xfId="25405" xr:uid="{00000000-0005-0000-0000-00008A150000}"/>
    <cellStyle name="B_Bot_ASSUMP 21" xfId="3645" xr:uid="{00000000-0005-0000-0000-00008B150000}"/>
    <cellStyle name="B_Bot_ASSUMP 21 2" xfId="3646" xr:uid="{00000000-0005-0000-0000-00008C150000}"/>
    <cellStyle name="B_Bot_ASSUMP 21 3" xfId="25406" xr:uid="{00000000-0005-0000-0000-00008D150000}"/>
    <cellStyle name="B_Bot_ASSUMP 22" xfId="3647" xr:uid="{00000000-0005-0000-0000-00008E150000}"/>
    <cellStyle name="B_Bot_ASSUMP 22 2" xfId="3648" xr:uid="{00000000-0005-0000-0000-00008F150000}"/>
    <cellStyle name="B_Bot_ASSUMP 22 3" xfId="25407" xr:uid="{00000000-0005-0000-0000-000090150000}"/>
    <cellStyle name="B_Bot_ASSUMP 23" xfId="3649" xr:uid="{00000000-0005-0000-0000-000091150000}"/>
    <cellStyle name="B_Bot_ASSUMP 23 2" xfId="3650" xr:uid="{00000000-0005-0000-0000-000092150000}"/>
    <cellStyle name="B_Bot_ASSUMP 23 3" xfId="25408" xr:uid="{00000000-0005-0000-0000-000093150000}"/>
    <cellStyle name="B_Bot_ASSUMP 24" xfId="3651" xr:uid="{00000000-0005-0000-0000-000094150000}"/>
    <cellStyle name="B_Bot_ASSUMP 25" xfId="25409" xr:uid="{00000000-0005-0000-0000-000095150000}"/>
    <cellStyle name="B_Bot_ASSUMP 3" xfId="3652" xr:uid="{00000000-0005-0000-0000-000096150000}"/>
    <cellStyle name="B_Bot_ASSUMP 3 2" xfId="3653" xr:uid="{00000000-0005-0000-0000-000097150000}"/>
    <cellStyle name="B_Bot_ASSUMP 3 3" xfId="25410" xr:uid="{00000000-0005-0000-0000-000098150000}"/>
    <cellStyle name="B_Bot_ASSUMP 4" xfId="3654" xr:uid="{00000000-0005-0000-0000-000099150000}"/>
    <cellStyle name="B_Bot_ASSUMP 4 2" xfId="3655" xr:uid="{00000000-0005-0000-0000-00009A150000}"/>
    <cellStyle name="B_Bot_ASSUMP 4 3" xfId="25411" xr:uid="{00000000-0005-0000-0000-00009B150000}"/>
    <cellStyle name="B_Bot_ASSUMP 5" xfId="3656" xr:uid="{00000000-0005-0000-0000-00009C150000}"/>
    <cellStyle name="B_Bot_ASSUMP 5 2" xfId="3657" xr:uid="{00000000-0005-0000-0000-00009D150000}"/>
    <cellStyle name="B_Bot_ASSUMP 5 3" xfId="25412" xr:uid="{00000000-0005-0000-0000-00009E150000}"/>
    <cellStyle name="B_Bot_ASSUMP 6" xfId="3658" xr:uid="{00000000-0005-0000-0000-00009F150000}"/>
    <cellStyle name="B_Bot_ASSUMP 6 2" xfId="3659" xr:uid="{00000000-0005-0000-0000-0000A0150000}"/>
    <cellStyle name="B_Bot_ASSUMP 6 3" xfId="25413" xr:uid="{00000000-0005-0000-0000-0000A1150000}"/>
    <cellStyle name="B_Bot_ASSUMP 7" xfId="3660" xr:uid="{00000000-0005-0000-0000-0000A2150000}"/>
    <cellStyle name="B_Bot_ASSUMP 7 2" xfId="3661" xr:uid="{00000000-0005-0000-0000-0000A3150000}"/>
    <cellStyle name="B_Bot_ASSUMP 7 3" xfId="25414" xr:uid="{00000000-0005-0000-0000-0000A4150000}"/>
    <cellStyle name="B_Bot_ASSUMP 8" xfId="3662" xr:uid="{00000000-0005-0000-0000-0000A5150000}"/>
    <cellStyle name="B_Bot_ASSUMP 8 2" xfId="3663" xr:uid="{00000000-0005-0000-0000-0000A6150000}"/>
    <cellStyle name="B_Bot_ASSUMP 8 3" xfId="25415" xr:uid="{00000000-0005-0000-0000-0000A7150000}"/>
    <cellStyle name="B_Bot_ASSUMP 9" xfId="3664" xr:uid="{00000000-0005-0000-0000-0000A8150000}"/>
    <cellStyle name="B_Bot_ASSUMP 9 2" xfId="3665" xr:uid="{00000000-0005-0000-0000-0000A9150000}"/>
    <cellStyle name="B_Bot_ASSUMP 9 3" xfId="25416" xr:uid="{00000000-0005-0000-0000-0000AA150000}"/>
    <cellStyle name="B_Bot_ASSUMP_PROD_DETAILS" xfId="3666" xr:uid="{00000000-0005-0000-0000-0000AB150000}"/>
    <cellStyle name="B_Bot_ASSUMP_PROD_DETAILS 2" xfId="3667" xr:uid="{00000000-0005-0000-0000-0000AC150000}"/>
    <cellStyle name="B_Bot_ASSUMP_PROD_DETAILS 3" xfId="25417" xr:uid="{00000000-0005-0000-0000-0000AD150000}"/>
    <cellStyle name="B_Bot_ASSUMP_SOLVENCY POSITION " xfId="3668" xr:uid="{00000000-0005-0000-0000-0000AE150000}"/>
    <cellStyle name="B_Bot_ASSUMP_SOLVENCY POSITION  2" xfId="3669" xr:uid="{00000000-0005-0000-0000-0000AF150000}"/>
    <cellStyle name="B_Bot_ASSUMP_SOLVENCY POSITION  3" xfId="25418" xr:uid="{00000000-0005-0000-0000-0000B0150000}"/>
    <cellStyle name="B_Bot_Checks" xfId="3670" xr:uid="{00000000-0005-0000-0000-0000B1150000}"/>
    <cellStyle name="B_Bot_Checks 10" xfId="3671" xr:uid="{00000000-0005-0000-0000-0000B2150000}"/>
    <cellStyle name="B_Bot_Checks 10 2" xfId="3672" xr:uid="{00000000-0005-0000-0000-0000B3150000}"/>
    <cellStyle name="B_Bot_Checks 10 3" xfId="25419" xr:uid="{00000000-0005-0000-0000-0000B4150000}"/>
    <cellStyle name="B_Bot_Checks 11" xfId="3673" xr:uid="{00000000-0005-0000-0000-0000B5150000}"/>
    <cellStyle name="B_Bot_Checks 11 2" xfId="3674" xr:uid="{00000000-0005-0000-0000-0000B6150000}"/>
    <cellStyle name="B_Bot_Checks 11 3" xfId="25420" xr:uid="{00000000-0005-0000-0000-0000B7150000}"/>
    <cellStyle name="B_Bot_Checks 12" xfId="3675" xr:uid="{00000000-0005-0000-0000-0000B8150000}"/>
    <cellStyle name="B_Bot_Checks 12 2" xfId="3676" xr:uid="{00000000-0005-0000-0000-0000B9150000}"/>
    <cellStyle name="B_Bot_Checks 12 3" xfId="25421" xr:uid="{00000000-0005-0000-0000-0000BA150000}"/>
    <cellStyle name="B_Bot_Checks 13" xfId="3677" xr:uid="{00000000-0005-0000-0000-0000BB150000}"/>
    <cellStyle name="B_Bot_Checks 13 2" xfId="3678" xr:uid="{00000000-0005-0000-0000-0000BC150000}"/>
    <cellStyle name="B_Bot_Checks 13 3" xfId="25422" xr:uid="{00000000-0005-0000-0000-0000BD150000}"/>
    <cellStyle name="B_Bot_Checks 14" xfId="3679" xr:uid="{00000000-0005-0000-0000-0000BE150000}"/>
    <cellStyle name="B_Bot_Checks 14 2" xfId="3680" xr:uid="{00000000-0005-0000-0000-0000BF150000}"/>
    <cellStyle name="B_Bot_Checks 14 3" xfId="25423" xr:uid="{00000000-0005-0000-0000-0000C0150000}"/>
    <cellStyle name="B_Bot_Checks 15" xfId="3681" xr:uid="{00000000-0005-0000-0000-0000C1150000}"/>
    <cellStyle name="B_Bot_Checks 15 2" xfId="3682" xr:uid="{00000000-0005-0000-0000-0000C2150000}"/>
    <cellStyle name="B_Bot_Checks 15 3" xfId="25424" xr:uid="{00000000-0005-0000-0000-0000C3150000}"/>
    <cellStyle name="B_Bot_Checks 16" xfId="3683" xr:uid="{00000000-0005-0000-0000-0000C4150000}"/>
    <cellStyle name="B_Bot_Checks 16 2" xfId="3684" xr:uid="{00000000-0005-0000-0000-0000C5150000}"/>
    <cellStyle name="B_Bot_Checks 16 3" xfId="25425" xr:uid="{00000000-0005-0000-0000-0000C6150000}"/>
    <cellStyle name="B_Bot_Checks 17" xfId="3685" xr:uid="{00000000-0005-0000-0000-0000C7150000}"/>
    <cellStyle name="B_Bot_Checks 17 2" xfId="3686" xr:uid="{00000000-0005-0000-0000-0000C8150000}"/>
    <cellStyle name="B_Bot_Checks 17 3" xfId="25426" xr:uid="{00000000-0005-0000-0000-0000C9150000}"/>
    <cellStyle name="B_Bot_Checks 18" xfId="3687" xr:uid="{00000000-0005-0000-0000-0000CA150000}"/>
    <cellStyle name="B_Bot_Checks 18 2" xfId="3688" xr:uid="{00000000-0005-0000-0000-0000CB150000}"/>
    <cellStyle name="B_Bot_Checks 18 3" xfId="25427" xr:uid="{00000000-0005-0000-0000-0000CC150000}"/>
    <cellStyle name="B_Bot_Checks 19" xfId="3689" xr:uid="{00000000-0005-0000-0000-0000CD150000}"/>
    <cellStyle name="B_Bot_Checks 19 2" xfId="3690" xr:uid="{00000000-0005-0000-0000-0000CE150000}"/>
    <cellStyle name="B_Bot_Checks 19 3" xfId="25428" xr:uid="{00000000-0005-0000-0000-0000CF150000}"/>
    <cellStyle name="B_Bot_Checks 2" xfId="3691" xr:uid="{00000000-0005-0000-0000-0000D0150000}"/>
    <cellStyle name="B_Bot_Checks 2 2" xfId="3692" xr:uid="{00000000-0005-0000-0000-0000D1150000}"/>
    <cellStyle name="B_Bot_Checks 2 3" xfId="25429" xr:uid="{00000000-0005-0000-0000-0000D2150000}"/>
    <cellStyle name="B_Bot_Checks 20" xfId="3693" xr:uid="{00000000-0005-0000-0000-0000D3150000}"/>
    <cellStyle name="B_Bot_Checks 20 2" xfId="3694" xr:uid="{00000000-0005-0000-0000-0000D4150000}"/>
    <cellStyle name="B_Bot_Checks 20 3" xfId="25430" xr:uid="{00000000-0005-0000-0000-0000D5150000}"/>
    <cellStyle name="B_Bot_Checks 21" xfId="3695" xr:uid="{00000000-0005-0000-0000-0000D6150000}"/>
    <cellStyle name="B_Bot_Checks 21 2" xfId="3696" xr:uid="{00000000-0005-0000-0000-0000D7150000}"/>
    <cellStyle name="B_Bot_Checks 21 3" xfId="25431" xr:uid="{00000000-0005-0000-0000-0000D8150000}"/>
    <cellStyle name="B_Bot_Checks 22" xfId="3697" xr:uid="{00000000-0005-0000-0000-0000D9150000}"/>
    <cellStyle name="B_Bot_Checks 22 2" xfId="3698" xr:uid="{00000000-0005-0000-0000-0000DA150000}"/>
    <cellStyle name="B_Bot_Checks 22 3" xfId="25432" xr:uid="{00000000-0005-0000-0000-0000DB150000}"/>
    <cellStyle name="B_Bot_Checks 23" xfId="3699" xr:uid="{00000000-0005-0000-0000-0000DC150000}"/>
    <cellStyle name="B_Bot_Checks 23 2" xfId="3700" xr:uid="{00000000-0005-0000-0000-0000DD150000}"/>
    <cellStyle name="B_Bot_Checks 23 3" xfId="25433" xr:uid="{00000000-0005-0000-0000-0000DE150000}"/>
    <cellStyle name="B_Bot_Checks 24" xfId="3701" xr:uid="{00000000-0005-0000-0000-0000DF150000}"/>
    <cellStyle name="B_Bot_Checks 25" xfId="25434" xr:uid="{00000000-0005-0000-0000-0000E0150000}"/>
    <cellStyle name="B_Bot_Checks 3" xfId="3702" xr:uid="{00000000-0005-0000-0000-0000E1150000}"/>
    <cellStyle name="B_Bot_Checks 3 2" xfId="3703" xr:uid="{00000000-0005-0000-0000-0000E2150000}"/>
    <cellStyle name="B_Bot_Checks 3 3" xfId="25435" xr:uid="{00000000-0005-0000-0000-0000E3150000}"/>
    <cellStyle name="B_Bot_Checks 4" xfId="3704" xr:uid="{00000000-0005-0000-0000-0000E4150000}"/>
    <cellStyle name="B_Bot_Checks 4 2" xfId="3705" xr:uid="{00000000-0005-0000-0000-0000E5150000}"/>
    <cellStyle name="B_Bot_Checks 4 3" xfId="25436" xr:uid="{00000000-0005-0000-0000-0000E6150000}"/>
    <cellStyle name="B_Bot_Checks 5" xfId="3706" xr:uid="{00000000-0005-0000-0000-0000E7150000}"/>
    <cellStyle name="B_Bot_Checks 5 2" xfId="3707" xr:uid="{00000000-0005-0000-0000-0000E8150000}"/>
    <cellStyle name="B_Bot_Checks 5 3" xfId="25437" xr:uid="{00000000-0005-0000-0000-0000E9150000}"/>
    <cellStyle name="B_Bot_Checks 6" xfId="3708" xr:uid="{00000000-0005-0000-0000-0000EA150000}"/>
    <cellStyle name="B_Bot_Checks 6 2" xfId="3709" xr:uid="{00000000-0005-0000-0000-0000EB150000}"/>
    <cellStyle name="B_Bot_Checks 6 3" xfId="25438" xr:uid="{00000000-0005-0000-0000-0000EC150000}"/>
    <cellStyle name="B_Bot_Checks 7" xfId="3710" xr:uid="{00000000-0005-0000-0000-0000ED150000}"/>
    <cellStyle name="B_Bot_Checks 7 2" xfId="3711" xr:uid="{00000000-0005-0000-0000-0000EE150000}"/>
    <cellStyle name="B_Bot_Checks 7 3" xfId="25439" xr:uid="{00000000-0005-0000-0000-0000EF150000}"/>
    <cellStyle name="B_Bot_Checks 8" xfId="3712" xr:uid="{00000000-0005-0000-0000-0000F0150000}"/>
    <cellStyle name="B_Bot_Checks 8 2" xfId="3713" xr:uid="{00000000-0005-0000-0000-0000F1150000}"/>
    <cellStyle name="B_Bot_Checks 8 3" xfId="25440" xr:uid="{00000000-0005-0000-0000-0000F2150000}"/>
    <cellStyle name="B_Bot_Checks 9" xfId="3714" xr:uid="{00000000-0005-0000-0000-0000F3150000}"/>
    <cellStyle name="B_Bot_Checks 9 2" xfId="3715" xr:uid="{00000000-0005-0000-0000-0000F4150000}"/>
    <cellStyle name="B_Bot_Checks 9 3" xfId="25441" xr:uid="{00000000-0005-0000-0000-0000F5150000}"/>
    <cellStyle name="B_Bot_Checks_PROD_DETAILS" xfId="3716" xr:uid="{00000000-0005-0000-0000-0000F6150000}"/>
    <cellStyle name="B_Bot_Checks_PROD_DETAILS 2" xfId="3717" xr:uid="{00000000-0005-0000-0000-0000F7150000}"/>
    <cellStyle name="B_Bot_Checks_PROD_DETAILS 3" xfId="25442" xr:uid="{00000000-0005-0000-0000-0000F8150000}"/>
    <cellStyle name="B_Bot_Checks_SOLVENCY POSITION " xfId="3718" xr:uid="{00000000-0005-0000-0000-0000F9150000}"/>
    <cellStyle name="B_Bot_Checks_SOLVENCY POSITION  2" xfId="3719" xr:uid="{00000000-0005-0000-0000-0000FA150000}"/>
    <cellStyle name="B_Bot_Checks_SOLVENCY POSITION  3" xfId="25443" xr:uid="{00000000-0005-0000-0000-0000FB150000}"/>
    <cellStyle name="B_Bot_Group Life" xfId="3720" xr:uid="{00000000-0005-0000-0000-0000FC150000}"/>
    <cellStyle name="B_Bot_Group Life 10" xfId="3721" xr:uid="{00000000-0005-0000-0000-0000FD150000}"/>
    <cellStyle name="B_Bot_Group Life 10 2" xfId="3722" xr:uid="{00000000-0005-0000-0000-0000FE150000}"/>
    <cellStyle name="B_Bot_Group Life 10 3" xfId="25444" xr:uid="{00000000-0005-0000-0000-0000FF150000}"/>
    <cellStyle name="B_Bot_Group Life 11" xfId="3723" xr:uid="{00000000-0005-0000-0000-000000160000}"/>
    <cellStyle name="B_Bot_Group Life 11 2" xfId="3724" xr:uid="{00000000-0005-0000-0000-000001160000}"/>
    <cellStyle name="B_Bot_Group Life 11 3" xfId="25445" xr:uid="{00000000-0005-0000-0000-000002160000}"/>
    <cellStyle name="B_Bot_Group Life 12" xfId="3725" xr:uid="{00000000-0005-0000-0000-000003160000}"/>
    <cellStyle name="B_Bot_Group Life 12 2" xfId="3726" xr:uid="{00000000-0005-0000-0000-000004160000}"/>
    <cellStyle name="B_Bot_Group Life 12 3" xfId="25446" xr:uid="{00000000-0005-0000-0000-000005160000}"/>
    <cellStyle name="B_Bot_Group Life 13" xfId="3727" xr:uid="{00000000-0005-0000-0000-000006160000}"/>
    <cellStyle name="B_Bot_Group Life 13 2" xfId="3728" xr:uid="{00000000-0005-0000-0000-000007160000}"/>
    <cellStyle name="B_Bot_Group Life 13 3" xfId="25447" xr:uid="{00000000-0005-0000-0000-000008160000}"/>
    <cellStyle name="B_Bot_Group Life 14" xfId="3729" xr:uid="{00000000-0005-0000-0000-000009160000}"/>
    <cellStyle name="B_Bot_Group Life 14 2" xfId="3730" xr:uid="{00000000-0005-0000-0000-00000A160000}"/>
    <cellStyle name="B_Bot_Group Life 14 3" xfId="25448" xr:uid="{00000000-0005-0000-0000-00000B160000}"/>
    <cellStyle name="B_Bot_Group Life 15" xfId="3731" xr:uid="{00000000-0005-0000-0000-00000C160000}"/>
    <cellStyle name="B_Bot_Group Life 15 2" xfId="3732" xr:uid="{00000000-0005-0000-0000-00000D160000}"/>
    <cellStyle name="B_Bot_Group Life 15 3" xfId="25449" xr:uid="{00000000-0005-0000-0000-00000E160000}"/>
    <cellStyle name="B_Bot_Group Life 16" xfId="3733" xr:uid="{00000000-0005-0000-0000-00000F160000}"/>
    <cellStyle name="B_Bot_Group Life 16 2" xfId="3734" xr:uid="{00000000-0005-0000-0000-000010160000}"/>
    <cellStyle name="B_Bot_Group Life 16 3" xfId="25450" xr:uid="{00000000-0005-0000-0000-000011160000}"/>
    <cellStyle name="B_Bot_Group Life 17" xfId="3735" xr:uid="{00000000-0005-0000-0000-000012160000}"/>
    <cellStyle name="B_Bot_Group Life 17 2" xfId="3736" xr:uid="{00000000-0005-0000-0000-000013160000}"/>
    <cellStyle name="B_Bot_Group Life 17 3" xfId="25451" xr:uid="{00000000-0005-0000-0000-000014160000}"/>
    <cellStyle name="B_Bot_Group Life 18" xfId="3737" xr:uid="{00000000-0005-0000-0000-000015160000}"/>
    <cellStyle name="B_Bot_Group Life 18 2" xfId="3738" xr:uid="{00000000-0005-0000-0000-000016160000}"/>
    <cellStyle name="B_Bot_Group Life 18 3" xfId="25452" xr:uid="{00000000-0005-0000-0000-000017160000}"/>
    <cellStyle name="B_Bot_Group Life 19" xfId="3739" xr:uid="{00000000-0005-0000-0000-000018160000}"/>
    <cellStyle name="B_Bot_Group Life 19 2" xfId="3740" xr:uid="{00000000-0005-0000-0000-000019160000}"/>
    <cellStyle name="B_Bot_Group Life 19 3" xfId="25453" xr:uid="{00000000-0005-0000-0000-00001A160000}"/>
    <cellStyle name="B_Bot_Group Life 2" xfId="3741" xr:uid="{00000000-0005-0000-0000-00001B160000}"/>
    <cellStyle name="B_Bot_Group Life 2 2" xfId="3742" xr:uid="{00000000-0005-0000-0000-00001C160000}"/>
    <cellStyle name="B_Bot_Group Life 2 3" xfId="25454" xr:uid="{00000000-0005-0000-0000-00001D160000}"/>
    <cellStyle name="B_Bot_Group Life 20" xfId="3743" xr:uid="{00000000-0005-0000-0000-00001E160000}"/>
    <cellStyle name="B_Bot_Group Life 20 2" xfId="3744" xr:uid="{00000000-0005-0000-0000-00001F160000}"/>
    <cellStyle name="B_Bot_Group Life 20 3" xfId="25455" xr:uid="{00000000-0005-0000-0000-000020160000}"/>
    <cellStyle name="B_Bot_Group Life 21" xfId="3745" xr:uid="{00000000-0005-0000-0000-000021160000}"/>
    <cellStyle name="B_Bot_Group Life 21 2" xfId="3746" xr:uid="{00000000-0005-0000-0000-000022160000}"/>
    <cellStyle name="B_Bot_Group Life 21 3" xfId="25456" xr:uid="{00000000-0005-0000-0000-000023160000}"/>
    <cellStyle name="B_Bot_Group Life 22" xfId="3747" xr:uid="{00000000-0005-0000-0000-000024160000}"/>
    <cellStyle name="B_Bot_Group Life 22 2" xfId="3748" xr:uid="{00000000-0005-0000-0000-000025160000}"/>
    <cellStyle name="B_Bot_Group Life 22 3" xfId="25457" xr:uid="{00000000-0005-0000-0000-000026160000}"/>
    <cellStyle name="B_Bot_Group Life 23" xfId="3749" xr:uid="{00000000-0005-0000-0000-000027160000}"/>
    <cellStyle name="B_Bot_Group Life 23 2" xfId="3750" xr:uid="{00000000-0005-0000-0000-000028160000}"/>
    <cellStyle name="B_Bot_Group Life 23 3" xfId="25458" xr:uid="{00000000-0005-0000-0000-000029160000}"/>
    <cellStyle name="B_Bot_Group Life 24" xfId="3751" xr:uid="{00000000-0005-0000-0000-00002A160000}"/>
    <cellStyle name="B_Bot_Group Life 25" xfId="25459" xr:uid="{00000000-0005-0000-0000-00002B160000}"/>
    <cellStyle name="B_Bot_Group Life 3" xfId="3752" xr:uid="{00000000-0005-0000-0000-00002C160000}"/>
    <cellStyle name="B_Bot_Group Life 3 2" xfId="3753" xr:uid="{00000000-0005-0000-0000-00002D160000}"/>
    <cellStyle name="B_Bot_Group Life 3 3" xfId="25460" xr:uid="{00000000-0005-0000-0000-00002E160000}"/>
    <cellStyle name="B_Bot_Group Life 4" xfId="3754" xr:uid="{00000000-0005-0000-0000-00002F160000}"/>
    <cellStyle name="B_Bot_Group Life 4 2" xfId="3755" xr:uid="{00000000-0005-0000-0000-000030160000}"/>
    <cellStyle name="B_Bot_Group Life 4 3" xfId="25461" xr:uid="{00000000-0005-0000-0000-000031160000}"/>
    <cellStyle name="B_Bot_Group Life 5" xfId="3756" xr:uid="{00000000-0005-0000-0000-000032160000}"/>
    <cellStyle name="B_Bot_Group Life 5 2" xfId="3757" xr:uid="{00000000-0005-0000-0000-000033160000}"/>
    <cellStyle name="B_Bot_Group Life 5 3" xfId="25462" xr:uid="{00000000-0005-0000-0000-000034160000}"/>
    <cellStyle name="B_Bot_Group Life 6" xfId="3758" xr:uid="{00000000-0005-0000-0000-000035160000}"/>
    <cellStyle name="B_Bot_Group Life 6 2" xfId="3759" xr:uid="{00000000-0005-0000-0000-000036160000}"/>
    <cellStyle name="B_Bot_Group Life 6 3" xfId="25463" xr:uid="{00000000-0005-0000-0000-000037160000}"/>
    <cellStyle name="B_Bot_Group Life 7" xfId="3760" xr:uid="{00000000-0005-0000-0000-000038160000}"/>
    <cellStyle name="B_Bot_Group Life 7 2" xfId="3761" xr:uid="{00000000-0005-0000-0000-000039160000}"/>
    <cellStyle name="B_Bot_Group Life 7 3" xfId="25464" xr:uid="{00000000-0005-0000-0000-00003A160000}"/>
    <cellStyle name="B_Bot_Group Life 8" xfId="3762" xr:uid="{00000000-0005-0000-0000-00003B160000}"/>
    <cellStyle name="B_Bot_Group Life 8 2" xfId="3763" xr:uid="{00000000-0005-0000-0000-00003C160000}"/>
    <cellStyle name="B_Bot_Group Life 8 3" xfId="25465" xr:uid="{00000000-0005-0000-0000-00003D160000}"/>
    <cellStyle name="B_Bot_Group Life 9" xfId="3764" xr:uid="{00000000-0005-0000-0000-00003E160000}"/>
    <cellStyle name="B_Bot_Group Life 9 2" xfId="3765" xr:uid="{00000000-0005-0000-0000-00003F160000}"/>
    <cellStyle name="B_Bot_Group Life 9 3" xfId="25466" xr:uid="{00000000-0005-0000-0000-000040160000}"/>
    <cellStyle name="B_Bot_Group Life_PROD_DETAILS" xfId="3766" xr:uid="{00000000-0005-0000-0000-000041160000}"/>
    <cellStyle name="B_Bot_Group Life_PROD_DETAILS 2" xfId="3767" xr:uid="{00000000-0005-0000-0000-000042160000}"/>
    <cellStyle name="B_Bot_Group Life_PROD_DETAILS 3" xfId="25467" xr:uid="{00000000-0005-0000-0000-000043160000}"/>
    <cellStyle name="B_Bot_Group Life_SOLVENCY POSITION " xfId="3768" xr:uid="{00000000-0005-0000-0000-000044160000}"/>
    <cellStyle name="B_Bot_Group Life_SOLVENCY POSITION  2" xfId="3769" xr:uid="{00000000-0005-0000-0000-000045160000}"/>
    <cellStyle name="B_Bot_Group Life_SOLVENCY POSITION  3" xfId="25468" xr:uid="{00000000-0005-0000-0000-000046160000}"/>
    <cellStyle name="B_Bot_HK P &amp; L (To Finance to compute tax)" xfId="3770" xr:uid="{00000000-0005-0000-0000-000047160000}"/>
    <cellStyle name="B_Bot_HK P &amp; L (To Finance to compute tax) 10" xfId="3771" xr:uid="{00000000-0005-0000-0000-000048160000}"/>
    <cellStyle name="B_Bot_HK P &amp; L (To Finance to compute tax) 10 2" xfId="3772" xr:uid="{00000000-0005-0000-0000-000049160000}"/>
    <cellStyle name="B_Bot_HK P &amp; L (To Finance to compute tax) 10 3" xfId="25469" xr:uid="{00000000-0005-0000-0000-00004A160000}"/>
    <cellStyle name="B_Bot_HK P &amp; L (To Finance to compute tax) 11" xfId="3773" xr:uid="{00000000-0005-0000-0000-00004B160000}"/>
    <cellStyle name="B_Bot_HK P &amp; L (To Finance to compute tax) 11 2" xfId="3774" xr:uid="{00000000-0005-0000-0000-00004C160000}"/>
    <cellStyle name="B_Bot_HK P &amp; L (To Finance to compute tax) 11 3" xfId="25470" xr:uid="{00000000-0005-0000-0000-00004D160000}"/>
    <cellStyle name="B_Bot_HK P &amp; L (To Finance to compute tax) 12" xfId="3775" xr:uid="{00000000-0005-0000-0000-00004E160000}"/>
    <cellStyle name="B_Bot_HK P &amp; L (To Finance to compute tax) 12 2" xfId="3776" xr:uid="{00000000-0005-0000-0000-00004F160000}"/>
    <cellStyle name="B_Bot_HK P &amp; L (To Finance to compute tax) 12 3" xfId="25471" xr:uid="{00000000-0005-0000-0000-000050160000}"/>
    <cellStyle name="B_Bot_HK P &amp; L (To Finance to compute tax) 13" xfId="3777" xr:uid="{00000000-0005-0000-0000-000051160000}"/>
    <cellStyle name="B_Bot_HK P &amp; L (To Finance to compute tax) 13 2" xfId="3778" xr:uid="{00000000-0005-0000-0000-000052160000}"/>
    <cellStyle name="B_Bot_HK P &amp; L (To Finance to compute tax) 13 3" xfId="25472" xr:uid="{00000000-0005-0000-0000-000053160000}"/>
    <cellStyle name="B_Bot_HK P &amp; L (To Finance to compute tax) 14" xfId="3779" xr:uid="{00000000-0005-0000-0000-000054160000}"/>
    <cellStyle name="B_Bot_HK P &amp; L (To Finance to compute tax) 14 2" xfId="3780" xr:uid="{00000000-0005-0000-0000-000055160000}"/>
    <cellStyle name="B_Bot_HK P &amp; L (To Finance to compute tax) 14 3" xfId="25473" xr:uid="{00000000-0005-0000-0000-000056160000}"/>
    <cellStyle name="B_Bot_HK P &amp; L (To Finance to compute tax) 15" xfId="3781" xr:uid="{00000000-0005-0000-0000-000057160000}"/>
    <cellStyle name="B_Bot_HK P &amp; L (To Finance to compute tax) 15 2" xfId="3782" xr:uid="{00000000-0005-0000-0000-000058160000}"/>
    <cellStyle name="B_Bot_HK P &amp; L (To Finance to compute tax) 15 3" xfId="25474" xr:uid="{00000000-0005-0000-0000-000059160000}"/>
    <cellStyle name="B_Bot_HK P &amp; L (To Finance to compute tax) 16" xfId="3783" xr:uid="{00000000-0005-0000-0000-00005A160000}"/>
    <cellStyle name="B_Bot_HK P &amp; L (To Finance to compute tax) 16 2" xfId="3784" xr:uid="{00000000-0005-0000-0000-00005B160000}"/>
    <cellStyle name="B_Bot_HK P &amp; L (To Finance to compute tax) 16 3" xfId="25475" xr:uid="{00000000-0005-0000-0000-00005C160000}"/>
    <cellStyle name="B_Bot_HK P &amp; L (To Finance to compute tax) 17" xfId="3785" xr:uid="{00000000-0005-0000-0000-00005D160000}"/>
    <cellStyle name="B_Bot_HK P &amp; L (To Finance to compute tax) 17 2" xfId="3786" xr:uid="{00000000-0005-0000-0000-00005E160000}"/>
    <cellStyle name="B_Bot_HK P &amp; L (To Finance to compute tax) 17 3" xfId="25476" xr:uid="{00000000-0005-0000-0000-00005F160000}"/>
    <cellStyle name="B_Bot_HK P &amp; L (To Finance to compute tax) 18" xfId="3787" xr:uid="{00000000-0005-0000-0000-000060160000}"/>
    <cellStyle name="B_Bot_HK P &amp; L (To Finance to compute tax) 18 2" xfId="3788" xr:uid="{00000000-0005-0000-0000-000061160000}"/>
    <cellStyle name="B_Bot_HK P &amp; L (To Finance to compute tax) 18 3" xfId="25477" xr:uid="{00000000-0005-0000-0000-000062160000}"/>
    <cellStyle name="B_Bot_HK P &amp; L (To Finance to compute tax) 19" xfId="3789" xr:uid="{00000000-0005-0000-0000-000063160000}"/>
    <cellStyle name="B_Bot_HK P &amp; L (To Finance to compute tax) 19 2" xfId="3790" xr:uid="{00000000-0005-0000-0000-000064160000}"/>
    <cellStyle name="B_Bot_HK P &amp; L (To Finance to compute tax) 19 3" xfId="25478" xr:uid="{00000000-0005-0000-0000-000065160000}"/>
    <cellStyle name="B_Bot_HK P &amp; L (To Finance to compute tax) 2" xfId="3791" xr:uid="{00000000-0005-0000-0000-000066160000}"/>
    <cellStyle name="B_Bot_HK P &amp; L (To Finance to compute tax) 2 2" xfId="3792" xr:uid="{00000000-0005-0000-0000-000067160000}"/>
    <cellStyle name="B_Bot_HK P &amp; L (To Finance to compute tax) 2 3" xfId="25479" xr:uid="{00000000-0005-0000-0000-000068160000}"/>
    <cellStyle name="B_Bot_HK P &amp; L (To Finance to compute tax) 20" xfId="3793" xr:uid="{00000000-0005-0000-0000-000069160000}"/>
    <cellStyle name="B_Bot_HK P &amp; L (To Finance to compute tax) 20 2" xfId="3794" xr:uid="{00000000-0005-0000-0000-00006A160000}"/>
    <cellStyle name="B_Bot_HK P &amp; L (To Finance to compute tax) 20 3" xfId="25480" xr:uid="{00000000-0005-0000-0000-00006B160000}"/>
    <cellStyle name="B_Bot_HK P &amp; L (To Finance to compute tax) 21" xfId="3795" xr:uid="{00000000-0005-0000-0000-00006C160000}"/>
    <cellStyle name="B_Bot_HK P &amp; L (To Finance to compute tax) 21 2" xfId="3796" xr:uid="{00000000-0005-0000-0000-00006D160000}"/>
    <cellStyle name="B_Bot_HK P &amp; L (To Finance to compute tax) 21 3" xfId="25481" xr:uid="{00000000-0005-0000-0000-00006E160000}"/>
    <cellStyle name="B_Bot_HK P &amp; L (To Finance to compute tax) 22" xfId="3797" xr:uid="{00000000-0005-0000-0000-00006F160000}"/>
    <cellStyle name="B_Bot_HK P &amp; L (To Finance to compute tax) 22 2" xfId="3798" xr:uid="{00000000-0005-0000-0000-000070160000}"/>
    <cellStyle name="B_Bot_HK P &amp; L (To Finance to compute tax) 22 3" xfId="25482" xr:uid="{00000000-0005-0000-0000-000071160000}"/>
    <cellStyle name="B_Bot_HK P &amp; L (To Finance to compute tax) 23" xfId="3799" xr:uid="{00000000-0005-0000-0000-000072160000}"/>
    <cellStyle name="B_Bot_HK P &amp; L (To Finance to compute tax) 23 2" xfId="3800" xr:uid="{00000000-0005-0000-0000-000073160000}"/>
    <cellStyle name="B_Bot_HK P &amp; L (To Finance to compute tax) 23 3" xfId="25483" xr:uid="{00000000-0005-0000-0000-000074160000}"/>
    <cellStyle name="B_Bot_HK P &amp; L (To Finance to compute tax) 24" xfId="3801" xr:uid="{00000000-0005-0000-0000-000075160000}"/>
    <cellStyle name="B_Bot_HK P &amp; L (To Finance to compute tax) 25" xfId="25484" xr:uid="{00000000-0005-0000-0000-000076160000}"/>
    <cellStyle name="B_Bot_HK P &amp; L (To Finance to compute tax) 3" xfId="3802" xr:uid="{00000000-0005-0000-0000-000077160000}"/>
    <cellStyle name="B_Bot_HK P &amp; L (To Finance to compute tax) 3 2" xfId="3803" xr:uid="{00000000-0005-0000-0000-000078160000}"/>
    <cellStyle name="B_Bot_HK P &amp; L (To Finance to compute tax) 3 3" xfId="25485" xr:uid="{00000000-0005-0000-0000-000079160000}"/>
    <cellStyle name="B_Bot_HK P &amp; L (To Finance to compute tax) 4" xfId="3804" xr:uid="{00000000-0005-0000-0000-00007A160000}"/>
    <cellStyle name="B_Bot_HK P &amp; L (To Finance to compute tax) 4 2" xfId="3805" xr:uid="{00000000-0005-0000-0000-00007B160000}"/>
    <cellStyle name="B_Bot_HK P &amp; L (To Finance to compute tax) 4 3" xfId="25486" xr:uid="{00000000-0005-0000-0000-00007C160000}"/>
    <cellStyle name="B_Bot_HK P &amp; L (To Finance to compute tax) 5" xfId="3806" xr:uid="{00000000-0005-0000-0000-00007D160000}"/>
    <cellStyle name="B_Bot_HK P &amp; L (To Finance to compute tax) 5 2" xfId="3807" xr:uid="{00000000-0005-0000-0000-00007E160000}"/>
    <cellStyle name="B_Bot_HK P &amp; L (To Finance to compute tax) 5 3" xfId="25487" xr:uid="{00000000-0005-0000-0000-00007F160000}"/>
    <cellStyle name="B_Bot_HK P &amp; L (To Finance to compute tax) 6" xfId="3808" xr:uid="{00000000-0005-0000-0000-000080160000}"/>
    <cellStyle name="B_Bot_HK P &amp; L (To Finance to compute tax) 6 2" xfId="3809" xr:uid="{00000000-0005-0000-0000-000081160000}"/>
    <cellStyle name="B_Bot_HK P &amp; L (To Finance to compute tax) 6 3" xfId="25488" xr:uid="{00000000-0005-0000-0000-000082160000}"/>
    <cellStyle name="B_Bot_HK P &amp; L (To Finance to compute tax) 7" xfId="3810" xr:uid="{00000000-0005-0000-0000-000083160000}"/>
    <cellStyle name="B_Bot_HK P &amp; L (To Finance to compute tax) 7 2" xfId="3811" xr:uid="{00000000-0005-0000-0000-000084160000}"/>
    <cellStyle name="B_Bot_HK P &amp; L (To Finance to compute tax) 7 3" xfId="25489" xr:uid="{00000000-0005-0000-0000-000085160000}"/>
    <cellStyle name="B_Bot_HK P &amp; L (To Finance to compute tax) 8" xfId="3812" xr:uid="{00000000-0005-0000-0000-000086160000}"/>
    <cellStyle name="B_Bot_HK P &amp; L (To Finance to compute tax) 8 2" xfId="3813" xr:uid="{00000000-0005-0000-0000-000087160000}"/>
    <cellStyle name="B_Bot_HK P &amp; L (To Finance to compute tax) 8 3" xfId="25490" xr:uid="{00000000-0005-0000-0000-000088160000}"/>
    <cellStyle name="B_Bot_HK P &amp; L (To Finance to compute tax) 9" xfId="3814" xr:uid="{00000000-0005-0000-0000-000089160000}"/>
    <cellStyle name="B_Bot_HK P &amp; L (To Finance to compute tax) 9 2" xfId="3815" xr:uid="{00000000-0005-0000-0000-00008A160000}"/>
    <cellStyle name="B_Bot_HK P &amp; L (To Finance to compute tax) 9 3" xfId="25491" xr:uid="{00000000-0005-0000-0000-00008B160000}"/>
    <cellStyle name="B_Bot_HK P &amp; L (To Finance to compute tax)_PROD_DETAILS" xfId="3816" xr:uid="{00000000-0005-0000-0000-00008C160000}"/>
    <cellStyle name="B_Bot_HK P &amp; L (To Finance to compute tax)_PROD_DETAILS 2" xfId="3817" xr:uid="{00000000-0005-0000-0000-00008D160000}"/>
    <cellStyle name="B_Bot_HK P &amp; L (To Finance to compute tax)_PROD_DETAILS 3" xfId="25492" xr:uid="{00000000-0005-0000-0000-00008E160000}"/>
    <cellStyle name="B_Bot_HK P &amp; L (To Finance to compute tax)_SOLVENCY POSITION " xfId="3818" xr:uid="{00000000-0005-0000-0000-00008F160000}"/>
    <cellStyle name="B_Bot_HK P &amp; L (To Finance to compute tax)_SOLVENCY POSITION  2" xfId="3819" xr:uid="{00000000-0005-0000-0000-000090160000}"/>
    <cellStyle name="B_Bot_HK P &amp; L (To Finance to compute tax)_SOLVENCY POSITION  3" xfId="25493" xr:uid="{00000000-0005-0000-0000-000091160000}"/>
    <cellStyle name="B_Bot_HK.EEV-Apr06v2" xfId="3820" xr:uid="{00000000-0005-0000-0000-000092160000}"/>
    <cellStyle name="B_Bot_HK.EEV-Apr06v2 10" xfId="3821" xr:uid="{00000000-0005-0000-0000-000093160000}"/>
    <cellStyle name="B_Bot_HK.EEV-Apr06v2 10 2" xfId="3822" xr:uid="{00000000-0005-0000-0000-000094160000}"/>
    <cellStyle name="B_Bot_HK.EEV-Apr06v2 10 3" xfId="25494" xr:uid="{00000000-0005-0000-0000-000095160000}"/>
    <cellStyle name="B_Bot_HK.EEV-Apr06v2 11" xfId="3823" xr:uid="{00000000-0005-0000-0000-000096160000}"/>
    <cellStyle name="B_Bot_HK.EEV-Apr06v2 11 2" xfId="3824" xr:uid="{00000000-0005-0000-0000-000097160000}"/>
    <cellStyle name="B_Bot_HK.EEV-Apr06v2 11 3" xfId="25495" xr:uid="{00000000-0005-0000-0000-000098160000}"/>
    <cellStyle name="B_Bot_HK.EEV-Apr06v2 12" xfId="3825" xr:uid="{00000000-0005-0000-0000-000099160000}"/>
    <cellStyle name="B_Bot_HK.EEV-Apr06v2 12 2" xfId="3826" xr:uid="{00000000-0005-0000-0000-00009A160000}"/>
    <cellStyle name="B_Bot_HK.EEV-Apr06v2 12 3" xfId="25496" xr:uid="{00000000-0005-0000-0000-00009B160000}"/>
    <cellStyle name="B_Bot_HK.EEV-Apr06v2 13" xfId="3827" xr:uid="{00000000-0005-0000-0000-00009C160000}"/>
    <cellStyle name="B_Bot_HK.EEV-Apr06v2 13 2" xfId="3828" xr:uid="{00000000-0005-0000-0000-00009D160000}"/>
    <cellStyle name="B_Bot_HK.EEV-Apr06v2 13 3" xfId="25497" xr:uid="{00000000-0005-0000-0000-00009E160000}"/>
    <cellStyle name="B_Bot_HK.EEV-Apr06v2 14" xfId="3829" xr:uid="{00000000-0005-0000-0000-00009F160000}"/>
    <cellStyle name="B_Bot_HK.EEV-Apr06v2 14 2" xfId="3830" xr:uid="{00000000-0005-0000-0000-0000A0160000}"/>
    <cellStyle name="B_Bot_HK.EEV-Apr06v2 14 3" xfId="25498" xr:uid="{00000000-0005-0000-0000-0000A1160000}"/>
    <cellStyle name="B_Bot_HK.EEV-Apr06v2 15" xfId="3831" xr:uid="{00000000-0005-0000-0000-0000A2160000}"/>
    <cellStyle name="B_Bot_HK.EEV-Apr06v2 15 2" xfId="3832" xr:uid="{00000000-0005-0000-0000-0000A3160000}"/>
    <cellStyle name="B_Bot_HK.EEV-Apr06v2 15 3" xfId="25499" xr:uid="{00000000-0005-0000-0000-0000A4160000}"/>
    <cellStyle name="B_Bot_HK.EEV-Apr06v2 16" xfId="3833" xr:uid="{00000000-0005-0000-0000-0000A5160000}"/>
    <cellStyle name="B_Bot_HK.EEV-Apr06v2 16 2" xfId="3834" xr:uid="{00000000-0005-0000-0000-0000A6160000}"/>
    <cellStyle name="B_Bot_HK.EEV-Apr06v2 16 3" xfId="25500" xr:uid="{00000000-0005-0000-0000-0000A7160000}"/>
    <cellStyle name="B_Bot_HK.EEV-Apr06v2 17" xfId="3835" xr:uid="{00000000-0005-0000-0000-0000A8160000}"/>
    <cellStyle name="B_Bot_HK.EEV-Apr06v2 17 2" xfId="3836" xr:uid="{00000000-0005-0000-0000-0000A9160000}"/>
    <cellStyle name="B_Bot_HK.EEV-Apr06v2 17 3" xfId="25501" xr:uid="{00000000-0005-0000-0000-0000AA160000}"/>
    <cellStyle name="B_Bot_HK.EEV-Apr06v2 18" xfId="3837" xr:uid="{00000000-0005-0000-0000-0000AB160000}"/>
    <cellStyle name="B_Bot_HK.EEV-Apr06v2 18 2" xfId="3838" xr:uid="{00000000-0005-0000-0000-0000AC160000}"/>
    <cellStyle name="B_Bot_HK.EEV-Apr06v2 18 3" xfId="25502" xr:uid="{00000000-0005-0000-0000-0000AD160000}"/>
    <cellStyle name="B_Bot_HK.EEV-Apr06v2 19" xfId="3839" xr:uid="{00000000-0005-0000-0000-0000AE160000}"/>
    <cellStyle name="B_Bot_HK.EEV-Apr06v2 19 2" xfId="3840" xr:uid="{00000000-0005-0000-0000-0000AF160000}"/>
    <cellStyle name="B_Bot_HK.EEV-Apr06v2 19 3" xfId="25503" xr:uid="{00000000-0005-0000-0000-0000B0160000}"/>
    <cellStyle name="B_Bot_HK.EEV-Apr06v2 2" xfId="3841" xr:uid="{00000000-0005-0000-0000-0000B1160000}"/>
    <cellStyle name="B_Bot_HK.EEV-Apr06v2 2 2" xfId="3842" xr:uid="{00000000-0005-0000-0000-0000B2160000}"/>
    <cellStyle name="B_Bot_HK.EEV-Apr06v2 2 3" xfId="25504" xr:uid="{00000000-0005-0000-0000-0000B3160000}"/>
    <cellStyle name="B_Bot_HK.EEV-Apr06v2 20" xfId="3843" xr:uid="{00000000-0005-0000-0000-0000B4160000}"/>
    <cellStyle name="B_Bot_HK.EEV-Apr06v2 20 2" xfId="3844" xr:uid="{00000000-0005-0000-0000-0000B5160000}"/>
    <cellStyle name="B_Bot_HK.EEV-Apr06v2 20 3" xfId="25505" xr:uid="{00000000-0005-0000-0000-0000B6160000}"/>
    <cellStyle name="B_Bot_HK.EEV-Apr06v2 21" xfId="3845" xr:uid="{00000000-0005-0000-0000-0000B7160000}"/>
    <cellStyle name="B_Bot_HK.EEV-Apr06v2 21 2" xfId="3846" xr:uid="{00000000-0005-0000-0000-0000B8160000}"/>
    <cellStyle name="B_Bot_HK.EEV-Apr06v2 21 3" xfId="25506" xr:uid="{00000000-0005-0000-0000-0000B9160000}"/>
    <cellStyle name="B_Bot_HK.EEV-Apr06v2 22" xfId="3847" xr:uid="{00000000-0005-0000-0000-0000BA160000}"/>
    <cellStyle name="B_Bot_HK.EEV-Apr06v2 22 2" xfId="3848" xr:uid="{00000000-0005-0000-0000-0000BB160000}"/>
    <cellStyle name="B_Bot_HK.EEV-Apr06v2 22 3" xfId="25507" xr:uid="{00000000-0005-0000-0000-0000BC160000}"/>
    <cellStyle name="B_Bot_HK.EEV-Apr06v2 23" xfId="3849" xr:uid="{00000000-0005-0000-0000-0000BD160000}"/>
    <cellStyle name="B_Bot_HK.EEV-Apr06v2 23 2" xfId="3850" xr:uid="{00000000-0005-0000-0000-0000BE160000}"/>
    <cellStyle name="B_Bot_HK.EEV-Apr06v2 23 3" xfId="25508" xr:uid="{00000000-0005-0000-0000-0000BF160000}"/>
    <cellStyle name="B_Bot_HK.EEV-Apr06v2 24" xfId="3851" xr:uid="{00000000-0005-0000-0000-0000C0160000}"/>
    <cellStyle name="B_Bot_HK.EEV-Apr06v2 25" xfId="25509" xr:uid="{00000000-0005-0000-0000-0000C1160000}"/>
    <cellStyle name="B_Bot_HK.EEV-Apr06v2 3" xfId="3852" xr:uid="{00000000-0005-0000-0000-0000C2160000}"/>
    <cellStyle name="B_Bot_HK.EEV-Apr06v2 3 2" xfId="3853" xr:uid="{00000000-0005-0000-0000-0000C3160000}"/>
    <cellStyle name="B_Bot_HK.EEV-Apr06v2 3 3" xfId="25510" xr:uid="{00000000-0005-0000-0000-0000C4160000}"/>
    <cellStyle name="B_Bot_HK.EEV-Apr06v2 4" xfId="3854" xr:uid="{00000000-0005-0000-0000-0000C5160000}"/>
    <cellStyle name="B_Bot_HK.EEV-Apr06v2 4 2" xfId="3855" xr:uid="{00000000-0005-0000-0000-0000C6160000}"/>
    <cellStyle name="B_Bot_HK.EEV-Apr06v2 4 3" xfId="25511" xr:uid="{00000000-0005-0000-0000-0000C7160000}"/>
    <cellStyle name="B_Bot_HK.EEV-Apr06v2 5" xfId="3856" xr:uid="{00000000-0005-0000-0000-0000C8160000}"/>
    <cellStyle name="B_Bot_HK.EEV-Apr06v2 5 2" xfId="3857" xr:uid="{00000000-0005-0000-0000-0000C9160000}"/>
    <cellStyle name="B_Bot_HK.EEV-Apr06v2 5 3" xfId="25512" xr:uid="{00000000-0005-0000-0000-0000CA160000}"/>
    <cellStyle name="B_Bot_HK.EEV-Apr06v2 6" xfId="3858" xr:uid="{00000000-0005-0000-0000-0000CB160000}"/>
    <cellStyle name="B_Bot_HK.EEV-Apr06v2 6 2" xfId="3859" xr:uid="{00000000-0005-0000-0000-0000CC160000}"/>
    <cellStyle name="B_Bot_HK.EEV-Apr06v2 6 3" xfId="25513" xr:uid="{00000000-0005-0000-0000-0000CD160000}"/>
    <cellStyle name="B_Bot_HK.EEV-Apr06v2 7" xfId="3860" xr:uid="{00000000-0005-0000-0000-0000CE160000}"/>
    <cellStyle name="B_Bot_HK.EEV-Apr06v2 7 2" xfId="3861" xr:uid="{00000000-0005-0000-0000-0000CF160000}"/>
    <cellStyle name="B_Bot_HK.EEV-Apr06v2 7 3" xfId="25514" xr:uid="{00000000-0005-0000-0000-0000D0160000}"/>
    <cellStyle name="B_Bot_HK.EEV-Apr06v2 8" xfId="3862" xr:uid="{00000000-0005-0000-0000-0000D1160000}"/>
    <cellStyle name="B_Bot_HK.EEV-Apr06v2 8 2" xfId="3863" xr:uid="{00000000-0005-0000-0000-0000D2160000}"/>
    <cellStyle name="B_Bot_HK.EEV-Apr06v2 8 3" xfId="25515" xr:uid="{00000000-0005-0000-0000-0000D3160000}"/>
    <cellStyle name="B_Bot_HK.EEV-Apr06v2 9" xfId="3864" xr:uid="{00000000-0005-0000-0000-0000D4160000}"/>
    <cellStyle name="B_Bot_HK.EEV-Apr06v2 9 2" xfId="3865" xr:uid="{00000000-0005-0000-0000-0000D5160000}"/>
    <cellStyle name="B_Bot_HK.EEV-Apr06v2 9 3" xfId="25516" xr:uid="{00000000-0005-0000-0000-0000D6160000}"/>
    <cellStyle name="B_Bot_HK.EEV-Apr06v2_HK.EEV-May06 4+2 kkh" xfId="3866" xr:uid="{00000000-0005-0000-0000-0000D7160000}"/>
    <cellStyle name="B_Bot_HK.EEV-Apr06v2_HK.EEV-May06 4+2 kkh 10" xfId="3867" xr:uid="{00000000-0005-0000-0000-0000D8160000}"/>
    <cellStyle name="B_Bot_HK.EEV-Apr06v2_HK.EEV-May06 4+2 kkh 10 2" xfId="3868" xr:uid="{00000000-0005-0000-0000-0000D9160000}"/>
    <cellStyle name="B_Bot_HK.EEV-Apr06v2_HK.EEV-May06 4+2 kkh 10 3" xfId="25517" xr:uid="{00000000-0005-0000-0000-0000DA160000}"/>
    <cellStyle name="B_Bot_HK.EEV-Apr06v2_HK.EEV-May06 4+2 kkh 11" xfId="3869" xr:uid="{00000000-0005-0000-0000-0000DB160000}"/>
    <cellStyle name="B_Bot_HK.EEV-Apr06v2_HK.EEV-May06 4+2 kkh 11 2" xfId="3870" xr:uid="{00000000-0005-0000-0000-0000DC160000}"/>
    <cellStyle name="B_Bot_HK.EEV-Apr06v2_HK.EEV-May06 4+2 kkh 11 3" xfId="25518" xr:uid="{00000000-0005-0000-0000-0000DD160000}"/>
    <cellStyle name="B_Bot_HK.EEV-Apr06v2_HK.EEV-May06 4+2 kkh 12" xfId="3871" xr:uid="{00000000-0005-0000-0000-0000DE160000}"/>
    <cellStyle name="B_Bot_HK.EEV-Apr06v2_HK.EEV-May06 4+2 kkh 12 2" xfId="3872" xr:uid="{00000000-0005-0000-0000-0000DF160000}"/>
    <cellStyle name="B_Bot_HK.EEV-Apr06v2_HK.EEV-May06 4+2 kkh 12 3" xfId="25519" xr:uid="{00000000-0005-0000-0000-0000E0160000}"/>
    <cellStyle name="B_Bot_HK.EEV-Apr06v2_HK.EEV-May06 4+2 kkh 13" xfId="3873" xr:uid="{00000000-0005-0000-0000-0000E1160000}"/>
    <cellStyle name="B_Bot_HK.EEV-Apr06v2_HK.EEV-May06 4+2 kkh 13 2" xfId="3874" xr:uid="{00000000-0005-0000-0000-0000E2160000}"/>
    <cellStyle name="B_Bot_HK.EEV-Apr06v2_HK.EEV-May06 4+2 kkh 13 3" xfId="25520" xr:uid="{00000000-0005-0000-0000-0000E3160000}"/>
    <cellStyle name="B_Bot_HK.EEV-Apr06v2_HK.EEV-May06 4+2 kkh 14" xfId="3875" xr:uid="{00000000-0005-0000-0000-0000E4160000}"/>
    <cellStyle name="B_Bot_HK.EEV-Apr06v2_HK.EEV-May06 4+2 kkh 14 2" xfId="3876" xr:uid="{00000000-0005-0000-0000-0000E5160000}"/>
    <cellStyle name="B_Bot_HK.EEV-Apr06v2_HK.EEV-May06 4+2 kkh 14 3" xfId="25521" xr:uid="{00000000-0005-0000-0000-0000E6160000}"/>
    <cellStyle name="B_Bot_HK.EEV-Apr06v2_HK.EEV-May06 4+2 kkh 15" xfId="3877" xr:uid="{00000000-0005-0000-0000-0000E7160000}"/>
    <cellStyle name="B_Bot_HK.EEV-Apr06v2_HK.EEV-May06 4+2 kkh 15 2" xfId="3878" xr:uid="{00000000-0005-0000-0000-0000E8160000}"/>
    <cellStyle name="B_Bot_HK.EEV-Apr06v2_HK.EEV-May06 4+2 kkh 15 3" xfId="25522" xr:uid="{00000000-0005-0000-0000-0000E9160000}"/>
    <cellStyle name="B_Bot_HK.EEV-Apr06v2_HK.EEV-May06 4+2 kkh 16" xfId="3879" xr:uid="{00000000-0005-0000-0000-0000EA160000}"/>
    <cellStyle name="B_Bot_HK.EEV-Apr06v2_HK.EEV-May06 4+2 kkh 16 2" xfId="3880" xr:uid="{00000000-0005-0000-0000-0000EB160000}"/>
    <cellStyle name="B_Bot_HK.EEV-Apr06v2_HK.EEV-May06 4+2 kkh 16 3" xfId="25523" xr:uid="{00000000-0005-0000-0000-0000EC160000}"/>
    <cellStyle name="B_Bot_HK.EEV-Apr06v2_HK.EEV-May06 4+2 kkh 17" xfId="3881" xr:uid="{00000000-0005-0000-0000-0000ED160000}"/>
    <cellStyle name="B_Bot_HK.EEV-Apr06v2_HK.EEV-May06 4+2 kkh 17 2" xfId="3882" xr:uid="{00000000-0005-0000-0000-0000EE160000}"/>
    <cellStyle name="B_Bot_HK.EEV-Apr06v2_HK.EEV-May06 4+2 kkh 17 3" xfId="25524" xr:uid="{00000000-0005-0000-0000-0000EF160000}"/>
    <cellStyle name="B_Bot_HK.EEV-Apr06v2_HK.EEV-May06 4+2 kkh 18" xfId="3883" xr:uid="{00000000-0005-0000-0000-0000F0160000}"/>
    <cellStyle name="B_Bot_HK.EEV-Apr06v2_HK.EEV-May06 4+2 kkh 18 2" xfId="3884" xr:uid="{00000000-0005-0000-0000-0000F1160000}"/>
    <cellStyle name="B_Bot_HK.EEV-Apr06v2_HK.EEV-May06 4+2 kkh 18 3" xfId="25525" xr:uid="{00000000-0005-0000-0000-0000F2160000}"/>
    <cellStyle name="B_Bot_HK.EEV-Apr06v2_HK.EEV-May06 4+2 kkh 19" xfId="3885" xr:uid="{00000000-0005-0000-0000-0000F3160000}"/>
    <cellStyle name="B_Bot_HK.EEV-Apr06v2_HK.EEV-May06 4+2 kkh 19 2" xfId="3886" xr:uid="{00000000-0005-0000-0000-0000F4160000}"/>
    <cellStyle name="B_Bot_HK.EEV-Apr06v2_HK.EEV-May06 4+2 kkh 19 3" xfId="25526" xr:uid="{00000000-0005-0000-0000-0000F5160000}"/>
    <cellStyle name="B_Bot_HK.EEV-Apr06v2_HK.EEV-May06 4+2 kkh 2" xfId="3887" xr:uid="{00000000-0005-0000-0000-0000F6160000}"/>
    <cellStyle name="B_Bot_HK.EEV-Apr06v2_HK.EEV-May06 4+2 kkh 2 2" xfId="3888" xr:uid="{00000000-0005-0000-0000-0000F7160000}"/>
    <cellStyle name="B_Bot_HK.EEV-Apr06v2_HK.EEV-May06 4+2 kkh 2 3" xfId="25527" xr:uid="{00000000-0005-0000-0000-0000F8160000}"/>
    <cellStyle name="B_Bot_HK.EEV-Apr06v2_HK.EEV-May06 4+2 kkh 20" xfId="3889" xr:uid="{00000000-0005-0000-0000-0000F9160000}"/>
    <cellStyle name="B_Bot_HK.EEV-Apr06v2_HK.EEV-May06 4+2 kkh 20 2" xfId="3890" xr:uid="{00000000-0005-0000-0000-0000FA160000}"/>
    <cellStyle name="B_Bot_HK.EEV-Apr06v2_HK.EEV-May06 4+2 kkh 20 3" xfId="25528" xr:uid="{00000000-0005-0000-0000-0000FB160000}"/>
    <cellStyle name="B_Bot_HK.EEV-Apr06v2_HK.EEV-May06 4+2 kkh 21" xfId="3891" xr:uid="{00000000-0005-0000-0000-0000FC160000}"/>
    <cellStyle name="B_Bot_HK.EEV-Apr06v2_HK.EEV-May06 4+2 kkh 21 2" xfId="3892" xr:uid="{00000000-0005-0000-0000-0000FD160000}"/>
    <cellStyle name="B_Bot_HK.EEV-Apr06v2_HK.EEV-May06 4+2 kkh 21 3" xfId="25529" xr:uid="{00000000-0005-0000-0000-0000FE160000}"/>
    <cellStyle name="B_Bot_HK.EEV-Apr06v2_HK.EEV-May06 4+2 kkh 22" xfId="3893" xr:uid="{00000000-0005-0000-0000-0000FF160000}"/>
    <cellStyle name="B_Bot_HK.EEV-Apr06v2_HK.EEV-May06 4+2 kkh 22 2" xfId="3894" xr:uid="{00000000-0005-0000-0000-000000170000}"/>
    <cellStyle name="B_Bot_HK.EEV-Apr06v2_HK.EEV-May06 4+2 kkh 22 3" xfId="25530" xr:uid="{00000000-0005-0000-0000-000001170000}"/>
    <cellStyle name="B_Bot_HK.EEV-Apr06v2_HK.EEV-May06 4+2 kkh 23" xfId="3895" xr:uid="{00000000-0005-0000-0000-000002170000}"/>
    <cellStyle name="B_Bot_HK.EEV-Apr06v2_HK.EEV-May06 4+2 kkh 23 2" xfId="3896" xr:uid="{00000000-0005-0000-0000-000003170000}"/>
    <cellStyle name="B_Bot_HK.EEV-Apr06v2_HK.EEV-May06 4+2 kkh 23 3" xfId="25531" xr:uid="{00000000-0005-0000-0000-000004170000}"/>
    <cellStyle name="B_Bot_HK.EEV-Apr06v2_HK.EEV-May06 4+2 kkh 24" xfId="3897" xr:uid="{00000000-0005-0000-0000-000005170000}"/>
    <cellStyle name="B_Bot_HK.EEV-Apr06v2_HK.EEV-May06 4+2 kkh 25" xfId="25532" xr:uid="{00000000-0005-0000-0000-000006170000}"/>
    <cellStyle name="B_Bot_HK.EEV-Apr06v2_HK.EEV-May06 4+2 kkh 3" xfId="3898" xr:uid="{00000000-0005-0000-0000-000007170000}"/>
    <cellStyle name="B_Bot_HK.EEV-Apr06v2_HK.EEV-May06 4+2 kkh 3 2" xfId="3899" xr:uid="{00000000-0005-0000-0000-000008170000}"/>
    <cellStyle name="B_Bot_HK.EEV-Apr06v2_HK.EEV-May06 4+2 kkh 3 3" xfId="25533" xr:uid="{00000000-0005-0000-0000-000009170000}"/>
    <cellStyle name="B_Bot_HK.EEV-Apr06v2_HK.EEV-May06 4+2 kkh 4" xfId="3900" xr:uid="{00000000-0005-0000-0000-00000A170000}"/>
    <cellStyle name="B_Bot_HK.EEV-Apr06v2_HK.EEV-May06 4+2 kkh 4 2" xfId="3901" xr:uid="{00000000-0005-0000-0000-00000B170000}"/>
    <cellStyle name="B_Bot_HK.EEV-Apr06v2_HK.EEV-May06 4+2 kkh 4 3" xfId="25534" xr:uid="{00000000-0005-0000-0000-00000C170000}"/>
    <cellStyle name="B_Bot_HK.EEV-Apr06v2_HK.EEV-May06 4+2 kkh 5" xfId="3902" xr:uid="{00000000-0005-0000-0000-00000D170000}"/>
    <cellStyle name="B_Bot_HK.EEV-Apr06v2_HK.EEV-May06 4+2 kkh 5 2" xfId="3903" xr:uid="{00000000-0005-0000-0000-00000E170000}"/>
    <cellStyle name="B_Bot_HK.EEV-Apr06v2_HK.EEV-May06 4+2 kkh 5 3" xfId="25535" xr:uid="{00000000-0005-0000-0000-00000F170000}"/>
    <cellStyle name="B_Bot_HK.EEV-Apr06v2_HK.EEV-May06 4+2 kkh 6" xfId="3904" xr:uid="{00000000-0005-0000-0000-000010170000}"/>
    <cellStyle name="B_Bot_HK.EEV-Apr06v2_HK.EEV-May06 4+2 kkh 6 2" xfId="3905" xr:uid="{00000000-0005-0000-0000-000011170000}"/>
    <cellStyle name="B_Bot_HK.EEV-Apr06v2_HK.EEV-May06 4+2 kkh 6 3" xfId="25536" xr:uid="{00000000-0005-0000-0000-000012170000}"/>
    <cellStyle name="B_Bot_HK.EEV-Apr06v2_HK.EEV-May06 4+2 kkh 7" xfId="3906" xr:uid="{00000000-0005-0000-0000-000013170000}"/>
    <cellStyle name="B_Bot_HK.EEV-Apr06v2_HK.EEV-May06 4+2 kkh 7 2" xfId="3907" xr:uid="{00000000-0005-0000-0000-000014170000}"/>
    <cellStyle name="B_Bot_HK.EEV-Apr06v2_HK.EEV-May06 4+2 kkh 7 3" xfId="25537" xr:uid="{00000000-0005-0000-0000-000015170000}"/>
    <cellStyle name="B_Bot_HK.EEV-Apr06v2_HK.EEV-May06 4+2 kkh 8" xfId="3908" xr:uid="{00000000-0005-0000-0000-000016170000}"/>
    <cellStyle name="B_Bot_HK.EEV-Apr06v2_HK.EEV-May06 4+2 kkh 8 2" xfId="3909" xr:uid="{00000000-0005-0000-0000-000017170000}"/>
    <cellStyle name="B_Bot_HK.EEV-Apr06v2_HK.EEV-May06 4+2 kkh 8 3" xfId="25538" xr:uid="{00000000-0005-0000-0000-000018170000}"/>
    <cellStyle name="B_Bot_HK.EEV-Apr06v2_HK.EEV-May06 4+2 kkh 9" xfId="3910" xr:uid="{00000000-0005-0000-0000-000019170000}"/>
    <cellStyle name="B_Bot_HK.EEV-Apr06v2_HK.EEV-May06 4+2 kkh 9 2" xfId="3911" xr:uid="{00000000-0005-0000-0000-00001A170000}"/>
    <cellStyle name="B_Bot_HK.EEV-Apr06v2_HK.EEV-May06 4+2 kkh 9 3" xfId="25539" xr:uid="{00000000-0005-0000-0000-00001B170000}"/>
    <cellStyle name="B_Bot_HK.EEV-Apr06v2_HK.EEV-May06 4+2 kkh_PROD_DETAILS" xfId="3912" xr:uid="{00000000-0005-0000-0000-00001C170000}"/>
    <cellStyle name="B_Bot_HK.EEV-Apr06v2_HK.EEV-May06 4+2 kkh_PROD_DETAILS 2" xfId="3913" xr:uid="{00000000-0005-0000-0000-00001D170000}"/>
    <cellStyle name="B_Bot_HK.EEV-Apr06v2_HK.EEV-May06 4+2 kkh_PROD_DETAILS 3" xfId="25540" xr:uid="{00000000-0005-0000-0000-00001E170000}"/>
    <cellStyle name="B_Bot_HK.EEV-Apr06v2_HK.EEV-May06 4+2 kkh_SOLVENCY POSITION " xfId="3914" xr:uid="{00000000-0005-0000-0000-00001F170000}"/>
    <cellStyle name="B_Bot_HK.EEV-Apr06v2_HK.EEV-May06 4+2 kkh_SOLVENCY POSITION  2" xfId="3915" xr:uid="{00000000-0005-0000-0000-000020170000}"/>
    <cellStyle name="B_Bot_HK.EEV-Apr06v2_HK.EEV-May06 4+2 kkh_SOLVENCY POSITION  3" xfId="25541" xr:uid="{00000000-0005-0000-0000-000021170000}"/>
    <cellStyle name="B_Bot_HK.EEV-Apr06v2_PROD_DETAILS" xfId="3916" xr:uid="{00000000-0005-0000-0000-000022170000}"/>
    <cellStyle name="B_Bot_HK.EEV-Apr06v2_PROD_DETAILS 2" xfId="3917" xr:uid="{00000000-0005-0000-0000-000023170000}"/>
    <cellStyle name="B_Bot_HK.EEV-Apr06v2_PROD_DETAILS 3" xfId="25542" xr:uid="{00000000-0005-0000-0000-000024170000}"/>
    <cellStyle name="B_Bot_HK.EEV-Apr06v2_SOLVENCY POSITION " xfId="3918" xr:uid="{00000000-0005-0000-0000-000025170000}"/>
    <cellStyle name="B_Bot_HK.EEV-Apr06v2_SOLVENCY POSITION  2" xfId="3919" xr:uid="{00000000-0005-0000-0000-000026170000}"/>
    <cellStyle name="B_Bot_HK.EEV-Apr06v2_SOLVENCY POSITION  3" xfId="25543" xr:uid="{00000000-0005-0000-0000-000027170000}"/>
    <cellStyle name="B_Bot_HK.EEV-Jun06 07-09 2006 (QF3)" xfId="3920" xr:uid="{00000000-0005-0000-0000-000028170000}"/>
    <cellStyle name="B_Bot_HK.EEV-Jun06 07-09 2006 (QF3) 10" xfId="3921" xr:uid="{00000000-0005-0000-0000-000029170000}"/>
    <cellStyle name="B_Bot_HK.EEV-Jun06 07-09 2006 (QF3) 10 2" xfId="3922" xr:uid="{00000000-0005-0000-0000-00002A170000}"/>
    <cellStyle name="B_Bot_HK.EEV-Jun06 07-09 2006 (QF3) 10 3" xfId="25544" xr:uid="{00000000-0005-0000-0000-00002B170000}"/>
    <cellStyle name="B_Bot_HK.EEV-Jun06 07-09 2006 (QF3) 11" xfId="3923" xr:uid="{00000000-0005-0000-0000-00002C170000}"/>
    <cellStyle name="B_Bot_HK.EEV-Jun06 07-09 2006 (QF3) 11 2" xfId="3924" xr:uid="{00000000-0005-0000-0000-00002D170000}"/>
    <cellStyle name="B_Bot_HK.EEV-Jun06 07-09 2006 (QF3) 11 3" xfId="25545" xr:uid="{00000000-0005-0000-0000-00002E170000}"/>
    <cellStyle name="B_Bot_HK.EEV-Jun06 07-09 2006 (QF3) 12" xfId="3925" xr:uid="{00000000-0005-0000-0000-00002F170000}"/>
    <cellStyle name="B_Bot_HK.EEV-Jun06 07-09 2006 (QF3) 12 2" xfId="3926" xr:uid="{00000000-0005-0000-0000-000030170000}"/>
    <cellStyle name="B_Bot_HK.EEV-Jun06 07-09 2006 (QF3) 12 3" xfId="25546" xr:uid="{00000000-0005-0000-0000-000031170000}"/>
    <cellStyle name="B_Bot_HK.EEV-Jun06 07-09 2006 (QF3) 13" xfId="3927" xr:uid="{00000000-0005-0000-0000-000032170000}"/>
    <cellStyle name="B_Bot_HK.EEV-Jun06 07-09 2006 (QF3) 13 2" xfId="3928" xr:uid="{00000000-0005-0000-0000-000033170000}"/>
    <cellStyle name="B_Bot_HK.EEV-Jun06 07-09 2006 (QF3) 13 3" xfId="25547" xr:uid="{00000000-0005-0000-0000-000034170000}"/>
    <cellStyle name="B_Bot_HK.EEV-Jun06 07-09 2006 (QF3) 14" xfId="3929" xr:uid="{00000000-0005-0000-0000-000035170000}"/>
    <cellStyle name="B_Bot_HK.EEV-Jun06 07-09 2006 (QF3) 14 2" xfId="3930" xr:uid="{00000000-0005-0000-0000-000036170000}"/>
    <cellStyle name="B_Bot_HK.EEV-Jun06 07-09 2006 (QF3) 14 3" xfId="25548" xr:uid="{00000000-0005-0000-0000-000037170000}"/>
    <cellStyle name="B_Bot_HK.EEV-Jun06 07-09 2006 (QF3) 15" xfId="3931" xr:uid="{00000000-0005-0000-0000-000038170000}"/>
    <cellStyle name="B_Bot_HK.EEV-Jun06 07-09 2006 (QF3) 15 2" xfId="3932" xr:uid="{00000000-0005-0000-0000-000039170000}"/>
    <cellStyle name="B_Bot_HK.EEV-Jun06 07-09 2006 (QF3) 15 3" xfId="25549" xr:uid="{00000000-0005-0000-0000-00003A170000}"/>
    <cellStyle name="B_Bot_HK.EEV-Jun06 07-09 2006 (QF3) 16" xfId="3933" xr:uid="{00000000-0005-0000-0000-00003B170000}"/>
    <cellStyle name="B_Bot_HK.EEV-Jun06 07-09 2006 (QF3) 16 2" xfId="3934" xr:uid="{00000000-0005-0000-0000-00003C170000}"/>
    <cellStyle name="B_Bot_HK.EEV-Jun06 07-09 2006 (QF3) 16 3" xfId="25550" xr:uid="{00000000-0005-0000-0000-00003D170000}"/>
    <cellStyle name="B_Bot_HK.EEV-Jun06 07-09 2006 (QF3) 17" xfId="3935" xr:uid="{00000000-0005-0000-0000-00003E170000}"/>
    <cellStyle name="B_Bot_HK.EEV-Jun06 07-09 2006 (QF3) 17 2" xfId="3936" xr:uid="{00000000-0005-0000-0000-00003F170000}"/>
    <cellStyle name="B_Bot_HK.EEV-Jun06 07-09 2006 (QF3) 17 3" xfId="25551" xr:uid="{00000000-0005-0000-0000-000040170000}"/>
    <cellStyle name="B_Bot_HK.EEV-Jun06 07-09 2006 (QF3) 18" xfId="3937" xr:uid="{00000000-0005-0000-0000-000041170000}"/>
    <cellStyle name="B_Bot_HK.EEV-Jun06 07-09 2006 (QF3) 18 2" xfId="3938" xr:uid="{00000000-0005-0000-0000-000042170000}"/>
    <cellStyle name="B_Bot_HK.EEV-Jun06 07-09 2006 (QF3) 18 3" xfId="25552" xr:uid="{00000000-0005-0000-0000-000043170000}"/>
    <cellStyle name="B_Bot_HK.EEV-Jun06 07-09 2006 (QF3) 19" xfId="3939" xr:uid="{00000000-0005-0000-0000-000044170000}"/>
    <cellStyle name="B_Bot_HK.EEV-Jun06 07-09 2006 (QF3) 19 2" xfId="3940" xr:uid="{00000000-0005-0000-0000-000045170000}"/>
    <cellStyle name="B_Bot_HK.EEV-Jun06 07-09 2006 (QF3) 19 3" xfId="25553" xr:uid="{00000000-0005-0000-0000-000046170000}"/>
    <cellStyle name="B_Bot_HK.EEV-Jun06 07-09 2006 (QF3) 2" xfId="3941" xr:uid="{00000000-0005-0000-0000-000047170000}"/>
    <cellStyle name="B_Bot_HK.EEV-Jun06 07-09 2006 (QF3) 2 2" xfId="3942" xr:uid="{00000000-0005-0000-0000-000048170000}"/>
    <cellStyle name="B_Bot_HK.EEV-Jun06 07-09 2006 (QF3) 2 3" xfId="25554" xr:uid="{00000000-0005-0000-0000-000049170000}"/>
    <cellStyle name="B_Bot_HK.EEV-Jun06 07-09 2006 (QF3) 20" xfId="3943" xr:uid="{00000000-0005-0000-0000-00004A170000}"/>
    <cellStyle name="B_Bot_HK.EEV-Jun06 07-09 2006 (QF3) 20 2" xfId="3944" xr:uid="{00000000-0005-0000-0000-00004B170000}"/>
    <cellStyle name="B_Bot_HK.EEV-Jun06 07-09 2006 (QF3) 20 3" xfId="25555" xr:uid="{00000000-0005-0000-0000-00004C170000}"/>
    <cellStyle name="B_Bot_HK.EEV-Jun06 07-09 2006 (QF3) 21" xfId="3945" xr:uid="{00000000-0005-0000-0000-00004D170000}"/>
    <cellStyle name="B_Bot_HK.EEV-Jun06 07-09 2006 (QF3) 21 2" xfId="3946" xr:uid="{00000000-0005-0000-0000-00004E170000}"/>
    <cellStyle name="B_Bot_HK.EEV-Jun06 07-09 2006 (QF3) 21 3" xfId="25556" xr:uid="{00000000-0005-0000-0000-00004F170000}"/>
    <cellStyle name="B_Bot_HK.EEV-Jun06 07-09 2006 (QF3) 22" xfId="3947" xr:uid="{00000000-0005-0000-0000-000050170000}"/>
    <cellStyle name="B_Bot_HK.EEV-Jun06 07-09 2006 (QF3) 22 2" xfId="3948" xr:uid="{00000000-0005-0000-0000-000051170000}"/>
    <cellStyle name="B_Bot_HK.EEV-Jun06 07-09 2006 (QF3) 22 3" xfId="25557" xr:uid="{00000000-0005-0000-0000-000052170000}"/>
    <cellStyle name="B_Bot_HK.EEV-Jun06 07-09 2006 (QF3) 23" xfId="3949" xr:uid="{00000000-0005-0000-0000-000053170000}"/>
    <cellStyle name="B_Bot_HK.EEV-Jun06 07-09 2006 (QF3) 23 2" xfId="3950" xr:uid="{00000000-0005-0000-0000-000054170000}"/>
    <cellStyle name="B_Bot_HK.EEV-Jun06 07-09 2006 (QF3) 23 3" xfId="25558" xr:uid="{00000000-0005-0000-0000-000055170000}"/>
    <cellStyle name="B_Bot_HK.EEV-Jun06 07-09 2006 (QF3) 24" xfId="3951" xr:uid="{00000000-0005-0000-0000-000056170000}"/>
    <cellStyle name="B_Bot_HK.EEV-Jun06 07-09 2006 (QF3) 25" xfId="25559" xr:uid="{00000000-0005-0000-0000-000057170000}"/>
    <cellStyle name="B_Bot_HK.EEV-Jun06 07-09 2006 (QF3) 3" xfId="3952" xr:uid="{00000000-0005-0000-0000-000058170000}"/>
    <cellStyle name="B_Bot_HK.EEV-Jun06 07-09 2006 (QF3) 3 2" xfId="3953" xr:uid="{00000000-0005-0000-0000-000059170000}"/>
    <cellStyle name="B_Bot_HK.EEV-Jun06 07-09 2006 (QF3) 3 3" xfId="25560" xr:uid="{00000000-0005-0000-0000-00005A170000}"/>
    <cellStyle name="B_Bot_HK.EEV-Jun06 07-09 2006 (QF3) 4" xfId="3954" xr:uid="{00000000-0005-0000-0000-00005B170000}"/>
    <cellStyle name="B_Bot_HK.EEV-Jun06 07-09 2006 (QF3) 4 2" xfId="3955" xr:uid="{00000000-0005-0000-0000-00005C170000}"/>
    <cellStyle name="B_Bot_HK.EEV-Jun06 07-09 2006 (QF3) 4 3" xfId="25561" xr:uid="{00000000-0005-0000-0000-00005D170000}"/>
    <cellStyle name="B_Bot_HK.EEV-Jun06 07-09 2006 (QF3) 5" xfId="3956" xr:uid="{00000000-0005-0000-0000-00005E170000}"/>
    <cellStyle name="B_Bot_HK.EEV-Jun06 07-09 2006 (QF3) 5 2" xfId="3957" xr:uid="{00000000-0005-0000-0000-00005F170000}"/>
    <cellStyle name="B_Bot_HK.EEV-Jun06 07-09 2006 (QF3) 5 3" xfId="25562" xr:uid="{00000000-0005-0000-0000-000060170000}"/>
    <cellStyle name="B_Bot_HK.EEV-Jun06 07-09 2006 (QF3) 6" xfId="3958" xr:uid="{00000000-0005-0000-0000-000061170000}"/>
    <cellStyle name="B_Bot_HK.EEV-Jun06 07-09 2006 (QF3) 6 2" xfId="3959" xr:uid="{00000000-0005-0000-0000-000062170000}"/>
    <cellStyle name="B_Bot_HK.EEV-Jun06 07-09 2006 (QF3) 6 3" xfId="25563" xr:uid="{00000000-0005-0000-0000-000063170000}"/>
    <cellStyle name="B_Bot_HK.EEV-Jun06 07-09 2006 (QF3) 7" xfId="3960" xr:uid="{00000000-0005-0000-0000-000064170000}"/>
    <cellStyle name="B_Bot_HK.EEV-Jun06 07-09 2006 (QF3) 7 2" xfId="3961" xr:uid="{00000000-0005-0000-0000-000065170000}"/>
    <cellStyle name="B_Bot_HK.EEV-Jun06 07-09 2006 (QF3) 7 3" xfId="25564" xr:uid="{00000000-0005-0000-0000-000066170000}"/>
    <cellStyle name="B_Bot_HK.EEV-Jun06 07-09 2006 (QF3) 8" xfId="3962" xr:uid="{00000000-0005-0000-0000-000067170000}"/>
    <cellStyle name="B_Bot_HK.EEV-Jun06 07-09 2006 (QF3) 8 2" xfId="3963" xr:uid="{00000000-0005-0000-0000-000068170000}"/>
    <cellStyle name="B_Bot_HK.EEV-Jun06 07-09 2006 (QF3) 8 3" xfId="25565" xr:uid="{00000000-0005-0000-0000-000069170000}"/>
    <cellStyle name="B_Bot_HK.EEV-Jun06 07-09 2006 (QF3) 9" xfId="3964" xr:uid="{00000000-0005-0000-0000-00006A170000}"/>
    <cellStyle name="B_Bot_HK.EEV-Jun06 07-09 2006 (QF3) 9 2" xfId="3965" xr:uid="{00000000-0005-0000-0000-00006B170000}"/>
    <cellStyle name="B_Bot_HK.EEV-Jun06 07-09 2006 (QF3) 9 3" xfId="25566" xr:uid="{00000000-0005-0000-0000-00006C170000}"/>
    <cellStyle name="B_Bot_HK.EEV-Jun06 07-09 2006 (QF3)_PROD_DETAILS" xfId="3966" xr:uid="{00000000-0005-0000-0000-00006D170000}"/>
    <cellStyle name="B_Bot_HK.EEV-Jun06 07-09 2006 (QF3)_PROD_DETAILS 2" xfId="3967" xr:uid="{00000000-0005-0000-0000-00006E170000}"/>
    <cellStyle name="B_Bot_HK.EEV-Jun06 07-09 2006 (QF3)_PROD_DETAILS 3" xfId="25567" xr:uid="{00000000-0005-0000-0000-00006F170000}"/>
    <cellStyle name="B_Bot_HK.EEV-Jun06 07-09 2006 (QF3)_SOLVENCY POSITION " xfId="3968" xr:uid="{00000000-0005-0000-0000-000070170000}"/>
    <cellStyle name="B_Bot_HK.EEV-Jun06 07-09 2006 (QF3)_SOLVENCY POSITION  2" xfId="3969" xr:uid="{00000000-0005-0000-0000-000071170000}"/>
    <cellStyle name="B_Bot_HK.EEV-Jun06 07-09 2006 (QF3)_SOLVENCY POSITION  3" xfId="25568" xr:uid="{00000000-0005-0000-0000-000072170000}"/>
    <cellStyle name="B_Bot_HK.EEV-May06 4+2" xfId="3970" xr:uid="{00000000-0005-0000-0000-000073170000}"/>
    <cellStyle name="B_Bot_HK.EEV-May06 4+2 10" xfId="3971" xr:uid="{00000000-0005-0000-0000-000074170000}"/>
    <cellStyle name="B_Bot_HK.EEV-May06 4+2 10 2" xfId="3972" xr:uid="{00000000-0005-0000-0000-000075170000}"/>
    <cellStyle name="B_Bot_HK.EEV-May06 4+2 10 3" xfId="25569" xr:uid="{00000000-0005-0000-0000-000076170000}"/>
    <cellStyle name="B_Bot_HK.EEV-May06 4+2 11" xfId="3973" xr:uid="{00000000-0005-0000-0000-000077170000}"/>
    <cellStyle name="B_Bot_HK.EEV-May06 4+2 11 2" xfId="3974" xr:uid="{00000000-0005-0000-0000-000078170000}"/>
    <cellStyle name="B_Bot_HK.EEV-May06 4+2 11 3" xfId="25570" xr:uid="{00000000-0005-0000-0000-000079170000}"/>
    <cellStyle name="B_Bot_HK.EEV-May06 4+2 12" xfId="3975" xr:uid="{00000000-0005-0000-0000-00007A170000}"/>
    <cellStyle name="B_Bot_HK.EEV-May06 4+2 12 2" xfId="3976" xr:uid="{00000000-0005-0000-0000-00007B170000}"/>
    <cellStyle name="B_Bot_HK.EEV-May06 4+2 12 3" xfId="25571" xr:uid="{00000000-0005-0000-0000-00007C170000}"/>
    <cellStyle name="B_Bot_HK.EEV-May06 4+2 13" xfId="3977" xr:uid="{00000000-0005-0000-0000-00007D170000}"/>
    <cellStyle name="B_Bot_HK.EEV-May06 4+2 13 2" xfId="3978" xr:uid="{00000000-0005-0000-0000-00007E170000}"/>
    <cellStyle name="B_Bot_HK.EEV-May06 4+2 13 3" xfId="25572" xr:uid="{00000000-0005-0000-0000-00007F170000}"/>
    <cellStyle name="B_Bot_HK.EEV-May06 4+2 14" xfId="3979" xr:uid="{00000000-0005-0000-0000-000080170000}"/>
    <cellStyle name="B_Bot_HK.EEV-May06 4+2 14 2" xfId="3980" xr:uid="{00000000-0005-0000-0000-000081170000}"/>
    <cellStyle name="B_Bot_HK.EEV-May06 4+2 14 3" xfId="25573" xr:uid="{00000000-0005-0000-0000-000082170000}"/>
    <cellStyle name="B_Bot_HK.EEV-May06 4+2 15" xfId="3981" xr:uid="{00000000-0005-0000-0000-000083170000}"/>
    <cellStyle name="B_Bot_HK.EEV-May06 4+2 15 2" xfId="3982" xr:uid="{00000000-0005-0000-0000-000084170000}"/>
    <cellStyle name="B_Bot_HK.EEV-May06 4+2 15 3" xfId="25574" xr:uid="{00000000-0005-0000-0000-000085170000}"/>
    <cellStyle name="B_Bot_HK.EEV-May06 4+2 16" xfId="3983" xr:uid="{00000000-0005-0000-0000-000086170000}"/>
    <cellStyle name="B_Bot_HK.EEV-May06 4+2 16 2" xfId="3984" xr:uid="{00000000-0005-0000-0000-000087170000}"/>
    <cellStyle name="B_Bot_HK.EEV-May06 4+2 16 3" xfId="25575" xr:uid="{00000000-0005-0000-0000-000088170000}"/>
    <cellStyle name="B_Bot_HK.EEV-May06 4+2 17" xfId="3985" xr:uid="{00000000-0005-0000-0000-000089170000}"/>
    <cellStyle name="B_Bot_HK.EEV-May06 4+2 17 2" xfId="3986" xr:uid="{00000000-0005-0000-0000-00008A170000}"/>
    <cellStyle name="B_Bot_HK.EEV-May06 4+2 17 3" xfId="25576" xr:uid="{00000000-0005-0000-0000-00008B170000}"/>
    <cellStyle name="B_Bot_HK.EEV-May06 4+2 18" xfId="3987" xr:uid="{00000000-0005-0000-0000-00008C170000}"/>
    <cellStyle name="B_Bot_HK.EEV-May06 4+2 18 2" xfId="3988" xr:uid="{00000000-0005-0000-0000-00008D170000}"/>
    <cellStyle name="B_Bot_HK.EEV-May06 4+2 18 3" xfId="25577" xr:uid="{00000000-0005-0000-0000-00008E170000}"/>
    <cellStyle name="B_Bot_HK.EEV-May06 4+2 19" xfId="3989" xr:uid="{00000000-0005-0000-0000-00008F170000}"/>
    <cellStyle name="B_Bot_HK.EEV-May06 4+2 19 2" xfId="3990" xr:uid="{00000000-0005-0000-0000-000090170000}"/>
    <cellStyle name="B_Bot_HK.EEV-May06 4+2 19 3" xfId="25578" xr:uid="{00000000-0005-0000-0000-000091170000}"/>
    <cellStyle name="B_Bot_HK.EEV-May06 4+2 2" xfId="3991" xr:uid="{00000000-0005-0000-0000-000092170000}"/>
    <cellStyle name="B_Bot_HK.EEV-May06 4+2 2 2" xfId="3992" xr:uid="{00000000-0005-0000-0000-000093170000}"/>
    <cellStyle name="B_Bot_HK.EEV-May06 4+2 2 3" xfId="25579" xr:uid="{00000000-0005-0000-0000-000094170000}"/>
    <cellStyle name="B_Bot_HK.EEV-May06 4+2 20" xfId="3993" xr:uid="{00000000-0005-0000-0000-000095170000}"/>
    <cellStyle name="B_Bot_HK.EEV-May06 4+2 20 2" xfId="3994" xr:uid="{00000000-0005-0000-0000-000096170000}"/>
    <cellStyle name="B_Bot_HK.EEV-May06 4+2 20 3" xfId="25580" xr:uid="{00000000-0005-0000-0000-000097170000}"/>
    <cellStyle name="B_Bot_HK.EEV-May06 4+2 21" xfId="3995" xr:uid="{00000000-0005-0000-0000-000098170000}"/>
    <cellStyle name="B_Bot_HK.EEV-May06 4+2 21 2" xfId="3996" xr:uid="{00000000-0005-0000-0000-000099170000}"/>
    <cellStyle name="B_Bot_HK.EEV-May06 4+2 21 3" xfId="25581" xr:uid="{00000000-0005-0000-0000-00009A170000}"/>
    <cellStyle name="B_Bot_HK.EEV-May06 4+2 22" xfId="3997" xr:uid="{00000000-0005-0000-0000-00009B170000}"/>
    <cellStyle name="B_Bot_HK.EEV-May06 4+2 22 2" xfId="3998" xr:uid="{00000000-0005-0000-0000-00009C170000}"/>
    <cellStyle name="B_Bot_HK.EEV-May06 4+2 22 3" xfId="25582" xr:uid="{00000000-0005-0000-0000-00009D170000}"/>
    <cellStyle name="B_Bot_HK.EEV-May06 4+2 23" xfId="3999" xr:uid="{00000000-0005-0000-0000-00009E170000}"/>
    <cellStyle name="B_Bot_HK.EEV-May06 4+2 23 2" xfId="4000" xr:uid="{00000000-0005-0000-0000-00009F170000}"/>
    <cellStyle name="B_Bot_HK.EEV-May06 4+2 23 3" xfId="25583" xr:uid="{00000000-0005-0000-0000-0000A0170000}"/>
    <cellStyle name="B_Bot_HK.EEV-May06 4+2 24" xfId="4001" xr:uid="{00000000-0005-0000-0000-0000A1170000}"/>
    <cellStyle name="B_Bot_HK.EEV-May06 4+2 25" xfId="25584" xr:uid="{00000000-0005-0000-0000-0000A2170000}"/>
    <cellStyle name="B_Bot_HK.EEV-May06 4+2 3" xfId="4002" xr:uid="{00000000-0005-0000-0000-0000A3170000}"/>
    <cellStyle name="B_Bot_HK.EEV-May06 4+2 3 2" xfId="4003" xr:uid="{00000000-0005-0000-0000-0000A4170000}"/>
    <cellStyle name="B_Bot_HK.EEV-May06 4+2 3 3" xfId="25585" xr:uid="{00000000-0005-0000-0000-0000A5170000}"/>
    <cellStyle name="B_Bot_HK.EEV-May06 4+2 4" xfId="4004" xr:uid="{00000000-0005-0000-0000-0000A6170000}"/>
    <cellStyle name="B_Bot_HK.EEV-May06 4+2 4 2" xfId="4005" xr:uid="{00000000-0005-0000-0000-0000A7170000}"/>
    <cellStyle name="B_Bot_HK.EEV-May06 4+2 4 3" xfId="25586" xr:uid="{00000000-0005-0000-0000-0000A8170000}"/>
    <cellStyle name="B_Bot_HK.EEV-May06 4+2 5" xfId="4006" xr:uid="{00000000-0005-0000-0000-0000A9170000}"/>
    <cellStyle name="B_Bot_HK.EEV-May06 4+2 5 2" xfId="4007" xr:uid="{00000000-0005-0000-0000-0000AA170000}"/>
    <cellStyle name="B_Bot_HK.EEV-May06 4+2 5 3" xfId="25587" xr:uid="{00000000-0005-0000-0000-0000AB170000}"/>
    <cellStyle name="B_Bot_HK.EEV-May06 4+2 6" xfId="4008" xr:uid="{00000000-0005-0000-0000-0000AC170000}"/>
    <cellStyle name="B_Bot_HK.EEV-May06 4+2 6 2" xfId="4009" xr:uid="{00000000-0005-0000-0000-0000AD170000}"/>
    <cellStyle name="B_Bot_HK.EEV-May06 4+2 6 3" xfId="25588" xr:uid="{00000000-0005-0000-0000-0000AE170000}"/>
    <cellStyle name="B_Bot_HK.EEV-May06 4+2 7" xfId="4010" xr:uid="{00000000-0005-0000-0000-0000AF170000}"/>
    <cellStyle name="B_Bot_HK.EEV-May06 4+2 7 2" xfId="4011" xr:uid="{00000000-0005-0000-0000-0000B0170000}"/>
    <cellStyle name="B_Bot_HK.EEV-May06 4+2 7 3" xfId="25589" xr:uid="{00000000-0005-0000-0000-0000B1170000}"/>
    <cellStyle name="B_Bot_HK.EEV-May06 4+2 8" xfId="4012" xr:uid="{00000000-0005-0000-0000-0000B2170000}"/>
    <cellStyle name="B_Bot_HK.EEV-May06 4+2 8 2" xfId="4013" xr:uid="{00000000-0005-0000-0000-0000B3170000}"/>
    <cellStyle name="B_Bot_HK.EEV-May06 4+2 8 3" xfId="25590" xr:uid="{00000000-0005-0000-0000-0000B4170000}"/>
    <cellStyle name="B_Bot_HK.EEV-May06 4+2 9" xfId="4014" xr:uid="{00000000-0005-0000-0000-0000B5170000}"/>
    <cellStyle name="B_Bot_HK.EEV-May06 4+2 9 2" xfId="4015" xr:uid="{00000000-0005-0000-0000-0000B6170000}"/>
    <cellStyle name="B_Bot_HK.EEV-May06 4+2 9 3" xfId="25591" xr:uid="{00000000-0005-0000-0000-0000B7170000}"/>
    <cellStyle name="B_Bot_HK.EEV-May06 4+2_HK.EEV-May06 4+2 kkh" xfId="4016" xr:uid="{00000000-0005-0000-0000-0000B8170000}"/>
    <cellStyle name="B_Bot_HK.EEV-May06 4+2_HK.EEV-May06 4+2 kkh 10" xfId="4017" xr:uid="{00000000-0005-0000-0000-0000B9170000}"/>
    <cellStyle name="B_Bot_HK.EEV-May06 4+2_HK.EEV-May06 4+2 kkh 10 2" xfId="4018" xr:uid="{00000000-0005-0000-0000-0000BA170000}"/>
    <cellStyle name="B_Bot_HK.EEV-May06 4+2_HK.EEV-May06 4+2 kkh 10 3" xfId="25592" xr:uid="{00000000-0005-0000-0000-0000BB170000}"/>
    <cellStyle name="B_Bot_HK.EEV-May06 4+2_HK.EEV-May06 4+2 kkh 11" xfId="4019" xr:uid="{00000000-0005-0000-0000-0000BC170000}"/>
    <cellStyle name="B_Bot_HK.EEV-May06 4+2_HK.EEV-May06 4+2 kkh 11 2" xfId="4020" xr:uid="{00000000-0005-0000-0000-0000BD170000}"/>
    <cellStyle name="B_Bot_HK.EEV-May06 4+2_HK.EEV-May06 4+2 kkh 11 3" xfId="25593" xr:uid="{00000000-0005-0000-0000-0000BE170000}"/>
    <cellStyle name="B_Bot_HK.EEV-May06 4+2_HK.EEV-May06 4+2 kkh 12" xfId="4021" xr:uid="{00000000-0005-0000-0000-0000BF170000}"/>
    <cellStyle name="B_Bot_HK.EEV-May06 4+2_HK.EEV-May06 4+2 kkh 12 2" xfId="4022" xr:uid="{00000000-0005-0000-0000-0000C0170000}"/>
    <cellStyle name="B_Bot_HK.EEV-May06 4+2_HK.EEV-May06 4+2 kkh 12 3" xfId="25594" xr:uid="{00000000-0005-0000-0000-0000C1170000}"/>
    <cellStyle name="B_Bot_HK.EEV-May06 4+2_HK.EEV-May06 4+2 kkh 13" xfId="4023" xr:uid="{00000000-0005-0000-0000-0000C2170000}"/>
    <cellStyle name="B_Bot_HK.EEV-May06 4+2_HK.EEV-May06 4+2 kkh 13 2" xfId="4024" xr:uid="{00000000-0005-0000-0000-0000C3170000}"/>
    <cellStyle name="B_Bot_HK.EEV-May06 4+2_HK.EEV-May06 4+2 kkh 13 3" xfId="25595" xr:uid="{00000000-0005-0000-0000-0000C4170000}"/>
    <cellStyle name="B_Bot_HK.EEV-May06 4+2_HK.EEV-May06 4+2 kkh 14" xfId="4025" xr:uid="{00000000-0005-0000-0000-0000C5170000}"/>
    <cellStyle name="B_Bot_HK.EEV-May06 4+2_HK.EEV-May06 4+2 kkh 14 2" xfId="4026" xr:uid="{00000000-0005-0000-0000-0000C6170000}"/>
    <cellStyle name="B_Bot_HK.EEV-May06 4+2_HK.EEV-May06 4+2 kkh 14 3" xfId="25596" xr:uid="{00000000-0005-0000-0000-0000C7170000}"/>
    <cellStyle name="B_Bot_HK.EEV-May06 4+2_HK.EEV-May06 4+2 kkh 15" xfId="4027" xr:uid="{00000000-0005-0000-0000-0000C8170000}"/>
    <cellStyle name="B_Bot_HK.EEV-May06 4+2_HK.EEV-May06 4+2 kkh 15 2" xfId="4028" xr:uid="{00000000-0005-0000-0000-0000C9170000}"/>
    <cellStyle name="B_Bot_HK.EEV-May06 4+2_HK.EEV-May06 4+2 kkh 15 3" xfId="25597" xr:uid="{00000000-0005-0000-0000-0000CA170000}"/>
    <cellStyle name="B_Bot_HK.EEV-May06 4+2_HK.EEV-May06 4+2 kkh 16" xfId="4029" xr:uid="{00000000-0005-0000-0000-0000CB170000}"/>
    <cellStyle name="B_Bot_HK.EEV-May06 4+2_HK.EEV-May06 4+2 kkh 16 2" xfId="4030" xr:uid="{00000000-0005-0000-0000-0000CC170000}"/>
    <cellStyle name="B_Bot_HK.EEV-May06 4+2_HK.EEV-May06 4+2 kkh 16 3" xfId="25598" xr:uid="{00000000-0005-0000-0000-0000CD170000}"/>
    <cellStyle name="B_Bot_HK.EEV-May06 4+2_HK.EEV-May06 4+2 kkh 17" xfId="4031" xr:uid="{00000000-0005-0000-0000-0000CE170000}"/>
    <cellStyle name="B_Bot_HK.EEV-May06 4+2_HK.EEV-May06 4+2 kkh 17 2" xfId="4032" xr:uid="{00000000-0005-0000-0000-0000CF170000}"/>
    <cellStyle name="B_Bot_HK.EEV-May06 4+2_HK.EEV-May06 4+2 kkh 17 3" xfId="25599" xr:uid="{00000000-0005-0000-0000-0000D0170000}"/>
    <cellStyle name="B_Bot_HK.EEV-May06 4+2_HK.EEV-May06 4+2 kkh 18" xfId="4033" xr:uid="{00000000-0005-0000-0000-0000D1170000}"/>
    <cellStyle name="B_Bot_HK.EEV-May06 4+2_HK.EEV-May06 4+2 kkh 18 2" xfId="4034" xr:uid="{00000000-0005-0000-0000-0000D2170000}"/>
    <cellStyle name="B_Bot_HK.EEV-May06 4+2_HK.EEV-May06 4+2 kkh 18 3" xfId="25600" xr:uid="{00000000-0005-0000-0000-0000D3170000}"/>
    <cellStyle name="B_Bot_HK.EEV-May06 4+2_HK.EEV-May06 4+2 kkh 19" xfId="4035" xr:uid="{00000000-0005-0000-0000-0000D4170000}"/>
    <cellStyle name="B_Bot_HK.EEV-May06 4+2_HK.EEV-May06 4+2 kkh 19 2" xfId="4036" xr:uid="{00000000-0005-0000-0000-0000D5170000}"/>
    <cellStyle name="B_Bot_HK.EEV-May06 4+2_HK.EEV-May06 4+2 kkh 19 3" xfId="25601" xr:uid="{00000000-0005-0000-0000-0000D6170000}"/>
    <cellStyle name="B_Bot_HK.EEV-May06 4+2_HK.EEV-May06 4+2 kkh 2" xfId="4037" xr:uid="{00000000-0005-0000-0000-0000D7170000}"/>
    <cellStyle name="B_Bot_HK.EEV-May06 4+2_HK.EEV-May06 4+2 kkh 2 2" xfId="4038" xr:uid="{00000000-0005-0000-0000-0000D8170000}"/>
    <cellStyle name="B_Bot_HK.EEV-May06 4+2_HK.EEV-May06 4+2 kkh 2 3" xfId="25602" xr:uid="{00000000-0005-0000-0000-0000D9170000}"/>
    <cellStyle name="B_Bot_HK.EEV-May06 4+2_HK.EEV-May06 4+2 kkh 20" xfId="4039" xr:uid="{00000000-0005-0000-0000-0000DA170000}"/>
    <cellStyle name="B_Bot_HK.EEV-May06 4+2_HK.EEV-May06 4+2 kkh 20 2" xfId="4040" xr:uid="{00000000-0005-0000-0000-0000DB170000}"/>
    <cellStyle name="B_Bot_HK.EEV-May06 4+2_HK.EEV-May06 4+2 kkh 20 3" xfId="25603" xr:uid="{00000000-0005-0000-0000-0000DC170000}"/>
    <cellStyle name="B_Bot_HK.EEV-May06 4+2_HK.EEV-May06 4+2 kkh 21" xfId="4041" xr:uid="{00000000-0005-0000-0000-0000DD170000}"/>
    <cellStyle name="B_Bot_HK.EEV-May06 4+2_HK.EEV-May06 4+2 kkh 21 2" xfId="4042" xr:uid="{00000000-0005-0000-0000-0000DE170000}"/>
    <cellStyle name="B_Bot_HK.EEV-May06 4+2_HK.EEV-May06 4+2 kkh 21 3" xfId="25604" xr:uid="{00000000-0005-0000-0000-0000DF170000}"/>
    <cellStyle name="B_Bot_HK.EEV-May06 4+2_HK.EEV-May06 4+2 kkh 22" xfId="4043" xr:uid="{00000000-0005-0000-0000-0000E0170000}"/>
    <cellStyle name="B_Bot_HK.EEV-May06 4+2_HK.EEV-May06 4+2 kkh 22 2" xfId="4044" xr:uid="{00000000-0005-0000-0000-0000E1170000}"/>
    <cellStyle name="B_Bot_HK.EEV-May06 4+2_HK.EEV-May06 4+2 kkh 22 3" xfId="25605" xr:uid="{00000000-0005-0000-0000-0000E2170000}"/>
    <cellStyle name="B_Bot_HK.EEV-May06 4+2_HK.EEV-May06 4+2 kkh 23" xfId="4045" xr:uid="{00000000-0005-0000-0000-0000E3170000}"/>
    <cellStyle name="B_Bot_HK.EEV-May06 4+2_HK.EEV-May06 4+2 kkh 23 2" xfId="4046" xr:uid="{00000000-0005-0000-0000-0000E4170000}"/>
    <cellStyle name="B_Bot_HK.EEV-May06 4+2_HK.EEV-May06 4+2 kkh 23 3" xfId="25606" xr:uid="{00000000-0005-0000-0000-0000E5170000}"/>
    <cellStyle name="B_Bot_HK.EEV-May06 4+2_HK.EEV-May06 4+2 kkh 24" xfId="4047" xr:uid="{00000000-0005-0000-0000-0000E6170000}"/>
    <cellStyle name="B_Bot_HK.EEV-May06 4+2_HK.EEV-May06 4+2 kkh 25" xfId="25607" xr:uid="{00000000-0005-0000-0000-0000E7170000}"/>
    <cellStyle name="B_Bot_HK.EEV-May06 4+2_HK.EEV-May06 4+2 kkh 3" xfId="4048" xr:uid="{00000000-0005-0000-0000-0000E8170000}"/>
    <cellStyle name="B_Bot_HK.EEV-May06 4+2_HK.EEV-May06 4+2 kkh 3 2" xfId="4049" xr:uid="{00000000-0005-0000-0000-0000E9170000}"/>
    <cellStyle name="B_Bot_HK.EEV-May06 4+2_HK.EEV-May06 4+2 kkh 3 3" xfId="25608" xr:uid="{00000000-0005-0000-0000-0000EA170000}"/>
    <cellStyle name="B_Bot_HK.EEV-May06 4+2_HK.EEV-May06 4+2 kkh 4" xfId="4050" xr:uid="{00000000-0005-0000-0000-0000EB170000}"/>
    <cellStyle name="B_Bot_HK.EEV-May06 4+2_HK.EEV-May06 4+2 kkh 4 2" xfId="4051" xr:uid="{00000000-0005-0000-0000-0000EC170000}"/>
    <cellStyle name="B_Bot_HK.EEV-May06 4+2_HK.EEV-May06 4+2 kkh 4 3" xfId="25609" xr:uid="{00000000-0005-0000-0000-0000ED170000}"/>
    <cellStyle name="B_Bot_HK.EEV-May06 4+2_HK.EEV-May06 4+2 kkh 5" xfId="4052" xr:uid="{00000000-0005-0000-0000-0000EE170000}"/>
    <cellStyle name="B_Bot_HK.EEV-May06 4+2_HK.EEV-May06 4+2 kkh 5 2" xfId="4053" xr:uid="{00000000-0005-0000-0000-0000EF170000}"/>
    <cellStyle name="B_Bot_HK.EEV-May06 4+2_HK.EEV-May06 4+2 kkh 5 3" xfId="25610" xr:uid="{00000000-0005-0000-0000-0000F0170000}"/>
    <cellStyle name="B_Bot_HK.EEV-May06 4+2_HK.EEV-May06 4+2 kkh 6" xfId="4054" xr:uid="{00000000-0005-0000-0000-0000F1170000}"/>
    <cellStyle name="B_Bot_HK.EEV-May06 4+2_HK.EEV-May06 4+2 kkh 6 2" xfId="4055" xr:uid="{00000000-0005-0000-0000-0000F2170000}"/>
    <cellStyle name="B_Bot_HK.EEV-May06 4+2_HK.EEV-May06 4+2 kkh 6 3" xfId="25611" xr:uid="{00000000-0005-0000-0000-0000F3170000}"/>
    <cellStyle name="B_Bot_HK.EEV-May06 4+2_HK.EEV-May06 4+2 kkh 7" xfId="4056" xr:uid="{00000000-0005-0000-0000-0000F4170000}"/>
    <cellStyle name="B_Bot_HK.EEV-May06 4+2_HK.EEV-May06 4+2 kkh 7 2" xfId="4057" xr:uid="{00000000-0005-0000-0000-0000F5170000}"/>
    <cellStyle name="B_Bot_HK.EEV-May06 4+2_HK.EEV-May06 4+2 kkh 7 3" xfId="25612" xr:uid="{00000000-0005-0000-0000-0000F6170000}"/>
    <cellStyle name="B_Bot_HK.EEV-May06 4+2_HK.EEV-May06 4+2 kkh 8" xfId="4058" xr:uid="{00000000-0005-0000-0000-0000F7170000}"/>
    <cellStyle name="B_Bot_HK.EEV-May06 4+2_HK.EEV-May06 4+2 kkh 8 2" xfId="4059" xr:uid="{00000000-0005-0000-0000-0000F8170000}"/>
    <cellStyle name="B_Bot_HK.EEV-May06 4+2_HK.EEV-May06 4+2 kkh 8 3" xfId="25613" xr:uid="{00000000-0005-0000-0000-0000F9170000}"/>
    <cellStyle name="B_Bot_HK.EEV-May06 4+2_HK.EEV-May06 4+2 kkh 9" xfId="4060" xr:uid="{00000000-0005-0000-0000-0000FA170000}"/>
    <cellStyle name="B_Bot_HK.EEV-May06 4+2_HK.EEV-May06 4+2 kkh 9 2" xfId="4061" xr:uid="{00000000-0005-0000-0000-0000FB170000}"/>
    <cellStyle name="B_Bot_HK.EEV-May06 4+2_HK.EEV-May06 4+2 kkh 9 3" xfId="25614" xr:uid="{00000000-0005-0000-0000-0000FC170000}"/>
    <cellStyle name="B_Bot_HK.EEV-May06 4+2_HK.EEV-May06 4+2 kkh_PROD_DETAILS" xfId="4062" xr:uid="{00000000-0005-0000-0000-0000FD170000}"/>
    <cellStyle name="B_Bot_HK.EEV-May06 4+2_HK.EEV-May06 4+2 kkh_PROD_DETAILS 2" xfId="4063" xr:uid="{00000000-0005-0000-0000-0000FE170000}"/>
    <cellStyle name="B_Bot_HK.EEV-May06 4+2_HK.EEV-May06 4+2 kkh_PROD_DETAILS 3" xfId="25615" xr:uid="{00000000-0005-0000-0000-0000FF170000}"/>
    <cellStyle name="B_Bot_HK.EEV-May06 4+2_HK.EEV-May06 4+2 kkh_SOLVENCY POSITION " xfId="4064" xr:uid="{00000000-0005-0000-0000-000000180000}"/>
    <cellStyle name="B_Bot_HK.EEV-May06 4+2_HK.EEV-May06 4+2 kkh_SOLVENCY POSITION  2" xfId="4065" xr:uid="{00000000-0005-0000-0000-000001180000}"/>
    <cellStyle name="B_Bot_HK.EEV-May06 4+2_HK.EEV-May06 4+2 kkh_SOLVENCY POSITION  3" xfId="25616" xr:uid="{00000000-0005-0000-0000-000002180000}"/>
    <cellStyle name="B_Bot_HK.EEV-May06 4+2_PROD_DETAILS" xfId="4066" xr:uid="{00000000-0005-0000-0000-000003180000}"/>
    <cellStyle name="B_Bot_HK.EEV-May06 4+2_PROD_DETAILS 2" xfId="4067" xr:uid="{00000000-0005-0000-0000-000004180000}"/>
    <cellStyle name="B_Bot_HK.EEV-May06 4+2_PROD_DETAILS 3" xfId="25617" xr:uid="{00000000-0005-0000-0000-000005180000}"/>
    <cellStyle name="B_Bot_HK.EEV-May06 4+2_SOLVENCY POSITION " xfId="4068" xr:uid="{00000000-0005-0000-0000-000006180000}"/>
    <cellStyle name="B_Bot_HK.EEV-May06 4+2_SOLVENCY POSITION  2" xfId="4069" xr:uid="{00000000-0005-0000-0000-000007180000}"/>
    <cellStyle name="B_Bot_HK.EEV-May06 4+2_SOLVENCY POSITION  3" xfId="25618" xr:uid="{00000000-0005-0000-0000-000008180000}"/>
    <cellStyle name="B_Bot_HK.NBC@Mar2006" xfId="4070" xr:uid="{00000000-0005-0000-0000-000009180000}"/>
    <cellStyle name="B_Bot_HK.NBC@Mar2006 10" xfId="4071" xr:uid="{00000000-0005-0000-0000-00000A180000}"/>
    <cellStyle name="B_Bot_HK.NBC@Mar2006 10 2" xfId="4072" xr:uid="{00000000-0005-0000-0000-00000B180000}"/>
    <cellStyle name="B_Bot_HK.NBC@Mar2006 10 3" xfId="25619" xr:uid="{00000000-0005-0000-0000-00000C180000}"/>
    <cellStyle name="B_Bot_HK.NBC@Mar2006 11" xfId="4073" xr:uid="{00000000-0005-0000-0000-00000D180000}"/>
    <cellStyle name="B_Bot_HK.NBC@Mar2006 11 2" xfId="4074" xr:uid="{00000000-0005-0000-0000-00000E180000}"/>
    <cellStyle name="B_Bot_HK.NBC@Mar2006 11 3" xfId="25620" xr:uid="{00000000-0005-0000-0000-00000F180000}"/>
    <cellStyle name="B_Bot_HK.NBC@Mar2006 12" xfId="4075" xr:uid="{00000000-0005-0000-0000-000010180000}"/>
    <cellStyle name="B_Bot_HK.NBC@Mar2006 12 2" xfId="4076" xr:uid="{00000000-0005-0000-0000-000011180000}"/>
    <cellStyle name="B_Bot_HK.NBC@Mar2006 12 3" xfId="25621" xr:uid="{00000000-0005-0000-0000-000012180000}"/>
    <cellStyle name="B_Bot_HK.NBC@Mar2006 13" xfId="4077" xr:uid="{00000000-0005-0000-0000-000013180000}"/>
    <cellStyle name="B_Bot_HK.NBC@Mar2006 13 2" xfId="4078" xr:uid="{00000000-0005-0000-0000-000014180000}"/>
    <cellStyle name="B_Bot_HK.NBC@Mar2006 13 3" xfId="25622" xr:uid="{00000000-0005-0000-0000-000015180000}"/>
    <cellStyle name="B_Bot_HK.NBC@Mar2006 14" xfId="4079" xr:uid="{00000000-0005-0000-0000-000016180000}"/>
    <cellStyle name="B_Bot_HK.NBC@Mar2006 14 2" xfId="4080" xr:uid="{00000000-0005-0000-0000-000017180000}"/>
    <cellStyle name="B_Bot_HK.NBC@Mar2006 14 3" xfId="25623" xr:uid="{00000000-0005-0000-0000-000018180000}"/>
    <cellStyle name="B_Bot_HK.NBC@Mar2006 15" xfId="4081" xr:uid="{00000000-0005-0000-0000-000019180000}"/>
    <cellStyle name="B_Bot_HK.NBC@Mar2006 15 2" xfId="4082" xr:uid="{00000000-0005-0000-0000-00001A180000}"/>
    <cellStyle name="B_Bot_HK.NBC@Mar2006 15 3" xfId="25624" xr:uid="{00000000-0005-0000-0000-00001B180000}"/>
    <cellStyle name="B_Bot_HK.NBC@Mar2006 16" xfId="4083" xr:uid="{00000000-0005-0000-0000-00001C180000}"/>
    <cellStyle name="B_Bot_HK.NBC@Mar2006 16 2" xfId="4084" xr:uid="{00000000-0005-0000-0000-00001D180000}"/>
    <cellStyle name="B_Bot_HK.NBC@Mar2006 16 3" xfId="25625" xr:uid="{00000000-0005-0000-0000-00001E180000}"/>
    <cellStyle name="B_Bot_HK.NBC@Mar2006 17" xfId="4085" xr:uid="{00000000-0005-0000-0000-00001F180000}"/>
    <cellStyle name="B_Bot_HK.NBC@Mar2006 17 2" xfId="4086" xr:uid="{00000000-0005-0000-0000-000020180000}"/>
    <cellStyle name="B_Bot_HK.NBC@Mar2006 17 3" xfId="25626" xr:uid="{00000000-0005-0000-0000-000021180000}"/>
    <cellStyle name="B_Bot_HK.NBC@Mar2006 18" xfId="4087" xr:uid="{00000000-0005-0000-0000-000022180000}"/>
    <cellStyle name="B_Bot_HK.NBC@Mar2006 18 2" xfId="4088" xr:uid="{00000000-0005-0000-0000-000023180000}"/>
    <cellStyle name="B_Bot_HK.NBC@Mar2006 18 3" xfId="25627" xr:uid="{00000000-0005-0000-0000-000024180000}"/>
    <cellStyle name="B_Bot_HK.NBC@Mar2006 19" xfId="4089" xr:uid="{00000000-0005-0000-0000-000025180000}"/>
    <cellStyle name="B_Bot_HK.NBC@Mar2006 19 2" xfId="4090" xr:uid="{00000000-0005-0000-0000-000026180000}"/>
    <cellStyle name="B_Bot_HK.NBC@Mar2006 19 3" xfId="25628" xr:uid="{00000000-0005-0000-0000-000027180000}"/>
    <cellStyle name="B_Bot_HK.NBC@Mar2006 2" xfId="4091" xr:uid="{00000000-0005-0000-0000-000028180000}"/>
    <cellStyle name="B_Bot_HK.NBC@Mar2006 2 2" xfId="4092" xr:uid="{00000000-0005-0000-0000-000029180000}"/>
    <cellStyle name="B_Bot_HK.NBC@Mar2006 2 3" xfId="25629" xr:uid="{00000000-0005-0000-0000-00002A180000}"/>
    <cellStyle name="B_Bot_HK.NBC@Mar2006 20" xfId="4093" xr:uid="{00000000-0005-0000-0000-00002B180000}"/>
    <cellStyle name="B_Bot_HK.NBC@Mar2006 20 2" xfId="4094" xr:uid="{00000000-0005-0000-0000-00002C180000}"/>
    <cellStyle name="B_Bot_HK.NBC@Mar2006 20 3" xfId="25630" xr:uid="{00000000-0005-0000-0000-00002D180000}"/>
    <cellStyle name="B_Bot_HK.NBC@Mar2006 21" xfId="4095" xr:uid="{00000000-0005-0000-0000-00002E180000}"/>
    <cellStyle name="B_Bot_HK.NBC@Mar2006 21 2" xfId="4096" xr:uid="{00000000-0005-0000-0000-00002F180000}"/>
    <cellStyle name="B_Bot_HK.NBC@Mar2006 21 3" xfId="25631" xr:uid="{00000000-0005-0000-0000-000030180000}"/>
    <cellStyle name="B_Bot_HK.NBC@Mar2006 22" xfId="4097" xr:uid="{00000000-0005-0000-0000-000031180000}"/>
    <cellStyle name="B_Bot_HK.NBC@Mar2006 22 2" xfId="4098" xr:uid="{00000000-0005-0000-0000-000032180000}"/>
    <cellStyle name="B_Bot_HK.NBC@Mar2006 22 3" xfId="25632" xr:uid="{00000000-0005-0000-0000-000033180000}"/>
    <cellStyle name="B_Bot_HK.NBC@Mar2006 23" xfId="4099" xr:uid="{00000000-0005-0000-0000-000034180000}"/>
    <cellStyle name="B_Bot_HK.NBC@Mar2006 23 2" xfId="4100" xr:uid="{00000000-0005-0000-0000-000035180000}"/>
    <cellStyle name="B_Bot_HK.NBC@Mar2006 23 3" xfId="25633" xr:uid="{00000000-0005-0000-0000-000036180000}"/>
    <cellStyle name="B_Bot_HK.NBC@Mar2006 24" xfId="4101" xr:uid="{00000000-0005-0000-0000-000037180000}"/>
    <cellStyle name="B_Bot_HK.NBC@Mar2006 25" xfId="25634" xr:uid="{00000000-0005-0000-0000-000038180000}"/>
    <cellStyle name="B_Bot_HK.NBC@Mar2006 3" xfId="4102" xr:uid="{00000000-0005-0000-0000-000039180000}"/>
    <cellStyle name="B_Bot_HK.NBC@Mar2006 3 2" xfId="4103" xr:uid="{00000000-0005-0000-0000-00003A180000}"/>
    <cellStyle name="B_Bot_HK.NBC@Mar2006 3 3" xfId="25635" xr:uid="{00000000-0005-0000-0000-00003B180000}"/>
    <cellStyle name="B_Bot_HK.NBC@Mar2006 4" xfId="4104" xr:uid="{00000000-0005-0000-0000-00003C180000}"/>
    <cellStyle name="B_Bot_HK.NBC@Mar2006 4 2" xfId="4105" xr:uid="{00000000-0005-0000-0000-00003D180000}"/>
    <cellStyle name="B_Bot_HK.NBC@Mar2006 4 3" xfId="25636" xr:uid="{00000000-0005-0000-0000-00003E180000}"/>
    <cellStyle name="B_Bot_HK.NBC@Mar2006 5" xfId="4106" xr:uid="{00000000-0005-0000-0000-00003F180000}"/>
    <cellStyle name="B_Bot_HK.NBC@Mar2006 5 2" xfId="4107" xr:uid="{00000000-0005-0000-0000-000040180000}"/>
    <cellStyle name="B_Bot_HK.NBC@Mar2006 5 3" xfId="25637" xr:uid="{00000000-0005-0000-0000-000041180000}"/>
    <cellStyle name="B_Bot_HK.NBC@Mar2006 6" xfId="4108" xr:uid="{00000000-0005-0000-0000-000042180000}"/>
    <cellStyle name="B_Bot_HK.NBC@Mar2006 6 2" xfId="4109" xr:uid="{00000000-0005-0000-0000-000043180000}"/>
    <cellStyle name="B_Bot_HK.NBC@Mar2006 6 3" xfId="25638" xr:uid="{00000000-0005-0000-0000-000044180000}"/>
    <cellStyle name="B_Bot_HK.NBC@Mar2006 7" xfId="4110" xr:uid="{00000000-0005-0000-0000-000045180000}"/>
    <cellStyle name="B_Bot_HK.NBC@Mar2006 7 2" xfId="4111" xr:uid="{00000000-0005-0000-0000-000046180000}"/>
    <cellStyle name="B_Bot_HK.NBC@Mar2006 7 3" xfId="25639" xr:uid="{00000000-0005-0000-0000-000047180000}"/>
    <cellStyle name="B_Bot_HK.NBC@Mar2006 8" xfId="4112" xr:uid="{00000000-0005-0000-0000-000048180000}"/>
    <cellStyle name="B_Bot_HK.NBC@Mar2006 8 2" xfId="4113" xr:uid="{00000000-0005-0000-0000-000049180000}"/>
    <cellStyle name="B_Bot_HK.NBC@Mar2006 8 3" xfId="25640" xr:uid="{00000000-0005-0000-0000-00004A180000}"/>
    <cellStyle name="B_Bot_HK.NBC@Mar2006 9" xfId="4114" xr:uid="{00000000-0005-0000-0000-00004B180000}"/>
    <cellStyle name="B_Bot_HK.NBC@Mar2006 9 2" xfId="4115" xr:uid="{00000000-0005-0000-0000-00004C180000}"/>
    <cellStyle name="B_Bot_HK.NBC@Mar2006 9 3" xfId="25641" xr:uid="{00000000-0005-0000-0000-00004D180000}"/>
    <cellStyle name="B_Bot_HK.NBC@Mar2006_HK.EEV-May06 4+2 kkh" xfId="4116" xr:uid="{00000000-0005-0000-0000-00004E180000}"/>
    <cellStyle name="B_Bot_HK.NBC@Mar2006_HK.EEV-May06 4+2 kkh 10" xfId="4117" xr:uid="{00000000-0005-0000-0000-00004F180000}"/>
    <cellStyle name="B_Bot_HK.NBC@Mar2006_HK.EEV-May06 4+2 kkh 10 2" xfId="4118" xr:uid="{00000000-0005-0000-0000-000050180000}"/>
    <cellStyle name="B_Bot_HK.NBC@Mar2006_HK.EEV-May06 4+2 kkh 10 3" xfId="25642" xr:uid="{00000000-0005-0000-0000-000051180000}"/>
    <cellStyle name="B_Bot_HK.NBC@Mar2006_HK.EEV-May06 4+2 kkh 11" xfId="4119" xr:uid="{00000000-0005-0000-0000-000052180000}"/>
    <cellStyle name="B_Bot_HK.NBC@Mar2006_HK.EEV-May06 4+2 kkh 11 2" xfId="4120" xr:uid="{00000000-0005-0000-0000-000053180000}"/>
    <cellStyle name="B_Bot_HK.NBC@Mar2006_HK.EEV-May06 4+2 kkh 11 3" xfId="25643" xr:uid="{00000000-0005-0000-0000-000054180000}"/>
    <cellStyle name="B_Bot_HK.NBC@Mar2006_HK.EEV-May06 4+2 kkh 12" xfId="4121" xr:uid="{00000000-0005-0000-0000-000055180000}"/>
    <cellStyle name="B_Bot_HK.NBC@Mar2006_HK.EEV-May06 4+2 kkh 12 2" xfId="4122" xr:uid="{00000000-0005-0000-0000-000056180000}"/>
    <cellStyle name="B_Bot_HK.NBC@Mar2006_HK.EEV-May06 4+2 kkh 12 3" xfId="25644" xr:uid="{00000000-0005-0000-0000-000057180000}"/>
    <cellStyle name="B_Bot_HK.NBC@Mar2006_HK.EEV-May06 4+2 kkh 13" xfId="4123" xr:uid="{00000000-0005-0000-0000-000058180000}"/>
    <cellStyle name="B_Bot_HK.NBC@Mar2006_HK.EEV-May06 4+2 kkh 13 2" xfId="4124" xr:uid="{00000000-0005-0000-0000-000059180000}"/>
    <cellStyle name="B_Bot_HK.NBC@Mar2006_HK.EEV-May06 4+2 kkh 13 3" xfId="25645" xr:uid="{00000000-0005-0000-0000-00005A180000}"/>
    <cellStyle name="B_Bot_HK.NBC@Mar2006_HK.EEV-May06 4+2 kkh 14" xfId="4125" xr:uid="{00000000-0005-0000-0000-00005B180000}"/>
    <cellStyle name="B_Bot_HK.NBC@Mar2006_HK.EEV-May06 4+2 kkh 14 2" xfId="4126" xr:uid="{00000000-0005-0000-0000-00005C180000}"/>
    <cellStyle name="B_Bot_HK.NBC@Mar2006_HK.EEV-May06 4+2 kkh 14 3" xfId="25646" xr:uid="{00000000-0005-0000-0000-00005D180000}"/>
    <cellStyle name="B_Bot_HK.NBC@Mar2006_HK.EEV-May06 4+2 kkh 15" xfId="4127" xr:uid="{00000000-0005-0000-0000-00005E180000}"/>
    <cellStyle name="B_Bot_HK.NBC@Mar2006_HK.EEV-May06 4+2 kkh 15 2" xfId="4128" xr:uid="{00000000-0005-0000-0000-00005F180000}"/>
    <cellStyle name="B_Bot_HK.NBC@Mar2006_HK.EEV-May06 4+2 kkh 15 3" xfId="25647" xr:uid="{00000000-0005-0000-0000-000060180000}"/>
    <cellStyle name="B_Bot_HK.NBC@Mar2006_HK.EEV-May06 4+2 kkh 16" xfId="4129" xr:uid="{00000000-0005-0000-0000-000061180000}"/>
    <cellStyle name="B_Bot_HK.NBC@Mar2006_HK.EEV-May06 4+2 kkh 16 2" xfId="4130" xr:uid="{00000000-0005-0000-0000-000062180000}"/>
    <cellStyle name="B_Bot_HK.NBC@Mar2006_HK.EEV-May06 4+2 kkh 16 3" xfId="25648" xr:uid="{00000000-0005-0000-0000-000063180000}"/>
    <cellStyle name="B_Bot_HK.NBC@Mar2006_HK.EEV-May06 4+2 kkh 17" xfId="4131" xr:uid="{00000000-0005-0000-0000-000064180000}"/>
    <cellStyle name="B_Bot_HK.NBC@Mar2006_HK.EEV-May06 4+2 kkh 17 2" xfId="4132" xr:uid="{00000000-0005-0000-0000-000065180000}"/>
    <cellStyle name="B_Bot_HK.NBC@Mar2006_HK.EEV-May06 4+2 kkh 17 3" xfId="25649" xr:uid="{00000000-0005-0000-0000-000066180000}"/>
    <cellStyle name="B_Bot_HK.NBC@Mar2006_HK.EEV-May06 4+2 kkh 18" xfId="4133" xr:uid="{00000000-0005-0000-0000-000067180000}"/>
    <cellStyle name="B_Bot_HK.NBC@Mar2006_HK.EEV-May06 4+2 kkh 18 2" xfId="4134" xr:uid="{00000000-0005-0000-0000-000068180000}"/>
    <cellStyle name="B_Bot_HK.NBC@Mar2006_HK.EEV-May06 4+2 kkh 18 3" xfId="25650" xr:uid="{00000000-0005-0000-0000-000069180000}"/>
    <cellStyle name="B_Bot_HK.NBC@Mar2006_HK.EEV-May06 4+2 kkh 19" xfId="4135" xr:uid="{00000000-0005-0000-0000-00006A180000}"/>
    <cellStyle name="B_Bot_HK.NBC@Mar2006_HK.EEV-May06 4+2 kkh 19 2" xfId="4136" xr:uid="{00000000-0005-0000-0000-00006B180000}"/>
    <cellStyle name="B_Bot_HK.NBC@Mar2006_HK.EEV-May06 4+2 kkh 19 3" xfId="25651" xr:uid="{00000000-0005-0000-0000-00006C180000}"/>
    <cellStyle name="B_Bot_HK.NBC@Mar2006_HK.EEV-May06 4+2 kkh 2" xfId="4137" xr:uid="{00000000-0005-0000-0000-00006D180000}"/>
    <cellStyle name="B_Bot_HK.NBC@Mar2006_HK.EEV-May06 4+2 kkh 2 2" xfId="4138" xr:uid="{00000000-0005-0000-0000-00006E180000}"/>
    <cellStyle name="B_Bot_HK.NBC@Mar2006_HK.EEV-May06 4+2 kkh 2 3" xfId="25652" xr:uid="{00000000-0005-0000-0000-00006F180000}"/>
    <cellStyle name="B_Bot_HK.NBC@Mar2006_HK.EEV-May06 4+2 kkh 20" xfId="4139" xr:uid="{00000000-0005-0000-0000-000070180000}"/>
    <cellStyle name="B_Bot_HK.NBC@Mar2006_HK.EEV-May06 4+2 kkh 20 2" xfId="4140" xr:uid="{00000000-0005-0000-0000-000071180000}"/>
    <cellStyle name="B_Bot_HK.NBC@Mar2006_HK.EEV-May06 4+2 kkh 20 3" xfId="25653" xr:uid="{00000000-0005-0000-0000-000072180000}"/>
    <cellStyle name="B_Bot_HK.NBC@Mar2006_HK.EEV-May06 4+2 kkh 21" xfId="4141" xr:uid="{00000000-0005-0000-0000-000073180000}"/>
    <cellStyle name="B_Bot_HK.NBC@Mar2006_HK.EEV-May06 4+2 kkh 21 2" xfId="4142" xr:uid="{00000000-0005-0000-0000-000074180000}"/>
    <cellStyle name="B_Bot_HK.NBC@Mar2006_HK.EEV-May06 4+2 kkh 21 3" xfId="25654" xr:uid="{00000000-0005-0000-0000-000075180000}"/>
    <cellStyle name="B_Bot_HK.NBC@Mar2006_HK.EEV-May06 4+2 kkh 22" xfId="4143" xr:uid="{00000000-0005-0000-0000-000076180000}"/>
    <cellStyle name="B_Bot_HK.NBC@Mar2006_HK.EEV-May06 4+2 kkh 22 2" xfId="4144" xr:uid="{00000000-0005-0000-0000-000077180000}"/>
    <cellStyle name="B_Bot_HK.NBC@Mar2006_HK.EEV-May06 4+2 kkh 22 3" xfId="25655" xr:uid="{00000000-0005-0000-0000-000078180000}"/>
    <cellStyle name="B_Bot_HK.NBC@Mar2006_HK.EEV-May06 4+2 kkh 23" xfId="4145" xr:uid="{00000000-0005-0000-0000-000079180000}"/>
    <cellStyle name="B_Bot_HK.NBC@Mar2006_HK.EEV-May06 4+2 kkh 23 2" xfId="4146" xr:uid="{00000000-0005-0000-0000-00007A180000}"/>
    <cellStyle name="B_Bot_HK.NBC@Mar2006_HK.EEV-May06 4+2 kkh 23 3" xfId="25656" xr:uid="{00000000-0005-0000-0000-00007B180000}"/>
    <cellStyle name="B_Bot_HK.NBC@Mar2006_HK.EEV-May06 4+2 kkh 24" xfId="4147" xr:uid="{00000000-0005-0000-0000-00007C180000}"/>
    <cellStyle name="B_Bot_HK.NBC@Mar2006_HK.EEV-May06 4+2 kkh 25" xfId="25657" xr:uid="{00000000-0005-0000-0000-00007D180000}"/>
    <cellStyle name="B_Bot_HK.NBC@Mar2006_HK.EEV-May06 4+2 kkh 3" xfId="4148" xr:uid="{00000000-0005-0000-0000-00007E180000}"/>
    <cellStyle name="B_Bot_HK.NBC@Mar2006_HK.EEV-May06 4+2 kkh 3 2" xfId="4149" xr:uid="{00000000-0005-0000-0000-00007F180000}"/>
    <cellStyle name="B_Bot_HK.NBC@Mar2006_HK.EEV-May06 4+2 kkh 3 3" xfId="25658" xr:uid="{00000000-0005-0000-0000-000080180000}"/>
    <cellStyle name="B_Bot_HK.NBC@Mar2006_HK.EEV-May06 4+2 kkh 4" xfId="4150" xr:uid="{00000000-0005-0000-0000-000081180000}"/>
    <cellStyle name="B_Bot_HK.NBC@Mar2006_HK.EEV-May06 4+2 kkh 4 2" xfId="4151" xr:uid="{00000000-0005-0000-0000-000082180000}"/>
    <cellStyle name="B_Bot_HK.NBC@Mar2006_HK.EEV-May06 4+2 kkh 4 3" xfId="25659" xr:uid="{00000000-0005-0000-0000-000083180000}"/>
    <cellStyle name="B_Bot_HK.NBC@Mar2006_HK.EEV-May06 4+2 kkh 5" xfId="4152" xr:uid="{00000000-0005-0000-0000-000084180000}"/>
    <cellStyle name="B_Bot_HK.NBC@Mar2006_HK.EEV-May06 4+2 kkh 5 2" xfId="4153" xr:uid="{00000000-0005-0000-0000-000085180000}"/>
    <cellStyle name="B_Bot_HK.NBC@Mar2006_HK.EEV-May06 4+2 kkh 5 3" xfId="25660" xr:uid="{00000000-0005-0000-0000-000086180000}"/>
    <cellStyle name="B_Bot_HK.NBC@Mar2006_HK.EEV-May06 4+2 kkh 6" xfId="4154" xr:uid="{00000000-0005-0000-0000-000087180000}"/>
    <cellStyle name="B_Bot_HK.NBC@Mar2006_HK.EEV-May06 4+2 kkh 6 2" xfId="4155" xr:uid="{00000000-0005-0000-0000-000088180000}"/>
    <cellStyle name="B_Bot_HK.NBC@Mar2006_HK.EEV-May06 4+2 kkh 6 3" xfId="25661" xr:uid="{00000000-0005-0000-0000-000089180000}"/>
    <cellStyle name="B_Bot_HK.NBC@Mar2006_HK.EEV-May06 4+2 kkh 7" xfId="4156" xr:uid="{00000000-0005-0000-0000-00008A180000}"/>
    <cellStyle name="B_Bot_HK.NBC@Mar2006_HK.EEV-May06 4+2 kkh 7 2" xfId="4157" xr:uid="{00000000-0005-0000-0000-00008B180000}"/>
    <cellStyle name="B_Bot_HK.NBC@Mar2006_HK.EEV-May06 4+2 kkh 7 3" xfId="25662" xr:uid="{00000000-0005-0000-0000-00008C180000}"/>
    <cellStyle name="B_Bot_HK.NBC@Mar2006_HK.EEV-May06 4+2 kkh 8" xfId="4158" xr:uid="{00000000-0005-0000-0000-00008D180000}"/>
    <cellStyle name="B_Bot_HK.NBC@Mar2006_HK.EEV-May06 4+2 kkh 8 2" xfId="4159" xr:uid="{00000000-0005-0000-0000-00008E180000}"/>
    <cellStyle name="B_Bot_HK.NBC@Mar2006_HK.EEV-May06 4+2 kkh 8 3" xfId="25663" xr:uid="{00000000-0005-0000-0000-00008F180000}"/>
    <cellStyle name="B_Bot_HK.NBC@Mar2006_HK.EEV-May06 4+2 kkh 9" xfId="4160" xr:uid="{00000000-0005-0000-0000-000090180000}"/>
    <cellStyle name="B_Bot_HK.NBC@Mar2006_HK.EEV-May06 4+2 kkh 9 2" xfId="4161" xr:uid="{00000000-0005-0000-0000-000091180000}"/>
    <cellStyle name="B_Bot_HK.NBC@Mar2006_HK.EEV-May06 4+2 kkh 9 3" xfId="25664" xr:uid="{00000000-0005-0000-0000-000092180000}"/>
    <cellStyle name="B_Bot_HK.NBC@Mar2006_HK.EEV-May06 4+2 kkh_PROD_DETAILS" xfId="4162" xr:uid="{00000000-0005-0000-0000-000093180000}"/>
    <cellStyle name="B_Bot_HK.NBC@Mar2006_HK.EEV-May06 4+2 kkh_PROD_DETAILS 2" xfId="4163" xr:uid="{00000000-0005-0000-0000-000094180000}"/>
    <cellStyle name="B_Bot_HK.NBC@Mar2006_HK.EEV-May06 4+2 kkh_PROD_DETAILS 3" xfId="25665" xr:uid="{00000000-0005-0000-0000-000095180000}"/>
    <cellStyle name="B_Bot_HK.NBC@Mar2006_HK.EEV-May06 4+2 kkh_SOLVENCY POSITION " xfId="4164" xr:uid="{00000000-0005-0000-0000-000096180000}"/>
    <cellStyle name="B_Bot_HK.NBC@Mar2006_HK.EEV-May06 4+2 kkh_SOLVENCY POSITION  2" xfId="4165" xr:uid="{00000000-0005-0000-0000-000097180000}"/>
    <cellStyle name="B_Bot_HK.NBC@Mar2006_HK.EEV-May06 4+2 kkh_SOLVENCY POSITION  3" xfId="25666" xr:uid="{00000000-0005-0000-0000-000098180000}"/>
    <cellStyle name="B_Bot_HK.NBC@Mar2006_PROD_DETAILS" xfId="4166" xr:uid="{00000000-0005-0000-0000-000099180000}"/>
    <cellStyle name="B_Bot_HK.NBC@Mar2006_PROD_DETAILS 2" xfId="4167" xr:uid="{00000000-0005-0000-0000-00009A180000}"/>
    <cellStyle name="B_Bot_HK.NBC@Mar2006_PROD_DETAILS 3" xfId="25667" xr:uid="{00000000-0005-0000-0000-00009B180000}"/>
    <cellStyle name="B_Bot_HK.NBC@Mar2006_SOLVENCY POSITION " xfId="4168" xr:uid="{00000000-0005-0000-0000-00009C180000}"/>
    <cellStyle name="B_Bot_HK.NBC@Mar2006_SOLVENCY POSITION  2" xfId="4169" xr:uid="{00000000-0005-0000-0000-00009D180000}"/>
    <cellStyle name="B_Bot_HK.NBC@Mar2006_SOLVENCY POSITION  3" xfId="25668" xr:uid="{00000000-0005-0000-0000-00009E180000}"/>
    <cellStyle name="B_Bot_HK_NBC@Dec2007(New Lapse)Final" xfId="4170" xr:uid="{00000000-0005-0000-0000-00009F180000}"/>
    <cellStyle name="B_Bot_HK_NBC@Dec2007(New Lapse)Final 10" xfId="4171" xr:uid="{00000000-0005-0000-0000-0000A0180000}"/>
    <cellStyle name="B_Bot_HK_NBC@Dec2007(New Lapse)Final 10 2" xfId="4172" xr:uid="{00000000-0005-0000-0000-0000A1180000}"/>
    <cellStyle name="B_Bot_HK_NBC@Dec2007(New Lapse)Final 10 3" xfId="25669" xr:uid="{00000000-0005-0000-0000-0000A2180000}"/>
    <cellStyle name="B_Bot_HK_NBC@Dec2007(New Lapse)Final 11" xfId="4173" xr:uid="{00000000-0005-0000-0000-0000A3180000}"/>
    <cellStyle name="B_Bot_HK_NBC@Dec2007(New Lapse)Final 11 2" xfId="4174" xr:uid="{00000000-0005-0000-0000-0000A4180000}"/>
    <cellStyle name="B_Bot_HK_NBC@Dec2007(New Lapse)Final 11 3" xfId="25670" xr:uid="{00000000-0005-0000-0000-0000A5180000}"/>
    <cellStyle name="B_Bot_HK_NBC@Dec2007(New Lapse)Final 12" xfId="4175" xr:uid="{00000000-0005-0000-0000-0000A6180000}"/>
    <cellStyle name="B_Bot_HK_NBC@Dec2007(New Lapse)Final 12 2" xfId="4176" xr:uid="{00000000-0005-0000-0000-0000A7180000}"/>
    <cellStyle name="B_Bot_HK_NBC@Dec2007(New Lapse)Final 12 3" xfId="25671" xr:uid="{00000000-0005-0000-0000-0000A8180000}"/>
    <cellStyle name="B_Bot_HK_NBC@Dec2007(New Lapse)Final 13" xfId="4177" xr:uid="{00000000-0005-0000-0000-0000A9180000}"/>
    <cellStyle name="B_Bot_HK_NBC@Dec2007(New Lapse)Final 13 2" xfId="4178" xr:uid="{00000000-0005-0000-0000-0000AA180000}"/>
    <cellStyle name="B_Bot_HK_NBC@Dec2007(New Lapse)Final 13 3" xfId="25672" xr:uid="{00000000-0005-0000-0000-0000AB180000}"/>
    <cellStyle name="B_Bot_HK_NBC@Dec2007(New Lapse)Final 14" xfId="4179" xr:uid="{00000000-0005-0000-0000-0000AC180000}"/>
    <cellStyle name="B_Bot_HK_NBC@Dec2007(New Lapse)Final 14 2" xfId="4180" xr:uid="{00000000-0005-0000-0000-0000AD180000}"/>
    <cellStyle name="B_Bot_HK_NBC@Dec2007(New Lapse)Final 14 3" xfId="25673" xr:uid="{00000000-0005-0000-0000-0000AE180000}"/>
    <cellStyle name="B_Bot_HK_NBC@Dec2007(New Lapse)Final 15" xfId="4181" xr:uid="{00000000-0005-0000-0000-0000AF180000}"/>
    <cellStyle name="B_Bot_HK_NBC@Dec2007(New Lapse)Final 15 2" xfId="4182" xr:uid="{00000000-0005-0000-0000-0000B0180000}"/>
    <cellStyle name="B_Bot_HK_NBC@Dec2007(New Lapse)Final 15 3" xfId="25674" xr:uid="{00000000-0005-0000-0000-0000B1180000}"/>
    <cellStyle name="B_Bot_HK_NBC@Dec2007(New Lapse)Final 16" xfId="4183" xr:uid="{00000000-0005-0000-0000-0000B2180000}"/>
    <cellStyle name="B_Bot_HK_NBC@Dec2007(New Lapse)Final 16 2" xfId="4184" xr:uid="{00000000-0005-0000-0000-0000B3180000}"/>
    <cellStyle name="B_Bot_HK_NBC@Dec2007(New Lapse)Final 16 3" xfId="25675" xr:uid="{00000000-0005-0000-0000-0000B4180000}"/>
    <cellStyle name="B_Bot_HK_NBC@Dec2007(New Lapse)Final 17" xfId="4185" xr:uid="{00000000-0005-0000-0000-0000B5180000}"/>
    <cellStyle name="B_Bot_HK_NBC@Dec2007(New Lapse)Final 17 2" xfId="4186" xr:uid="{00000000-0005-0000-0000-0000B6180000}"/>
    <cellStyle name="B_Bot_HK_NBC@Dec2007(New Lapse)Final 17 3" xfId="25676" xr:uid="{00000000-0005-0000-0000-0000B7180000}"/>
    <cellStyle name="B_Bot_HK_NBC@Dec2007(New Lapse)Final 18" xfId="4187" xr:uid="{00000000-0005-0000-0000-0000B8180000}"/>
    <cellStyle name="B_Bot_HK_NBC@Dec2007(New Lapse)Final 18 2" xfId="4188" xr:uid="{00000000-0005-0000-0000-0000B9180000}"/>
    <cellStyle name="B_Bot_HK_NBC@Dec2007(New Lapse)Final 18 3" xfId="25677" xr:uid="{00000000-0005-0000-0000-0000BA180000}"/>
    <cellStyle name="B_Bot_HK_NBC@Dec2007(New Lapse)Final 19" xfId="4189" xr:uid="{00000000-0005-0000-0000-0000BB180000}"/>
    <cellStyle name="B_Bot_HK_NBC@Dec2007(New Lapse)Final 19 2" xfId="4190" xr:uid="{00000000-0005-0000-0000-0000BC180000}"/>
    <cellStyle name="B_Bot_HK_NBC@Dec2007(New Lapse)Final 19 3" xfId="25678" xr:uid="{00000000-0005-0000-0000-0000BD180000}"/>
    <cellStyle name="B_Bot_HK_NBC@Dec2007(New Lapse)Final 2" xfId="4191" xr:uid="{00000000-0005-0000-0000-0000BE180000}"/>
    <cellStyle name="B_Bot_HK_NBC@Dec2007(New Lapse)Final 2 2" xfId="4192" xr:uid="{00000000-0005-0000-0000-0000BF180000}"/>
    <cellStyle name="B_Bot_HK_NBC@Dec2007(New Lapse)Final 2 3" xfId="25679" xr:uid="{00000000-0005-0000-0000-0000C0180000}"/>
    <cellStyle name="B_Bot_HK_NBC@Dec2007(New Lapse)Final 20" xfId="4193" xr:uid="{00000000-0005-0000-0000-0000C1180000}"/>
    <cellStyle name="B_Bot_HK_NBC@Dec2007(New Lapse)Final 20 2" xfId="4194" xr:uid="{00000000-0005-0000-0000-0000C2180000}"/>
    <cellStyle name="B_Bot_HK_NBC@Dec2007(New Lapse)Final 20 3" xfId="25680" xr:uid="{00000000-0005-0000-0000-0000C3180000}"/>
    <cellStyle name="B_Bot_HK_NBC@Dec2007(New Lapse)Final 21" xfId="4195" xr:uid="{00000000-0005-0000-0000-0000C4180000}"/>
    <cellStyle name="B_Bot_HK_NBC@Dec2007(New Lapse)Final 21 2" xfId="4196" xr:uid="{00000000-0005-0000-0000-0000C5180000}"/>
    <cellStyle name="B_Bot_HK_NBC@Dec2007(New Lapse)Final 21 3" xfId="25681" xr:uid="{00000000-0005-0000-0000-0000C6180000}"/>
    <cellStyle name="B_Bot_HK_NBC@Dec2007(New Lapse)Final 22" xfId="4197" xr:uid="{00000000-0005-0000-0000-0000C7180000}"/>
    <cellStyle name="B_Bot_HK_NBC@Dec2007(New Lapse)Final 22 2" xfId="4198" xr:uid="{00000000-0005-0000-0000-0000C8180000}"/>
    <cellStyle name="B_Bot_HK_NBC@Dec2007(New Lapse)Final 22 3" xfId="25682" xr:uid="{00000000-0005-0000-0000-0000C9180000}"/>
    <cellStyle name="B_Bot_HK_NBC@Dec2007(New Lapse)Final 23" xfId="4199" xr:uid="{00000000-0005-0000-0000-0000CA180000}"/>
    <cellStyle name="B_Bot_HK_NBC@Dec2007(New Lapse)Final 23 2" xfId="4200" xr:uid="{00000000-0005-0000-0000-0000CB180000}"/>
    <cellStyle name="B_Bot_HK_NBC@Dec2007(New Lapse)Final 23 3" xfId="25683" xr:uid="{00000000-0005-0000-0000-0000CC180000}"/>
    <cellStyle name="B_Bot_HK_NBC@Dec2007(New Lapse)Final 24" xfId="4201" xr:uid="{00000000-0005-0000-0000-0000CD180000}"/>
    <cellStyle name="B_Bot_HK_NBC@Dec2007(New Lapse)Final 25" xfId="25684" xr:uid="{00000000-0005-0000-0000-0000CE180000}"/>
    <cellStyle name="B_Bot_HK_NBC@Dec2007(New Lapse)Final 3" xfId="4202" xr:uid="{00000000-0005-0000-0000-0000CF180000}"/>
    <cellStyle name="B_Bot_HK_NBC@Dec2007(New Lapse)Final 3 2" xfId="4203" xr:uid="{00000000-0005-0000-0000-0000D0180000}"/>
    <cellStyle name="B_Bot_HK_NBC@Dec2007(New Lapse)Final 3 3" xfId="25685" xr:uid="{00000000-0005-0000-0000-0000D1180000}"/>
    <cellStyle name="B_Bot_HK_NBC@Dec2007(New Lapse)Final 4" xfId="4204" xr:uid="{00000000-0005-0000-0000-0000D2180000}"/>
    <cellStyle name="B_Bot_HK_NBC@Dec2007(New Lapse)Final 4 2" xfId="4205" xr:uid="{00000000-0005-0000-0000-0000D3180000}"/>
    <cellStyle name="B_Bot_HK_NBC@Dec2007(New Lapse)Final 4 3" xfId="25686" xr:uid="{00000000-0005-0000-0000-0000D4180000}"/>
    <cellStyle name="B_Bot_HK_NBC@Dec2007(New Lapse)Final 5" xfId="4206" xr:uid="{00000000-0005-0000-0000-0000D5180000}"/>
    <cellStyle name="B_Bot_HK_NBC@Dec2007(New Lapse)Final 5 2" xfId="4207" xr:uid="{00000000-0005-0000-0000-0000D6180000}"/>
    <cellStyle name="B_Bot_HK_NBC@Dec2007(New Lapse)Final 5 3" xfId="25687" xr:uid="{00000000-0005-0000-0000-0000D7180000}"/>
    <cellStyle name="B_Bot_HK_NBC@Dec2007(New Lapse)Final 6" xfId="4208" xr:uid="{00000000-0005-0000-0000-0000D8180000}"/>
    <cellStyle name="B_Bot_HK_NBC@Dec2007(New Lapse)Final 6 2" xfId="4209" xr:uid="{00000000-0005-0000-0000-0000D9180000}"/>
    <cellStyle name="B_Bot_HK_NBC@Dec2007(New Lapse)Final 6 3" xfId="25688" xr:uid="{00000000-0005-0000-0000-0000DA180000}"/>
    <cellStyle name="B_Bot_HK_NBC@Dec2007(New Lapse)Final 7" xfId="4210" xr:uid="{00000000-0005-0000-0000-0000DB180000}"/>
    <cellStyle name="B_Bot_HK_NBC@Dec2007(New Lapse)Final 7 2" xfId="4211" xr:uid="{00000000-0005-0000-0000-0000DC180000}"/>
    <cellStyle name="B_Bot_HK_NBC@Dec2007(New Lapse)Final 7 3" xfId="25689" xr:uid="{00000000-0005-0000-0000-0000DD180000}"/>
    <cellStyle name="B_Bot_HK_NBC@Dec2007(New Lapse)Final 8" xfId="4212" xr:uid="{00000000-0005-0000-0000-0000DE180000}"/>
    <cellStyle name="B_Bot_HK_NBC@Dec2007(New Lapse)Final 8 2" xfId="4213" xr:uid="{00000000-0005-0000-0000-0000DF180000}"/>
    <cellStyle name="B_Bot_HK_NBC@Dec2007(New Lapse)Final 8 3" xfId="25690" xr:uid="{00000000-0005-0000-0000-0000E0180000}"/>
    <cellStyle name="B_Bot_HK_NBC@Dec2007(New Lapse)Final 9" xfId="4214" xr:uid="{00000000-0005-0000-0000-0000E1180000}"/>
    <cellStyle name="B_Bot_HK_NBC@Dec2007(New Lapse)Final 9 2" xfId="4215" xr:uid="{00000000-0005-0000-0000-0000E2180000}"/>
    <cellStyle name="B_Bot_HK_NBC@Dec2007(New Lapse)Final 9 3" xfId="25691" xr:uid="{00000000-0005-0000-0000-0000E3180000}"/>
    <cellStyle name="B_Bot_HK_NBC@Dec2007(New Lapse)Final_PROD_DETAILS" xfId="4216" xr:uid="{00000000-0005-0000-0000-0000E4180000}"/>
    <cellStyle name="B_Bot_HK_NBC@Dec2007(New Lapse)Final_PROD_DETAILS 2" xfId="4217" xr:uid="{00000000-0005-0000-0000-0000E5180000}"/>
    <cellStyle name="B_Bot_HK_NBC@Dec2007(New Lapse)Final_PROD_DETAILS 3" xfId="25692" xr:uid="{00000000-0005-0000-0000-0000E6180000}"/>
    <cellStyle name="B_Bot_HK_NBC@Dec2007(New Lapse)Final_SOLVENCY POSITION " xfId="4218" xr:uid="{00000000-0005-0000-0000-0000E7180000}"/>
    <cellStyle name="B_Bot_HK_NBC@Dec2007(New Lapse)Final_SOLVENCY POSITION  2" xfId="4219" xr:uid="{00000000-0005-0000-0000-0000E8180000}"/>
    <cellStyle name="B_Bot_HK_NBC@Dec2007(New Lapse)Final_SOLVENCY POSITION  3" xfId="25693" xr:uid="{00000000-0005-0000-0000-0000E9180000}"/>
    <cellStyle name="B_Bot_KPI's" xfId="4220" xr:uid="{00000000-0005-0000-0000-0000EA180000}"/>
    <cellStyle name="B_Bot_KPI's 10" xfId="4221" xr:uid="{00000000-0005-0000-0000-0000EB180000}"/>
    <cellStyle name="B_Bot_KPI's 10 2" xfId="4222" xr:uid="{00000000-0005-0000-0000-0000EC180000}"/>
    <cellStyle name="B_Bot_KPI's 10 3" xfId="25694" xr:uid="{00000000-0005-0000-0000-0000ED180000}"/>
    <cellStyle name="B_Bot_KPI's 11" xfId="4223" xr:uid="{00000000-0005-0000-0000-0000EE180000}"/>
    <cellStyle name="B_Bot_KPI's 11 2" xfId="4224" xr:uid="{00000000-0005-0000-0000-0000EF180000}"/>
    <cellStyle name="B_Bot_KPI's 11 3" xfId="25695" xr:uid="{00000000-0005-0000-0000-0000F0180000}"/>
    <cellStyle name="B_Bot_KPI's 12" xfId="4225" xr:uid="{00000000-0005-0000-0000-0000F1180000}"/>
    <cellStyle name="B_Bot_KPI's 12 2" xfId="4226" xr:uid="{00000000-0005-0000-0000-0000F2180000}"/>
    <cellStyle name="B_Bot_KPI's 12 3" xfId="25696" xr:uid="{00000000-0005-0000-0000-0000F3180000}"/>
    <cellStyle name="B_Bot_KPI's 13" xfId="4227" xr:uid="{00000000-0005-0000-0000-0000F4180000}"/>
    <cellStyle name="B_Bot_KPI's 13 2" xfId="4228" xr:uid="{00000000-0005-0000-0000-0000F5180000}"/>
    <cellStyle name="B_Bot_KPI's 13 3" xfId="25697" xr:uid="{00000000-0005-0000-0000-0000F6180000}"/>
    <cellStyle name="B_Bot_KPI's 14" xfId="4229" xr:uid="{00000000-0005-0000-0000-0000F7180000}"/>
    <cellStyle name="B_Bot_KPI's 14 2" xfId="4230" xr:uid="{00000000-0005-0000-0000-0000F8180000}"/>
    <cellStyle name="B_Bot_KPI's 14 3" xfId="25698" xr:uid="{00000000-0005-0000-0000-0000F9180000}"/>
    <cellStyle name="B_Bot_KPI's 15" xfId="4231" xr:uid="{00000000-0005-0000-0000-0000FA180000}"/>
    <cellStyle name="B_Bot_KPI's 15 2" xfId="4232" xr:uid="{00000000-0005-0000-0000-0000FB180000}"/>
    <cellStyle name="B_Bot_KPI's 15 3" xfId="25699" xr:uid="{00000000-0005-0000-0000-0000FC180000}"/>
    <cellStyle name="B_Bot_KPI's 16" xfId="4233" xr:uid="{00000000-0005-0000-0000-0000FD180000}"/>
    <cellStyle name="B_Bot_KPI's 16 2" xfId="4234" xr:uid="{00000000-0005-0000-0000-0000FE180000}"/>
    <cellStyle name="B_Bot_KPI's 16 3" xfId="25700" xr:uid="{00000000-0005-0000-0000-0000FF180000}"/>
    <cellStyle name="B_Bot_KPI's 17" xfId="4235" xr:uid="{00000000-0005-0000-0000-000000190000}"/>
    <cellStyle name="B_Bot_KPI's 17 2" xfId="4236" xr:uid="{00000000-0005-0000-0000-000001190000}"/>
    <cellStyle name="B_Bot_KPI's 17 3" xfId="25701" xr:uid="{00000000-0005-0000-0000-000002190000}"/>
    <cellStyle name="B_Bot_KPI's 18" xfId="4237" xr:uid="{00000000-0005-0000-0000-000003190000}"/>
    <cellStyle name="B_Bot_KPI's 18 2" xfId="4238" xr:uid="{00000000-0005-0000-0000-000004190000}"/>
    <cellStyle name="B_Bot_KPI's 18 3" xfId="25702" xr:uid="{00000000-0005-0000-0000-000005190000}"/>
    <cellStyle name="B_Bot_KPI's 19" xfId="4239" xr:uid="{00000000-0005-0000-0000-000006190000}"/>
    <cellStyle name="B_Bot_KPI's 19 2" xfId="4240" xr:uid="{00000000-0005-0000-0000-000007190000}"/>
    <cellStyle name="B_Bot_KPI's 19 3" xfId="25703" xr:uid="{00000000-0005-0000-0000-000008190000}"/>
    <cellStyle name="B_Bot_KPI's 2" xfId="4241" xr:uid="{00000000-0005-0000-0000-000009190000}"/>
    <cellStyle name="B_Bot_KPI's 2 2" xfId="4242" xr:uid="{00000000-0005-0000-0000-00000A190000}"/>
    <cellStyle name="B_Bot_KPI's 2 3" xfId="25704" xr:uid="{00000000-0005-0000-0000-00000B190000}"/>
    <cellStyle name="B_Bot_KPI's 20" xfId="4243" xr:uid="{00000000-0005-0000-0000-00000C190000}"/>
    <cellStyle name="B_Bot_KPI's 20 2" xfId="4244" xr:uid="{00000000-0005-0000-0000-00000D190000}"/>
    <cellStyle name="B_Bot_KPI's 20 3" xfId="25705" xr:uid="{00000000-0005-0000-0000-00000E190000}"/>
    <cellStyle name="B_Bot_KPI's 21" xfId="4245" xr:uid="{00000000-0005-0000-0000-00000F190000}"/>
    <cellStyle name="B_Bot_KPI's 21 2" xfId="4246" xr:uid="{00000000-0005-0000-0000-000010190000}"/>
    <cellStyle name="B_Bot_KPI's 21 3" xfId="25706" xr:uid="{00000000-0005-0000-0000-000011190000}"/>
    <cellStyle name="B_Bot_KPI's 22" xfId="4247" xr:uid="{00000000-0005-0000-0000-000012190000}"/>
    <cellStyle name="B_Bot_KPI's 22 2" xfId="4248" xr:uid="{00000000-0005-0000-0000-000013190000}"/>
    <cellStyle name="B_Bot_KPI's 22 3" xfId="25707" xr:uid="{00000000-0005-0000-0000-000014190000}"/>
    <cellStyle name="B_Bot_KPI's 23" xfId="4249" xr:uid="{00000000-0005-0000-0000-000015190000}"/>
    <cellStyle name="B_Bot_KPI's 23 2" xfId="4250" xr:uid="{00000000-0005-0000-0000-000016190000}"/>
    <cellStyle name="B_Bot_KPI's 23 3" xfId="25708" xr:uid="{00000000-0005-0000-0000-000017190000}"/>
    <cellStyle name="B_Bot_KPI's 24" xfId="4251" xr:uid="{00000000-0005-0000-0000-000018190000}"/>
    <cellStyle name="B_Bot_KPI's 25" xfId="25709" xr:uid="{00000000-0005-0000-0000-000019190000}"/>
    <cellStyle name="B_Bot_KPI's 3" xfId="4252" xr:uid="{00000000-0005-0000-0000-00001A190000}"/>
    <cellStyle name="B_Bot_KPI's 3 2" xfId="4253" xr:uid="{00000000-0005-0000-0000-00001B190000}"/>
    <cellStyle name="B_Bot_KPI's 3 3" xfId="25710" xr:uid="{00000000-0005-0000-0000-00001C190000}"/>
    <cellStyle name="B_Bot_KPI's 4" xfId="4254" xr:uid="{00000000-0005-0000-0000-00001D190000}"/>
    <cellStyle name="B_Bot_KPI's 4 2" xfId="4255" xr:uid="{00000000-0005-0000-0000-00001E190000}"/>
    <cellStyle name="B_Bot_KPI's 4 3" xfId="25711" xr:uid="{00000000-0005-0000-0000-00001F190000}"/>
    <cellStyle name="B_Bot_KPI's 5" xfId="4256" xr:uid="{00000000-0005-0000-0000-000020190000}"/>
    <cellStyle name="B_Bot_KPI's 5 2" xfId="4257" xr:uid="{00000000-0005-0000-0000-000021190000}"/>
    <cellStyle name="B_Bot_KPI's 5 3" xfId="25712" xr:uid="{00000000-0005-0000-0000-000022190000}"/>
    <cellStyle name="B_Bot_KPI's 6" xfId="4258" xr:uid="{00000000-0005-0000-0000-000023190000}"/>
    <cellStyle name="B_Bot_KPI's 6 2" xfId="4259" xr:uid="{00000000-0005-0000-0000-000024190000}"/>
    <cellStyle name="B_Bot_KPI's 6 3" xfId="25713" xr:uid="{00000000-0005-0000-0000-000025190000}"/>
    <cellStyle name="B_Bot_KPI's 7" xfId="4260" xr:uid="{00000000-0005-0000-0000-000026190000}"/>
    <cellStyle name="B_Bot_KPI's 7 2" xfId="4261" xr:uid="{00000000-0005-0000-0000-000027190000}"/>
    <cellStyle name="B_Bot_KPI's 7 3" xfId="25714" xr:uid="{00000000-0005-0000-0000-000028190000}"/>
    <cellStyle name="B_Bot_KPI's 8" xfId="4262" xr:uid="{00000000-0005-0000-0000-000029190000}"/>
    <cellStyle name="B_Bot_KPI's 8 2" xfId="4263" xr:uid="{00000000-0005-0000-0000-00002A190000}"/>
    <cellStyle name="B_Bot_KPI's 8 3" xfId="25715" xr:uid="{00000000-0005-0000-0000-00002B190000}"/>
    <cellStyle name="B_Bot_KPI's 9" xfId="4264" xr:uid="{00000000-0005-0000-0000-00002C190000}"/>
    <cellStyle name="B_Bot_KPI's 9 2" xfId="4265" xr:uid="{00000000-0005-0000-0000-00002D190000}"/>
    <cellStyle name="B_Bot_KPI's 9 3" xfId="25716" xr:uid="{00000000-0005-0000-0000-00002E190000}"/>
    <cellStyle name="B_Bot_KPI's_PROD_DETAILS" xfId="4266" xr:uid="{00000000-0005-0000-0000-00002F190000}"/>
    <cellStyle name="B_Bot_KPI's_PROD_DETAILS 2" xfId="4267" xr:uid="{00000000-0005-0000-0000-000030190000}"/>
    <cellStyle name="B_Bot_KPI's_PROD_DETAILS 3" xfId="25717" xr:uid="{00000000-0005-0000-0000-000031190000}"/>
    <cellStyle name="B_Bot_KPI's_SOLVENCY POSITION " xfId="4268" xr:uid="{00000000-0005-0000-0000-000032190000}"/>
    <cellStyle name="B_Bot_KPI's_SOLVENCY POSITION  2" xfId="4269" xr:uid="{00000000-0005-0000-0000-000033190000}"/>
    <cellStyle name="B_Bot_KPI's_SOLVENCY POSITION  3" xfId="25718" xr:uid="{00000000-0005-0000-0000-000034190000}"/>
    <cellStyle name="B_Bot_p&amp;l wkgs" xfId="4270" xr:uid="{00000000-0005-0000-0000-000035190000}"/>
    <cellStyle name="B_Bot_p&amp;l wkgs 10" xfId="4271" xr:uid="{00000000-0005-0000-0000-000036190000}"/>
    <cellStyle name="B_Bot_p&amp;l wkgs 10 2" xfId="4272" xr:uid="{00000000-0005-0000-0000-000037190000}"/>
    <cellStyle name="B_Bot_p&amp;l wkgs 10 3" xfId="25719" xr:uid="{00000000-0005-0000-0000-000038190000}"/>
    <cellStyle name="B_Bot_p&amp;l wkgs 11" xfId="4273" xr:uid="{00000000-0005-0000-0000-000039190000}"/>
    <cellStyle name="B_Bot_p&amp;l wkgs 11 2" xfId="4274" xr:uid="{00000000-0005-0000-0000-00003A190000}"/>
    <cellStyle name="B_Bot_p&amp;l wkgs 11 3" xfId="25720" xr:uid="{00000000-0005-0000-0000-00003B190000}"/>
    <cellStyle name="B_Bot_p&amp;l wkgs 12" xfId="4275" xr:uid="{00000000-0005-0000-0000-00003C190000}"/>
    <cellStyle name="B_Bot_p&amp;l wkgs 12 2" xfId="4276" xr:uid="{00000000-0005-0000-0000-00003D190000}"/>
    <cellStyle name="B_Bot_p&amp;l wkgs 12 3" xfId="25721" xr:uid="{00000000-0005-0000-0000-00003E190000}"/>
    <cellStyle name="B_Bot_p&amp;l wkgs 13" xfId="4277" xr:uid="{00000000-0005-0000-0000-00003F190000}"/>
    <cellStyle name="B_Bot_p&amp;l wkgs 13 2" xfId="4278" xr:uid="{00000000-0005-0000-0000-000040190000}"/>
    <cellStyle name="B_Bot_p&amp;l wkgs 13 3" xfId="25722" xr:uid="{00000000-0005-0000-0000-000041190000}"/>
    <cellStyle name="B_Bot_p&amp;l wkgs 14" xfId="4279" xr:uid="{00000000-0005-0000-0000-000042190000}"/>
    <cellStyle name="B_Bot_p&amp;l wkgs 14 2" xfId="4280" xr:uid="{00000000-0005-0000-0000-000043190000}"/>
    <cellStyle name="B_Bot_p&amp;l wkgs 14 3" xfId="25723" xr:uid="{00000000-0005-0000-0000-000044190000}"/>
    <cellStyle name="B_Bot_p&amp;l wkgs 15" xfId="4281" xr:uid="{00000000-0005-0000-0000-000045190000}"/>
    <cellStyle name="B_Bot_p&amp;l wkgs 15 2" xfId="4282" xr:uid="{00000000-0005-0000-0000-000046190000}"/>
    <cellStyle name="B_Bot_p&amp;l wkgs 15 3" xfId="25724" xr:uid="{00000000-0005-0000-0000-000047190000}"/>
    <cellStyle name="B_Bot_p&amp;l wkgs 16" xfId="4283" xr:uid="{00000000-0005-0000-0000-000048190000}"/>
    <cellStyle name="B_Bot_p&amp;l wkgs 16 2" xfId="4284" xr:uid="{00000000-0005-0000-0000-000049190000}"/>
    <cellStyle name="B_Bot_p&amp;l wkgs 16 3" xfId="25725" xr:uid="{00000000-0005-0000-0000-00004A190000}"/>
    <cellStyle name="B_Bot_p&amp;l wkgs 17" xfId="4285" xr:uid="{00000000-0005-0000-0000-00004B190000}"/>
    <cellStyle name="B_Bot_p&amp;l wkgs 17 2" xfId="4286" xr:uid="{00000000-0005-0000-0000-00004C190000}"/>
    <cellStyle name="B_Bot_p&amp;l wkgs 17 3" xfId="25726" xr:uid="{00000000-0005-0000-0000-00004D190000}"/>
    <cellStyle name="B_Bot_p&amp;l wkgs 18" xfId="4287" xr:uid="{00000000-0005-0000-0000-00004E190000}"/>
    <cellStyle name="B_Bot_p&amp;l wkgs 18 2" xfId="4288" xr:uid="{00000000-0005-0000-0000-00004F190000}"/>
    <cellStyle name="B_Bot_p&amp;l wkgs 18 3" xfId="25727" xr:uid="{00000000-0005-0000-0000-000050190000}"/>
    <cellStyle name="B_Bot_p&amp;l wkgs 19" xfId="4289" xr:uid="{00000000-0005-0000-0000-000051190000}"/>
    <cellStyle name="B_Bot_p&amp;l wkgs 19 2" xfId="4290" xr:uid="{00000000-0005-0000-0000-000052190000}"/>
    <cellStyle name="B_Bot_p&amp;l wkgs 19 3" xfId="25728" xr:uid="{00000000-0005-0000-0000-000053190000}"/>
    <cellStyle name="B_Bot_p&amp;l wkgs 2" xfId="4291" xr:uid="{00000000-0005-0000-0000-000054190000}"/>
    <cellStyle name="B_Bot_p&amp;l wkgs 2 2" xfId="4292" xr:uid="{00000000-0005-0000-0000-000055190000}"/>
    <cellStyle name="B_Bot_p&amp;l wkgs 2 3" xfId="25729" xr:uid="{00000000-0005-0000-0000-000056190000}"/>
    <cellStyle name="B_Bot_p&amp;l wkgs 20" xfId="4293" xr:uid="{00000000-0005-0000-0000-000057190000}"/>
    <cellStyle name="B_Bot_p&amp;l wkgs 20 2" xfId="4294" xr:uid="{00000000-0005-0000-0000-000058190000}"/>
    <cellStyle name="B_Bot_p&amp;l wkgs 20 3" xfId="25730" xr:uid="{00000000-0005-0000-0000-000059190000}"/>
    <cellStyle name="B_Bot_p&amp;l wkgs 21" xfId="4295" xr:uid="{00000000-0005-0000-0000-00005A190000}"/>
    <cellStyle name="B_Bot_p&amp;l wkgs 21 2" xfId="4296" xr:uid="{00000000-0005-0000-0000-00005B190000}"/>
    <cellStyle name="B_Bot_p&amp;l wkgs 21 3" xfId="25731" xr:uid="{00000000-0005-0000-0000-00005C190000}"/>
    <cellStyle name="B_Bot_p&amp;l wkgs 22" xfId="4297" xr:uid="{00000000-0005-0000-0000-00005D190000}"/>
    <cellStyle name="B_Bot_p&amp;l wkgs 22 2" xfId="4298" xr:uid="{00000000-0005-0000-0000-00005E190000}"/>
    <cellStyle name="B_Bot_p&amp;l wkgs 22 3" xfId="25732" xr:uid="{00000000-0005-0000-0000-00005F190000}"/>
    <cellStyle name="B_Bot_p&amp;l wkgs 23" xfId="4299" xr:uid="{00000000-0005-0000-0000-000060190000}"/>
    <cellStyle name="B_Bot_p&amp;l wkgs 23 2" xfId="4300" xr:uid="{00000000-0005-0000-0000-000061190000}"/>
    <cellStyle name="B_Bot_p&amp;l wkgs 23 3" xfId="25733" xr:uid="{00000000-0005-0000-0000-000062190000}"/>
    <cellStyle name="B_Bot_p&amp;l wkgs 24" xfId="4301" xr:uid="{00000000-0005-0000-0000-000063190000}"/>
    <cellStyle name="B_Bot_p&amp;l wkgs 25" xfId="25734" xr:uid="{00000000-0005-0000-0000-000064190000}"/>
    <cellStyle name="B_Bot_p&amp;l wkgs 3" xfId="4302" xr:uid="{00000000-0005-0000-0000-000065190000}"/>
    <cellStyle name="B_Bot_p&amp;l wkgs 3 2" xfId="4303" xr:uid="{00000000-0005-0000-0000-000066190000}"/>
    <cellStyle name="B_Bot_p&amp;l wkgs 3 3" xfId="25735" xr:uid="{00000000-0005-0000-0000-000067190000}"/>
    <cellStyle name="B_Bot_p&amp;l wkgs 4" xfId="4304" xr:uid="{00000000-0005-0000-0000-000068190000}"/>
    <cellStyle name="B_Bot_p&amp;l wkgs 4 2" xfId="4305" xr:uid="{00000000-0005-0000-0000-000069190000}"/>
    <cellStyle name="B_Bot_p&amp;l wkgs 4 3" xfId="25736" xr:uid="{00000000-0005-0000-0000-00006A190000}"/>
    <cellStyle name="B_Bot_p&amp;l wkgs 5" xfId="4306" xr:uid="{00000000-0005-0000-0000-00006B190000}"/>
    <cellStyle name="B_Bot_p&amp;l wkgs 5 2" xfId="4307" xr:uid="{00000000-0005-0000-0000-00006C190000}"/>
    <cellStyle name="B_Bot_p&amp;l wkgs 5 3" xfId="25737" xr:uid="{00000000-0005-0000-0000-00006D190000}"/>
    <cellStyle name="B_Bot_p&amp;l wkgs 6" xfId="4308" xr:uid="{00000000-0005-0000-0000-00006E190000}"/>
    <cellStyle name="B_Bot_p&amp;l wkgs 6 2" xfId="4309" xr:uid="{00000000-0005-0000-0000-00006F190000}"/>
    <cellStyle name="B_Bot_p&amp;l wkgs 6 3" xfId="25738" xr:uid="{00000000-0005-0000-0000-000070190000}"/>
    <cellStyle name="B_Bot_p&amp;l wkgs 7" xfId="4310" xr:uid="{00000000-0005-0000-0000-000071190000}"/>
    <cellStyle name="B_Bot_p&amp;l wkgs 7 2" xfId="4311" xr:uid="{00000000-0005-0000-0000-000072190000}"/>
    <cellStyle name="B_Bot_p&amp;l wkgs 7 3" xfId="25739" xr:uid="{00000000-0005-0000-0000-000073190000}"/>
    <cellStyle name="B_Bot_p&amp;l wkgs 8" xfId="4312" xr:uid="{00000000-0005-0000-0000-000074190000}"/>
    <cellStyle name="B_Bot_p&amp;l wkgs 8 2" xfId="4313" xr:uid="{00000000-0005-0000-0000-000075190000}"/>
    <cellStyle name="B_Bot_p&amp;l wkgs 8 3" xfId="25740" xr:uid="{00000000-0005-0000-0000-000076190000}"/>
    <cellStyle name="B_Bot_p&amp;l wkgs 9" xfId="4314" xr:uid="{00000000-0005-0000-0000-000077190000}"/>
    <cellStyle name="B_Bot_p&amp;l wkgs 9 2" xfId="4315" xr:uid="{00000000-0005-0000-0000-000078190000}"/>
    <cellStyle name="B_Bot_p&amp;l wkgs 9 3" xfId="25741" xr:uid="{00000000-0005-0000-0000-000079190000}"/>
    <cellStyle name="B_Bot_p&amp;l wkgs_PROD_DETAILS" xfId="4316" xr:uid="{00000000-0005-0000-0000-00007A190000}"/>
    <cellStyle name="B_Bot_p&amp;l wkgs_PROD_DETAILS 2" xfId="4317" xr:uid="{00000000-0005-0000-0000-00007B190000}"/>
    <cellStyle name="B_Bot_p&amp;l wkgs_PROD_DETAILS 3" xfId="25742" xr:uid="{00000000-0005-0000-0000-00007C190000}"/>
    <cellStyle name="B_Bot_p&amp;l wkgs_SOLVENCY POSITION " xfId="4318" xr:uid="{00000000-0005-0000-0000-00007D190000}"/>
    <cellStyle name="B_Bot_p&amp;l wkgs_SOLVENCY POSITION  2" xfId="4319" xr:uid="{00000000-0005-0000-0000-00007E190000}"/>
    <cellStyle name="B_Bot_p&amp;l wkgs_SOLVENCY POSITION  3" xfId="25743" xr:uid="{00000000-0005-0000-0000-00007F190000}"/>
    <cellStyle name="B_Bot_PROD_DETAILS" xfId="4320" xr:uid="{00000000-0005-0000-0000-000080190000}"/>
    <cellStyle name="B_Bot_PROD_DETAILS 2" xfId="4321" xr:uid="{00000000-0005-0000-0000-000081190000}"/>
    <cellStyle name="B_Bot_PROD_DETAILS 3" xfId="25744" xr:uid="{00000000-0005-0000-0000-000082190000}"/>
    <cellStyle name="B_Bot_Prophet Roll" xfId="4322" xr:uid="{00000000-0005-0000-0000-000083190000}"/>
    <cellStyle name="B_Bot_Prophet Roll 10" xfId="4323" xr:uid="{00000000-0005-0000-0000-000084190000}"/>
    <cellStyle name="B_Bot_Prophet Roll 10 2" xfId="4324" xr:uid="{00000000-0005-0000-0000-000085190000}"/>
    <cellStyle name="B_Bot_Prophet Roll 10 3" xfId="25745" xr:uid="{00000000-0005-0000-0000-000086190000}"/>
    <cellStyle name="B_Bot_Prophet Roll 11" xfId="4325" xr:uid="{00000000-0005-0000-0000-000087190000}"/>
    <cellStyle name="B_Bot_Prophet Roll 11 2" xfId="4326" xr:uid="{00000000-0005-0000-0000-000088190000}"/>
    <cellStyle name="B_Bot_Prophet Roll 11 3" xfId="25746" xr:uid="{00000000-0005-0000-0000-000089190000}"/>
    <cellStyle name="B_Bot_Prophet Roll 12" xfId="4327" xr:uid="{00000000-0005-0000-0000-00008A190000}"/>
    <cellStyle name="B_Bot_Prophet Roll 12 2" xfId="4328" xr:uid="{00000000-0005-0000-0000-00008B190000}"/>
    <cellStyle name="B_Bot_Prophet Roll 12 3" xfId="25747" xr:uid="{00000000-0005-0000-0000-00008C190000}"/>
    <cellStyle name="B_Bot_Prophet Roll 13" xfId="4329" xr:uid="{00000000-0005-0000-0000-00008D190000}"/>
    <cellStyle name="B_Bot_Prophet Roll 13 2" xfId="4330" xr:uid="{00000000-0005-0000-0000-00008E190000}"/>
    <cellStyle name="B_Bot_Prophet Roll 13 3" xfId="25748" xr:uid="{00000000-0005-0000-0000-00008F190000}"/>
    <cellStyle name="B_Bot_Prophet Roll 14" xfId="4331" xr:uid="{00000000-0005-0000-0000-000090190000}"/>
    <cellStyle name="B_Bot_Prophet Roll 14 2" xfId="4332" xr:uid="{00000000-0005-0000-0000-000091190000}"/>
    <cellStyle name="B_Bot_Prophet Roll 14 3" xfId="25749" xr:uid="{00000000-0005-0000-0000-000092190000}"/>
    <cellStyle name="B_Bot_Prophet Roll 15" xfId="4333" xr:uid="{00000000-0005-0000-0000-000093190000}"/>
    <cellStyle name="B_Bot_Prophet Roll 15 2" xfId="4334" xr:uid="{00000000-0005-0000-0000-000094190000}"/>
    <cellStyle name="B_Bot_Prophet Roll 15 3" xfId="25750" xr:uid="{00000000-0005-0000-0000-000095190000}"/>
    <cellStyle name="B_Bot_Prophet Roll 16" xfId="4335" xr:uid="{00000000-0005-0000-0000-000096190000}"/>
    <cellStyle name="B_Bot_Prophet Roll 16 2" xfId="4336" xr:uid="{00000000-0005-0000-0000-000097190000}"/>
    <cellStyle name="B_Bot_Prophet Roll 16 3" xfId="25751" xr:uid="{00000000-0005-0000-0000-000098190000}"/>
    <cellStyle name="B_Bot_Prophet Roll 17" xfId="4337" xr:uid="{00000000-0005-0000-0000-000099190000}"/>
    <cellStyle name="B_Bot_Prophet Roll 17 2" xfId="4338" xr:uid="{00000000-0005-0000-0000-00009A190000}"/>
    <cellStyle name="B_Bot_Prophet Roll 17 3" xfId="25752" xr:uid="{00000000-0005-0000-0000-00009B190000}"/>
    <cellStyle name="B_Bot_Prophet Roll 18" xfId="4339" xr:uid="{00000000-0005-0000-0000-00009C190000}"/>
    <cellStyle name="B_Bot_Prophet Roll 18 2" xfId="4340" xr:uid="{00000000-0005-0000-0000-00009D190000}"/>
    <cellStyle name="B_Bot_Prophet Roll 18 3" xfId="25753" xr:uid="{00000000-0005-0000-0000-00009E190000}"/>
    <cellStyle name="B_Bot_Prophet Roll 19" xfId="4341" xr:uid="{00000000-0005-0000-0000-00009F190000}"/>
    <cellStyle name="B_Bot_Prophet Roll 19 2" xfId="4342" xr:uid="{00000000-0005-0000-0000-0000A0190000}"/>
    <cellStyle name="B_Bot_Prophet Roll 19 3" xfId="25754" xr:uid="{00000000-0005-0000-0000-0000A1190000}"/>
    <cellStyle name="B_Bot_Prophet Roll 2" xfId="4343" xr:uid="{00000000-0005-0000-0000-0000A2190000}"/>
    <cellStyle name="B_Bot_Prophet Roll 2 2" xfId="4344" xr:uid="{00000000-0005-0000-0000-0000A3190000}"/>
    <cellStyle name="B_Bot_Prophet Roll 2 3" xfId="25755" xr:uid="{00000000-0005-0000-0000-0000A4190000}"/>
    <cellStyle name="B_Bot_Prophet Roll 20" xfId="4345" xr:uid="{00000000-0005-0000-0000-0000A5190000}"/>
    <cellStyle name="B_Bot_Prophet Roll 20 2" xfId="4346" xr:uid="{00000000-0005-0000-0000-0000A6190000}"/>
    <cellStyle name="B_Bot_Prophet Roll 20 3" xfId="25756" xr:uid="{00000000-0005-0000-0000-0000A7190000}"/>
    <cellStyle name="B_Bot_Prophet Roll 21" xfId="4347" xr:uid="{00000000-0005-0000-0000-0000A8190000}"/>
    <cellStyle name="B_Bot_Prophet Roll 21 2" xfId="4348" xr:uid="{00000000-0005-0000-0000-0000A9190000}"/>
    <cellStyle name="B_Bot_Prophet Roll 21 3" xfId="25757" xr:uid="{00000000-0005-0000-0000-0000AA190000}"/>
    <cellStyle name="B_Bot_Prophet Roll 22" xfId="4349" xr:uid="{00000000-0005-0000-0000-0000AB190000}"/>
    <cellStyle name="B_Bot_Prophet Roll 22 2" xfId="4350" xr:uid="{00000000-0005-0000-0000-0000AC190000}"/>
    <cellStyle name="B_Bot_Prophet Roll 22 3" xfId="25758" xr:uid="{00000000-0005-0000-0000-0000AD190000}"/>
    <cellStyle name="B_Bot_Prophet Roll 23" xfId="4351" xr:uid="{00000000-0005-0000-0000-0000AE190000}"/>
    <cellStyle name="B_Bot_Prophet Roll 23 2" xfId="4352" xr:uid="{00000000-0005-0000-0000-0000AF190000}"/>
    <cellStyle name="B_Bot_Prophet Roll 23 3" xfId="25759" xr:uid="{00000000-0005-0000-0000-0000B0190000}"/>
    <cellStyle name="B_Bot_Prophet Roll 24" xfId="4353" xr:uid="{00000000-0005-0000-0000-0000B1190000}"/>
    <cellStyle name="B_Bot_Prophet Roll 25" xfId="25760" xr:uid="{00000000-0005-0000-0000-0000B2190000}"/>
    <cellStyle name="B_Bot_Prophet Roll 3" xfId="4354" xr:uid="{00000000-0005-0000-0000-0000B3190000}"/>
    <cellStyle name="B_Bot_Prophet Roll 3 2" xfId="4355" xr:uid="{00000000-0005-0000-0000-0000B4190000}"/>
    <cellStyle name="B_Bot_Prophet Roll 3 3" xfId="25761" xr:uid="{00000000-0005-0000-0000-0000B5190000}"/>
    <cellStyle name="B_Bot_Prophet Roll 4" xfId="4356" xr:uid="{00000000-0005-0000-0000-0000B6190000}"/>
    <cellStyle name="B_Bot_Prophet Roll 4 2" xfId="4357" xr:uid="{00000000-0005-0000-0000-0000B7190000}"/>
    <cellStyle name="B_Bot_Prophet Roll 4 3" xfId="25762" xr:uid="{00000000-0005-0000-0000-0000B8190000}"/>
    <cellStyle name="B_Bot_Prophet Roll 5" xfId="4358" xr:uid="{00000000-0005-0000-0000-0000B9190000}"/>
    <cellStyle name="B_Bot_Prophet Roll 5 2" xfId="4359" xr:uid="{00000000-0005-0000-0000-0000BA190000}"/>
    <cellStyle name="B_Bot_Prophet Roll 5 3" xfId="25763" xr:uid="{00000000-0005-0000-0000-0000BB190000}"/>
    <cellStyle name="B_Bot_Prophet Roll 6" xfId="4360" xr:uid="{00000000-0005-0000-0000-0000BC190000}"/>
    <cellStyle name="B_Bot_Prophet Roll 6 2" xfId="4361" xr:uid="{00000000-0005-0000-0000-0000BD190000}"/>
    <cellStyle name="B_Bot_Prophet Roll 6 3" xfId="25764" xr:uid="{00000000-0005-0000-0000-0000BE190000}"/>
    <cellStyle name="B_Bot_Prophet Roll 7" xfId="4362" xr:uid="{00000000-0005-0000-0000-0000BF190000}"/>
    <cellStyle name="B_Bot_Prophet Roll 7 2" xfId="4363" xr:uid="{00000000-0005-0000-0000-0000C0190000}"/>
    <cellStyle name="B_Bot_Prophet Roll 7 3" xfId="25765" xr:uid="{00000000-0005-0000-0000-0000C1190000}"/>
    <cellStyle name="B_Bot_Prophet Roll 8" xfId="4364" xr:uid="{00000000-0005-0000-0000-0000C2190000}"/>
    <cellStyle name="B_Bot_Prophet Roll 8 2" xfId="4365" xr:uid="{00000000-0005-0000-0000-0000C3190000}"/>
    <cellStyle name="B_Bot_Prophet Roll 8 3" xfId="25766" xr:uid="{00000000-0005-0000-0000-0000C4190000}"/>
    <cellStyle name="B_Bot_Prophet Roll 9" xfId="4366" xr:uid="{00000000-0005-0000-0000-0000C5190000}"/>
    <cellStyle name="B_Bot_Prophet Roll 9 2" xfId="4367" xr:uid="{00000000-0005-0000-0000-0000C6190000}"/>
    <cellStyle name="B_Bot_Prophet Roll 9 3" xfId="25767" xr:uid="{00000000-0005-0000-0000-0000C7190000}"/>
    <cellStyle name="B_Bot_Prophet Roll_PROD_DETAILS" xfId="4368" xr:uid="{00000000-0005-0000-0000-0000C8190000}"/>
    <cellStyle name="B_Bot_Prophet Roll_PROD_DETAILS 2" xfId="4369" xr:uid="{00000000-0005-0000-0000-0000C9190000}"/>
    <cellStyle name="B_Bot_Prophet Roll_PROD_DETAILS 3" xfId="25768" xr:uid="{00000000-0005-0000-0000-0000CA190000}"/>
    <cellStyle name="B_Bot_Prophet Roll_SOLVENCY POSITION " xfId="4370" xr:uid="{00000000-0005-0000-0000-0000CB190000}"/>
    <cellStyle name="B_Bot_Prophet Roll_SOLVENCY POSITION  2" xfId="4371" xr:uid="{00000000-0005-0000-0000-0000CC190000}"/>
    <cellStyle name="B_Bot_Prophet Roll_SOLVENCY POSITION  3" xfId="25769" xr:uid="{00000000-0005-0000-0000-0000CD190000}"/>
    <cellStyle name="B_Bot_Prophet SalesProj Roll" xfId="4372" xr:uid="{00000000-0005-0000-0000-0000CE190000}"/>
    <cellStyle name="B_Bot_Prophet SalesProj Roll 10" xfId="4373" xr:uid="{00000000-0005-0000-0000-0000CF190000}"/>
    <cellStyle name="B_Bot_Prophet SalesProj Roll 10 2" xfId="4374" xr:uid="{00000000-0005-0000-0000-0000D0190000}"/>
    <cellStyle name="B_Bot_Prophet SalesProj Roll 10 3" xfId="25770" xr:uid="{00000000-0005-0000-0000-0000D1190000}"/>
    <cellStyle name="B_Bot_Prophet SalesProj Roll 11" xfId="4375" xr:uid="{00000000-0005-0000-0000-0000D2190000}"/>
    <cellStyle name="B_Bot_Prophet SalesProj Roll 11 2" xfId="4376" xr:uid="{00000000-0005-0000-0000-0000D3190000}"/>
    <cellStyle name="B_Bot_Prophet SalesProj Roll 11 3" xfId="25771" xr:uid="{00000000-0005-0000-0000-0000D4190000}"/>
    <cellStyle name="B_Bot_Prophet SalesProj Roll 12" xfId="4377" xr:uid="{00000000-0005-0000-0000-0000D5190000}"/>
    <cellStyle name="B_Bot_Prophet SalesProj Roll 12 2" xfId="4378" xr:uid="{00000000-0005-0000-0000-0000D6190000}"/>
    <cellStyle name="B_Bot_Prophet SalesProj Roll 12 3" xfId="25772" xr:uid="{00000000-0005-0000-0000-0000D7190000}"/>
    <cellStyle name="B_Bot_Prophet SalesProj Roll 13" xfId="4379" xr:uid="{00000000-0005-0000-0000-0000D8190000}"/>
    <cellStyle name="B_Bot_Prophet SalesProj Roll 13 2" xfId="4380" xr:uid="{00000000-0005-0000-0000-0000D9190000}"/>
    <cellStyle name="B_Bot_Prophet SalesProj Roll 13 3" xfId="25773" xr:uid="{00000000-0005-0000-0000-0000DA190000}"/>
    <cellStyle name="B_Bot_Prophet SalesProj Roll 14" xfId="4381" xr:uid="{00000000-0005-0000-0000-0000DB190000}"/>
    <cellStyle name="B_Bot_Prophet SalesProj Roll 14 2" xfId="4382" xr:uid="{00000000-0005-0000-0000-0000DC190000}"/>
    <cellStyle name="B_Bot_Prophet SalesProj Roll 14 3" xfId="25774" xr:uid="{00000000-0005-0000-0000-0000DD190000}"/>
    <cellStyle name="B_Bot_Prophet SalesProj Roll 15" xfId="4383" xr:uid="{00000000-0005-0000-0000-0000DE190000}"/>
    <cellStyle name="B_Bot_Prophet SalesProj Roll 15 2" xfId="4384" xr:uid="{00000000-0005-0000-0000-0000DF190000}"/>
    <cellStyle name="B_Bot_Prophet SalesProj Roll 15 3" xfId="25775" xr:uid="{00000000-0005-0000-0000-0000E0190000}"/>
    <cellStyle name="B_Bot_Prophet SalesProj Roll 16" xfId="4385" xr:uid="{00000000-0005-0000-0000-0000E1190000}"/>
    <cellStyle name="B_Bot_Prophet SalesProj Roll 16 2" xfId="4386" xr:uid="{00000000-0005-0000-0000-0000E2190000}"/>
    <cellStyle name="B_Bot_Prophet SalesProj Roll 16 3" xfId="25776" xr:uid="{00000000-0005-0000-0000-0000E3190000}"/>
    <cellStyle name="B_Bot_Prophet SalesProj Roll 17" xfId="4387" xr:uid="{00000000-0005-0000-0000-0000E4190000}"/>
    <cellStyle name="B_Bot_Prophet SalesProj Roll 17 2" xfId="4388" xr:uid="{00000000-0005-0000-0000-0000E5190000}"/>
    <cellStyle name="B_Bot_Prophet SalesProj Roll 17 3" xfId="25777" xr:uid="{00000000-0005-0000-0000-0000E6190000}"/>
    <cellStyle name="B_Bot_Prophet SalesProj Roll 18" xfId="4389" xr:uid="{00000000-0005-0000-0000-0000E7190000}"/>
    <cellStyle name="B_Bot_Prophet SalesProj Roll 18 2" xfId="4390" xr:uid="{00000000-0005-0000-0000-0000E8190000}"/>
    <cellStyle name="B_Bot_Prophet SalesProj Roll 18 3" xfId="25778" xr:uid="{00000000-0005-0000-0000-0000E9190000}"/>
    <cellStyle name="B_Bot_Prophet SalesProj Roll 19" xfId="4391" xr:uid="{00000000-0005-0000-0000-0000EA190000}"/>
    <cellStyle name="B_Bot_Prophet SalesProj Roll 19 2" xfId="4392" xr:uid="{00000000-0005-0000-0000-0000EB190000}"/>
    <cellStyle name="B_Bot_Prophet SalesProj Roll 19 3" xfId="25779" xr:uid="{00000000-0005-0000-0000-0000EC190000}"/>
    <cellStyle name="B_Bot_Prophet SalesProj Roll 2" xfId="4393" xr:uid="{00000000-0005-0000-0000-0000ED190000}"/>
    <cellStyle name="B_Bot_Prophet SalesProj Roll 2 2" xfId="4394" xr:uid="{00000000-0005-0000-0000-0000EE190000}"/>
    <cellStyle name="B_Bot_Prophet SalesProj Roll 2 3" xfId="25780" xr:uid="{00000000-0005-0000-0000-0000EF190000}"/>
    <cellStyle name="B_Bot_Prophet SalesProj Roll 20" xfId="4395" xr:uid="{00000000-0005-0000-0000-0000F0190000}"/>
    <cellStyle name="B_Bot_Prophet SalesProj Roll 20 2" xfId="4396" xr:uid="{00000000-0005-0000-0000-0000F1190000}"/>
    <cellStyle name="B_Bot_Prophet SalesProj Roll 20 3" xfId="25781" xr:uid="{00000000-0005-0000-0000-0000F2190000}"/>
    <cellStyle name="B_Bot_Prophet SalesProj Roll 21" xfId="4397" xr:uid="{00000000-0005-0000-0000-0000F3190000}"/>
    <cellStyle name="B_Bot_Prophet SalesProj Roll 21 2" xfId="4398" xr:uid="{00000000-0005-0000-0000-0000F4190000}"/>
    <cellStyle name="B_Bot_Prophet SalesProj Roll 21 3" xfId="25782" xr:uid="{00000000-0005-0000-0000-0000F5190000}"/>
    <cellStyle name="B_Bot_Prophet SalesProj Roll 22" xfId="4399" xr:uid="{00000000-0005-0000-0000-0000F6190000}"/>
    <cellStyle name="B_Bot_Prophet SalesProj Roll 22 2" xfId="4400" xr:uid="{00000000-0005-0000-0000-0000F7190000}"/>
    <cellStyle name="B_Bot_Prophet SalesProj Roll 22 3" xfId="25783" xr:uid="{00000000-0005-0000-0000-0000F8190000}"/>
    <cellStyle name="B_Bot_Prophet SalesProj Roll 23" xfId="4401" xr:uid="{00000000-0005-0000-0000-0000F9190000}"/>
    <cellStyle name="B_Bot_Prophet SalesProj Roll 23 2" xfId="4402" xr:uid="{00000000-0005-0000-0000-0000FA190000}"/>
    <cellStyle name="B_Bot_Prophet SalesProj Roll 23 3" xfId="25784" xr:uid="{00000000-0005-0000-0000-0000FB190000}"/>
    <cellStyle name="B_Bot_Prophet SalesProj Roll 24" xfId="4403" xr:uid="{00000000-0005-0000-0000-0000FC190000}"/>
    <cellStyle name="B_Bot_Prophet SalesProj Roll 25" xfId="25785" xr:uid="{00000000-0005-0000-0000-0000FD190000}"/>
    <cellStyle name="B_Bot_Prophet SalesProj Roll 3" xfId="4404" xr:uid="{00000000-0005-0000-0000-0000FE190000}"/>
    <cellStyle name="B_Bot_Prophet SalesProj Roll 3 2" xfId="4405" xr:uid="{00000000-0005-0000-0000-0000FF190000}"/>
    <cellStyle name="B_Bot_Prophet SalesProj Roll 3 3" xfId="25786" xr:uid="{00000000-0005-0000-0000-0000001A0000}"/>
    <cellStyle name="B_Bot_Prophet SalesProj Roll 4" xfId="4406" xr:uid="{00000000-0005-0000-0000-0000011A0000}"/>
    <cellStyle name="B_Bot_Prophet SalesProj Roll 4 2" xfId="4407" xr:uid="{00000000-0005-0000-0000-0000021A0000}"/>
    <cellStyle name="B_Bot_Prophet SalesProj Roll 4 3" xfId="25787" xr:uid="{00000000-0005-0000-0000-0000031A0000}"/>
    <cellStyle name="B_Bot_Prophet SalesProj Roll 5" xfId="4408" xr:uid="{00000000-0005-0000-0000-0000041A0000}"/>
    <cellStyle name="B_Bot_Prophet SalesProj Roll 5 2" xfId="4409" xr:uid="{00000000-0005-0000-0000-0000051A0000}"/>
    <cellStyle name="B_Bot_Prophet SalesProj Roll 5 3" xfId="25788" xr:uid="{00000000-0005-0000-0000-0000061A0000}"/>
    <cellStyle name="B_Bot_Prophet SalesProj Roll 6" xfId="4410" xr:uid="{00000000-0005-0000-0000-0000071A0000}"/>
    <cellStyle name="B_Bot_Prophet SalesProj Roll 6 2" xfId="4411" xr:uid="{00000000-0005-0000-0000-0000081A0000}"/>
    <cellStyle name="B_Bot_Prophet SalesProj Roll 6 3" xfId="25789" xr:uid="{00000000-0005-0000-0000-0000091A0000}"/>
    <cellStyle name="B_Bot_Prophet SalesProj Roll 7" xfId="4412" xr:uid="{00000000-0005-0000-0000-00000A1A0000}"/>
    <cellStyle name="B_Bot_Prophet SalesProj Roll 7 2" xfId="4413" xr:uid="{00000000-0005-0000-0000-00000B1A0000}"/>
    <cellStyle name="B_Bot_Prophet SalesProj Roll 7 3" xfId="25790" xr:uid="{00000000-0005-0000-0000-00000C1A0000}"/>
    <cellStyle name="B_Bot_Prophet SalesProj Roll 8" xfId="4414" xr:uid="{00000000-0005-0000-0000-00000D1A0000}"/>
    <cellStyle name="B_Bot_Prophet SalesProj Roll 8 2" xfId="4415" xr:uid="{00000000-0005-0000-0000-00000E1A0000}"/>
    <cellStyle name="B_Bot_Prophet SalesProj Roll 8 3" xfId="25791" xr:uid="{00000000-0005-0000-0000-00000F1A0000}"/>
    <cellStyle name="B_Bot_Prophet SalesProj Roll 9" xfId="4416" xr:uid="{00000000-0005-0000-0000-0000101A0000}"/>
    <cellStyle name="B_Bot_Prophet SalesProj Roll 9 2" xfId="4417" xr:uid="{00000000-0005-0000-0000-0000111A0000}"/>
    <cellStyle name="B_Bot_Prophet SalesProj Roll 9 3" xfId="25792" xr:uid="{00000000-0005-0000-0000-0000121A0000}"/>
    <cellStyle name="B_Bot_Prophet SalesProj Roll_PROD_DETAILS" xfId="4418" xr:uid="{00000000-0005-0000-0000-0000131A0000}"/>
    <cellStyle name="B_Bot_Prophet SalesProj Roll_PROD_DETAILS 2" xfId="4419" xr:uid="{00000000-0005-0000-0000-0000141A0000}"/>
    <cellStyle name="B_Bot_Prophet SalesProj Roll_PROD_DETAILS 3" xfId="25793" xr:uid="{00000000-0005-0000-0000-0000151A0000}"/>
    <cellStyle name="B_Bot_Prophet SalesProj Roll_SOLVENCY POSITION " xfId="4420" xr:uid="{00000000-0005-0000-0000-0000161A0000}"/>
    <cellStyle name="B_Bot_Prophet SalesProj Roll_SOLVENCY POSITION  2" xfId="4421" xr:uid="{00000000-0005-0000-0000-0000171A0000}"/>
    <cellStyle name="B_Bot_Prophet SalesProj Roll_SOLVENCY POSITION  3" xfId="25794" xr:uid="{00000000-0005-0000-0000-0000181A0000}"/>
    <cellStyle name="B_Bot_Prophet-EEV ReportingFinal301205-Apr06" xfId="4422" xr:uid="{00000000-0005-0000-0000-0000191A0000}"/>
    <cellStyle name="B_Bot_Prophet-EEV ReportingFinal301205-Apr06 10" xfId="4423" xr:uid="{00000000-0005-0000-0000-00001A1A0000}"/>
    <cellStyle name="B_Bot_Prophet-EEV ReportingFinal301205-Apr06 10 2" xfId="4424" xr:uid="{00000000-0005-0000-0000-00001B1A0000}"/>
    <cellStyle name="B_Bot_Prophet-EEV ReportingFinal301205-Apr06 10 3" xfId="25795" xr:uid="{00000000-0005-0000-0000-00001C1A0000}"/>
    <cellStyle name="B_Bot_Prophet-EEV ReportingFinal301205-Apr06 11" xfId="4425" xr:uid="{00000000-0005-0000-0000-00001D1A0000}"/>
    <cellStyle name="B_Bot_Prophet-EEV ReportingFinal301205-Apr06 11 2" xfId="4426" xr:uid="{00000000-0005-0000-0000-00001E1A0000}"/>
    <cellStyle name="B_Bot_Prophet-EEV ReportingFinal301205-Apr06 11 3" xfId="25796" xr:uid="{00000000-0005-0000-0000-00001F1A0000}"/>
    <cellStyle name="B_Bot_Prophet-EEV ReportingFinal301205-Apr06 12" xfId="4427" xr:uid="{00000000-0005-0000-0000-0000201A0000}"/>
    <cellStyle name="B_Bot_Prophet-EEV ReportingFinal301205-Apr06 12 2" xfId="4428" xr:uid="{00000000-0005-0000-0000-0000211A0000}"/>
    <cellStyle name="B_Bot_Prophet-EEV ReportingFinal301205-Apr06 12 3" xfId="25797" xr:uid="{00000000-0005-0000-0000-0000221A0000}"/>
    <cellStyle name="B_Bot_Prophet-EEV ReportingFinal301205-Apr06 13" xfId="4429" xr:uid="{00000000-0005-0000-0000-0000231A0000}"/>
    <cellStyle name="B_Bot_Prophet-EEV ReportingFinal301205-Apr06 13 2" xfId="4430" xr:uid="{00000000-0005-0000-0000-0000241A0000}"/>
    <cellStyle name="B_Bot_Prophet-EEV ReportingFinal301205-Apr06 13 3" xfId="25798" xr:uid="{00000000-0005-0000-0000-0000251A0000}"/>
    <cellStyle name="B_Bot_Prophet-EEV ReportingFinal301205-Apr06 14" xfId="4431" xr:uid="{00000000-0005-0000-0000-0000261A0000}"/>
    <cellStyle name="B_Bot_Prophet-EEV ReportingFinal301205-Apr06 14 2" xfId="4432" xr:uid="{00000000-0005-0000-0000-0000271A0000}"/>
    <cellStyle name="B_Bot_Prophet-EEV ReportingFinal301205-Apr06 14 3" xfId="25799" xr:uid="{00000000-0005-0000-0000-0000281A0000}"/>
    <cellStyle name="B_Bot_Prophet-EEV ReportingFinal301205-Apr06 15" xfId="4433" xr:uid="{00000000-0005-0000-0000-0000291A0000}"/>
    <cellStyle name="B_Bot_Prophet-EEV ReportingFinal301205-Apr06 15 2" xfId="4434" xr:uid="{00000000-0005-0000-0000-00002A1A0000}"/>
    <cellStyle name="B_Bot_Prophet-EEV ReportingFinal301205-Apr06 15 3" xfId="25800" xr:uid="{00000000-0005-0000-0000-00002B1A0000}"/>
    <cellStyle name="B_Bot_Prophet-EEV ReportingFinal301205-Apr06 16" xfId="4435" xr:uid="{00000000-0005-0000-0000-00002C1A0000}"/>
    <cellStyle name="B_Bot_Prophet-EEV ReportingFinal301205-Apr06 16 2" xfId="4436" xr:uid="{00000000-0005-0000-0000-00002D1A0000}"/>
    <cellStyle name="B_Bot_Prophet-EEV ReportingFinal301205-Apr06 16 3" xfId="25801" xr:uid="{00000000-0005-0000-0000-00002E1A0000}"/>
    <cellStyle name="B_Bot_Prophet-EEV ReportingFinal301205-Apr06 17" xfId="4437" xr:uid="{00000000-0005-0000-0000-00002F1A0000}"/>
    <cellStyle name="B_Bot_Prophet-EEV ReportingFinal301205-Apr06 17 2" xfId="4438" xr:uid="{00000000-0005-0000-0000-0000301A0000}"/>
    <cellStyle name="B_Bot_Prophet-EEV ReportingFinal301205-Apr06 17 3" xfId="25802" xr:uid="{00000000-0005-0000-0000-0000311A0000}"/>
    <cellStyle name="B_Bot_Prophet-EEV ReportingFinal301205-Apr06 18" xfId="4439" xr:uid="{00000000-0005-0000-0000-0000321A0000}"/>
    <cellStyle name="B_Bot_Prophet-EEV ReportingFinal301205-Apr06 18 2" xfId="4440" xr:uid="{00000000-0005-0000-0000-0000331A0000}"/>
    <cellStyle name="B_Bot_Prophet-EEV ReportingFinal301205-Apr06 18 3" xfId="25803" xr:uid="{00000000-0005-0000-0000-0000341A0000}"/>
    <cellStyle name="B_Bot_Prophet-EEV ReportingFinal301205-Apr06 19" xfId="4441" xr:uid="{00000000-0005-0000-0000-0000351A0000}"/>
    <cellStyle name="B_Bot_Prophet-EEV ReportingFinal301205-Apr06 19 2" xfId="4442" xr:uid="{00000000-0005-0000-0000-0000361A0000}"/>
    <cellStyle name="B_Bot_Prophet-EEV ReportingFinal301205-Apr06 19 3" xfId="25804" xr:uid="{00000000-0005-0000-0000-0000371A0000}"/>
    <cellStyle name="B_Bot_Prophet-EEV ReportingFinal301205-Apr06 2" xfId="4443" xr:uid="{00000000-0005-0000-0000-0000381A0000}"/>
    <cellStyle name="B_Bot_Prophet-EEV ReportingFinal301205-Apr06 2 2" xfId="4444" xr:uid="{00000000-0005-0000-0000-0000391A0000}"/>
    <cellStyle name="B_Bot_Prophet-EEV ReportingFinal301205-Apr06 2 3" xfId="25805" xr:uid="{00000000-0005-0000-0000-00003A1A0000}"/>
    <cellStyle name="B_Bot_Prophet-EEV ReportingFinal301205-Apr06 20" xfId="4445" xr:uid="{00000000-0005-0000-0000-00003B1A0000}"/>
    <cellStyle name="B_Bot_Prophet-EEV ReportingFinal301205-Apr06 20 2" xfId="4446" xr:uid="{00000000-0005-0000-0000-00003C1A0000}"/>
    <cellStyle name="B_Bot_Prophet-EEV ReportingFinal301205-Apr06 20 3" xfId="25806" xr:uid="{00000000-0005-0000-0000-00003D1A0000}"/>
    <cellStyle name="B_Bot_Prophet-EEV ReportingFinal301205-Apr06 21" xfId="4447" xr:uid="{00000000-0005-0000-0000-00003E1A0000}"/>
    <cellStyle name="B_Bot_Prophet-EEV ReportingFinal301205-Apr06 21 2" xfId="4448" xr:uid="{00000000-0005-0000-0000-00003F1A0000}"/>
    <cellStyle name="B_Bot_Prophet-EEV ReportingFinal301205-Apr06 21 3" xfId="25807" xr:uid="{00000000-0005-0000-0000-0000401A0000}"/>
    <cellStyle name="B_Bot_Prophet-EEV ReportingFinal301205-Apr06 22" xfId="4449" xr:uid="{00000000-0005-0000-0000-0000411A0000}"/>
    <cellStyle name="B_Bot_Prophet-EEV ReportingFinal301205-Apr06 22 2" xfId="4450" xr:uid="{00000000-0005-0000-0000-0000421A0000}"/>
    <cellStyle name="B_Bot_Prophet-EEV ReportingFinal301205-Apr06 22 3" xfId="25808" xr:uid="{00000000-0005-0000-0000-0000431A0000}"/>
    <cellStyle name="B_Bot_Prophet-EEV ReportingFinal301205-Apr06 23" xfId="4451" xr:uid="{00000000-0005-0000-0000-0000441A0000}"/>
    <cellStyle name="B_Bot_Prophet-EEV ReportingFinal301205-Apr06 23 2" xfId="4452" xr:uid="{00000000-0005-0000-0000-0000451A0000}"/>
    <cellStyle name="B_Bot_Prophet-EEV ReportingFinal301205-Apr06 23 3" xfId="25809" xr:uid="{00000000-0005-0000-0000-0000461A0000}"/>
    <cellStyle name="B_Bot_Prophet-EEV ReportingFinal301205-Apr06 24" xfId="4453" xr:uid="{00000000-0005-0000-0000-0000471A0000}"/>
    <cellStyle name="B_Bot_Prophet-EEV ReportingFinal301205-Apr06 25" xfId="25810" xr:uid="{00000000-0005-0000-0000-0000481A0000}"/>
    <cellStyle name="B_Bot_Prophet-EEV ReportingFinal301205-Apr06 3" xfId="4454" xr:uid="{00000000-0005-0000-0000-0000491A0000}"/>
    <cellStyle name="B_Bot_Prophet-EEV ReportingFinal301205-Apr06 3 2" xfId="4455" xr:uid="{00000000-0005-0000-0000-00004A1A0000}"/>
    <cellStyle name="B_Bot_Prophet-EEV ReportingFinal301205-Apr06 3 3" xfId="25811" xr:uid="{00000000-0005-0000-0000-00004B1A0000}"/>
    <cellStyle name="B_Bot_Prophet-EEV ReportingFinal301205-Apr06 4" xfId="4456" xr:uid="{00000000-0005-0000-0000-00004C1A0000}"/>
    <cellStyle name="B_Bot_Prophet-EEV ReportingFinal301205-Apr06 4 2" xfId="4457" xr:uid="{00000000-0005-0000-0000-00004D1A0000}"/>
    <cellStyle name="B_Bot_Prophet-EEV ReportingFinal301205-Apr06 4 3" xfId="25812" xr:uid="{00000000-0005-0000-0000-00004E1A0000}"/>
    <cellStyle name="B_Bot_Prophet-EEV ReportingFinal301205-Apr06 5" xfId="4458" xr:uid="{00000000-0005-0000-0000-00004F1A0000}"/>
    <cellStyle name="B_Bot_Prophet-EEV ReportingFinal301205-Apr06 5 2" xfId="4459" xr:uid="{00000000-0005-0000-0000-0000501A0000}"/>
    <cellStyle name="B_Bot_Prophet-EEV ReportingFinal301205-Apr06 5 3" xfId="25813" xr:uid="{00000000-0005-0000-0000-0000511A0000}"/>
    <cellStyle name="B_Bot_Prophet-EEV ReportingFinal301205-Apr06 6" xfId="4460" xr:uid="{00000000-0005-0000-0000-0000521A0000}"/>
    <cellStyle name="B_Bot_Prophet-EEV ReportingFinal301205-Apr06 6 2" xfId="4461" xr:uid="{00000000-0005-0000-0000-0000531A0000}"/>
    <cellStyle name="B_Bot_Prophet-EEV ReportingFinal301205-Apr06 6 3" xfId="25814" xr:uid="{00000000-0005-0000-0000-0000541A0000}"/>
    <cellStyle name="B_Bot_Prophet-EEV ReportingFinal301205-Apr06 7" xfId="4462" xr:uid="{00000000-0005-0000-0000-0000551A0000}"/>
    <cellStyle name="B_Bot_Prophet-EEV ReportingFinal301205-Apr06 7 2" xfId="4463" xr:uid="{00000000-0005-0000-0000-0000561A0000}"/>
    <cellStyle name="B_Bot_Prophet-EEV ReportingFinal301205-Apr06 7 3" xfId="25815" xr:uid="{00000000-0005-0000-0000-0000571A0000}"/>
    <cellStyle name="B_Bot_Prophet-EEV ReportingFinal301205-Apr06 8" xfId="4464" xr:uid="{00000000-0005-0000-0000-0000581A0000}"/>
    <cellStyle name="B_Bot_Prophet-EEV ReportingFinal301205-Apr06 8 2" xfId="4465" xr:uid="{00000000-0005-0000-0000-0000591A0000}"/>
    <cellStyle name="B_Bot_Prophet-EEV ReportingFinal301205-Apr06 8 3" xfId="25816" xr:uid="{00000000-0005-0000-0000-00005A1A0000}"/>
    <cellStyle name="B_Bot_Prophet-EEV ReportingFinal301205-Apr06 9" xfId="4466" xr:uid="{00000000-0005-0000-0000-00005B1A0000}"/>
    <cellStyle name="B_Bot_Prophet-EEV ReportingFinal301205-Apr06 9 2" xfId="4467" xr:uid="{00000000-0005-0000-0000-00005C1A0000}"/>
    <cellStyle name="B_Bot_Prophet-EEV ReportingFinal301205-Apr06 9 3" xfId="25817" xr:uid="{00000000-0005-0000-0000-00005D1A0000}"/>
    <cellStyle name="B_Bot_Prophet-EEV ReportingFinal301205-Apr06_HK.EEV-May06 4+2 kkh" xfId="4468" xr:uid="{00000000-0005-0000-0000-00005E1A0000}"/>
    <cellStyle name="B_Bot_Prophet-EEV ReportingFinal301205-Apr06_HK.EEV-May06 4+2 kkh 10" xfId="4469" xr:uid="{00000000-0005-0000-0000-00005F1A0000}"/>
    <cellStyle name="B_Bot_Prophet-EEV ReportingFinal301205-Apr06_HK.EEV-May06 4+2 kkh 10 2" xfId="4470" xr:uid="{00000000-0005-0000-0000-0000601A0000}"/>
    <cellStyle name="B_Bot_Prophet-EEV ReportingFinal301205-Apr06_HK.EEV-May06 4+2 kkh 10 3" xfId="25818" xr:uid="{00000000-0005-0000-0000-0000611A0000}"/>
    <cellStyle name="B_Bot_Prophet-EEV ReportingFinal301205-Apr06_HK.EEV-May06 4+2 kkh 11" xfId="4471" xr:uid="{00000000-0005-0000-0000-0000621A0000}"/>
    <cellStyle name="B_Bot_Prophet-EEV ReportingFinal301205-Apr06_HK.EEV-May06 4+2 kkh 11 2" xfId="4472" xr:uid="{00000000-0005-0000-0000-0000631A0000}"/>
    <cellStyle name="B_Bot_Prophet-EEV ReportingFinal301205-Apr06_HK.EEV-May06 4+2 kkh 11 3" xfId="25819" xr:uid="{00000000-0005-0000-0000-0000641A0000}"/>
    <cellStyle name="B_Bot_Prophet-EEV ReportingFinal301205-Apr06_HK.EEV-May06 4+2 kkh 12" xfId="4473" xr:uid="{00000000-0005-0000-0000-0000651A0000}"/>
    <cellStyle name="B_Bot_Prophet-EEV ReportingFinal301205-Apr06_HK.EEV-May06 4+2 kkh 12 2" xfId="4474" xr:uid="{00000000-0005-0000-0000-0000661A0000}"/>
    <cellStyle name="B_Bot_Prophet-EEV ReportingFinal301205-Apr06_HK.EEV-May06 4+2 kkh 12 3" xfId="25820" xr:uid="{00000000-0005-0000-0000-0000671A0000}"/>
    <cellStyle name="B_Bot_Prophet-EEV ReportingFinal301205-Apr06_HK.EEV-May06 4+2 kkh 13" xfId="4475" xr:uid="{00000000-0005-0000-0000-0000681A0000}"/>
    <cellStyle name="B_Bot_Prophet-EEV ReportingFinal301205-Apr06_HK.EEV-May06 4+2 kkh 13 2" xfId="4476" xr:uid="{00000000-0005-0000-0000-0000691A0000}"/>
    <cellStyle name="B_Bot_Prophet-EEV ReportingFinal301205-Apr06_HK.EEV-May06 4+2 kkh 13 3" xfId="25821" xr:uid="{00000000-0005-0000-0000-00006A1A0000}"/>
    <cellStyle name="B_Bot_Prophet-EEV ReportingFinal301205-Apr06_HK.EEV-May06 4+2 kkh 14" xfId="4477" xr:uid="{00000000-0005-0000-0000-00006B1A0000}"/>
    <cellStyle name="B_Bot_Prophet-EEV ReportingFinal301205-Apr06_HK.EEV-May06 4+2 kkh 14 2" xfId="4478" xr:uid="{00000000-0005-0000-0000-00006C1A0000}"/>
    <cellStyle name="B_Bot_Prophet-EEV ReportingFinal301205-Apr06_HK.EEV-May06 4+2 kkh 14 3" xfId="25822" xr:uid="{00000000-0005-0000-0000-00006D1A0000}"/>
    <cellStyle name="B_Bot_Prophet-EEV ReportingFinal301205-Apr06_HK.EEV-May06 4+2 kkh 15" xfId="4479" xr:uid="{00000000-0005-0000-0000-00006E1A0000}"/>
    <cellStyle name="B_Bot_Prophet-EEV ReportingFinal301205-Apr06_HK.EEV-May06 4+2 kkh 15 2" xfId="4480" xr:uid="{00000000-0005-0000-0000-00006F1A0000}"/>
    <cellStyle name="B_Bot_Prophet-EEV ReportingFinal301205-Apr06_HK.EEV-May06 4+2 kkh 15 3" xfId="25823" xr:uid="{00000000-0005-0000-0000-0000701A0000}"/>
    <cellStyle name="B_Bot_Prophet-EEV ReportingFinal301205-Apr06_HK.EEV-May06 4+2 kkh 16" xfId="4481" xr:uid="{00000000-0005-0000-0000-0000711A0000}"/>
    <cellStyle name="B_Bot_Prophet-EEV ReportingFinal301205-Apr06_HK.EEV-May06 4+2 kkh 16 2" xfId="4482" xr:uid="{00000000-0005-0000-0000-0000721A0000}"/>
    <cellStyle name="B_Bot_Prophet-EEV ReportingFinal301205-Apr06_HK.EEV-May06 4+2 kkh 16 3" xfId="25824" xr:uid="{00000000-0005-0000-0000-0000731A0000}"/>
    <cellStyle name="B_Bot_Prophet-EEV ReportingFinal301205-Apr06_HK.EEV-May06 4+2 kkh 17" xfId="4483" xr:uid="{00000000-0005-0000-0000-0000741A0000}"/>
    <cellStyle name="B_Bot_Prophet-EEV ReportingFinal301205-Apr06_HK.EEV-May06 4+2 kkh 17 2" xfId="4484" xr:uid="{00000000-0005-0000-0000-0000751A0000}"/>
    <cellStyle name="B_Bot_Prophet-EEV ReportingFinal301205-Apr06_HK.EEV-May06 4+2 kkh 17 3" xfId="25825" xr:uid="{00000000-0005-0000-0000-0000761A0000}"/>
    <cellStyle name="B_Bot_Prophet-EEV ReportingFinal301205-Apr06_HK.EEV-May06 4+2 kkh 18" xfId="4485" xr:uid="{00000000-0005-0000-0000-0000771A0000}"/>
    <cellStyle name="B_Bot_Prophet-EEV ReportingFinal301205-Apr06_HK.EEV-May06 4+2 kkh 18 2" xfId="4486" xr:uid="{00000000-0005-0000-0000-0000781A0000}"/>
    <cellStyle name="B_Bot_Prophet-EEV ReportingFinal301205-Apr06_HK.EEV-May06 4+2 kkh 18 3" xfId="25826" xr:uid="{00000000-0005-0000-0000-0000791A0000}"/>
    <cellStyle name="B_Bot_Prophet-EEV ReportingFinal301205-Apr06_HK.EEV-May06 4+2 kkh 19" xfId="4487" xr:uid="{00000000-0005-0000-0000-00007A1A0000}"/>
    <cellStyle name="B_Bot_Prophet-EEV ReportingFinal301205-Apr06_HK.EEV-May06 4+2 kkh 19 2" xfId="4488" xr:uid="{00000000-0005-0000-0000-00007B1A0000}"/>
    <cellStyle name="B_Bot_Prophet-EEV ReportingFinal301205-Apr06_HK.EEV-May06 4+2 kkh 19 3" xfId="25827" xr:uid="{00000000-0005-0000-0000-00007C1A0000}"/>
    <cellStyle name="B_Bot_Prophet-EEV ReportingFinal301205-Apr06_HK.EEV-May06 4+2 kkh 2" xfId="4489" xr:uid="{00000000-0005-0000-0000-00007D1A0000}"/>
    <cellStyle name="B_Bot_Prophet-EEV ReportingFinal301205-Apr06_HK.EEV-May06 4+2 kkh 2 2" xfId="4490" xr:uid="{00000000-0005-0000-0000-00007E1A0000}"/>
    <cellStyle name="B_Bot_Prophet-EEV ReportingFinal301205-Apr06_HK.EEV-May06 4+2 kkh 2 3" xfId="25828" xr:uid="{00000000-0005-0000-0000-00007F1A0000}"/>
    <cellStyle name="B_Bot_Prophet-EEV ReportingFinal301205-Apr06_HK.EEV-May06 4+2 kkh 20" xfId="4491" xr:uid="{00000000-0005-0000-0000-0000801A0000}"/>
    <cellStyle name="B_Bot_Prophet-EEV ReportingFinal301205-Apr06_HK.EEV-May06 4+2 kkh 20 2" xfId="4492" xr:uid="{00000000-0005-0000-0000-0000811A0000}"/>
    <cellStyle name="B_Bot_Prophet-EEV ReportingFinal301205-Apr06_HK.EEV-May06 4+2 kkh 20 3" xfId="25829" xr:uid="{00000000-0005-0000-0000-0000821A0000}"/>
    <cellStyle name="B_Bot_Prophet-EEV ReportingFinal301205-Apr06_HK.EEV-May06 4+2 kkh 21" xfId="4493" xr:uid="{00000000-0005-0000-0000-0000831A0000}"/>
    <cellStyle name="B_Bot_Prophet-EEV ReportingFinal301205-Apr06_HK.EEV-May06 4+2 kkh 21 2" xfId="4494" xr:uid="{00000000-0005-0000-0000-0000841A0000}"/>
    <cellStyle name="B_Bot_Prophet-EEV ReportingFinal301205-Apr06_HK.EEV-May06 4+2 kkh 21 3" xfId="25830" xr:uid="{00000000-0005-0000-0000-0000851A0000}"/>
    <cellStyle name="B_Bot_Prophet-EEV ReportingFinal301205-Apr06_HK.EEV-May06 4+2 kkh 22" xfId="4495" xr:uid="{00000000-0005-0000-0000-0000861A0000}"/>
    <cellStyle name="B_Bot_Prophet-EEV ReportingFinal301205-Apr06_HK.EEV-May06 4+2 kkh 22 2" xfId="4496" xr:uid="{00000000-0005-0000-0000-0000871A0000}"/>
    <cellStyle name="B_Bot_Prophet-EEV ReportingFinal301205-Apr06_HK.EEV-May06 4+2 kkh 22 3" xfId="25831" xr:uid="{00000000-0005-0000-0000-0000881A0000}"/>
    <cellStyle name="B_Bot_Prophet-EEV ReportingFinal301205-Apr06_HK.EEV-May06 4+2 kkh 23" xfId="4497" xr:uid="{00000000-0005-0000-0000-0000891A0000}"/>
    <cellStyle name="B_Bot_Prophet-EEV ReportingFinal301205-Apr06_HK.EEV-May06 4+2 kkh 23 2" xfId="4498" xr:uid="{00000000-0005-0000-0000-00008A1A0000}"/>
    <cellStyle name="B_Bot_Prophet-EEV ReportingFinal301205-Apr06_HK.EEV-May06 4+2 kkh 23 3" xfId="25832" xr:uid="{00000000-0005-0000-0000-00008B1A0000}"/>
    <cellStyle name="B_Bot_Prophet-EEV ReportingFinal301205-Apr06_HK.EEV-May06 4+2 kkh 24" xfId="4499" xr:uid="{00000000-0005-0000-0000-00008C1A0000}"/>
    <cellStyle name="B_Bot_Prophet-EEV ReportingFinal301205-Apr06_HK.EEV-May06 4+2 kkh 25" xfId="25833" xr:uid="{00000000-0005-0000-0000-00008D1A0000}"/>
    <cellStyle name="B_Bot_Prophet-EEV ReportingFinal301205-Apr06_HK.EEV-May06 4+2 kkh 3" xfId="4500" xr:uid="{00000000-0005-0000-0000-00008E1A0000}"/>
    <cellStyle name="B_Bot_Prophet-EEV ReportingFinal301205-Apr06_HK.EEV-May06 4+2 kkh 3 2" xfId="4501" xr:uid="{00000000-0005-0000-0000-00008F1A0000}"/>
    <cellStyle name="B_Bot_Prophet-EEV ReportingFinal301205-Apr06_HK.EEV-May06 4+2 kkh 3 3" xfId="25834" xr:uid="{00000000-0005-0000-0000-0000901A0000}"/>
    <cellStyle name="B_Bot_Prophet-EEV ReportingFinal301205-Apr06_HK.EEV-May06 4+2 kkh 4" xfId="4502" xr:uid="{00000000-0005-0000-0000-0000911A0000}"/>
    <cellStyle name="B_Bot_Prophet-EEV ReportingFinal301205-Apr06_HK.EEV-May06 4+2 kkh 4 2" xfId="4503" xr:uid="{00000000-0005-0000-0000-0000921A0000}"/>
    <cellStyle name="B_Bot_Prophet-EEV ReportingFinal301205-Apr06_HK.EEV-May06 4+2 kkh 4 3" xfId="25835" xr:uid="{00000000-0005-0000-0000-0000931A0000}"/>
    <cellStyle name="B_Bot_Prophet-EEV ReportingFinal301205-Apr06_HK.EEV-May06 4+2 kkh 5" xfId="4504" xr:uid="{00000000-0005-0000-0000-0000941A0000}"/>
    <cellStyle name="B_Bot_Prophet-EEV ReportingFinal301205-Apr06_HK.EEV-May06 4+2 kkh 5 2" xfId="4505" xr:uid="{00000000-0005-0000-0000-0000951A0000}"/>
    <cellStyle name="B_Bot_Prophet-EEV ReportingFinal301205-Apr06_HK.EEV-May06 4+2 kkh 5 3" xfId="25836" xr:uid="{00000000-0005-0000-0000-0000961A0000}"/>
    <cellStyle name="B_Bot_Prophet-EEV ReportingFinal301205-Apr06_HK.EEV-May06 4+2 kkh 6" xfId="4506" xr:uid="{00000000-0005-0000-0000-0000971A0000}"/>
    <cellStyle name="B_Bot_Prophet-EEV ReportingFinal301205-Apr06_HK.EEV-May06 4+2 kkh 6 2" xfId="4507" xr:uid="{00000000-0005-0000-0000-0000981A0000}"/>
    <cellStyle name="B_Bot_Prophet-EEV ReportingFinal301205-Apr06_HK.EEV-May06 4+2 kkh 6 3" xfId="25837" xr:uid="{00000000-0005-0000-0000-0000991A0000}"/>
    <cellStyle name="B_Bot_Prophet-EEV ReportingFinal301205-Apr06_HK.EEV-May06 4+2 kkh 7" xfId="4508" xr:uid="{00000000-0005-0000-0000-00009A1A0000}"/>
    <cellStyle name="B_Bot_Prophet-EEV ReportingFinal301205-Apr06_HK.EEV-May06 4+2 kkh 7 2" xfId="4509" xr:uid="{00000000-0005-0000-0000-00009B1A0000}"/>
    <cellStyle name="B_Bot_Prophet-EEV ReportingFinal301205-Apr06_HK.EEV-May06 4+2 kkh 7 3" xfId="25838" xr:uid="{00000000-0005-0000-0000-00009C1A0000}"/>
    <cellStyle name="B_Bot_Prophet-EEV ReportingFinal301205-Apr06_HK.EEV-May06 4+2 kkh 8" xfId="4510" xr:uid="{00000000-0005-0000-0000-00009D1A0000}"/>
    <cellStyle name="B_Bot_Prophet-EEV ReportingFinal301205-Apr06_HK.EEV-May06 4+2 kkh 8 2" xfId="4511" xr:uid="{00000000-0005-0000-0000-00009E1A0000}"/>
    <cellStyle name="B_Bot_Prophet-EEV ReportingFinal301205-Apr06_HK.EEV-May06 4+2 kkh 8 3" xfId="25839" xr:uid="{00000000-0005-0000-0000-00009F1A0000}"/>
    <cellStyle name="B_Bot_Prophet-EEV ReportingFinal301205-Apr06_HK.EEV-May06 4+2 kkh 9" xfId="4512" xr:uid="{00000000-0005-0000-0000-0000A01A0000}"/>
    <cellStyle name="B_Bot_Prophet-EEV ReportingFinal301205-Apr06_HK.EEV-May06 4+2 kkh 9 2" xfId="4513" xr:uid="{00000000-0005-0000-0000-0000A11A0000}"/>
    <cellStyle name="B_Bot_Prophet-EEV ReportingFinal301205-Apr06_HK.EEV-May06 4+2 kkh 9 3" xfId="25840" xr:uid="{00000000-0005-0000-0000-0000A21A0000}"/>
    <cellStyle name="B_Bot_Prophet-EEV ReportingFinal301205-Apr06_HK.EEV-May06 4+2 kkh_PROD_DETAILS" xfId="4514" xr:uid="{00000000-0005-0000-0000-0000A31A0000}"/>
    <cellStyle name="B_Bot_Prophet-EEV ReportingFinal301205-Apr06_HK.EEV-May06 4+2 kkh_PROD_DETAILS 2" xfId="4515" xr:uid="{00000000-0005-0000-0000-0000A41A0000}"/>
    <cellStyle name="B_Bot_Prophet-EEV ReportingFinal301205-Apr06_HK.EEV-May06 4+2 kkh_PROD_DETAILS 3" xfId="25841" xr:uid="{00000000-0005-0000-0000-0000A51A0000}"/>
    <cellStyle name="B_Bot_Prophet-EEV ReportingFinal301205-Apr06_HK.EEV-May06 4+2 kkh_SOLVENCY POSITION " xfId="4516" xr:uid="{00000000-0005-0000-0000-0000A61A0000}"/>
    <cellStyle name="B_Bot_Prophet-EEV ReportingFinal301205-Apr06_HK.EEV-May06 4+2 kkh_SOLVENCY POSITION  2" xfId="4517" xr:uid="{00000000-0005-0000-0000-0000A71A0000}"/>
    <cellStyle name="B_Bot_Prophet-EEV ReportingFinal301205-Apr06_HK.EEV-May06 4+2 kkh_SOLVENCY POSITION  3" xfId="25842" xr:uid="{00000000-0005-0000-0000-0000A81A0000}"/>
    <cellStyle name="B_Bot_Prophet-EEV ReportingFinal301205-Apr06_PROD_DETAILS" xfId="4518" xr:uid="{00000000-0005-0000-0000-0000A91A0000}"/>
    <cellStyle name="B_Bot_Prophet-EEV ReportingFinal301205-Apr06_PROD_DETAILS 2" xfId="4519" xr:uid="{00000000-0005-0000-0000-0000AA1A0000}"/>
    <cellStyle name="B_Bot_Prophet-EEV ReportingFinal301205-Apr06_PROD_DETAILS 3" xfId="25843" xr:uid="{00000000-0005-0000-0000-0000AB1A0000}"/>
    <cellStyle name="B_Bot_Prophet-EEV ReportingFinal301205-Apr06_SOLVENCY POSITION " xfId="4520" xr:uid="{00000000-0005-0000-0000-0000AC1A0000}"/>
    <cellStyle name="B_Bot_Prophet-EEV ReportingFinal301205-Apr06_SOLVENCY POSITION  2" xfId="4521" xr:uid="{00000000-0005-0000-0000-0000AD1A0000}"/>
    <cellStyle name="B_Bot_Prophet-EEV ReportingFinal301205-Apr06_SOLVENCY POSITION  3" xfId="25844" xr:uid="{00000000-0005-0000-0000-0000AE1A0000}"/>
    <cellStyle name="B_Bot_QF12007_FINchecks" xfId="4522" xr:uid="{00000000-0005-0000-0000-0000AF1A0000}"/>
    <cellStyle name="B_Bot_QF12007_FINchecks 10" xfId="4523" xr:uid="{00000000-0005-0000-0000-0000B01A0000}"/>
    <cellStyle name="B_Bot_QF12007_FINchecks 10 2" xfId="4524" xr:uid="{00000000-0005-0000-0000-0000B11A0000}"/>
    <cellStyle name="B_Bot_QF12007_FINchecks 10 3" xfId="25845" xr:uid="{00000000-0005-0000-0000-0000B21A0000}"/>
    <cellStyle name="B_Bot_QF12007_FINchecks 11" xfId="4525" xr:uid="{00000000-0005-0000-0000-0000B31A0000}"/>
    <cellStyle name="B_Bot_QF12007_FINchecks 11 2" xfId="4526" xr:uid="{00000000-0005-0000-0000-0000B41A0000}"/>
    <cellStyle name="B_Bot_QF12007_FINchecks 11 3" xfId="25846" xr:uid="{00000000-0005-0000-0000-0000B51A0000}"/>
    <cellStyle name="B_Bot_QF12007_FINchecks 12" xfId="4527" xr:uid="{00000000-0005-0000-0000-0000B61A0000}"/>
    <cellStyle name="B_Bot_QF12007_FINchecks 12 2" xfId="4528" xr:uid="{00000000-0005-0000-0000-0000B71A0000}"/>
    <cellStyle name="B_Bot_QF12007_FINchecks 12 3" xfId="25847" xr:uid="{00000000-0005-0000-0000-0000B81A0000}"/>
    <cellStyle name="B_Bot_QF12007_FINchecks 13" xfId="4529" xr:uid="{00000000-0005-0000-0000-0000B91A0000}"/>
    <cellStyle name="B_Bot_QF12007_FINchecks 13 2" xfId="4530" xr:uid="{00000000-0005-0000-0000-0000BA1A0000}"/>
    <cellStyle name="B_Bot_QF12007_FINchecks 13 3" xfId="25848" xr:uid="{00000000-0005-0000-0000-0000BB1A0000}"/>
    <cellStyle name="B_Bot_QF12007_FINchecks 14" xfId="4531" xr:uid="{00000000-0005-0000-0000-0000BC1A0000}"/>
    <cellStyle name="B_Bot_QF12007_FINchecks 14 2" xfId="4532" xr:uid="{00000000-0005-0000-0000-0000BD1A0000}"/>
    <cellStyle name="B_Bot_QF12007_FINchecks 14 3" xfId="25849" xr:uid="{00000000-0005-0000-0000-0000BE1A0000}"/>
    <cellStyle name="B_Bot_QF12007_FINchecks 15" xfId="4533" xr:uid="{00000000-0005-0000-0000-0000BF1A0000}"/>
    <cellStyle name="B_Bot_QF12007_FINchecks 15 2" xfId="4534" xr:uid="{00000000-0005-0000-0000-0000C01A0000}"/>
    <cellStyle name="B_Bot_QF12007_FINchecks 15 3" xfId="25850" xr:uid="{00000000-0005-0000-0000-0000C11A0000}"/>
    <cellStyle name="B_Bot_QF12007_FINchecks 16" xfId="4535" xr:uid="{00000000-0005-0000-0000-0000C21A0000}"/>
    <cellStyle name="B_Bot_QF12007_FINchecks 16 2" xfId="4536" xr:uid="{00000000-0005-0000-0000-0000C31A0000}"/>
    <cellStyle name="B_Bot_QF12007_FINchecks 16 3" xfId="25851" xr:uid="{00000000-0005-0000-0000-0000C41A0000}"/>
    <cellStyle name="B_Bot_QF12007_FINchecks 17" xfId="4537" xr:uid="{00000000-0005-0000-0000-0000C51A0000}"/>
    <cellStyle name="B_Bot_QF12007_FINchecks 17 2" xfId="4538" xr:uid="{00000000-0005-0000-0000-0000C61A0000}"/>
    <cellStyle name="B_Bot_QF12007_FINchecks 17 3" xfId="25852" xr:uid="{00000000-0005-0000-0000-0000C71A0000}"/>
    <cellStyle name="B_Bot_QF12007_FINchecks 18" xfId="4539" xr:uid="{00000000-0005-0000-0000-0000C81A0000}"/>
    <cellStyle name="B_Bot_QF12007_FINchecks 18 2" xfId="4540" xr:uid="{00000000-0005-0000-0000-0000C91A0000}"/>
    <cellStyle name="B_Bot_QF12007_FINchecks 18 3" xfId="25853" xr:uid="{00000000-0005-0000-0000-0000CA1A0000}"/>
    <cellStyle name="B_Bot_QF12007_FINchecks 19" xfId="4541" xr:uid="{00000000-0005-0000-0000-0000CB1A0000}"/>
    <cellStyle name="B_Bot_QF12007_FINchecks 19 2" xfId="4542" xr:uid="{00000000-0005-0000-0000-0000CC1A0000}"/>
    <cellStyle name="B_Bot_QF12007_FINchecks 19 3" xfId="25854" xr:uid="{00000000-0005-0000-0000-0000CD1A0000}"/>
    <cellStyle name="B_Bot_QF12007_FINchecks 2" xfId="4543" xr:uid="{00000000-0005-0000-0000-0000CE1A0000}"/>
    <cellStyle name="B_Bot_QF12007_FINchecks 2 2" xfId="4544" xr:uid="{00000000-0005-0000-0000-0000CF1A0000}"/>
    <cellStyle name="B_Bot_QF12007_FINchecks 2 3" xfId="25855" xr:uid="{00000000-0005-0000-0000-0000D01A0000}"/>
    <cellStyle name="B_Bot_QF12007_FINchecks 20" xfId="4545" xr:uid="{00000000-0005-0000-0000-0000D11A0000}"/>
    <cellStyle name="B_Bot_QF12007_FINchecks 20 2" xfId="4546" xr:uid="{00000000-0005-0000-0000-0000D21A0000}"/>
    <cellStyle name="B_Bot_QF12007_FINchecks 20 3" xfId="25856" xr:uid="{00000000-0005-0000-0000-0000D31A0000}"/>
    <cellStyle name="B_Bot_QF12007_FINchecks 21" xfId="4547" xr:uid="{00000000-0005-0000-0000-0000D41A0000}"/>
    <cellStyle name="B_Bot_QF12007_FINchecks 21 2" xfId="4548" xr:uid="{00000000-0005-0000-0000-0000D51A0000}"/>
    <cellStyle name="B_Bot_QF12007_FINchecks 21 3" xfId="25857" xr:uid="{00000000-0005-0000-0000-0000D61A0000}"/>
    <cellStyle name="B_Bot_QF12007_FINchecks 22" xfId="4549" xr:uid="{00000000-0005-0000-0000-0000D71A0000}"/>
    <cellStyle name="B_Bot_QF12007_FINchecks 22 2" xfId="4550" xr:uid="{00000000-0005-0000-0000-0000D81A0000}"/>
    <cellStyle name="B_Bot_QF12007_FINchecks 22 3" xfId="25858" xr:uid="{00000000-0005-0000-0000-0000D91A0000}"/>
    <cellStyle name="B_Bot_QF12007_FINchecks 23" xfId="4551" xr:uid="{00000000-0005-0000-0000-0000DA1A0000}"/>
    <cellStyle name="B_Bot_QF12007_FINchecks 23 2" xfId="4552" xr:uid="{00000000-0005-0000-0000-0000DB1A0000}"/>
    <cellStyle name="B_Bot_QF12007_FINchecks 23 3" xfId="25859" xr:uid="{00000000-0005-0000-0000-0000DC1A0000}"/>
    <cellStyle name="B_Bot_QF12007_FINchecks 24" xfId="4553" xr:uid="{00000000-0005-0000-0000-0000DD1A0000}"/>
    <cellStyle name="B_Bot_QF12007_FINchecks 25" xfId="25860" xr:uid="{00000000-0005-0000-0000-0000DE1A0000}"/>
    <cellStyle name="B_Bot_QF12007_FINchecks 3" xfId="4554" xr:uid="{00000000-0005-0000-0000-0000DF1A0000}"/>
    <cellStyle name="B_Bot_QF12007_FINchecks 3 2" xfId="4555" xr:uid="{00000000-0005-0000-0000-0000E01A0000}"/>
    <cellStyle name="B_Bot_QF12007_FINchecks 3 3" xfId="25861" xr:uid="{00000000-0005-0000-0000-0000E11A0000}"/>
    <cellStyle name="B_Bot_QF12007_FINchecks 4" xfId="4556" xr:uid="{00000000-0005-0000-0000-0000E21A0000}"/>
    <cellStyle name="B_Bot_QF12007_FINchecks 4 2" xfId="4557" xr:uid="{00000000-0005-0000-0000-0000E31A0000}"/>
    <cellStyle name="B_Bot_QF12007_FINchecks 4 3" xfId="25862" xr:uid="{00000000-0005-0000-0000-0000E41A0000}"/>
    <cellStyle name="B_Bot_QF12007_FINchecks 5" xfId="4558" xr:uid="{00000000-0005-0000-0000-0000E51A0000}"/>
    <cellStyle name="B_Bot_QF12007_FINchecks 5 2" xfId="4559" xr:uid="{00000000-0005-0000-0000-0000E61A0000}"/>
    <cellStyle name="B_Bot_QF12007_FINchecks 5 3" xfId="25863" xr:uid="{00000000-0005-0000-0000-0000E71A0000}"/>
    <cellStyle name="B_Bot_QF12007_FINchecks 6" xfId="4560" xr:uid="{00000000-0005-0000-0000-0000E81A0000}"/>
    <cellStyle name="B_Bot_QF12007_FINchecks 6 2" xfId="4561" xr:uid="{00000000-0005-0000-0000-0000E91A0000}"/>
    <cellStyle name="B_Bot_QF12007_FINchecks 6 3" xfId="25864" xr:uid="{00000000-0005-0000-0000-0000EA1A0000}"/>
    <cellStyle name="B_Bot_QF12007_FINchecks 7" xfId="4562" xr:uid="{00000000-0005-0000-0000-0000EB1A0000}"/>
    <cellStyle name="B_Bot_QF12007_FINchecks 7 2" xfId="4563" xr:uid="{00000000-0005-0000-0000-0000EC1A0000}"/>
    <cellStyle name="B_Bot_QF12007_FINchecks 7 3" xfId="25865" xr:uid="{00000000-0005-0000-0000-0000ED1A0000}"/>
    <cellStyle name="B_Bot_QF12007_FINchecks 8" xfId="4564" xr:uid="{00000000-0005-0000-0000-0000EE1A0000}"/>
    <cellStyle name="B_Bot_QF12007_FINchecks 8 2" xfId="4565" xr:uid="{00000000-0005-0000-0000-0000EF1A0000}"/>
    <cellStyle name="B_Bot_QF12007_FINchecks 8 3" xfId="25866" xr:uid="{00000000-0005-0000-0000-0000F01A0000}"/>
    <cellStyle name="B_Bot_QF12007_FINchecks 9" xfId="4566" xr:uid="{00000000-0005-0000-0000-0000F11A0000}"/>
    <cellStyle name="B_Bot_QF12007_FINchecks 9 2" xfId="4567" xr:uid="{00000000-0005-0000-0000-0000F21A0000}"/>
    <cellStyle name="B_Bot_QF12007_FINchecks 9 3" xfId="25867" xr:uid="{00000000-0005-0000-0000-0000F31A0000}"/>
    <cellStyle name="B_Bot_QF12007_FINchecks_PROD_DETAILS" xfId="4568" xr:uid="{00000000-0005-0000-0000-0000F41A0000}"/>
    <cellStyle name="B_Bot_QF12007_FINchecks_PROD_DETAILS 2" xfId="4569" xr:uid="{00000000-0005-0000-0000-0000F51A0000}"/>
    <cellStyle name="B_Bot_QF12007_FINchecks_PROD_DETAILS 3" xfId="25868" xr:uid="{00000000-0005-0000-0000-0000F61A0000}"/>
    <cellStyle name="B_Bot_QF12007_FINchecks_SOLVENCY POSITION " xfId="4570" xr:uid="{00000000-0005-0000-0000-0000F71A0000}"/>
    <cellStyle name="B_Bot_QF12007_FINchecks_SOLVENCY POSITION  2" xfId="4571" xr:uid="{00000000-0005-0000-0000-0000F81A0000}"/>
    <cellStyle name="B_Bot_QF12007_FINchecks_SOLVENCY POSITION  3" xfId="25869" xr:uid="{00000000-0005-0000-0000-0000F91A0000}"/>
    <cellStyle name="B_Bot_SG.EEV-Apr06" xfId="4572" xr:uid="{00000000-0005-0000-0000-0000FA1A0000}"/>
    <cellStyle name="B_Bot_SG.EEV-Apr06 10" xfId="4573" xr:uid="{00000000-0005-0000-0000-0000FB1A0000}"/>
    <cellStyle name="B_Bot_SG.EEV-Apr06 10 2" xfId="4574" xr:uid="{00000000-0005-0000-0000-0000FC1A0000}"/>
    <cellStyle name="B_Bot_SG.EEV-Apr06 10 3" xfId="25870" xr:uid="{00000000-0005-0000-0000-0000FD1A0000}"/>
    <cellStyle name="B_Bot_SG.EEV-Apr06 11" xfId="4575" xr:uid="{00000000-0005-0000-0000-0000FE1A0000}"/>
    <cellStyle name="B_Bot_SG.EEV-Apr06 11 2" xfId="4576" xr:uid="{00000000-0005-0000-0000-0000FF1A0000}"/>
    <cellStyle name="B_Bot_SG.EEV-Apr06 11 3" xfId="25871" xr:uid="{00000000-0005-0000-0000-0000001B0000}"/>
    <cellStyle name="B_Bot_SG.EEV-Apr06 12" xfId="4577" xr:uid="{00000000-0005-0000-0000-0000011B0000}"/>
    <cellStyle name="B_Bot_SG.EEV-Apr06 12 2" xfId="4578" xr:uid="{00000000-0005-0000-0000-0000021B0000}"/>
    <cellStyle name="B_Bot_SG.EEV-Apr06 12 3" xfId="25872" xr:uid="{00000000-0005-0000-0000-0000031B0000}"/>
    <cellStyle name="B_Bot_SG.EEV-Apr06 13" xfId="4579" xr:uid="{00000000-0005-0000-0000-0000041B0000}"/>
    <cellStyle name="B_Bot_SG.EEV-Apr06 13 2" xfId="4580" xr:uid="{00000000-0005-0000-0000-0000051B0000}"/>
    <cellStyle name="B_Bot_SG.EEV-Apr06 13 3" xfId="25873" xr:uid="{00000000-0005-0000-0000-0000061B0000}"/>
    <cellStyle name="B_Bot_SG.EEV-Apr06 14" xfId="4581" xr:uid="{00000000-0005-0000-0000-0000071B0000}"/>
    <cellStyle name="B_Bot_SG.EEV-Apr06 14 2" xfId="4582" xr:uid="{00000000-0005-0000-0000-0000081B0000}"/>
    <cellStyle name="B_Bot_SG.EEV-Apr06 14 3" xfId="25874" xr:uid="{00000000-0005-0000-0000-0000091B0000}"/>
    <cellStyle name="B_Bot_SG.EEV-Apr06 15" xfId="4583" xr:uid="{00000000-0005-0000-0000-00000A1B0000}"/>
    <cellStyle name="B_Bot_SG.EEV-Apr06 15 2" xfId="4584" xr:uid="{00000000-0005-0000-0000-00000B1B0000}"/>
    <cellStyle name="B_Bot_SG.EEV-Apr06 15 3" xfId="25875" xr:uid="{00000000-0005-0000-0000-00000C1B0000}"/>
    <cellStyle name="B_Bot_SG.EEV-Apr06 16" xfId="4585" xr:uid="{00000000-0005-0000-0000-00000D1B0000}"/>
    <cellStyle name="B_Bot_SG.EEV-Apr06 16 2" xfId="4586" xr:uid="{00000000-0005-0000-0000-00000E1B0000}"/>
    <cellStyle name="B_Bot_SG.EEV-Apr06 16 3" xfId="25876" xr:uid="{00000000-0005-0000-0000-00000F1B0000}"/>
    <cellStyle name="B_Bot_SG.EEV-Apr06 17" xfId="4587" xr:uid="{00000000-0005-0000-0000-0000101B0000}"/>
    <cellStyle name="B_Bot_SG.EEV-Apr06 17 2" xfId="4588" xr:uid="{00000000-0005-0000-0000-0000111B0000}"/>
    <cellStyle name="B_Bot_SG.EEV-Apr06 17 3" xfId="25877" xr:uid="{00000000-0005-0000-0000-0000121B0000}"/>
    <cellStyle name="B_Bot_SG.EEV-Apr06 18" xfId="4589" xr:uid="{00000000-0005-0000-0000-0000131B0000}"/>
    <cellStyle name="B_Bot_SG.EEV-Apr06 18 2" xfId="4590" xr:uid="{00000000-0005-0000-0000-0000141B0000}"/>
    <cellStyle name="B_Bot_SG.EEV-Apr06 18 3" xfId="25878" xr:uid="{00000000-0005-0000-0000-0000151B0000}"/>
    <cellStyle name="B_Bot_SG.EEV-Apr06 19" xfId="4591" xr:uid="{00000000-0005-0000-0000-0000161B0000}"/>
    <cellStyle name="B_Bot_SG.EEV-Apr06 19 2" xfId="4592" xr:uid="{00000000-0005-0000-0000-0000171B0000}"/>
    <cellStyle name="B_Bot_SG.EEV-Apr06 19 3" xfId="25879" xr:uid="{00000000-0005-0000-0000-0000181B0000}"/>
    <cellStyle name="B_Bot_SG.EEV-Apr06 2" xfId="4593" xr:uid="{00000000-0005-0000-0000-0000191B0000}"/>
    <cellStyle name="B_Bot_SG.EEV-Apr06 2 2" xfId="4594" xr:uid="{00000000-0005-0000-0000-00001A1B0000}"/>
    <cellStyle name="B_Bot_SG.EEV-Apr06 2 3" xfId="25880" xr:uid="{00000000-0005-0000-0000-00001B1B0000}"/>
    <cellStyle name="B_Bot_SG.EEV-Apr06 20" xfId="4595" xr:uid="{00000000-0005-0000-0000-00001C1B0000}"/>
    <cellStyle name="B_Bot_SG.EEV-Apr06 20 2" xfId="4596" xr:uid="{00000000-0005-0000-0000-00001D1B0000}"/>
    <cellStyle name="B_Bot_SG.EEV-Apr06 20 3" xfId="25881" xr:uid="{00000000-0005-0000-0000-00001E1B0000}"/>
    <cellStyle name="B_Bot_SG.EEV-Apr06 21" xfId="4597" xr:uid="{00000000-0005-0000-0000-00001F1B0000}"/>
    <cellStyle name="B_Bot_SG.EEV-Apr06 21 2" xfId="4598" xr:uid="{00000000-0005-0000-0000-0000201B0000}"/>
    <cellStyle name="B_Bot_SG.EEV-Apr06 21 3" xfId="25882" xr:uid="{00000000-0005-0000-0000-0000211B0000}"/>
    <cellStyle name="B_Bot_SG.EEV-Apr06 22" xfId="4599" xr:uid="{00000000-0005-0000-0000-0000221B0000}"/>
    <cellStyle name="B_Bot_SG.EEV-Apr06 22 2" xfId="4600" xr:uid="{00000000-0005-0000-0000-0000231B0000}"/>
    <cellStyle name="B_Bot_SG.EEV-Apr06 22 3" xfId="25883" xr:uid="{00000000-0005-0000-0000-0000241B0000}"/>
    <cellStyle name="B_Bot_SG.EEV-Apr06 23" xfId="4601" xr:uid="{00000000-0005-0000-0000-0000251B0000}"/>
    <cellStyle name="B_Bot_SG.EEV-Apr06 23 2" xfId="4602" xr:uid="{00000000-0005-0000-0000-0000261B0000}"/>
    <cellStyle name="B_Bot_SG.EEV-Apr06 23 3" xfId="25884" xr:uid="{00000000-0005-0000-0000-0000271B0000}"/>
    <cellStyle name="B_Bot_SG.EEV-Apr06 24" xfId="4603" xr:uid="{00000000-0005-0000-0000-0000281B0000}"/>
    <cellStyle name="B_Bot_SG.EEV-Apr06 25" xfId="25885" xr:uid="{00000000-0005-0000-0000-0000291B0000}"/>
    <cellStyle name="B_Bot_SG.EEV-Apr06 3" xfId="4604" xr:uid="{00000000-0005-0000-0000-00002A1B0000}"/>
    <cellStyle name="B_Bot_SG.EEV-Apr06 3 2" xfId="4605" xr:uid="{00000000-0005-0000-0000-00002B1B0000}"/>
    <cellStyle name="B_Bot_SG.EEV-Apr06 3 3" xfId="25886" xr:uid="{00000000-0005-0000-0000-00002C1B0000}"/>
    <cellStyle name="B_Bot_SG.EEV-Apr06 4" xfId="4606" xr:uid="{00000000-0005-0000-0000-00002D1B0000}"/>
    <cellStyle name="B_Bot_SG.EEV-Apr06 4 2" xfId="4607" xr:uid="{00000000-0005-0000-0000-00002E1B0000}"/>
    <cellStyle name="B_Bot_SG.EEV-Apr06 4 3" xfId="25887" xr:uid="{00000000-0005-0000-0000-00002F1B0000}"/>
    <cellStyle name="B_Bot_SG.EEV-Apr06 5" xfId="4608" xr:uid="{00000000-0005-0000-0000-0000301B0000}"/>
    <cellStyle name="B_Bot_SG.EEV-Apr06 5 2" xfId="4609" xr:uid="{00000000-0005-0000-0000-0000311B0000}"/>
    <cellStyle name="B_Bot_SG.EEV-Apr06 5 3" xfId="25888" xr:uid="{00000000-0005-0000-0000-0000321B0000}"/>
    <cellStyle name="B_Bot_SG.EEV-Apr06 6" xfId="4610" xr:uid="{00000000-0005-0000-0000-0000331B0000}"/>
    <cellStyle name="B_Bot_SG.EEV-Apr06 6 2" xfId="4611" xr:uid="{00000000-0005-0000-0000-0000341B0000}"/>
    <cellStyle name="B_Bot_SG.EEV-Apr06 6 3" xfId="25889" xr:uid="{00000000-0005-0000-0000-0000351B0000}"/>
    <cellStyle name="B_Bot_SG.EEV-Apr06 7" xfId="4612" xr:uid="{00000000-0005-0000-0000-0000361B0000}"/>
    <cellStyle name="B_Bot_SG.EEV-Apr06 7 2" xfId="4613" xr:uid="{00000000-0005-0000-0000-0000371B0000}"/>
    <cellStyle name="B_Bot_SG.EEV-Apr06 7 3" xfId="25890" xr:uid="{00000000-0005-0000-0000-0000381B0000}"/>
    <cellStyle name="B_Bot_SG.EEV-Apr06 8" xfId="4614" xr:uid="{00000000-0005-0000-0000-0000391B0000}"/>
    <cellStyle name="B_Bot_SG.EEV-Apr06 8 2" xfId="4615" xr:uid="{00000000-0005-0000-0000-00003A1B0000}"/>
    <cellStyle name="B_Bot_SG.EEV-Apr06 8 3" xfId="25891" xr:uid="{00000000-0005-0000-0000-00003B1B0000}"/>
    <cellStyle name="B_Bot_SG.EEV-Apr06 9" xfId="4616" xr:uid="{00000000-0005-0000-0000-00003C1B0000}"/>
    <cellStyle name="B_Bot_SG.EEV-Apr06 9 2" xfId="4617" xr:uid="{00000000-0005-0000-0000-00003D1B0000}"/>
    <cellStyle name="B_Bot_SG.EEV-Apr06 9 3" xfId="25892" xr:uid="{00000000-0005-0000-0000-00003E1B0000}"/>
    <cellStyle name="B_Bot_SG.EEV-Apr06_HK.EEV-May06 4+2 kkh" xfId="4618" xr:uid="{00000000-0005-0000-0000-00003F1B0000}"/>
    <cellStyle name="B_Bot_SG.EEV-Apr06_HK.EEV-May06 4+2 kkh 10" xfId="4619" xr:uid="{00000000-0005-0000-0000-0000401B0000}"/>
    <cellStyle name="B_Bot_SG.EEV-Apr06_HK.EEV-May06 4+2 kkh 10 2" xfId="4620" xr:uid="{00000000-0005-0000-0000-0000411B0000}"/>
    <cellStyle name="B_Bot_SG.EEV-Apr06_HK.EEV-May06 4+2 kkh 10 3" xfId="25893" xr:uid="{00000000-0005-0000-0000-0000421B0000}"/>
    <cellStyle name="B_Bot_SG.EEV-Apr06_HK.EEV-May06 4+2 kkh 11" xfId="4621" xr:uid="{00000000-0005-0000-0000-0000431B0000}"/>
    <cellStyle name="B_Bot_SG.EEV-Apr06_HK.EEV-May06 4+2 kkh 11 2" xfId="4622" xr:uid="{00000000-0005-0000-0000-0000441B0000}"/>
    <cellStyle name="B_Bot_SG.EEV-Apr06_HK.EEV-May06 4+2 kkh 11 3" xfId="25894" xr:uid="{00000000-0005-0000-0000-0000451B0000}"/>
    <cellStyle name="B_Bot_SG.EEV-Apr06_HK.EEV-May06 4+2 kkh 12" xfId="4623" xr:uid="{00000000-0005-0000-0000-0000461B0000}"/>
    <cellStyle name="B_Bot_SG.EEV-Apr06_HK.EEV-May06 4+2 kkh 12 2" xfId="4624" xr:uid="{00000000-0005-0000-0000-0000471B0000}"/>
    <cellStyle name="B_Bot_SG.EEV-Apr06_HK.EEV-May06 4+2 kkh 12 3" xfId="25895" xr:uid="{00000000-0005-0000-0000-0000481B0000}"/>
    <cellStyle name="B_Bot_SG.EEV-Apr06_HK.EEV-May06 4+2 kkh 13" xfId="4625" xr:uid="{00000000-0005-0000-0000-0000491B0000}"/>
    <cellStyle name="B_Bot_SG.EEV-Apr06_HK.EEV-May06 4+2 kkh 13 2" xfId="4626" xr:uid="{00000000-0005-0000-0000-00004A1B0000}"/>
    <cellStyle name="B_Bot_SG.EEV-Apr06_HK.EEV-May06 4+2 kkh 13 3" xfId="25896" xr:uid="{00000000-0005-0000-0000-00004B1B0000}"/>
    <cellStyle name="B_Bot_SG.EEV-Apr06_HK.EEV-May06 4+2 kkh 14" xfId="4627" xr:uid="{00000000-0005-0000-0000-00004C1B0000}"/>
    <cellStyle name="B_Bot_SG.EEV-Apr06_HK.EEV-May06 4+2 kkh 14 2" xfId="4628" xr:uid="{00000000-0005-0000-0000-00004D1B0000}"/>
    <cellStyle name="B_Bot_SG.EEV-Apr06_HK.EEV-May06 4+2 kkh 14 3" xfId="25897" xr:uid="{00000000-0005-0000-0000-00004E1B0000}"/>
    <cellStyle name="B_Bot_SG.EEV-Apr06_HK.EEV-May06 4+2 kkh 15" xfId="4629" xr:uid="{00000000-0005-0000-0000-00004F1B0000}"/>
    <cellStyle name="B_Bot_SG.EEV-Apr06_HK.EEV-May06 4+2 kkh 15 2" xfId="4630" xr:uid="{00000000-0005-0000-0000-0000501B0000}"/>
    <cellStyle name="B_Bot_SG.EEV-Apr06_HK.EEV-May06 4+2 kkh 15 3" xfId="25898" xr:uid="{00000000-0005-0000-0000-0000511B0000}"/>
    <cellStyle name="B_Bot_SG.EEV-Apr06_HK.EEV-May06 4+2 kkh 16" xfId="4631" xr:uid="{00000000-0005-0000-0000-0000521B0000}"/>
    <cellStyle name="B_Bot_SG.EEV-Apr06_HK.EEV-May06 4+2 kkh 16 2" xfId="4632" xr:uid="{00000000-0005-0000-0000-0000531B0000}"/>
    <cellStyle name="B_Bot_SG.EEV-Apr06_HK.EEV-May06 4+2 kkh 16 3" xfId="25899" xr:uid="{00000000-0005-0000-0000-0000541B0000}"/>
    <cellStyle name="B_Bot_SG.EEV-Apr06_HK.EEV-May06 4+2 kkh 17" xfId="4633" xr:uid="{00000000-0005-0000-0000-0000551B0000}"/>
    <cellStyle name="B_Bot_SG.EEV-Apr06_HK.EEV-May06 4+2 kkh 17 2" xfId="4634" xr:uid="{00000000-0005-0000-0000-0000561B0000}"/>
    <cellStyle name="B_Bot_SG.EEV-Apr06_HK.EEV-May06 4+2 kkh 17 3" xfId="25900" xr:uid="{00000000-0005-0000-0000-0000571B0000}"/>
    <cellStyle name="B_Bot_SG.EEV-Apr06_HK.EEV-May06 4+2 kkh 18" xfId="4635" xr:uid="{00000000-0005-0000-0000-0000581B0000}"/>
    <cellStyle name="B_Bot_SG.EEV-Apr06_HK.EEV-May06 4+2 kkh 18 2" xfId="4636" xr:uid="{00000000-0005-0000-0000-0000591B0000}"/>
    <cellStyle name="B_Bot_SG.EEV-Apr06_HK.EEV-May06 4+2 kkh 18 3" xfId="25901" xr:uid="{00000000-0005-0000-0000-00005A1B0000}"/>
    <cellStyle name="B_Bot_SG.EEV-Apr06_HK.EEV-May06 4+2 kkh 19" xfId="4637" xr:uid="{00000000-0005-0000-0000-00005B1B0000}"/>
    <cellStyle name="B_Bot_SG.EEV-Apr06_HK.EEV-May06 4+2 kkh 19 2" xfId="4638" xr:uid="{00000000-0005-0000-0000-00005C1B0000}"/>
    <cellStyle name="B_Bot_SG.EEV-Apr06_HK.EEV-May06 4+2 kkh 19 3" xfId="25902" xr:uid="{00000000-0005-0000-0000-00005D1B0000}"/>
    <cellStyle name="B_Bot_SG.EEV-Apr06_HK.EEV-May06 4+2 kkh 2" xfId="4639" xr:uid="{00000000-0005-0000-0000-00005E1B0000}"/>
    <cellStyle name="B_Bot_SG.EEV-Apr06_HK.EEV-May06 4+2 kkh 2 2" xfId="4640" xr:uid="{00000000-0005-0000-0000-00005F1B0000}"/>
    <cellStyle name="B_Bot_SG.EEV-Apr06_HK.EEV-May06 4+2 kkh 2 3" xfId="25903" xr:uid="{00000000-0005-0000-0000-0000601B0000}"/>
    <cellStyle name="B_Bot_SG.EEV-Apr06_HK.EEV-May06 4+2 kkh 20" xfId="4641" xr:uid="{00000000-0005-0000-0000-0000611B0000}"/>
    <cellStyle name="B_Bot_SG.EEV-Apr06_HK.EEV-May06 4+2 kkh 20 2" xfId="4642" xr:uid="{00000000-0005-0000-0000-0000621B0000}"/>
    <cellStyle name="B_Bot_SG.EEV-Apr06_HK.EEV-May06 4+2 kkh 20 3" xfId="25904" xr:uid="{00000000-0005-0000-0000-0000631B0000}"/>
    <cellStyle name="B_Bot_SG.EEV-Apr06_HK.EEV-May06 4+2 kkh 21" xfId="4643" xr:uid="{00000000-0005-0000-0000-0000641B0000}"/>
    <cellStyle name="B_Bot_SG.EEV-Apr06_HK.EEV-May06 4+2 kkh 21 2" xfId="4644" xr:uid="{00000000-0005-0000-0000-0000651B0000}"/>
    <cellStyle name="B_Bot_SG.EEV-Apr06_HK.EEV-May06 4+2 kkh 21 3" xfId="25905" xr:uid="{00000000-0005-0000-0000-0000661B0000}"/>
    <cellStyle name="B_Bot_SG.EEV-Apr06_HK.EEV-May06 4+2 kkh 22" xfId="4645" xr:uid="{00000000-0005-0000-0000-0000671B0000}"/>
    <cellStyle name="B_Bot_SG.EEV-Apr06_HK.EEV-May06 4+2 kkh 22 2" xfId="4646" xr:uid="{00000000-0005-0000-0000-0000681B0000}"/>
    <cellStyle name="B_Bot_SG.EEV-Apr06_HK.EEV-May06 4+2 kkh 22 3" xfId="25906" xr:uid="{00000000-0005-0000-0000-0000691B0000}"/>
    <cellStyle name="B_Bot_SG.EEV-Apr06_HK.EEV-May06 4+2 kkh 23" xfId="4647" xr:uid="{00000000-0005-0000-0000-00006A1B0000}"/>
    <cellStyle name="B_Bot_SG.EEV-Apr06_HK.EEV-May06 4+2 kkh 23 2" xfId="4648" xr:uid="{00000000-0005-0000-0000-00006B1B0000}"/>
    <cellStyle name="B_Bot_SG.EEV-Apr06_HK.EEV-May06 4+2 kkh 23 3" xfId="25907" xr:uid="{00000000-0005-0000-0000-00006C1B0000}"/>
    <cellStyle name="B_Bot_SG.EEV-Apr06_HK.EEV-May06 4+2 kkh 24" xfId="4649" xr:uid="{00000000-0005-0000-0000-00006D1B0000}"/>
    <cellStyle name="B_Bot_SG.EEV-Apr06_HK.EEV-May06 4+2 kkh 25" xfId="25908" xr:uid="{00000000-0005-0000-0000-00006E1B0000}"/>
    <cellStyle name="B_Bot_SG.EEV-Apr06_HK.EEV-May06 4+2 kkh 3" xfId="4650" xr:uid="{00000000-0005-0000-0000-00006F1B0000}"/>
    <cellStyle name="B_Bot_SG.EEV-Apr06_HK.EEV-May06 4+2 kkh 3 2" xfId="4651" xr:uid="{00000000-0005-0000-0000-0000701B0000}"/>
    <cellStyle name="B_Bot_SG.EEV-Apr06_HK.EEV-May06 4+2 kkh 3 3" xfId="25909" xr:uid="{00000000-0005-0000-0000-0000711B0000}"/>
    <cellStyle name="B_Bot_SG.EEV-Apr06_HK.EEV-May06 4+2 kkh 4" xfId="4652" xr:uid="{00000000-0005-0000-0000-0000721B0000}"/>
    <cellStyle name="B_Bot_SG.EEV-Apr06_HK.EEV-May06 4+2 kkh 4 2" xfId="4653" xr:uid="{00000000-0005-0000-0000-0000731B0000}"/>
    <cellStyle name="B_Bot_SG.EEV-Apr06_HK.EEV-May06 4+2 kkh 4 3" xfId="25910" xr:uid="{00000000-0005-0000-0000-0000741B0000}"/>
    <cellStyle name="B_Bot_SG.EEV-Apr06_HK.EEV-May06 4+2 kkh 5" xfId="4654" xr:uid="{00000000-0005-0000-0000-0000751B0000}"/>
    <cellStyle name="B_Bot_SG.EEV-Apr06_HK.EEV-May06 4+2 kkh 5 2" xfId="4655" xr:uid="{00000000-0005-0000-0000-0000761B0000}"/>
    <cellStyle name="B_Bot_SG.EEV-Apr06_HK.EEV-May06 4+2 kkh 5 3" xfId="25911" xr:uid="{00000000-0005-0000-0000-0000771B0000}"/>
    <cellStyle name="B_Bot_SG.EEV-Apr06_HK.EEV-May06 4+2 kkh 6" xfId="4656" xr:uid="{00000000-0005-0000-0000-0000781B0000}"/>
    <cellStyle name="B_Bot_SG.EEV-Apr06_HK.EEV-May06 4+2 kkh 6 2" xfId="4657" xr:uid="{00000000-0005-0000-0000-0000791B0000}"/>
    <cellStyle name="B_Bot_SG.EEV-Apr06_HK.EEV-May06 4+2 kkh 6 3" xfId="25912" xr:uid="{00000000-0005-0000-0000-00007A1B0000}"/>
    <cellStyle name="B_Bot_SG.EEV-Apr06_HK.EEV-May06 4+2 kkh 7" xfId="4658" xr:uid="{00000000-0005-0000-0000-00007B1B0000}"/>
    <cellStyle name="B_Bot_SG.EEV-Apr06_HK.EEV-May06 4+2 kkh 7 2" xfId="4659" xr:uid="{00000000-0005-0000-0000-00007C1B0000}"/>
    <cellStyle name="B_Bot_SG.EEV-Apr06_HK.EEV-May06 4+2 kkh 7 3" xfId="25913" xr:uid="{00000000-0005-0000-0000-00007D1B0000}"/>
    <cellStyle name="B_Bot_SG.EEV-Apr06_HK.EEV-May06 4+2 kkh 8" xfId="4660" xr:uid="{00000000-0005-0000-0000-00007E1B0000}"/>
    <cellStyle name="B_Bot_SG.EEV-Apr06_HK.EEV-May06 4+2 kkh 8 2" xfId="4661" xr:uid="{00000000-0005-0000-0000-00007F1B0000}"/>
    <cellStyle name="B_Bot_SG.EEV-Apr06_HK.EEV-May06 4+2 kkh 8 3" xfId="25914" xr:uid="{00000000-0005-0000-0000-0000801B0000}"/>
    <cellStyle name="B_Bot_SG.EEV-Apr06_HK.EEV-May06 4+2 kkh 9" xfId="4662" xr:uid="{00000000-0005-0000-0000-0000811B0000}"/>
    <cellStyle name="B_Bot_SG.EEV-Apr06_HK.EEV-May06 4+2 kkh 9 2" xfId="4663" xr:uid="{00000000-0005-0000-0000-0000821B0000}"/>
    <cellStyle name="B_Bot_SG.EEV-Apr06_HK.EEV-May06 4+2 kkh 9 3" xfId="25915" xr:uid="{00000000-0005-0000-0000-0000831B0000}"/>
    <cellStyle name="B_Bot_SG.EEV-Apr06_HK.EEV-May06 4+2 kkh_PROD_DETAILS" xfId="4664" xr:uid="{00000000-0005-0000-0000-0000841B0000}"/>
    <cellStyle name="B_Bot_SG.EEV-Apr06_HK.EEV-May06 4+2 kkh_PROD_DETAILS 2" xfId="4665" xr:uid="{00000000-0005-0000-0000-0000851B0000}"/>
    <cellStyle name="B_Bot_SG.EEV-Apr06_HK.EEV-May06 4+2 kkh_PROD_DETAILS 3" xfId="25916" xr:uid="{00000000-0005-0000-0000-0000861B0000}"/>
    <cellStyle name="B_Bot_SG.EEV-Apr06_HK.EEV-May06 4+2 kkh_SOLVENCY POSITION " xfId="4666" xr:uid="{00000000-0005-0000-0000-0000871B0000}"/>
    <cellStyle name="B_Bot_SG.EEV-Apr06_HK.EEV-May06 4+2 kkh_SOLVENCY POSITION  2" xfId="4667" xr:uid="{00000000-0005-0000-0000-0000881B0000}"/>
    <cellStyle name="B_Bot_SG.EEV-Apr06_HK.EEV-May06 4+2 kkh_SOLVENCY POSITION  3" xfId="25917" xr:uid="{00000000-0005-0000-0000-0000891B0000}"/>
    <cellStyle name="B_Bot_SG.EEV-Apr06_PROD_DETAILS" xfId="4668" xr:uid="{00000000-0005-0000-0000-00008A1B0000}"/>
    <cellStyle name="B_Bot_SG.EEV-Apr06_PROD_DETAILS 2" xfId="4669" xr:uid="{00000000-0005-0000-0000-00008B1B0000}"/>
    <cellStyle name="B_Bot_SG.EEV-Apr06_PROD_DETAILS 3" xfId="25918" xr:uid="{00000000-0005-0000-0000-00008C1B0000}"/>
    <cellStyle name="B_Bot_SG.EEV-Apr06_SOLVENCY POSITION " xfId="4670" xr:uid="{00000000-0005-0000-0000-00008D1B0000}"/>
    <cellStyle name="B_Bot_SG.EEV-Apr06_SOLVENCY POSITION  2" xfId="4671" xr:uid="{00000000-0005-0000-0000-00008E1B0000}"/>
    <cellStyle name="B_Bot_SG.EEV-Apr06_SOLVENCY POSITION  3" xfId="25919" xr:uid="{00000000-0005-0000-0000-00008F1B0000}"/>
    <cellStyle name="B_Bot_SG.EEV-June06 6+6" xfId="4672" xr:uid="{00000000-0005-0000-0000-0000901B0000}"/>
    <cellStyle name="B_Bot_SG.EEV-June06 6+6 10" xfId="4673" xr:uid="{00000000-0005-0000-0000-0000911B0000}"/>
    <cellStyle name="B_Bot_SG.EEV-June06 6+6 10 2" xfId="4674" xr:uid="{00000000-0005-0000-0000-0000921B0000}"/>
    <cellStyle name="B_Bot_SG.EEV-June06 6+6 10 3" xfId="25920" xr:uid="{00000000-0005-0000-0000-0000931B0000}"/>
    <cellStyle name="B_Bot_SG.EEV-June06 6+6 11" xfId="4675" xr:uid="{00000000-0005-0000-0000-0000941B0000}"/>
    <cellStyle name="B_Bot_SG.EEV-June06 6+6 11 2" xfId="4676" xr:uid="{00000000-0005-0000-0000-0000951B0000}"/>
    <cellStyle name="B_Bot_SG.EEV-June06 6+6 11 3" xfId="25921" xr:uid="{00000000-0005-0000-0000-0000961B0000}"/>
    <cellStyle name="B_Bot_SG.EEV-June06 6+6 12" xfId="4677" xr:uid="{00000000-0005-0000-0000-0000971B0000}"/>
    <cellStyle name="B_Bot_SG.EEV-June06 6+6 12 2" xfId="4678" xr:uid="{00000000-0005-0000-0000-0000981B0000}"/>
    <cellStyle name="B_Bot_SG.EEV-June06 6+6 12 3" xfId="25922" xr:uid="{00000000-0005-0000-0000-0000991B0000}"/>
    <cellStyle name="B_Bot_SG.EEV-June06 6+6 13" xfId="4679" xr:uid="{00000000-0005-0000-0000-00009A1B0000}"/>
    <cellStyle name="B_Bot_SG.EEV-June06 6+6 13 2" xfId="4680" xr:uid="{00000000-0005-0000-0000-00009B1B0000}"/>
    <cellStyle name="B_Bot_SG.EEV-June06 6+6 13 3" xfId="25923" xr:uid="{00000000-0005-0000-0000-00009C1B0000}"/>
    <cellStyle name="B_Bot_SG.EEV-June06 6+6 14" xfId="4681" xr:uid="{00000000-0005-0000-0000-00009D1B0000}"/>
    <cellStyle name="B_Bot_SG.EEV-June06 6+6 14 2" xfId="4682" xr:uid="{00000000-0005-0000-0000-00009E1B0000}"/>
    <cellStyle name="B_Bot_SG.EEV-June06 6+6 14 3" xfId="25924" xr:uid="{00000000-0005-0000-0000-00009F1B0000}"/>
    <cellStyle name="B_Bot_SG.EEV-June06 6+6 15" xfId="4683" xr:uid="{00000000-0005-0000-0000-0000A01B0000}"/>
    <cellStyle name="B_Bot_SG.EEV-June06 6+6 15 2" xfId="4684" xr:uid="{00000000-0005-0000-0000-0000A11B0000}"/>
    <cellStyle name="B_Bot_SG.EEV-June06 6+6 15 3" xfId="25925" xr:uid="{00000000-0005-0000-0000-0000A21B0000}"/>
    <cellStyle name="B_Bot_SG.EEV-June06 6+6 16" xfId="4685" xr:uid="{00000000-0005-0000-0000-0000A31B0000}"/>
    <cellStyle name="B_Bot_SG.EEV-June06 6+6 16 2" xfId="4686" xr:uid="{00000000-0005-0000-0000-0000A41B0000}"/>
    <cellStyle name="B_Bot_SG.EEV-June06 6+6 16 3" xfId="25926" xr:uid="{00000000-0005-0000-0000-0000A51B0000}"/>
    <cellStyle name="B_Bot_SG.EEV-June06 6+6 17" xfId="4687" xr:uid="{00000000-0005-0000-0000-0000A61B0000}"/>
    <cellStyle name="B_Bot_SG.EEV-June06 6+6 17 2" xfId="4688" xr:uid="{00000000-0005-0000-0000-0000A71B0000}"/>
    <cellStyle name="B_Bot_SG.EEV-June06 6+6 17 3" xfId="25927" xr:uid="{00000000-0005-0000-0000-0000A81B0000}"/>
    <cellStyle name="B_Bot_SG.EEV-June06 6+6 18" xfId="4689" xr:uid="{00000000-0005-0000-0000-0000A91B0000}"/>
    <cellStyle name="B_Bot_SG.EEV-June06 6+6 18 2" xfId="4690" xr:uid="{00000000-0005-0000-0000-0000AA1B0000}"/>
    <cellStyle name="B_Bot_SG.EEV-June06 6+6 18 3" xfId="25928" xr:uid="{00000000-0005-0000-0000-0000AB1B0000}"/>
    <cellStyle name="B_Bot_SG.EEV-June06 6+6 19" xfId="4691" xr:uid="{00000000-0005-0000-0000-0000AC1B0000}"/>
    <cellStyle name="B_Bot_SG.EEV-June06 6+6 19 2" xfId="4692" xr:uid="{00000000-0005-0000-0000-0000AD1B0000}"/>
    <cellStyle name="B_Bot_SG.EEV-June06 6+6 19 3" xfId="25929" xr:uid="{00000000-0005-0000-0000-0000AE1B0000}"/>
    <cellStyle name="B_Bot_SG.EEV-June06 6+6 2" xfId="4693" xr:uid="{00000000-0005-0000-0000-0000AF1B0000}"/>
    <cellStyle name="B_Bot_SG.EEV-June06 6+6 2 2" xfId="4694" xr:uid="{00000000-0005-0000-0000-0000B01B0000}"/>
    <cellStyle name="B_Bot_SG.EEV-June06 6+6 2 3" xfId="25930" xr:uid="{00000000-0005-0000-0000-0000B11B0000}"/>
    <cellStyle name="B_Bot_SG.EEV-June06 6+6 20" xfId="4695" xr:uid="{00000000-0005-0000-0000-0000B21B0000}"/>
    <cellStyle name="B_Bot_SG.EEV-June06 6+6 20 2" xfId="4696" xr:uid="{00000000-0005-0000-0000-0000B31B0000}"/>
    <cellStyle name="B_Bot_SG.EEV-June06 6+6 20 3" xfId="25931" xr:uid="{00000000-0005-0000-0000-0000B41B0000}"/>
    <cellStyle name="B_Bot_SG.EEV-June06 6+6 21" xfId="4697" xr:uid="{00000000-0005-0000-0000-0000B51B0000}"/>
    <cellStyle name="B_Bot_SG.EEV-June06 6+6 21 2" xfId="4698" xr:uid="{00000000-0005-0000-0000-0000B61B0000}"/>
    <cellStyle name="B_Bot_SG.EEV-June06 6+6 21 3" xfId="25932" xr:uid="{00000000-0005-0000-0000-0000B71B0000}"/>
    <cellStyle name="B_Bot_SG.EEV-June06 6+6 22" xfId="4699" xr:uid="{00000000-0005-0000-0000-0000B81B0000}"/>
    <cellStyle name="B_Bot_SG.EEV-June06 6+6 22 2" xfId="4700" xr:uid="{00000000-0005-0000-0000-0000B91B0000}"/>
    <cellStyle name="B_Bot_SG.EEV-June06 6+6 22 3" xfId="25933" xr:uid="{00000000-0005-0000-0000-0000BA1B0000}"/>
    <cellStyle name="B_Bot_SG.EEV-June06 6+6 23" xfId="4701" xr:uid="{00000000-0005-0000-0000-0000BB1B0000}"/>
    <cellStyle name="B_Bot_SG.EEV-June06 6+6 23 2" xfId="4702" xr:uid="{00000000-0005-0000-0000-0000BC1B0000}"/>
    <cellStyle name="B_Bot_SG.EEV-June06 6+6 23 3" xfId="25934" xr:uid="{00000000-0005-0000-0000-0000BD1B0000}"/>
    <cellStyle name="B_Bot_SG.EEV-June06 6+6 24" xfId="4703" xr:uid="{00000000-0005-0000-0000-0000BE1B0000}"/>
    <cellStyle name="B_Bot_SG.EEV-June06 6+6 25" xfId="25935" xr:uid="{00000000-0005-0000-0000-0000BF1B0000}"/>
    <cellStyle name="B_Bot_SG.EEV-June06 6+6 3" xfId="4704" xr:uid="{00000000-0005-0000-0000-0000C01B0000}"/>
    <cellStyle name="B_Bot_SG.EEV-June06 6+6 3 2" xfId="4705" xr:uid="{00000000-0005-0000-0000-0000C11B0000}"/>
    <cellStyle name="B_Bot_SG.EEV-June06 6+6 3 3" xfId="25936" xr:uid="{00000000-0005-0000-0000-0000C21B0000}"/>
    <cellStyle name="B_Bot_SG.EEV-June06 6+6 4" xfId="4706" xr:uid="{00000000-0005-0000-0000-0000C31B0000}"/>
    <cellStyle name="B_Bot_SG.EEV-June06 6+6 4 2" xfId="4707" xr:uid="{00000000-0005-0000-0000-0000C41B0000}"/>
    <cellStyle name="B_Bot_SG.EEV-June06 6+6 4 3" xfId="25937" xr:uid="{00000000-0005-0000-0000-0000C51B0000}"/>
    <cellStyle name="B_Bot_SG.EEV-June06 6+6 5" xfId="4708" xr:uid="{00000000-0005-0000-0000-0000C61B0000}"/>
    <cellStyle name="B_Bot_SG.EEV-June06 6+6 5 2" xfId="4709" xr:uid="{00000000-0005-0000-0000-0000C71B0000}"/>
    <cellStyle name="B_Bot_SG.EEV-June06 6+6 5 3" xfId="25938" xr:uid="{00000000-0005-0000-0000-0000C81B0000}"/>
    <cellStyle name="B_Bot_SG.EEV-June06 6+6 6" xfId="4710" xr:uid="{00000000-0005-0000-0000-0000C91B0000}"/>
    <cellStyle name="B_Bot_SG.EEV-June06 6+6 6 2" xfId="4711" xr:uid="{00000000-0005-0000-0000-0000CA1B0000}"/>
    <cellStyle name="B_Bot_SG.EEV-June06 6+6 6 3" xfId="25939" xr:uid="{00000000-0005-0000-0000-0000CB1B0000}"/>
    <cellStyle name="B_Bot_SG.EEV-June06 6+6 7" xfId="4712" xr:uid="{00000000-0005-0000-0000-0000CC1B0000}"/>
    <cellStyle name="B_Bot_SG.EEV-June06 6+6 7 2" xfId="4713" xr:uid="{00000000-0005-0000-0000-0000CD1B0000}"/>
    <cellStyle name="B_Bot_SG.EEV-June06 6+6 7 3" xfId="25940" xr:uid="{00000000-0005-0000-0000-0000CE1B0000}"/>
    <cellStyle name="B_Bot_SG.EEV-June06 6+6 8" xfId="4714" xr:uid="{00000000-0005-0000-0000-0000CF1B0000}"/>
    <cellStyle name="B_Bot_SG.EEV-June06 6+6 8 2" xfId="4715" xr:uid="{00000000-0005-0000-0000-0000D01B0000}"/>
    <cellStyle name="B_Bot_SG.EEV-June06 6+6 8 3" xfId="25941" xr:uid="{00000000-0005-0000-0000-0000D11B0000}"/>
    <cellStyle name="B_Bot_SG.EEV-June06 6+6 9" xfId="4716" xr:uid="{00000000-0005-0000-0000-0000D21B0000}"/>
    <cellStyle name="B_Bot_SG.EEV-June06 6+6 9 2" xfId="4717" xr:uid="{00000000-0005-0000-0000-0000D31B0000}"/>
    <cellStyle name="B_Bot_SG.EEV-June06 6+6 9 3" xfId="25942" xr:uid="{00000000-0005-0000-0000-0000D41B0000}"/>
    <cellStyle name="B_Bot_SG.EEV-June06 6+6_PROD_DETAILS" xfId="4718" xr:uid="{00000000-0005-0000-0000-0000D51B0000}"/>
    <cellStyle name="B_Bot_SG.EEV-June06 6+6_PROD_DETAILS 2" xfId="4719" xr:uid="{00000000-0005-0000-0000-0000D61B0000}"/>
    <cellStyle name="B_Bot_SG.EEV-June06 6+6_PROD_DETAILS 3" xfId="25943" xr:uid="{00000000-0005-0000-0000-0000D71B0000}"/>
    <cellStyle name="B_Bot_SG.EEV-June06 6+6_SOLVENCY POSITION " xfId="4720" xr:uid="{00000000-0005-0000-0000-0000D81B0000}"/>
    <cellStyle name="B_Bot_SG.EEV-June06 6+6_SOLVENCY POSITION  2" xfId="4721" xr:uid="{00000000-0005-0000-0000-0000D91B0000}"/>
    <cellStyle name="B_Bot_SG.EEV-June06 6+6_SOLVENCY POSITION  3" xfId="25944" xr:uid="{00000000-0005-0000-0000-0000DA1B0000}"/>
    <cellStyle name="B_Bot_SG.EEV-May06 4+2" xfId="4722" xr:uid="{00000000-0005-0000-0000-0000DB1B0000}"/>
    <cellStyle name="B_Bot_SG.EEV-May06 4+2 10" xfId="4723" xr:uid="{00000000-0005-0000-0000-0000DC1B0000}"/>
    <cellStyle name="B_Bot_SG.EEV-May06 4+2 10 2" xfId="4724" xr:uid="{00000000-0005-0000-0000-0000DD1B0000}"/>
    <cellStyle name="B_Bot_SG.EEV-May06 4+2 10 3" xfId="25945" xr:uid="{00000000-0005-0000-0000-0000DE1B0000}"/>
    <cellStyle name="B_Bot_SG.EEV-May06 4+2 11" xfId="4725" xr:uid="{00000000-0005-0000-0000-0000DF1B0000}"/>
    <cellStyle name="B_Bot_SG.EEV-May06 4+2 11 2" xfId="4726" xr:uid="{00000000-0005-0000-0000-0000E01B0000}"/>
    <cellStyle name="B_Bot_SG.EEV-May06 4+2 11 3" xfId="25946" xr:uid="{00000000-0005-0000-0000-0000E11B0000}"/>
    <cellStyle name="B_Bot_SG.EEV-May06 4+2 12" xfId="4727" xr:uid="{00000000-0005-0000-0000-0000E21B0000}"/>
    <cellStyle name="B_Bot_SG.EEV-May06 4+2 12 2" xfId="4728" xr:uid="{00000000-0005-0000-0000-0000E31B0000}"/>
    <cellStyle name="B_Bot_SG.EEV-May06 4+2 12 3" xfId="25947" xr:uid="{00000000-0005-0000-0000-0000E41B0000}"/>
    <cellStyle name="B_Bot_SG.EEV-May06 4+2 13" xfId="4729" xr:uid="{00000000-0005-0000-0000-0000E51B0000}"/>
    <cellStyle name="B_Bot_SG.EEV-May06 4+2 13 2" xfId="4730" xr:uid="{00000000-0005-0000-0000-0000E61B0000}"/>
    <cellStyle name="B_Bot_SG.EEV-May06 4+2 13 3" xfId="25948" xr:uid="{00000000-0005-0000-0000-0000E71B0000}"/>
    <cellStyle name="B_Bot_SG.EEV-May06 4+2 14" xfId="4731" xr:uid="{00000000-0005-0000-0000-0000E81B0000}"/>
    <cellStyle name="B_Bot_SG.EEV-May06 4+2 14 2" xfId="4732" xr:uid="{00000000-0005-0000-0000-0000E91B0000}"/>
    <cellStyle name="B_Bot_SG.EEV-May06 4+2 14 3" xfId="25949" xr:uid="{00000000-0005-0000-0000-0000EA1B0000}"/>
    <cellStyle name="B_Bot_SG.EEV-May06 4+2 15" xfId="4733" xr:uid="{00000000-0005-0000-0000-0000EB1B0000}"/>
    <cellStyle name="B_Bot_SG.EEV-May06 4+2 15 2" xfId="4734" xr:uid="{00000000-0005-0000-0000-0000EC1B0000}"/>
    <cellStyle name="B_Bot_SG.EEV-May06 4+2 15 3" xfId="25950" xr:uid="{00000000-0005-0000-0000-0000ED1B0000}"/>
    <cellStyle name="B_Bot_SG.EEV-May06 4+2 16" xfId="4735" xr:uid="{00000000-0005-0000-0000-0000EE1B0000}"/>
    <cellStyle name="B_Bot_SG.EEV-May06 4+2 16 2" xfId="4736" xr:uid="{00000000-0005-0000-0000-0000EF1B0000}"/>
    <cellStyle name="B_Bot_SG.EEV-May06 4+2 16 3" xfId="25951" xr:uid="{00000000-0005-0000-0000-0000F01B0000}"/>
    <cellStyle name="B_Bot_SG.EEV-May06 4+2 17" xfId="4737" xr:uid="{00000000-0005-0000-0000-0000F11B0000}"/>
    <cellStyle name="B_Bot_SG.EEV-May06 4+2 17 2" xfId="4738" xr:uid="{00000000-0005-0000-0000-0000F21B0000}"/>
    <cellStyle name="B_Bot_SG.EEV-May06 4+2 17 3" xfId="25952" xr:uid="{00000000-0005-0000-0000-0000F31B0000}"/>
    <cellStyle name="B_Bot_SG.EEV-May06 4+2 18" xfId="4739" xr:uid="{00000000-0005-0000-0000-0000F41B0000}"/>
    <cellStyle name="B_Bot_SG.EEV-May06 4+2 18 2" xfId="4740" xr:uid="{00000000-0005-0000-0000-0000F51B0000}"/>
    <cellStyle name="B_Bot_SG.EEV-May06 4+2 18 3" xfId="25953" xr:uid="{00000000-0005-0000-0000-0000F61B0000}"/>
    <cellStyle name="B_Bot_SG.EEV-May06 4+2 19" xfId="4741" xr:uid="{00000000-0005-0000-0000-0000F71B0000}"/>
    <cellStyle name="B_Bot_SG.EEV-May06 4+2 19 2" xfId="4742" xr:uid="{00000000-0005-0000-0000-0000F81B0000}"/>
    <cellStyle name="B_Bot_SG.EEV-May06 4+2 19 3" xfId="25954" xr:uid="{00000000-0005-0000-0000-0000F91B0000}"/>
    <cellStyle name="B_Bot_SG.EEV-May06 4+2 2" xfId="4743" xr:uid="{00000000-0005-0000-0000-0000FA1B0000}"/>
    <cellStyle name="B_Bot_SG.EEV-May06 4+2 2 2" xfId="4744" xr:uid="{00000000-0005-0000-0000-0000FB1B0000}"/>
    <cellStyle name="B_Bot_SG.EEV-May06 4+2 2 3" xfId="25955" xr:uid="{00000000-0005-0000-0000-0000FC1B0000}"/>
    <cellStyle name="B_Bot_SG.EEV-May06 4+2 20" xfId="4745" xr:uid="{00000000-0005-0000-0000-0000FD1B0000}"/>
    <cellStyle name="B_Bot_SG.EEV-May06 4+2 20 2" xfId="4746" xr:uid="{00000000-0005-0000-0000-0000FE1B0000}"/>
    <cellStyle name="B_Bot_SG.EEV-May06 4+2 20 3" xfId="25956" xr:uid="{00000000-0005-0000-0000-0000FF1B0000}"/>
    <cellStyle name="B_Bot_SG.EEV-May06 4+2 21" xfId="4747" xr:uid="{00000000-0005-0000-0000-0000001C0000}"/>
    <cellStyle name="B_Bot_SG.EEV-May06 4+2 21 2" xfId="4748" xr:uid="{00000000-0005-0000-0000-0000011C0000}"/>
    <cellStyle name="B_Bot_SG.EEV-May06 4+2 21 3" xfId="25957" xr:uid="{00000000-0005-0000-0000-0000021C0000}"/>
    <cellStyle name="B_Bot_SG.EEV-May06 4+2 22" xfId="4749" xr:uid="{00000000-0005-0000-0000-0000031C0000}"/>
    <cellStyle name="B_Bot_SG.EEV-May06 4+2 22 2" xfId="4750" xr:uid="{00000000-0005-0000-0000-0000041C0000}"/>
    <cellStyle name="B_Bot_SG.EEV-May06 4+2 22 3" xfId="25958" xr:uid="{00000000-0005-0000-0000-0000051C0000}"/>
    <cellStyle name="B_Bot_SG.EEV-May06 4+2 23" xfId="4751" xr:uid="{00000000-0005-0000-0000-0000061C0000}"/>
    <cellStyle name="B_Bot_SG.EEV-May06 4+2 23 2" xfId="4752" xr:uid="{00000000-0005-0000-0000-0000071C0000}"/>
    <cellStyle name="B_Bot_SG.EEV-May06 4+2 23 3" xfId="25959" xr:uid="{00000000-0005-0000-0000-0000081C0000}"/>
    <cellStyle name="B_Bot_SG.EEV-May06 4+2 24" xfId="4753" xr:uid="{00000000-0005-0000-0000-0000091C0000}"/>
    <cellStyle name="B_Bot_SG.EEV-May06 4+2 25" xfId="25960" xr:uid="{00000000-0005-0000-0000-00000A1C0000}"/>
    <cellStyle name="B_Bot_SG.EEV-May06 4+2 3" xfId="4754" xr:uid="{00000000-0005-0000-0000-00000B1C0000}"/>
    <cellStyle name="B_Bot_SG.EEV-May06 4+2 3 2" xfId="4755" xr:uid="{00000000-0005-0000-0000-00000C1C0000}"/>
    <cellStyle name="B_Bot_SG.EEV-May06 4+2 3 3" xfId="25961" xr:uid="{00000000-0005-0000-0000-00000D1C0000}"/>
    <cellStyle name="B_Bot_SG.EEV-May06 4+2 4" xfId="4756" xr:uid="{00000000-0005-0000-0000-00000E1C0000}"/>
    <cellStyle name="B_Bot_SG.EEV-May06 4+2 4 2" xfId="4757" xr:uid="{00000000-0005-0000-0000-00000F1C0000}"/>
    <cellStyle name="B_Bot_SG.EEV-May06 4+2 4 3" xfId="25962" xr:uid="{00000000-0005-0000-0000-0000101C0000}"/>
    <cellStyle name="B_Bot_SG.EEV-May06 4+2 5" xfId="4758" xr:uid="{00000000-0005-0000-0000-0000111C0000}"/>
    <cellStyle name="B_Bot_SG.EEV-May06 4+2 5 2" xfId="4759" xr:uid="{00000000-0005-0000-0000-0000121C0000}"/>
    <cellStyle name="B_Bot_SG.EEV-May06 4+2 5 3" xfId="25963" xr:uid="{00000000-0005-0000-0000-0000131C0000}"/>
    <cellStyle name="B_Bot_SG.EEV-May06 4+2 6" xfId="4760" xr:uid="{00000000-0005-0000-0000-0000141C0000}"/>
    <cellStyle name="B_Bot_SG.EEV-May06 4+2 6 2" xfId="4761" xr:uid="{00000000-0005-0000-0000-0000151C0000}"/>
    <cellStyle name="B_Bot_SG.EEV-May06 4+2 6 3" xfId="25964" xr:uid="{00000000-0005-0000-0000-0000161C0000}"/>
    <cellStyle name="B_Bot_SG.EEV-May06 4+2 7" xfId="4762" xr:uid="{00000000-0005-0000-0000-0000171C0000}"/>
    <cellStyle name="B_Bot_SG.EEV-May06 4+2 7 2" xfId="4763" xr:uid="{00000000-0005-0000-0000-0000181C0000}"/>
    <cellStyle name="B_Bot_SG.EEV-May06 4+2 7 3" xfId="25965" xr:uid="{00000000-0005-0000-0000-0000191C0000}"/>
    <cellStyle name="B_Bot_SG.EEV-May06 4+2 8" xfId="4764" xr:uid="{00000000-0005-0000-0000-00001A1C0000}"/>
    <cellStyle name="B_Bot_SG.EEV-May06 4+2 8 2" xfId="4765" xr:uid="{00000000-0005-0000-0000-00001B1C0000}"/>
    <cellStyle name="B_Bot_SG.EEV-May06 4+2 8 3" xfId="25966" xr:uid="{00000000-0005-0000-0000-00001C1C0000}"/>
    <cellStyle name="B_Bot_SG.EEV-May06 4+2 9" xfId="4766" xr:uid="{00000000-0005-0000-0000-00001D1C0000}"/>
    <cellStyle name="B_Bot_SG.EEV-May06 4+2 9 2" xfId="4767" xr:uid="{00000000-0005-0000-0000-00001E1C0000}"/>
    <cellStyle name="B_Bot_SG.EEV-May06 4+2 9 3" xfId="25967" xr:uid="{00000000-0005-0000-0000-00001F1C0000}"/>
    <cellStyle name="B_Bot_SG.EEV-May06 4+2_PROD_DETAILS" xfId="4768" xr:uid="{00000000-0005-0000-0000-0000201C0000}"/>
    <cellStyle name="B_Bot_SG.EEV-May06 4+2_PROD_DETAILS 2" xfId="4769" xr:uid="{00000000-0005-0000-0000-0000211C0000}"/>
    <cellStyle name="B_Bot_SG.EEV-May06 4+2_PROD_DETAILS 3" xfId="25968" xr:uid="{00000000-0005-0000-0000-0000221C0000}"/>
    <cellStyle name="B_Bot_SG.EEV-May06 4+2_SOLVENCY POSITION " xfId="4770" xr:uid="{00000000-0005-0000-0000-0000231C0000}"/>
    <cellStyle name="B_Bot_SG.EEV-May06 4+2_SOLVENCY POSITION  2" xfId="4771" xr:uid="{00000000-0005-0000-0000-0000241C0000}"/>
    <cellStyle name="B_Bot_SG.EEV-May06 4+2_SOLVENCY POSITION  3" xfId="25969" xr:uid="{00000000-0005-0000-0000-0000251C0000}"/>
    <cellStyle name="B_Bot_SOLVENCY POSITION " xfId="4772" xr:uid="{00000000-0005-0000-0000-0000261C0000}"/>
    <cellStyle name="B_Bot_SOLVENCY POSITION  2" xfId="4773" xr:uid="{00000000-0005-0000-0000-0000271C0000}"/>
    <cellStyle name="B_Bot_SOLVENCY POSITION  3" xfId="25970" xr:uid="{00000000-0005-0000-0000-0000281C0000}"/>
    <cellStyle name="B_Bot_SUMM" xfId="4774" xr:uid="{00000000-0005-0000-0000-0000291C0000}"/>
    <cellStyle name="B_Bot_SUMM 10" xfId="4775" xr:uid="{00000000-0005-0000-0000-00002A1C0000}"/>
    <cellStyle name="B_Bot_SUMM 10 2" xfId="4776" xr:uid="{00000000-0005-0000-0000-00002B1C0000}"/>
    <cellStyle name="B_Bot_SUMM 10 3" xfId="25971" xr:uid="{00000000-0005-0000-0000-00002C1C0000}"/>
    <cellStyle name="B_Bot_SUMM 11" xfId="4777" xr:uid="{00000000-0005-0000-0000-00002D1C0000}"/>
    <cellStyle name="B_Bot_SUMM 11 2" xfId="4778" xr:uid="{00000000-0005-0000-0000-00002E1C0000}"/>
    <cellStyle name="B_Bot_SUMM 11 3" xfId="25972" xr:uid="{00000000-0005-0000-0000-00002F1C0000}"/>
    <cellStyle name="B_Bot_SUMM 12" xfId="4779" xr:uid="{00000000-0005-0000-0000-0000301C0000}"/>
    <cellStyle name="B_Bot_SUMM 12 2" xfId="4780" xr:uid="{00000000-0005-0000-0000-0000311C0000}"/>
    <cellStyle name="B_Bot_SUMM 12 3" xfId="25973" xr:uid="{00000000-0005-0000-0000-0000321C0000}"/>
    <cellStyle name="B_Bot_SUMM 13" xfId="4781" xr:uid="{00000000-0005-0000-0000-0000331C0000}"/>
    <cellStyle name="B_Bot_SUMM 13 2" xfId="4782" xr:uid="{00000000-0005-0000-0000-0000341C0000}"/>
    <cellStyle name="B_Bot_SUMM 13 3" xfId="25974" xr:uid="{00000000-0005-0000-0000-0000351C0000}"/>
    <cellStyle name="B_Bot_SUMM 14" xfId="4783" xr:uid="{00000000-0005-0000-0000-0000361C0000}"/>
    <cellStyle name="B_Bot_SUMM 14 2" xfId="4784" xr:uid="{00000000-0005-0000-0000-0000371C0000}"/>
    <cellStyle name="B_Bot_SUMM 14 3" xfId="25975" xr:uid="{00000000-0005-0000-0000-0000381C0000}"/>
    <cellStyle name="B_Bot_SUMM 15" xfId="4785" xr:uid="{00000000-0005-0000-0000-0000391C0000}"/>
    <cellStyle name="B_Bot_SUMM 15 2" xfId="4786" xr:uid="{00000000-0005-0000-0000-00003A1C0000}"/>
    <cellStyle name="B_Bot_SUMM 15 3" xfId="25976" xr:uid="{00000000-0005-0000-0000-00003B1C0000}"/>
    <cellStyle name="B_Bot_SUMM 16" xfId="4787" xr:uid="{00000000-0005-0000-0000-00003C1C0000}"/>
    <cellStyle name="B_Bot_SUMM 16 2" xfId="4788" xr:uid="{00000000-0005-0000-0000-00003D1C0000}"/>
    <cellStyle name="B_Bot_SUMM 16 3" xfId="25977" xr:uid="{00000000-0005-0000-0000-00003E1C0000}"/>
    <cellStyle name="B_Bot_SUMM 17" xfId="4789" xr:uid="{00000000-0005-0000-0000-00003F1C0000}"/>
    <cellStyle name="B_Bot_SUMM 17 2" xfId="4790" xr:uid="{00000000-0005-0000-0000-0000401C0000}"/>
    <cellStyle name="B_Bot_SUMM 17 3" xfId="25978" xr:uid="{00000000-0005-0000-0000-0000411C0000}"/>
    <cellStyle name="B_Bot_SUMM 18" xfId="4791" xr:uid="{00000000-0005-0000-0000-0000421C0000}"/>
    <cellStyle name="B_Bot_SUMM 18 2" xfId="4792" xr:uid="{00000000-0005-0000-0000-0000431C0000}"/>
    <cellStyle name="B_Bot_SUMM 18 3" xfId="25979" xr:uid="{00000000-0005-0000-0000-0000441C0000}"/>
    <cellStyle name="B_Bot_SUMM 19" xfId="4793" xr:uid="{00000000-0005-0000-0000-0000451C0000}"/>
    <cellStyle name="B_Bot_SUMM 19 2" xfId="4794" xr:uid="{00000000-0005-0000-0000-0000461C0000}"/>
    <cellStyle name="B_Bot_SUMM 19 3" xfId="25980" xr:uid="{00000000-0005-0000-0000-0000471C0000}"/>
    <cellStyle name="B_Bot_SUMM 2" xfId="4795" xr:uid="{00000000-0005-0000-0000-0000481C0000}"/>
    <cellStyle name="B_Bot_SUMM 2 2" xfId="4796" xr:uid="{00000000-0005-0000-0000-0000491C0000}"/>
    <cellStyle name="B_Bot_SUMM 2 3" xfId="25981" xr:uid="{00000000-0005-0000-0000-00004A1C0000}"/>
    <cellStyle name="B_Bot_SUMM 20" xfId="4797" xr:uid="{00000000-0005-0000-0000-00004B1C0000}"/>
    <cellStyle name="B_Bot_SUMM 20 2" xfId="4798" xr:uid="{00000000-0005-0000-0000-00004C1C0000}"/>
    <cellStyle name="B_Bot_SUMM 20 3" xfId="25982" xr:uid="{00000000-0005-0000-0000-00004D1C0000}"/>
    <cellStyle name="B_Bot_SUMM 21" xfId="4799" xr:uid="{00000000-0005-0000-0000-00004E1C0000}"/>
    <cellStyle name="B_Bot_SUMM 21 2" xfId="4800" xr:uid="{00000000-0005-0000-0000-00004F1C0000}"/>
    <cellStyle name="B_Bot_SUMM 21 3" xfId="25983" xr:uid="{00000000-0005-0000-0000-0000501C0000}"/>
    <cellStyle name="B_Bot_SUMM 22" xfId="4801" xr:uid="{00000000-0005-0000-0000-0000511C0000}"/>
    <cellStyle name="B_Bot_SUMM 22 2" xfId="4802" xr:uid="{00000000-0005-0000-0000-0000521C0000}"/>
    <cellStyle name="B_Bot_SUMM 22 3" xfId="25984" xr:uid="{00000000-0005-0000-0000-0000531C0000}"/>
    <cellStyle name="B_Bot_SUMM 23" xfId="4803" xr:uid="{00000000-0005-0000-0000-0000541C0000}"/>
    <cellStyle name="B_Bot_SUMM 23 2" xfId="4804" xr:uid="{00000000-0005-0000-0000-0000551C0000}"/>
    <cellStyle name="B_Bot_SUMM 23 3" xfId="25985" xr:uid="{00000000-0005-0000-0000-0000561C0000}"/>
    <cellStyle name="B_Bot_SUMM 24" xfId="4805" xr:uid="{00000000-0005-0000-0000-0000571C0000}"/>
    <cellStyle name="B_Bot_SUMM 25" xfId="25986" xr:uid="{00000000-0005-0000-0000-0000581C0000}"/>
    <cellStyle name="B_Bot_SUMM 3" xfId="4806" xr:uid="{00000000-0005-0000-0000-0000591C0000}"/>
    <cellStyle name="B_Bot_SUMM 3 2" xfId="4807" xr:uid="{00000000-0005-0000-0000-00005A1C0000}"/>
    <cellStyle name="B_Bot_SUMM 3 3" xfId="25987" xr:uid="{00000000-0005-0000-0000-00005B1C0000}"/>
    <cellStyle name="B_Bot_SUMM 4" xfId="4808" xr:uid="{00000000-0005-0000-0000-00005C1C0000}"/>
    <cellStyle name="B_Bot_SUMM 4 2" xfId="4809" xr:uid="{00000000-0005-0000-0000-00005D1C0000}"/>
    <cellStyle name="B_Bot_SUMM 4 3" xfId="25988" xr:uid="{00000000-0005-0000-0000-00005E1C0000}"/>
    <cellStyle name="B_Bot_SUMM 5" xfId="4810" xr:uid="{00000000-0005-0000-0000-00005F1C0000}"/>
    <cellStyle name="B_Bot_SUMM 5 2" xfId="4811" xr:uid="{00000000-0005-0000-0000-0000601C0000}"/>
    <cellStyle name="B_Bot_SUMM 5 3" xfId="25989" xr:uid="{00000000-0005-0000-0000-0000611C0000}"/>
    <cellStyle name="B_Bot_SUMM 6" xfId="4812" xr:uid="{00000000-0005-0000-0000-0000621C0000}"/>
    <cellStyle name="B_Bot_SUMM 6 2" xfId="4813" xr:uid="{00000000-0005-0000-0000-0000631C0000}"/>
    <cellStyle name="B_Bot_SUMM 6 3" xfId="25990" xr:uid="{00000000-0005-0000-0000-0000641C0000}"/>
    <cellStyle name="B_Bot_SUMM 7" xfId="4814" xr:uid="{00000000-0005-0000-0000-0000651C0000}"/>
    <cellStyle name="B_Bot_SUMM 7 2" xfId="4815" xr:uid="{00000000-0005-0000-0000-0000661C0000}"/>
    <cellStyle name="B_Bot_SUMM 7 3" xfId="25991" xr:uid="{00000000-0005-0000-0000-0000671C0000}"/>
    <cellStyle name="B_Bot_SUMM 8" xfId="4816" xr:uid="{00000000-0005-0000-0000-0000681C0000}"/>
    <cellStyle name="B_Bot_SUMM 8 2" xfId="4817" xr:uid="{00000000-0005-0000-0000-0000691C0000}"/>
    <cellStyle name="B_Bot_SUMM 8 3" xfId="25992" xr:uid="{00000000-0005-0000-0000-00006A1C0000}"/>
    <cellStyle name="B_Bot_SUMM 9" xfId="4818" xr:uid="{00000000-0005-0000-0000-00006B1C0000}"/>
    <cellStyle name="B_Bot_SUMM 9 2" xfId="4819" xr:uid="{00000000-0005-0000-0000-00006C1C0000}"/>
    <cellStyle name="B_Bot_SUMM 9 3" xfId="25993" xr:uid="{00000000-0005-0000-0000-00006D1C0000}"/>
    <cellStyle name="B_Bot_SUMM_PROD_DETAILS" xfId="4820" xr:uid="{00000000-0005-0000-0000-00006E1C0000}"/>
    <cellStyle name="B_Bot_SUMM_PROD_DETAILS 2" xfId="4821" xr:uid="{00000000-0005-0000-0000-00006F1C0000}"/>
    <cellStyle name="B_Bot_SUMM_PROD_DETAILS 3" xfId="25994" xr:uid="{00000000-0005-0000-0000-0000701C0000}"/>
    <cellStyle name="B_Bot_SUMM_SOLVENCY POSITION " xfId="4822" xr:uid="{00000000-0005-0000-0000-0000711C0000}"/>
    <cellStyle name="B_Bot_SUMM_SOLVENCY POSITION  2" xfId="4823" xr:uid="{00000000-0005-0000-0000-0000721C0000}"/>
    <cellStyle name="B_Bot_SUMM_SOLVENCY POSITION  3" xfId="25995" xr:uid="{00000000-0005-0000-0000-0000731C0000}"/>
    <cellStyle name="B_Bot_Template" xfId="4824" xr:uid="{00000000-0005-0000-0000-0000741C0000}"/>
    <cellStyle name="B_Bot_Template 10" xfId="4825" xr:uid="{00000000-0005-0000-0000-0000751C0000}"/>
    <cellStyle name="B_Bot_Template 10 2" xfId="4826" xr:uid="{00000000-0005-0000-0000-0000761C0000}"/>
    <cellStyle name="B_Bot_Template 10 3" xfId="25996" xr:uid="{00000000-0005-0000-0000-0000771C0000}"/>
    <cellStyle name="B_Bot_Template 11" xfId="4827" xr:uid="{00000000-0005-0000-0000-0000781C0000}"/>
    <cellStyle name="B_Bot_Template 11 2" xfId="4828" xr:uid="{00000000-0005-0000-0000-0000791C0000}"/>
    <cellStyle name="B_Bot_Template 11 3" xfId="25997" xr:uid="{00000000-0005-0000-0000-00007A1C0000}"/>
    <cellStyle name="B_Bot_Template 12" xfId="4829" xr:uid="{00000000-0005-0000-0000-00007B1C0000}"/>
    <cellStyle name="B_Bot_Template 12 2" xfId="4830" xr:uid="{00000000-0005-0000-0000-00007C1C0000}"/>
    <cellStyle name="B_Bot_Template 12 3" xfId="25998" xr:uid="{00000000-0005-0000-0000-00007D1C0000}"/>
    <cellStyle name="B_Bot_Template 13" xfId="4831" xr:uid="{00000000-0005-0000-0000-00007E1C0000}"/>
    <cellStyle name="B_Bot_Template 13 2" xfId="4832" xr:uid="{00000000-0005-0000-0000-00007F1C0000}"/>
    <cellStyle name="B_Bot_Template 13 3" xfId="25999" xr:uid="{00000000-0005-0000-0000-0000801C0000}"/>
    <cellStyle name="B_Bot_Template 14" xfId="4833" xr:uid="{00000000-0005-0000-0000-0000811C0000}"/>
    <cellStyle name="B_Bot_Template 14 2" xfId="4834" xr:uid="{00000000-0005-0000-0000-0000821C0000}"/>
    <cellStyle name="B_Bot_Template 14 3" xfId="26000" xr:uid="{00000000-0005-0000-0000-0000831C0000}"/>
    <cellStyle name="B_Bot_Template 15" xfId="4835" xr:uid="{00000000-0005-0000-0000-0000841C0000}"/>
    <cellStyle name="B_Bot_Template 15 2" xfId="4836" xr:uid="{00000000-0005-0000-0000-0000851C0000}"/>
    <cellStyle name="B_Bot_Template 15 3" xfId="26001" xr:uid="{00000000-0005-0000-0000-0000861C0000}"/>
    <cellStyle name="B_Bot_Template 16" xfId="4837" xr:uid="{00000000-0005-0000-0000-0000871C0000}"/>
    <cellStyle name="B_Bot_Template 16 2" xfId="4838" xr:uid="{00000000-0005-0000-0000-0000881C0000}"/>
    <cellStyle name="B_Bot_Template 16 3" xfId="26002" xr:uid="{00000000-0005-0000-0000-0000891C0000}"/>
    <cellStyle name="B_Bot_Template 17" xfId="4839" xr:uid="{00000000-0005-0000-0000-00008A1C0000}"/>
    <cellStyle name="B_Bot_Template 17 2" xfId="4840" xr:uid="{00000000-0005-0000-0000-00008B1C0000}"/>
    <cellStyle name="B_Bot_Template 17 3" xfId="26003" xr:uid="{00000000-0005-0000-0000-00008C1C0000}"/>
    <cellStyle name="B_Bot_Template 18" xfId="4841" xr:uid="{00000000-0005-0000-0000-00008D1C0000}"/>
    <cellStyle name="B_Bot_Template 18 2" xfId="4842" xr:uid="{00000000-0005-0000-0000-00008E1C0000}"/>
    <cellStyle name="B_Bot_Template 18 3" xfId="26004" xr:uid="{00000000-0005-0000-0000-00008F1C0000}"/>
    <cellStyle name="B_Bot_Template 19" xfId="4843" xr:uid="{00000000-0005-0000-0000-0000901C0000}"/>
    <cellStyle name="B_Bot_Template 19 2" xfId="4844" xr:uid="{00000000-0005-0000-0000-0000911C0000}"/>
    <cellStyle name="B_Bot_Template 19 3" xfId="26005" xr:uid="{00000000-0005-0000-0000-0000921C0000}"/>
    <cellStyle name="B_Bot_Template 2" xfId="4845" xr:uid="{00000000-0005-0000-0000-0000931C0000}"/>
    <cellStyle name="B_Bot_Template 2 2" xfId="4846" xr:uid="{00000000-0005-0000-0000-0000941C0000}"/>
    <cellStyle name="B_Bot_Template 2 3" xfId="26006" xr:uid="{00000000-0005-0000-0000-0000951C0000}"/>
    <cellStyle name="B_Bot_Template 20" xfId="4847" xr:uid="{00000000-0005-0000-0000-0000961C0000}"/>
    <cellStyle name="B_Bot_Template 20 2" xfId="4848" xr:uid="{00000000-0005-0000-0000-0000971C0000}"/>
    <cellStyle name="B_Bot_Template 20 3" xfId="26007" xr:uid="{00000000-0005-0000-0000-0000981C0000}"/>
    <cellStyle name="B_Bot_Template 21" xfId="4849" xr:uid="{00000000-0005-0000-0000-0000991C0000}"/>
    <cellStyle name="B_Bot_Template 21 2" xfId="4850" xr:uid="{00000000-0005-0000-0000-00009A1C0000}"/>
    <cellStyle name="B_Bot_Template 21 3" xfId="26008" xr:uid="{00000000-0005-0000-0000-00009B1C0000}"/>
    <cellStyle name="B_Bot_Template 22" xfId="4851" xr:uid="{00000000-0005-0000-0000-00009C1C0000}"/>
    <cellStyle name="B_Bot_Template 22 2" xfId="4852" xr:uid="{00000000-0005-0000-0000-00009D1C0000}"/>
    <cellStyle name="B_Bot_Template 22 3" xfId="26009" xr:uid="{00000000-0005-0000-0000-00009E1C0000}"/>
    <cellStyle name="B_Bot_Template 23" xfId="4853" xr:uid="{00000000-0005-0000-0000-00009F1C0000}"/>
    <cellStyle name="B_Bot_Template 23 2" xfId="4854" xr:uid="{00000000-0005-0000-0000-0000A01C0000}"/>
    <cellStyle name="B_Bot_Template 23 3" xfId="26010" xr:uid="{00000000-0005-0000-0000-0000A11C0000}"/>
    <cellStyle name="B_Bot_Template 24" xfId="4855" xr:uid="{00000000-0005-0000-0000-0000A21C0000}"/>
    <cellStyle name="B_Bot_Template 25" xfId="26011" xr:uid="{00000000-0005-0000-0000-0000A31C0000}"/>
    <cellStyle name="B_Bot_Template 3" xfId="4856" xr:uid="{00000000-0005-0000-0000-0000A41C0000}"/>
    <cellStyle name="B_Bot_Template 3 2" xfId="4857" xr:uid="{00000000-0005-0000-0000-0000A51C0000}"/>
    <cellStyle name="B_Bot_Template 3 3" xfId="26012" xr:uid="{00000000-0005-0000-0000-0000A61C0000}"/>
    <cellStyle name="B_Bot_Template 4" xfId="4858" xr:uid="{00000000-0005-0000-0000-0000A71C0000}"/>
    <cellStyle name="B_Bot_Template 4 2" xfId="4859" xr:uid="{00000000-0005-0000-0000-0000A81C0000}"/>
    <cellStyle name="B_Bot_Template 4 3" xfId="26013" xr:uid="{00000000-0005-0000-0000-0000A91C0000}"/>
    <cellStyle name="B_Bot_Template 5" xfId="4860" xr:uid="{00000000-0005-0000-0000-0000AA1C0000}"/>
    <cellStyle name="B_Bot_Template 5 2" xfId="4861" xr:uid="{00000000-0005-0000-0000-0000AB1C0000}"/>
    <cellStyle name="B_Bot_Template 5 3" xfId="26014" xr:uid="{00000000-0005-0000-0000-0000AC1C0000}"/>
    <cellStyle name="B_Bot_Template 6" xfId="4862" xr:uid="{00000000-0005-0000-0000-0000AD1C0000}"/>
    <cellStyle name="B_Bot_Template 6 2" xfId="4863" xr:uid="{00000000-0005-0000-0000-0000AE1C0000}"/>
    <cellStyle name="B_Bot_Template 6 3" xfId="26015" xr:uid="{00000000-0005-0000-0000-0000AF1C0000}"/>
    <cellStyle name="B_Bot_Template 7" xfId="4864" xr:uid="{00000000-0005-0000-0000-0000B01C0000}"/>
    <cellStyle name="B_Bot_Template 7 2" xfId="4865" xr:uid="{00000000-0005-0000-0000-0000B11C0000}"/>
    <cellStyle name="B_Bot_Template 7 3" xfId="26016" xr:uid="{00000000-0005-0000-0000-0000B21C0000}"/>
    <cellStyle name="B_Bot_Template 8" xfId="4866" xr:uid="{00000000-0005-0000-0000-0000B31C0000}"/>
    <cellStyle name="B_Bot_Template 8 2" xfId="4867" xr:uid="{00000000-0005-0000-0000-0000B41C0000}"/>
    <cellStyle name="B_Bot_Template 8 3" xfId="26017" xr:uid="{00000000-0005-0000-0000-0000B51C0000}"/>
    <cellStyle name="B_Bot_Template 9" xfId="4868" xr:uid="{00000000-0005-0000-0000-0000B61C0000}"/>
    <cellStyle name="B_Bot_Template 9 2" xfId="4869" xr:uid="{00000000-0005-0000-0000-0000B71C0000}"/>
    <cellStyle name="B_Bot_Template 9 3" xfId="26018" xr:uid="{00000000-0005-0000-0000-0000B81C0000}"/>
    <cellStyle name="B_Bot_Template_PROD_DETAILS" xfId="4870" xr:uid="{00000000-0005-0000-0000-0000B91C0000}"/>
    <cellStyle name="B_Bot_Template_PROD_DETAILS 2" xfId="4871" xr:uid="{00000000-0005-0000-0000-0000BA1C0000}"/>
    <cellStyle name="B_Bot_Template_PROD_DETAILS 3" xfId="26019" xr:uid="{00000000-0005-0000-0000-0000BB1C0000}"/>
    <cellStyle name="B_Bot_Template_SOLVENCY POSITION " xfId="4872" xr:uid="{00000000-0005-0000-0000-0000BC1C0000}"/>
    <cellStyle name="B_Bot_Template_SOLVENCY POSITION  2" xfId="4873" xr:uid="{00000000-0005-0000-0000-0000BD1C0000}"/>
    <cellStyle name="B_Bot_Template_SOLVENCY POSITION  3" xfId="26020" xr:uid="{00000000-0005-0000-0000-0000BE1C0000}"/>
    <cellStyle name="B_BotLC" xfId="4874" xr:uid="{00000000-0005-0000-0000-0000BF1C0000}"/>
    <cellStyle name="B_BotLC 10" xfId="4875" xr:uid="{00000000-0005-0000-0000-0000C01C0000}"/>
    <cellStyle name="B_BotLC 10 2" xfId="4876" xr:uid="{00000000-0005-0000-0000-0000C11C0000}"/>
    <cellStyle name="B_BotLC 10 3" xfId="26021" xr:uid="{00000000-0005-0000-0000-0000C21C0000}"/>
    <cellStyle name="B_BotLC 11" xfId="4877" xr:uid="{00000000-0005-0000-0000-0000C31C0000}"/>
    <cellStyle name="B_BotLC 11 2" xfId="4878" xr:uid="{00000000-0005-0000-0000-0000C41C0000}"/>
    <cellStyle name="B_BotLC 11 3" xfId="26022" xr:uid="{00000000-0005-0000-0000-0000C51C0000}"/>
    <cellStyle name="B_BotLC 12" xfId="4879" xr:uid="{00000000-0005-0000-0000-0000C61C0000}"/>
    <cellStyle name="B_BotLC 12 2" xfId="4880" xr:uid="{00000000-0005-0000-0000-0000C71C0000}"/>
    <cellStyle name="B_BotLC 12 3" xfId="26023" xr:uid="{00000000-0005-0000-0000-0000C81C0000}"/>
    <cellStyle name="B_BotLC 13" xfId="4881" xr:uid="{00000000-0005-0000-0000-0000C91C0000}"/>
    <cellStyle name="B_BotLC 13 2" xfId="4882" xr:uid="{00000000-0005-0000-0000-0000CA1C0000}"/>
    <cellStyle name="B_BotLC 13 3" xfId="26024" xr:uid="{00000000-0005-0000-0000-0000CB1C0000}"/>
    <cellStyle name="B_BotLC 14" xfId="4883" xr:uid="{00000000-0005-0000-0000-0000CC1C0000}"/>
    <cellStyle name="B_BotLC 14 2" xfId="4884" xr:uid="{00000000-0005-0000-0000-0000CD1C0000}"/>
    <cellStyle name="B_BotLC 14 3" xfId="26025" xr:uid="{00000000-0005-0000-0000-0000CE1C0000}"/>
    <cellStyle name="B_BotLC 15" xfId="4885" xr:uid="{00000000-0005-0000-0000-0000CF1C0000}"/>
    <cellStyle name="B_BotLC 15 2" xfId="4886" xr:uid="{00000000-0005-0000-0000-0000D01C0000}"/>
    <cellStyle name="B_BotLC 15 3" xfId="26026" xr:uid="{00000000-0005-0000-0000-0000D11C0000}"/>
    <cellStyle name="B_BotLC 16" xfId="4887" xr:uid="{00000000-0005-0000-0000-0000D21C0000}"/>
    <cellStyle name="B_BotLC 16 2" xfId="4888" xr:uid="{00000000-0005-0000-0000-0000D31C0000}"/>
    <cellStyle name="B_BotLC 16 3" xfId="26027" xr:uid="{00000000-0005-0000-0000-0000D41C0000}"/>
    <cellStyle name="B_BotLC 17" xfId="4889" xr:uid="{00000000-0005-0000-0000-0000D51C0000}"/>
    <cellStyle name="B_BotLC 17 2" xfId="4890" xr:uid="{00000000-0005-0000-0000-0000D61C0000}"/>
    <cellStyle name="B_BotLC 17 3" xfId="26028" xr:uid="{00000000-0005-0000-0000-0000D71C0000}"/>
    <cellStyle name="B_BotLC 18" xfId="4891" xr:uid="{00000000-0005-0000-0000-0000D81C0000}"/>
    <cellStyle name="B_BotLC 18 2" xfId="4892" xr:uid="{00000000-0005-0000-0000-0000D91C0000}"/>
    <cellStyle name="B_BotLC 18 3" xfId="26029" xr:uid="{00000000-0005-0000-0000-0000DA1C0000}"/>
    <cellStyle name="B_BotLC 19" xfId="4893" xr:uid="{00000000-0005-0000-0000-0000DB1C0000}"/>
    <cellStyle name="B_BotLC 19 2" xfId="4894" xr:uid="{00000000-0005-0000-0000-0000DC1C0000}"/>
    <cellStyle name="B_BotLC 19 3" xfId="26030" xr:uid="{00000000-0005-0000-0000-0000DD1C0000}"/>
    <cellStyle name="B_BotLC 2" xfId="4895" xr:uid="{00000000-0005-0000-0000-0000DE1C0000}"/>
    <cellStyle name="B_BotLC 2 2" xfId="4896" xr:uid="{00000000-0005-0000-0000-0000DF1C0000}"/>
    <cellStyle name="B_BotLC 2 3" xfId="26031" xr:uid="{00000000-0005-0000-0000-0000E01C0000}"/>
    <cellStyle name="B_BotLC 20" xfId="4897" xr:uid="{00000000-0005-0000-0000-0000E11C0000}"/>
    <cellStyle name="B_BotLC 20 2" xfId="4898" xr:uid="{00000000-0005-0000-0000-0000E21C0000}"/>
    <cellStyle name="B_BotLC 20 3" xfId="26032" xr:uid="{00000000-0005-0000-0000-0000E31C0000}"/>
    <cellStyle name="B_BotLC 21" xfId="4899" xr:uid="{00000000-0005-0000-0000-0000E41C0000}"/>
    <cellStyle name="B_BotLC 21 2" xfId="4900" xr:uid="{00000000-0005-0000-0000-0000E51C0000}"/>
    <cellStyle name="B_BotLC 21 3" xfId="26033" xr:uid="{00000000-0005-0000-0000-0000E61C0000}"/>
    <cellStyle name="B_BotLC 22" xfId="4901" xr:uid="{00000000-0005-0000-0000-0000E71C0000}"/>
    <cellStyle name="B_BotLC 22 2" xfId="4902" xr:uid="{00000000-0005-0000-0000-0000E81C0000}"/>
    <cellStyle name="B_BotLC 22 3" xfId="26034" xr:uid="{00000000-0005-0000-0000-0000E91C0000}"/>
    <cellStyle name="B_BotLC 23" xfId="4903" xr:uid="{00000000-0005-0000-0000-0000EA1C0000}"/>
    <cellStyle name="B_BotLC 23 2" xfId="4904" xr:uid="{00000000-0005-0000-0000-0000EB1C0000}"/>
    <cellStyle name="B_BotLC 23 3" xfId="26035" xr:uid="{00000000-0005-0000-0000-0000EC1C0000}"/>
    <cellStyle name="B_BotLC 24" xfId="4905" xr:uid="{00000000-0005-0000-0000-0000ED1C0000}"/>
    <cellStyle name="B_BotLC 25" xfId="26036" xr:uid="{00000000-0005-0000-0000-0000EE1C0000}"/>
    <cellStyle name="B_BotLC 3" xfId="4906" xr:uid="{00000000-0005-0000-0000-0000EF1C0000}"/>
    <cellStyle name="B_BotLC 3 2" xfId="4907" xr:uid="{00000000-0005-0000-0000-0000F01C0000}"/>
    <cellStyle name="B_BotLC 3 3" xfId="26037" xr:uid="{00000000-0005-0000-0000-0000F11C0000}"/>
    <cellStyle name="B_BotLC 4" xfId="4908" xr:uid="{00000000-0005-0000-0000-0000F21C0000}"/>
    <cellStyle name="B_BotLC 4 2" xfId="4909" xr:uid="{00000000-0005-0000-0000-0000F31C0000}"/>
    <cellStyle name="B_BotLC 4 3" xfId="26038" xr:uid="{00000000-0005-0000-0000-0000F41C0000}"/>
    <cellStyle name="B_BotLC 5" xfId="4910" xr:uid="{00000000-0005-0000-0000-0000F51C0000}"/>
    <cellStyle name="B_BotLC 5 2" xfId="4911" xr:uid="{00000000-0005-0000-0000-0000F61C0000}"/>
    <cellStyle name="B_BotLC 5 3" xfId="26039" xr:uid="{00000000-0005-0000-0000-0000F71C0000}"/>
    <cellStyle name="B_BotLC 6" xfId="4912" xr:uid="{00000000-0005-0000-0000-0000F81C0000}"/>
    <cellStyle name="B_BotLC 6 2" xfId="4913" xr:uid="{00000000-0005-0000-0000-0000F91C0000}"/>
    <cellStyle name="B_BotLC 6 3" xfId="26040" xr:uid="{00000000-0005-0000-0000-0000FA1C0000}"/>
    <cellStyle name="B_BotLC 7" xfId="4914" xr:uid="{00000000-0005-0000-0000-0000FB1C0000}"/>
    <cellStyle name="B_BotLC 7 2" xfId="4915" xr:uid="{00000000-0005-0000-0000-0000FC1C0000}"/>
    <cellStyle name="B_BotLC 7 3" xfId="26041" xr:uid="{00000000-0005-0000-0000-0000FD1C0000}"/>
    <cellStyle name="B_BotLC 8" xfId="4916" xr:uid="{00000000-0005-0000-0000-0000FE1C0000}"/>
    <cellStyle name="B_BotLC 8 2" xfId="4917" xr:uid="{00000000-0005-0000-0000-0000FF1C0000}"/>
    <cellStyle name="B_BotLC 8 3" xfId="26042" xr:uid="{00000000-0005-0000-0000-0000001D0000}"/>
    <cellStyle name="B_BotLC 9" xfId="4918" xr:uid="{00000000-0005-0000-0000-0000011D0000}"/>
    <cellStyle name="B_BotLC 9 2" xfId="4919" xr:uid="{00000000-0005-0000-0000-0000021D0000}"/>
    <cellStyle name="B_BotLC 9 3" xfId="26043" xr:uid="{00000000-0005-0000-0000-0000031D0000}"/>
    <cellStyle name="B_BotLC_ASSUMP" xfId="4920" xr:uid="{00000000-0005-0000-0000-0000041D0000}"/>
    <cellStyle name="B_BotLC_ASSUMP 10" xfId="4921" xr:uid="{00000000-0005-0000-0000-0000051D0000}"/>
    <cellStyle name="B_BotLC_ASSUMP 10 2" xfId="4922" xr:uid="{00000000-0005-0000-0000-0000061D0000}"/>
    <cellStyle name="B_BotLC_ASSUMP 10 3" xfId="26044" xr:uid="{00000000-0005-0000-0000-0000071D0000}"/>
    <cellStyle name="B_BotLC_ASSUMP 11" xfId="4923" xr:uid="{00000000-0005-0000-0000-0000081D0000}"/>
    <cellStyle name="B_BotLC_ASSUMP 11 2" xfId="4924" xr:uid="{00000000-0005-0000-0000-0000091D0000}"/>
    <cellStyle name="B_BotLC_ASSUMP 11 3" xfId="26045" xr:uid="{00000000-0005-0000-0000-00000A1D0000}"/>
    <cellStyle name="B_BotLC_ASSUMP 12" xfId="4925" xr:uid="{00000000-0005-0000-0000-00000B1D0000}"/>
    <cellStyle name="B_BotLC_ASSUMP 12 2" xfId="4926" xr:uid="{00000000-0005-0000-0000-00000C1D0000}"/>
    <cellStyle name="B_BotLC_ASSUMP 12 3" xfId="26046" xr:uid="{00000000-0005-0000-0000-00000D1D0000}"/>
    <cellStyle name="B_BotLC_ASSUMP 13" xfId="4927" xr:uid="{00000000-0005-0000-0000-00000E1D0000}"/>
    <cellStyle name="B_BotLC_ASSUMP 13 2" xfId="4928" xr:uid="{00000000-0005-0000-0000-00000F1D0000}"/>
    <cellStyle name="B_BotLC_ASSUMP 13 3" xfId="26047" xr:uid="{00000000-0005-0000-0000-0000101D0000}"/>
    <cellStyle name="B_BotLC_ASSUMP 14" xfId="4929" xr:uid="{00000000-0005-0000-0000-0000111D0000}"/>
    <cellStyle name="B_BotLC_ASSUMP 14 2" xfId="4930" xr:uid="{00000000-0005-0000-0000-0000121D0000}"/>
    <cellStyle name="B_BotLC_ASSUMP 14 3" xfId="26048" xr:uid="{00000000-0005-0000-0000-0000131D0000}"/>
    <cellStyle name="B_BotLC_ASSUMP 15" xfId="4931" xr:uid="{00000000-0005-0000-0000-0000141D0000}"/>
    <cellStyle name="B_BotLC_ASSUMP 15 2" xfId="4932" xr:uid="{00000000-0005-0000-0000-0000151D0000}"/>
    <cellStyle name="B_BotLC_ASSUMP 15 3" xfId="26049" xr:uid="{00000000-0005-0000-0000-0000161D0000}"/>
    <cellStyle name="B_BotLC_ASSUMP 16" xfId="4933" xr:uid="{00000000-0005-0000-0000-0000171D0000}"/>
    <cellStyle name="B_BotLC_ASSUMP 16 2" xfId="4934" xr:uid="{00000000-0005-0000-0000-0000181D0000}"/>
    <cellStyle name="B_BotLC_ASSUMP 16 3" xfId="26050" xr:uid="{00000000-0005-0000-0000-0000191D0000}"/>
    <cellStyle name="B_BotLC_ASSUMP 17" xfId="4935" xr:uid="{00000000-0005-0000-0000-00001A1D0000}"/>
    <cellStyle name="B_BotLC_ASSUMP 17 2" xfId="4936" xr:uid="{00000000-0005-0000-0000-00001B1D0000}"/>
    <cellStyle name="B_BotLC_ASSUMP 17 3" xfId="26051" xr:uid="{00000000-0005-0000-0000-00001C1D0000}"/>
    <cellStyle name="B_BotLC_ASSUMP 18" xfId="4937" xr:uid="{00000000-0005-0000-0000-00001D1D0000}"/>
    <cellStyle name="B_BotLC_ASSUMP 18 2" xfId="4938" xr:uid="{00000000-0005-0000-0000-00001E1D0000}"/>
    <cellStyle name="B_BotLC_ASSUMP 18 3" xfId="26052" xr:uid="{00000000-0005-0000-0000-00001F1D0000}"/>
    <cellStyle name="B_BotLC_ASSUMP 19" xfId="4939" xr:uid="{00000000-0005-0000-0000-0000201D0000}"/>
    <cellStyle name="B_BotLC_ASSUMP 19 2" xfId="4940" xr:uid="{00000000-0005-0000-0000-0000211D0000}"/>
    <cellStyle name="B_BotLC_ASSUMP 19 3" xfId="26053" xr:uid="{00000000-0005-0000-0000-0000221D0000}"/>
    <cellStyle name="B_BotLC_ASSUMP 2" xfId="4941" xr:uid="{00000000-0005-0000-0000-0000231D0000}"/>
    <cellStyle name="B_BotLC_ASSUMP 2 2" xfId="4942" xr:uid="{00000000-0005-0000-0000-0000241D0000}"/>
    <cellStyle name="B_BotLC_ASSUMP 2 3" xfId="26054" xr:uid="{00000000-0005-0000-0000-0000251D0000}"/>
    <cellStyle name="B_BotLC_ASSUMP 20" xfId="4943" xr:uid="{00000000-0005-0000-0000-0000261D0000}"/>
    <cellStyle name="B_BotLC_ASSUMP 20 2" xfId="4944" xr:uid="{00000000-0005-0000-0000-0000271D0000}"/>
    <cellStyle name="B_BotLC_ASSUMP 20 3" xfId="26055" xr:uid="{00000000-0005-0000-0000-0000281D0000}"/>
    <cellStyle name="B_BotLC_ASSUMP 21" xfId="4945" xr:uid="{00000000-0005-0000-0000-0000291D0000}"/>
    <cellStyle name="B_BotLC_ASSUMP 21 2" xfId="4946" xr:uid="{00000000-0005-0000-0000-00002A1D0000}"/>
    <cellStyle name="B_BotLC_ASSUMP 21 3" xfId="26056" xr:uid="{00000000-0005-0000-0000-00002B1D0000}"/>
    <cellStyle name="B_BotLC_ASSUMP 22" xfId="4947" xr:uid="{00000000-0005-0000-0000-00002C1D0000}"/>
    <cellStyle name="B_BotLC_ASSUMP 22 2" xfId="4948" xr:uid="{00000000-0005-0000-0000-00002D1D0000}"/>
    <cellStyle name="B_BotLC_ASSUMP 22 3" xfId="26057" xr:uid="{00000000-0005-0000-0000-00002E1D0000}"/>
    <cellStyle name="B_BotLC_ASSUMP 23" xfId="4949" xr:uid="{00000000-0005-0000-0000-00002F1D0000}"/>
    <cellStyle name="B_BotLC_ASSUMP 23 2" xfId="4950" xr:uid="{00000000-0005-0000-0000-0000301D0000}"/>
    <cellStyle name="B_BotLC_ASSUMP 23 3" xfId="26058" xr:uid="{00000000-0005-0000-0000-0000311D0000}"/>
    <cellStyle name="B_BotLC_ASSUMP 24" xfId="4951" xr:uid="{00000000-0005-0000-0000-0000321D0000}"/>
    <cellStyle name="B_BotLC_ASSUMP 25" xfId="26059" xr:uid="{00000000-0005-0000-0000-0000331D0000}"/>
    <cellStyle name="B_BotLC_ASSUMP 3" xfId="4952" xr:uid="{00000000-0005-0000-0000-0000341D0000}"/>
    <cellStyle name="B_BotLC_ASSUMP 3 2" xfId="4953" xr:uid="{00000000-0005-0000-0000-0000351D0000}"/>
    <cellStyle name="B_BotLC_ASSUMP 3 3" xfId="26060" xr:uid="{00000000-0005-0000-0000-0000361D0000}"/>
    <cellStyle name="B_BotLC_ASSUMP 4" xfId="4954" xr:uid="{00000000-0005-0000-0000-0000371D0000}"/>
    <cellStyle name="B_BotLC_ASSUMP 4 2" xfId="4955" xr:uid="{00000000-0005-0000-0000-0000381D0000}"/>
    <cellStyle name="B_BotLC_ASSUMP 4 3" xfId="26061" xr:uid="{00000000-0005-0000-0000-0000391D0000}"/>
    <cellStyle name="B_BotLC_ASSUMP 5" xfId="4956" xr:uid="{00000000-0005-0000-0000-00003A1D0000}"/>
    <cellStyle name="B_BotLC_ASSUMP 5 2" xfId="4957" xr:uid="{00000000-0005-0000-0000-00003B1D0000}"/>
    <cellStyle name="B_BotLC_ASSUMP 5 3" xfId="26062" xr:uid="{00000000-0005-0000-0000-00003C1D0000}"/>
    <cellStyle name="B_BotLC_ASSUMP 6" xfId="4958" xr:uid="{00000000-0005-0000-0000-00003D1D0000}"/>
    <cellStyle name="B_BotLC_ASSUMP 6 2" xfId="4959" xr:uid="{00000000-0005-0000-0000-00003E1D0000}"/>
    <cellStyle name="B_BotLC_ASSUMP 6 3" xfId="26063" xr:uid="{00000000-0005-0000-0000-00003F1D0000}"/>
    <cellStyle name="B_BotLC_ASSUMP 7" xfId="4960" xr:uid="{00000000-0005-0000-0000-0000401D0000}"/>
    <cellStyle name="B_BotLC_ASSUMP 7 2" xfId="4961" xr:uid="{00000000-0005-0000-0000-0000411D0000}"/>
    <cellStyle name="B_BotLC_ASSUMP 7 3" xfId="26064" xr:uid="{00000000-0005-0000-0000-0000421D0000}"/>
    <cellStyle name="B_BotLC_ASSUMP 8" xfId="4962" xr:uid="{00000000-0005-0000-0000-0000431D0000}"/>
    <cellStyle name="B_BotLC_ASSUMP 8 2" xfId="4963" xr:uid="{00000000-0005-0000-0000-0000441D0000}"/>
    <cellStyle name="B_BotLC_ASSUMP 8 3" xfId="26065" xr:uid="{00000000-0005-0000-0000-0000451D0000}"/>
    <cellStyle name="B_BotLC_ASSUMP 9" xfId="4964" xr:uid="{00000000-0005-0000-0000-0000461D0000}"/>
    <cellStyle name="B_BotLC_ASSUMP 9 2" xfId="4965" xr:uid="{00000000-0005-0000-0000-0000471D0000}"/>
    <cellStyle name="B_BotLC_ASSUMP 9 3" xfId="26066" xr:uid="{00000000-0005-0000-0000-0000481D0000}"/>
    <cellStyle name="B_BotLC_ASSUMP_PROD_DETAILS" xfId="4966" xr:uid="{00000000-0005-0000-0000-0000491D0000}"/>
    <cellStyle name="B_BotLC_ASSUMP_PROD_DETAILS 2" xfId="4967" xr:uid="{00000000-0005-0000-0000-00004A1D0000}"/>
    <cellStyle name="B_BotLC_ASSUMP_PROD_DETAILS 3" xfId="26067" xr:uid="{00000000-0005-0000-0000-00004B1D0000}"/>
    <cellStyle name="B_BotLC_ASSUMP_SOLVENCY POSITION " xfId="4968" xr:uid="{00000000-0005-0000-0000-00004C1D0000}"/>
    <cellStyle name="B_BotLC_ASSUMP_SOLVENCY POSITION  2" xfId="4969" xr:uid="{00000000-0005-0000-0000-00004D1D0000}"/>
    <cellStyle name="B_BotLC_ASSUMP_SOLVENCY POSITION  3" xfId="26068" xr:uid="{00000000-0005-0000-0000-00004E1D0000}"/>
    <cellStyle name="B_BotLC_Checks" xfId="4970" xr:uid="{00000000-0005-0000-0000-00004F1D0000}"/>
    <cellStyle name="B_BotLC_Checks 10" xfId="4971" xr:uid="{00000000-0005-0000-0000-0000501D0000}"/>
    <cellStyle name="B_BotLC_Checks 10 2" xfId="4972" xr:uid="{00000000-0005-0000-0000-0000511D0000}"/>
    <cellStyle name="B_BotLC_Checks 10 3" xfId="26069" xr:uid="{00000000-0005-0000-0000-0000521D0000}"/>
    <cellStyle name="B_BotLC_Checks 11" xfId="4973" xr:uid="{00000000-0005-0000-0000-0000531D0000}"/>
    <cellStyle name="B_BotLC_Checks 11 2" xfId="4974" xr:uid="{00000000-0005-0000-0000-0000541D0000}"/>
    <cellStyle name="B_BotLC_Checks 11 3" xfId="26070" xr:uid="{00000000-0005-0000-0000-0000551D0000}"/>
    <cellStyle name="B_BotLC_Checks 12" xfId="4975" xr:uid="{00000000-0005-0000-0000-0000561D0000}"/>
    <cellStyle name="B_BotLC_Checks 12 2" xfId="4976" xr:uid="{00000000-0005-0000-0000-0000571D0000}"/>
    <cellStyle name="B_BotLC_Checks 12 3" xfId="26071" xr:uid="{00000000-0005-0000-0000-0000581D0000}"/>
    <cellStyle name="B_BotLC_Checks 13" xfId="4977" xr:uid="{00000000-0005-0000-0000-0000591D0000}"/>
    <cellStyle name="B_BotLC_Checks 13 2" xfId="4978" xr:uid="{00000000-0005-0000-0000-00005A1D0000}"/>
    <cellStyle name="B_BotLC_Checks 13 3" xfId="26072" xr:uid="{00000000-0005-0000-0000-00005B1D0000}"/>
    <cellStyle name="B_BotLC_Checks 14" xfId="4979" xr:uid="{00000000-0005-0000-0000-00005C1D0000}"/>
    <cellStyle name="B_BotLC_Checks 14 2" xfId="4980" xr:uid="{00000000-0005-0000-0000-00005D1D0000}"/>
    <cellStyle name="B_BotLC_Checks 14 3" xfId="26073" xr:uid="{00000000-0005-0000-0000-00005E1D0000}"/>
    <cellStyle name="B_BotLC_Checks 15" xfId="4981" xr:uid="{00000000-0005-0000-0000-00005F1D0000}"/>
    <cellStyle name="B_BotLC_Checks 15 2" xfId="4982" xr:uid="{00000000-0005-0000-0000-0000601D0000}"/>
    <cellStyle name="B_BotLC_Checks 15 3" xfId="26074" xr:uid="{00000000-0005-0000-0000-0000611D0000}"/>
    <cellStyle name="B_BotLC_Checks 16" xfId="4983" xr:uid="{00000000-0005-0000-0000-0000621D0000}"/>
    <cellStyle name="B_BotLC_Checks 16 2" xfId="4984" xr:uid="{00000000-0005-0000-0000-0000631D0000}"/>
    <cellStyle name="B_BotLC_Checks 16 3" xfId="26075" xr:uid="{00000000-0005-0000-0000-0000641D0000}"/>
    <cellStyle name="B_BotLC_Checks 17" xfId="4985" xr:uid="{00000000-0005-0000-0000-0000651D0000}"/>
    <cellStyle name="B_BotLC_Checks 17 2" xfId="4986" xr:uid="{00000000-0005-0000-0000-0000661D0000}"/>
    <cellStyle name="B_BotLC_Checks 17 3" xfId="26076" xr:uid="{00000000-0005-0000-0000-0000671D0000}"/>
    <cellStyle name="B_BotLC_Checks 18" xfId="4987" xr:uid="{00000000-0005-0000-0000-0000681D0000}"/>
    <cellStyle name="B_BotLC_Checks 18 2" xfId="4988" xr:uid="{00000000-0005-0000-0000-0000691D0000}"/>
    <cellStyle name="B_BotLC_Checks 18 3" xfId="26077" xr:uid="{00000000-0005-0000-0000-00006A1D0000}"/>
    <cellStyle name="B_BotLC_Checks 19" xfId="4989" xr:uid="{00000000-0005-0000-0000-00006B1D0000}"/>
    <cellStyle name="B_BotLC_Checks 19 2" xfId="4990" xr:uid="{00000000-0005-0000-0000-00006C1D0000}"/>
    <cellStyle name="B_BotLC_Checks 19 3" xfId="26078" xr:uid="{00000000-0005-0000-0000-00006D1D0000}"/>
    <cellStyle name="B_BotLC_Checks 2" xfId="4991" xr:uid="{00000000-0005-0000-0000-00006E1D0000}"/>
    <cellStyle name="B_BotLC_Checks 2 2" xfId="4992" xr:uid="{00000000-0005-0000-0000-00006F1D0000}"/>
    <cellStyle name="B_BotLC_Checks 2 3" xfId="26079" xr:uid="{00000000-0005-0000-0000-0000701D0000}"/>
    <cellStyle name="B_BotLC_Checks 20" xfId="4993" xr:uid="{00000000-0005-0000-0000-0000711D0000}"/>
    <cellStyle name="B_BotLC_Checks 20 2" xfId="4994" xr:uid="{00000000-0005-0000-0000-0000721D0000}"/>
    <cellStyle name="B_BotLC_Checks 20 3" xfId="26080" xr:uid="{00000000-0005-0000-0000-0000731D0000}"/>
    <cellStyle name="B_BotLC_Checks 21" xfId="4995" xr:uid="{00000000-0005-0000-0000-0000741D0000}"/>
    <cellStyle name="B_BotLC_Checks 21 2" xfId="4996" xr:uid="{00000000-0005-0000-0000-0000751D0000}"/>
    <cellStyle name="B_BotLC_Checks 21 3" xfId="26081" xr:uid="{00000000-0005-0000-0000-0000761D0000}"/>
    <cellStyle name="B_BotLC_Checks 22" xfId="4997" xr:uid="{00000000-0005-0000-0000-0000771D0000}"/>
    <cellStyle name="B_BotLC_Checks 22 2" xfId="4998" xr:uid="{00000000-0005-0000-0000-0000781D0000}"/>
    <cellStyle name="B_BotLC_Checks 22 3" xfId="26082" xr:uid="{00000000-0005-0000-0000-0000791D0000}"/>
    <cellStyle name="B_BotLC_Checks 23" xfId="4999" xr:uid="{00000000-0005-0000-0000-00007A1D0000}"/>
    <cellStyle name="B_BotLC_Checks 23 2" xfId="5000" xr:uid="{00000000-0005-0000-0000-00007B1D0000}"/>
    <cellStyle name="B_BotLC_Checks 23 3" xfId="26083" xr:uid="{00000000-0005-0000-0000-00007C1D0000}"/>
    <cellStyle name="B_BotLC_Checks 24" xfId="5001" xr:uid="{00000000-0005-0000-0000-00007D1D0000}"/>
    <cellStyle name="B_BotLC_Checks 25" xfId="26084" xr:uid="{00000000-0005-0000-0000-00007E1D0000}"/>
    <cellStyle name="B_BotLC_Checks 3" xfId="5002" xr:uid="{00000000-0005-0000-0000-00007F1D0000}"/>
    <cellStyle name="B_BotLC_Checks 3 2" xfId="5003" xr:uid="{00000000-0005-0000-0000-0000801D0000}"/>
    <cellStyle name="B_BotLC_Checks 3 3" xfId="26085" xr:uid="{00000000-0005-0000-0000-0000811D0000}"/>
    <cellStyle name="B_BotLC_Checks 4" xfId="5004" xr:uid="{00000000-0005-0000-0000-0000821D0000}"/>
    <cellStyle name="B_BotLC_Checks 4 2" xfId="5005" xr:uid="{00000000-0005-0000-0000-0000831D0000}"/>
    <cellStyle name="B_BotLC_Checks 4 3" xfId="26086" xr:uid="{00000000-0005-0000-0000-0000841D0000}"/>
    <cellStyle name="B_BotLC_Checks 5" xfId="5006" xr:uid="{00000000-0005-0000-0000-0000851D0000}"/>
    <cellStyle name="B_BotLC_Checks 5 2" xfId="5007" xr:uid="{00000000-0005-0000-0000-0000861D0000}"/>
    <cellStyle name="B_BotLC_Checks 5 3" xfId="26087" xr:uid="{00000000-0005-0000-0000-0000871D0000}"/>
    <cellStyle name="B_BotLC_Checks 6" xfId="5008" xr:uid="{00000000-0005-0000-0000-0000881D0000}"/>
    <cellStyle name="B_BotLC_Checks 6 2" xfId="5009" xr:uid="{00000000-0005-0000-0000-0000891D0000}"/>
    <cellStyle name="B_BotLC_Checks 6 3" xfId="26088" xr:uid="{00000000-0005-0000-0000-00008A1D0000}"/>
    <cellStyle name="B_BotLC_Checks 7" xfId="5010" xr:uid="{00000000-0005-0000-0000-00008B1D0000}"/>
    <cellStyle name="B_BotLC_Checks 7 2" xfId="5011" xr:uid="{00000000-0005-0000-0000-00008C1D0000}"/>
    <cellStyle name="B_BotLC_Checks 7 3" xfId="26089" xr:uid="{00000000-0005-0000-0000-00008D1D0000}"/>
    <cellStyle name="B_BotLC_Checks 8" xfId="5012" xr:uid="{00000000-0005-0000-0000-00008E1D0000}"/>
    <cellStyle name="B_BotLC_Checks 8 2" xfId="5013" xr:uid="{00000000-0005-0000-0000-00008F1D0000}"/>
    <cellStyle name="B_BotLC_Checks 8 3" xfId="26090" xr:uid="{00000000-0005-0000-0000-0000901D0000}"/>
    <cellStyle name="B_BotLC_Checks 9" xfId="5014" xr:uid="{00000000-0005-0000-0000-0000911D0000}"/>
    <cellStyle name="B_BotLC_Checks 9 2" xfId="5015" xr:uid="{00000000-0005-0000-0000-0000921D0000}"/>
    <cellStyle name="B_BotLC_Checks 9 3" xfId="26091" xr:uid="{00000000-0005-0000-0000-0000931D0000}"/>
    <cellStyle name="B_BotLC_Checks_PROD_DETAILS" xfId="5016" xr:uid="{00000000-0005-0000-0000-0000941D0000}"/>
    <cellStyle name="B_BotLC_Checks_PROD_DETAILS 2" xfId="5017" xr:uid="{00000000-0005-0000-0000-0000951D0000}"/>
    <cellStyle name="B_BotLC_Checks_PROD_DETAILS 3" xfId="26092" xr:uid="{00000000-0005-0000-0000-0000961D0000}"/>
    <cellStyle name="B_BotLC_Checks_SOLVENCY POSITION " xfId="5018" xr:uid="{00000000-0005-0000-0000-0000971D0000}"/>
    <cellStyle name="B_BotLC_Checks_SOLVENCY POSITION  2" xfId="5019" xr:uid="{00000000-0005-0000-0000-0000981D0000}"/>
    <cellStyle name="B_BotLC_Checks_SOLVENCY POSITION  3" xfId="26093" xr:uid="{00000000-0005-0000-0000-0000991D0000}"/>
    <cellStyle name="B_BotLC_Group Life" xfId="5020" xr:uid="{00000000-0005-0000-0000-00009A1D0000}"/>
    <cellStyle name="B_BotLC_Group Life 10" xfId="5021" xr:uid="{00000000-0005-0000-0000-00009B1D0000}"/>
    <cellStyle name="B_BotLC_Group Life 10 2" xfId="5022" xr:uid="{00000000-0005-0000-0000-00009C1D0000}"/>
    <cellStyle name="B_BotLC_Group Life 10 3" xfId="26094" xr:uid="{00000000-0005-0000-0000-00009D1D0000}"/>
    <cellStyle name="B_BotLC_Group Life 11" xfId="5023" xr:uid="{00000000-0005-0000-0000-00009E1D0000}"/>
    <cellStyle name="B_BotLC_Group Life 11 2" xfId="5024" xr:uid="{00000000-0005-0000-0000-00009F1D0000}"/>
    <cellStyle name="B_BotLC_Group Life 11 3" xfId="26095" xr:uid="{00000000-0005-0000-0000-0000A01D0000}"/>
    <cellStyle name="B_BotLC_Group Life 12" xfId="5025" xr:uid="{00000000-0005-0000-0000-0000A11D0000}"/>
    <cellStyle name="B_BotLC_Group Life 12 2" xfId="5026" xr:uid="{00000000-0005-0000-0000-0000A21D0000}"/>
    <cellStyle name="B_BotLC_Group Life 12 3" xfId="26096" xr:uid="{00000000-0005-0000-0000-0000A31D0000}"/>
    <cellStyle name="B_BotLC_Group Life 13" xfId="5027" xr:uid="{00000000-0005-0000-0000-0000A41D0000}"/>
    <cellStyle name="B_BotLC_Group Life 13 2" xfId="5028" xr:uid="{00000000-0005-0000-0000-0000A51D0000}"/>
    <cellStyle name="B_BotLC_Group Life 13 3" xfId="26097" xr:uid="{00000000-0005-0000-0000-0000A61D0000}"/>
    <cellStyle name="B_BotLC_Group Life 14" xfId="5029" xr:uid="{00000000-0005-0000-0000-0000A71D0000}"/>
    <cellStyle name="B_BotLC_Group Life 14 2" xfId="5030" xr:uid="{00000000-0005-0000-0000-0000A81D0000}"/>
    <cellStyle name="B_BotLC_Group Life 14 3" xfId="26098" xr:uid="{00000000-0005-0000-0000-0000A91D0000}"/>
    <cellStyle name="B_BotLC_Group Life 15" xfId="5031" xr:uid="{00000000-0005-0000-0000-0000AA1D0000}"/>
    <cellStyle name="B_BotLC_Group Life 15 2" xfId="5032" xr:uid="{00000000-0005-0000-0000-0000AB1D0000}"/>
    <cellStyle name="B_BotLC_Group Life 15 3" xfId="26099" xr:uid="{00000000-0005-0000-0000-0000AC1D0000}"/>
    <cellStyle name="B_BotLC_Group Life 16" xfId="5033" xr:uid="{00000000-0005-0000-0000-0000AD1D0000}"/>
    <cellStyle name="B_BotLC_Group Life 16 2" xfId="5034" xr:uid="{00000000-0005-0000-0000-0000AE1D0000}"/>
    <cellStyle name="B_BotLC_Group Life 16 3" xfId="26100" xr:uid="{00000000-0005-0000-0000-0000AF1D0000}"/>
    <cellStyle name="B_BotLC_Group Life 17" xfId="5035" xr:uid="{00000000-0005-0000-0000-0000B01D0000}"/>
    <cellStyle name="B_BotLC_Group Life 17 2" xfId="5036" xr:uid="{00000000-0005-0000-0000-0000B11D0000}"/>
    <cellStyle name="B_BotLC_Group Life 17 3" xfId="26101" xr:uid="{00000000-0005-0000-0000-0000B21D0000}"/>
    <cellStyle name="B_BotLC_Group Life 18" xfId="5037" xr:uid="{00000000-0005-0000-0000-0000B31D0000}"/>
    <cellStyle name="B_BotLC_Group Life 18 2" xfId="5038" xr:uid="{00000000-0005-0000-0000-0000B41D0000}"/>
    <cellStyle name="B_BotLC_Group Life 18 3" xfId="26102" xr:uid="{00000000-0005-0000-0000-0000B51D0000}"/>
    <cellStyle name="B_BotLC_Group Life 19" xfId="5039" xr:uid="{00000000-0005-0000-0000-0000B61D0000}"/>
    <cellStyle name="B_BotLC_Group Life 19 2" xfId="5040" xr:uid="{00000000-0005-0000-0000-0000B71D0000}"/>
    <cellStyle name="B_BotLC_Group Life 19 3" xfId="26103" xr:uid="{00000000-0005-0000-0000-0000B81D0000}"/>
    <cellStyle name="B_BotLC_Group Life 2" xfId="5041" xr:uid="{00000000-0005-0000-0000-0000B91D0000}"/>
    <cellStyle name="B_BotLC_Group Life 2 2" xfId="5042" xr:uid="{00000000-0005-0000-0000-0000BA1D0000}"/>
    <cellStyle name="B_BotLC_Group Life 2 3" xfId="26104" xr:uid="{00000000-0005-0000-0000-0000BB1D0000}"/>
    <cellStyle name="B_BotLC_Group Life 20" xfId="5043" xr:uid="{00000000-0005-0000-0000-0000BC1D0000}"/>
    <cellStyle name="B_BotLC_Group Life 20 2" xfId="5044" xr:uid="{00000000-0005-0000-0000-0000BD1D0000}"/>
    <cellStyle name="B_BotLC_Group Life 20 3" xfId="26105" xr:uid="{00000000-0005-0000-0000-0000BE1D0000}"/>
    <cellStyle name="B_BotLC_Group Life 21" xfId="5045" xr:uid="{00000000-0005-0000-0000-0000BF1D0000}"/>
    <cellStyle name="B_BotLC_Group Life 21 2" xfId="5046" xr:uid="{00000000-0005-0000-0000-0000C01D0000}"/>
    <cellStyle name="B_BotLC_Group Life 21 3" xfId="26106" xr:uid="{00000000-0005-0000-0000-0000C11D0000}"/>
    <cellStyle name="B_BotLC_Group Life 22" xfId="5047" xr:uid="{00000000-0005-0000-0000-0000C21D0000}"/>
    <cellStyle name="B_BotLC_Group Life 22 2" xfId="5048" xr:uid="{00000000-0005-0000-0000-0000C31D0000}"/>
    <cellStyle name="B_BotLC_Group Life 22 3" xfId="26107" xr:uid="{00000000-0005-0000-0000-0000C41D0000}"/>
    <cellStyle name="B_BotLC_Group Life 23" xfId="5049" xr:uid="{00000000-0005-0000-0000-0000C51D0000}"/>
    <cellStyle name="B_BotLC_Group Life 23 2" xfId="5050" xr:uid="{00000000-0005-0000-0000-0000C61D0000}"/>
    <cellStyle name="B_BotLC_Group Life 23 3" xfId="26108" xr:uid="{00000000-0005-0000-0000-0000C71D0000}"/>
    <cellStyle name="B_BotLC_Group Life 24" xfId="5051" xr:uid="{00000000-0005-0000-0000-0000C81D0000}"/>
    <cellStyle name="B_BotLC_Group Life 25" xfId="26109" xr:uid="{00000000-0005-0000-0000-0000C91D0000}"/>
    <cellStyle name="B_BotLC_Group Life 3" xfId="5052" xr:uid="{00000000-0005-0000-0000-0000CA1D0000}"/>
    <cellStyle name="B_BotLC_Group Life 3 2" xfId="5053" xr:uid="{00000000-0005-0000-0000-0000CB1D0000}"/>
    <cellStyle name="B_BotLC_Group Life 3 3" xfId="26110" xr:uid="{00000000-0005-0000-0000-0000CC1D0000}"/>
    <cellStyle name="B_BotLC_Group Life 4" xfId="5054" xr:uid="{00000000-0005-0000-0000-0000CD1D0000}"/>
    <cellStyle name="B_BotLC_Group Life 4 2" xfId="5055" xr:uid="{00000000-0005-0000-0000-0000CE1D0000}"/>
    <cellStyle name="B_BotLC_Group Life 4 3" xfId="26111" xr:uid="{00000000-0005-0000-0000-0000CF1D0000}"/>
    <cellStyle name="B_BotLC_Group Life 5" xfId="5056" xr:uid="{00000000-0005-0000-0000-0000D01D0000}"/>
    <cellStyle name="B_BotLC_Group Life 5 2" xfId="5057" xr:uid="{00000000-0005-0000-0000-0000D11D0000}"/>
    <cellStyle name="B_BotLC_Group Life 5 3" xfId="26112" xr:uid="{00000000-0005-0000-0000-0000D21D0000}"/>
    <cellStyle name="B_BotLC_Group Life 6" xfId="5058" xr:uid="{00000000-0005-0000-0000-0000D31D0000}"/>
    <cellStyle name="B_BotLC_Group Life 6 2" xfId="5059" xr:uid="{00000000-0005-0000-0000-0000D41D0000}"/>
    <cellStyle name="B_BotLC_Group Life 6 3" xfId="26113" xr:uid="{00000000-0005-0000-0000-0000D51D0000}"/>
    <cellStyle name="B_BotLC_Group Life 7" xfId="5060" xr:uid="{00000000-0005-0000-0000-0000D61D0000}"/>
    <cellStyle name="B_BotLC_Group Life 7 2" xfId="5061" xr:uid="{00000000-0005-0000-0000-0000D71D0000}"/>
    <cellStyle name="B_BotLC_Group Life 7 3" xfId="26114" xr:uid="{00000000-0005-0000-0000-0000D81D0000}"/>
    <cellStyle name="B_BotLC_Group Life 8" xfId="5062" xr:uid="{00000000-0005-0000-0000-0000D91D0000}"/>
    <cellStyle name="B_BotLC_Group Life 8 2" xfId="5063" xr:uid="{00000000-0005-0000-0000-0000DA1D0000}"/>
    <cellStyle name="B_BotLC_Group Life 8 3" xfId="26115" xr:uid="{00000000-0005-0000-0000-0000DB1D0000}"/>
    <cellStyle name="B_BotLC_Group Life 9" xfId="5064" xr:uid="{00000000-0005-0000-0000-0000DC1D0000}"/>
    <cellStyle name="B_BotLC_Group Life 9 2" xfId="5065" xr:uid="{00000000-0005-0000-0000-0000DD1D0000}"/>
    <cellStyle name="B_BotLC_Group Life 9 3" xfId="26116" xr:uid="{00000000-0005-0000-0000-0000DE1D0000}"/>
    <cellStyle name="B_BotLC_Group Life_PROD_DETAILS" xfId="5066" xr:uid="{00000000-0005-0000-0000-0000DF1D0000}"/>
    <cellStyle name="B_BotLC_Group Life_PROD_DETAILS 2" xfId="5067" xr:uid="{00000000-0005-0000-0000-0000E01D0000}"/>
    <cellStyle name="B_BotLC_Group Life_PROD_DETAILS 3" xfId="26117" xr:uid="{00000000-0005-0000-0000-0000E11D0000}"/>
    <cellStyle name="B_BotLC_Group Life_SOLVENCY POSITION " xfId="5068" xr:uid="{00000000-0005-0000-0000-0000E21D0000}"/>
    <cellStyle name="B_BotLC_Group Life_SOLVENCY POSITION  2" xfId="5069" xr:uid="{00000000-0005-0000-0000-0000E31D0000}"/>
    <cellStyle name="B_BotLC_Group Life_SOLVENCY POSITION  3" xfId="26118" xr:uid="{00000000-0005-0000-0000-0000E41D0000}"/>
    <cellStyle name="B_BotLC_HK P &amp; L (To Finance to compute tax)" xfId="5070" xr:uid="{00000000-0005-0000-0000-0000E51D0000}"/>
    <cellStyle name="B_BotLC_HK P &amp; L (To Finance to compute tax) 10" xfId="5071" xr:uid="{00000000-0005-0000-0000-0000E61D0000}"/>
    <cellStyle name="B_BotLC_HK P &amp; L (To Finance to compute tax) 10 2" xfId="5072" xr:uid="{00000000-0005-0000-0000-0000E71D0000}"/>
    <cellStyle name="B_BotLC_HK P &amp; L (To Finance to compute tax) 10 3" xfId="26119" xr:uid="{00000000-0005-0000-0000-0000E81D0000}"/>
    <cellStyle name="B_BotLC_HK P &amp; L (To Finance to compute tax) 11" xfId="5073" xr:uid="{00000000-0005-0000-0000-0000E91D0000}"/>
    <cellStyle name="B_BotLC_HK P &amp; L (To Finance to compute tax) 11 2" xfId="5074" xr:uid="{00000000-0005-0000-0000-0000EA1D0000}"/>
    <cellStyle name="B_BotLC_HK P &amp; L (To Finance to compute tax) 11 3" xfId="26120" xr:uid="{00000000-0005-0000-0000-0000EB1D0000}"/>
    <cellStyle name="B_BotLC_HK P &amp; L (To Finance to compute tax) 12" xfId="5075" xr:uid="{00000000-0005-0000-0000-0000EC1D0000}"/>
    <cellStyle name="B_BotLC_HK P &amp; L (To Finance to compute tax) 12 2" xfId="5076" xr:uid="{00000000-0005-0000-0000-0000ED1D0000}"/>
    <cellStyle name="B_BotLC_HK P &amp; L (To Finance to compute tax) 12 3" xfId="26121" xr:uid="{00000000-0005-0000-0000-0000EE1D0000}"/>
    <cellStyle name="B_BotLC_HK P &amp; L (To Finance to compute tax) 13" xfId="5077" xr:uid="{00000000-0005-0000-0000-0000EF1D0000}"/>
    <cellStyle name="B_BotLC_HK P &amp; L (To Finance to compute tax) 13 2" xfId="5078" xr:uid="{00000000-0005-0000-0000-0000F01D0000}"/>
    <cellStyle name="B_BotLC_HK P &amp; L (To Finance to compute tax) 13 3" xfId="26122" xr:uid="{00000000-0005-0000-0000-0000F11D0000}"/>
    <cellStyle name="B_BotLC_HK P &amp; L (To Finance to compute tax) 14" xfId="5079" xr:uid="{00000000-0005-0000-0000-0000F21D0000}"/>
    <cellStyle name="B_BotLC_HK P &amp; L (To Finance to compute tax) 14 2" xfId="5080" xr:uid="{00000000-0005-0000-0000-0000F31D0000}"/>
    <cellStyle name="B_BotLC_HK P &amp; L (To Finance to compute tax) 14 3" xfId="26123" xr:uid="{00000000-0005-0000-0000-0000F41D0000}"/>
    <cellStyle name="B_BotLC_HK P &amp; L (To Finance to compute tax) 15" xfId="5081" xr:uid="{00000000-0005-0000-0000-0000F51D0000}"/>
    <cellStyle name="B_BotLC_HK P &amp; L (To Finance to compute tax) 15 2" xfId="5082" xr:uid="{00000000-0005-0000-0000-0000F61D0000}"/>
    <cellStyle name="B_BotLC_HK P &amp; L (To Finance to compute tax) 15 3" xfId="26124" xr:uid="{00000000-0005-0000-0000-0000F71D0000}"/>
    <cellStyle name="B_BotLC_HK P &amp; L (To Finance to compute tax) 16" xfId="5083" xr:uid="{00000000-0005-0000-0000-0000F81D0000}"/>
    <cellStyle name="B_BotLC_HK P &amp; L (To Finance to compute tax) 16 2" xfId="5084" xr:uid="{00000000-0005-0000-0000-0000F91D0000}"/>
    <cellStyle name="B_BotLC_HK P &amp; L (To Finance to compute tax) 16 3" xfId="26125" xr:uid="{00000000-0005-0000-0000-0000FA1D0000}"/>
    <cellStyle name="B_BotLC_HK P &amp; L (To Finance to compute tax) 17" xfId="5085" xr:uid="{00000000-0005-0000-0000-0000FB1D0000}"/>
    <cellStyle name="B_BotLC_HK P &amp; L (To Finance to compute tax) 17 2" xfId="5086" xr:uid="{00000000-0005-0000-0000-0000FC1D0000}"/>
    <cellStyle name="B_BotLC_HK P &amp; L (To Finance to compute tax) 17 3" xfId="26126" xr:uid="{00000000-0005-0000-0000-0000FD1D0000}"/>
    <cellStyle name="B_BotLC_HK P &amp; L (To Finance to compute tax) 18" xfId="5087" xr:uid="{00000000-0005-0000-0000-0000FE1D0000}"/>
    <cellStyle name="B_BotLC_HK P &amp; L (To Finance to compute tax) 18 2" xfId="5088" xr:uid="{00000000-0005-0000-0000-0000FF1D0000}"/>
    <cellStyle name="B_BotLC_HK P &amp; L (To Finance to compute tax) 18 3" xfId="26127" xr:uid="{00000000-0005-0000-0000-0000001E0000}"/>
    <cellStyle name="B_BotLC_HK P &amp; L (To Finance to compute tax) 19" xfId="5089" xr:uid="{00000000-0005-0000-0000-0000011E0000}"/>
    <cellStyle name="B_BotLC_HK P &amp; L (To Finance to compute tax) 19 2" xfId="5090" xr:uid="{00000000-0005-0000-0000-0000021E0000}"/>
    <cellStyle name="B_BotLC_HK P &amp; L (To Finance to compute tax) 19 3" xfId="26128" xr:uid="{00000000-0005-0000-0000-0000031E0000}"/>
    <cellStyle name="B_BotLC_HK P &amp; L (To Finance to compute tax) 2" xfId="5091" xr:uid="{00000000-0005-0000-0000-0000041E0000}"/>
    <cellStyle name="B_BotLC_HK P &amp; L (To Finance to compute tax) 2 2" xfId="5092" xr:uid="{00000000-0005-0000-0000-0000051E0000}"/>
    <cellStyle name="B_BotLC_HK P &amp; L (To Finance to compute tax) 2 3" xfId="26129" xr:uid="{00000000-0005-0000-0000-0000061E0000}"/>
    <cellStyle name="B_BotLC_HK P &amp; L (To Finance to compute tax) 20" xfId="5093" xr:uid="{00000000-0005-0000-0000-0000071E0000}"/>
    <cellStyle name="B_BotLC_HK P &amp; L (To Finance to compute tax) 20 2" xfId="5094" xr:uid="{00000000-0005-0000-0000-0000081E0000}"/>
    <cellStyle name="B_BotLC_HK P &amp; L (To Finance to compute tax) 20 3" xfId="26130" xr:uid="{00000000-0005-0000-0000-0000091E0000}"/>
    <cellStyle name="B_BotLC_HK P &amp; L (To Finance to compute tax) 21" xfId="5095" xr:uid="{00000000-0005-0000-0000-00000A1E0000}"/>
    <cellStyle name="B_BotLC_HK P &amp; L (To Finance to compute tax) 21 2" xfId="5096" xr:uid="{00000000-0005-0000-0000-00000B1E0000}"/>
    <cellStyle name="B_BotLC_HK P &amp; L (To Finance to compute tax) 21 3" xfId="26131" xr:uid="{00000000-0005-0000-0000-00000C1E0000}"/>
    <cellStyle name="B_BotLC_HK P &amp; L (To Finance to compute tax) 22" xfId="5097" xr:uid="{00000000-0005-0000-0000-00000D1E0000}"/>
    <cellStyle name="B_BotLC_HK P &amp; L (To Finance to compute tax) 22 2" xfId="5098" xr:uid="{00000000-0005-0000-0000-00000E1E0000}"/>
    <cellStyle name="B_BotLC_HK P &amp; L (To Finance to compute tax) 22 3" xfId="26132" xr:uid="{00000000-0005-0000-0000-00000F1E0000}"/>
    <cellStyle name="B_BotLC_HK P &amp; L (To Finance to compute tax) 23" xfId="5099" xr:uid="{00000000-0005-0000-0000-0000101E0000}"/>
    <cellStyle name="B_BotLC_HK P &amp; L (To Finance to compute tax) 23 2" xfId="5100" xr:uid="{00000000-0005-0000-0000-0000111E0000}"/>
    <cellStyle name="B_BotLC_HK P &amp; L (To Finance to compute tax) 23 3" xfId="26133" xr:uid="{00000000-0005-0000-0000-0000121E0000}"/>
    <cellStyle name="B_BotLC_HK P &amp; L (To Finance to compute tax) 24" xfId="5101" xr:uid="{00000000-0005-0000-0000-0000131E0000}"/>
    <cellStyle name="B_BotLC_HK P &amp; L (To Finance to compute tax) 25" xfId="26134" xr:uid="{00000000-0005-0000-0000-0000141E0000}"/>
    <cellStyle name="B_BotLC_HK P &amp; L (To Finance to compute tax) 3" xfId="5102" xr:uid="{00000000-0005-0000-0000-0000151E0000}"/>
    <cellStyle name="B_BotLC_HK P &amp; L (To Finance to compute tax) 3 2" xfId="5103" xr:uid="{00000000-0005-0000-0000-0000161E0000}"/>
    <cellStyle name="B_BotLC_HK P &amp; L (To Finance to compute tax) 3 3" xfId="26135" xr:uid="{00000000-0005-0000-0000-0000171E0000}"/>
    <cellStyle name="B_BotLC_HK P &amp; L (To Finance to compute tax) 4" xfId="5104" xr:uid="{00000000-0005-0000-0000-0000181E0000}"/>
    <cellStyle name="B_BotLC_HK P &amp; L (To Finance to compute tax) 4 2" xfId="5105" xr:uid="{00000000-0005-0000-0000-0000191E0000}"/>
    <cellStyle name="B_BotLC_HK P &amp; L (To Finance to compute tax) 4 3" xfId="26136" xr:uid="{00000000-0005-0000-0000-00001A1E0000}"/>
    <cellStyle name="B_BotLC_HK P &amp; L (To Finance to compute tax) 5" xfId="5106" xr:uid="{00000000-0005-0000-0000-00001B1E0000}"/>
    <cellStyle name="B_BotLC_HK P &amp; L (To Finance to compute tax) 5 2" xfId="5107" xr:uid="{00000000-0005-0000-0000-00001C1E0000}"/>
    <cellStyle name="B_BotLC_HK P &amp; L (To Finance to compute tax) 5 3" xfId="26137" xr:uid="{00000000-0005-0000-0000-00001D1E0000}"/>
    <cellStyle name="B_BotLC_HK P &amp; L (To Finance to compute tax) 6" xfId="5108" xr:uid="{00000000-0005-0000-0000-00001E1E0000}"/>
    <cellStyle name="B_BotLC_HK P &amp; L (To Finance to compute tax) 6 2" xfId="5109" xr:uid="{00000000-0005-0000-0000-00001F1E0000}"/>
    <cellStyle name="B_BotLC_HK P &amp; L (To Finance to compute tax) 6 3" xfId="26138" xr:uid="{00000000-0005-0000-0000-0000201E0000}"/>
    <cellStyle name="B_BotLC_HK P &amp; L (To Finance to compute tax) 7" xfId="5110" xr:uid="{00000000-0005-0000-0000-0000211E0000}"/>
    <cellStyle name="B_BotLC_HK P &amp; L (To Finance to compute tax) 7 2" xfId="5111" xr:uid="{00000000-0005-0000-0000-0000221E0000}"/>
    <cellStyle name="B_BotLC_HK P &amp; L (To Finance to compute tax) 7 3" xfId="26139" xr:uid="{00000000-0005-0000-0000-0000231E0000}"/>
    <cellStyle name="B_BotLC_HK P &amp; L (To Finance to compute tax) 8" xfId="5112" xr:uid="{00000000-0005-0000-0000-0000241E0000}"/>
    <cellStyle name="B_BotLC_HK P &amp; L (To Finance to compute tax) 8 2" xfId="5113" xr:uid="{00000000-0005-0000-0000-0000251E0000}"/>
    <cellStyle name="B_BotLC_HK P &amp; L (To Finance to compute tax) 8 3" xfId="26140" xr:uid="{00000000-0005-0000-0000-0000261E0000}"/>
    <cellStyle name="B_BotLC_HK P &amp; L (To Finance to compute tax) 9" xfId="5114" xr:uid="{00000000-0005-0000-0000-0000271E0000}"/>
    <cellStyle name="B_BotLC_HK P &amp; L (To Finance to compute tax) 9 2" xfId="5115" xr:uid="{00000000-0005-0000-0000-0000281E0000}"/>
    <cellStyle name="B_BotLC_HK P &amp; L (To Finance to compute tax) 9 3" xfId="26141" xr:uid="{00000000-0005-0000-0000-0000291E0000}"/>
    <cellStyle name="B_BotLC_HK P &amp; L (To Finance to compute tax)_PROD_DETAILS" xfId="5116" xr:uid="{00000000-0005-0000-0000-00002A1E0000}"/>
    <cellStyle name="B_BotLC_HK P &amp; L (To Finance to compute tax)_PROD_DETAILS 2" xfId="5117" xr:uid="{00000000-0005-0000-0000-00002B1E0000}"/>
    <cellStyle name="B_BotLC_HK P &amp; L (To Finance to compute tax)_PROD_DETAILS 3" xfId="26142" xr:uid="{00000000-0005-0000-0000-00002C1E0000}"/>
    <cellStyle name="B_BotLC_HK P &amp; L (To Finance to compute tax)_SOLVENCY POSITION " xfId="5118" xr:uid="{00000000-0005-0000-0000-00002D1E0000}"/>
    <cellStyle name="B_BotLC_HK P &amp; L (To Finance to compute tax)_SOLVENCY POSITION  2" xfId="5119" xr:uid="{00000000-0005-0000-0000-00002E1E0000}"/>
    <cellStyle name="B_BotLC_HK P &amp; L (To Finance to compute tax)_SOLVENCY POSITION  3" xfId="26143" xr:uid="{00000000-0005-0000-0000-00002F1E0000}"/>
    <cellStyle name="B_BotLC_HK.EEV-Apr06v2" xfId="5120" xr:uid="{00000000-0005-0000-0000-0000301E0000}"/>
    <cellStyle name="B_BotLC_HK.EEV-Apr06v2 10" xfId="5121" xr:uid="{00000000-0005-0000-0000-0000311E0000}"/>
    <cellStyle name="B_BotLC_HK.EEV-Apr06v2 10 2" xfId="5122" xr:uid="{00000000-0005-0000-0000-0000321E0000}"/>
    <cellStyle name="B_BotLC_HK.EEV-Apr06v2 10 3" xfId="26144" xr:uid="{00000000-0005-0000-0000-0000331E0000}"/>
    <cellStyle name="B_BotLC_HK.EEV-Apr06v2 11" xfId="5123" xr:uid="{00000000-0005-0000-0000-0000341E0000}"/>
    <cellStyle name="B_BotLC_HK.EEV-Apr06v2 11 2" xfId="5124" xr:uid="{00000000-0005-0000-0000-0000351E0000}"/>
    <cellStyle name="B_BotLC_HK.EEV-Apr06v2 11 3" xfId="26145" xr:uid="{00000000-0005-0000-0000-0000361E0000}"/>
    <cellStyle name="B_BotLC_HK.EEV-Apr06v2 12" xfId="5125" xr:uid="{00000000-0005-0000-0000-0000371E0000}"/>
    <cellStyle name="B_BotLC_HK.EEV-Apr06v2 12 2" xfId="5126" xr:uid="{00000000-0005-0000-0000-0000381E0000}"/>
    <cellStyle name="B_BotLC_HK.EEV-Apr06v2 12 3" xfId="26146" xr:uid="{00000000-0005-0000-0000-0000391E0000}"/>
    <cellStyle name="B_BotLC_HK.EEV-Apr06v2 13" xfId="5127" xr:uid="{00000000-0005-0000-0000-00003A1E0000}"/>
    <cellStyle name="B_BotLC_HK.EEV-Apr06v2 13 2" xfId="5128" xr:uid="{00000000-0005-0000-0000-00003B1E0000}"/>
    <cellStyle name="B_BotLC_HK.EEV-Apr06v2 13 3" xfId="26147" xr:uid="{00000000-0005-0000-0000-00003C1E0000}"/>
    <cellStyle name="B_BotLC_HK.EEV-Apr06v2 14" xfId="5129" xr:uid="{00000000-0005-0000-0000-00003D1E0000}"/>
    <cellStyle name="B_BotLC_HK.EEV-Apr06v2 14 2" xfId="5130" xr:uid="{00000000-0005-0000-0000-00003E1E0000}"/>
    <cellStyle name="B_BotLC_HK.EEV-Apr06v2 14 3" xfId="26148" xr:uid="{00000000-0005-0000-0000-00003F1E0000}"/>
    <cellStyle name="B_BotLC_HK.EEV-Apr06v2 15" xfId="5131" xr:uid="{00000000-0005-0000-0000-0000401E0000}"/>
    <cellStyle name="B_BotLC_HK.EEV-Apr06v2 15 2" xfId="5132" xr:uid="{00000000-0005-0000-0000-0000411E0000}"/>
    <cellStyle name="B_BotLC_HK.EEV-Apr06v2 15 3" xfId="26149" xr:uid="{00000000-0005-0000-0000-0000421E0000}"/>
    <cellStyle name="B_BotLC_HK.EEV-Apr06v2 16" xfId="5133" xr:uid="{00000000-0005-0000-0000-0000431E0000}"/>
    <cellStyle name="B_BotLC_HK.EEV-Apr06v2 16 2" xfId="5134" xr:uid="{00000000-0005-0000-0000-0000441E0000}"/>
    <cellStyle name="B_BotLC_HK.EEV-Apr06v2 16 3" xfId="26150" xr:uid="{00000000-0005-0000-0000-0000451E0000}"/>
    <cellStyle name="B_BotLC_HK.EEV-Apr06v2 17" xfId="5135" xr:uid="{00000000-0005-0000-0000-0000461E0000}"/>
    <cellStyle name="B_BotLC_HK.EEV-Apr06v2 17 2" xfId="5136" xr:uid="{00000000-0005-0000-0000-0000471E0000}"/>
    <cellStyle name="B_BotLC_HK.EEV-Apr06v2 17 3" xfId="26151" xr:uid="{00000000-0005-0000-0000-0000481E0000}"/>
    <cellStyle name="B_BotLC_HK.EEV-Apr06v2 18" xfId="5137" xr:uid="{00000000-0005-0000-0000-0000491E0000}"/>
    <cellStyle name="B_BotLC_HK.EEV-Apr06v2 18 2" xfId="5138" xr:uid="{00000000-0005-0000-0000-00004A1E0000}"/>
    <cellStyle name="B_BotLC_HK.EEV-Apr06v2 18 3" xfId="26152" xr:uid="{00000000-0005-0000-0000-00004B1E0000}"/>
    <cellStyle name="B_BotLC_HK.EEV-Apr06v2 19" xfId="5139" xr:uid="{00000000-0005-0000-0000-00004C1E0000}"/>
    <cellStyle name="B_BotLC_HK.EEV-Apr06v2 19 2" xfId="5140" xr:uid="{00000000-0005-0000-0000-00004D1E0000}"/>
    <cellStyle name="B_BotLC_HK.EEV-Apr06v2 19 3" xfId="26153" xr:uid="{00000000-0005-0000-0000-00004E1E0000}"/>
    <cellStyle name="B_BotLC_HK.EEV-Apr06v2 2" xfId="5141" xr:uid="{00000000-0005-0000-0000-00004F1E0000}"/>
    <cellStyle name="B_BotLC_HK.EEV-Apr06v2 2 2" xfId="5142" xr:uid="{00000000-0005-0000-0000-0000501E0000}"/>
    <cellStyle name="B_BotLC_HK.EEV-Apr06v2 2 3" xfId="26154" xr:uid="{00000000-0005-0000-0000-0000511E0000}"/>
    <cellStyle name="B_BotLC_HK.EEV-Apr06v2 20" xfId="5143" xr:uid="{00000000-0005-0000-0000-0000521E0000}"/>
    <cellStyle name="B_BotLC_HK.EEV-Apr06v2 20 2" xfId="5144" xr:uid="{00000000-0005-0000-0000-0000531E0000}"/>
    <cellStyle name="B_BotLC_HK.EEV-Apr06v2 20 3" xfId="26155" xr:uid="{00000000-0005-0000-0000-0000541E0000}"/>
    <cellStyle name="B_BotLC_HK.EEV-Apr06v2 21" xfId="5145" xr:uid="{00000000-0005-0000-0000-0000551E0000}"/>
    <cellStyle name="B_BotLC_HK.EEV-Apr06v2 21 2" xfId="5146" xr:uid="{00000000-0005-0000-0000-0000561E0000}"/>
    <cellStyle name="B_BotLC_HK.EEV-Apr06v2 21 3" xfId="26156" xr:uid="{00000000-0005-0000-0000-0000571E0000}"/>
    <cellStyle name="B_BotLC_HK.EEV-Apr06v2 22" xfId="5147" xr:uid="{00000000-0005-0000-0000-0000581E0000}"/>
    <cellStyle name="B_BotLC_HK.EEV-Apr06v2 22 2" xfId="5148" xr:uid="{00000000-0005-0000-0000-0000591E0000}"/>
    <cellStyle name="B_BotLC_HK.EEV-Apr06v2 22 3" xfId="26157" xr:uid="{00000000-0005-0000-0000-00005A1E0000}"/>
    <cellStyle name="B_BotLC_HK.EEV-Apr06v2 23" xfId="5149" xr:uid="{00000000-0005-0000-0000-00005B1E0000}"/>
    <cellStyle name="B_BotLC_HK.EEV-Apr06v2 23 2" xfId="5150" xr:uid="{00000000-0005-0000-0000-00005C1E0000}"/>
    <cellStyle name="B_BotLC_HK.EEV-Apr06v2 23 3" xfId="26158" xr:uid="{00000000-0005-0000-0000-00005D1E0000}"/>
    <cellStyle name="B_BotLC_HK.EEV-Apr06v2 24" xfId="5151" xr:uid="{00000000-0005-0000-0000-00005E1E0000}"/>
    <cellStyle name="B_BotLC_HK.EEV-Apr06v2 25" xfId="26159" xr:uid="{00000000-0005-0000-0000-00005F1E0000}"/>
    <cellStyle name="B_BotLC_HK.EEV-Apr06v2 3" xfId="5152" xr:uid="{00000000-0005-0000-0000-0000601E0000}"/>
    <cellStyle name="B_BotLC_HK.EEV-Apr06v2 3 2" xfId="5153" xr:uid="{00000000-0005-0000-0000-0000611E0000}"/>
    <cellStyle name="B_BotLC_HK.EEV-Apr06v2 3 3" xfId="26160" xr:uid="{00000000-0005-0000-0000-0000621E0000}"/>
    <cellStyle name="B_BotLC_HK.EEV-Apr06v2 4" xfId="5154" xr:uid="{00000000-0005-0000-0000-0000631E0000}"/>
    <cellStyle name="B_BotLC_HK.EEV-Apr06v2 4 2" xfId="5155" xr:uid="{00000000-0005-0000-0000-0000641E0000}"/>
    <cellStyle name="B_BotLC_HK.EEV-Apr06v2 4 3" xfId="26161" xr:uid="{00000000-0005-0000-0000-0000651E0000}"/>
    <cellStyle name="B_BotLC_HK.EEV-Apr06v2 5" xfId="5156" xr:uid="{00000000-0005-0000-0000-0000661E0000}"/>
    <cellStyle name="B_BotLC_HK.EEV-Apr06v2 5 2" xfId="5157" xr:uid="{00000000-0005-0000-0000-0000671E0000}"/>
    <cellStyle name="B_BotLC_HK.EEV-Apr06v2 5 3" xfId="26162" xr:uid="{00000000-0005-0000-0000-0000681E0000}"/>
    <cellStyle name="B_BotLC_HK.EEV-Apr06v2 6" xfId="5158" xr:uid="{00000000-0005-0000-0000-0000691E0000}"/>
    <cellStyle name="B_BotLC_HK.EEV-Apr06v2 6 2" xfId="5159" xr:uid="{00000000-0005-0000-0000-00006A1E0000}"/>
    <cellStyle name="B_BotLC_HK.EEV-Apr06v2 6 3" xfId="26163" xr:uid="{00000000-0005-0000-0000-00006B1E0000}"/>
    <cellStyle name="B_BotLC_HK.EEV-Apr06v2 7" xfId="5160" xr:uid="{00000000-0005-0000-0000-00006C1E0000}"/>
    <cellStyle name="B_BotLC_HK.EEV-Apr06v2 7 2" xfId="5161" xr:uid="{00000000-0005-0000-0000-00006D1E0000}"/>
    <cellStyle name="B_BotLC_HK.EEV-Apr06v2 7 3" xfId="26164" xr:uid="{00000000-0005-0000-0000-00006E1E0000}"/>
    <cellStyle name="B_BotLC_HK.EEV-Apr06v2 8" xfId="5162" xr:uid="{00000000-0005-0000-0000-00006F1E0000}"/>
    <cellStyle name="B_BotLC_HK.EEV-Apr06v2 8 2" xfId="5163" xr:uid="{00000000-0005-0000-0000-0000701E0000}"/>
    <cellStyle name="B_BotLC_HK.EEV-Apr06v2 8 3" xfId="26165" xr:uid="{00000000-0005-0000-0000-0000711E0000}"/>
    <cellStyle name="B_BotLC_HK.EEV-Apr06v2 9" xfId="5164" xr:uid="{00000000-0005-0000-0000-0000721E0000}"/>
    <cellStyle name="B_BotLC_HK.EEV-Apr06v2 9 2" xfId="5165" xr:uid="{00000000-0005-0000-0000-0000731E0000}"/>
    <cellStyle name="B_BotLC_HK.EEV-Apr06v2 9 3" xfId="26166" xr:uid="{00000000-0005-0000-0000-0000741E0000}"/>
    <cellStyle name="B_BotLC_HK.EEV-Apr06v2_HK.EEV-May06 4+2 kkh" xfId="5166" xr:uid="{00000000-0005-0000-0000-0000751E0000}"/>
    <cellStyle name="B_BotLC_HK.EEV-Apr06v2_HK.EEV-May06 4+2 kkh 10" xfId="5167" xr:uid="{00000000-0005-0000-0000-0000761E0000}"/>
    <cellStyle name="B_BotLC_HK.EEV-Apr06v2_HK.EEV-May06 4+2 kkh 10 2" xfId="5168" xr:uid="{00000000-0005-0000-0000-0000771E0000}"/>
    <cellStyle name="B_BotLC_HK.EEV-Apr06v2_HK.EEV-May06 4+2 kkh 10 3" xfId="26167" xr:uid="{00000000-0005-0000-0000-0000781E0000}"/>
    <cellStyle name="B_BotLC_HK.EEV-Apr06v2_HK.EEV-May06 4+2 kkh 11" xfId="5169" xr:uid="{00000000-0005-0000-0000-0000791E0000}"/>
    <cellStyle name="B_BotLC_HK.EEV-Apr06v2_HK.EEV-May06 4+2 kkh 11 2" xfId="5170" xr:uid="{00000000-0005-0000-0000-00007A1E0000}"/>
    <cellStyle name="B_BotLC_HK.EEV-Apr06v2_HK.EEV-May06 4+2 kkh 11 3" xfId="26168" xr:uid="{00000000-0005-0000-0000-00007B1E0000}"/>
    <cellStyle name="B_BotLC_HK.EEV-Apr06v2_HK.EEV-May06 4+2 kkh 12" xfId="5171" xr:uid="{00000000-0005-0000-0000-00007C1E0000}"/>
    <cellStyle name="B_BotLC_HK.EEV-Apr06v2_HK.EEV-May06 4+2 kkh 12 2" xfId="5172" xr:uid="{00000000-0005-0000-0000-00007D1E0000}"/>
    <cellStyle name="B_BotLC_HK.EEV-Apr06v2_HK.EEV-May06 4+2 kkh 12 3" xfId="26169" xr:uid="{00000000-0005-0000-0000-00007E1E0000}"/>
    <cellStyle name="B_BotLC_HK.EEV-Apr06v2_HK.EEV-May06 4+2 kkh 13" xfId="5173" xr:uid="{00000000-0005-0000-0000-00007F1E0000}"/>
    <cellStyle name="B_BotLC_HK.EEV-Apr06v2_HK.EEV-May06 4+2 kkh 13 2" xfId="5174" xr:uid="{00000000-0005-0000-0000-0000801E0000}"/>
    <cellStyle name="B_BotLC_HK.EEV-Apr06v2_HK.EEV-May06 4+2 kkh 13 3" xfId="26170" xr:uid="{00000000-0005-0000-0000-0000811E0000}"/>
    <cellStyle name="B_BotLC_HK.EEV-Apr06v2_HK.EEV-May06 4+2 kkh 14" xfId="5175" xr:uid="{00000000-0005-0000-0000-0000821E0000}"/>
    <cellStyle name="B_BotLC_HK.EEV-Apr06v2_HK.EEV-May06 4+2 kkh 14 2" xfId="5176" xr:uid="{00000000-0005-0000-0000-0000831E0000}"/>
    <cellStyle name="B_BotLC_HK.EEV-Apr06v2_HK.EEV-May06 4+2 kkh 14 3" xfId="26171" xr:uid="{00000000-0005-0000-0000-0000841E0000}"/>
    <cellStyle name="B_BotLC_HK.EEV-Apr06v2_HK.EEV-May06 4+2 kkh 15" xfId="5177" xr:uid="{00000000-0005-0000-0000-0000851E0000}"/>
    <cellStyle name="B_BotLC_HK.EEV-Apr06v2_HK.EEV-May06 4+2 kkh 15 2" xfId="5178" xr:uid="{00000000-0005-0000-0000-0000861E0000}"/>
    <cellStyle name="B_BotLC_HK.EEV-Apr06v2_HK.EEV-May06 4+2 kkh 15 3" xfId="26172" xr:uid="{00000000-0005-0000-0000-0000871E0000}"/>
    <cellStyle name="B_BotLC_HK.EEV-Apr06v2_HK.EEV-May06 4+2 kkh 16" xfId="5179" xr:uid="{00000000-0005-0000-0000-0000881E0000}"/>
    <cellStyle name="B_BotLC_HK.EEV-Apr06v2_HK.EEV-May06 4+2 kkh 16 2" xfId="5180" xr:uid="{00000000-0005-0000-0000-0000891E0000}"/>
    <cellStyle name="B_BotLC_HK.EEV-Apr06v2_HK.EEV-May06 4+2 kkh 16 3" xfId="26173" xr:uid="{00000000-0005-0000-0000-00008A1E0000}"/>
    <cellStyle name="B_BotLC_HK.EEV-Apr06v2_HK.EEV-May06 4+2 kkh 17" xfId="5181" xr:uid="{00000000-0005-0000-0000-00008B1E0000}"/>
    <cellStyle name="B_BotLC_HK.EEV-Apr06v2_HK.EEV-May06 4+2 kkh 17 2" xfId="5182" xr:uid="{00000000-0005-0000-0000-00008C1E0000}"/>
    <cellStyle name="B_BotLC_HK.EEV-Apr06v2_HK.EEV-May06 4+2 kkh 17 3" xfId="26174" xr:uid="{00000000-0005-0000-0000-00008D1E0000}"/>
    <cellStyle name="B_BotLC_HK.EEV-Apr06v2_HK.EEV-May06 4+2 kkh 18" xfId="5183" xr:uid="{00000000-0005-0000-0000-00008E1E0000}"/>
    <cellStyle name="B_BotLC_HK.EEV-Apr06v2_HK.EEV-May06 4+2 kkh 18 2" xfId="5184" xr:uid="{00000000-0005-0000-0000-00008F1E0000}"/>
    <cellStyle name="B_BotLC_HK.EEV-Apr06v2_HK.EEV-May06 4+2 kkh 18 3" xfId="26175" xr:uid="{00000000-0005-0000-0000-0000901E0000}"/>
    <cellStyle name="B_BotLC_HK.EEV-Apr06v2_HK.EEV-May06 4+2 kkh 19" xfId="5185" xr:uid="{00000000-0005-0000-0000-0000911E0000}"/>
    <cellStyle name="B_BotLC_HK.EEV-Apr06v2_HK.EEV-May06 4+2 kkh 19 2" xfId="5186" xr:uid="{00000000-0005-0000-0000-0000921E0000}"/>
    <cellStyle name="B_BotLC_HK.EEV-Apr06v2_HK.EEV-May06 4+2 kkh 19 3" xfId="26176" xr:uid="{00000000-0005-0000-0000-0000931E0000}"/>
    <cellStyle name="B_BotLC_HK.EEV-Apr06v2_HK.EEV-May06 4+2 kkh 2" xfId="5187" xr:uid="{00000000-0005-0000-0000-0000941E0000}"/>
    <cellStyle name="B_BotLC_HK.EEV-Apr06v2_HK.EEV-May06 4+2 kkh 2 2" xfId="5188" xr:uid="{00000000-0005-0000-0000-0000951E0000}"/>
    <cellStyle name="B_BotLC_HK.EEV-Apr06v2_HK.EEV-May06 4+2 kkh 2 3" xfId="26177" xr:uid="{00000000-0005-0000-0000-0000961E0000}"/>
    <cellStyle name="B_BotLC_HK.EEV-Apr06v2_HK.EEV-May06 4+2 kkh 20" xfId="5189" xr:uid="{00000000-0005-0000-0000-0000971E0000}"/>
    <cellStyle name="B_BotLC_HK.EEV-Apr06v2_HK.EEV-May06 4+2 kkh 20 2" xfId="5190" xr:uid="{00000000-0005-0000-0000-0000981E0000}"/>
    <cellStyle name="B_BotLC_HK.EEV-Apr06v2_HK.EEV-May06 4+2 kkh 20 3" xfId="26178" xr:uid="{00000000-0005-0000-0000-0000991E0000}"/>
    <cellStyle name="B_BotLC_HK.EEV-Apr06v2_HK.EEV-May06 4+2 kkh 21" xfId="5191" xr:uid="{00000000-0005-0000-0000-00009A1E0000}"/>
    <cellStyle name="B_BotLC_HK.EEV-Apr06v2_HK.EEV-May06 4+2 kkh 21 2" xfId="5192" xr:uid="{00000000-0005-0000-0000-00009B1E0000}"/>
    <cellStyle name="B_BotLC_HK.EEV-Apr06v2_HK.EEV-May06 4+2 kkh 21 3" xfId="26179" xr:uid="{00000000-0005-0000-0000-00009C1E0000}"/>
    <cellStyle name="B_BotLC_HK.EEV-Apr06v2_HK.EEV-May06 4+2 kkh 22" xfId="5193" xr:uid="{00000000-0005-0000-0000-00009D1E0000}"/>
    <cellStyle name="B_BotLC_HK.EEV-Apr06v2_HK.EEV-May06 4+2 kkh 22 2" xfId="5194" xr:uid="{00000000-0005-0000-0000-00009E1E0000}"/>
    <cellStyle name="B_BotLC_HK.EEV-Apr06v2_HK.EEV-May06 4+2 kkh 22 3" xfId="26180" xr:uid="{00000000-0005-0000-0000-00009F1E0000}"/>
    <cellStyle name="B_BotLC_HK.EEV-Apr06v2_HK.EEV-May06 4+2 kkh 23" xfId="5195" xr:uid="{00000000-0005-0000-0000-0000A01E0000}"/>
    <cellStyle name="B_BotLC_HK.EEV-Apr06v2_HK.EEV-May06 4+2 kkh 23 2" xfId="5196" xr:uid="{00000000-0005-0000-0000-0000A11E0000}"/>
    <cellStyle name="B_BotLC_HK.EEV-Apr06v2_HK.EEV-May06 4+2 kkh 23 3" xfId="26181" xr:uid="{00000000-0005-0000-0000-0000A21E0000}"/>
    <cellStyle name="B_BotLC_HK.EEV-Apr06v2_HK.EEV-May06 4+2 kkh 24" xfId="5197" xr:uid="{00000000-0005-0000-0000-0000A31E0000}"/>
    <cellStyle name="B_BotLC_HK.EEV-Apr06v2_HK.EEV-May06 4+2 kkh 25" xfId="26182" xr:uid="{00000000-0005-0000-0000-0000A41E0000}"/>
    <cellStyle name="B_BotLC_HK.EEV-Apr06v2_HK.EEV-May06 4+2 kkh 3" xfId="5198" xr:uid="{00000000-0005-0000-0000-0000A51E0000}"/>
    <cellStyle name="B_BotLC_HK.EEV-Apr06v2_HK.EEV-May06 4+2 kkh 3 2" xfId="5199" xr:uid="{00000000-0005-0000-0000-0000A61E0000}"/>
    <cellStyle name="B_BotLC_HK.EEV-Apr06v2_HK.EEV-May06 4+2 kkh 3 3" xfId="26183" xr:uid="{00000000-0005-0000-0000-0000A71E0000}"/>
    <cellStyle name="B_BotLC_HK.EEV-Apr06v2_HK.EEV-May06 4+2 kkh 4" xfId="5200" xr:uid="{00000000-0005-0000-0000-0000A81E0000}"/>
    <cellStyle name="B_BotLC_HK.EEV-Apr06v2_HK.EEV-May06 4+2 kkh 4 2" xfId="5201" xr:uid="{00000000-0005-0000-0000-0000A91E0000}"/>
    <cellStyle name="B_BotLC_HK.EEV-Apr06v2_HK.EEV-May06 4+2 kkh 4 3" xfId="26184" xr:uid="{00000000-0005-0000-0000-0000AA1E0000}"/>
    <cellStyle name="B_BotLC_HK.EEV-Apr06v2_HK.EEV-May06 4+2 kkh 5" xfId="5202" xr:uid="{00000000-0005-0000-0000-0000AB1E0000}"/>
    <cellStyle name="B_BotLC_HK.EEV-Apr06v2_HK.EEV-May06 4+2 kkh 5 2" xfId="5203" xr:uid="{00000000-0005-0000-0000-0000AC1E0000}"/>
    <cellStyle name="B_BotLC_HK.EEV-Apr06v2_HK.EEV-May06 4+2 kkh 5 3" xfId="26185" xr:uid="{00000000-0005-0000-0000-0000AD1E0000}"/>
    <cellStyle name="B_BotLC_HK.EEV-Apr06v2_HK.EEV-May06 4+2 kkh 6" xfId="5204" xr:uid="{00000000-0005-0000-0000-0000AE1E0000}"/>
    <cellStyle name="B_BotLC_HK.EEV-Apr06v2_HK.EEV-May06 4+2 kkh 6 2" xfId="5205" xr:uid="{00000000-0005-0000-0000-0000AF1E0000}"/>
    <cellStyle name="B_BotLC_HK.EEV-Apr06v2_HK.EEV-May06 4+2 kkh 6 3" xfId="26186" xr:uid="{00000000-0005-0000-0000-0000B01E0000}"/>
    <cellStyle name="B_BotLC_HK.EEV-Apr06v2_HK.EEV-May06 4+2 kkh 7" xfId="5206" xr:uid="{00000000-0005-0000-0000-0000B11E0000}"/>
    <cellStyle name="B_BotLC_HK.EEV-Apr06v2_HK.EEV-May06 4+2 kkh 7 2" xfId="5207" xr:uid="{00000000-0005-0000-0000-0000B21E0000}"/>
    <cellStyle name="B_BotLC_HK.EEV-Apr06v2_HK.EEV-May06 4+2 kkh 7 3" xfId="26187" xr:uid="{00000000-0005-0000-0000-0000B31E0000}"/>
    <cellStyle name="B_BotLC_HK.EEV-Apr06v2_HK.EEV-May06 4+2 kkh 8" xfId="5208" xr:uid="{00000000-0005-0000-0000-0000B41E0000}"/>
    <cellStyle name="B_BotLC_HK.EEV-Apr06v2_HK.EEV-May06 4+2 kkh 8 2" xfId="5209" xr:uid="{00000000-0005-0000-0000-0000B51E0000}"/>
    <cellStyle name="B_BotLC_HK.EEV-Apr06v2_HK.EEV-May06 4+2 kkh 8 3" xfId="26188" xr:uid="{00000000-0005-0000-0000-0000B61E0000}"/>
    <cellStyle name="B_BotLC_HK.EEV-Apr06v2_HK.EEV-May06 4+2 kkh 9" xfId="5210" xr:uid="{00000000-0005-0000-0000-0000B71E0000}"/>
    <cellStyle name="B_BotLC_HK.EEV-Apr06v2_HK.EEV-May06 4+2 kkh 9 2" xfId="5211" xr:uid="{00000000-0005-0000-0000-0000B81E0000}"/>
    <cellStyle name="B_BotLC_HK.EEV-Apr06v2_HK.EEV-May06 4+2 kkh 9 3" xfId="26189" xr:uid="{00000000-0005-0000-0000-0000B91E0000}"/>
    <cellStyle name="B_BotLC_HK.EEV-Apr06v2_HK.EEV-May06 4+2 kkh_PROD_DETAILS" xfId="5212" xr:uid="{00000000-0005-0000-0000-0000BA1E0000}"/>
    <cellStyle name="B_BotLC_HK.EEV-Apr06v2_HK.EEV-May06 4+2 kkh_PROD_DETAILS 2" xfId="5213" xr:uid="{00000000-0005-0000-0000-0000BB1E0000}"/>
    <cellStyle name="B_BotLC_HK.EEV-Apr06v2_HK.EEV-May06 4+2 kkh_PROD_DETAILS 3" xfId="26190" xr:uid="{00000000-0005-0000-0000-0000BC1E0000}"/>
    <cellStyle name="B_BotLC_HK.EEV-Apr06v2_HK.EEV-May06 4+2 kkh_SOLVENCY POSITION " xfId="5214" xr:uid="{00000000-0005-0000-0000-0000BD1E0000}"/>
    <cellStyle name="B_BotLC_HK.EEV-Apr06v2_HK.EEV-May06 4+2 kkh_SOLVENCY POSITION  2" xfId="5215" xr:uid="{00000000-0005-0000-0000-0000BE1E0000}"/>
    <cellStyle name="B_BotLC_HK.EEV-Apr06v2_HK.EEV-May06 4+2 kkh_SOLVENCY POSITION  3" xfId="26191" xr:uid="{00000000-0005-0000-0000-0000BF1E0000}"/>
    <cellStyle name="B_BotLC_HK.EEV-Apr06v2_PROD_DETAILS" xfId="5216" xr:uid="{00000000-0005-0000-0000-0000C01E0000}"/>
    <cellStyle name="B_BotLC_HK.EEV-Apr06v2_PROD_DETAILS 2" xfId="5217" xr:uid="{00000000-0005-0000-0000-0000C11E0000}"/>
    <cellStyle name="B_BotLC_HK.EEV-Apr06v2_PROD_DETAILS 3" xfId="26192" xr:uid="{00000000-0005-0000-0000-0000C21E0000}"/>
    <cellStyle name="B_BotLC_HK.EEV-Apr06v2_SOLVENCY POSITION " xfId="5218" xr:uid="{00000000-0005-0000-0000-0000C31E0000}"/>
    <cellStyle name="B_BotLC_HK.EEV-Apr06v2_SOLVENCY POSITION  2" xfId="5219" xr:uid="{00000000-0005-0000-0000-0000C41E0000}"/>
    <cellStyle name="B_BotLC_HK.EEV-Apr06v2_SOLVENCY POSITION  3" xfId="26193" xr:uid="{00000000-0005-0000-0000-0000C51E0000}"/>
    <cellStyle name="B_BotLC_HK.EEV-Jun06 07-09 2006 (QF3)" xfId="5220" xr:uid="{00000000-0005-0000-0000-0000C61E0000}"/>
    <cellStyle name="B_BotLC_HK.EEV-Jun06 07-09 2006 (QF3) 10" xfId="5221" xr:uid="{00000000-0005-0000-0000-0000C71E0000}"/>
    <cellStyle name="B_BotLC_HK.EEV-Jun06 07-09 2006 (QF3) 10 2" xfId="5222" xr:uid="{00000000-0005-0000-0000-0000C81E0000}"/>
    <cellStyle name="B_BotLC_HK.EEV-Jun06 07-09 2006 (QF3) 10 3" xfId="26194" xr:uid="{00000000-0005-0000-0000-0000C91E0000}"/>
    <cellStyle name="B_BotLC_HK.EEV-Jun06 07-09 2006 (QF3) 11" xfId="5223" xr:uid="{00000000-0005-0000-0000-0000CA1E0000}"/>
    <cellStyle name="B_BotLC_HK.EEV-Jun06 07-09 2006 (QF3) 11 2" xfId="5224" xr:uid="{00000000-0005-0000-0000-0000CB1E0000}"/>
    <cellStyle name="B_BotLC_HK.EEV-Jun06 07-09 2006 (QF3) 11 3" xfId="26195" xr:uid="{00000000-0005-0000-0000-0000CC1E0000}"/>
    <cellStyle name="B_BotLC_HK.EEV-Jun06 07-09 2006 (QF3) 12" xfId="5225" xr:uid="{00000000-0005-0000-0000-0000CD1E0000}"/>
    <cellStyle name="B_BotLC_HK.EEV-Jun06 07-09 2006 (QF3) 12 2" xfId="5226" xr:uid="{00000000-0005-0000-0000-0000CE1E0000}"/>
    <cellStyle name="B_BotLC_HK.EEV-Jun06 07-09 2006 (QF3) 12 3" xfId="26196" xr:uid="{00000000-0005-0000-0000-0000CF1E0000}"/>
    <cellStyle name="B_BotLC_HK.EEV-Jun06 07-09 2006 (QF3) 13" xfId="5227" xr:uid="{00000000-0005-0000-0000-0000D01E0000}"/>
    <cellStyle name="B_BotLC_HK.EEV-Jun06 07-09 2006 (QF3) 13 2" xfId="5228" xr:uid="{00000000-0005-0000-0000-0000D11E0000}"/>
    <cellStyle name="B_BotLC_HK.EEV-Jun06 07-09 2006 (QF3) 13 3" xfId="26197" xr:uid="{00000000-0005-0000-0000-0000D21E0000}"/>
    <cellStyle name="B_BotLC_HK.EEV-Jun06 07-09 2006 (QF3) 14" xfId="5229" xr:uid="{00000000-0005-0000-0000-0000D31E0000}"/>
    <cellStyle name="B_BotLC_HK.EEV-Jun06 07-09 2006 (QF3) 14 2" xfId="5230" xr:uid="{00000000-0005-0000-0000-0000D41E0000}"/>
    <cellStyle name="B_BotLC_HK.EEV-Jun06 07-09 2006 (QF3) 14 3" xfId="26198" xr:uid="{00000000-0005-0000-0000-0000D51E0000}"/>
    <cellStyle name="B_BotLC_HK.EEV-Jun06 07-09 2006 (QF3) 15" xfId="5231" xr:uid="{00000000-0005-0000-0000-0000D61E0000}"/>
    <cellStyle name="B_BotLC_HK.EEV-Jun06 07-09 2006 (QF3) 15 2" xfId="5232" xr:uid="{00000000-0005-0000-0000-0000D71E0000}"/>
    <cellStyle name="B_BotLC_HK.EEV-Jun06 07-09 2006 (QF3) 15 3" xfId="26199" xr:uid="{00000000-0005-0000-0000-0000D81E0000}"/>
    <cellStyle name="B_BotLC_HK.EEV-Jun06 07-09 2006 (QF3) 16" xfId="5233" xr:uid="{00000000-0005-0000-0000-0000D91E0000}"/>
    <cellStyle name="B_BotLC_HK.EEV-Jun06 07-09 2006 (QF3) 16 2" xfId="5234" xr:uid="{00000000-0005-0000-0000-0000DA1E0000}"/>
    <cellStyle name="B_BotLC_HK.EEV-Jun06 07-09 2006 (QF3) 16 3" xfId="26200" xr:uid="{00000000-0005-0000-0000-0000DB1E0000}"/>
    <cellStyle name="B_BotLC_HK.EEV-Jun06 07-09 2006 (QF3) 17" xfId="5235" xr:uid="{00000000-0005-0000-0000-0000DC1E0000}"/>
    <cellStyle name="B_BotLC_HK.EEV-Jun06 07-09 2006 (QF3) 17 2" xfId="5236" xr:uid="{00000000-0005-0000-0000-0000DD1E0000}"/>
    <cellStyle name="B_BotLC_HK.EEV-Jun06 07-09 2006 (QF3) 17 3" xfId="26201" xr:uid="{00000000-0005-0000-0000-0000DE1E0000}"/>
    <cellStyle name="B_BotLC_HK.EEV-Jun06 07-09 2006 (QF3) 18" xfId="5237" xr:uid="{00000000-0005-0000-0000-0000DF1E0000}"/>
    <cellStyle name="B_BotLC_HK.EEV-Jun06 07-09 2006 (QF3) 18 2" xfId="5238" xr:uid="{00000000-0005-0000-0000-0000E01E0000}"/>
    <cellStyle name="B_BotLC_HK.EEV-Jun06 07-09 2006 (QF3) 18 3" xfId="26202" xr:uid="{00000000-0005-0000-0000-0000E11E0000}"/>
    <cellStyle name="B_BotLC_HK.EEV-Jun06 07-09 2006 (QF3) 19" xfId="5239" xr:uid="{00000000-0005-0000-0000-0000E21E0000}"/>
    <cellStyle name="B_BotLC_HK.EEV-Jun06 07-09 2006 (QF3) 19 2" xfId="5240" xr:uid="{00000000-0005-0000-0000-0000E31E0000}"/>
    <cellStyle name="B_BotLC_HK.EEV-Jun06 07-09 2006 (QF3) 19 3" xfId="26203" xr:uid="{00000000-0005-0000-0000-0000E41E0000}"/>
    <cellStyle name="B_BotLC_HK.EEV-Jun06 07-09 2006 (QF3) 2" xfId="5241" xr:uid="{00000000-0005-0000-0000-0000E51E0000}"/>
    <cellStyle name="B_BotLC_HK.EEV-Jun06 07-09 2006 (QF3) 2 2" xfId="5242" xr:uid="{00000000-0005-0000-0000-0000E61E0000}"/>
    <cellStyle name="B_BotLC_HK.EEV-Jun06 07-09 2006 (QF3) 2 3" xfId="26204" xr:uid="{00000000-0005-0000-0000-0000E71E0000}"/>
    <cellStyle name="B_BotLC_HK.EEV-Jun06 07-09 2006 (QF3) 20" xfId="5243" xr:uid="{00000000-0005-0000-0000-0000E81E0000}"/>
    <cellStyle name="B_BotLC_HK.EEV-Jun06 07-09 2006 (QF3) 20 2" xfId="5244" xr:uid="{00000000-0005-0000-0000-0000E91E0000}"/>
    <cellStyle name="B_BotLC_HK.EEV-Jun06 07-09 2006 (QF3) 20 3" xfId="26205" xr:uid="{00000000-0005-0000-0000-0000EA1E0000}"/>
    <cellStyle name="B_BotLC_HK.EEV-Jun06 07-09 2006 (QF3) 21" xfId="5245" xr:uid="{00000000-0005-0000-0000-0000EB1E0000}"/>
    <cellStyle name="B_BotLC_HK.EEV-Jun06 07-09 2006 (QF3) 21 2" xfId="5246" xr:uid="{00000000-0005-0000-0000-0000EC1E0000}"/>
    <cellStyle name="B_BotLC_HK.EEV-Jun06 07-09 2006 (QF3) 21 3" xfId="26206" xr:uid="{00000000-0005-0000-0000-0000ED1E0000}"/>
    <cellStyle name="B_BotLC_HK.EEV-Jun06 07-09 2006 (QF3) 22" xfId="5247" xr:uid="{00000000-0005-0000-0000-0000EE1E0000}"/>
    <cellStyle name="B_BotLC_HK.EEV-Jun06 07-09 2006 (QF3) 22 2" xfId="5248" xr:uid="{00000000-0005-0000-0000-0000EF1E0000}"/>
    <cellStyle name="B_BotLC_HK.EEV-Jun06 07-09 2006 (QF3) 22 3" xfId="26207" xr:uid="{00000000-0005-0000-0000-0000F01E0000}"/>
    <cellStyle name="B_BotLC_HK.EEV-Jun06 07-09 2006 (QF3) 23" xfId="5249" xr:uid="{00000000-0005-0000-0000-0000F11E0000}"/>
    <cellStyle name="B_BotLC_HK.EEV-Jun06 07-09 2006 (QF3) 23 2" xfId="5250" xr:uid="{00000000-0005-0000-0000-0000F21E0000}"/>
    <cellStyle name="B_BotLC_HK.EEV-Jun06 07-09 2006 (QF3) 23 3" xfId="26208" xr:uid="{00000000-0005-0000-0000-0000F31E0000}"/>
    <cellStyle name="B_BotLC_HK.EEV-Jun06 07-09 2006 (QF3) 24" xfId="5251" xr:uid="{00000000-0005-0000-0000-0000F41E0000}"/>
    <cellStyle name="B_BotLC_HK.EEV-Jun06 07-09 2006 (QF3) 25" xfId="26209" xr:uid="{00000000-0005-0000-0000-0000F51E0000}"/>
    <cellStyle name="B_BotLC_HK.EEV-Jun06 07-09 2006 (QF3) 3" xfId="5252" xr:uid="{00000000-0005-0000-0000-0000F61E0000}"/>
    <cellStyle name="B_BotLC_HK.EEV-Jun06 07-09 2006 (QF3) 3 2" xfId="5253" xr:uid="{00000000-0005-0000-0000-0000F71E0000}"/>
    <cellStyle name="B_BotLC_HK.EEV-Jun06 07-09 2006 (QF3) 3 3" xfId="26210" xr:uid="{00000000-0005-0000-0000-0000F81E0000}"/>
    <cellStyle name="B_BotLC_HK.EEV-Jun06 07-09 2006 (QF3) 4" xfId="5254" xr:uid="{00000000-0005-0000-0000-0000F91E0000}"/>
    <cellStyle name="B_BotLC_HK.EEV-Jun06 07-09 2006 (QF3) 4 2" xfId="5255" xr:uid="{00000000-0005-0000-0000-0000FA1E0000}"/>
    <cellStyle name="B_BotLC_HK.EEV-Jun06 07-09 2006 (QF3) 4 3" xfId="26211" xr:uid="{00000000-0005-0000-0000-0000FB1E0000}"/>
    <cellStyle name="B_BotLC_HK.EEV-Jun06 07-09 2006 (QF3) 5" xfId="5256" xr:uid="{00000000-0005-0000-0000-0000FC1E0000}"/>
    <cellStyle name="B_BotLC_HK.EEV-Jun06 07-09 2006 (QF3) 5 2" xfId="5257" xr:uid="{00000000-0005-0000-0000-0000FD1E0000}"/>
    <cellStyle name="B_BotLC_HK.EEV-Jun06 07-09 2006 (QF3) 5 3" xfId="26212" xr:uid="{00000000-0005-0000-0000-0000FE1E0000}"/>
    <cellStyle name="B_BotLC_HK.EEV-Jun06 07-09 2006 (QF3) 6" xfId="5258" xr:uid="{00000000-0005-0000-0000-0000FF1E0000}"/>
    <cellStyle name="B_BotLC_HK.EEV-Jun06 07-09 2006 (QF3) 6 2" xfId="5259" xr:uid="{00000000-0005-0000-0000-0000001F0000}"/>
    <cellStyle name="B_BotLC_HK.EEV-Jun06 07-09 2006 (QF3) 6 3" xfId="26213" xr:uid="{00000000-0005-0000-0000-0000011F0000}"/>
    <cellStyle name="B_BotLC_HK.EEV-Jun06 07-09 2006 (QF3) 7" xfId="5260" xr:uid="{00000000-0005-0000-0000-0000021F0000}"/>
    <cellStyle name="B_BotLC_HK.EEV-Jun06 07-09 2006 (QF3) 7 2" xfId="5261" xr:uid="{00000000-0005-0000-0000-0000031F0000}"/>
    <cellStyle name="B_BotLC_HK.EEV-Jun06 07-09 2006 (QF3) 7 3" xfId="26214" xr:uid="{00000000-0005-0000-0000-0000041F0000}"/>
    <cellStyle name="B_BotLC_HK.EEV-Jun06 07-09 2006 (QF3) 8" xfId="5262" xr:uid="{00000000-0005-0000-0000-0000051F0000}"/>
    <cellStyle name="B_BotLC_HK.EEV-Jun06 07-09 2006 (QF3) 8 2" xfId="5263" xr:uid="{00000000-0005-0000-0000-0000061F0000}"/>
    <cellStyle name="B_BotLC_HK.EEV-Jun06 07-09 2006 (QF3) 8 3" xfId="26215" xr:uid="{00000000-0005-0000-0000-0000071F0000}"/>
    <cellStyle name="B_BotLC_HK.EEV-Jun06 07-09 2006 (QF3) 9" xfId="5264" xr:uid="{00000000-0005-0000-0000-0000081F0000}"/>
    <cellStyle name="B_BotLC_HK.EEV-Jun06 07-09 2006 (QF3) 9 2" xfId="5265" xr:uid="{00000000-0005-0000-0000-0000091F0000}"/>
    <cellStyle name="B_BotLC_HK.EEV-Jun06 07-09 2006 (QF3) 9 3" xfId="26216" xr:uid="{00000000-0005-0000-0000-00000A1F0000}"/>
    <cellStyle name="B_BotLC_HK.EEV-Jun06 07-09 2006 (QF3)_PROD_DETAILS" xfId="5266" xr:uid="{00000000-0005-0000-0000-00000B1F0000}"/>
    <cellStyle name="B_BotLC_HK.EEV-Jun06 07-09 2006 (QF3)_PROD_DETAILS 2" xfId="5267" xr:uid="{00000000-0005-0000-0000-00000C1F0000}"/>
    <cellStyle name="B_BotLC_HK.EEV-Jun06 07-09 2006 (QF3)_PROD_DETAILS 3" xfId="26217" xr:uid="{00000000-0005-0000-0000-00000D1F0000}"/>
    <cellStyle name="B_BotLC_HK.EEV-Jun06 07-09 2006 (QF3)_SOLVENCY POSITION " xfId="5268" xr:uid="{00000000-0005-0000-0000-00000E1F0000}"/>
    <cellStyle name="B_BotLC_HK.EEV-Jun06 07-09 2006 (QF3)_SOLVENCY POSITION  2" xfId="5269" xr:uid="{00000000-0005-0000-0000-00000F1F0000}"/>
    <cellStyle name="B_BotLC_HK.EEV-Jun06 07-09 2006 (QF3)_SOLVENCY POSITION  3" xfId="26218" xr:uid="{00000000-0005-0000-0000-0000101F0000}"/>
    <cellStyle name="B_BotLC_HK.EEV-May06 4+2" xfId="5270" xr:uid="{00000000-0005-0000-0000-0000111F0000}"/>
    <cellStyle name="B_BotLC_HK.EEV-May06 4+2 10" xfId="5271" xr:uid="{00000000-0005-0000-0000-0000121F0000}"/>
    <cellStyle name="B_BotLC_HK.EEV-May06 4+2 10 2" xfId="5272" xr:uid="{00000000-0005-0000-0000-0000131F0000}"/>
    <cellStyle name="B_BotLC_HK.EEV-May06 4+2 10 3" xfId="26219" xr:uid="{00000000-0005-0000-0000-0000141F0000}"/>
    <cellStyle name="B_BotLC_HK.EEV-May06 4+2 11" xfId="5273" xr:uid="{00000000-0005-0000-0000-0000151F0000}"/>
    <cellStyle name="B_BotLC_HK.EEV-May06 4+2 11 2" xfId="5274" xr:uid="{00000000-0005-0000-0000-0000161F0000}"/>
    <cellStyle name="B_BotLC_HK.EEV-May06 4+2 11 3" xfId="26220" xr:uid="{00000000-0005-0000-0000-0000171F0000}"/>
    <cellStyle name="B_BotLC_HK.EEV-May06 4+2 12" xfId="5275" xr:uid="{00000000-0005-0000-0000-0000181F0000}"/>
    <cellStyle name="B_BotLC_HK.EEV-May06 4+2 12 2" xfId="5276" xr:uid="{00000000-0005-0000-0000-0000191F0000}"/>
    <cellStyle name="B_BotLC_HK.EEV-May06 4+2 12 3" xfId="26221" xr:uid="{00000000-0005-0000-0000-00001A1F0000}"/>
    <cellStyle name="B_BotLC_HK.EEV-May06 4+2 13" xfId="5277" xr:uid="{00000000-0005-0000-0000-00001B1F0000}"/>
    <cellStyle name="B_BotLC_HK.EEV-May06 4+2 13 2" xfId="5278" xr:uid="{00000000-0005-0000-0000-00001C1F0000}"/>
    <cellStyle name="B_BotLC_HK.EEV-May06 4+2 13 3" xfId="26222" xr:uid="{00000000-0005-0000-0000-00001D1F0000}"/>
    <cellStyle name="B_BotLC_HK.EEV-May06 4+2 14" xfId="5279" xr:uid="{00000000-0005-0000-0000-00001E1F0000}"/>
    <cellStyle name="B_BotLC_HK.EEV-May06 4+2 14 2" xfId="5280" xr:uid="{00000000-0005-0000-0000-00001F1F0000}"/>
    <cellStyle name="B_BotLC_HK.EEV-May06 4+2 14 3" xfId="26223" xr:uid="{00000000-0005-0000-0000-0000201F0000}"/>
    <cellStyle name="B_BotLC_HK.EEV-May06 4+2 15" xfId="5281" xr:uid="{00000000-0005-0000-0000-0000211F0000}"/>
    <cellStyle name="B_BotLC_HK.EEV-May06 4+2 15 2" xfId="5282" xr:uid="{00000000-0005-0000-0000-0000221F0000}"/>
    <cellStyle name="B_BotLC_HK.EEV-May06 4+2 15 3" xfId="26224" xr:uid="{00000000-0005-0000-0000-0000231F0000}"/>
    <cellStyle name="B_BotLC_HK.EEV-May06 4+2 16" xfId="5283" xr:uid="{00000000-0005-0000-0000-0000241F0000}"/>
    <cellStyle name="B_BotLC_HK.EEV-May06 4+2 16 2" xfId="5284" xr:uid="{00000000-0005-0000-0000-0000251F0000}"/>
    <cellStyle name="B_BotLC_HK.EEV-May06 4+2 16 3" xfId="26225" xr:uid="{00000000-0005-0000-0000-0000261F0000}"/>
    <cellStyle name="B_BotLC_HK.EEV-May06 4+2 17" xfId="5285" xr:uid="{00000000-0005-0000-0000-0000271F0000}"/>
    <cellStyle name="B_BotLC_HK.EEV-May06 4+2 17 2" xfId="5286" xr:uid="{00000000-0005-0000-0000-0000281F0000}"/>
    <cellStyle name="B_BotLC_HK.EEV-May06 4+2 17 3" xfId="26226" xr:uid="{00000000-0005-0000-0000-0000291F0000}"/>
    <cellStyle name="B_BotLC_HK.EEV-May06 4+2 18" xfId="5287" xr:uid="{00000000-0005-0000-0000-00002A1F0000}"/>
    <cellStyle name="B_BotLC_HK.EEV-May06 4+2 18 2" xfId="5288" xr:uid="{00000000-0005-0000-0000-00002B1F0000}"/>
    <cellStyle name="B_BotLC_HK.EEV-May06 4+2 18 3" xfId="26227" xr:uid="{00000000-0005-0000-0000-00002C1F0000}"/>
    <cellStyle name="B_BotLC_HK.EEV-May06 4+2 19" xfId="5289" xr:uid="{00000000-0005-0000-0000-00002D1F0000}"/>
    <cellStyle name="B_BotLC_HK.EEV-May06 4+2 19 2" xfId="5290" xr:uid="{00000000-0005-0000-0000-00002E1F0000}"/>
    <cellStyle name="B_BotLC_HK.EEV-May06 4+2 19 3" xfId="26228" xr:uid="{00000000-0005-0000-0000-00002F1F0000}"/>
    <cellStyle name="B_BotLC_HK.EEV-May06 4+2 2" xfId="5291" xr:uid="{00000000-0005-0000-0000-0000301F0000}"/>
    <cellStyle name="B_BotLC_HK.EEV-May06 4+2 2 2" xfId="5292" xr:uid="{00000000-0005-0000-0000-0000311F0000}"/>
    <cellStyle name="B_BotLC_HK.EEV-May06 4+2 2 3" xfId="26229" xr:uid="{00000000-0005-0000-0000-0000321F0000}"/>
    <cellStyle name="B_BotLC_HK.EEV-May06 4+2 20" xfId="5293" xr:uid="{00000000-0005-0000-0000-0000331F0000}"/>
    <cellStyle name="B_BotLC_HK.EEV-May06 4+2 20 2" xfId="5294" xr:uid="{00000000-0005-0000-0000-0000341F0000}"/>
    <cellStyle name="B_BotLC_HK.EEV-May06 4+2 20 3" xfId="26230" xr:uid="{00000000-0005-0000-0000-0000351F0000}"/>
    <cellStyle name="B_BotLC_HK.EEV-May06 4+2 21" xfId="5295" xr:uid="{00000000-0005-0000-0000-0000361F0000}"/>
    <cellStyle name="B_BotLC_HK.EEV-May06 4+2 21 2" xfId="5296" xr:uid="{00000000-0005-0000-0000-0000371F0000}"/>
    <cellStyle name="B_BotLC_HK.EEV-May06 4+2 21 3" xfId="26231" xr:uid="{00000000-0005-0000-0000-0000381F0000}"/>
    <cellStyle name="B_BotLC_HK.EEV-May06 4+2 22" xfId="5297" xr:uid="{00000000-0005-0000-0000-0000391F0000}"/>
    <cellStyle name="B_BotLC_HK.EEV-May06 4+2 22 2" xfId="5298" xr:uid="{00000000-0005-0000-0000-00003A1F0000}"/>
    <cellStyle name="B_BotLC_HK.EEV-May06 4+2 22 3" xfId="26232" xr:uid="{00000000-0005-0000-0000-00003B1F0000}"/>
    <cellStyle name="B_BotLC_HK.EEV-May06 4+2 23" xfId="5299" xr:uid="{00000000-0005-0000-0000-00003C1F0000}"/>
    <cellStyle name="B_BotLC_HK.EEV-May06 4+2 23 2" xfId="5300" xr:uid="{00000000-0005-0000-0000-00003D1F0000}"/>
    <cellStyle name="B_BotLC_HK.EEV-May06 4+2 23 3" xfId="26233" xr:uid="{00000000-0005-0000-0000-00003E1F0000}"/>
    <cellStyle name="B_BotLC_HK.EEV-May06 4+2 24" xfId="5301" xr:uid="{00000000-0005-0000-0000-00003F1F0000}"/>
    <cellStyle name="B_BotLC_HK.EEV-May06 4+2 25" xfId="26234" xr:uid="{00000000-0005-0000-0000-0000401F0000}"/>
    <cellStyle name="B_BotLC_HK.EEV-May06 4+2 3" xfId="5302" xr:uid="{00000000-0005-0000-0000-0000411F0000}"/>
    <cellStyle name="B_BotLC_HK.EEV-May06 4+2 3 2" xfId="5303" xr:uid="{00000000-0005-0000-0000-0000421F0000}"/>
    <cellStyle name="B_BotLC_HK.EEV-May06 4+2 3 3" xfId="26235" xr:uid="{00000000-0005-0000-0000-0000431F0000}"/>
    <cellStyle name="B_BotLC_HK.EEV-May06 4+2 4" xfId="5304" xr:uid="{00000000-0005-0000-0000-0000441F0000}"/>
    <cellStyle name="B_BotLC_HK.EEV-May06 4+2 4 2" xfId="5305" xr:uid="{00000000-0005-0000-0000-0000451F0000}"/>
    <cellStyle name="B_BotLC_HK.EEV-May06 4+2 4 3" xfId="26236" xr:uid="{00000000-0005-0000-0000-0000461F0000}"/>
    <cellStyle name="B_BotLC_HK.EEV-May06 4+2 5" xfId="5306" xr:uid="{00000000-0005-0000-0000-0000471F0000}"/>
    <cellStyle name="B_BotLC_HK.EEV-May06 4+2 5 2" xfId="5307" xr:uid="{00000000-0005-0000-0000-0000481F0000}"/>
    <cellStyle name="B_BotLC_HK.EEV-May06 4+2 5 3" xfId="26237" xr:uid="{00000000-0005-0000-0000-0000491F0000}"/>
    <cellStyle name="B_BotLC_HK.EEV-May06 4+2 6" xfId="5308" xr:uid="{00000000-0005-0000-0000-00004A1F0000}"/>
    <cellStyle name="B_BotLC_HK.EEV-May06 4+2 6 2" xfId="5309" xr:uid="{00000000-0005-0000-0000-00004B1F0000}"/>
    <cellStyle name="B_BotLC_HK.EEV-May06 4+2 6 3" xfId="26238" xr:uid="{00000000-0005-0000-0000-00004C1F0000}"/>
    <cellStyle name="B_BotLC_HK.EEV-May06 4+2 7" xfId="5310" xr:uid="{00000000-0005-0000-0000-00004D1F0000}"/>
    <cellStyle name="B_BotLC_HK.EEV-May06 4+2 7 2" xfId="5311" xr:uid="{00000000-0005-0000-0000-00004E1F0000}"/>
    <cellStyle name="B_BotLC_HK.EEV-May06 4+2 7 3" xfId="26239" xr:uid="{00000000-0005-0000-0000-00004F1F0000}"/>
    <cellStyle name="B_BotLC_HK.EEV-May06 4+2 8" xfId="5312" xr:uid="{00000000-0005-0000-0000-0000501F0000}"/>
    <cellStyle name="B_BotLC_HK.EEV-May06 4+2 8 2" xfId="5313" xr:uid="{00000000-0005-0000-0000-0000511F0000}"/>
    <cellStyle name="B_BotLC_HK.EEV-May06 4+2 8 3" xfId="26240" xr:uid="{00000000-0005-0000-0000-0000521F0000}"/>
    <cellStyle name="B_BotLC_HK.EEV-May06 4+2 9" xfId="5314" xr:uid="{00000000-0005-0000-0000-0000531F0000}"/>
    <cellStyle name="B_BotLC_HK.EEV-May06 4+2 9 2" xfId="5315" xr:uid="{00000000-0005-0000-0000-0000541F0000}"/>
    <cellStyle name="B_BotLC_HK.EEV-May06 4+2 9 3" xfId="26241" xr:uid="{00000000-0005-0000-0000-0000551F0000}"/>
    <cellStyle name="B_BotLC_HK.EEV-May06 4+2_HK.EEV-May06 4+2 kkh" xfId="5316" xr:uid="{00000000-0005-0000-0000-0000561F0000}"/>
    <cellStyle name="B_BotLC_HK.EEV-May06 4+2_HK.EEV-May06 4+2 kkh 10" xfId="5317" xr:uid="{00000000-0005-0000-0000-0000571F0000}"/>
    <cellStyle name="B_BotLC_HK.EEV-May06 4+2_HK.EEV-May06 4+2 kkh 10 2" xfId="5318" xr:uid="{00000000-0005-0000-0000-0000581F0000}"/>
    <cellStyle name="B_BotLC_HK.EEV-May06 4+2_HK.EEV-May06 4+2 kkh 10 3" xfId="26242" xr:uid="{00000000-0005-0000-0000-0000591F0000}"/>
    <cellStyle name="B_BotLC_HK.EEV-May06 4+2_HK.EEV-May06 4+2 kkh 11" xfId="5319" xr:uid="{00000000-0005-0000-0000-00005A1F0000}"/>
    <cellStyle name="B_BotLC_HK.EEV-May06 4+2_HK.EEV-May06 4+2 kkh 11 2" xfId="5320" xr:uid="{00000000-0005-0000-0000-00005B1F0000}"/>
    <cellStyle name="B_BotLC_HK.EEV-May06 4+2_HK.EEV-May06 4+2 kkh 11 3" xfId="26243" xr:uid="{00000000-0005-0000-0000-00005C1F0000}"/>
    <cellStyle name="B_BotLC_HK.EEV-May06 4+2_HK.EEV-May06 4+2 kkh 12" xfId="5321" xr:uid="{00000000-0005-0000-0000-00005D1F0000}"/>
    <cellStyle name="B_BotLC_HK.EEV-May06 4+2_HK.EEV-May06 4+2 kkh 12 2" xfId="5322" xr:uid="{00000000-0005-0000-0000-00005E1F0000}"/>
    <cellStyle name="B_BotLC_HK.EEV-May06 4+2_HK.EEV-May06 4+2 kkh 12 3" xfId="26244" xr:uid="{00000000-0005-0000-0000-00005F1F0000}"/>
    <cellStyle name="B_BotLC_HK.EEV-May06 4+2_HK.EEV-May06 4+2 kkh 13" xfId="5323" xr:uid="{00000000-0005-0000-0000-0000601F0000}"/>
    <cellStyle name="B_BotLC_HK.EEV-May06 4+2_HK.EEV-May06 4+2 kkh 13 2" xfId="5324" xr:uid="{00000000-0005-0000-0000-0000611F0000}"/>
    <cellStyle name="B_BotLC_HK.EEV-May06 4+2_HK.EEV-May06 4+2 kkh 13 3" xfId="26245" xr:uid="{00000000-0005-0000-0000-0000621F0000}"/>
    <cellStyle name="B_BotLC_HK.EEV-May06 4+2_HK.EEV-May06 4+2 kkh 14" xfId="5325" xr:uid="{00000000-0005-0000-0000-0000631F0000}"/>
    <cellStyle name="B_BotLC_HK.EEV-May06 4+2_HK.EEV-May06 4+2 kkh 14 2" xfId="5326" xr:uid="{00000000-0005-0000-0000-0000641F0000}"/>
    <cellStyle name="B_BotLC_HK.EEV-May06 4+2_HK.EEV-May06 4+2 kkh 14 3" xfId="26246" xr:uid="{00000000-0005-0000-0000-0000651F0000}"/>
    <cellStyle name="B_BotLC_HK.EEV-May06 4+2_HK.EEV-May06 4+2 kkh 15" xfId="5327" xr:uid="{00000000-0005-0000-0000-0000661F0000}"/>
    <cellStyle name="B_BotLC_HK.EEV-May06 4+2_HK.EEV-May06 4+2 kkh 15 2" xfId="5328" xr:uid="{00000000-0005-0000-0000-0000671F0000}"/>
    <cellStyle name="B_BotLC_HK.EEV-May06 4+2_HK.EEV-May06 4+2 kkh 15 3" xfId="26247" xr:uid="{00000000-0005-0000-0000-0000681F0000}"/>
    <cellStyle name="B_BotLC_HK.EEV-May06 4+2_HK.EEV-May06 4+2 kkh 16" xfId="5329" xr:uid="{00000000-0005-0000-0000-0000691F0000}"/>
    <cellStyle name="B_BotLC_HK.EEV-May06 4+2_HK.EEV-May06 4+2 kkh 16 2" xfId="5330" xr:uid="{00000000-0005-0000-0000-00006A1F0000}"/>
    <cellStyle name="B_BotLC_HK.EEV-May06 4+2_HK.EEV-May06 4+2 kkh 16 3" xfId="26248" xr:uid="{00000000-0005-0000-0000-00006B1F0000}"/>
    <cellStyle name="B_BotLC_HK.EEV-May06 4+2_HK.EEV-May06 4+2 kkh 17" xfId="5331" xr:uid="{00000000-0005-0000-0000-00006C1F0000}"/>
    <cellStyle name="B_BotLC_HK.EEV-May06 4+2_HK.EEV-May06 4+2 kkh 17 2" xfId="5332" xr:uid="{00000000-0005-0000-0000-00006D1F0000}"/>
    <cellStyle name="B_BotLC_HK.EEV-May06 4+2_HK.EEV-May06 4+2 kkh 17 3" xfId="26249" xr:uid="{00000000-0005-0000-0000-00006E1F0000}"/>
    <cellStyle name="B_BotLC_HK.EEV-May06 4+2_HK.EEV-May06 4+2 kkh 18" xfId="5333" xr:uid="{00000000-0005-0000-0000-00006F1F0000}"/>
    <cellStyle name="B_BotLC_HK.EEV-May06 4+2_HK.EEV-May06 4+2 kkh 18 2" xfId="5334" xr:uid="{00000000-0005-0000-0000-0000701F0000}"/>
    <cellStyle name="B_BotLC_HK.EEV-May06 4+2_HK.EEV-May06 4+2 kkh 18 3" xfId="26250" xr:uid="{00000000-0005-0000-0000-0000711F0000}"/>
    <cellStyle name="B_BotLC_HK.EEV-May06 4+2_HK.EEV-May06 4+2 kkh 19" xfId="5335" xr:uid="{00000000-0005-0000-0000-0000721F0000}"/>
    <cellStyle name="B_BotLC_HK.EEV-May06 4+2_HK.EEV-May06 4+2 kkh 19 2" xfId="5336" xr:uid="{00000000-0005-0000-0000-0000731F0000}"/>
    <cellStyle name="B_BotLC_HK.EEV-May06 4+2_HK.EEV-May06 4+2 kkh 19 3" xfId="26251" xr:uid="{00000000-0005-0000-0000-0000741F0000}"/>
    <cellStyle name="B_BotLC_HK.EEV-May06 4+2_HK.EEV-May06 4+2 kkh 2" xfId="5337" xr:uid="{00000000-0005-0000-0000-0000751F0000}"/>
    <cellStyle name="B_BotLC_HK.EEV-May06 4+2_HK.EEV-May06 4+2 kkh 2 2" xfId="5338" xr:uid="{00000000-0005-0000-0000-0000761F0000}"/>
    <cellStyle name="B_BotLC_HK.EEV-May06 4+2_HK.EEV-May06 4+2 kkh 2 3" xfId="26252" xr:uid="{00000000-0005-0000-0000-0000771F0000}"/>
    <cellStyle name="B_BotLC_HK.EEV-May06 4+2_HK.EEV-May06 4+2 kkh 20" xfId="5339" xr:uid="{00000000-0005-0000-0000-0000781F0000}"/>
    <cellStyle name="B_BotLC_HK.EEV-May06 4+2_HK.EEV-May06 4+2 kkh 20 2" xfId="5340" xr:uid="{00000000-0005-0000-0000-0000791F0000}"/>
    <cellStyle name="B_BotLC_HK.EEV-May06 4+2_HK.EEV-May06 4+2 kkh 20 3" xfId="26253" xr:uid="{00000000-0005-0000-0000-00007A1F0000}"/>
    <cellStyle name="B_BotLC_HK.EEV-May06 4+2_HK.EEV-May06 4+2 kkh 21" xfId="5341" xr:uid="{00000000-0005-0000-0000-00007B1F0000}"/>
    <cellStyle name="B_BotLC_HK.EEV-May06 4+2_HK.EEV-May06 4+2 kkh 21 2" xfId="5342" xr:uid="{00000000-0005-0000-0000-00007C1F0000}"/>
    <cellStyle name="B_BotLC_HK.EEV-May06 4+2_HK.EEV-May06 4+2 kkh 21 3" xfId="26254" xr:uid="{00000000-0005-0000-0000-00007D1F0000}"/>
    <cellStyle name="B_BotLC_HK.EEV-May06 4+2_HK.EEV-May06 4+2 kkh 22" xfId="5343" xr:uid="{00000000-0005-0000-0000-00007E1F0000}"/>
    <cellStyle name="B_BotLC_HK.EEV-May06 4+2_HK.EEV-May06 4+2 kkh 22 2" xfId="5344" xr:uid="{00000000-0005-0000-0000-00007F1F0000}"/>
    <cellStyle name="B_BotLC_HK.EEV-May06 4+2_HK.EEV-May06 4+2 kkh 22 3" xfId="26255" xr:uid="{00000000-0005-0000-0000-0000801F0000}"/>
    <cellStyle name="B_BotLC_HK.EEV-May06 4+2_HK.EEV-May06 4+2 kkh 23" xfId="5345" xr:uid="{00000000-0005-0000-0000-0000811F0000}"/>
    <cellStyle name="B_BotLC_HK.EEV-May06 4+2_HK.EEV-May06 4+2 kkh 23 2" xfId="5346" xr:uid="{00000000-0005-0000-0000-0000821F0000}"/>
    <cellStyle name="B_BotLC_HK.EEV-May06 4+2_HK.EEV-May06 4+2 kkh 23 3" xfId="26256" xr:uid="{00000000-0005-0000-0000-0000831F0000}"/>
    <cellStyle name="B_BotLC_HK.EEV-May06 4+2_HK.EEV-May06 4+2 kkh 24" xfId="5347" xr:uid="{00000000-0005-0000-0000-0000841F0000}"/>
    <cellStyle name="B_BotLC_HK.EEV-May06 4+2_HK.EEV-May06 4+2 kkh 25" xfId="26257" xr:uid="{00000000-0005-0000-0000-0000851F0000}"/>
    <cellStyle name="B_BotLC_HK.EEV-May06 4+2_HK.EEV-May06 4+2 kkh 3" xfId="5348" xr:uid="{00000000-0005-0000-0000-0000861F0000}"/>
    <cellStyle name="B_BotLC_HK.EEV-May06 4+2_HK.EEV-May06 4+2 kkh 3 2" xfId="5349" xr:uid="{00000000-0005-0000-0000-0000871F0000}"/>
    <cellStyle name="B_BotLC_HK.EEV-May06 4+2_HK.EEV-May06 4+2 kkh 3 3" xfId="26258" xr:uid="{00000000-0005-0000-0000-0000881F0000}"/>
    <cellStyle name="B_BotLC_HK.EEV-May06 4+2_HK.EEV-May06 4+2 kkh 4" xfId="5350" xr:uid="{00000000-0005-0000-0000-0000891F0000}"/>
    <cellStyle name="B_BotLC_HK.EEV-May06 4+2_HK.EEV-May06 4+2 kkh 4 2" xfId="5351" xr:uid="{00000000-0005-0000-0000-00008A1F0000}"/>
    <cellStyle name="B_BotLC_HK.EEV-May06 4+2_HK.EEV-May06 4+2 kkh 4 3" xfId="26259" xr:uid="{00000000-0005-0000-0000-00008B1F0000}"/>
    <cellStyle name="B_BotLC_HK.EEV-May06 4+2_HK.EEV-May06 4+2 kkh 5" xfId="5352" xr:uid="{00000000-0005-0000-0000-00008C1F0000}"/>
    <cellStyle name="B_BotLC_HK.EEV-May06 4+2_HK.EEV-May06 4+2 kkh 5 2" xfId="5353" xr:uid="{00000000-0005-0000-0000-00008D1F0000}"/>
    <cellStyle name="B_BotLC_HK.EEV-May06 4+2_HK.EEV-May06 4+2 kkh 5 3" xfId="26260" xr:uid="{00000000-0005-0000-0000-00008E1F0000}"/>
    <cellStyle name="B_BotLC_HK.EEV-May06 4+2_HK.EEV-May06 4+2 kkh 6" xfId="5354" xr:uid="{00000000-0005-0000-0000-00008F1F0000}"/>
    <cellStyle name="B_BotLC_HK.EEV-May06 4+2_HK.EEV-May06 4+2 kkh 6 2" xfId="5355" xr:uid="{00000000-0005-0000-0000-0000901F0000}"/>
    <cellStyle name="B_BotLC_HK.EEV-May06 4+2_HK.EEV-May06 4+2 kkh 6 3" xfId="26261" xr:uid="{00000000-0005-0000-0000-0000911F0000}"/>
    <cellStyle name="B_BotLC_HK.EEV-May06 4+2_HK.EEV-May06 4+2 kkh 7" xfId="5356" xr:uid="{00000000-0005-0000-0000-0000921F0000}"/>
    <cellStyle name="B_BotLC_HK.EEV-May06 4+2_HK.EEV-May06 4+2 kkh 7 2" xfId="5357" xr:uid="{00000000-0005-0000-0000-0000931F0000}"/>
    <cellStyle name="B_BotLC_HK.EEV-May06 4+2_HK.EEV-May06 4+2 kkh 7 3" xfId="26262" xr:uid="{00000000-0005-0000-0000-0000941F0000}"/>
    <cellStyle name="B_BotLC_HK.EEV-May06 4+2_HK.EEV-May06 4+2 kkh 8" xfId="5358" xr:uid="{00000000-0005-0000-0000-0000951F0000}"/>
    <cellStyle name="B_BotLC_HK.EEV-May06 4+2_HK.EEV-May06 4+2 kkh 8 2" xfId="5359" xr:uid="{00000000-0005-0000-0000-0000961F0000}"/>
    <cellStyle name="B_BotLC_HK.EEV-May06 4+2_HK.EEV-May06 4+2 kkh 8 3" xfId="26263" xr:uid="{00000000-0005-0000-0000-0000971F0000}"/>
    <cellStyle name="B_BotLC_HK.EEV-May06 4+2_HK.EEV-May06 4+2 kkh 9" xfId="5360" xr:uid="{00000000-0005-0000-0000-0000981F0000}"/>
    <cellStyle name="B_BotLC_HK.EEV-May06 4+2_HK.EEV-May06 4+2 kkh 9 2" xfId="5361" xr:uid="{00000000-0005-0000-0000-0000991F0000}"/>
    <cellStyle name="B_BotLC_HK.EEV-May06 4+2_HK.EEV-May06 4+2 kkh 9 3" xfId="26264" xr:uid="{00000000-0005-0000-0000-00009A1F0000}"/>
    <cellStyle name="B_BotLC_HK.EEV-May06 4+2_HK.EEV-May06 4+2 kkh_PROD_DETAILS" xfId="5362" xr:uid="{00000000-0005-0000-0000-00009B1F0000}"/>
    <cellStyle name="B_BotLC_HK.EEV-May06 4+2_HK.EEV-May06 4+2 kkh_PROD_DETAILS 2" xfId="5363" xr:uid="{00000000-0005-0000-0000-00009C1F0000}"/>
    <cellStyle name="B_BotLC_HK.EEV-May06 4+2_HK.EEV-May06 4+2 kkh_PROD_DETAILS 3" xfId="26265" xr:uid="{00000000-0005-0000-0000-00009D1F0000}"/>
    <cellStyle name="B_BotLC_HK.EEV-May06 4+2_HK.EEV-May06 4+2 kkh_SOLVENCY POSITION " xfId="5364" xr:uid="{00000000-0005-0000-0000-00009E1F0000}"/>
    <cellStyle name="B_BotLC_HK.EEV-May06 4+2_HK.EEV-May06 4+2 kkh_SOLVENCY POSITION  2" xfId="5365" xr:uid="{00000000-0005-0000-0000-00009F1F0000}"/>
    <cellStyle name="B_BotLC_HK.EEV-May06 4+2_HK.EEV-May06 4+2 kkh_SOLVENCY POSITION  3" xfId="26266" xr:uid="{00000000-0005-0000-0000-0000A01F0000}"/>
    <cellStyle name="B_BotLC_HK.EEV-May06 4+2_PROD_DETAILS" xfId="5366" xr:uid="{00000000-0005-0000-0000-0000A11F0000}"/>
    <cellStyle name="B_BotLC_HK.EEV-May06 4+2_PROD_DETAILS 2" xfId="5367" xr:uid="{00000000-0005-0000-0000-0000A21F0000}"/>
    <cellStyle name="B_BotLC_HK.EEV-May06 4+2_PROD_DETAILS 3" xfId="26267" xr:uid="{00000000-0005-0000-0000-0000A31F0000}"/>
    <cellStyle name="B_BotLC_HK.EEV-May06 4+2_SOLVENCY POSITION " xfId="5368" xr:uid="{00000000-0005-0000-0000-0000A41F0000}"/>
    <cellStyle name="B_BotLC_HK.EEV-May06 4+2_SOLVENCY POSITION  2" xfId="5369" xr:uid="{00000000-0005-0000-0000-0000A51F0000}"/>
    <cellStyle name="B_BotLC_HK.EEV-May06 4+2_SOLVENCY POSITION  3" xfId="26268" xr:uid="{00000000-0005-0000-0000-0000A61F0000}"/>
    <cellStyle name="B_BotLC_HK.NBC@Mar2006" xfId="5370" xr:uid="{00000000-0005-0000-0000-0000A71F0000}"/>
    <cellStyle name="B_BotLC_HK.NBC@Mar2006 10" xfId="5371" xr:uid="{00000000-0005-0000-0000-0000A81F0000}"/>
    <cellStyle name="B_BotLC_HK.NBC@Mar2006 10 2" xfId="5372" xr:uid="{00000000-0005-0000-0000-0000A91F0000}"/>
    <cellStyle name="B_BotLC_HK.NBC@Mar2006 10 3" xfId="26269" xr:uid="{00000000-0005-0000-0000-0000AA1F0000}"/>
    <cellStyle name="B_BotLC_HK.NBC@Mar2006 11" xfId="5373" xr:uid="{00000000-0005-0000-0000-0000AB1F0000}"/>
    <cellStyle name="B_BotLC_HK.NBC@Mar2006 11 2" xfId="5374" xr:uid="{00000000-0005-0000-0000-0000AC1F0000}"/>
    <cellStyle name="B_BotLC_HK.NBC@Mar2006 11 3" xfId="26270" xr:uid="{00000000-0005-0000-0000-0000AD1F0000}"/>
    <cellStyle name="B_BotLC_HK.NBC@Mar2006 12" xfId="5375" xr:uid="{00000000-0005-0000-0000-0000AE1F0000}"/>
    <cellStyle name="B_BotLC_HK.NBC@Mar2006 12 2" xfId="5376" xr:uid="{00000000-0005-0000-0000-0000AF1F0000}"/>
    <cellStyle name="B_BotLC_HK.NBC@Mar2006 12 3" xfId="26271" xr:uid="{00000000-0005-0000-0000-0000B01F0000}"/>
    <cellStyle name="B_BotLC_HK.NBC@Mar2006 13" xfId="5377" xr:uid="{00000000-0005-0000-0000-0000B11F0000}"/>
    <cellStyle name="B_BotLC_HK.NBC@Mar2006 13 2" xfId="5378" xr:uid="{00000000-0005-0000-0000-0000B21F0000}"/>
    <cellStyle name="B_BotLC_HK.NBC@Mar2006 13 3" xfId="26272" xr:uid="{00000000-0005-0000-0000-0000B31F0000}"/>
    <cellStyle name="B_BotLC_HK.NBC@Mar2006 14" xfId="5379" xr:uid="{00000000-0005-0000-0000-0000B41F0000}"/>
    <cellStyle name="B_BotLC_HK.NBC@Mar2006 14 2" xfId="5380" xr:uid="{00000000-0005-0000-0000-0000B51F0000}"/>
    <cellStyle name="B_BotLC_HK.NBC@Mar2006 14 3" xfId="26273" xr:uid="{00000000-0005-0000-0000-0000B61F0000}"/>
    <cellStyle name="B_BotLC_HK.NBC@Mar2006 15" xfId="5381" xr:uid="{00000000-0005-0000-0000-0000B71F0000}"/>
    <cellStyle name="B_BotLC_HK.NBC@Mar2006 15 2" xfId="5382" xr:uid="{00000000-0005-0000-0000-0000B81F0000}"/>
    <cellStyle name="B_BotLC_HK.NBC@Mar2006 15 3" xfId="26274" xr:uid="{00000000-0005-0000-0000-0000B91F0000}"/>
    <cellStyle name="B_BotLC_HK.NBC@Mar2006 16" xfId="5383" xr:uid="{00000000-0005-0000-0000-0000BA1F0000}"/>
    <cellStyle name="B_BotLC_HK.NBC@Mar2006 16 2" xfId="5384" xr:uid="{00000000-0005-0000-0000-0000BB1F0000}"/>
    <cellStyle name="B_BotLC_HK.NBC@Mar2006 16 3" xfId="26275" xr:uid="{00000000-0005-0000-0000-0000BC1F0000}"/>
    <cellStyle name="B_BotLC_HK.NBC@Mar2006 17" xfId="5385" xr:uid="{00000000-0005-0000-0000-0000BD1F0000}"/>
    <cellStyle name="B_BotLC_HK.NBC@Mar2006 17 2" xfId="5386" xr:uid="{00000000-0005-0000-0000-0000BE1F0000}"/>
    <cellStyle name="B_BotLC_HK.NBC@Mar2006 17 3" xfId="26276" xr:uid="{00000000-0005-0000-0000-0000BF1F0000}"/>
    <cellStyle name="B_BotLC_HK.NBC@Mar2006 18" xfId="5387" xr:uid="{00000000-0005-0000-0000-0000C01F0000}"/>
    <cellStyle name="B_BotLC_HK.NBC@Mar2006 18 2" xfId="5388" xr:uid="{00000000-0005-0000-0000-0000C11F0000}"/>
    <cellStyle name="B_BotLC_HK.NBC@Mar2006 18 3" xfId="26277" xr:uid="{00000000-0005-0000-0000-0000C21F0000}"/>
    <cellStyle name="B_BotLC_HK.NBC@Mar2006 19" xfId="5389" xr:uid="{00000000-0005-0000-0000-0000C31F0000}"/>
    <cellStyle name="B_BotLC_HK.NBC@Mar2006 19 2" xfId="5390" xr:uid="{00000000-0005-0000-0000-0000C41F0000}"/>
    <cellStyle name="B_BotLC_HK.NBC@Mar2006 19 3" xfId="26278" xr:uid="{00000000-0005-0000-0000-0000C51F0000}"/>
    <cellStyle name="B_BotLC_HK.NBC@Mar2006 2" xfId="5391" xr:uid="{00000000-0005-0000-0000-0000C61F0000}"/>
    <cellStyle name="B_BotLC_HK.NBC@Mar2006 2 2" xfId="5392" xr:uid="{00000000-0005-0000-0000-0000C71F0000}"/>
    <cellStyle name="B_BotLC_HK.NBC@Mar2006 2 3" xfId="26279" xr:uid="{00000000-0005-0000-0000-0000C81F0000}"/>
    <cellStyle name="B_BotLC_HK.NBC@Mar2006 20" xfId="5393" xr:uid="{00000000-0005-0000-0000-0000C91F0000}"/>
    <cellStyle name="B_BotLC_HK.NBC@Mar2006 20 2" xfId="5394" xr:uid="{00000000-0005-0000-0000-0000CA1F0000}"/>
    <cellStyle name="B_BotLC_HK.NBC@Mar2006 20 3" xfId="26280" xr:uid="{00000000-0005-0000-0000-0000CB1F0000}"/>
    <cellStyle name="B_BotLC_HK.NBC@Mar2006 21" xfId="5395" xr:uid="{00000000-0005-0000-0000-0000CC1F0000}"/>
    <cellStyle name="B_BotLC_HK.NBC@Mar2006 21 2" xfId="5396" xr:uid="{00000000-0005-0000-0000-0000CD1F0000}"/>
    <cellStyle name="B_BotLC_HK.NBC@Mar2006 21 3" xfId="26281" xr:uid="{00000000-0005-0000-0000-0000CE1F0000}"/>
    <cellStyle name="B_BotLC_HK.NBC@Mar2006 22" xfId="5397" xr:uid="{00000000-0005-0000-0000-0000CF1F0000}"/>
    <cellStyle name="B_BotLC_HK.NBC@Mar2006 22 2" xfId="5398" xr:uid="{00000000-0005-0000-0000-0000D01F0000}"/>
    <cellStyle name="B_BotLC_HK.NBC@Mar2006 22 3" xfId="26282" xr:uid="{00000000-0005-0000-0000-0000D11F0000}"/>
    <cellStyle name="B_BotLC_HK.NBC@Mar2006 23" xfId="5399" xr:uid="{00000000-0005-0000-0000-0000D21F0000}"/>
    <cellStyle name="B_BotLC_HK.NBC@Mar2006 23 2" xfId="5400" xr:uid="{00000000-0005-0000-0000-0000D31F0000}"/>
    <cellStyle name="B_BotLC_HK.NBC@Mar2006 23 3" xfId="26283" xr:uid="{00000000-0005-0000-0000-0000D41F0000}"/>
    <cellStyle name="B_BotLC_HK.NBC@Mar2006 24" xfId="5401" xr:uid="{00000000-0005-0000-0000-0000D51F0000}"/>
    <cellStyle name="B_BotLC_HK.NBC@Mar2006 25" xfId="26284" xr:uid="{00000000-0005-0000-0000-0000D61F0000}"/>
    <cellStyle name="B_BotLC_HK.NBC@Mar2006 3" xfId="5402" xr:uid="{00000000-0005-0000-0000-0000D71F0000}"/>
    <cellStyle name="B_BotLC_HK.NBC@Mar2006 3 2" xfId="5403" xr:uid="{00000000-0005-0000-0000-0000D81F0000}"/>
    <cellStyle name="B_BotLC_HK.NBC@Mar2006 3 3" xfId="26285" xr:uid="{00000000-0005-0000-0000-0000D91F0000}"/>
    <cellStyle name="B_BotLC_HK.NBC@Mar2006 4" xfId="5404" xr:uid="{00000000-0005-0000-0000-0000DA1F0000}"/>
    <cellStyle name="B_BotLC_HK.NBC@Mar2006 4 2" xfId="5405" xr:uid="{00000000-0005-0000-0000-0000DB1F0000}"/>
    <cellStyle name="B_BotLC_HK.NBC@Mar2006 4 3" xfId="26286" xr:uid="{00000000-0005-0000-0000-0000DC1F0000}"/>
    <cellStyle name="B_BotLC_HK.NBC@Mar2006 5" xfId="5406" xr:uid="{00000000-0005-0000-0000-0000DD1F0000}"/>
    <cellStyle name="B_BotLC_HK.NBC@Mar2006 5 2" xfId="5407" xr:uid="{00000000-0005-0000-0000-0000DE1F0000}"/>
    <cellStyle name="B_BotLC_HK.NBC@Mar2006 5 3" xfId="26287" xr:uid="{00000000-0005-0000-0000-0000DF1F0000}"/>
    <cellStyle name="B_BotLC_HK.NBC@Mar2006 6" xfId="5408" xr:uid="{00000000-0005-0000-0000-0000E01F0000}"/>
    <cellStyle name="B_BotLC_HK.NBC@Mar2006 6 2" xfId="5409" xr:uid="{00000000-0005-0000-0000-0000E11F0000}"/>
    <cellStyle name="B_BotLC_HK.NBC@Mar2006 6 3" xfId="26288" xr:uid="{00000000-0005-0000-0000-0000E21F0000}"/>
    <cellStyle name="B_BotLC_HK.NBC@Mar2006 7" xfId="5410" xr:uid="{00000000-0005-0000-0000-0000E31F0000}"/>
    <cellStyle name="B_BotLC_HK.NBC@Mar2006 7 2" xfId="5411" xr:uid="{00000000-0005-0000-0000-0000E41F0000}"/>
    <cellStyle name="B_BotLC_HK.NBC@Mar2006 7 3" xfId="26289" xr:uid="{00000000-0005-0000-0000-0000E51F0000}"/>
    <cellStyle name="B_BotLC_HK.NBC@Mar2006 8" xfId="5412" xr:uid="{00000000-0005-0000-0000-0000E61F0000}"/>
    <cellStyle name="B_BotLC_HK.NBC@Mar2006 8 2" xfId="5413" xr:uid="{00000000-0005-0000-0000-0000E71F0000}"/>
    <cellStyle name="B_BotLC_HK.NBC@Mar2006 8 3" xfId="26290" xr:uid="{00000000-0005-0000-0000-0000E81F0000}"/>
    <cellStyle name="B_BotLC_HK.NBC@Mar2006 9" xfId="5414" xr:uid="{00000000-0005-0000-0000-0000E91F0000}"/>
    <cellStyle name="B_BotLC_HK.NBC@Mar2006 9 2" xfId="5415" xr:uid="{00000000-0005-0000-0000-0000EA1F0000}"/>
    <cellStyle name="B_BotLC_HK.NBC@Mar2006 9 3" xfId="26291" xr:uid="{00000000-0005-0000-0000-0000EB1F0000}"/>
    <cellStyle name="B_BotLC_HK.NBC@Mar2006_HK.EEV-May06 4+2 kkh" xfId="5416" xr:uid="{00000000-0005-0000-0000-0000EC1F0000}"/>
    <cellStyle name="B_BotLC_HK.NBC@Mar2006_HK.EEV-May06 4+2 kkh 10" xfId="5417" xr:uid="{00000000-0005-0000-0000-0000ED1F0000}"/>
    <cellStyle name="B_BotLC_HK.NBC@Mar2006_HK.EEV-May06 4+2 kkh 10 2" xfId="5418" xr:uid="{00000000-0005-0000-0000-0000EE1F0000}"/>
    <cellStyle name="B_BotLC_HK.NBC@Mar2006_HK.EEV-May06 4+2 kkh 10 3" xfId="26292" xr:uid="{00000000-0005-0000-0000-0000EF1F0000}"/>
    <cellStyle name="B_BotLC_HK.NBC@Mar2006_HK.EEV-May06 4+2 kkh 11" xfId="5419" xr:uid="{00000000-0005-0000-0000-0000F01F0000}"/>
    <cellStyle name="B_BotLC_HK.NBC@Mar2006_HK.EEV-May06 4+2 kkh 11 2" xfId="5420" xr:uid="{00000000-0005-0000-0000-0000F11F0000}"/>
    <cellStyle name="B_BotLC_HK.NBC@Mar2006_HK.EEV-May06 4+2 kkh 11 3" xfId="26293" xr:uid="{00000000-0005-0000-0000-0000F21F0000}"/>
    <cellStyle name="B_BotLC_HK.NBC@Mar2006_HK.EEV-May06 4+2 kkh 12" xfId="5421" xr:uid="{00000000-0005-0000-0000-0000F31F0000}"/>
    <cellStyle name="B_BotLC_HK.NBC@Mar2006_HK.EEV-May06 4+2 kkh 12 2" xfId="5422" xr:uid="{00000000-0005-0000-0000-0000F41F0000}"/>
    <cellStyle name="B_BotLC_HK.NBC@Mar2006_HK.EEV-May06 4+2 kkh 12 3" xfId="26294" xr:uid="{00000000-0005-0000-0000-0000F51F0000}"/>
    <cellStyle name="B_BotLC_HK.NBC@Mar2006_HK.EEV-May06 4+2 kkh 13" xfId="5423" xr:uid="{00000000-0005-0000-0000-0000F61F0000}"/>
    <cellStyle name="B_BotLC_HK.NBC@Mar2006_HK.EEV-May06 4+2 kkh 13 2" xfId="5424" xr:uid="{00000000-0005-0000-0000-0000F71F0000}"/>
    <cellStyle name="B_BotLC_HK.NBC@Mar2006_HK.EEV-May06 4+2 kkh 13 3" xfId="26295" xr:uid="{00000000-0005-0000-0000-0000F81F0000}"/>
    <cellStyle name="B_BotLC_HK.NBC@Mar2006_HK.EEV-May06 4+2 kkh 14" xfId="5425" xr:uid="{00000000-0005-0000-0000-0000F91F0000}"/>
    <cellStyle name="B_BotLC_HK.NBC@Mar2006_HK.EEV-May06 4+2 kkh 14 2" xfId="5426" xr:uid="{00000000-0005-0000-0000-0000FA1F0000}"/>
    <cellStyle name="B_BotLC_HK.NBC@Mar2006_HK.EEV-May06 4+2 kkh 14 3" xfId="26296" xr:uid="{00000000-0005-0000-0000-0000FB1F0000}"/>
    <cellStyle name="B_BotLC_HK.NBC@Mar2006_HK.EEV-May06 4+2 kkh 15" xfId="5427" xr:uid="{00000000-0005-0000-0000-0000FC1F0000}"/>
    <cellStyle name="B_BotLC_HK.NBC@Mar2006_HK.EEV-May06 4+2 kkh 15 2" xfId="5428" xr:uid="{00000000-0005-0000-0000-0000FD1F0000}"/>
    <cellStyle name="B_BotLC_HK.NBC@Mar2006_HK.EEV-May06 4+2 kkh 15 3" xfId="26297" xr:uid="{00000000-0005-0000-0000-0000FE1F0000}"/>
    <cellStyle name="B_BotLC_HK.NBC@Mar2006_HK.EEV-May06 4+2 kkh 16" xfId="5429" xr:uid="{00000000-0005-0000-0000-0000FF1F0000}"/>
    <cellStyle name="B_BotLC_HK.NBC@Mar2006_HK.EEV-May06 4+2 kkh 16 2" xfId="5430" xr:uid="{00000000-0005-0000-0000-000000200000}"/>
    <cellStyle name="B_BotLC_HK.NBC@Mar2006_HK.EEV-May06 4+2 kkh 16 3" xfId="26298" xr:uid="{00000000-0005-0000-0000-000001200000}"/>
    <cellStyle name="B_BotLC_HK.NBC@Mar2006_HK.EEV-May06 4+2 kkh 17" xfId="5431" xr:uid="{00000000-0005-0000-0000-000002200000}"/>
    <cellStyle name="B_BotLC_HK.NBC@Mar2006_HK.EEV-May06 4+2 kkh 17 2" xfId="5432" xr:uid="{00000000-0005-0000-0000-000003200000}"/>
    <cellStyle name="B_BotLC_HK.NBC@Mar2006_HK.EEV-May06 4+2 kkh 17 3" xfId="26299" xr:uid="{00000000-0005-0000-0000-000004200000}"/>
    <cellStyle name="B_BotLC_HK.NBC@Mar2006_HK.EEV-May06 4+2 kkh 18" xfId="5433" xr:uid="{00000000-0005-0000-0000-000005200000}"/>
    <cellStyle name="B_BotLC_HK.NBC@Mar2006_HK.EEV-May06 4+2 kkh 18 2" xfId="5434" xr:uid="{00000000-0005-0000-0000-000006200000}"/>
    <cellStyle name="B_BotLC_HK.NBC@Mar2006_HK.EEV-May06 4+2 kkh 18 3" xfId="26300" xr:uid="{00000000-0005-0000-0000-000007200000}"/>
    <cellStyle name="B_BotLC_HK.NBC@Mar2006_HK.EEV-May06 4+2 kkh 19" xfId="5435" xr:uid="{00000000-0005-0000-0000-000008200000}"/>
    <cellStyle name="B_BotLC_HK.NBC@Mar2006_HK.EEV-May06 4+2 kkh 19 2" xfId="5436" xr:uid="{00000000-0005-0000-0000-000009200000}"/>
    <cellStyle name="B_BotLC_HK.NBC@Mar2006_HK.EEV-May06 4+2 kkh 19 3" xfId="26301" xr:uid="{00000000-0005-0000-0000-00000A200000}"/>
    <cellStyle name="B_BotLC_HK.NBC@Mar2006_HK.EEV-May06 4+2 kkh 2" xfId="5437" xr:uid="{00000000-0005-0000-0000-00000B200000}"/>
    <cellStyle name="B_BotLC_HK.NBC@Mar2006_HK.EEV-May06 4+2 kkh 2 2" xfId="5438" xr:uid="{00000000-0005-0000-0000-00000C200000}"/>
    <cellStyle name="B_BotLC_HK.NBC@Mar2006_HK.EEV-May06 4+2 kkh 2 3" xfId="26302" xr:uid="{00000000-0005-0000-0000-00000D200000}"/>
    <cellStyle name="B_BotLC_HK.NBC@Mar2006_HK.EEV-May06 4+2 kkh 20" xfId="5439" xr:uid="{00000000-0005-0000-0000-00000E200000}"/>
    <cellStyle name="B_BotLC_HK.NBC@Mar2006_HK.EEV-May06 4+2 kkh 20 2" xfId="5440" xr:uid="{00000000-0005-0000-0000-00000F200000}"/>
    <cellStyle name="B_BotLC_HK.NBC@Mar2006_HK.EEV-May06 4+2 kkh 20 3" xfId="26303" xr:uid="{00000000-0005-0000-0000-000010200000}"/>
    <cellStyle name="B_BotLC_HK.NBC@Mar2006_HK.EEV-May06 4+2 kkh 21" xfId="5441" xr:uid="{00000000-0005-0000-0000-000011200000}"/>
    <cellStyle name="B_BotLC_HK.NBC@Mar2006_HK.EEV-May06 4+2 kkh 21 2" xfId="5442" xr:uid="{00000000-0005-0000-0000-000012200000}"/>
    <cellStyle name="B_BotLC_HK.NBC@Mar2006_HK.EEV-May06 4+2 kkh 21 3" xfId="26304" xr:uid="{00000000-0005-0000-0000-000013200000}"/>
    <cellStyle name="B_BotLC_HK.NBC@Mar2006_HK.EEV-May06 4+2 kkh 22" xfId="5443" xr:uid="{00000000-0005-0000-0000-000014200000}"/>
    <cellStyle name="B_BotLC_HK.NBC@Mar2006_HK.EEV-May06 4+2 kkh 22 2" xfId="5444" xr:uid="{00000000-0005-0000-0000-000015200000}"/>
    <cellStyle name="B_BotLC_HK.NBC@Mar2006_HK.EEV-May06 4+2 kkh 22 3" xfId="26305" xr:uid="{00000000-0005-0000-0000-000016200000}"/>
    <cellStyle name="B_BotLC_HK.NBC@Mar2006_HK.EEV-May06 4+2 kkh 23" xfId="5445" xr:uid="{00000000-0005-0000-0000-000017200000}"/>
    <cellStyle name="B_BotLC_HK.NBC@Mar2006_HK.EEV-May06 4+2 kkh 23 2" xfId="5446" xr:uid="{00000000-0005-0000-0000-000018200000}"/>
    <cellStyle name="B_BotLC_HK.NBC@Mar2006_HK.EEV-May06 4+2 kkh 23 3" xfId="26306" xr:uid="{00000000-0005-0000-0000-000019200000}"/>
    <cellStyle name="B_BotLC_HK.NBC@Mar2006_HK.EEV-May06 4+2 kkh 24" xfId="5447" xr:uid="{00000000-0005-0000-0000-00001A200000}"/>
    <cellStyle name="B_BotLC_HK.NBC@Mar2006_HK.EEV-May06 4+2 kkh 25" xfId="26307" xr:uid="{00000000-0005-0000-0000-00001B200000}"/>
    <cellStyle name="B_BotLC_HK.NBC@Mar2006_HK.EEV-May06 4+2 kkh 3" xfId="5448" xr:uid="{00000000-0005-0000-0000-00001C200000}"/>
    <cellStyle name="B_BotLC_HK.NBC@Mar2006_HK.EEV-May06 4+2 kkh 3 2" xfId="5449" xr:uid="{00000000-0005-0000-0000-00001D200000}"/>
    <cellStyle name="B_BotLC_HK.NBC@Mar2006_HK.EEV-May06 4+2 kkh 3 3" xfId="26308" xr:uid="{00000000-0005-0000-0000-00001E200000}"/>
    <cellStyle name="B_BotLC_HK.NBC@Mar2006_HK.EEV-May06 4+2 kkh 4" xfId="5450" xr:uid="{00000000-0005-0000-0000-00001F200000}"/>
    <cellStyle name="B_BotLC_HK.NBC@Mar2006_HK.EEV-May06 4+2 kkh 4 2" xfId="5451" xr:uid="{00000000-0005-0000-0000-000020200000}"/>
    <cellStyle name="B_BotLC_HK.NBC@Mar2006_HK.EEV-May06 4+2 kkh 4 3" xfId="26309" xr:uid="{00000000-0005-0000-0000-000021200000}"/>
    <cellStyle name="B_BotLC_HK.NBC@Mar2006_HK.EEV-May06 4+2 kkh 5" xfId="5452" xr:uid="{00000000-0005-0000-0000-000022200000}"/>
    <cellStyle name="B_BotLC_HK.NBC@Mar2006_HK.EEV-May06 4+2 kkh 5 2" xfId="5453" xr:uid="{00000000-0005-0000-0000-000023200000}"/>
    <cellStyle name="B_BotLC_HK.NBC@Mar2006_HK.EEV-May06 4+2 kkh 5 3" xfId="26310" xr:uid="{00000000-0005-0000-0000-000024200000}"/>
    <cellStyle name="B_BotLC_HK.NBC@Mar2006_HK.EEV-May06 4+2 kkh 6" xfId="5454" xr:uid="{00000000-0005-0000-0000-000025200000}"/>
    <cellStyle name="B_BotLC_HK.NBC@Mar2006_HK.EEV-May06 4+2 kkh 6 2" xfId="5455" xr:uid="{00000000-0005-0000-0000-000026200000}"/>
    <cellStyle name="B_BotLC_HK.NBC@Mar2006_HK.EEV-May06 4+2 kkh 6 3" xfId="26311" xr:uid="{00000000-0005-0000-0000-000027200000}"/>
    <cellStyle name="B_BotLC_HK.NBC@Mar2006_HK.EEV-May06 4+2 kkh 7" xfId="5456" xr:uid="{00000000-0005-0000-0000-000028200000}"/>
    <cellStyle name="B_BotLC_HK.NBC@Mar2006_HK.EEV-May06 4+2 kkh 7 2" xfId="5457" xr:uid="{00000000-0005-0000-0000-000029200000}"/>
    <cellStyle name="B_BotLC_HK.NBC@Mar2006_HK.EEV-May06 4+2 kkh 7 3" xfId="26312" xr:uid="{00000000-0005-0000-0000-00002A200000}"/>
    <cellStyle name="B_BotLC_HK.NBC@Mar2006_HK.EEV-May06 4+2 kkh 8" xfId="5458" xr:uid="{00000000-0005-0000-0000-00002B200000}"/>
    <cellStyle name="B_BotLC_HK.NBC@Mar2006_HK.EEV-May06 4+2 kkh 8 2" xfId="5459" xr:uid="{00000000-0005-0000-0000-00002C200000}"/>
    <cellStyle name="B_BotLC_HK.NBC@Mar2006_HK.EEV-May06 4+2 kkh 8 3" xfId="26313" xr:uid="{00000000-0005-0000-0000-00002D200000}"/>
    <cellStyle name="B_BotLC_HK.NBC@Mar2006_HK.EEV-May06 4+2 kkh 9" xfId="5460" xr:uid="{00000000-0005-0000-0000-00002E200000}"/>
    <cellStyle name="B_BotLC_HK.NBC@Mar2006_HK.EEV-May06 4+2 kkh 9 2" xfId="5461" xr:uid="{00000000-0005-0000-0000-00002F200000}"/>
    <cellStyle name="B_BotLC_HK.NBC@Mar2006_HK.EEV-May06 4+2 kkh 9 3" xfId="26314" xr:uid="{00000000-0005-0000-0000-000030200000}"/>
    <cellStyle name="B_BotLC_HK.NBC@Mar2006_HK.EEV-May06 4+2 kkh_PROD_DETAILS" xfId="5462" xr:uid="{00000000-0005-0000-0000-000031200000}"/>
    <cellStyle name="B_BotLC_HK.NBC@Mar2006_HK.EEV-May06 4+2 kkh_PROD_DETAILS 2" xfId="5463" xr:uid="{00000000-0005-0000-0000-000032200000}"/>
    <cellStyle name="B_BotLC_HK.NBC@Mar2006_HK.EEV-May06 4+2 kkh_PROD_DETAILS 3" xfId="26315" xr:uid="{00000000-0005-0000-0000-000033200000}"/>
    <cellStyle name="B_BotLC_HK.NBC@Mar2006_HK.EEV-May06 4+2 kkh_SOLVENCY POSITION " xfId="5464" xr:uid="{00000000-0005-0000-0000-000034200000}"/>
    <cellStyle name="B_BotLC_HK.NBC@Mar2006_HK.EEV-May06 4+2 kkh_SOLVENCY POSITION  2" xfId="5465" xr:uid="{00000000-0005-0000-0000-000035200000}"/>
    <cellStyle name="B_BotLC_HK.NBC@Mar2006_HK.EEV-May06 4+2 kkh_SOLVENCY POSITION  3" xfId="26316" xr:uid="{00000000-0005-0000-0000-000036200000}"/>
    <cellStyle name="B_BotLC_HK.NBC@Mar2006_PROD_DETAILS" xfId="5466" xr:uid="{00000000-0005-0000-0000-000037200000}"/>
    <cellStyle name="B_BotLC_HK.NBC@Mar2006_PROD_DETAILS 2" xfId="5467" xr:uid="{00000000-0005-0000-0000-000038200000}"/>
    <cellStyle name="B_BotLC_HK.NBC@Mar2006_PROD_DETAILS 3" xfId="26317" xr:uid="{00000000-0005-0000-0000-000039200000}"/>
    <cellStyle name="B_BotLC_HK.NBC@Mar2006_SOLVENCY POSITION " xfId="5468" xr:uid="{00000000-0005-0000-0000-00003A200000}"/>
    <cellStyle name="B_BotLC_HK.NBC@Mar2006_SOLVENCY POSITION  2" xfId="5469" xr:uid="{00000000-0005-0000-0000-00003B200000}"/>
    <cellStyle name="B_BotLC_HK.NBC@Mar2006_SOLVENCY POSITION  3" xfId="26318" xr:uid="{00000000-0005-0000-0000-00003C200000}"/>
    <cellStyle name="B_BotLC_HK_NBC@Dec2007(New Lapse)Final" xfId="5470" xr:uid="{00000000-0005-0000-0000-00003D200000}"/>
    <cellStyle name="B_BotLC_HK_NBC@Dec2007(New Lapse)Final 10" xfId="5471" xr:uid="{00000000-0005-0000-0000-00003E200000}"/>
    <cellStyle name="B_BotLC_HK_NBC@Dec2007(New Lapse)Final 10 2" xfId="5472" xr:uid="{00000000-0005-0000-0000-00003F200000}"/>
    <cellStyle name="B_BotLC_HK_NBC@Dec2007(New Lapse)Final 10 3" xfId="26319" xr:uid="{00000000-0005-0000-0000-000040200000}"/>
    <cellStyle name="B_BotLC_HK_NBC@Dec2007(New Lapse)Final 11" xfId="5473" xr:uid="{00000000-0005-0000-0000-000041200000}"/>
    <cellStyle name="B_BotLC_HK_NBC@Dec2007(New Lapse)Final 11 2" xfId="5474" xr:uid="{00000000-0005-0000-0000-000042200000}"/>
    <cellStyle name="B_BotLC_HK_NBC@Dec2007(New Lapse)Final 11 3" xfId="26320" xr:uid="{00000000-0005-0000-0000-000043200000}"/>
    <cellStyle name="B_BotLC_HK_NBC@Dec2007(New Lapse)Final 12" xfId="5475" xr:uid="{00000000-0005-0000-0000-000044200000}"/>
    <cellStyle name="B_BotLC_HK_NBC@Dec2007(New Lapse)Final 12 2" xfId="5476" xr:uid="{00000000-0005-0000-0000-000045200000}"/>
    <cellStyle name="B_BotLC_HK_NBC@Dec2007(New Lapse)Final 12 3" xfId="26321" xr:uid="{00000000-0005-0000-0000-000046200000}"/>
    <cellStyle name="B_BotLC_HK_NBC@Dec2007(New Lapse)Final 13" xfId="5477" xr:uid="{00000000-0005-0000-0000-000047200000}"/>
    <cellStyle name="B_BotLC_HK_NBC@Dec2007(New Lapse)Final 13 2" xfId="5478" xr:uid="{00000000-0005-0000-0000-000048200000}"/>
    <cellStyle name="B_BotLC_HK_NBC@Dec2007(New Lapse)Final 13 3" xfId="26322" xr:uid="{00000000-0005-0000-0000-000049200000}"/>
    <cellStyle name="B_BotLC_HK_NBC@Dec2007(New Lapse)Final 14" xfId="5479" xr:uid="{00000000-0005-0000-0000-00004A200000}"/>
    <cellStyle name="B_BotLC_HK_NBC@Dec2007(New Lapse)Final 14 2" xfId="5480" xr:uid="{00000000-0005-0000-0000-00004B200000}"/>
    <cellStyle name="B_BotLC_HK_NBC@Dec2007(New Lapse)Final 14 3" xfId="26323" xr:uid="{00000000-0005-0000-0000-00004C200000}"/>
    <cellStyle name="B_BotLC_HK_NBC@Dec2007(New Lapse)Final 15" xfId="5481" xr:uid="{00000000-0005-0000-0000-00004D200000}"/>
    <cellStyle name="B_BotLC_HK_NBC@Dec2007(New Lapse)Final 15 2" xfId="5482" xr:uid="{00000000-0005-0000-0000-00004E200000}"/>
    <cellStyle name="B_BotLC_HK_NBC@Dec2007(New Lapse)Final 15 3" xfId="26324" xr:uid="{00000000-0005-0000-0000-00004F200000}"/>
    <cellStyle name="B_BotLC_HK_NBC@Dec2007(New Lapse)Final 16" xfId="5483" xr:uid="{00000000-0005-0000-0000-000050200000}"/>
    <cellStyle name="B_BotLC_HK_NBC@Dec2007(New Lapse)Final 16 2" xfId="5484" xr:uid="{00000000-0005-0000-0000-000051200000}"/>
    <cellStyle name="B_BotLC_HK_NBC@Dec2007(New Lapse)Final 16 3" xfId="26325" xr:uid="{00000000-0005-0000-0000-000052200000}"/>
    <cellStyle name="B_BotLC_HK_NBC@Dec2007(New Lapse)Final 17" xfId="5485" xr:uid="{00000000-0005-0000-0000-000053200000}"/>
    <cellStyle name="B_BotLC_HK_NBC@Dec2007(New Lapse)Final 17 2" xfId="5486" xr:uid="{00000000-0005-0000-0000-000054200000}"/>
    <cellStyle name="B_BotLC_HK_NBC@Dec2007(New Lapse)Final 17 3" xfId="26326" xr:uid="{00000000-0005-0000-0000-000055200000}"/>
    <cellStyle name="B_BotLC_HK_NBC@Dec2007(New Lapse)Final 18" xfId="5487" xr:uid="{00000000-0005-0000-0000-000056200000}"/>
    <cellStyle name="B_BotLC_HK_NBC@Dec2007(New Lapse)Final 18 2" xfId="5488" xr:uid="{00000000-0005-0000-0000-000057200000}"/>
    <cellStyle name="B_BotLC_HK_NBC@Dec2007(New Lapse)Final 18 3" xfId="26327" xr:uid="{00000000-0005-0000-0000-000058200000}"/>
    <cellStyle name="B_BotLC_HK_NBC@Dec2007(New Lapse)Final 19" xfId="5489" xr:uid="{00000000-0005-0000-0000-000059200000}"/>
    <cellStyle name="B_BotLC_HK_NBC@Dec2007(New Lapse)Final 19 2" xfId="5490" xr:uid="{00000000-0005-0000-0000-00005A200000}"/>
    <cellStyle name="B_BotLC_HK_NBC@Dec2007(New Lapse)Final 19 3" xfId="26328" xr:uid="{00000000-0005-0000-0000-00005B200000}"/>
    <cellStyle name="B_BotLC_HK_NBC@Dec2007(New Lapse)Final 2" xfId="5491" xr:uid="{00000000-0005-0000-0000-00005C200000}"/>
    <cellStyle name="B_BotLC_HK_NBC@Dec2007(New Lapse)Final 2 2" xfId="5492" xr:uid="{00000000-0005-0000-0000-00005D200000}"/>
    <cellStyle name="B_BotLC_HK_NBC@Dec2007(New Lapse)Final 2 3" xfId="26329" xr:uid="{00000000-0005-0000-0000-00005E200000}"/>
    <cellStyle name="B_BotLC_HK_NBC@Dec2007(New Lapse)Final 20" xfId="5493" xr:uid="{00000000-0005-0000-0000-00005F200000}"/>
    <cellStyle name="B_BotLC_HK_NBC@Dec2007(New Lapse)Final 20 2" xfId="5494" xr:uid="{00000000-0005-0000-0000-000060200000}"/>
    <cellStyle name="B_BotLC_HK_NBC@Dec2007(New Lapse)Final 20 3" xfId="26330" xr:uid="{00000000-0005-0000-0000-000061200000}"/>
    <cellStyle name="B_BotLC_HK_NBC@Dec2007(New Lapse)Final 21" xfId="5495" xr:uid="{00000000-0005-0000-0000-000062200000}"/>
    <cellStyle name="B_BotLC_HK_NBC@Dec2007(New Lapse)Final 21 2" xfId="5496" xr:uid="{00000000-0005-0000-0000-000063200000}"/>
    <cellStyle name="B_BotLC_HK_NBC@Dec2007(New Lapse)Final 21 3" xfId="26331" xr:uid="{00000000-0005-0000-0000-000064200000}"/>
    <cellStyle name="B_BotLC_HK_NBC@Dec2007(New Lapse)Final 22" xfId="5497" xr:uid="{00000000-0005-0000-0000-000065200000}"/>
    <cellStyle name="B_BotLC_HK_NBC@Dec2007(New Lapse)Final 22 2" xfId="5498" xr:uid="{00000000-0005-0000-0000-000066200000}"/>
    <cellStyle name="B_BotLC_HK_NBC@Dec2007(New Lapse)Final 22 3" xfId="26332" xr:uid="{00000000-0005-0000-0000-000067200000}"/>
    <cellStyle name="B_BotLC_HK_NBC@Dec2007(New Lapse)Final 23" xfId="5499" xr:uid="{00000000-0005-0000-0000-000068200000}"/>
    <cellStyle name="B_BotLC_HK_NBC@Dec2007(New Lapse)Final 23 2" xfId="5500" xr:uid="{00000000-0005-0000-0000-000069200000}"/>
    <cellStyle name="B_BotLC_HK_NBC@Dec2007(New Lapse)Final 23 3" xfId="26333" xr:uid="{00000000-0005-0000-0000-00006A200000}"/>
    <cellStyle name="B_BotLC_HK_NBC@Dec2007(New Lapse)Final 24" xfId="5501" xr:uid="{00000000-0005-0000-0000-00006B200000}"/>
    <cellStyle name="B_BotLC_HK_NBC@Dec2007(New Lapse)Final 25" xfId="26334" xr:uid="{00000000-0005-0000-0000-00006C200000}"/>
    <cellStyle name="B_BotLC_HK_NBC@Dec2007(New Lapse)Final 3" xfId="5502" xr:uid="{00000000-0005-0000-0000-00006D200000}"/>
    <cellStyle name="B_BotLC_HK_NBC@Dec2007(New Lapse)Final 3 2" xfId="5503" xr:uid="{00000000-0005-0000-0000-00006E200000}"/>
    <cellStyle name="B_BotLC_HK_NBC@Dec2007(New Lapse)Final 3 3" xfId="26335" xr:uid="{00000000-0005-0000-0000-00006F200000}"/>
    <cellStyle name="B_BotLC_HK_NBC@Dec2007(New Lapse)Final 4" xfId="5504" xr:uid="{00000000-0005-0000-0000-000070200000}"/>
    <cellStyle name="B_BotLC_HK_NBC@Dec2007(New Lapse)Final 4 2" xfId="5505" xr:uid="{00000000-0005-0000-0000-000071200000}"/>
    <cellStyle name="B_BotLC_HK_NBC@Dec2007(New Lapse)Final 4 3" xfId="26336" xr:uid="{00000000-0005-0000-0000-000072200000}"/>
    <cellStyle name="B_BotLC_HK_NBC@Dec2007(New Lapse)Final 5" xfId="5506" xr:uid="{00000000-0005-0000-0000-000073200000}"/>
    <cellStyle name="B_BotLC_HK_NBC@Dec2007(New Lapse)Final 5 2" xfId="5507" xr:uid="{00000000-0005-0000-0000-000074200000}"/>
    <cellStyle name="B_BotLC_HK_NBC@Dec2007(New Lapse)Final 5 3" xfId="26337" xr:uid="{00000000-0005-0000-0000-000075200000}"/>
    <cellStyle name="B_BotLC_HK_NBC@Dec2007(New Lapse)Final 6" xfId="5508" xr:uid="{00000000-0005-0000-0000-000076200000}"/>
    <cellStyle name="B_BotLC_HK_NBC@Dec2007(New Lapse)Final 6 2" xfId="5509" xr:uid="{00000000-0005-0000-0000-000077200000}"/>
    <cellStyle name="B_BotLC_HK_NBC@Dec2007(New Lapse)Final 6 3" xfId="26338" xr:uid="{00000000-0005-0000-0000-000078200000}"/>
    <cellStyle name="B_BotLC_HK_NBC@Dec2007(New Lapse)Final 7" xfId="5510" xr:uid="{00000000-0005-0000-0000-000079200000}"/>
    <cellStyle name="B_BotLC_HK_NBC@Dec2007(New Lapse)Final 7 2" xfId="5511" xr:uid="{00000000-0005-0000-0000-00007A200000}"/>
    <cellStyle name="B_BotLC_HK_NBC@Dec2007(New Lapse)Final 7 3" xfId="26339" xr:uid="{00000000-0005-0000-0000-00007B200000}"/>
    <cellStyle name="B_BotLC_HK_NBC@Dec2007(New Lapse)Final 8" xfId="5512" xr:uid="{00000000-0005-0000-0000-00007C200000}"/>
    <cellStyle name="B_BotLC_HK_NBC@Dec2007(New Lapse)Final 8 2" xfId="5513" xr:uid="{00000000-0005-0000-0000-00007D200000}"/>
    <cellStyle name="B_BotLC_HK_NBC@Dec2007(New Lapse)Final 8 3" xfId="26340" xr:uid="{00000000-0005-0000-0000-00007E200000}"/>
    <cellStyle name="B_BotLC_HK_NBC@Dec2007(New Lapse)Final 9" xfId="5514" xr:uid="{00000000-0005-0000-0000-00007F200000}"/>
    <cellStyle name="B_BotLC_HK_NBC@Dec2007(New Lapse)Final 9 2" xfId="5515" xr:uid="{00000000-0005-0000-0000-000080200000}"/>
    <cellStyle name="B_BotLC_HK_NBC@Dec2007(New Lapse)Final 9 3" xfId="26341" xr:uid="{00000000-0005-0000-0000-000081200000}"/>
    <cellStyle name="B_BotLC_HK_NBC@Dec2007(New Lapse)Final_PROD_DETAILS" xfId="5516" xr:uid="{00000000-0005-0000-0000-000082200000}"/>
    <cellStyle name="B_BotLC_HK_NBC@Dec2007(New Lapse)Final_PROD_DETAILS 2" xfId="5517" xr:uid="{00000000-0005-0000-0000-000083200000}"/>
    <cellStyle name="B_BotLC_HK_NBC@Dec2007(New Lapse)Final_PROD_DETAILS 3" xfId="26342" xr:uid="{00000000-0005-0000-0000-000084200000}"/>
    <cellStyle name="B_BotLC_HK_NBC@Dec2007(New Lapse)Final_SOLVENCY POSITION " xfId="5518" xr:uid="{00000000-0005-0000-0000-000085200000}"/>
    <cellStyle name="B_BotLC_HK_NBC@Dec2007(New Lapse)Final_SOLVENCY POSITION  2" xfId="5519" xr:uid="{00000000-0005-0000-0000-000086200000}"/>
    <cellStyle name="B_BotLC_HK_NBC@Dec2007(New Lapse)Final_SOLVENCY POSITION  3" xfId="26343" xr:uid="{00000000-0005-0000-0000-000087200000}"/>
    <cellStyle name="B_BotLC_KPI's" xfId="5520" xr:uid="{00000000-0005-0000-0000-000088200000}"/>
    <cellStyle name="B_BotLC_KPI's 10" xfId="5521" xr:uid="{00000000-0005-0000-0000-000089200000}"/>
    <cellStyle name="B_BotLC_KPI's 10 2" xfId="5522" xr:uid="{00000000-0005-0000-0000-00008A200000}"/>
    <cellStyle name="B_BotLC_KPI's 10 3" xfId="26344" xr:uid="{00000000-0005-0000-0000-00008B200000}"/>
    <cellStyle name="B_BotLC_KPI's 11" xfId="5523" xr:uid="{00000000-0005-0000-0000-00008C200000}"/>
    <cellStyle name="B_BotLC_KPI's 11 2" xfId="5524" xr:uid="{00000000-0005-0000-0000-00008D200000}"/>
    <cellStyle name="B_BotLC_KPI's 11 3" xfId="26345" xr:uid="{00000000-0005-0000-0000-00008E200000}"/>
    <cellStyle name="B_BotLC_KPI's 12" xfId="5525" xr:uid="{00000000-0005-0000-0000-00008F200000}"/>
    <cellStyle name="B_BotLC_KPI's 12 2" xfId="5526" xr:uid="{00000000-0005-0000-0000-000090200000}"/>
    <cellStyle name="B_BotLC_KPI's 12 3" xfId="26346" xr:uid="{00000000-0005-0000-0000-000091200000}"/>
    <cellStyle name="B_BotLC_KPI's 13" xfId="5527" xr:uid="{00000000-0005-0000-0000-000092200000}"/>
    <cellStyle name="B_BotLC_KPI's 13 2" xfId="5528" xr:uid="{00000000-0005-0000-0000-000093200000}"/>
    <cellStyle name="B_BotLC_KPI's 13 3" xfId="26347" xr:uid="{00000000-0005-0000-0000-000094200000}"/>
    <cellStyle name="B_BotLC_KPI's 14" xfId="5529" xr:uid="{00000000-0005-0000-0000-000095200000}"/>
    <cellStyle name="B_BotLC_KPI's 14 2" xfId="5530" xr:uid="{00000000-0005-0000-0000-000096200000}"/>
    <cellStyle name="B_BotLC_KPI's 14 3" xfId="26348" xr:uid="{00000000-0005-0000-0000-000097200000}"/>
    <cellStyle name="B_BotLC_KPI's 15" xfId="5531" xr:uid="{00000000-0005-0000-0000-000098200000}"/>
    <cellStyle name="B_BotLC_KPI's 15 2" xfId="5532" xr:uid="{00000000-0005-0000-0000-000099200000}"/>
    <cellStyle name="B_BotLC_KPI's 15 3" xfId="26349" xr:uid="{00000000-0005-0000-0000-00009A200000}"/>
    <cellStyle name="B_BotLC_KPI's 16" xfId="5533" xr:uid="{00000000-0005-0000-0000-00009B200000}"/>
    <cellStyle name="B_BotLC_KPI's 16 2" xfId="5534" xr:uid="{00000000-0005-0000-0000-00009C200000}"/>
    <cellStyle name="B_BotLC_KPI's 16 3" xfId="26350" xr:uid="{00000000-0005-0000-0000-00009D200000}"/>
    <cellStyle name="B_BotLC_KPI's 17" xfId="5535" xr:uid="{00000000-0005-0000-0000-00009E200000}"/>
    <cellStyle name="B_BotLC_KPI's 17 2" xfId="5536" xr:uid="{00000000-0005-0000-0000-00009F200000}"/>
    <cellStyle name="B_BotLC_KPI's 17 3" xfId="26351" xr:uid="{00000000-0005-0000-0000-0000A0200000}"/>
    <cellStyle name="B_BotLC_KPI's 18" xfId="5537" xr:uid="{00000000-0005-0000-0000-0000A1200000}"/>
    <cellStyle name="B_BotLC_KPI's 18 2" xfId="5538" xr:uid="{00000000-0005-0000-0000-0000A2200000}"/>
    <cellStyle name="B_BotLC_KPI's 18 3" xfId="26352" xr:uid="{00000000-0005-0000-0000-0000A3200000}"/>
    <cellStyle name="B_BotLC_KPI's 19" xfId="5539" xr:uid="{00000000-0005-0000-0000-0000A4200000}"/>
    <cellStyle name="B_BotLC_KPI's 19 2" xfId="5540" xr:uid="{00000000-0005-0000-0000-0000A5200000}"/>
    <cellStyle name="B_BotLC_KPI's 19 3" xfId="26353" xr:uid="{00000000-0005-0000-0000-0000A6200000}"/>
    <cellStyle name="B_BotLC_KPI's 2" xfId="5541" xr:uid="{00000000-0005-0000-0000-0000A7200000}"/>
    <cellStyle name="B_BotLC_KPI's 2 2" xfId="5542" xr:uid="{00000000-0005-0000-0000-0000A8200000}"/>
    <cellStyle name="B_BotLC_KPI's 2 3" xfId="26354" xr:uid="{00000000-0005-0000-0000-0000A9200000}"/>
    <cellStyle name="B_BotLC_KPI's 20" xfId="5543" xr:uid="{00000000-0005-0000-0000-0000AA200000}"/>
    <cellStyle name="B_BotLC_KPI's 20 2" xfId="5544" xr:uid="{00000000-0005-0000-0000-0000AB200000}"/>
    <cellStyle name="B_BotLC_KPI's 20 3" xfId="26355" xr:uid="{00000000-0005-0000-0000-0000AC200000}"/>
    <cellStyle name="B_BotLC_KPI's 21" xfId="5545" xr:uid="{00000000-0005-0000-0000-0000AD200000}"/>
    <cellStyle name="B_BotLC_KPI's 21 2" xfId="5546" xr:uid="{00000000-0005-0000-0000-0000AE200000}"/>
    <cellStyle name="B_BotLC_KPI's 21 3" xfId="26356" xr:uid="{00000000-0005-0000-0000-0000AF200000}"/>
    <cellStyle name="B_BotLC_KPI's 22" xfId="5547" xr:uid="{00000000-0005-0000-0000-0000B0200000}"/>
    <cellStyle name="B_BotLC_KPI's 22 2" xfId="5548" xr:uid="{00000000-0005-0000-0000-0000B1200000}"/>
    <cellStyle name="B_BotLC_KPI's 22 3" xfId="26357" xr:uid="{00000000-0005-0000-0000-0000B2200000}"/>
    <cellStyle name="B_BotLC_KPI's 23" xfId="5549" xr:uid="{00000000-0005-0000-0000-0000B3200000}"/>
    <cellStyle name="B_BotLC_KPI's 23 2" xfId="5550" xr:uid="{00000000-0005-0000-0000-0000B4200000}"/>
    <cellStyle name="B_BotLC_KPI's 23 3" xfId="26358" xr:uid="{00000000-0005-0000-0000-0000B5200000}"/>
    <cellStyle name="B_BotLC_KPI's 24" xfId="5551" xr:uid="{00000000-0005-0000-0000-0000B6200000}"/>
    <cellStyle name="B_BotLC_KPI's 25" xfId="26359" xr:uid="{00000000-0005-0000-0000-0000B7200000}"/>
    <cellStyle name="B_BotLC_KPI's 3" xfId="5552" xr:uid="{00000000-0005-0000-0000-0000B8200000}"/>
    <cellStyle name="B_BotLC_KPI's 3 2" xfId="5553" xr:uid="{00000000-0005-0000-0000-0000B9200000}"/>
    <cellStyle name="B_BotLC_KPI's 3 3" xfId="26360" xr:uid="{00000000-0005-0000-0000-0000BA200000}"/>
    <cellStyle name="B_BotLC_KPI's 4" xfId="5554" xr:uid="{00000000-0005-0000-0000-0000BB200000}"/>
    <cellStyle name="B_BotLC_KPI's 4 2" xfId="5555" xr:uid="{00000000-0005-0000-0000-0000BC200000}"/>
    <cellStyle name="B_BotLC_KPI's 4 3" xfId="26361" xr:uid="{00000000-0005-0000-0000-0000BD200000}"/>
    <cellStyle name="B_BotLC_KPI's 5" xfId="5556" xr:uid="{00000000-0005-0000-0000-0000BE200000}"/>
    <cellStyle name="B_BotLC_KPI's 5 2" xfId="5557" xr:uid="{00000000-0005-0000-0000-0000BF200000}"/>
    <cellStyle name="B_BotLC_KPI's 5 3" xfId="26362" xr:uid="{00000000-0005-0000-0000-0000C0200000}"/>
    <cellStyle name="B_BotLC_KPI's 6" xfId="5558" xr:uid="{00000000-0005-0000-0000-0000C1200000}"/>
    <cellStyle name="B_BotLC_KPI's 6 2" xfId="5559" xr:uid="{00000000-0005-0000-0000-0000C2200000}"/>
    <cellStyle name="B_BotLC_KPI's 6 3" xfId="26363" xr:uid="{00000000-0005-0000-0000-0000C3200000}"/>
    <cellStyle name="B_BotLC_KPI's 7" xfId="5560" xr:uid="{00000000-0005-0000-0000-0000C4200000}"/>
    <cellStyle name="B_BotLC_KPI's 7 2" xfId="5561" xr:uid="{00000000-0005-0000-0000-0000C5200000}"/>
    <cellStyle name="B_BotLC_KPI's 7 3" xfId="26364" xr:uid="{00000000-0005-0000-0000-0000C6200000}"/>
    <cellStyle name="B_BotLC_KPI's 8" xfId="5562" xr:uid="{00000000-0005-0000-0000-0000C7200000}"/>
    <cellStyle name="B_BotLC_KPI's 8 2" xfId="5563" xr:uid="{00000000-0005-0000-0000-0000C8200000}"/>
    <cellStyle name="B_BotLC_KPI's 8 3" xfId="26365" xr:uid="{00000000-0005-0000-0000-0000C9200000}"/>
    <cellStyle name="B_BotLC_KPI's 9" xfId="5564" xr:uid="{00000000-0005-0000-0000-0000CA200000}"/>
    <cellStyle name="B_BotLC_KPI's 9 2" xfId="5565" xr:uid="{00000000-0005-0000-0000-0000CB200000}"/>
    <cellStyle name="B_BotLC_KPI's 9 3" xfId="26366" xr:uid="{00000000-0005-0000-0000-0000CC200000}"/>
    <cellStyle name="B_BotLC_KPI's_PROD_DETAILS" xfId="5566" xr:uid="{00000000-0005-0000-0000-0000CD200000}"/>
    <cellStyle name="B_BotLC_KPI's_PROD_DETAILS 2" xfId="5567" xr:uid="{00000000-0005-0000-0000-0000CE200000}"/>
    <cellStyle name="B_BotLC_KPI's_PROD_DETAILS 3" xfId="26367" xr:uid="{00000000-0005-0000-0000-0000CF200000}"/>
    <cellStyle name="B_BotLC_KPI's_SOLVENCY POSITION " xfId="5568" xr:uid="{00000000-0005-0000-0000-0000D0200000}"/>
    <cellStyle name="B_BotLC_KPI's_SOLVENCY POSITION  2" xfId="5569" xr:uid="{00000000-0005-0000-0000-0000D1200000}"/>
    <cellStyle name="B_BotLC_KPI's_SOLVENCY POSITION  3" xfId="26368" xr:uid="{00000000-0005-0000-0000-0000D2200000}"/>
    <cellStyle name="B_BotLC_p&amp;l wkgs" xfId="5570" xr:uid="{00000000-0005-0000-0000-0000D3200000}"/>
    <cellStyle name="B_BotLC_p&amp;l wkgs 10" xfId="5571" xr:uid="{00000000-0005-0000-0000-0000D4200000}"/>
    <cellStyle name="B_BotLC_p&amp;l wkgs 10 2" xfId="5572" xr:uid="{00000000-0005-0000-0000-0000D5200000}"/>
    <cellStyle name="B_BotLC_p&amp;l wkgs 10 3" xfId="26369" xr:uid="{00000000-0005-0000-0000-0000D6200000}"/>
    <cellStyle name="B_BotLC_p&amp;l wkgs 11" xfId="5573" xr:uid="{00000000-0005-0000-0000-0000D7200000}"/>
    <cellStyle name="B_BotLC_p&amp;l wkgs 11 2" xfId="5574" xr:uid="{00000000-0005-0000-0000-0000D8200000}"/>
    <cellStyle name="B_BotLC_p&amp;l wkgs 11 3" xfId="26370" xr:uid="{00000000-0005-0000-0000-0000D9200000}"/>
    <cellStyle name="B_BotLC_p&amp;l wkgs 12" xfId="5575" xr:uid="{00000000-0005-0000-0000-0000DA200000}"/>
    <cellStyle name="B_BotLC_p&amp;l wkgs 12 2" xfId="5576" xr:uid="{00000000-0005-0000-0000-0000DB200000}"/>
    <cellStyle name="B_BotLC_p&amp;l wkgs 12 3" xfId="26371" xr:uid="{00000000-0005-0000-0000-0000DC200000}"/>
    <cellStyle name="B_BotLC_p&amp;l wkgs 13" xfId="5577" xr:uid="{00000000-0005-0000-0000-0000DD200000}"/>
    <cellStyle name="B_BotLC_p&amp;l wkgs 13 2" xfId="5578" xr:uid="{00000000-0005-0000-0000-0000DE200000}"/>
    <cellStyle name="B_BotLC_p&amp;l wkgs 13 3" xfId="26372" xr:uid="{00000000-0005-0000-0000-0000DF200000}"/>
    <cellStyle name="B_BotLC_p&amp;l wkgs 14" xfId="5579" xr:uid="{00000000-0005-0000-0000-0000E0200000}"/>
    <cellStyle name="B_BotLC_p&amp;l wkgs 14 2" xfId="5580" xr:uid="{00000000-0005-0000-0000-0000E1200000}"/>
    <cellStyle name="B_BotLC_p&amp;l wkgs 14 3" xfId="26373" xr:uid="{00000000-0005-0000-0000-0000E2200000}"/>
    <cellStyle name="B_BotLC_p&amp;l wkgs 15" xfId="5581" xr:uid="{00000000-0005-0000-0000-0000E3200000}"/>
    <cellStyle name="B_BotLC_p&amp;l wkgs 15 2" xfId="5582" xr:uid="{00000000-0005-0000-0000-0000E4200000}"/>
    <cellStyle name="B_BotLC_p&amp;l wkgs 15 3" xfId="26374" xr:uid="{00000000-0005-0000-0000-0000E5200000}"/>
    <cellStyle name="B_BotLC_p&amp;l wkgs 16" xfId="5583" xr:uid="{00000000-0005-0000-0000-0000E6200000}"/>
    <cellStyle name="B_BotLC_p&amp;l wkgs 16 2" xfId="5584" xr:uid="{00000000-0005-0000-0000-0000E7200000}"/>
    <cellStyle name="B_BotLC_p&amp;l wkgs 16 3" xfId="26375" xr:uid="{00000000-0005-0000-0000-0000E8200000}"/>
    <cellStyle name="B_BotLC_p&amp;l wkgs 17" xfId="5585" xr:uid="{00000000-0005-0000-0000-0000E9200000}"/>
    <cellStyle name="B_BotLC_p&amp;l wkgs 17 2" xfId="5586" xr:uid="{00000000-0005-0000-0000-0000EA200000}"/>
    <cellStyle name="B_BotLC_p&amp;l wkgs 17 3" xfId="26376" xr:uid="{00000000-0005-0000-0000-0000EB200000}"/>
    <cellStyle name="B_BotLC_p&amp;l wkgs 18" xfId="5587" xr:uid="{00000000-0005-0000-0000-0000EC200000}"/>
    <cellStyle name="B_BotLC_p&amp;l wkgs 18 2" xfId="5588" xr:uid="{00000000-0005-0000-0000-0000ED200000}"/>
    <cellStyle name="B_BotLC_p&amp;l wkgs 18 3" xfId="26377" xr:uid="{00000000-0005-0000-0000-0000EE200000}"/>
    <cellStyle name="B_BotLC_p&amp;l wkgs 19" xfId="5589" xr:uid="{00000000-0005-0000-0000-0000EF200000}"/>
    <cellStyle name="B_BotLC_p&amp;l wkgs 19 2" xfId="5590" xr:uid="{00000000-0005-0000-0000-0000F0200000}"/>
    <cellStyle name="B_BotLC_p&amp;l wkgs 19 3" xfId="26378" xr:uid="{00000000-0005-0000-0000-0000F1200000}"/>
    <cellStyle name="B_BotLC_p&amp;l wkgs 2" xfId="5591" xr:uid="{00000000-0005-0000-0000-0000F2200000}"/>
    <cellStyle name="B_BotLC_p&amp;l wkgs 2 2" xfId="5592" xr:uid="{00000000-0005-0000-0000-0000F3200000}"/>
    <cellStyle name="B_BotLC_p&amp;l wkgs 2 3" xfId="26379" xr:uid="{00000000-0005-0000-0000-0000F4200000}"/>
    <cellStyle name="B_BotLC_p&amp;l wkgs 20" xfId="5593" xr:uid="{00000000-0005-0000-0000-0000F5200000}"/>
    <cellStyle name="B_BotLC_p&amp;l wkgs 20 2" xfId="5594" xr:uid="{00000000-0005-0000-0000-0000F6200000}"/>
    <cellStyle name="B_BotLC_p&amp;l wkgs 20 3" xfId="26380" xr:uid="{00000000-0005-0000-0000-0000F7200000}"/>
    <cellStyle name="B_BotLC_p&amp;l wkgs 21" xfId="5595" xr:uid="{00000000-0005-0000-0000-0000F8200000}"/>
    <cellStyle name="B_BotLC_p&amp;l wkgs 21 2" xfId="5596" xr:uid="{00000000-0005-0000-0000-0000F9200000}"/>
    <cellStyle name="B_BotLC_p&amp;l wkgs 21 3" xfId="26381" xr:uid="{00000000-0005-0000-0000-0000FA200000}"/>
    <cellStyle name="B_BotLC_p&amp;l wkgs 22" xfId="5597" xr:uid="{00000000-0005-0000-0000-0000FB200000}"/>
    <cellStyle name="B_BotLC_p&amp;l wkgs 22 2" xfId="5598" xr:uid="{00000000-0005-0000-0000-0000FC200000}"/>
    <cellStyle name="B_BotLC_p&amp;l wkgs 22 3" xfId="26382" xr:uid="{00000000-0005-0000-0000-0000FD200000}"/>
    <cellStyle name="B_BotLC_p&amp;l wkgs 23" xfId="5599" xr:uid="{00000000-0005-0000-0000-0000FE200000}"/>
    <cellStyle name="B_BotLC_p&amp;l wkgs 23 2" xfId="5600" xr:uid="{00000000-0005-0000-0000-0000FF200000}"/>
    <cellStyle name="B_BotLC_p&amp;l wkgs 23 3" xfId="26383" xr:uid="{00000000-0005-0000-0000-000000210000}"/>
    <cellStyle name="B_BotLC_p&amp;l wkgs 24" xfId="5601" xr:uid="{00000000-0005-0000-0000-000001210000}"/>
    <cellStyle name="B_BotLC_p&amp;l wkgs 25" xfId="26384" xr:uid="{00000000-0005-0000-0000-000002210000}"/>
    <cellStyle name="B_BotLC_p&amp;l wkgs 3" xfId="5602" xr:uid="{00000000-0005-0000-0000-000003210000}"/>
    <cellStyle name="B_BotLC_p&amp;l wkgs 3 2" xfId="5603" xr:uid="{00000000-0005-0000-0000-000004210000}"/>
    <cellStyle name="B_BotLC_p&amp;l wkgs 3 3" xfId="26385" xr:uid="{00000000-0005-0000-0000-000005210000}"/>
    <cellStyle name="B_BotLC_p&amp;l wkgs 4" xfId="5604" xr:uid="{00000000-0005-0000-0000-000006210000}"/>
    <cellStyle name="B_BotLC_p&amp;l wkgs 4 2" xfId="5605" xr:uid="{00000000-0005-0000-0000-000007210000}"/>
    <cellStyle name="B_BotLC_p&amp;l wkgs 4 3" xfId="26386" xr:uid="{00000000-0005-0000-0000-000008210000}"/>
    <cellStyle name="B_BotLC_p&amp;l wkgs 5" xfId="5606" xr:uid="{00000000-0005-0000-0000-000009210000}"/>
    <cellStyle name="B_BotLC_p&amp;l wkgs 5 2" xfId="5607" xr:uid="{00000000-0005-0000-0000-00000A210000}"/>
    <cellStyle name="B_BotLC_p&amp;l wkgs 5 3" xfId="26387" xr:uid="{00000000-0005-0000-0000-00000B210000}"/>
    <cellStyle name="B_BotLC_p&amp;l wkgs 6" xfId="5608" xr:uid="{00000000-0005-0000-0000-00000C210000}"/>
    <cellStyle name="B_BotLC_p&amp;l wkgs 6 2" xfId="5609" xr:uid="{00000000-0005-0000-0000-00000D210000}"/>
    <cellStyle name="B_BotLC_p&amp;l wkgs 6 3" xfId="26388" xr:uid="{00000000-0005-0000-0000-00000E210000}"/>
    <cellStyle name="B_BotLC_p&amp;l wkgs 7" xfId="5610" xr:uid="{00000000-0005-0000-0000-00000F210000}"/>
    <cellStyle name="B_BotLC_p&amp;l wkgs 7 2" xfId="5611" xr:uid="{00000000-0005-0000-0000-000010210000}"/>
    <cellStyle name="B_BotLC_p&amp;l wkgs 7 3" xfId="26389" xr:uid="{00000000-0005-0000-0000-000011210000}"/>
    <cellStyle name="B_BotLC_p&amp;l wkgs 8" xfId="5612" xr:uid="{00000000-0005-0000-0000-000012210000}"/>
    <cellStyle name="B_BotLC_p&amp;l wkgs 8 2" xfId="5613" xr:uid="{00000000-0005-0000-0000-000013210000}"/>
    <cellStyle name="B_BotLC_p&amp;l wkgs 8 3" xfId="26390" xr:uid="{00000000-0005-0000-0000-000014210000}"/>
    <cellStyle name="B_BotLC_p&amp;l wkgs 9" xfId="5614" xr:uid="{00000000-0005-0000-0000-000015210000}"/>
    <cellStyle name="B_BotLC_p&amp;l wkgs 9 2" xfId="5615" xr:uid="{00000000-0005-0000-0000-000016210000}"/>
    <cellStyle name="B_BotLC_p&amp;l wkgs 9 3" xfId="26391" xr:uid="{00000000-0005-0000-0000-000017210000}"/>
    <cellStyle name="B_BotLC_p&amp;l wkgs_PROD_DETAILS" xfId="5616" xr:uid="{00000000-0005-0000-0000-000018210000}"/>
    <cellStyle name="B_BotLC_p&amp;l wkgs_PROD_DETAILS 2" xfId="5617" xr:uid="{00000000-0005-0000-0000-000019210000}"/>
    <cellStyle name="B_BotLC_p&amp;l wkgs_PROD_DETAILS 3" xfId="26392" xr:uid="{00000000-0005-0000-0000-00001A210000}"/>
    <cellStyle name="B_BotLC_p&amp;l wkgs_SOLVENCY POSITION " xfId="5618" xr:uid="{00000000-0005-0000-0000-00001B210000}"/>
    <cellStyle name="B_BotLC_p&amp;l wkgs_SOLVENCY POSITION  2" xfId="5619" xr:uid="{00000000-0005-0000-0000-00001C210000}"/>
    <cellStyle name="B_BotLC_p&amp;l wkgs_SOLVENCY POSITION  3" xfId="26393" xr:uid="{00000000-0005-0000-0000-00001D210000}"/>
    <cellStyle name="B_BotLC_PROD_DETAILS" xfId="5620" xr:uid="{00000000-0005-0000-0000-00001E210000}"/>
    <cellStyle name="B_BotLC_PROD_DETAILS 2" xfId="5621" xr:uid="{00000000-0005-0000-0000-00001F210000}"/>
    <cellStyle name="B_BotLC_PROD_DETAILS 3" xfId="26394" xr:uid="{00000000-0005-0000-0000-000020210000}"/>
    <cellStyle name="B_BotLC_Prophet Roll" xfId="5622" xr:uid="{00000000-0005-0000-0000-000021210000}"/>
    <cellStyle name="B_BotLC_Prophet Roll 10" xfId="5623" xr:uid="{00000000-0005-0000-0000-000022210000}"/>
    <cellStyle name="B_BotLC_Prophet Roll 10 2" xfId="5624" xr:uid="{00000000-0005-0000-0000-000023210000}"/>
    <cellStyle name="B_BotLC_Prophet Roll 10 3" xfId="26395" xr:uid="{00000000-0005-0000-0000-000024210000}"/>
    <cellStyle name="B_BotLC_Prophet Roll 11" xfId="5625" xr:uid="{00000000-0005-0000-0000-000025210000}"/>
    <cellStyle name="B_BotLC_Prophet Roll 11 2" xfId="5626" xr:uid="{00000000-0005-0000-0000-000026210000}"/>
    <cellStyle name="B_BotLC_Prophet Roll 11 3" xfId="26396" xr:uid="{00000000-0005-0000-0000-000027210000}"/>
    <cellStyle name="B_BotLC_Prophet Roll 12" xfId="5627" xr:uid="{00000000-0005-0000-0000-000028210000}"/>
    <cellStyle name="B_BotLC_Prophet Roll 12 2" xfId="5628" xr:uid="{00000000-0005-0000-0000-000029210000}"/>
    <cellStyle name="B_BotLC_Prophet Roll 12 3" xfId="26397" xr:uid="{00000000-0005-0000-0000-00002A210000}"/>
    <cellStyle name="B_BotLC_Prophet Roll 13" xfId="5629" xr:uid="{00000000-0005-0000-0000-00002B210000}"/>
    <cellStyle name="B_BotLC_Prophet Roll 13 2" xfId="5630" xr:uid="{00000000-0005-0000-0000-00002C210000}"/>
    <cellStyle name="B_BotLC_Prophet Roll 13 3" xfId="26398" xr:uid="{00000000-0005-0000-0000-00002D210000}"/>
    <cellStyle name="B_BotLC_Prophet Roll 14" xfId="5631" xr:uid="{00000000-0005-0000-0000-00002E210000}"/>
    <cellStyle name="B_BotLC_Prophet Roll 14 2" xfId="5632" xr:uid="{00000000-0005-0000-0000-00002F210000}"/>
    <cellStyle name="B_BotLC_Prophet Roll 14 3" xfId="26399" xr:uid="{00000000-0005-0000-0000-000030210000}"/>
    <cellStyle name="B_BotLC_Prophet Roll 15" xfId="5633" xr:uid="{00000000-0005-0000-0000-000031210000}"/>
    <cellStyle name="B_BotLC_Prophet Roll 15 2" xfId="5634" xr:uid="{00000000-0005-0000-0000-000032210000}"/>
    <cellStyle name="B_BotLC_Prophet Roll 15 3" xfId="26400" xr:uid="{00000000-0005-0000-0000-000033210000}"/>
    <cellStyle name="B_BotLC_Prophet Roll 16" xfId="5635" xr:uid="{00000000-0005-0000-0000-000034210000}"/>
    <cellStyle name="B_BotLC_Prophet Roll 16 2" xfId="5636" xr:uid="{00000000-0005-0000-0000-000035210000}"/>
    <cellStyle name="B_BotLC_Prophet Roll 16 3" xfId="26401" xr:uid="{00000000-0005-0000-0000-000036210000}"/>
    <cellStyle name="B_BotLC_Prophet Roll 17" xfId="5637" xr:uid="{00000000-0005-0000-0000-000037210000}"/>
    <cellStyle name="B_BotLC_Prophet Roll 17 2" xfId="5638" xr:uid="{00000000-0005-0000-0000-000038210000}"/>
    <cellStyle name="B_BotLC_Prophet Roll 17 3" xfId="26402" xr:uid="{00000000-0005-0000-0000-000039210000}"/>
    <cellStyle name="B_BotLC_Prophet Roll 18" xfId="5639" xr:uid="{00000000-0005-0000-0000-00003A210000}"/>
    <cellStyle name="B_BotLC_Prophet Roll 18 2" xfId="5640" xr:uid="{00000000-0005-0000-0000-00003B210000}"/>
    <cellStyle name="B_BotLC_Prophet Roll 18 3" xfId="26403" xr:uid="{00000000-0005-0000-0000-00003C210000}"/>
    <cellStyle name="B_BotLC_Prophet Roll 19" xfId="5641" xr:uid="{00000000-0005-0000-0000-00003D210000}"/>
    <cellStyle name="B_BotLC_Prophet Roll 19 2" xfId="5642" xr:uid="{00000000-0005-0000-0000-00003E210000}"/>
    <cellStyle name="B_BotLC_Prophet Roll 19 3" xfId="26404" xr:uid="{00000000-0005-0000-0000-00003F210000}"/>
    <cellStyle name="B_BotLC_Prophet Roll 2" xfId="5643" xr:uid="{00000000-0005-0000-0000-000040210000}"/>
    <cellStyle name="B_BotLC_Prophet Roll 2 2" xfId="5644" xr:uid="{00000000-0005-0000-0000-000041210000}"/>
    <cellStyle name="B_BotLC_Prophet Roll 2 3" xfId="26405" xr:uid="{00000000-0005-0000-0000-000042210000}"/>
    <cellStyle name="B_BotLC_Prophet Roll 20" xfId="5645" xr:uid="{00000000-0005-0000-0000-000043210000}"/>
    <cellStyle name="B_BotLC_Prophet Roll 20 2" xfId="5646" xr:uid="{00000000-0005-0000-0000-000044210000}"/>
    <cellStyle name="B_BotLC_Prophet Roll 20 3" xfId="26406" xr:uid="{00000000-0005-0000-0000-000045210000}"/>
    <cellStyle name="B_BotLC_Prophet Roll 21" xfId="5647" xr:uid="{00000000-0005-0000-0000-000046210000}"/>
    <cellStyle name="B_BotLC_Prophet Roll 21 2" xfId="5648" xr:uid="{00000000-0005-0000-0000-000047210000}"/>
    <cellStyle name="B_BotLC_Prophet Roll 21 3" xfId="26407" xr:uid="{00000000-0005-0000-0000-000048210000}"/>
    <cellStyle name="B_BotLC_Prophet Roll 22" xfId="5649" xr:uid="{00000000-0005-0000-0000-000049210000}"/>
    <cellStyle name="B_BotLC_Prophet Roll 22 2" xfId="5650" xr:uid="{00000000-0005-0000-0000-00004A210000}"/>
    <cellStyle name="B_BotLC_Prophet Roll 22 3" xfId="26408" xr:uid="{00000000-0005-0000-0000-00004B210000}"/>
    <cellStyle name="B_BotLC_Prophet Roll 23" xfId="5651" xr:uid="{00000000-0005-0000-0000-00004C210000}"/>
    <cellStyle name="B_BotLC_Prophet Roll 23 2" xfId="5652" xr:uid="{00000000-0005-0000-0000-00004D210000}"/>
    <cellStyle name="B_BotLC_Prophet Roll 23 3" xfId="26409" xr:uid="{00000000-0005-0000-0000-00004E210000}"/>
    <cellStyle name="B_BotLC_Prophet Roll 24" xfId="5653" xr:uid="{00000000-0005-0000-0000-00004F210000}"/>
    <cellStyle name="B_BotLC_Prophet Roll 25" xfId="26410" xr:uid="{00000000-0005-0000-0000-000050210000}"/>
    <cellStyle name="B_BotLC_Prophet Roll 3" xfId="5654" xr:uid="{00000000-0005-0000-0000-000051210000}"/>
    <cellStyle name="B_BotLC_Prophet Roll 3 2" xfId="5655" xr:uid="{00000000-0005-0000-0000-000052210000}"/>
    <cellStyle name="B_BotLC_Prophet Roll 3 3" xfId="26411" xr:uid="{00000000-0005-0000-0000-000053210000}"/>
    <cellStyle name="B_BotLC_Prophet Roll 4" xfId="5656" xr:uid="{00000000-0005-0000-0000-000054210000}"/>
    <cellStyle name="B_BotLC_Prophet Roll 4 2" xfId="5657" xr:uid="{00000000-0005-0000-0000-000055210000}"/>
    <cellStyle name="B_BotLC_Prophet Roll 4 3" xfId="26412" xr:uid="{00000000-0005-0000-0000-000056210000}"/>
    <cellStyle name="B_BotLC_Prophet Roll 5" xfId="5658" xr:uid="{00000000-0005-0000-0000-000057210000}"/>
    <cellStyle name="B_BotLC_Prophet Roll 5 2" xfId="5659" xr:uid="{00000000-0005-0000-0000-000058210000}"/>
    <cellStyle name="B_BotLC_Prophet Roll 5 3" xfId="26413" xr:uid="{00000000-0005-0000-0000-000059210000}"/>
    <cellStyle name="B_BotLC_Prophet Roll 6" xfId="5660" xr:uid="{00000000-0005-0000-0000-00005A210000}"/>
    <cellStyle name="B_BotLC_Prophet Roll 6 2" xfId="5661" xr:uid="{00000000-0005-0000-0000-00005B210000}"/>
    <cellStyle name="B_BotLC_Prophet Roll 6 3" xfId="26414" xr:uid="{00000000-0005-0000-0000-00005C210000}"/>
    <cellStyle name="B_BotLC_Prophet Roll 7" xfId="5662" xr:uid="{00000000-0005-0000-0000-00005D210000}"/>
    <cellStyle name="B_BotLC_Prophet Roll 7 2" xfId="5663" xr:uid="{00000000-0005-0000-0000-00005E210000}"/>
    <cellStyle name="B_BotLC_Prophet Roll 7 3" xfId="26415" xr:uid="{00000000-0005-0000-0000-00005F210000}"/>
    <cellStyle name="B_BotLC_Prophet Roll 8" xfId="5664" xr:uid="{00000000-0005-0000-0000-000060210000}"/>
    <cellStyle name="B_BotLC_Prophet Roll 8 2" xfId="5665" xr:uid="{00000000-0005-0000-0000-000061210000}"/>
    <cellStyle name="B_BotLC_Prophet Roll 8 3" xfId="26416" xr:uid="{00000000-0005-0000-0000-000062210000}"/>
    <cellStyle name="B_BotLC_Prophet Roll 9" xfId="5666" xr:uid="{00000000-0005-0000-0000-000063210000}"/>
    <cellStyle name="B_BotLC_Prophet Roll 9 2" xfId="5667" xr:uid="{00000000-0005-0000-0000-000064210000}"/>
    <cellStyle name="B_BotLC_Prophet Roll 9 3" xfId="26417" xr:uid="{00000000-0005-0000-0000-000065210000}"/>
    <cellStyle name="B_BotLC_Prophet Roll_PROD_DETAILS" xfId="5668" xr:uid="{00000000-0005-0000-0000-000066210000}"/>
    <cellStyle name="B_BotLC_Prophet Roll_PROD_DETAILS 2" xfId="5669" xr:uid="{00000000-0005-0000-0000-000067210000}"/>
    <cellStyle name="B_BotLC_Prophet Roll_PROD_DETAILS 3" xfId="26418" xr:uid="{00000000-0005-0000-0000-000068210000}"/>
    <cellStyle name="B_BotLC_Prophet Roll_SOLVENCY POSITION " xfId="5670" xr:uid="{00000000-0005-0000-0000-000069210000}"/>
    <cellStyle name="B_BotLC_Prophet Roll_SOLVENCY POSITION  2" xfId="5671" xr:uid="{00000000-0005-0000-0000-00006A210000}"/>
    <cellStyle name="B_BotLC_Prophet Roll_SOLVENCY POSITION  3" xfId="26419" xr:uid="{00000000-0005-0000-0000-00006B210000}"/>
    <cellStyle name="B_BotLC_Prophet SalesProj Roll" xfId="5672" xr:uid="{00000000-0005-0000-0000-00006C210000}"/>
    <cellStyle name="B_BotLC_Prophet SalesProj Roll 10" xfId="5673" xr:uid="{00000000-0005-0000-0000-00006D210000}"/>
    <cellStyle name="B_BotLC_Prophet SalesProj Roll 10 2" xfId="5674" xr:uid="{00000000-0005-0000-0000-00006E210000}"/>
    <cellStyle name="B_BotLC_Prophet SalesProj Roll 10 3" xfId="26420" xr:uid="{00000000-0005-0000-0000-00006F210000}"/>
    <cellStyle name="B_BotLC_Prophet SalesProj Roll 11" xfId="5675" xr:uid="{00000000-0005-0000-0000-000070210000}"/>
    <cellStyle name="B_BotLC_Prophet SalesProj Roll 11 2" xfId="5676" xr:uid="{00000000-0005-0000-0000-000071210000}"/>
    <cellStyle name="B_BotLC_Prophet SalesProj Roll 11 3" xfId="26421" xr:uid="{00000000-0005-0000-0000-000072210000}"/>
    <cellStyle name="B_BotLC_Prophet SalesProj Roll 12" xfId="5677" xr:uid="{00000000-0005-0000-0000-000073210000}"/>
    <cellStyle name="B_BotLC_Prophet SalesProj Roll 12 2" xfId="5678" xr:uid="{00000000-0005-0000-0000-000074210000}"/>
    <cellStyle name="B_BotLC_Prophet SalesProj Roll 12 3" xfId="26422" xr:uid="{00000000-0005-0000-0000-000075210000}"/>
    <cellStyle name="B_BotLC_Prophet SalesProj Roll 13" xfId="5679" xr:uid="{00000000-0005-0000-0000-000076210000}"/>
    <cellStyle name="B_BotLC_Prophet SalesProj Roll 13 2" xfId="5680" xr:uid="{00000000-0005-0000-0000-000077210000}"/>
    <cellStyle name="B_BotLC_Prophet SalesProj Roll 13 3" xfId="26423" xr:uid="{00000000-0005-0000-0000-000078210000}"/>
    <cellStyle name="B_BotLC_Prophet SalesProj Roll 14" xfId="5681" xr:uid="{00000000-0005-0000-0000-000079210000}"/>
    <cellStyle name="B_BotLC_Prophet SalesProj Roll 14 2" xfId="5682" xr:uid="{00000000-0005-0000-0000-00007A210000}"/>
    <cellStyle name="B_BotLC_Prophet SalesProj Roll 14 3" xfId="26424" xr:uid="{00000000-0005-0000-0000-00007B210000}"/>
    <cellStyle name="B_BotLC_Prophet SalesProj Roll 15" xfId="5683" xr:uid="{00000000-0005-0000-0000-00007C210000}"/>
    <cellStyle name="B_BotLC_Prophet SalesProj Roll 15 2" xfId="5684" xr:uid="{00000000-0005-0000-0000-00007D210000}"/>
    <cellStyle name="B_BotLC_Prophet SalesProj Roll 15 3" xfId="26425" xr:uid="{00000000-0005-0000-0000-00007E210000}"/>
    <cellStyle name="B_BotLC_Prophet SalesProj Roll 16" xfId="5685" xr:uid="{00000000-0005-0000-0000-00007F210000}"/>
    <cellStyle name="B_BotLC_Prophet SalesProj Roll 16 2" xfId="5686" xr:uid="{00000000-0005-0000-0000-000080210000}"/>
    <cellStyle name="B_BotLC_Prophet SalesProj Roll 16 3" xfId="26426" xr:uid="{00000000-0005-0000-0000-000081210000}"/>
    <cellStyle name="B_BotLC_Prophet SalesProj Roll 17" xfId="5687" xr:uid="{00000000-0005-0000-0000-000082210000}"/>
    <cellStyle name="B_BotLC_Prophet SalesProj Roll 17 2" xfId="5688" xr:uid="{00000000-0005-0000-0000-000083210000}"/>
    <cellStyle name="B_BotLC_Prophet SalesProj Roll 17 3" xfId="26427" xr:uid="{00000000-0005-0000-0000-000084210000}"/>
    <cellStyle name="B_BotLC_Prophet SalesProj Roll 18" xfId="5689" xr:uid="{00000000-0005-0000-0000-000085210000}"/>
    <cellStyle name="B_BotLC_Prophet SalesProj Roll 18 2" xfId="5690" xr:uid="{00000000-0005-0000-0000-000086210000}"/>
    <cellStyle name="B_BotLC_Prophet SalesProj Roll 18 3" xfId="26428" xr:uid="{00000000-0005-0000-0000-000087210000}"/>
    <cellStyle name="B_BotLC_Prophet SalesProj Roll 19" xfId="5691" xr:uid="{00000000-0005-0000-0000-000088210000}"/>
    <cellStyle name="B_BotLC_Prophet SalesProj Roll 19 2" xfId="5692" xr:uid="{00000000-0005-0000-0000-000089210000}"/>
    <cellStyle name="B_BotLC_Prophet SalesProj Roll 19 3" xfId="26429" xr:uid="{00000000-0005-0000-0000-00008A210000}"/>
    <cellStyle name="B_BotLC_Prophet SalesProj Roll 2" xfId="5693" xr:uid="{00000000-0005-0000-0000-00008B210000}"/>
    <cellStyle name="B_BotLC_Prophet SalesProj Roll 2 2" xfId="5694" xr:uid="{00000000-0005-0000-0000-00008C210000}"/>
    <cellStyle name="B_BotLC_Prophet SalesProj Roll 2 3" xfId="26430" xr:uid="{00000000-0005-0000-0000-00008D210000}"/>
    <cellStyle name="B_BotLC_Prophet SalesProj Roll 20" xfId="5695" xr:uid="{00000000-0005-0000-0000-00008E210000}"/>
    <cellStyle name="B_BotLC_Prophet SalesProj Roll 20 2" xfId="5696" xr:uid="{00000000-0005-0000-0000-00008F210000}"/>
    <cellStyle name="B_BotLC_Prophet SalesProj Roll 20 3" xfId="26431" xr:uid="{00000000-0005-0000-0000-000090210000}"/>
    <cellStyle name="B_BotLC_Prophet SalesProj Roll 21" xfId="5697" xr:uid="{00000000-0005-0000-0000-000091210000}"/>
    <cellStyle name="B_BotLC_Prophet SalesProj Roll 21 2" xfId="5698" xr:uid="{00000000-0005-0000-0000-000092210000}"/>
    <cellStyle name="B_BotLC_Prophet SalesProj Roll 21 3" xfId="26432" xr:uid="{00000000-0005-0000-0000-000093210000}"/>
    <cellStyle name="B_BotLC_Prophet SalesProj Roll 22" xfId="5699" xr:uid="{00000000-0005-0000-0000-000094210000}"/>
    <cellStyle name="B_BotLC_Prophet SalesProj Roll 22 2" xfId="5700" xr:uid="{00000000-0005-0000-0000-000095210000}"/>
    <cellStyle name="B_BotLC_Prophet SalesProj Roll 22 3" xfId="26433" xr:uid="{00000000-0005-0000-0000-000096210000}"/>
    <cellStyle name="B_BotLC_Prophet SalesProj Roll 23" xfId="5701" xr:uid="{00000000-0005-0000-0000-000097210000}"/>
    <cellStyle name="B_BotLC_Prophet SalesProj Roll 23 2" xfId="5702" xr:uid="{00000000-0005-0000-0000-000098210000}"/>
    <cellStyle name="B_BotLC_Prophet SalesProj Roll 23 3" xfId="26434" xr:uid="{00000000-0005-0000-0000-000099210000}"/>
    <cellStyle name="B_BotLC_Prophet SalesProj Roll 24" xfId="5703" xr:uid="{00000000-0005-0000-0000-00009A210000}"/>
    <cellStyle name="B_BotLC_Prophet SalesProj Roll 25" xfId="26435" xr:uid="{00000000-0005-0000-0000-00009B210000}"/>
    <cellStyle name="B_BotLC_Prophet SalesProj Roll 3" xfId="5704" xr:uid="{00000000-0005-0000-0000-00009C210000}"/>
    <cellStyle name="B_BotLC_Prophet SalesProj Roll 3 2" xfId="5705" xr:uid="{00000000-0005-0000-0000-00009D210000}"/>
    <cellStyle name="B_BotLC_Prophet SalesProj Roll 3 3" xfId="26436" xr:uid="{00000000-0005-0000-0000-00009E210000}"/>
    <cellStyle name="B_BotLC_Prophet SalesProj Roll 4" xfId="5706" xr:uid="{00000000-0005-0000-0000-00009F210000}"/>
    <cellStyle name="B_BotLC_Prophet SalesProj Roll 4 2" xfId="5707" xr:uid="{00000000-0005-0000-0000-0000A0210000}"/>
    <cellStyle name="B_BotLC_Prophet SalesProj Roll 4 3" xfId="26437" xr:uid="{00000000-0005-0000-0000-0000A1210000}"/>
    <cellStyle name="B_BotLC_Prophet SalesProj Roll 5" xfId="5708" xr:uid="{00000000-0005-0000-0000-0000A2210000}"/>
    <cellStyle name="B_BotLC_Prophet SalesProj Roll 5 2" xfId="5709" xr:uid="{00000000-0005-0000-0000-0000A3210000}"/>
    <cellStyle name="B_BotLC_Prophet SalesProj Roll 5 3" xfId="26438" xr:uid="{00000000-0005-0000-0000-0000A4210000}"/>
    <cellStyle name="B_BotLC_Prophet SalesProj Roll 6" xfId="5710" xr:uid="{00000000-0005-0000-0000-0000A5210000}"/>
    <cellStyle name="B_BotLC_Prophet SalesProj Roll 6 2" xfId="5711" xr:uid="{00000000-0005-0000-0000-0000A6210000}"/>
    <cellStyle name="B_BotLC_Prophet SalesProj Roll 6 3" xfId="26439" xr:uid="{00000000-0005-0000-0000-0000A7210000}"/>
    <cellStyle name="B_BotLC_Prophet SalesProj Roll 7" xfId="5712" xr:uid="{00000000-0005-0000-0000-0000A8210000}"/>
    <cellStyle name="B_BotLC_Prophet SalesProj Roll 7 2" xfId="5713" xr:uid="{00000000-0005-0000-0000-0000A9210000}"/>
    <cellStyle name="B_BotLC_Prophet SalesProj Roll 7 3" xfId="26440" xr:uid="{00000000-0005-0000-0000-0000AA210000}"/>
    <cellStyle name="B_BotLC_Prophet SalesProj Roll 8" xfId="5714" xr:uid="{00000000-0005-0000-0000-0000AB210000}"/>
    <cellStyle name="B_BotLC_Prophet SalesProj Roll 8 2" xfId="5715" xr:uid="{00000000-0005-0000-0000-0000AC210000}"/>
    <cellStyle name="B_BotLC_Prophet SalesProj Roll 8 3" xfId="26441" xr:uid="{00000000-0005-0000-0000-0000AD210000}"/>
    <cellStyle name="B_BotLC_Prophet SalesProj Roll 9" xfId="5716" xr:uid="{00000000-0005-0000-0000-0000AE210000}"/>
    <cellStyle name="B_BotLC_Prophet SalesProj Roll 9 2" xfId="5717" xr:uid="{00000000-0005-0000-0000-0000AF210000}"/>
    <cellStyle name="B_BotLC_Prophet SalesProj Roll 9 3" xfId="26442" xr:uid="{00000000-0005-0000-0000-0000B0210000}"/>
    <cellStyle name="B_BotLC_Prophet SalesProj Roll_PROD_DETAILS" xfId="5718" xr:uid="{00000000-0005-0000-0000-0000B1210000}"/>
    <cellStyle name="B_BotLC_Prophet SalesProj Roll_PROD_DETAILS 2" xfId="5719" xr:uid="{00000000-0005-0000-0000-0000B2210000}"/>
    <cellStyle name="B_BotLC_Prophet SalesProj Roll_PROD_DETAILS 3" xfId="26443" xr:uid="{00000000-0005-0000-0000-0000B3210000}"/>
    <cellStyle name="B_BotLC_Prophet SalesProj Roll_SOLVENCY POSITION " xfId="5720" xr:uid="{00000000-0005-0000-0000-0000B4210000}"/>
    <cellStyle name="B_BotLC_Prophet SalesProj Roll_SOLVENCY POSITION  2" xfId="5721" xr:uid="{00000000-0005-0000-0000-0000B5210000}"/>
    <cellStyle name="B_BotLC_Prophet SalesProj Roll_SOLVENCY POSITION  3" xfId="26444" xr:uid="{00000000-0005-0000-0000-0000B6210000}"/>
    <cellStyle name="B_BotLC_Prophet-EEV ReportingFinal301205-Apr06" xfId="5722" xr:uid="{00000000-0005-0000-0000-0000B7210000}"/>
    <cellStyle name="B_BotLC_Prophet-EEV ReportingFinal301205-Apr06 10" xfId="5723" xr:uid="{00000000-0005-0000-0000-0000B8210000}"/>
    <cellStyle name="B_BotLC_Prophet-EEV ReportingFinal301205-Apr06 10 2" xfId="5724" xr:uid="{00000000-0005-0000-0000-0000B9210000}"/>
    <cellStyle name="B_BotLC_Prophet-EEV ReportingFinal301205-Apr06 10 3" xfId="26445" xr:uid="{00000000-0005-0000-0000-0000BA210000}"/>
    <cellStyle name="B_BotLC_Prophet-EEV ReportingFinal301205-Apr06 11" xfId="5725" xr:uid="{00000000-0005-0000-0000-0000BB210000}"/>
    <cellStyle name="B_BotLC_Prophet-EEV ReportingFinal301205-Apr06 11 2" xfId="5726" xr:uid="{00000000-0005-0000-0000-0000BC210000}"/>
    <cellStyle name="B_BotLC_Prophet-EEV ReportingFinal301205-Apr06 11 3" xfId="26446" xr:uid="{00000000-0005-0000-0000-0000BD210000}"/>
    <cellStyle name="B_BotLC_Prophet-EEV ReportingFinal301205-Apr06 12" xfId="5727" xr:uid="{00000000-0005-0000-0000-0000BE210000}"/>
    <cellStyle name="B_BotLC_Prophet-EEV ReportingFinal301205-Apr06 12 2" xfId="5728" xr:uid="{00000000-0005-0000-0000-0000BF210000}"/>
    <cellStyle name="B_BotLC_Prophet-EEV ReportingFinal301205-Apr06 12 3" xfId="26447" xr:uid="{00000000-0005-0000-0000-0000C0210000}"/>
    <cellStyle name="B_BotLC_Prophet-EEV ReportingFinal301205-Apr06 13" xfId="5729" xr:uid="{00000000-0005-0000-0000-0000C1210000}"/>
    <cellStyle name="B_BotLC_Prophet-EEV ReportingFinal301205-Apr06 13 2" xfId="5730" xr:uid="{00000000-0005-0000-0000-0000C2210000}"/>
    <cellStyle name="B_BotLC_Prophet-EEV ReportingFinal301205-Apr06 13 3" xfId="26448" xr:uid="{00000000-0005-0000-0000-0000C3210000}"/>
    <cellStyle name="B_BotLC_Prophet-EEV ReportingFinal301205-Apr06 14" xfId="5731" xr:uid="{00000000-0005-0000-0000-0000C4210000}"/>
    <cellStyle name="B_BotLC_Prophet-EEV ReportingFinal301205-Apr06 14 2" xfId="5732" xr:uid="{00000000-0005-0000-0000-0000C5210000}"/>
    <cellStyle name="B_BotLC_Prophet-EEV ReportingFinal301205-Apr06 14 3" xfId="26449" xr:uid="{00000000-0005-0000-0000-0000C6210000}"/>
    <cellStyle name="B_BotLC_Prophet-EEV ReportingFinal301205-Apr06 15" xfId="5733" xr:uid="{00000000-0005-0000-0000-0000C7210000}"/>
    <cellStyle name="B_BotLC_Prophet-EEV ReportingFinal301205-Apr06 15 2" xfId="5734" xr:uid="{00000000-0005-0000-0000-0000C8210000}"/>
    <cellStyle name="B_BotLC_Prophet-EEV ReportingFinal301205-Apr06 15 3" xfId="26450" xr:uid="{00000000-0005-0000-0000-0000C9210000}"/>
    <cellStyle name="B_BotLC_Prophet-EEV ReportingFinal301205-Apr06 16" xfId="5735" xr:uid="{00000000-0005-0000-0000-0000CA210000}"/>
    <cellStyle name="B_BotLC_Prophet-EEV ReportingFinal301205-Apr06 16 2" xfId="5736" xr:uid="{00000000-0005-0000-0000-0000CB210000}"/>
    <cellStyle name="B_BotLC_Prophet-EEV ReportingFinal301205-Apr06 16 3" xfId="26451" xr:uid="{00000000-0005-0000-0000-0000CC210000}"/>
    <cellStyle name="B_BotLC_Prophet-EEV ReportingFinal301205-Apr06 17" xfId="5737" xr:uid="{00000000-0005-0000-0000-0000CD210000}"/>
    <cellStyle name="B_BotLC_Prophet-EEV ReportingFinal301205-Apr06 17 2" xfId="5738" xr:uid="{00000000-0005-0000-0000-0000CE210000}"/>
    <cellStyle name="B_BotLC_Prophet-EEV ReportingFinal301205-Apr06 17 3" xfId="26452" xr:uid="{00000000-0005-0000-0000-0000CF210000}"/>
    <cellStyle name="B_BotLC_Prophet-EEV ReportingFinal301205-Apr06 18" xfId="5739" xr:uid="{00000000-0005-0000-0000-0000D0210000}"/>
    <cellStyle name="B_BotLC_Prophet-EEV ReportingFinal301205-Apr06 18 2" xfId="5740" xr:uid="{00000000-0005-0000-0000-0000D1210000}"/>
    <cellStyle name="B_BotLC_Prophet-EEV ReportingFinal301205-Apr06 18 3" xfId="26453" xr:uid="{00000000-0005-0000-0000-0000D2210000}"/>
    <cellStyle name="B_BotLC_Prophet-EEV ReportingFinal301205-Apr06 19" xfId="5741" xr:uid="{00000000-0005-0000-0000-0000D3210000}"/>
    <cellStyle name="B_BotLC_Prophet-EEV ReportingFinal301205-Apr06 19 2" xfId="5742" xr:uid="{00000000-0005-0000-0000-0000D4210000}"/>
    <cellStyle name="B_BotLC_Prophet-EEV ReportingFinal301205-Apr06 19 3" xfId="26454" xr:uid="{00000000-0005-0000-0000-0000D5210000}"/>
    <cellStyle name="B_BotLC_Prophet-EEV ReportingFinal301205-Apr06 2" xfId="5743" xr:uid="{00000000-0005-0000-0000-0000D6210000}"/>
    <cellStyle name="B_BotLC_Prophet-EEV ReportingFinal301205-Apr06 2 2" xfId="5744" xr:uid="{00000000-0005-0000-0000-0000D7210000}"/>
    <cellStyle name="B_BotLC_Prophet-EEV ReportingFinal301205-Apr06 2 3" xfId="26455" xr:uid="{00000000-0005-0000-0000-0000D8210000}"/>
    <cellStyle name="B_BotLC_Prophet-EEV ReportingFinal301205-Apr06 20" xfId="5745" xr:uid="{00000000-0005-0000-0000-0000D9210000}"/>
    <cellStyle name="B_BotLC_Prophet-EEV ReportingFinal301205-Apr06 20 2" xfId="5746" xr:uid="{00000000-0005-0000-0000-0000DA210000}"/>
    <cellStyle name="B_BotLC_Prophet-EEV ReportingFinal301205-Apr06 20 3" xfId="26456" xr:uid="{00000000-0005-0000-0000-0000DB210000}"/>
    <cellStyle name="B_BotLC_Prophet-EEV ReportingFinal301205-Apr06 21" xfId="5747" xr:uid="{00000000-0005-0000-0000-0000DC210000}"/>
    <cellStyle name="B_BotLC_Prophet-EEV ReportingFinal301205-Apr06 21 2" xfId="5748" xr:uid="{00000000-0005-0000-0000-0000DD210000}"/>
    <cellStyle name="B_BotLC_Prophet-EEV ReportingFinal301205-Apr06 21 3" xfId="26457" xr:uid="{00000000-0005-0000-0000-0000DE210000}"/>
    <cellStyle name="B_BotLC_Prophet-EEV ReportingFinal301205-Apr06 22" xfId="5749" xr:uid="{00000000-0005-0000-0000-0000DF210000}"/>
    <cellStyle name="B_BotLC_Prophet-EEV ReportingFinal301205-Apr06 22 2" xfId="5750" xr:uid="{00000000-0005-0000-0000-0000E0210000}"/>
    <cellStyle name="B_BotLC_Prophet-EEV ReportingFinal301205-Apr06 22 3" xfId="26458" xr:uid="{00000000-0005-0000-0000-0000E1210000}"/>
    <cellStyle name="B_BotLC_Prophet-EEV ReportingFinal301205-Apr06 23" xfId="5751" xr:uid="{00000000-0005-0000-0000-0000E2210000}"/>
    <cellStyle name="B_BotLC_Prophet-EEV ReportingFinal301205-Apr06 23 2" xfId="5752" xr:uid="{00000000-0005-0000-0000-0000E3210000}"/>
    <cellStyle name="B_BotLC_Prophet-EEV ReportingFinal301205-Apr06 23 3" xfId="26459" xr:uid="{00000000-0005-0000-0000-0000E4210000}"/>
    <cellStyle name="B_BotLC_Prophet-EEV ReportingFinal301205-Apr06 24" xfId="5753" xr:uid="{00000000-0005-0000-0000-0000E5210000}"/>
    <cellStyle name="B_BotLC_Prophet-EEV ReportingFinal301205-Apr06 25" xfId="26460" xr:uid="{00000000-0005-0000-0000-0000E6210000}"/>
    <cellStyle name="B_BotLC_Prophet-EEV ReportingFinal301205-Apr06 3" xfId="5754" xr:uid="{00000000-0005-0000-0000-0000E7210000}"/>
    <cellStyle name="B_BotLC_Prophet-EEV ReportingFinal301205-Apr06 3 2" xfId="5755" xr:uid="{00000000-0005-0000-0000-0000E8210000}"/>
    <cellStyle name="B_BotLC_Prophet-EEV ReportingFinal301205-Apr06 3 3" xfId="26461" xr:uid="{00000000-0005-0000-0000-0000E9210000}"/>
    <cellStyle name="B_BotLC_Prophet-EEV ReportingFinal301205-Apr06 4" xfId="5756" xr:uid="{00000000-0005-0000-0000-0000EA210000}"/>
    <cellStyle name="B_BotLC_Prophet-EEV ReportingFinal301205-Apr06 4 2" xfId="5757" xr:uid="{00000000-0005-0000-0000-0000EB210000}"/>
    <cellStyle name="B_BotLC_Prophet-EEV ReportingFinal301205-Apr06 4 3" xfId="26462" xr:uid="{00000000-0005-0000-0000-0000EC210000}"/>
    <cellStyle name="B_BotLC_Prophet-EEV ReportingFinal301205-Apr06 5" xfId="5758" xr:uid="{00000000-0005-0000-0000-0000ED210000}"/>
    <cellStyle name="B_BotLC_Prophet-EEV ReportingFinal301205-Apr06 5 2" xfId="5759" xr:uid="{00000000-0005-0000-0000-0000EE210000}"/>
    <cellStyle name="B_BotLC_Prophet-EEV ReportingFinal301205-Apr06 5 3" xfId="26463" xr:uid="{00000000-0005-0000-0000-0000EF210000}"/>
    <cellStyle name="B_BotLC_Prophet-EEV ReportingFinal301205-Apr06 6" xfId="5760" xr:uid="{00000000-0005-0000-0000-0000F0210000}"/>
    <cellStyle name="B_BotLC_Prophet-EEV ReportingFinal301205-Apr06 6 2" xfId="5761" xr:uid="{00000000-0005-0000-0000-0000F1210000}"/>
    <cellStyle name="B_BotLC_Prophet-EEV ReportingFinal301205-Apr06 6 3" xfId="26464" xr:uid="{00000000-0005-0000-0000-0000F2210000}"/>
    <cellStyle name="B_BotLC_Prophet-EEV ReportingFinal301205-Apr06 7" xfId="5762" xr:uid="{00000000-0005-0000-0000-0000F3210000}"/>
    <cellStyle name="B_BotLC_Prophet-EEV ReportingFinal301205-Apr06 7 2" xfId="5763" xr:uid="{00000000-0005-0000-0000-0000F4210000}"/>
    <cellStyle name="B_BotLC_Prophet-EEV ReportingFinal301205-Apr06 7 3" xfId="26465" xr:uid="{00000000-0005-0000-0000-0000F5210000}"/>
    <cellStyle name="B_BotLC_Prophet-EEV ReportingFinal301205-Apr06 8" xfId="5764" xr:uid="{00000000-0005-0000-0000-0000F6210000}"/>
    <cellStyle name="B_BotLC_Prophet-EEV ReportingFinal301205-Apr06 8 2" xfId="5765" xr:uid="{00000000-0005-0000-0000-0000F7210000}"/>
    <cellStyle name="B_BotLC_Prophet-EEV ReportingFinal301205-Apr06 8 3" xfId="26466" xr:uid="{00000000-0005-0000-0000-0000F8210000}"/>
    <cellStyle name="B_BotLC_Prophet-EEV ReportingFinal301205-Apr06 9" xfId="5766" xr:uid="{00000000-0005-0000-0000-0000F9210000}"/>
    <cellStyle name="B_BotLC_Prophet-EEV ReportingFinal301205-Apr06 9 2" xfId="5767" xr:uid="{00000000-0005-0000-0000-0000FA210000}"/>
    <cellStyle name="B_BotLC_Prophet-EEV ReportingFinal301205-Apr06 9 3" xfId="26467" xr:uid="{00000000-0005-0000-0000-0000FB210000}"/>
    <cellStyle name="B_BotLC_Prophet-EEV ReportingFinal301205-Apr06_HK.EEV-May06 4+2 kkh" xfId="5768" xr:uid="{00000000-0005-0000-0000-0000FC210000}"/>
    <cellStyle name="B_BotLC_Prophet-EEV ReportingFinal301205-Apr06_HK.EEV-May06 4+2 kkh 10" xfId="5769" xr:uid="{00000000-0005-0000-0000-0000FD210000}"/>
    <cellStyle name="B_BotLC_Prophet-EEV ReportingFinal301205-Apr06_HK.EEV-May06 4+2 kkh 10 2" xfId="5770" xr:uid="{00000000-0005-0000-0000-0000FE210000}"/>
    <cellStyle name="B_BotLC_Prophet-EEV ReportingFinal301205-Apr06_HK.EEV-May06 4+2 kkh 10 3" xfId="26468" xr:uid="{00000000-0005-0000-0000-0000FF210000}"/>
    <cellStyle name="B_BotLC_Prophet-EEV ReportingFinal301205-Apr06_HK.EEV-May06 4+2 kkh 11" xfId="5771" xr:uid="{00000000-0005-0000-0000-000000220000}"/>
    <cellStyle name="B_BotLC_Prophet-EEV ReportingFinal301205-Apr06_HK.EEV-May06 4+2 kkh 11 2" xfId="5772" xr:uid="{00000000-0005-0000-0000-000001220000}"/>
    <cellStyle name="B_BotLC_Prophet-EEV ReportingFinal301205-Apr06_HK.EEV-May06 4+2 kkh 11 3" xfId="26469" xr:uid="{00000000-0005-0000-0000-000002220000}"/>
    <cellStyle name="B_BotLC_Prophet-EEV ReportingFinal301205-Apr06_HK.EEV-May06 4+2 kkh 12" xfId="5773" xr:uid="{00000000-0005-0000-0000-000003220000}"/>
    <cellStyle name="B_BotLC_Prophet-EEV ReportingFinal301205-Apr06_HK.EEV-May06 4+2 kkh 12 2" xfId="5774" xr:uid="{00000000-0005-0000-0000-000004220000}"/>
    <cellStyle name="B_BotLC_Prophet-EEV ReportingFinal301205-Apr06_HK.EEV-May06 4+2 kkh 12 3" xfId="26470" xr:uid="{00000000-0005-0000-0000-000005220000}"/>
    <cellStyle name="B_BotLC_Prophet-EEV ReportingFinal301205-Apr06_HK.EEV-May06 4+2 kkh 13" xfId="5775" xr:uid="{00000000-0005-0000-0000-000006220000}"/>
    <cellStyle name="B_BotLC_Prophet-EEV ReportingFinal301205-Apr06_HK.EEV-May06 4+2 kkh 13 2" xfId="5776" xr:uid="{00000000-0005-0000-0000-000007220000}"/>
    <cellStyle name="B_BotLC_Prophet-EEV ReportingFinal301205-Apr06_HK.EEV-May06 4+2 kkh 13 3" xfId="26471" xr:uid="{00000000-0005-0000-0000-000008220000}"/>
    <cellStyle name="B_BotLC_Prophet-EEV ReportingFinal301205-Apr06_HK.EEV-May06 4+2 kkh 14" xfId="5777" xr:uid="{00000000-0005-0000-0000-000009220000}"/>
    <cellStyle name="B_BotLC_Prophet-EEV ReportingFinal301205-Apr06_HK.EEV-May06 4+2 kkh 14 2" xfId="5778" xr:uid="{00000000-0005-0000-0000-00000A220000}"/>
    <cellStyle name="B_BotLC_Prophet-EEV ReportingFinal301205-Apr06_HK.EEV-May06 4+2 kkh 14 3" xfId="26472" xr:uid="{00000000-0005-0000-0000-00000B220000}"/>
    <cellStyle name="B_BotLC_Prophet-EEV ReportingFinal301205-Apr06_HK.EEV-May06 4+2 kkh 15" xfId="5779" xr:uid="{00000000-0005-0000-0000-00000C220000}"/>
    <cellStyle name="B_BotLC_Prophet-EEV ReportingFinal301205-Apr06_HK.EEV-May06 4+2 kkh 15 2" xfId="5780" xr:uid="{00000000-0005-0000-0000-00000D220000}"/>
    <cellStyle name="B_BotLC_Prophet-EEV ReportingFinal301205-Apr06_HK.EEV-May06 4+2 kkh 15 3" xfId="26473" xr:uid="{00000000-0005-0000-0000-00000E220000}"/>
    <cellStyle name="B_BotLC_Prophet-EEV ReportingFinal301205-Apr06_HK.EEV-May06 4+2 kkh 16" xfId="5781" xr:uid="{00000000-0005-0000-0000-00000F220000}"/>
    <cellStyle name="B_BotLC_Prophet-EEV ReportingFinal301205-Apr06_HK.EEV-May06 4+2 kkh 16 2" xfId="5782" xr:uid="{00000000-0005-0000-0000-000010220000}"/>
    <cellStyle name="B_BotLC_Prophet-EEV ReportingFinal301205-Apr06_HK.EEV-May06 4+2 kkh 16 3" xfId="26474" xr:uid="{00000000-0005-0000-0000-000011220000}"/>
    <cellStyle name="B_BotLC_Prophet-EEV ReportingFinal301205-Apr06_HK.EEV-May06 4+2 kkh 17" xfId="5783" xr:uid="{00000000-0005-0000-0000-000012220000}"/>
    <cellStyle name="B_BotLC_Prophet-EEV ReportingFinal301205-Apr06_HK.EEV-May06 4+2 kkh 17 2" xfId="5784" xr:uid="{00000000-0005-0000-0000-000013220000}"/>
    <cellStyle name="B_BotLC_Prophet-EEV ReportingFinal301205-Apr06_HK.EEV-May06 4+2 kkh 17 3" xfId="26475" xr:uid="{00000000-0005-0000-0000-000014220000}"/>
    <cellStyle name="B_BotLC_Prophet-EEV ReportingFinal301205-Apr06_HK.EEV-May06 4+2 kkh 18" xfId="5785" xr:uid="{00000000-0005-0000-0000-000015220000}"/>
    <cellStyle name="B_BotLC_Prophet-EEV ReportingFinal301205-Apr06_HK.EEV-May06 4+2 kkh 18 2" xfId="5786" xr:uid="{00000000-0005-0000-0000-000016220000}"/>
    <cellStyle name="B_BotLC_Prophet-EEV ReportingFinal301205-Apr06_HK.EEV-May06 4+2 kkh 18 3" xfId="26476" xr:uid="{00000000-0005-0000-0000-000017220000}"/>
    <cellStyle name="B_BotLC_Prophet-EEV ReportingFinal301205-Apr06_HK.EEV-May06 4+2 kkh 19" xfId="5787" xr:uid="{00000000-0005-0000-0000-000018220000}"/>
    <cellStyle name="B_BotLC_Prophet-EEV ReportingFinal301205-Apr06_HK.EEV-May06 4+2 kkh 19 2" xfId="5788" xr:uid="{00000000-0005-0000-0000-000019220000}"/>
    <cellStyle name="B_BotLC_Prophet-EEV ReportingFinal301205-Apr06_HK.EEV-May06 4+2 kkh 19 3" xfId="26477" xr:uid="{00000000-0005-0000-0000-00001A220000}"/>
    <cellStyle name="B_BotLC_Prophet-EEV ReportingFinal301205-Apr06_HK.EEV-May06 4+2 kkh 2" xfId="5789" xr:uid="{00000000-0005-0000-0000-00001B220000}"/>
    <cellStyle name="B_BotLC_Prophet-EEV ReportingFinal301205-Apr06_HK.EEV-May06 4+2 kkh 2 2" xfId="5790" xr:uid="{00000000-0005-0000-0000-00001C220000}"/>
    <cellStyle name="B_BotLC_Prophet-EEV ReportingFinal301205-Apr06_HK.EEV-May06 4+2 kkh 2 3" xfId="26478" xr:uid="{00000000-0005-0000-0000-00001D220000}"/>
    <cellStyle name="B_BotLC_Prophet-EEV ReportingFinal301205-Apr06_HK.EEV-May06 4+2 kkh 20" xfId="5791" xr:uid="{00000000-0005-0000-0000-00001E220000}"/>
    <cellStyle name="B_BotLC_Prophet-EEV ReportingFinal301205-Apr06_HK.EEV-May06 4+2 kkh 20 2" xfId="5792" xr:uid="{00000000-0005-0000-0000-00001F220000}"/>
    <cellStyle name="B_BotLC_Prophet-EEV ReportingFinal301205-Apr06_HK.EEV-May06 4+2 kkh 20 3" xfId="26479" xr:uid="{00000000-0005-0000-0000-000020220000}"/>
    <cellStyle name="B_BotLC_Prophet-EEV ReportingFinal301205-Apr06_HK.EEV-May06 4+2 kkh 21" xfId="5793" xr:uid="{00000000-0005-0000-0000-000021220000}"/>
    <cellStyle name="B_BotLC_Prophet-EEV ReportingFinal301205-Apr06_HK.EEV-May06 4+2 kkh 21 2" xfId="5794" xr:uid="{00000000-0005-0000-0000-000022220000}"/>
    <cellStyle name="B_BotLC_Prophet-EEV ReportingFinal301205-Apr06_HK.EEV-May06 4+2 kkh 21 3" xfId="26480" xr:uid="{00000000-0005-0000-0000-000023220000}"/>
    <cellStyle name="B_BotLC_Prophet-EEV ReportingFinal301205-Apr06_HK.EEV-May06 4+2 kkh 22" xfId="5795" xr:uid="{00000000-0005-0000-0000-000024220000}"/>
    <cellStyle name="B_BotLC_Prophet-EEV ReportingFinal301205-Apr06_HK.EEV-May06 4+2 kkh 22 2" xfId="5796" xr:uid="{00000000-0005-0000-0000-000025220000}"/>
    <cellStyle name="B_BotLC_Prophet-EEV ReportingFinal301205-Apr06_HK.EEV-May06 4+2 kkh 22 3" xfId="26481" xr:uid="{00000000-0005-0000-0000-000026220000}"/>
    <cellStyle name="B_BotLC_Prophet-EEV ReportingFinal301205-Apr06_HK.EEV-May06 4+2 kkh 23" xfId="5797" xr:uid="{00000000-0005-0000-0000-000027220000}"/>
    <cellStyle name="B_BotLC_Prophet-EEV ReportingFinal301205-Apr06_HK.EEV-May06 4+2 kkh 23 2" xfId="5798" xr:uid="{00000000-0005-0000-0000-000028220000}"/>
    <cellStyle name="B_BotLC_Prophet-EEV ReportingFinal301205-Apr06_HK.EEV-May06 4+2 kkh 23 3" xfId="26482" xr:uid="{00000000-0005-0000-0000-000029220000}"/>
    <cellStyle name="B_BotLC_Prophet-EEV ReportingFinal301205-Apr06_HK.EEV-May06 4+2 kkh 24" xfId="5799" xr:uid="{00000000-0005-0000-0000-00002A220000}"/>
    <cellStyle name="B_BotLC_Prophet-EEV ReportingFinal301205-Apr06_HK.EEV-May06 4+2 kkh 25" xfId="26483" xr:uid="{00000000-0005-0000-0000-00002B220000}"/>
    <cellStyle name="B_BotLC_Prophet-EEV ReportingFinal301205-Apr06_HK.EEV-May06 4+2 kkh 3" xfId="5800" xr:uid="{00000000-0005-0000-0000-00002C220000}"/>
    <cellStyle name="B_BotLC_Prophet-EEV ReportingFinal301205-Apr06_HK.EEV-May06 4+2 kkh 3 2" xfId="5801" xr:uid="{00000000-0005-0000-0000-00002D220000}"/>
    <cellStyle name="B_BotLC_Prophet-EEV ReportingFinal301205-Apr06_HK.EEV-May06 4+2 kkh 3 3" xfId="26484" xr:uid="{00000000-0005-0000-0000-00002E220000}"/>
    <cellStyle name="B_BotLC_Prophet-EEV ReportingFinal301205-Apr06_HK.EEV-May06 4+2 kkh 4" xfId="5802" xr:uid="{00000000-0005-0000-0000-00002F220000}"/>
    <cellStyle name="B_BotLC_Prophet-EEV ReportingFinal301205-Apr06_HK.EEV-May06 4+2 kkh 4 2" xfId="5803" xr:uid="{00000000-0005-0000-0000-000030220000}"/>
    <cellStyle name="B_BotLC_Prophet-EEV ReportingFinal301205-Apr06_HK.EEV-May06 4+2 kkh 4 3" xfId="26485" xr:uid="{00000000-0005-0000-0000-000031220000}"/>
    <cellStyle name="B_BotLC_Prophet-EEV ReportingFinal301205-Apr06_HK.EEV-May06 4+2 kkh 5" xfId="5804" xr:uid="{00000000-0005-0000-0000-000032220000}"/>
    <cellStyle name="B_BotLC_Prophet-EEV ReportingFinal301205-Apr06_HK.EEV-May06 4+2 kkh 5 2" xfId="5805" xr:uid="{00000000-0005-0000-0000-000033220000}"/>
    <cellStyle name="B_BotLC_Prophet-EEV ReportingFinal301205-Apr06_HK.EEV-May06 4+2 kkh 5 3" xfId="26486" xr:uid="{00000000-0005-0000-0000-000034220000}"/>
    <cellStyle name="B_BotLC_Prophet-EEV ReportingFinal301205-Apr06_HK.EEV-May06 4+2 kkh 6" xfId="5806" xr:uid="{00000000-0005-0000-0000-000035220000}"/>
    <cellStyle name="B_BotLC_Prophet-EEV ReportingFinal301205-Apr06_HK.EEV-May06 4+2 kkh 6 2" xfId="5807" xr:uid="{00000000-0005-0000-0000-000036220000}"/>
    <cellStyle name="B_BotLC_Prophet-EEV ReportingFinal301205-Apr06_HK.EEV-May06 4+2 kkh 6 3" xfId="26487" xr:uid="{00000000-0005-0000-0000-000037220000}"/>
    <cellStyle name="B_BotLC_Prophet-EEV ReportingFinal301205-Apr06_HK.EEV-May06 4+2 kkh 7" xfId="5808" xr:uid="{00000000-0005-0000-0000-000038220000}"/>
    <cellStyle name="B_BotLC_Prophet-EEV ReportingFinal301205-Apr06_HK.EEV-May06 4+2 kkh 7 2" xfId="5809" xr:uid="{00000000-0005-0000-0000-000039220000}"/>
    <cellStyle name="B_BotLC_Prophet-EEV ReportingFinal301205-Apr06_HK.EEV-May06 4+2 kkh 7 3" xfId="26488" xr:uid="{00000000-0005-0000-0000-00003A220000}"/>
    <cellStyle name="B_BotLC_Prophet-EEV ReportingFinal301205-Apr06_HK.EEV-May06 4+2 kkh 8" xfId="5810" xr:uid="{00000000-0005-0000-0000-00003B220000}"/>
    <cellStyle name="B_BotLC_Prophet-EEV ReportingFinal301205-Apr06_HK.EEV-May06 4+2 kkh 8 2" xfId="5811" xr:uid="{00000000-0005-0000-0000-00003C220000}"/>
    <cellStyle name="B_BotLC_Prophet-EEV ReportingFinal301205-Apr06_HK.EEV-May06 4+2 kkh 8 3" xfId="26489" xr:uid="{00000000-0005-0000-0000-00003D220000}"/>
    <cellStyle name="B_BotLC_Prophet-EEV ReportingFinal301205-Apr06_HK.EEV-May06 4+2 kkh 9" xfId="5812" xr:uid="{00000000-0005-0000-0000-00003E220000}"/>
    <cellStyle name="B_BotLC_Prophet-EEV ReportingFinal301205-Apr06_HK.EEV-May06 4+2 kkh 9 2" xfId="5813" xr:uid="{00000000-0005-0000-0000-00003F220000}"/>
    <cellStyle name="B_BotLC_Prophet-EEV ReportingFinal301205-Apr06_HK.EEV-May06 4+2 kkh 9 3" xfId="26490" xr:uid="{00000000-0005-0000-0000-000040220000}"/>
    <cellStyle name="B_BotLC_Prophet-EEV ReportingFinal301205-Apr06_HK.EEV-May06 4+2 kkh_PROD_DETAILS" xfId="5814" xr:uid="{00000000-0005-0000-0000-000041220000}"/>
    <cellStyle name="B_BotLC_Prophet-EEV ReportingFinal301205-Apr06_HK.EEV-May06 4+2 kkh_PROD_DETAILS 2" xfId="5815" xr:uid="{00000000-0005-0000-0000-000042220000}"/>
    <cellStyle name="B_BotLC_Prophet-EEV ReportingFinal301205-Apr06_HK.EEV-May06 4+2 kkh_PROD_DETAILS 3" xfId="26491" xr:uid="{00000000-0005-0000-0000-000043220000}"/>
    <cellStyle name="B_BotLC_Prophet-EEV ReportingFinal301205-Apr06_HK.EEV-May06 4+2 kkh_SOLVENCY POSITION " xfId="5816" xr:uid="{00000000-0005-0000-0000-000044220000}"/>
    <cellStyle name="B_BotLC_Prophet-EEV ReportingFinal301205-Apr06_HK.EEV-May06 4+2 kkh_SOLVENCY POSITION  2" xfId="5817" xr:uid="{00000000-0005-0000-0000-000045220000}"/>
    <cellStyle name="B_BotLC_Prophet-EEV ReportingFinal301205-Apr06_HK.EEV-May06 4+2 kkh_SOLVENCY POSITION  3" xfId="26492" xr:uid="{00000000-0005-0000-0000-000046220000}"/>
    <cellStyle name="B_BotLC_Prophet-EEV ReportingFinal301205-Apr06_PROD_DETAILS" xfId="5818" xr:uid="{00000000-0005-0000-0000-000047220000}"/>
    <cellStyle name="B_BotLC_Prophet-EEV ReportingFinal301205-Apr06_PROD_DETAILS 2" xfId="5819" xr:uid="{00000000-0005-0000-0000-000048220000}"/>
    <cellStyle name="B_BotLC_Prophet-EEV ReportingFinal301205-Apr06_PROD_DETAILS 3" xfId="26493" xr:uid="{00000000-0005-0000-0000-000049220000}"/>
    <cellStyle name="B_BotLC_Prophet-EEV ReportingFinal301205-Apr06_SOLVENCY POSITION " xfId="5820" xr:uid="{00000000-0005-0000-0000-00004A220000}"/>
    <cellStyle name="B_BotLC_Prophet-EEV ReportingFinal301205-Apr06_SOLVENCY POSITION  2" xfId="5821" xr:uid="{00000000-0005-0000-0000-00004B220000}"/>
    <cellStyle name="B_BotLC_Prophet-EEV ReportingFinal301205-Apr06_SOLVENCY POSITION  3" xfId="26494" xr:uid="{00000000-0005-0000-0000-00004C220000}"/>
    <cellStyle name="B_BotLC_SG.EEV-Apr06" xfId="5822" xr:uid="{00000000-0005-0000-0000-00004D220000}"/>
    <cellStyle name="B_BotLC_SG.EEV-Apr06 10" xfId="5823" xr:uid="{00000000-0005-0000-0000-00004E220000}"/>
    <cellStyle name="B_BotLC_SG.EEV-Apr06 10 2" xfId="5824" xr:uid="{00000000-0005-0000-0000-00004F220000}"/>
    <cellStyle name="B_BotLC_SG.EEV-Apr06 10 3" xfId="26495" xr:uid="{00000000-0005-0000-0000-000050220000}"/>
    <cellStyle name="B_BotLC_SG.EEV-Apr06 11" xfId="5825" xr:uid="{00000000-0005-0000-0000-000051220000}"/>
    <cellStyle name="B_BotLC_SG.EEV-Apr06 11 2" xfId="5826" xr:uid="{00000000-0005-0000-0000-000052220000}"/>
    <cellStyle name="B_BotLC_SG.EEV-Apr06 11 3" xfId="26496" xr:uid="{00000000-0005-0000-0000-000053220000}"/>
    <cellStyle name="B_BotLC_SG.EEV-Apr06 12" xfId="5827" xr:uid="{00000000-0005-0000-0000-000054220000}"/>
    <cellStyle name="B_BotLC_SG.EEV-Apr06 12 2" xfId="5828" xr:uid="{00000000-0005-0000-0000-000055220000}"/>
    <cellStyle name="B_BotLC_SG.EEV-Apr06 12 3" xfId="26497" xr:uid="{00000000-0005-0000-0000-000056220000}"/>
    <cellStyle name="B_BotLC_SG.EEV-Apr06 13" xfId="5829" xr:uid="{00000000-0005-0000-0000-000057220000}"/>
    <cellStyle name="B_BotLC_SG.EEV-Apr06 13 2" xfId="5830" xr:uid="{00000000-0005-0000-0000-000058220000}"/>
    <cellStyle name="B_BotLC_SG.EEV-Apr06 13 3" xfId="26498" xr:uid="{00000000-0005-0000-0000-000059220000}"/>
    <cellStyle name="B_BotLC_SG.EEV-Apr06 14" xfId="5831" xr:uid="{00000000-0005-0000-0000-00005A220000}"/>
    <cellStyle name="B_BotLC_SG.EEV-Apr06 14 2" xfId="5832" xr:uid="{00000000-0005-0000-0000-00005B220000}"/>
    <cellStyle name="B_BotLC_SG.EEV-Apr06 14 3" xfId="26499" xr:uid="{00000000-0005-0000-0000-00005C220000}"/>
    <cellStyle name="B_BotLC_SG.EEV-Apr06 15" xfId="5833" xr:uid="{00000000-0005-0000-0000-00005D220000}"/>
    <cellStyle name="B_BotLC_SG.EEV-Apr06 15 2" xfId="5834" xr:uid="{00000000-0005-0000-0000-00005E220000}"/>
    <cellStyle name="B_BotLC_SG.EEV-Apr06 15 3" xfId="26500" xr:uid="{00000000-0005-0000-0000-00005F220000}"/>
    <cellStyle name="B_BotLC_SG.EEV-Apr06 16" xfId="5835" xr:uid="{00000000-0005-0000-0000-000060220000}"/>
    <cellStyle name="B_BotLC_SG.EEV-Apr06 16 2" xfId="5836" xr:uid="{00000000-0005-0000-0000-000061220000}"/>
    <cellStyle name="B_BotLC_SG.EEV-Apr06 16 3" xfId="26501" xr:uid="{00000000-0005-0000-0000-000062220000}"/>
    <cellStyle name="B_BotLC_SG.EEV-Apr06 17" xfId="5837" xr:uid="{00000000-0005-0000-0000-000063220000}"/>
    <cellStyle name="B_BotLC_SG.EEV-Apr06 17 2" xfId="5838" xr:uid="{00000000-0005-0000-0000-000064220000}"/>
    <cellStyle name="B_BotLC_SG.EEV-Apr06 17 3" xfId="26502" xr:uid="{00000000-0005-0000-0000-000065220000}"/>
    <cellStyle name="B_BotLC_SG.EEV-Apr06 18" xfId="5839" xr:uid="{00000000-0005-0000-0000-000066220000}"/>
    <cellStyle name="B_BotLC_SG.EEV-Apr06 18 2" xfId="5840" xr:uid="{00000000-0005-0000-0000-000067220000}"/>
    <cellStyle name="B_BotLC_SG.EEV-Apr06 18 3" xfId="26503" xr:uid="{00000000-0005-0000-0000-000068220000}"/>
    <cellStyle name="B_BotLC_SG.EEV-Apr06 19" xfId="5841" xr:uid="{00000000-0005-0000-0000-000069220000}"/>
    <cellStyle name="B_BotLC_SG.EEV-Apr06 19 2" xfId="5842" xr:uid="{00000000-0005-0000-0000-00006A220000}"/>
    <cellStyle name="B_BotLC_SG.EEV-Apr06 19 3" xfId="26504" xr:uid="{00000000-0005-0000-0000-00006B220000}"/>
    <cellStyle name="B_BotLC_SG.EEV-Apr06 2" xfId="5843" xr:uid="{00000000-0005-0000-0000-00006C220000}"/>
    <cellStyle name="B_BotLC_SG.EEV-Apr06 2 2" xfId="5844" xr:uid="{00000000-0005-0000-0000-00006D220000}"/>
    <cellStyle name="B_BotLC_SG.EEV-Apr06 2 3" xfId="26505" xr:uid="{00000000-0005-0000-0000-00006E220000}"/>
    <cellStyle name="B_BotLC_SG.EEV-Apr06 20" xfId="5845" xr:uid="{00000000-0005-0000-0000-00006F220000}"/>
    <cellStyle name="B_BotLC_SG.EEV-Apr06 20 2" xfId="5846" xr:uid="{00000000-0005-0000-0000-000070220000}"/>
    <cellStyle name="B_BotLC_SG.EEV-Apr06 20 3" xfId="26506" xr:uid="{00000000-0005-0000-0000-000071220000}"/>
    <cellStyle name="B_BotLC_SG.EEV-Apr06 21" xfId="5847" xr:uid="{00000000-0005-0000-0000-000072220000}"/>
    <cellStyle name="B_BotLC_SG.EEV-Apr06 21 2" xfId="5848" xr:uid="{00000000-0005-0000-0000-000073220000}"/>
    <cellStyle name="B_BotLC_SG.EEV-Apr06 21 3" xfId="26507" xr:uid="{00000000-0005-0000-0000-000074220000}"/>
    <cellStyle name="B_BotLC_SG.EEV-Apr06 22" xfId="5849" xr:uid="{00000000-0005-0000-0000-000075220000}"/>
    <cellStyle name="B_BotLC_SG.EEV-Apr06 22 2" xfId="5850" xr:uid="{00000000-0005-0000-0000-000076220000}"/>
    <cellStyle name="B_BotLC_SG.EEV-Apr06 22 3" xfId="26508" xr:uid="{00000000-0005-0000-0000-000077220000}"/>
    <cellStyle name="B_BotLC_SG.EEV-Apr06 23" xfId="5851" xr:uid="{00000000-0005-0000-0000-000078220000}"/>
    <cellStyle name="B_BotLC_SG.EEV-Apr06 23 2" xfId="5852" xr:uid="{00000000-0005-0000-0000-000079220000}"/>
    <cellStyle name="B_BotLC_SG.EEV-Apr06 23 3" xfId="26509" xr:uid="{00000000-0005-0000-0000-00007A220000}"/>
    <cellStyle name="B_BotLC_SG.EEV-Apr06 24" xfId="5853" xr:uid="{00000000-0005-0000-0000-00007B220000}"/>
    <cellStyle name="B_BotLC_SG.EEV-Apr06 25" xfId="26510" xr:uid="{00000000-0005-0000-0000-00007C220000}"/>
    <cellStyle name="B_BotLC_SG.EEV-Apr06 3" xfId="5854" xr:uid="{00000000-0005-0000-0000-00007D220000}"/>
    <cellStyle name="B_BotLC_SG.EEV-Apr06 3 2" xfId="5855" xr:uid="{00000000-0005-0000-0000-00007E220000}"/>
    <cellStyle name="B_BotLC_SG.EEV-Apr06 3 3" xfId="26511" xr:uid="{00000000-0005-0000-0000-00007F220000}"/>
    <cellStyle name="B_BotLC_SG.EEV-Apr06 4" xfId="5856" xr:uid="{00000000-0005-0000-0000-000080220000}"/>
    <cellStyle name="B_BotLC_SG.EEV-Apr06 4 2" xfId="5857" xr:uid="{00000000-0005-0000-0000-000081220000}"/>
    <cellStyle name="B_BotLC_SG.EEV-Apr06 4 3" xfId="26512" xr:uid="{00000000-0005-0000-0000-000082220000}"/>
    <cellStyle name="B_BotLC_SG.EEV-Apr06 5" xfId="5858" xr:uid="{00000000-0005-0000-0000-000083220000}"/>
    <cellStyle name="B_BotLC_SG.EEV-Apr06 5 2" xfId="5859" xr:uid="{00000000-0005-0000-0000-000084220000}"/>
    <cellStyle name="B_BotLC_SG.EEV-Apr06 5 3" xfId="26513" xr:uid="{00000000-0005-0000-0000-000085220000}"/>
    <cellStyle name="B_BotLC_SG.EEV-Apr06 6" xfId="5860" xr:uid="{00000000-0005-0000-0000-000086220000}"/>
    <cellStyle name="B_BotLC_SG.EEV-Apr06 6 2" xfId="5861" xr:uid="{00000000-0005-0000-0000-000087220000}"/>
    <cellStyle name="B_BotLC_SG.EEV-Apr06 6 3" xfId="26514" xr:uid="{00000000-0005-0000-0000-000088220000}"/>
    <cellStyle name="B_BotLC_SG.EEV-Apr06 7" xfId="5862" xr:uid="{00000000-0005-0000-0000-000089220000}"/>
    <cellStyle name="B_BotLC_SG.EEV-Apr06 7 2" xfId="5863" xr:uid="{00000000-0005-0000-0000-00008A220000}"/>
    <cellStyle name="B_BotLC_SG.EEV-Apr06 7 3" xfId="26515" xr:uid="{00000000-0005-0000-0000-00008B220000}"/>
    <cellStyle name="B_BotLC_SG.EEV-Apr06 8" xfId="5864" xr:uid="{00000000-0005-0000-0000-00008C220000}"/>
    <cellStyle name="B_BotLC_SG.EEV-Apr06 8 2" xfId="5865" xr:uid="{00000000-0005-0000-0000-00008D220000}"/>
    <cellStyle name="B_BotLC_SG.EEV-Apr06 8 3" xfId="26516" xr:uid="{00000000-0005-0000-0000-00008E220000}"/>
    <cellStyle name="B_BotLC_SG.EEV-Apr06 9" xfId="5866" xr:uid="{00000000-0005-0000-0000-00008F220000}"/>
    <cellStyle name="B_BotLC_SG.EEV-Apr06 9 2" xfId="5867" xr:uid="{00000000-0005-0000-0000-000090220000}"/>
    <cellStyle name="B_BotLC_SG.EEV-Apr06 9 3" xfId="26517" xr:uid="{00000000-0005-0000-0000-000091220000}"/>
    <cellStyle name="B_BotLC_SG.EEV-Apr06_HK.EEV-May06 4+2 kkh" xfId="5868" xr:uid="{00000000-0005-0000-0000-000092220000}"/>
    <cellStyle name="B_BotLC_SG.EEV-Apr06_HK.EEV-May06 4+2 kkh 10" xfId="5869" xr:uid="{00000000-0005-0000-0000-000093220000}"/>
    <cellStyle name="B_BotLC_SG.EEV-Apr06_HK.EEV-May06 4+2 kkh 10 2" xfId="5870" xr:uid="{00000000-0005-0000-0000-000094220000}"/>
    <cellStyle name="B_BotLC_SG.EEV-Apr06_HK.EEV-May06 4+2 kkh 10 3" xfId="26518" xr:uid="{00000000-0005-0000-0000-000095220000}"/>
    <cellStyle name="B_BotLC_SG.EEV-Apr06_HK.EEV-May06 4+2 kkh 11" xfId="5871" xr:uid="{00000000-0005-0000-0000-000096220000}"/>
    <cellStyle name="B_BotLC_SG.EEV-Apr06_HK.EEV-May06 4+2 kkh 11 2" xfId="5872" xr:uid="{00000000-0005-0000-0000-000097220000}"/>
    <cellStyle name="B_BotLC_SG.EEV-Apr06_HK.EEV-May06 4+2 kkh 11 3" xfId="26519" xr:uid="{00000000-0005-0000-0000-000098220000}"/>
    <cellStyle name="B_BotLC_SG.EEV-Apr06_HK.EEV-May06 4+2 kkh 12" xfId="5873" xr:uid="{00000000-0005-0000-0000-000099220000}"/>
    <cellStyle name="B_BotLC_SG.EEV-Apr06_HK.EEV-May06 4+2 kkh 12 2" xfId="5874" xr:uid="{00000000-0005-0000-0000-00009A220000}"/>
    <cellStyle name="B_BotLC_SG.EEV-Apr06_HK.EEV-May06 4+2 kkh 12 3" xfId="26520" xr:uid="{00000000-0005-0000-0000-00009B220000}"/>
    <cellStyle name="B_BotLC_SG.EEV-Apr06_HK.EEV-May06 4+2 kkh 13" xfId="5875" xr:uid="{00000000-0005-0000-0000-00009C220000}"/>
    <cellStyle name="B_BotLC_SG.EEV-Apr06_HK.EEV-May06 4+2 kkh 13 2" xfId="5876" xr:uid="{00000000-0005-0000-0000-00009D220000}"/>
    <cellStyle name="B_BotLC_SG.EEV-Apr06_HK.EEV-May06 4+2 kkh 13 3" xfId="26521" xr:uid="{00000000-0005-0000-0000-00009E220000}"/>
    <cellStyle name="B_BotLC_SG.EEV-Apr06_HK.EEV-May06 4+2 kkh 14" xfId="5877" xr:uid="{00000000-0005-0000-0000-00009F220000}"/>
    <cellStyle name="B_BotLC_SG.EEV-Apr06_HK.EEV-May06 4+2 kkh 14 2" xfId="5878" xr:uid="{00000000-0005-0000-0000-0000A0220000}"/>
    <cellStyle name="B_BotLC_SG.EEV-Apr06_HK.EEV-May06 4+2 kkh 14 3" xfId="26522" xr:uid="{00000000-0005-0000-0000-0000A1220000}"/>
    <cellStyle name="B_BotLC_SG.EEV-Apr06_HK.EEV-May06 4+2 kkh 15" xfId="5879" xr:uid="{00000000-0005-0000-0000-0000A2220000}"/>
    <cellStyle name="B_BotLC_SG.EEV-Apr06_HK.EEV-May06 4+2 kkh 15 2" xfId="5880" xr:uid="{00000000-0005-0000-0000-0000A3220000}"/>
    <cellStyle name="B_BotLC_SG.EEV-Apr06_HK.EEV-May06 4+2 kkh 15 3" xfId="26523" xr:uid="{00000000-0005-0000-0000-0000A4220000}"/>
    <cellStyle name="B_BotLC_SG.EEV-Apr06_HK.EEV-May06 4+2 kkh 16" xfId="5881" xr:uid="{00000000-0005-0000-0000-0000A5220000}"/>
    <cellStyle name="B_BotLC_SG.EEV-Apr06_HK.EEV-May06 4+2 kkh 16 2" xfId="5882" xr:uid="{00000000-0005-0000-0000-0000A6220000}"/>
    <cellStyle name="B_BotLC_SG.EEV-Apr06_HK.EEV-May06 4+2 kkh 16 3" xfId="26524" xr:uid="{00000000-0005-0000-0000-0000A7220000}"/>
    <cellStyle name="B_BotLC_SG.EEV-Apr06_HK.EEV-May06 4+2 kkh 17" xfId="5883" xr:uid="{00000000-0005-0000-0000-0000A8220000}"/>
    <cellStyle name="B_BotLC_SG.EEV-Apr06_HK.EEV-May06 4+2 kkh 17 2" xfId="5884" xr:uid="{00000000-0005-0000-0000-0000A9220000}"/>
    <cellStyle name="B_BotLC_SG.EEV-Apr06_HK.EEV-May06 4+2 kkh 17 3" xfId="26525" xr:uid="{00000000-0005-0000-0000-0000AA220000}"/>
    <cellStyle name="B_BotLC_SG.EEV-Apr06_HK.EEV-May06 4+2 kkh 18" xfId="5885" xr:uid="{00000000-0005-0000-0000-0000AB220000}"/>
    <cellStyle name="B_BotLC_SG.EEV-Apr06_HK.EEV-May06 4+2 kkh 18 2" xfId="5886" xr:uid="{00000000-0005-0000-0000-0000AC220000}"/>
    <cellStyle name="B_BotLC_SG.EEV-Apr06_HK.EEV-May06 4+2 kkh 18 3" xfId="26526" xr:uid="{00000000-0005-0000-0000-0000AD220000}"/>
    <cellStyle name="B_BotLC_SG.EEV-Apr06_HK.EEV-May06 4+2 kkh 19" xfId="5887" xr:uid="{00000000-0005-0000-0000-0000AE220000}"/>
    <cellStyle name="B_BotLC_SG.EEV-Apr06_HK.EEV-May06 4+2 kkh 19 2" xfId="5888" xr:uid="{00000000-0005-0000-0000-0000AF220000}"/>
    <cellStyle name="B_BotLC_SG.EEV-Apr06_HK.EEV-May06 4+2 kkh 19 3" xfId="26527" xr:uid="{00000000-0005-0000-0000-0000B0220000}"/>
    <cellStyle name="B_BotLC_SG.EEV-Apr06_HK.EEV-May06 4+2 kkh 2" xfId="5889" xr:uid="{00000000-0005-0000-0000-0000B1220000}"/>
    <cellStyle name="B_BotLC_SG.EEV-Apr06_HK.EEV-May06 4+2 kkh 2 2" xfId="5890" xr:uid="{00000000-0005-0000-0000-0000B2220000}"/>
    <cellStyle name="B_BotLC_SG.EEV-Apr06_HK.EEV-May06 4+2 kkh 2 3" xfId="26528" xr:uid="{00000000-0005-0000-0000-0000B3220000}"/>
    <cellStyle name="B_BotLC_SG.EEV-Apr06_HK.EEV-May06 4+2 kkh 20" xfId="5891" xr:uid="{00000000-0005-0000-0000-0000B4220000}"/>
    <cellStyle name="B_BotLC_SG.EEV-Apr06_HK.EEV-May06 4+2 kkh 20 2" xfId="5892" xr:uid="{00000000-0005-0000-0000-0000B5220000}"/>
    <cellStyle name="B_BotLC_SG.EEV-Apr06_HK.EEV-May06 4+2 kkh 20 3" xfId="26529" xr:uid="{00000000-0005-0000-0000-0000B6220000}"/>
    <cellStyle name="B_BotLC_SG.EEV-Apr06_HK.EEV-May06 4+2 kkh 21" xfId="5893" xr:uid="{00000000-0005-0000-0000-0000B7220000}"/>
    <cellStyle name="B_BotLC_SG.EEV-Apr06_HK.EEV-May06 4+2 kkh 21 2" xfId="5894" xr:uid="{00000000-0005-0000-0000-0000B8220000}"/>
    <cellStyle name="B_BotLC_SG.EEV-Apr06_HK.EEV-May06 4+2 kkh 21 3" xfId="26530" xr:uid="{00000000-0005-0000-0000-0000B9220000}"/>
    <cellStyle name="B_BotLC_SG.EEV-Apr06_HK.EEV-May06 4+2 kkh 22" xfId="5895" xr:uid="{00000000-0005-0000-0000-0000BA220000}"/>
    <cellStyle name="B_BotLC_SG.EEV-Apr06_HK.EEV-May06 4+2 kkh 22 2" xfId="5896" xr:uid="{00000000-0005-0000-0000-0000BB220000}"/>
    <cellStyle name="B_BotLC_SG.EEV-Apr06_HK.EEV-May06 4+2 kkh 22 3" xfId="26531" xr:uid="{00000000-0005-0000-0000-0000BC220000}"/>
    <cellStyle name="B_BotLC_SG.EEV-Apr06_HK.EEV-May06 4+2 kkh 23" xfId="5897" xr:uid="{00000000-0005-0000-0000-0000BD220000}"/>
    <cellStyle name="B_BotLC_SG.EEV-Apr06_HK.EEV-May06 4+2 kkh 23 2" xfId="5898" xr:uid="{00000000-0005-0000-0000-0000BE220000}"/>
    <cellStyle name="B_BotLC_SG.EEV-Apr06_HK.EEV-May06 4+2 kkh 23 3" xfId="26532" xr:uid="{00000000-0005-0000-0000-0000BF220000}"/>
    <cellStyle name="B_BotLC_SG.EEV-Apr06_HK.EEV-May06 4+2 kkh 24" xfId="5899" xr:uid="{00000000-0005-0000-0000-0000C0220000}"/>
    <cellStyle name="B_BotLC_SG.EEV-Apr06_HK.EEV-May06 4+2 kkh 25" xfId="26533" xr:uid="{00000000-0005-0000-0000-0000C1220000}"/>
    <cellStyle name="B_BotLC_SG.EEV-Apr06_HK.EEV-May06 4+2 kkh 3" xfId="5900" xr:uid="{00000000-0005-0000-0000-0000C2220000}"/>
    <cellStyle name="B_BotLC_SG.EEV-Apr06_HK.EEV-May06 4+2 kkh 3 2" xfId="5901" xr:uid="{00000000-0005-0000-0000-0000C3220000}"/>
    <cellStyle name="B_BotLC_SG.EEV-Apr06_HK.EEV-May06 4+2 kkh 3 3" xfId="26534" xr:uid="{00000000-0005-0000-0000-0000C4220000}"/>
    <cellStyle name="B_BotLC_SG.EEV-Apr06_HK.EEV-May06 4+2 kkh 4" xfId="5902" xr:uid="{00000000-0005-0000-0000-0000C5220000}"/>
    <cellStyle name="B_BotLC_SG.EEV-Apr06_HK.EEV-May06 4+2 kkh 4 2" xfId="5903" xr:uid="{00000000-0005-0000-0000-0000C6220000}"/>
    <cellStyle name="B_BotLC_SG.EEV-Apr06_HK.EEV-May06 4+2 kkh 4 3" xfId="26535" xr:uid="{00000000-0005-0000-0000-0000C7220000}"/>
    <cellStyle name="B_BotLC_SG.EEV-Apr06_HK.EEV-May06 4+2 kkh 5" xfId="5904" xr:uid="{00000000-0005-0000-0000-0000C8220000}"/>
    <cellStyle name="B_BotLC_SG.EEV-Apr06_HK.EEV-May06 4+2 kkh 5 2" xfId="5905" xr:uid="{00000000-0005-0000-0000-0000C9220000}"/>
    <cellStyle name="B_BotLC_SG.EEV-Apr06_HK.EEV-May06 4+2 kkh 5 3" xfId="26536" xr:uid="{00000000-0005-0000-0000-0000CA220000}"/>
    <cellStyle name="B_BotLC_SG.EEV-Apr06_HK.EEV-May06 4+2 kkh 6" xfId="5906" xr:uid="{00000000-0005-0000-0000-0000CB220000}"/>
    <cellStyle name="B_BotLC_SG.EEV-Apr06_HK.EEV-May06 4+2 kkh 6 2" xfId="5907" xr:uid="{00000000-0005-0000-0000-0000CC220000}"/>
    <cellStyle name="B_BotLC_SG.EEV-Apr06_HK.EEV-May06 4+2 kkh 6 3" xfId="26537" xr:uid="{00000000-0005-0000-0000-0000CD220000}"/>
    <cellStyle name="B_BotLC_SG.EEV-Apr06_HK.EEV-May06 4+2 kkh 7" xfId="5908" xr:uid="{00000000-0005-0000-0000-0000CE220000}"/>
    <cellStyle name="B_BotLC_SG.EEV-Apr06_HK.EEV-May06 4+2 kkh 7 2" xfId="5909" xr:uid="{00000000-0005-0000-0000-0000CF220000}"/>
    <cellStyle name="B_BotLC_SG.EEV-Apr06_HK.EEV-May06 4+2 kkh 7 3" xfId="26538" xr:uid="{00000000-0005-0000-0000-0000D0220000}"/>
    <cellStyle name="B_BotLC_SG.EEV-Apr06_HK.EEV-May06 4+2 kkh 8" xfId="5910" xr:uid="{00000000-0005-0000-0000-0000D1220000}"/>
    <cellStyle name="B_BotLC_SG.EEV-Apr06_HK.EEV-May06 4+2 kkh 8 2" xfId="5911" xr:uid="{00000000-0005-0000-0000-0000D2220000}"/>
    <cellStyle name="B_BotLC_SG.EEV-Apr06_HK.EEV-May06 4+2 kkh 8 3" xfId="26539" xr:uid="{00000000-0005-0000-0000-0000D3220000}"/>
    <cellStyle name="B_BotLC_SG.EEV-Apr06_HK.EEV-May06 4+2 kkh 9" xfId="5912" xr:uid="{00000000-0005-0000-0000-0000D4220000}"/>
    <cellStyle name="B_BotLC_SG.EEV-Apr06_HK.EEV-May06 4+2 kkh 9 2" xfId="5913" xr:uid="{00000000-0005-0000-0000-0000D5220000}"/>
    <cellStyle name="B_BotLC_SG.EEV-Apr06_HK.EEV-May06 4+2 kkh 9 3" xfId="26540" xr:uid="{00000000-0005-0000-0000-0000D6220000}"/>
    <cellStyle name="B_BotLC_SG.EEV-Apr06_HK.EEV-May06 4+2 kkh_PROD_DETAILS" xfId="5914" xr:uid="{00000000-0005-0000-0000-0000D7220000}"/>
    <cellStyle name="B_BotLC_SG.EEV-Apr06_HK.EEV-May06 4+2 kkh_PROD_DETAILS 2" xfId="5915" xr:uid="{00000000-0005-0000-0000-0000D8220000}"/>
    <cellStyle name="B_BotLC_SG.EEV-Apr06_HK.EEV-May06 4+2 kkh_PROD_DETAILS 3" xfId="26541" xr:uid="{00000000-0005-0000-0000-0000D9220000}"/>
    <cellStyle name="B_BotLC_SG.EEV-Apr06_HK.EEV-May06 4+2 kkh_SOLVENCY POSITION " xfId="5916" xr:uid="{00000000-0005-0000-0000-0000DA220000}"/>
    <cellStyle name="B_BotLC_SG.EEV-Apr06_HK.EEV-May06 4+2 kkh_SOLVENCY POSITION  2" xfId="5917" xr:uid="{00000000-0005-0000-0000-0000DB220000}"/>
    <cellStyle name="B_BotLC_SG.EEV-Apr06_HK.EEV-May06 4+2 kkh_SOLVENCY POSITION  3" xfId="26542" xr:uid="{00000000-0005-0000-0000-0000DC220000}"/>
    <cellStyle name="B_BotLC_SG.EEV-Apr06_PROD_DETAILS" xfId="5918" xr:uid="{00000000-0005-0000-0000-0000DD220000}"/>
    <cellStyle name="B_BotLC_SG.EEV-Apr06_PROD_DETAILS 2" xfId="5919" xr:uid="{00000000-0005-0000-0000-0000DE220000}"/>
    <cellStyle name="B_BotLC_SG.EEV-Apr06_PROD_DETAILS 3" xfId="26543" xr:uid="{00000000-0005-0000-0000-0000DF220000}"/>
    <cellStyle name="B_BotLC_SG.EEV-Apr06_SOLVENCY POSITION " xfId="5920" xr:uid="{00000000-0005-0000-0000-0000E0220000}"/>
    <cellStyle name="B_BotLC_SG.EEV-Apr06_SOLVENCY POSITION  2" xfId="5921" xr:uid="{00000000-0005-0000-0000-0000E1220000}"/>
    <cellStyle name="B_BotLC_SG.EEV-Apr06_SOLVENCY POSITION  3" xfId="26544" xr:uid="{00000000-0005-0000-0000-0000E2220000}"/>
    <cellStyle name="B_BotLC_SG.EEV-June06 6+6" xfId="5922" xr:uid="{00000000-0005-0000-0000-0000E3220000}"/>
    <cellStyle name="B_BotLC_SG.EEV-June06 6+6 10" xfId="5923" xr:uid="{00000000-0005-0000-0000-0000E4220000}"/>
    <cellStyle name="B_BotLC_SG.EEV-June06 6+6 10 2" xfId="5924" xr:uid="{00000000-0005-0000-0000-0000E5220000}"/>
    <cellStyle name="B_BotLC_SG.EEV-June06 6+6 10 3" xfId="26545" xr:uid="{00000000-0005-0000-0000-0000E6220000}"/>
    <cellStyle name="B_BotLC_SG.EEV-June06 6+6 11" xfId="5925" xr:uid="{00000000-0005-0000-0000-0000E7220000}"/>
    <cellStyle name="B_BotLC_SG.EEV-June06 6+6 11 2" xfId="5926" xr:uid="{00000000-0005-0000-0000-0000E8220000}"/>
    <cellStyle name="B_BotLC_SG.EEV-June06 6+6 11 3" xfId="26546" xr:uid="{00000000-0005-0000-0000-0000E9220000}"/>
    <cellStyle name="B_BotLC_SG.EEV-June06 6+6 12" xfId="5927" xr:uid="{00000000-0005-0000-0000-0000EA220000}"/>
    <cellStyle name="B_BotLC_SG.EEV-June06 6+6 12 2" xfId="5928" xr:uid="{00000000-0005-0000-0000-0000EB220000}"/>
    <cellStyle name="B_BotLC_SG.EEV-June06 6+6 12 3" xfId="26547" xr:uid="{00000000-0005-0000-0000-0000EC220000}"/>
    <cellStyle name="B_BotLC_SG.EEV-June06 6+6 13" xfId="5929" xr:uid="{00000000-0005-0000-0000-0000ED220000}"/>
    <cellStyle name="B_BotLC_SG.EEV-June06 6+6 13 2" xfId="5930" xr:uid="{00000000-0005-0000-0000-0000EE220000}"/>
    <cellStyle name="B_BotLC_SG.EEV-June06 6+6 13 3" xfId="26548" xr:uid="{00000000-0005-0000-0000-0000EF220000}"/>
    <cellStyle name="B_BotLC_SG.EEV-June06 6+6 14" xfId="5931" xr:uid="{00000000-0005-0000-0000-0000F0220000}"/>
    <cellStyle name="B_BotLC_SG.EEV-June06 6+6 14 2" xfId="5932" xr:uid="{00000000-0005-0000-0000-0000F1220000}"/>
    <cellStyle name="B_BotLC_SG.EEV-June06 6+6 14 3" xfId="26549" xr:uid="{00000000-0005-0000-0000-0000F2220000}"/>
    <cellStyle name="B_BotLC_SG.EEV-June06 6+6 15" xfId="5933" xr:uid="{00000000-0005-0000-0000-0000F3220000}"/>
    <cellStyle name="B_BotLC_SG.EEV-June06 6+6 15 2" xfId="5934" xr:uid="{00000000-0005-0000-0000-0000F4220000}"/>
    <cellStyle name="B_BotLC_SG.EEV-June06 6+6 15 3" xfId="26550" xr:uid="{00000000-0005-0000-0000-0000F5220000}"/>
    <cellStyle name="B_BotLC_SG.EEV-June06 6+6 16" xfId="5935" xr:uid="{00000000-0005-0000-0000-0000F6220000}"/>
    <cellStyle name="B_BotLC_SG.EEV-June06 6+6 16 2" xfId="5936" xr:uid="{00000000-0005-0000-0000-0000F7220000}"/>
    <cellStyle name="B_BotLC_SG.EEV-June06 6+6 16 3" xfId="26551" xr:uid="{00000000-0005-0000-0000-0000F8220000}"/>
    <cellStyle name="B_BotLC_SG.EEV-June06 6+6 17" xfId="5937" xr:uid="{00000000-0005-0000-0000-0000F9220000}"/>
    <cellStyle name="B_BotLC_SG.EEV-June06 6+6 17 2" xfId="5938" xr:uid="{00000000-0005-0000-0000-0000FA220000}"/>
    <cellStyle name="B_BotLC_SG.EEV-June06 6+6 17 3" xfId="26552" xr:uid="{00000000-0005-0000-0000-0000FB220000}"/>
    <cellStyle name="B_BotLC_SG.EEV-June06 6+6 18" xfId="5939" xr:uid="{00000000-0005-0000-0000-0000FC220000}"/>
    <cellStyle name="B_BotLC_SG.EEV-June06 6+6 18 2" xfId="5940" xr:uid="{00000000-0005-0000-0000-0000FD220000}"/>
    <cellStyle name="B_BotLC_SG.EEV-June06 6+6 18 3" xfId="26553" xr:uid="{00000000-0005-0000-0000-0000FE220000}"/>
    <cellStyle name="B_BotLC_SG.EEV-June06 6+6 19" xfId="5941" xr:uid="{00000000-0005-0000-0000-0000FF220000}"/>
    <cellStyle name="B_BotLC_SG.EEV-June06 6+6 19 2" xfId="5942" xr:uid="{00000000-0005-0000-0000-000000230000}"/>
    <cellStyle name="B_BotLC_SG.EEV-June06 6+6 19 3" xfId="26554" xr:uid="{00000000-0005-0000-0000-000001230000}"/>
    <cellStyle name="B_BotLC_SG.EEV-June06 6+6 2" xfId="5943" xr:uid="{00000000-0005-0000-0000-000002230000}"/>
    <cellStyle name="B_BotLC_SG.EEV-June06 6+6 2 2" xfId="5944" xr:uid="{00000000-0005-0000-0000-000003230000}"/>
    <cellStyle name="B_BotLC_SG.EEV-June06 6+6 2 3" xfId="26555" xr:uid="{00000000-0005-0000-0000-000004230000}"/>
    <cellStyle name="B_BotLC_SG.EEV-June06 6+6 20" xfId="5945" xr:uid="{00000000-0005-0000-0000-000005230000}"/>
    <cellStyle name="B_BotLC_SG.EEV-June06 6+6 20 2" xfId="5946" xr:uid="{00000000-0005-0000-0000-000006230000}"/>
    <cellStyle name="B_BotLC_SG.EEV-June06 6+6 20 3" xfId="26556" xr:uid="{00000000-0005-0000-0000-000007230000}"/>
    <cellStyle name="B_BotLC_SG.EEV-June06 6+6 21" xfId="5947" xr:uid="{00000000-0005-0000-0000-000008230000}"/>
    <cellStyle name="B_BotLC_SG.EEV-June06 6+6 21 2" xfId="5948" xr:uid="{00000000-0005-0000-0000-000009230000}"/>
    <cellStyle name="B_BotLC_SG.EEV-June06 6+6 21 3" xfId="26557" xr:uid="{00000000-0005-0000-0000-00000A230000}"/>
    <cellStyle name="B_BotLC_SG.EEV-June06 6+6 22" xfId="5949" xr:uid="{00000000-0005-0000-0000-00000B230000}"/>
    <cellStyle name="B_BotLC_SG.EEV-June06 6+6 22 2" xfId="5950" xr:uid="{00000000-0005-0000-0000-00000C230000}"/>
    <cellStyle name="B_BotLC_SG.EEV-June06 6+6 22 3" xfId="26558" xr:uid="{00000000-0005-0000-0000-00000D230000}"/>
    <cellStyle name="B_BotLC_SG.EEV-June06 6+6 23" xfId="5951" xr:uid="{00000000-0005-0000-0000-00000E230000}"/>
    <cellStyle name="B_BotLC_SG.EEV-June06 6+6 23 2" xfId="5952" xr:uid="{00000000-0005-0000-0000-00000F230000}"/>
    <cellStyle name="B_BotLC_SG.EEV-June06 6+6 23 3" xfId="26559" xr:uid="{00000000-0005-0000-0000-000010230000}"/>
    <cellStyle name="B_BotLC_SG.EEV-June06 6+6 24" xfId="5953" xr:uid="{00000000-0005-0000-0000-000011230000}"/>
    <cellStyle name="B_BotLC_SG.EEV-June06 6+6 25" xfId="26560" xr:uid="{00000000-0005-0000-0000-000012230000}"/>
    <cellStyle name="B_BotLC_SG.EEV-June06 6+6 3" xfId="5954" xr:uid="{00000000-0005-0000-0000-000013230000}"/>
    <cellStyle name="B_BotLC_SG.EEV-June06 6+6 3 2" xfId="5955" xr:uid="{00000000-0005-0000-0000-000014230000}"/>
    <cellStyle name="B_BotLC_SG.EEV-June06 6+6 3 3" xfId="26561" xr:uid="{00000000-0005-0000-0000-000015230000}"/>
    <cellStyle name="B_BotLC_SG.EEV-June06 6+6 4" xfId="5956" xr:uid="{00000000-0005-0000-0000-000016230000}"/>
    <cellStyle name="B_BotLC_SG.EEV-June06 6+6 4 2" xfId="5957" xr:uid="{00000000-0005-0000-0000-000017230000}"/>
    <cellStyle name="B_BotLC_SG.EEV-June06 6+6 4 3" xfId="26562" xr:uid="{00000000-0005-0000-0000-000018230000}"/>
    <cellStyle name="B_BotLC_SG.EEV-June06 6+6 5" xfId="5958" xr:uid="{00000000-0005-0000-0000-000019230000}"/>
    <cellStyle name="B_BotLC_SG.EEV-June06 6+6 5 2" xfId="5959" xr:uid="{00000000-0005-0000-0000-00001A230000}"/>
    <cellStyle name="B_BotLC_SG.EEV-June06 6+6 5 3" xfId="26563" xr:uid="{00000000-0005-0000-0000-00001B230000}"/>
    <cellStyle name="B_BotLC_SG.EEV-June06 6+6 6" xfId="5960" xr:uid="{00000000-0005-0000-0000-00001C230000}"/>
    <cellStyle name="B_BotLC_SG.EEV-June06 6+6 6 2" xfId="5961" xr:uid="{00000000-0005-0000-0000-00001D230000}"/>
    <cellStyle name="B_BotLC_SG.EEV-June06 6+6 6 3" xfId="26564" xr:uid="{00000000-0005-0000-0000-00001E230000}"/>
    <cellStyle name="B_BotLC_SG.EEV-June06 6+6 7" xfId="5962" xr:uid="{00000000-0005-0000-0000-00001F230000}"/>
    <cellStyle name="B_BotLC_SG.EEV-June06 6+6 7 2" xfId="5963" xr:uid="{00000000-0005-0000-0000-000020230000}"/>
    <cellStyle name="B_BotLC_SG.EEV-June06 6+6 7 3" xfId="26565" xr:uid="{00000000-0005-0000-0000-000021230000}"/>
    <cellStyle name="B_BotLC_SG.EEV-June06 6+6 8" xfId="5964" xr:uid="{00000000-0005-0000-0000-000022230000}"/>
    <cellStyle name="B_BotLC_SG.EEV-June06 6+6 8 2" xfId="5965" xr:uid="{00000000-0005-0000-0000-000023230000}"/>
    <cellStyle name="B_BotLC_SG.EEV-June06 6+6 8 3" xfId="26566" xr:uid="{00000000-0005-0000-0000-000024230000}"/>
    <cellStyle name="B_BotLC_SG.EEV-June06 6+6 9" xfId="5966" xr:uid="{00000000-0005-0000-0000-000025230000}"/>
    <cellStyle name="B_BotLC_SG.EEV-June06 6+6 9 2" xfId="5967" xr:uid="{00000000-0005-0000-0000-000026230000}"/>
    <cellStyle name="B_BotLC_SG.EEV-June06 6+6 9 3" xfId="26567" xr:uid="{00000000-0005-0000-0000-000027230000}"/>
    <cellStyle name="B_BotLC_SG.EEV-June06 6+6_PROD_DETAILS" xfId="5968" xr:uid="{00000000-0005-0000-0000-000028230000}"/>
    <cellStyle name="B_BotLC_SG.EEV-June06 6+6_PROD_DETAILS 2" xfId="5969" xr:uid="{00000000-0005-0000-0000-000029230000}"/>
    <cellStyle name="B_BotLC_SG.EEV-June06 6+6_PROD_DETAILS 3" xfId="26568" xr:uid="{00000000-0005-0000-0000-00002A230000}"/>
    <cellStyle name="B_BotLC_SG.EEV-June06 6+6_SOLVENCY POSITION " xfId="5970" xr:uid="{00000000-0005-0000-0000-00002B230000}"/>
    <cellStyle name="B_BotLC_SG.EEV-June06 6+6_SOLVENCY POSITION  2" xfId="5971" xr:uid="{00000000-0005-0000-0000-00002C230000}"/>
    <cellStyle name="B_BotLC_SG.EEV-June06 6+6_SOLVENCY POSITION  3" xfId="26569" xr:uid="{00000000-0005-0000-0000-00002D230000}"/>
    <cellStyle name="B_BotLC_SG.EEV-May06 4+2" xfId="5972" xr:uid="{00000000-0005-0000-0000-00002E230000}"/>
    <cellStyle name="B_BotLC_SG.EEV-May06 4+2 10" xfId="5973" xr:uid="{00000000-0005-0000-0000-00002F230000}"/>
    <cellStyle name="B_BotLC_SG.EEV-May06 4+2 10 2" xfId="5974" xr:uid="{00000000-0005-0000-0000-000030230000}"/>
    <cellStyle name="B_BotLC_SG.EEV-May06 4+2 10 3" xfId="26570" xr:uid="{00000000-0005-0000-0000-000031230000}"/>
    <cellStyle name="B_BotLC_SG.EEV-May06 4+2 11" xfId="5975" xr:uid="{00000000-0005-0000-0000-000032230000}"/>
    <cellStyle name="B_BotLC_SG.EEV-May06 4+2 11 2" xfId="5976" xr:uid="{00000000-0005-0000-0000-000033230000}"/>
    <cellStyle name="B_BotLC_SG.EEV-May06 4+2 11 3" xfId="26571" xr:uid="{00000000-0005-0000-0000-000034230000}"/>
    <cellStyle name="B_BotLC_SG.EEV-May06 4+2 12" xfId="5977" xr:uid="{00000000-0005-0000-0000-000035230000}"/>
    <cellStyle name="B_BotLC_SG.EEV-May06 4+2 12 2" xfId="5978" xr:uid="{00000000-0005-0000-0000-000036230000}"/>
    <cellStyle name="B_BotLC_SG.EEV-May06 4+2 12 3" xfId="26572" xr:uid="{00000000-0005-0000-0000-000037230000}"/>
    <cellStyle name="B_BotLC_SG.EEV-May06 4+2 13" xfId="5979" xr:uid="{00000000-0005-0000-0000-000038230000}"/>
    <cellStyle name="B_BotLC_SG.EEV-May06 4+2 13 2" xfId="5980" xr:uid="{00000000-0005-0000-0000-000039230000}"/>
    <cellStyle name="B_BotLC_SG.EEV-May06 4+2 13 3" xfId="26573" xr:uid="{00000000-0005-0000-0000-00003A230000}"/>
    <cellStyle name="B_BotLC_SG.EEV-May06 4+2 14" xfId="5981" xr:uid="{00000000-0005-0000-0000-00003B230000}"/>
    <cellStyle name="B_BotLC_SG.EEV-May06 4+2 14 2" xfId="5982" xr:uid="{00000000-0005-0000-0000-00003C230000}"/>
    <cellStyle name="B_BotLC_SG.EEV-May06 4+2 14 3" xfId="26574" xr:uid="{00000000-0005-0000-0000-00003D230000}"/>
    <cellStyle name="B_BotLC_SG.EEV-May06 4+2 15" xfId="5983" xr:uid="{00000000-0005-0000-0000-00003E230000}"/>
    <cellStyle name="B_BotLC_SG.EEV-May06 4+2 15 2" xfId="5984" xr:uid="{00000000-0005-0000-0000-00003F230000}"/>
    <cellStyle name="B_BotLC_SG.EEV-May06 4+2 15 3" xfId="26575" xr:uid="{00000000-0005-0000-0000-000040230000}"/>
    <cellStyle name="B_BotLC_SG.EEV-May06 4+2 16" xfId="5985" xr:uid="{00000000-0005-0000-0000-000041230000}"/>
    <cellStyle name="B_BotLC_SG.EEV-May06 4+2 16 2" xfId="5986" xr:uid="{00000000-0005-0000-0000-000042230000}"/>
    <cellStyle name="B_BotLC_SG.EEV-May06 4+2 16 3" xfId="26576" xr:uid="{00000000-0005-0000-0000-000043230000}"/>
    <cellStyle name="B_BotLC_SG.EEV-May06 4+2 17" xfId="5987" xr:uid="{00000000-0005-0000-0000-000044230000}"/>
    <cellStyle name="B_BotLC_SG.EEV-May06 4+2 17 2" xfId="5988" xr:uid="{00000000-0005-0000-0000-000045230000}"/>
    <cellStyle name="B_BotLC_SG.EEV-May06 4+2 17 3" xfId="26577" xr:uid="{00000000-0005-0000-0000-000046230000}"/>
    <cellStyle name="B_BotLC_SG.EEV-May06 4+2 18" xfId="5989" xr:uid="{00000000-0005-0000-0000-000047230000}"/>
    <cellStyle name="B_BotLC_SG.EEV-May06 4+2 18 2" xfId="5990" xr:uid="{00000000-0005-0000-0000-000048230000}"/>
    <cellStyle name="B_BotLC_SG.EEV-May06 4+2 18 3" xfId="26578" xr:uid="{00000000-0005-0000-0000-000049230000}"/>
    <cellStyle name="B_BotLC_SG.EEV-May06 4+2 19" xfId="5991" xr:uid="{00000000-0005-0000-0000-00004A230000}"/>
    <cellStyle name="B_BotLC_SG.EEV-May06 4+2 19 2" xfId="5992" xr:uid="{00000000-0005-0000-0000-00004B230000}"/>
    <cellStyle name="B_BotLC_SG.EEV-May06 4+2 19 3" xfId="26579" xr:uid="{00000000-0005-0000-0000-00004C230000}"/>
    <cellStyle name="B_BotLC_SG.EEV-May06 4+2 2" xfId="5993" xr:uid="{00000000-0005-0000-0000-00004D230000}"/>
    <cellStyle name="B_BotLC_SG.EEV-May06 4+2 2 2" xfId="5994" xr:uid="{00000000-0005-0000-0000-00004E230000}"/>
    <cellStyle name="B_BotLC_SG.EEV-May06 4+2 2 3" xfId="26580" xr:uid="{00000000-0005-0000-0000-00004F230000}"/>
    <cellStyle name="B_BotLC_SG.EEV-May06 4+2 20" xfId="5995" xr:uid="{00000000-0005-0000-0000-000050230000}"/>
    <cellStyle name="B_BotLC_SG.EEV-May06 4+2 20 2" xfId="5996" xr:uid="{00000000-0005-0000-0000-000051230000}"/>
    <cellStyle name="B_BotLC_SG.EEV-May06 4+2 20 3" xfId="26581" xr:uid="{00000000-0005-0000-0000-000052230000}"/>
    <cellStyle name="B_BotLC_SG.EEV-May06 4+2 21" xfId="5997" xr:uid="{00000000-0005-0000-0000-000053230000}"/>
    <cellStyle name="B_BotLC_SG.EEV-May06 4+2 21 2" xfId="5998" xr:uid="{00000000-0005-0000-0000-000054230000}"/>
    <cellStyle name="B_BotLC_SG.EEV-May06 4+2 21 3" xfId="26582" xr:uid="{00000000-0005-0000-0000-000055230000}"/>
    <cellStyle name="B_BotLC_SG.EEV-May06 4+2 22" xfId="5999" xr:uid="{00000000-0005-0000-0000-000056230000}"/>
    <cellStyle name="B_BotLC_SG.EEV-May06 4+2 22 2" xfId="6000" xr:uid="{00000000-0005-0000-0000-000057230000}"/>
    <cellStyle name="B_BotLC_SG.EEV-May06 4+2 22 3" xfId="26583" xr:uid="{00000000-0005-0000-0000-000058230000}"/>
    <cellStyle name="B_BotLC_SG.EEV-May06 4+2 23" xfId="6001" xr:uid="{00000000-0005-0000-0000-000059230000}"/>
    <cellStyle name="B_BotLC_SG.EEV-May06 4+2 23 2" xfId="6002" xr:uid="{00000000-0005-0000-0000-00005A230000}"/>
    <cellStyle name="B_BotLC_SG.EEV-May06 4+2 23 3" xfId="26584" xr:uid="{00000000-0005-0000-0000-00005B230000}"/>
    <cellStyle name="B_BotLC_SG.EEV-May06 4+2 24" xfId="6003" xr:uid="{00000000-0005-0000-0000-00005C230000}"/>
    <cellStyle name="B_BotLC_SG.EEV-May06 4+2 25" xfId="26585" xr:uid="{00000000-0005-0000-0000-00005D230000}"/>
    <cellStyle name="B_BotLC_SG.EEV-May06 4+2 3" xfId="6004" xr:uid="{00000000-0005-0000-0000-00005E230000}"/>
    <cellStyle name="B_BotLC_SG.EEV-May06 4+2 3 2" xfId="6005" xr:uid="{00000000-0005-0000-0000-00005F230000}"/>
    <cellStyle name="B_BotLC_SG.EEV-May06 4+2 3 3" xfId="26586" xr:uid="{00000000-0005-0000-0000-000060230000}"/>
    <cellStyle name="B_BotLC_SG.EEV-May06 4+2 4" xfId="6006" xr:uid="{00000000-0005-0000-0000-000061230000}"/>
    <cellStyle name="B_BotLC_SG.EEV-May06 4+2 4 2" xfId="6007" xr:uid="{00000000-0005-0000-0000-000062230000}"/>
    <cellStyle name="B_BotLC_SG.EEV-May06 4+2 4 3" xfId="26587" xr:uid="{00000000-0005-0000-0000-000063230000}"/>
    <cellStyle name="B_BotLC_SG.EEV-May06 4+2 5" xfId="6008" xr:uid="{00000000-0005-0000-0000-000064230000}"/>
    <cellStyle name="B_BotLC_SG.EEV-May06 4+2 5 2" xfId="6009" xr:uid="{00000000-0005-0000-0000-000065230000}"/>
    <cellStyle name="B_BotLC_SG.EEV-May06 4+2 5 3" xfId="26588" xr:uid="{00000000-0005-0000-0000-000066230000}"/>
    <cellStyle name="B_BotLC_SG.EEV-May06 4+2 6" xfId="6010" xr:uid="{00000000-0005-0000-0000-000067230000}"/>
    <cellStyle name="B_BotLC_SG.EEV-May06 4+2 6 2" xfId="6011" xr:uid="{00000000-0005-0000-0000-000068230000}"/>
    <cellStyle name="B_BotLC_SG.EEV-May06 4+2 6 3" xfId="26589" xr:uid="{00000000-0005-0000-0000-000069230000}"/>
    <cellStyle name="B_BotLC_SG.EEV-May06 4+2 7" xfId="6012" xr:uid="{00000000-0005-0000-0000-00006A230000}"/>
    <cellStyle name="B_BotLC_SG.EEV-May06 4+2 7 2" xfId="6013" xr:uid="{00000000-0005-0000-0000-00006B230000}"/>
    <cellStyle name="B_BotLC_SG.EEV-May06 4+2 7 3" xfId="26590" xr:uid="{00000000-0005-0000-0000-00006C230000}"/>
    <cellStyle name="B_BotLC_SG.EEV-May06 4+2 8" xfId="6014" xr:uid="{00000000-0005-0000-0000-00006D230000}"/>
    <cellStyle name="B_BotLC_SG.EEV-May06 4+2 8 2" xfId="6015" xr:uid="{00000000-0005-0000-0000-00006E230000}"/>
    <cellStyle name="B_BotLC_SG.EEV-May06 4+2 8 3" xfId="26591" xr:uid="{00000000-0005-0000-0000-00006F230000}"/>
    <cellStyle name="B_BotLC_SG.EEV-May06 4+2 9" xfId="6016" xr:uid="{00000000-0005-0000-0000-000070230000}"/>
    <cellStyle name="B_BotLC_SG.EEV-May06 4+2 9 2" xfId="6017" xr:uid="{00000000-0005-0000-0000-000071230000}"/>
    <cellStyle name="B_BotLC_SG.EEV-May06 4+2 9 3" xfId="26592" xr:uid="{00000000-0005-0000-0000-000072230000}"/>
    <cellStyle name="B_BotLC_SG.EEV-May06 4+2_PROD_DETAILS" xfId="6018" xr:uid="{00000000-0005-0000-0000-000073230000}"/>
    <cellStyle name="B_BotLC_SG.EEV-May06 4+2_PROD_DETAILS 2" xfId="6019" xr:uid="{00000000-0005-0000-0000-000074230000}"/>
    <cellStyle name="B_BotLC_SG.EEV-May06 4+2_PROD_DETAILS 3" xfId="26593" xr:uid="{00000000-0005-0000-0000-000075230000}"/>
    <cellStyle name="B_BotLC_SG.EEV-May06 4+2_SOLVENCY POSITION " xfId="6020" xr:uid="{00000000-0005-0000-0000-000076230000}"/>
    <cellStyle name="B_BotLC_SG.EEV-May06 4+2_SOLVENCY POSITION  2" xfId="6021" xr:uid="{00000000-0005-0000-0000-000077230000}"/>
    <cellStyle name="B_BotLC_SG.EEV-May06 4+2_SOLVENCY POSITION  3" xfId="26594" xr:uid="{00000000-0005-0000-0000-000078230000}"/>
    <cellStyle name="B_BotLC_SOLVENCY POSITION " xfId="6022" xr:uid="{00000000-0005-0000-0000-000079230000}"/>
    <cellStyle name="B_BotLC_SOLVENCY POSITION  2" xfId="6023" xr:uid="{00000000-0005-0000-0000-00007A230000}"/>
    <cellStyle name="B_BotLC_SOLVENCY POSITION  3" xfId="26595" xr:uid="{00000000-0005-0000-0000-00007B230000}"/>
    <cellStyle name="B_BotLC_SUMM" xfId="6024" xr:uid="{00000000-0005-0000-0000-00007C230000}"/>
    <cellStyle name="B_BotLC_SUMM 10" xfId="6025" xr:uid="{00000000-0005-0000-0000-00007D230000}"/>
    <cellStyle name="B_BotLC_SUMM 10 2" xfId="6026" xr:uid="{00000000-0005-0000-0000-00007E230000}"/>
    <cellStyle name="B_BotLC_SUMM 10 3" xfId="26596" xr:uid="{00000000-0005-0000-0000-00007F230000}"/>
    <cellStyle name="B_BotLC_SUMM 11" xfId="6027" xr:uid="{00000000-0005-0000-0000-000080230000}"/>
    <cellStyle name="B_BotLC_SUMM 11 2" xfId="6028" xr:uid="{00000000-0005-0000-0000-000081230000}"/>
    <cellStyle name="B_BotLC_SUMM 11 3" xfId="26597" xr:uid="{00000000-0005-0000-0000-000082230000}"/>
    <cellStyle name="B_BotLC_SUMM 12" xfId="6029" xr:uid="{00000000-0005-0000-0000-000083230000}"/>
    <cellStyle name="B_BotLC_SUMM 12 2" xfId="6030" xr:uid="{00000000-0005-0000-0000-000084230000}"/>
    <cellStyle name="B_BotLC_SUMM 12 3" xfId="26598" xr:uid="{00000000-0005-0000-0000-000085230000}"/>
    <cellStyle name="B_BotLC_SUMM 13" xfId="6031" xr:uid="{00000000-0005-0000-0000-000086230000}"/>
    <cellStyle name="B_BotLC_SUMM 13 2" xfId="6032" xr:uid="{00000000-0005-0000-0000-000087230000}"/>
    <cellStyle name="B_BotLC_SUMM 13 3" xfId="26599" xr:uid="{00000000-0005-0000-0000-000088230000}"/>
    <cellStyle name="B_BotLC_SUMM 14" xfId="6033" xr:uid="{00000000-0005-0000-0000-000089230000}"/>
    <cellStyle name="B_BotLC_SUMM 14 2" xfId="6034" xr:uid="{00000000-0005-0000-0000-00008A230000}"/>
    <cellStyle name="B_BotLC_SUMM 14 3" xfId="26600" xr:uid="{00000000-0005-0000-0000-00008B230000}"/>
    <cellStyle name="B_BotLC_SUMM 15" xfId="6035" xr:uid="{00000000-0005-0000-0000-00008C230000}"/>
    <cellStyle name="B_BotLC_SUMM 15 2" xfId="6036" xr:uid="{00000000-0005-0000-0000-00008D230000}"/>
    <cellStyle name="B_BotLC_SUMM 15 3" xfId="26601" xr:uid="{00000000-0005-0000-0000-00008E230000}"/>
    <cellStyle name="B_BotLC_SUMM 16" xfId="6037" xr:uid="{00000000-0005-0000-0000-00008F230000}"/>
    <cellStyle name="B_BotLC_SUMM 16 2" xfId="6038" xr:uid="{00000000-0005-0000-0000-000090230000}"/>
    <cellStyle name="B_BotLC_SUMM 16 3" xfId="26602" xr:uid="{00000000-0005-0000-0000-000091230000}"/>
    <cellStyle name="B_BotLC_SUMM 17" xfId="6039" xr:uid="{00000000-0005-0000-0000-000092230000}"/>
    <cellStyle name="B_BotLC_SUMM 17 2" xfId="6040" xr:uid="{00000000-0005-0000-0000-000093230000}"/>
    <cellStyle name="B_BotLC_SUMM 17 3" xfId="26603" xr:uid="{00000000-0005-0000-0000-000094230000}"/>
    <cellStyle name="B_BotLC_SUMM 18" xfId="6041" xr:uid="{00000000-0005-0000-0000-000095230000}"/>
    <cellStyle name="B_BotLC_SUMM 18 2" xfId="6042" xr:uid="{00000000-0005-0000-0000-000096230000}"/>
    <cellStyle name="B_BotLC_SUMM 18 3" xfId="26604" xr:uid="{00000000-0005-0000-0000-000097230000}"/>
    <cellStyle name="B_BotLC_SUMM 19" xfId="6043" xr:uid="{00000000-0005-0000-0000-000098230000}"/>
    <cellStyle name="B_BotLC_SUMM 19 2" xfId="6044" xr:uid="{00000000-0005-0000-0000-000099230000}"/>
    <cellStyle name="B_BotLC_SUMM 19 3" xfId="26605" xr:uid="{00000000-0005-0000-0000-00009A230000}"/>
    <cellStyle name="B_BotLC_SUMM 2" xfId="6045" xr:uid="{00000000-0005-0000-0000-00009B230000}"/>
    <cellStyle name="B_BotLC_SUMM 2 2" xfId="6046" xr:uid="{00000000-0005-0000-0000-00009C230000}"/>
    <cellStyle name="B_BotLC_SUMM 2 3" xfId="26606" xr:uid="{00000000-0005-0000-0000-00009D230000}"/>
    <cellStyle name="B_BotLC_SUMM 20" xfId="6047" xr:uid="{00000000-0005-0000-0000-00009E230000}"/>
    <cellStyle name="B_BotLC_SUMM 20 2" xfId="6048" xr:uid="{00000000-0005-0000-0000-00009F230000}"/>
    <cellStyle name="B_BotLC_SUMM 20 3" xfId="26607" xr:uid="{00000000-0005-0000-0000-0000A0230000}"/>
    <cellStyle name="B_BotLC_SUMM 21" xfId="6049" xr:uid="{00000000-0005-0000-0000-0000A1230000}"/>
    <cellStyle name="B_BotLC_SUMM 21 2" xfId="6050" xr:uid="{00000000-0005-0000-0000-0000A2230000}"/>
    <cellStyle name="B_BotLC_SUMM 21 3" xfId="26608" xr:uid="{00000000-0005-0000-0000-0000A3230000}"/>
    <cellStyle name="B_BotLC_SUMM 22" xfId="6051" xr:uid="{00000000-0005-0000-0000-0000A4230000}"/>
    <cellStyle name="B_BotLC_SUMM 22 2" xfId="6052" xr:uid="{00000000-0005-0000-0000-0000A5230000}"/>
    <cellStyle name="B_BotLC_SUMM 22 3" xfId="26609" xr:uid="{00000000-0005-0000-0000-0000A6230000}"/>
    <cellStyle name="B_BotLC_SUMM 23" xfId="6053" xr:uid="{00000000-0005-0000-0000-0000A7230000}"/>
    <cellStyle name="B_BotLC_SUMM 23 2" xfId="6054" xr:uid="{00000000-0005-0000-0000-0000A8230000}"/>
    <cellStyle name="B_BotLC_SUMM 23 3" xfId="26610" xr:uid="{00000000-0005-0000-0000-0000A9230000}"/>
    <cellStyle name="B_BotLC_SUMM 24" xfId="6055" xr:uid="{00000000-0005-0000-0000-0000AA230000}"/>
    <cellStyle name="B_BotLC_SUMM 25" xfId="26611" xr:uid="{00000000-0005-0000-0000-0000AB230000}"/>
    <cellStyle name="B_BotLC_SUMM 3" xfId="6056" xr:uid="{00000000-0005-0000-0000-0000AC230000}"/>
    <cellStyle name="B_BotLC_SUMM 3 2" xfId="6057" xr:uid="{00000000-0005-0000-0000-0000AD230000}"/>
    <cellStyle name="B_BotLC_SUMM 3 3" xfId="26612" xr:uid="{00000000-0005-0000-0000-0000AE230000}"/>
    <cellStyle name="B_BotLC_SUMM 4" xfId="6058" xr:uid="{00000000-0005-0000-0000-0000AF230000}"/>
    <cellStyle name="B_BotLC_SUMM 4 2" xfId="6059" xr:uid="{00000000-0005-0000-0000-0000B0230000}"/>
    <cellStyle name="B_BotLC_SUMM 4 3" xfId="26613" xr:uid="{00000000-0005-0000-0000-0000B1230000}"/>
    <cellStyle name="B_BotLC_SUMM 5" xfId="6060" xr:uid="{00000000-0005-0000-0000-0000B2230000}"/>
    <cellStyle name="B_BotLC_SUMM 5 2" xfId="6061" xr:uid="{00000000-0005-0000-0000-0000B3230000}"/>
    <cellStyle name="B_BotLC_SUMM 5 3" xfId="26614" xr:uid="{00000000-0005-0000-0000-0000B4230000}"/>
    <cellStyle name="B_BotLC_SUMM 6" xfId="6062" xr:uid="{00000000-0005-0000-0000-0000B5230000}"/>
    <cellStyle name="B_BotLC_SUMM 6 2" xfId="6063" xr:uid="{00000000-0005-0000-0000-0000B6230000}"/>
    <cellStyle name="B_BotLC_SUMM 6 3" xfId="26615" xr:uid="{00000000-0005-0000-0000-0000B7230000}"/>
    <cellStyle name="B_BotLC_SUMM 7" xfId="6064" xr:uid="{00000000-0005-0000-0000-0000B8230000}"/>
    <cellStyle name="B_BotLC_SUMM 7 2" xfId="6065" xr:uid="{00000000-0005-0000-0000-0000B9230000}"/>
    <cellStyle name="B_BotLC_SUMM 7 3" xfId="26616" xr:uid="{00000000-0005-0000-0000-0000BA230000}"/>
    <cellStyle name="B_BotLC_SUMM 8" xfId="6066" xr:uid="{00000000-0005-0000-0000-0000BB230000}"/>
    <cellStyle name="B_BotLC_SUMM 8 2" xfId="6067" xr:uid="{00000000-0005-0000-0000-0000BC230000}"/>
    <cellStyle name="B_BotLC_SUMM 8 3" xfId="26617" xr:uid="{00000000-0005-0000-0000-0000BD230000}"/>
    <cellStyle name="B_BotLC_SUMM 9" xfId="6068" xr:uid="{00000000-0005-0000-0000-0000BE230000}"/>
    <cellStyle name="B_BotLC_SUMM 9 2" xfId="6069" xr:uid="{00000000-0005-0000-0000-0000BF230000}"/>
    <cellStyle name="B_BotLC_SUMM 9 3" xfId="26618" xr:uid="{00000000-0005-0000-0000-0000C0230000}"/>
    <cellStyle name="B_BotLC_SUMM_PROD_DETAILS" xfId="6070" xr:uid="{00000000-0005-0000-0000-0000C1230000}"/>
    <cellStyle name="B_BotLC_SUMM_PROD_DETAILS 2" xfId="6071" xr:uid="{00000000-0005-0000-0000-0000C2230000}"/>
    <cellStyle name="B_BotLC_SUMM_PROD_DETAILS 3" xfId="26619" xr:uid="{00000000-0005-0000-0000-0000C3230000}"/>
    <cellStyle name="B_BotLC_SUMM_SOLVENCY POSITION " xfId="6072" xr:uid="{00000000-0005-0000-0000-0000C4230000}"/>
    <cellStyle name="B_BotLC_SUMM_SOLVENCY POSITION  2" xfId="6073" xr:uid="{00000000-0005-0000-0000-0000C5230000}"/>
    <cellStyle name="B_BotLC_SUMM_SOLVENCY POSITION  3" xfId="26620" xr:uid="{00000000-0005-0000-0000-0000C6230000}"/>
    <cellStyle name="B_BotLC_Template" xfId="6074" xr:uid="{00000000-0005-0000-0000-0000C7230000}"/>
    <cellStyle name="B_BotLC_Template 10" xfId="6075" xr:uid="{00000000-0005-0000-0000-0000C8230000}"/>
    <cellStyle name="B_BotLC_Template 10 2" xfId="6076" xr:uid="{00000000-0005-0000-0000-0000C9230000}"/>
    <cellStyle name="B_BotLC_Template 10 3" xfId="26621" xr:uid="{00000000-0005-0000-0000-0000CA230000}"/>
    <cellStyle name="B_BotLC_Template 11" xfId="6077" xr:uid="{00000000-0005-0000-0000-0000CB230000}"/>
    <cellStyle name="B_BotLC_Template 11 2" xfId="6078" xr:uid="{00000000-0005-0000-0000-0000CC230000}"/>
    <cellStyle name="B_BotLC_Template 11 3" xfId="26622" xr:uid="{00000000-0005-0000-0000-0000CD230000}"/>
    <cellStyle name="B_BotLC_Template 12" xfId="6079" xr:uid="{00000000-0005-0000-0000-0000CE230000}"/>
    <cellStyle name="B_BotLC_Template 12 2" xfId="6080" xr:uid="{00000000-0005-0000-0000-0000CF230000}"/>
    <cellStyle name="B_BotLC_Template 12 3" xfId="26623" xr:uid="{00000000-0005-0000-0000-0000D0230000}"/>
    <cellStyle name="B_BotLC_Template 13" xfId="6081" xr:uid="{00000000-0005-0000-0000-0000D1230000}"/>
    <cellStyle name="B_BotLC_Template 13 2" xfId="6082" xr:uid="{00000000-0005-0000-0000-0000D2230000}"/>
    <cellStyle name="B_BotLC_Template 13 3" xfId="26624" xr:uid="{00000000-0005-0000-0000-0000D3230000}"/>
    <cellStyle name="B_BotLC_Template 14" xfId="6083" xr:uid="{00000000-0005-0000-0000-0000D4230000}"/>
    <cellStyle name="B_BotLC_Template 14 2" xfId="6084" xr:uid="{00000000-0005-0000-0000-0000D5230000}"/>
    <cellStyle name="B_BotLC_Template 14 3" xfId="26625" xr:uid="{00000000-0005-0000-0000-0000D6230000}"/>
    <cellStyle name="B_BotLC_Template 15" xfId="6085" xr:uid="{00000000-0005-0000-0000-0000D7230000}"/>
    <cellStyle name="B_BotLC_Template 15 2" xfId="6086" xr:uid="{00000000-0005-0000-0000-0000D8230000}"/>
    <cellStyle name="B_BotLC_Template 15 3" xfId="26626" xr:uid="{00000000-0005-0000-0000-0000D9230000}"/>
    <cellStyle name="B_BotLC_Template 16" xfId="6087" xr:uid="{00000000-0005-0000-0000-0000DA230000}"/>
    <cellStyle name="B_BotLC_Template 16 2" xfId="6088" xr:uid="{00000000-0005-0000-0000-0000DB230000}"/>
    <cellStyle name="B_BotLC_Template 16 3" xfId="26627" xr:uid="{00000000-0005-0000-0000-0000DC230000}"/>
    <cellStyle name="B_BotLC_Template 17" xfId="6089" xr:uid="{00000000-0005-0000-0000-0000DD230000}"/>
    <cellStyle name="B_BotLC_Template 17 2" xfId="6090" xr:uid="{00000000-0005-0000-0000-0000DE230000}"/>
    <cellStyle name="B_BotLC_Template 17 3" xfId="26628" xr:uid="{00000000-0005-0000-0000-0000DF230000}"/>
    <cellStyle name="B_BotLC_Template 18" xfId="6091" xr:uid="{00000000-0005-0000-0000-0000E0230000}"/>
    <cellStyle name="B_BotLC_Template 18 2" xfId="6092" xr:uid="{00000000-0005-0000-0000-0000E1230000}"/>
    <cellStyle name="B_BotLC_Template 18 3" xfId="26629" xr:uid="{00000000-0005-0000-0000-0000E2230000}"/>
    <cellStyle name="B_BotLC_Template 19" xfId="6093" xr:uid="{00000000-0005-0000-0000-0000E3230000}"/>
    <cellStyle name="B_BotLC_Template 19 2" xfId="6094" xr:uid="{00000000-0005-0000-0000-0000E4230000}"/>
    <cellStyle name="B_BotLC_Template 19 3" xfId="26630" xr:uid="{00000000-0005-0000-0000-0000E5230000}"/>
    <cellStyle name="B_BotLC_Template 2" xfId="6095" xr:uid="{00000000-0005-0000-0000-0000E6230000}"/>
    <cellStyle name="B_BotLC_Template 2 2" xfId="6096" xr:uid="{00000000-0005-0000-0000-0000E7230000}"/>
    <cellStyle name="B_BotLC_Template 2 3" xfId="26631" xr:uid="{00000000-0005-0000-0000-0000E8230000}"/>
    <cellStyle name="B_BotLC_Template 20" xfId="6097" xr:uid="{00000000-0005-0000-0000-0000E9230000}"/>
    <cellStyle name="B_BotLC_Template 20 2" xfId="6098" xr:uid="{00000000-0005-0000-0000-0000EA230000}"/>
    <cellStyle name="B_BotLC_Template 20 3" xfId="26632" xr:uid="{00000000-0005-0000-0000-0000EB230000}"/>
    <cellStyle name="B_BotLC_Template 21" xfId="6099" xr:uid="{00000000-0005-0000-0000-0000EC230000}"/>
    <cellStyle name="B_BotLC_Template 21 2" xfId="6100" xr:uid="{00000000-0005-0000-0000-0000ED230000}"/>
    <cellStyle name="B_BotLC_Template 21 3" xfId="26633" xr:uid="{00000000-0005-0000-0000-0000EE230000}"/>
    <cellStyle name="B_BotLC_Template 22" xfId="6101" xr:uid="{00000000-0005-0000-0000-0000EF230000}"/>
    <cellStyle name="B_BotLC_Template 22 2" xfId="6102" xr:uid="{00000000-0005-0000-0000-0000F0230000}"/>
    <cellStyle name="B_BotLC_Template 22 3" xfId="26634" xr:uid="{00000000-0005-0000-0000-0000F1230000}"/>
    <cellStyle name="B_BotLC_Template 23" xfId="6103" xr:uid="{00000000-0005-0000-0000-0000F2230000}"/>
    <cellStyle name="B_BotLC_Template 23 2" xfId="6104" xr:uid="{00000000-0005-0000-0000-0000F3230000}"/>
    <cellStyle name="B_BotLC_Template 23 3" xfId="26635" xr:uid="{00000000-0005-0000-0000-0000F4230000}"/>
    <cellStyle name="B_BotLC_Template 24" xfId="6105" xr:uid="{00000000-0005-0000-0000-0000F5230000}"/>
    <cellStyle name="B_BotLC_Template 25" xfId="26636" xr:uid="{00000000-0005-0000-0000-0000F6230000}"/>
    <cellStyle name="B_BotLC_Template 3" xfId="6106" xr:uid="{00000000-0005-0000-0000-0000F7230000}"/>
    <cellStyle name="B_BotLC_Template 3 2" xfId="6107" xr:uid="{00000000-0005-0000-0000-0000F8230000}"/>
    <cellStyle name="B_BotLC_Template 3 3" xfId="26637" xr:uid="{00000000-0005-0000-0000-0000F9230000}"/>
    <cellStyle name="B_BotLC_Template 4" xfId="6108" xr:uid="{00000000-0005-0000-0000-0000FA230000}"/>
    <cellStyle name="B_BotLC_Template 4 2" xfId="6109" xr:uid="{00000000-0005-0000-0000-0000FB230000}"/>
    <cellStyle name="B_BotLC_Template 4 3" xfId="26638" xr:uid="{00000000-0005-0000-0000-0000FC230000}"/>
    <cellStyle name="B_BotLC_Template 5" xfId="6110" xr:uid="{00000000-0005-0000-0000-0000FD230000}"/>
    <cellStyle name="B_BotLC_Template 5 2" xfId="6111" xr:uid="{00000000-0005-0000-0000-0000FE230000}"/>
    <cellStyle name="B_BotLC_Template 5 3" xfId="26639" xr:uid="{00000000-0005-0000-0000-0000FF230000}"/>
    <cellStyle name="B_BotLC_Template 6" xfId="6112" xr:uid="{00000000-0005-0000-0000-000000240000}"/>
    <cellStyle name="B_BotLC_Template 6 2" xfId="6113" xr:uid="{00000000-0005-0000-0000-000001240000}"/>
    <cellStyle name="B_BotLC_Template 6 3" xfId="26640" xr:uid="{00000000-0005-0000-0000-000002240000}"/>
    <cellStyle name="B_BotLC_Template 7" xfId="6114" xr:uid="{00000000-0005-0000-0000-000003240000}"/>
    <cellStyle name="B_BotLC_Template 7 2" xfId="6115" xr:uid="{00000000-0005-0000-0000-000004240000}"/>
    <cellStyle name="B_BotLC_Template 7 3" xfId="26641" xr:uid="{00000000-0005-0000-0000-000005240000}"/>
    <cellStyle name="B_BotLC_Template 8" xfId="6116" xr:uid="{00000000-0005-0000-0000-000006240000}"/>
    <cellStyle name="B_BotLC_Template 8 2" xfId="6117" xr:uid="{00000000-0005-0000-0000-000007240000}"/>
    <cellStyle name="B_BotLC_Template 8 3" xfId="26642" xr:uid="{00000000-0005-0000-0000-000008240000}"/>
    <cellStyle name="B_BotLC_Template 9" xfId="6118" xr:uid="{00000000-0005-0000-0000-000009240000}"/>
    <cellStyle name="B_BotLC_Template 9 2" xfId="6119" xr:uid="{00000000-0005-0000-0000-00000A240000}"/>
    <cellStyle name="B_BotLC_Template 9 3" xfId="26643" xr:uid="{00000000-0005-0000-0000-00000B240000}"/>
    <cellStyle name="B_BotLC_Template_PROD_DETAILS" xfId="6120" xr:uid="{00000000-0005-0000-0000-00000C240000}"/>
    <cellStyle name="B_BotLC_Template_PROD_DETAILS 2" xfId="6121" xr:uid="{00000000-0005-0000-0000-00000D240000}"/>
    <cellStyle name="B_BotLC_Template_PROD_DETAILS 3" xfId="26644" xr:uid="{00000000-0005-0000-0000-00000E240000}"/>
    <cellStyle name="B_BotLC_Template_SOLVENCY POSITION " xfId="6122" xr:uid="{00000000-0005-0000-0000-00000F240000}"/>
    <cellStyle name="B_BotLC_Template_SOLVENCY POSITION  2" xfId="6123" xr:uid="{00000000-0005-0000-0000-000010240000}"/>
    <cellStyle name="B_BotLC_Template_SOLVENCY POSITION  3" xfId="26645" xr:uid="{00000000-0005-0000-0000-000011240000}"/>
    <cellStyle name="B_BotRC" xfId="6124" xr:uid="{00000000-0005-0000-0000-000012240000}"/>
    <cellStyle name="B_BotRC 10" xfId="6125" xr:uid="{00000000-0005-0000-0000-000013240000}"/>
    <cellStyle name="B_BotRC 10 2" xfId="6126" xr:uid="{00000000-0005-0000-0000-000014240000}"/>
    <cellStyle name="B_BotRC 10 3" xfId="26646" xr:uid="{00000000-0005-0000-0000-000015240000}"/>
    <cellStyle name="B_BotRC 11" xfId="6127" xr:uid="{00000000-0005-0000-0000-000016240000}"/>
    <cellStyle name="B_BotRC 11 2" xfId="6128" xr:uid="{00000000-0005-0000-0000-000017240000}"/>
    <cellStyle name="B_BotRC 11 3" xfId="26647" xr:uid="{00000000-0005-0000-0000-000018240000}"/>
    <cellStyle name="B_BotRC 12" xfId="6129" xr:uid="{00000000-0005-0000-0000-000019240000}"/>
    <cellStyle name="B_BotRC 12 2" xfId="6130" xr:uid="{00000000-0005-0000-0000-00001A240000}"/>
    <cellStyle name="B_BotRC 12 3" xfId="26648" xr:uid="{00000000-0005-0000-0000-00001B240000}"/>
    <cellStyle name="B_BotRC 13" xfId="6131" xr:uid="{00000000-0005-0000-0000-00001C240000}"/>
    <cellStyle name="B_BotRC 13 2" xfId="6132" xr:uid="{00000000-0005-0000-0000-00001D240000}"/>
    <cellStyle name="B_BotRC 13 3" xfId="26649" xr:uid="{00000000-0005-0000-0000-00001E240000}"/>
    <cellStyle name="B_BotRC 14" xfId="6133" xr:uid="{00000000-0005-0000-0000-00001F240000}"/>
    <cellStyle name="B_BotRC 14 2" xfId="6134" xr:uid="{00000000-0005-0000-0000-000020240000}"/>
    <cellStyle name="B_BotRC 14 3" xfId="26650" xr:uid="{00000000-0005-0000-0000-000021240000}"/>
    <cellStyle name="B_BotRC 15" xfId="6135" xr:uid="{00000000-0005-0000-0000-000022240000}"/>
    <cellStyle name="B_BotRC 15 2" xfId="6136" xr:uid="{00000000-0005-0000-0000-000023240000}"/>
    <cellStyle name="B_BotRC 15 3" xfId="26651" xr:uid="{00000000-0005-0000-0000-000024240000}"/>
    <cellStyle name="B_BotRC 16" xfId="6137" xr:uid="{00000000-0005-0000-0000-000025240000}"/>
    <cellStyle name="B_BotRC 16 2" xfId="6138" xr:uid="{00000000-0005-0000-0000-000026240000}"/>
    <cellStyle name="B_BotRC 16 3" xfId="26652" xr:uid="{00000000-0005-0000-0000-000027240000}"/>
    <cellStyle name="B_BotRC 17" xfId="6139" xr:uid="{00000000-0005-0000-0000-000028240000}"/>
    <cellStyle name="B_BotRC 17 2" xfId="6140" xr:uid="{00000000-0005-0000-0000-000029240000}"/>
    <cellStyle name="B_BotRC 17 3" xfId="26653" xr:uid="{00000000-0005-0000-0000-00002A240000}"/>
    <cellStyle name="B_BotRC 18" xfId="6141" xr:uid="{00000000-0005-0000-0000-00002B240000}"/>
    <cellStyle name="B_BotRC 18 2" xfId="6142" xr:uid="{00000000-0005-0000-0000-00002C240000}"/>
    <cellStyle name="B_BotRC 18 3" xfId="26654" xr:uid="{00000000-0005-0000-0000-00002D240000}"/>
    <cellStyle name="B_BotRC 19" xfId="6143" xr:uid="{00000000-0005-0000-0000-00002E240000}"/>
    <cellStyle name="B_BotRC 19 2" xfId="6144" xr:uid="{00000000-0005-0000-0000-00002F240000}"/>
    <cellStyle name="B_BotRC 19 3" xfId="26655" xr:uid="{00000000-0005-0000-0000-000030240000}"/>
    <cellStyle name="B_BotRC 2" xfId="6145" xr:uid="{00000000-0005-0000-0000-000031240000}"/>
    <cellStyle name="B_BotRC 2 2" xfId="6146" xr:uid="{00000000-0005-0000-0000-000032240000}"/>
    <cellStyle name="B_BotRC 2 3" xfId="26656" xr:uid="{00000000-0005-0000-0000-000033240000}"/>
    <cellStyle name="B_BotRC 20" xfId="6147" xr:uid="{00000000-0005-0000-0000-000034240000}"/>
    <cellStyle name="B_BotRC 20 2" xfId="6148" xr:uid="{00000000-0005-0000-0000-000035240000}"/>
    <cellStyle name="B_BotRC 20 3" xfId="26657" xr:uid="{00000000-0005-0000-0000-000036240000}"/>
    <cellStyle name="B_BotRC 21" xfId="6149" xr:uid="{00000000-0005-0000-0000-000037240000}"/>
    <cellStyle name="B_BotRC 21 2" xfId="6150" xr:uid="{00000000-0005-0000-0000-000038240000}"/>
    <cellStyle name="B_BotRC 21 3" xfId="26658" xr:uid="{00000000-0005-0000-0000-000039240000}"/>
    <cellStyle name="B_BotRC 22" xfId="6151" xr:uid="{00000000-0005-0000-0000-00003A240000}"/>
    <cellStyle name="B_BotRC 22 2" xfId="6152" xr:uid="{00000000-0005-0000-0000-00003B240000}"/>
    <cellStyle name="B_BotRC 22 3" xfId="26659" xr:uid="{00000000-0005-0000-0000-00003C240000}"/>
    <cellStyle name="B_BotRC 23" xfId="6153" xr:uid="{00000000-0005-0000-0000-00003D240000}"/>
    <cellStyle name="B_BotRC 23 2" xfId="6154" xr:uid="{00000000-0005-0000-0000-00003E240000}"/>
    <cellStyle name="B_BotRC 23 3" xfId="26660" xr:uid="{00000000-0005-0000-0000-00003F240000}"/>
    <cellStyle name="B_BotRC 24" xfId="6155" xr:uid="{00000000-0005-0000-0000-000040240000}"/>
    <cellStyle name="B_BotRC 25" xfId="26661" xr:uid="{00000000-0005-0000-0000-000041240000}"/>
    <cellStyle name="B_BotRC 3" xfId="6156" xr:uid="{00000000-0005-0000-0000-000042240000}"/>
    <cellStyle name="B_BotRC 3 2" xfId="6157" xr:uid="{00000000-0005-0000-0000-000043240000}"/>
    <cellStyle name="B_BotRC 3 3" xfId="26662" xr:uid="{00000000-0005-0000-0000-000044240000}"/>
    <cellStyle name="B_BotRC 4" xfId="6158" xr:uid="{00000000-0005-0000-0000-000045240000}"/>
    <cellStyle name="B_BotRC 4 2" xfId="6159" xr:uid="{00000000-0005-0000-0000-000046240000}"/>
    <cellStyle name="B_BotRC 4 3" xfId="26663" xr:uid="{00000000-0005-0000-0000-000047240000}"/>
    <cellStyle name="B_BotRC 5" xfId="6160" xr:uid="{00000000-0005-0000-0000-000048240000}"/>
    <cellStyle name="B_BotRC 5 2" xfId="6161" xr:uid="{00000000-0005-0000-0000-000049240000}"/>
    <cellStyle name="B_BotRC 5 3" xfId="26664" xr:uid="{00000000-0005-0000-0000-00004A240000}"/>
    <cellStyle name="B_BotRC 6" xfId="6162" xr:uid="{00000000-0005-0000-0000-00004B240000}"/>
    <cellStyle name="B_BotRC 6 2" xfId="6163" xr:uid="{00000000-0005-0000-0000-00004C240000}"/>
    <cellStyle name="B_BotRC 6 3" xfId="26665" xr:uid="{00000000-0005-0000-0000-00004D240000}"/>
    <cellStyle name="B_BotRC 7" xfId="6164" xr:uid="{00000000-0005-0000-0000-00004E240000}"/>
    <cellStyle name="B_BotRC 7 2" xfId="6165" xr:uid="{00000000-0005-0000-0000-00004F240000}"/>
    <cellStyle name="B_BotRC 7 3" xfId="26666" xr:uid="{00000000-0005-0000-0000-000050240000}"/>
    <cellStyle name="B_BotRC 8" xfId="6166" xr:uid="{00000000-0005-0000-0000-000051240000}"/>
    <cellStyle name="B_BotRC 8 2" xfId="6167" xr:uid="{00000000-0005-0000-0000-000052240000}"/>
    <cellStyle name="B_BotRC 8 3" xfId="26667" xr:uid="{00000000-0005-0000-0000-000053240000}"/>
    <cellStyle name="B_BotRC 9" xfId="6168" xr:uid="{00000000-0005-0000-0000-000054240000}"/>
    <cellStyle name="B_BotRC 9 2" xfId="6169" xr:uid="{00000000-0005-0000-0000-000055240000}"/>
    <cellStyle name="B_BotRC 9 3" xfId="26668" xr:uid="{00000000-0005-0000-0000-000056240000}"/>
    <cellStyle name="B_BotRC_ASSUMP" xfId="6170" xr:uid="{00000000-0005-0000-0000-000057240000}"/>
    <cellStyle name="B_BotRC_ASSUMP 10" xfId="6171" xr:uid="{00000000-0005-0000-0000-000058240000}"/>
    <cellStyle name="B_BotRC_ASSUMP 10 2" xfId="6172" xr:uid="{00000000-0005-0000-0000-000059240000}"/>
    <cellStyle name="B_BotRC_ASSUMP 10 3" xfId="26669" xr:uid="{00000000-0005-0000-0000-00005A240000}"/>
    <cellStyle name="B_BotRC_ASSUMP 11" xfId="6173" xr:uid="{00000000-0005-0000-0000-00005B240000}"/>
    <cellStyle name="B_BotRC_ASSUMP 11 2" xfId="6174" xr:uid="{00000000-0005-0000-0000-00005C240000}"/>
    <cellStyle name="B_BotRC_ASSUMP 11 3" xfId="26670" xr:uid="{00000000-0005-0000-0000-00005D240000}"/>
    <cellStyle name="B_BotRC_ASSUMP 12" xfId="6175" xr:uid="{00000000-0005-0000-0000-00005E240000}"/>
    <cellStyle name="B_BotRC_ASSUMP 12 2" xfId="6176" xr:uid="{00000000-0005-0000-0000-00005F240000}"/>
    <cellStyle name="B_BotRC_ASSUMP 12 3" xfId="26671" xr:uid="{00000000-0005-0000-0000-000060240000}"/>
    <cellStyle name="B_BotRC_ASSUMP 13" xfId="6177" xr:uid="{00000000-0005-0000-0000-000061240000}"/>
    <cellStyle name="B_BotRC_ASSUMP 13 2" xfId="6178" xr:uid="{00000000-0005-0000-0000-000062240000}"/>
    <cellStyle name="B_BotRC_ASSUMP 13 3" xfId="26672" xr:uid="{00000000-0005-0000-0000-000063240000}"/>
    <cellStyle name="B_BotRC_ASSUMP 14" xfId="6179" xr:uid="{00000000-0005-0000-0000-000064240000}"/>
    <cellStyle name="B_BotRC_ASSUMP 14 2" xfId="6180" xr:uid="{00000000-0005-0000-0000-000065240000}"/>
    <cellStyle name="B_BotRC_ASSUMP 14 3" xfId="26673" xr:uid="{00000000-0005-0000-0000-000066240000}"/>
    <cellStyle name="B_BotRC_ASSUMP 15" xfId="6181" xr:uid="{00000000-0005-0000-0000-000067240000}"/>
    <cellStyle name="B_BotRC_ASSUMP 15 2" xfId="6182" xr:uid="{00000000-0005-0000-0000-000068240000}"/>
    <cellStyle name="B_BotRC_ASSUMP 15 3" xfId="26674" xr:uid="{00000000-0005-0000-0000-000069240000}"/>
    <cellStyle name="B_BotRC_ASSUMP 16" xfId="6183" xr:uid="{00000000-0005-0000-0000-00006A240000}"/>
    <cellStyle name="B_BotRC_ASSUMP 16 2" xfId="6184" xr:uid="{00000000-0005-0000-0000-00006B240000}"/>
    <cellStyle name="B_BotRC_ASSUMP 16 3" xfId="26675" xr:uid="{00000000-0005-0000-0000-00006C240000}"/>
    <cellStyle name="B_BotRC_ASSUMP 17" xfId="6185" xr:uid="{00000000-0005-0000-0000-00006D240000}"/>
    <cellStyle name="B_BotRC_ASSUMP 17 2" xfId="6186" xr:uid="{00000000-0005-0000-0000-00006E240000}"/>
    <cellStyle name="B_BotRC_ASSUMP 17 3" xfId="26676" xr:uid="{00000000-0005-0000-0000-00006F240000}"/>
    <cellStyle name="B_BotRC_ASSUMP 18" xfId="6187" xr:uid="{00000000-0005-0000-0000-000070240000}"/>
    <cellStyle name="B_BotRC_ASSUMP 18 2" xfId="6188" xr:uid="{00000000-0005-0000-0000-000071240000}"/>
    <cellStyle name="B_BotRC_ASSUMP 18 3" xfId="26677" xr:uid="{00000000-0005-0000-0000-000072240000}"/>
    <cellStyle name="B_BotRC_ASSUMP 19" xfId="6189" xr:uid="{00000000-0005-0000-0000-000073240000}"/>
    <cellStyle name="B_BotRC_ASSUMP 19 2" xfId="6190" xr:uid="{00000000-0005-0000-0000-000074240000}"/>
    <cellStyle name="B_BotRC_ASSUMP 19 3" xfId="26678" xr:uid="{00000000-0005-0000-0000-000075240000}"/>
    <cellStyle name="B_BotRC_ASSUMP 2" xfId="6191" xr:uid="{00000000-0005-0000-0000-000076240000}"/>
    <cellStyle name="B_BotRC_ASSUMP 2 2" xfId="6192" xr:uid="{00000000-0005-0000-0000-000077240000}"/>
    <cellStyle name="B_BotRC_ASSUMP 2 3" xfId="26679" xr:uid="{00000000-0005-0000-0000-000078240000}"/>
    <cellStyle name="B_BotRC_ASSUMP 20" xfId="6193" xr:uid="{00000000-0005-0000-0000-000079240000}"/>
    <cellStyle name="B_BotRC_ASSUMP 20 2" xfId="6194" xr:uid="{00000000-0005-0000-0000-00007A240000}"/>
    <cellStyle name="B_BotRC_ASSUMP 20 3" xfId="26680" xr:uid="{00000000-0005-0000-0000-00007B240000}"/>
    <cellStyle name="B_BotRC_ASSUMP 21" xfId="6195" xr:uid="{00000000-0005-0000-0000-00007C240000}"/>
    <cellStyle name="B_BotRC_ASSUMP 21 2" xfId="6196" xr:uid="{00000000-0005-0000-0000-00007D240000}"/>
    <cellStyle name="B_BotRC_ASSUMP 21 3" xfId="26681" xr:uid="{00000000-0005-0000-0000-00007E240000}"/>
    <cellStyle name="B_BotRC_ASSUMP 22" xfId="6197" xr:uid="{00000000-0005-0000-0000-00007F240000}"/>
    <cellStyle name="B_BotRC_ASSUMP 22 2" xfId="6198" xr:uid="{00000000-0005-0000-0000-000080240000}"/>
    <cellStyle name="B_BotRC_ASSUMP 22 3" xfId="26682" xr:uid="{00000000-0005-0000-0000-000081240000}"/>
    <cellStyle name="B_BotRC_ASSUMP 23" xfId="6199" xr:uid="{00000000-0005-0000-0000-000082240000}"/>
    <cellStyle name="B_BotRC_ASSUMP 23 2" xfId="6200" xr:uid="{00000000-0005-0000-0000-000083240000}"/>
    <cellStyle name="B_BotRC_ASSUMP 23 3" xfId="26683" xr:uid="{00000000-0005-0000-0000-000084240000}"/>
    <cellStyle name="B_BotRC_ASSUMP 24" xfId="6201" xr:uid="{00000000-0005-0000-0000-000085240000}"/>
    <cellStyle name="B_BotRC_ASSUMP 25" xfId="26684" xr:uid="{00000000-0005-0000-0000-000086240000}"/>
    <cellStyle name="B_BotRC_ASSUMP 3" xfId="6202" xr:uid="{00000000-0005-0000-0000-000087240000}"/>
    <cellStyle name="B_BotRC_ASSUMP 3 2" xfId="6203" xr:uid="{00000000-0005-0000-0000-000088240000}"/>
    <cellStyle name="B_BotRC_ASSUMP 3 3" xfId="26685" xr:uid="{00000000-0005-0000-0000-000089240000}"/>
    <cellStyle name="B_BotRC_ASSUMP 4" xfId="6204" xr:uid="{00000000-0005-0000-0000-00008A240000}"/>
    <cellStyle name="B_BotRC_ASSUMP 4 2" xfId="6205" xr:uid="{00000000-0005-0000-0000-00008B240000}"/>
    <cellStyle name="B_BotRC_ASSUMP 4 3" xfId="26686" xr:uid="{00000000-0005-0000-0000-00008C240000}"/>
    <cellStyle name="B_BotRC_ASSUMP 5" xfId="6206" xr:uid="{00000000-0005-0000-0000-00008D240000}"/>
    <cellStyle name="B_BotRC_ASSUMP 5 2" xfId="6207" xr:uid="{00000000-0005-0000-0000-00008E240000}"/>
    <cellStyle name="B_BotRC_ASSUMP 5 3" xfId="26687" xr:uid="{00000000-0005-0000-0000-00008F240000}"/>
    <cellStyle name="B_BotRC_ASSUMP 6" xfId="6208" xr:uid="{00000000-0005-0000-0000-000090240000}"/>
    <cellStyle name="B_BotRC_ASSUMP 6 2" xfId="6209" xr:uid="{00000000-0005-0000-0000-000091240000}"/>
    <cellStyle name="B_BotRC_ASSUMP 6 3" xfId="26688" xr:uid="{00000000-0005-0000-0000-000092240000}"/>
    <cellStyle name="B_BotRC_ASSUMP 7" xfId="6210" xr:uid="{00000000-0005-0000-0000-000093240000}"/>
    <cellStyle name="B_BotRC_ASSUMP 7 2" xfId="6211" xr:uid="{00000000-0005-0000-0000-000094240000}"/>
    <cellStyle name="B_BotRC_ASSUMP 7 3" xfId="26689" xr:uid="{00000000-0005-0000-0000-000095240000}"/>
    <cellStyle name="B_BotRC_ASSUMP 8" xfId="6212" xr:uid="{00000000-0005-0000-0000-000096240000}"/>
    <cellStyle name="B_BotRC_ASSUMP 8 2" xfId="6213" xr:uid="{00000000-0005-0000-0000-000097240000}"/>
    <cellStyle name="B_BotRC_ASSUMP 8 3" xfId="26690" xr:uid="{00000000-0005-0000-0000-000098240000}"/>
    <cellStyle name="B_BotRC_ASSUMP 9" xfId="6214" xr:uid="{00000000-0005-0000-0000-000099240000}"/>
    <cellStyle name="B_BotRC_ASSUMP 9 2" xfId="6215" xr:uid="{00000000-0005-0000-0000-00009A240000}"/>
    <cellStyle name="B_BotRC_ASSUMP 9 3" xfId="26691" xr:uid="{00000000-0005-0000-0000-00009B240000}"/>
    <cellStyle name="B_BotRC_ASSUMP_PROD_DETAILS" xfId="6216" xr:uid="{00000000-0005-0000-0000-00009C240000}"/>
    <cellStyle name="B_BotRC_ASSUMP_PROD_DETAILS 2" xfId="6217" xr:uid="{00000000-0005-0000-0000-00009D240000}"/>
    <cellStyle name="B_BotRC_ASSUMP_PROD_DETAILS 3" xfId="26692" xr:uid="{00000000-0005-0000-0000-00009E240000}"/>
    <cellStyle name="B_BotRC_ASSUMP_SOLVENCY POSITION " xfId="6218" xr:uid="{00000000-0005-0000-0000-00009F240000}"/>
    <cellStyle name="B_BotRC_ASSUMP_SOLVENCY POSITION  2" xfId="6219" xr:uid="{00000000-0005-0000-0000-0000A0240000}"/>
    <cellStyle name="B_BotRC_ASSUMP_SOLVENCY POSITION  3" xfId="26693" xr:uid="{00000000-0005-0000-0000-0000A1240000}"/>
    <cellStyle name="B_BotRC_Checks" xfId="6220" xr:uid="{00000000-0005-0000-0000-0000A2240000}"/>
    <cellStyle name="B_BotRC_Checks 10" xfId="6221" xr:uid="{00000000-0005-0000-0000-0000A3240000}"/>
    <cellStyle name="B_BotRC_Checks 10 2" xfId="6222" xr:uid="{00000000-0005-0000-0000-0000A4240000}"/>
    <cellStyle name="B_BotRC_Checks 10 3" xfId="26694" xr:uid="{00000000-0005-0000-0000-0000A5240000}"/>
    <cellStyle name="B_BotRC_Checks 11" xfId="6223" xr:uid="{00000000-0005-0000-0000-0000A6240000}"/>
    <cellStyle name="B_BotRC_Checks 11 2" xfId="6224" xr:uid="{00000000-0005-0000-0000-0000A7240000}"/>
    <cellStyle name="B_BotRC_Checks 11 3" xfId="26695" xr:uid="{00000000-0005-0000-0000-0000A8240000}"/>
    <cellStyle name="B_BotRC_Checks 12" xfId="6225" xr:uid="{00000000-0005-0000-0000-0000A9240000}"/>
    <cellStyle name="B_BotRC_Checks 12 2" xfId="6226" xr:uid="{00000000-0005-0000-0000-0000AA240000}"/>
    <cellStyle name="B_BotRC_Checks 12 3" xfId="26696" xr:uid="{00000000-0005-0000-0000-0000AB240000}"/>
    <cellStyle name="B_BotRC_Checks 13" xfId="6227" xr:uid="{00000000-0005-0000-0000-0000AC240000}"/>
    <cellStyle name="B_BotRC_Checks 13 2" xfId="6228" xr:uid="{00000000-0005-0000-0000-0000AD240000}"/>
    <cellStyle name="B_BotRC_Checks 13 3" xfId="26697" xr:uid="{00000000-0005-0000-0000-0000AE240000}"/>
    <cellStyle name="B_BotRC_Checks 14" xfId="6229" xr:uid="{00000000-0005-0000-0000-0000AF240000}"/>
    <cellStyle name="B_BotRC_Checks 14 2" xfId="6230" xr:uid="{00000000-0005-0000-0000-0000B0240000}"/>
    <cellStyle name="B_BotRC_Checks 14 3" xfId="26698" xr:uid="{00000000-0005-0000-0000-0000B1240000}"/>
    <cellStyle name="B_BotRC_Checks 15" xfId="6231" xr:uid="{00000000-0005-0000-0000-0000B2240000}"/>
    <cellStyle name="B_BotRC_Checks 15 2" xfId="6232" xr:uid="{00000000-0005-0000-0000-0000B3240000}"/>
    <cellStyle name="B_BotRC_Checks 15 3" xfId="26699" xr:uid="{00000000-0005-0000-0000-0000B4240000}"/>
    <cellStyle name="B_BotRC_Checks 16" xfId="6233" xr:uid="{00000000-0005-0000-0000-0000B5240000}"/>
    <cellStyle name="B_BotRC_Checks 16 2" xfId="6234" xr:uid="{00000000-0005-0000-0000-0000B6240000}"/>
    <cellStyle name="B_BotRC_Checks 16 3" xfId="26700" xr:uid="{00000000-0005-0000-0000-0000B7240000}"/>
    <cellStyle name="B_BotRC_Checks 17" xfId="6235" xr:uid="{00000000-0005-0000-0000-0000B8240000}"/>
    <cellStyle name="B_BotRC_Checks 17 2" xfId="6236" xr:uid="{00000000-0005-0000-0000-0000B9240000}"/>
    <cellStyle name="B_BotRC_Checks 17 3" xfId="26701" xr:uid="{00000000-0005-0000-0000-0000BA240000}"/>
    <cellStyle name="B_BotRC_Checks 18" xfId="6237" xr:uid="{00000000-0005-0000-0000-0000BB240000}"/>
    <cellStyle name="B_BotRC_Checks 18 2" xfId="6238" xr:uid="{00000000-0005-0000-0000-0000BC240000}"/>
    <cellStyle name="B_BotRC_Checks 18 3" xfId="26702" xr:uid="{00000000-0005-0000-0000-0000BD240000}"/>
    <cellStyle name="B_BotRC_Checks 19" xfId="6239" xr:uid="{00000000-0005-0000-0000-0000BE240000}"/>
    <cellStyle name="B_BotRC_Checks 19 2" xfId="6240" xr:uid="{00000000-0005-0000-0000-0000BF240000}"/>
    <cellStyle name="B_BotRC_Checks 19 3" xfId="26703" xr:uid="{00000000-0005-0000-0000-0000C0240000}"/>
    <cellStyle name="B_BotRC_Checks 2" xfId="6241" xr:uid="{00000000-0005-0000-0000-0000C1240000}"/>
    <cellStyle name="B_BotRC_Checks 2 2" xfId="6242" xr:uid="{00000000-0005-0000-0000-0000C2240000}"/>
    <cellStyle name="B_BotRC_Checks 2 3" xfId="26704" xr:uid="{00000000-0005-0000-0000-0000C3240000}"/>
    <cellStyle name="B_BotRC_Checks 20" xfId="6243" xr:uid="{00000000-0005-0000-0000-0000C4240000}"/>
    <cellStyle name="B_BotRC_Checks 20 2" xfId="6244" xr:uid="{00000000-0005-0000-0000-0000C5240000}"/>
    <cellStyle name="B_BotRC_Checks 20 3" xfId="26705" xr:uid="{00000000-0005-0000-0000-0000C6240000}"/>
    <cellStyle name="B_BotRC_Checks 21" xfId="6245" xr:uid="{00000000-0005-0000-0000-0000C7240000}"/>
    <cellStyle name="B_BotRC_Checks 21 2" xfId="6246" xr:uid="{00000000-0005-0000-0000-0000C8240000}"/>
    <cellStyle name="B_BotRC_Checks 21 3" xfId="26706" xr:uid="{00000000-0005-0000-0000-0000C9240000}"/>
    <cellStyle name="B_BotRC_Checks 22" xfId="6247" xr:uid="{00000000-0005-0000-0000-0000CA240000}"/>
    <cellStyle name="B_BotRC_Checks 22 2" xfId="6248" xr:uid="{00000000-0005-0000-0000-0000CB240000}"/>
    <cellStyle name="B_BotRC_Checks 22 3" xfId="26707" xr:uid="{00000000-0005-0000-0000-0000CC240000}"/>
    <cellStyle name="B_BotRC_Checks 23" xfId="6249" xr:uid="{00000000-0005-0000-0000-0000CD240000}"/>
    <cellStyle name="B_BotRC_Checks 23 2" xfId="6250" xr:uid="{00000000-0005-0000-0000-0000CE240000}"/>
    <cellStyle name="B_BotRC_Checks 23 3" xfId="26708" xr:uid="{00000000-0005-0000-0000-0000CF240000}"/>
    <cellStyle name="B_BotRC_Checks 24" xfId="6251" xr:uid="{00000000-0005-0000-0000-0000D0240000}"/>
    <cellStyle name="B_BotRC_Checks 25" xfId="26709" xr:uid="{00000000-0005-0000-0000-0000D1240000}"/>
    <cellStyle name="B_BotRC_Checks 3" xfId="6252" xr:uid="{00000000-0005-0000-0000-0000D2240000}"/>
    <cellStyle name="B_BotRC_Checks 3 2" xfId="6253" xr:uid="{00000000-0005-0000-0000-0000D3240000}"/>
    <cellStyle name="B_BotRC_Checks 3 3" xfId="26710" xr:uid="{00000000-0005-0000-0000-0000D4240000}"/>
    <cellStyle name="B_BotRC_Checks 4" xfId="6254" xr:uid="{00000000-0005-0000-0000-0000D5240000}"/>
    <cellStyle name="B_BotRC_Checks 4 2" xfId="6255" xr:uid="{00000000-0005-0000-0000-0000D6240000}"/>
    <cellStyle name="B_BotRC_Checks 4 3" xfId="26711" xr:uid="{00000000-0005-0000-0000-0000D7240000}"/>
    <cellStyle name="B_BotRC_Checks 5" xfId="6256" xr:uid="{00000000-0005-0000-0000-0000D8240000}"/>
    <cellStyle name="B_BotRC_Checks 5 2" xfId="6257" xr:uid="{00000000-0005-0000-0000-0000D9240000}"/>
    <cellStyle name="B_BotRC_Checks 5 3" xfId="26712" xr:uid="{00000000-0005-0000-0000-0000DA240000}"/>
    <cellStyle name="B_BotRC_Checks 6" xfId="6258" xr:uid="{00000000-0005-0000-0000-0000DB240000}"/>
    <cellStyle name="B_BotRC_Checks 6 2" xfId="6259" xr:uid="{00000000-0005-0000-0000-0000DC240000}"/>
    <cellStyle name="B_BotRC_Checks 6 3" xfId="26713" xr:uid="{00000000-0005-0000-0000-0000DD240000}"/>
    <cellStyle name="B_BotRC_Checks 7" xfId="6260" xr:uid="{00000000-0005-0000-0000-0000DE240000}"/>
    <cellStyle name="B_BotRC_Checks 7 2" xfId="6261" xr:uid="{00000000-0005-0000-0000-0000DF240000}"/>
    <cellStyle name="B_BotRC_Checks 7 3" xfId="26714" xr:uid="{00000000-0005-0000-0000-0000E0240000}"/>
    <cellStyle name="B_BotRC_Checks 8" xfId="6262" xr:uid="{00000000-0005-0000-0000-0000E1240000}"/>
    <cellStyle name="B_BotRC_Checks 8 2" xfId="6263" xr:uid="{00000000-0005-0000-0000-0000E2240000}"/>
    <cellStyle name="B_BotRC_Checks 8 3" xfId="26715" xr:uid="{00000000-0005-0000-0000-0000E3240000}"/>
    <cellStyle name="B_BotRC_Checks 9" xfId="6264" xr:uid="{00000000-0005-0000-0000-0000E4240000}"/>
    <cellStyle name="B_BotRC_Checks 9 2" xfId="6265" xr:uid="{00000000-0005-0000-0000-0000E5240000}"/>
    <cellStyle name="B_BotRC_Checks 9 3" xfId="26716" xr:uid="{00000000-0005-0000-0000-0000E6240000}"/>
    <cellStyle name="B_BotRC_Checks_PROD_DETAILS" xfId="6266" xr:uid="{00000000-0005-0000-0000-0000E7240000}"/>
    <cellStyle name="B_BotRC_Checks_PROD_DETAILS 2" xfId="6267" xr:uid="{00000000-0005-0000-0000-0000E8240000}"/>
    <cellStyle name="B_BotRC_Checks_PROD_DETAILS 3" xfId="26717" xr:uid="{00000000-0005-0000-0000-0000E9240000}"/>
    <cellStyle name="B_BotRC_Checks_SOLVENCY POSITION " xfId="6268" xr:uid="{00000000-0005-0000-0000-0000EA240000}"/>
    <cellStyle name="B_BotRC_Checks_SOLVENCY POSITION  2" xfId="6269" xr:uid="{00000000-0005-0000-0000-0000EB240000}"/>
    <cellStyle name="B_BotRC_Checks_SOLVENCY POSITION  3" xfId="26718" xr:uid="{00000000-0005-0000-0000-0000EC240000}"/>
    <cellStyle name="B_BotRC_Group Life" xfId="6270" xr:uid="{00000000-0005-0000-0000-0000ED240000}"/>
    <cellStyle name="B_BotRC_Group Life 10" xfId="6271" xr:uid="{00000000-0005-0000-0000-0000EE240000}"/>
    <cellStyle name="B_BotRC_Group Life 10 2" xfId="6272" xr:uid="{00000000-0005-0000-0000-0000EF240000}"/>
    <cellStyle name="B_BotRC_Group Life 10 3" xfId="26719" xr:uid="{00000000-0005-0000-0000-0000F0240000}"/>
    <cellStyle name="B_BotRC_Group Life 11" xfId="6273" xr:uid="{00000000-0005-0000-0000-0000F1240000}"/>
    <cellStyle name="B_BotRC_Group Life 11 2" xfId="6274" xr:uid="{00000000-0005-0000-0000-0000F2240000}"/>
    <cellStyle name="B_BotRC_Group Life 11 3" xfId="26720" xr:uid="{00000000-0005-0000-0000-0000F3240000}"/>
    <cellStyle name="B_BotRC_Group Life 12" xfId="6275" xr:uid="{00000000-0005-0000-0000-0000F4240000}"/>
    <cellStyle name="B_BotRC_Group Life 12 2" xfId="6276" xr:uid="{00000000-0005-0000-0000-0000F5240000}"/>
    <cellStyle name="B_BotRC_Group Life 12 3" xfId="26721" xr:uid="{00000000-0005-0000-0000-0000F6240000}"/>
    <cellStyle name="B_BotRC_Group Life 13" xfId="6277" xr:uid="{00000000-0005-0000-0000-0000F7240000}"/>
    <cellStyle name="B_BotRC_Group Life 13 2" xfId="6278" xr:uid="{00000000-0005-0000-0000-0000F8240000}"/>
    <cellStyle name="B_BotRC_Group Life 13 3" xfId="26722" xr:uid="{00000000-0005-0000-0000-0000F9240000}"/>
    <cellStyle name="B_BotRC_Group Life 14" xfId="6279" xr:uid="{00000000-0005-0000-0000-0000FA240000}"/>
    <cellStyle name="B_BotRC_Group Life 14 2" xfId="6280" xr:uid="{00000000-0005-0000-0000-0000FB240000}"/>
    <cellStyle name="B_BotRC_Group Life 14 3" xfId="26723" xr:uid="{00000000-0005-0000-0000-0000FC240000}"/>
    <cellStyle name="B_BotRC_Group Life 15" xfId="6281" xr:uid="{00000000-0005-0000-0000-0000FD240000}"/>
    <cellStyle name="B_BotRC_Group Life 15 2" xfId="6282" xr:uid="{00000000-0005-0000-0000-0000FE240000}"/>
    <cellStyle name="B_BotRC_Group Life 15 3" xfId="26724" xr:uid="{00000000-0005-0000-0000-0000FF240000}"/>
    <cellStyle name="B_BotRC_Group Life 16" xfId="6283" xr:uid="{00000000-0005-0000-0000-000000250000}"/>
    <cellStyle name="B_BotRC_Group Life 16 2" xfId="6284" xr:uid="{00000000-0005-0000-0000-000001250000}"/>
    <cellStyle name="B_BotRC_Group Life 16 3" xfId="26725" xr:uid="{00000000-0005-0000-0000-000002250000}"/>
    <cellStyle name="B_BotRC_Group Life 17" xfId="6285" xr:uid="{00000000-0005-0000-0000-000003250000}"/>
    <cellStyle name="B_BotRC_Group Life 17 2" xfId="6286" xr:uid="{00000000-0005-0000-0000-000004250000}"/>
    <cellStyle name="B_BotRC_Group Life 17 3" xfId="26726" xr:uid="{00000000-0005-0000-0000-000005250000}"/>
    <cellStyle name="B_BotRC_Group Life 18" xfId="6287" xr:uid="{00000000-0005-0000-0000-000006250000}"/>
    <cellStyle name="B_BotRC_Group Life 18 2" xfId="6288" xr:uid="{00000000-0005-0000-0000-000007250000}"/>
    <cellStyle name="B_BotRC_Group Life 18 3" xfId="26727" xr:uid="{00000000-0005-0000-0000-000008250000}"/>
    <cellStyle name="B_BotRC_Group Life 19" xfId="6289" xr:uid="{00000000-0005-0000-0000-000009250000}"/>
    <cellStyle name="B_BotRC_Group Life 19 2" xfId="6290" xr:uid="{00000000-0005-0000-0000-00000A250000}"/>
    <cellStyle name="B_BotRC_Group Life 19 3" xfId="26728" xr:uid="{00000000-0005-0000-0000-00000B250000}"/>
    <cellStyle name="B_BotRC_Group Life 2" xfId="6291" xr:uid="{00000000-0005-0000-0000-00000C250000}"/>
    <cellStyle name="B_BotRC_Group Life 2 2" xfId="6292" xr:uid="{00000000-0005-0000-0000-00000D250000}"/>
    <cellStyle name="B_BotRC_Group Life 2 3" xfId="26729" xr:uid="{00000000-0005-0000-0000-00000E250000}"/>
    <cellStyle name="B_BotRC_Group Life 20" xfId="6293" xr:uid="{00000000-0005-0000-0000-00000F250000}"/>
    <cellStyle name="B_BotRC_Group Life 20 2" xfId="6294" xr:uid="{00000000-0005-0000-0000-000010250000}"/>
    <cellStyle name="B_BotRC_Group Life 20 3" xfId="26730" xr:uid="{00000000-0005-0000-0000-000011250000}"/>
    <cellStyle name="B_BotRC_Group Life 21" xfId="6295" xr:uid="{00000000-0005-0000-0000-000012250000}"/>
    <cellStyle name="B_BotRC_Group Life 21 2" xfId="6296" xr:uid="{00000000-0005-0000-0000-000013250000}"/>
    <cellStyle name="B_BotRC_Group Life 21 3" xfId="26731" xr:uid="{00000000-0005-0000-0000-000014250000}"/>
    <cellStyle name="B_BotRC_Group Life 22" xfId="6297" xr:uid="{00000000-0005-0000-0000-000015250000}"/>
    <cellStyle name="B_BotRC_Group Life 22 2" xfId="6298" xr:uid="{00000000-0005-0000-0000-000016250000}"/>
    <cellStyle name="B_BotRC_Group Life 22 3" xfId="26732" xr:uid="{00000000-0005-0000-0000-000017250000}"/>
    <cellStyle name="B_BotRC_Group Life 23" xfId="6299" xr:uid="{00000000-0005-0000-0000-000018250000}"/>
    <cellStyle name="B_BotRC_Group Life 23 2" xfId="6300" xr:uid="{00000000-0005-0000-0000-000019250000}"/>
    <cellStyle name="B_BotRC_Group Life 23 3" xfId="26733" xr:uid="{00000000-0005-0000-0000-00001A250000}"/>
    <cellStyle name="B_BotRC_Group Life 24" xfId="6301" xr:uid="{00000000-0005-0000-0000-00001B250000}"/>
    <cellStyle name="B_BotRC_Group Life 25" xfId="26734" xr:uid="{00000000-0005-0000-0000-00001C250000}"/>
    <cellStyle name="B_BotRC_Group Life 3" xfId="6302" xr:uid="{00000000-0005-0000-0000-00001D250000}"/>
    <cellStyle name="B_BotRC_Group Life 3 2" xfId="6303" xr:uid="{00000000-0005-0000-0000-00001E250000}"/>
    <cellStyle name="B_BotRC_Group Life 3 3" xfId="26735" xr:uid="{00000000-0005-0000-0000-00001F250000}"/>
    <cellStyle name="B_BotRC_Group Life 4" xfId="6304" xr:uid="{00000000-0005-0000-0000-000020250000}"/>
    <cellStyle name="B_BotRC_Group Life 4 2" xfId="6305" xr:uid="{00000000-0005-0000-0000-000021250000}"/>
    <cellStyle name="B_BotRC_Group Life 4 3" xfId="26736" xr:uid="{00000000-0005-0000-0000-000022250000}"/>
    <cellStyle name="B_BotRC_Group Life 5" xfId="6306" xr:uid="{00000000-0005-0000-0000-000023250000}"/>
    <cellStyle name="B_BotRC_Group Life 5 2" xfId="6307" xr:uid="{00000000-0005-0000-0000-000024250000}"/>
    <cellStyle name="B_BotRC_Group Life 5 3" xfId="26737" xr:uid="{00000000-0005-0000-0000-000025250000}"/>
    <cellStyle name="B_BotRC_Group Life 6" xfId="6308" xr:uid="{00000000-0005-0000-0000-000026250000}"/>
    <cellStyle name="B_BotRC_Group Life 6 2" xfId="6309" xr:uid="{00000000-0005-0000-0000-000027250000}"/>
    <cellStyle name="B_BotRC_Group Life 6 3" xfId="26738" xr:uid="{00000000-0005-0000-0000-000028250000}"/>
    <cellStyle name="B_BotRC_Group Life 7" xfId="6310" xr:uid="{00000000-0005-0000-0000-000029250000}"/>
    <cellStyle name="B_BotRC_Group Life 7 2" xfId="6311" xr:uid="{00000000-0005-0000-0000-00002A250000}"/>
    <cellStyle name="B_BotRC_Group Life 7 3" xfId="26739" xr:uid="{00000000-0005-0000-0000-00002B250000}"/>
    <cellStyle name="B_BotRC_Group Life 8" xfId="6312" xr:uid="{00000000-0005-0000-0000-00002C250000}"/>
    <cellStyle name="B_BotRC_Group Life 8 2" xfId="6313" xr:uid="{00000000-0005-0000-0000-00002D250000}"/>
    <cellStyle name="B_BotRC_Group Life 8 3" xfId="26740" xr:uid="{00000000-0005-0000-0000-00002E250000}"/>
    <cellStyle name="B_BotRC_Group Life 9" xfId="6314" xr:uid="{00000000-0005-0000-0000-00002F250000}"/>
    <cellStyle name="B_BotRC_Group Life 9 2" xfId="6315" xr:uid="{00000000-0005-0000-0000-000030250000}"/>
    <cellStyle name="B_BotRC_Group Life 9 3" xfId="26741" xr:uid="{00000000-0005-0000-0000-000031250000}"/>
    <cellStyle name="B_BotRC_Group Life_PROD_DETAILS" xfId="6316" xr:uid="{00000000-0005-0000-0000-000032250000}"/>
    <cellStyle name="B_BotRC_Group Life_PROD_DETAILS 2" xfId="6317" xr:uid="{00000000-0005-0000-0000-000033250000}"/>
    <cellStyle name="B_BotRC_Group Life_PROD_DETAILS 3" xfId="26742" xr:uid="{00000000-0005-0000-0000-000034250000}"/>
    <cellStyle name="B_BotRC_Group Life_SOLVENCY POSITION " xfId="6318" xr:uid="{00000000-0005-0000-0000-000035250000}"/>
    <cellStyle name="B_BotRC_Group Life_SOLVENCY POSITION  2" xfId="6319" xr:uid="{00000000-0005-0000-0000-000036250000}"/>
    <cellStyle name="B_BotRC_Group Life_SOLVENCY POSITION  3" xfId="26743" xr:uid="{00000000-0005-0000-0000-000037250000}"/>
    <cellStyle name="B_BotRC_HK P &amp; L (To Finance to compute tax)" xfId="6320" xr:uid="{00000000-0005-0000-0000-000038250000}"/>
    <cellStyle name="B_BotRC_HK P &amp; L (To Finance to compute tax) 10" xfId="6321" xr:uid="{00000000-0005-0000-0000-000039250000}"/>
    <cellStyle name="B_BotRC_HK P &amp; L (To Finance to compute tax) 10 2" xfId="6322" xr:uid="{00000000-0005-0000-0000-00003A250000}"/>
    <cellStyle name="B_BotRC_HK P &amp; L (To Finance to compute tax) 10 3" xfId="26744" xr:uid="{00000000-0005-0000-0000-00003B250000}"/>
    <cellStyle name="B_BotRC_HK P &amp; L (To Finance to compute tax) 11" xfId="6323" xr:uid="{00000000-0005-0000-0000-00003C250000}"/>
    <cellStyle name="B_BotRC_HK P &amp; L (To Finance to compute tax) 11 2" xfId="6324" xr:uid="{00000000-0005-0000-0000-00003D250000}"/>
    <cellStyle name="B_BotRC_HK P &amp; L (To Finance to compute tax) 11 3" xfId="26745" xr:uid="{00000000-0005-0000-0000-00003E250000}"/>
    <cellStyle name="B_BotRC_HK P &amp; L (To Finance to compute tax) 12" xfId="6325" xr:uid="{00000000-0005-0000-0000-00003F250000}"/>
    <cellStyle name="B_BotRC_HK P &amp; L (To Finance to compute tax) 12 2" xfId="6326" xr:uid="{00000000-0005-0000-0000-000040250000}"/>
    <cellStyle name="B_BotRC_HK P &amp; L (To Finance to compute tax) 12 3" xfId="26746" xr:uid="{00000000-0005-0000-0000-000041250000}"/>
    <cellStyle name="B_BotRC_HK P &amp; L (To Finance to compute tax) 13" xfId="6327" xr:uid="{00000000-0005-0000-0000-000042250000}"/>
    <cellStyle name="B_BotRC_HK P &amp; L (To Finance to compute tax) 13 2" xfId="6328" xr:uid="{00000000-0005-0000-0000-000043250000}"/>
    <cellStyle name="B_BotRC_HK P &amp; L (To Finance to compute tax) 13 3" xfId="26747" xr:uid="{00000000-0005-0000-0000-000044250000}"/>
    <cellStyle name="B_BotRC_HK P &amp; L (To Finance to compute tax) 14" xfId="6329" xr:uid="{00000000-0005-0000-0000-000045250000}"/>
    <cellStyle name="B_BotRC_HK P &amp; L (To Finance to compute tax) 14 2" xfId="6330" xr:uid="{00000000-0005-0000-0000-000046250000}"/>
    <cellStyle name="B_BotRC_HK P &amp; L (To Finance to compute tax) 14 3" xfId="26748" xr:uid="{00000000-0005-0000-0000-000047250000}"/>
    <cellStyle name="B_BotRC_HK P &amp; L (To Finance to compute tax) 15" xfId="6331" xr:uid="{00000000-0005-0000-0000-000048250000}"/>
    <cellStyle name="B_BotRC_HK P &amp; L (To Finance to compute tax) 15 2" xfId="6332" xr:uid="{00000000-0005-0000-0000-000049250000}"/>
    <cellStyle name="B_BotRC_HK P &amp; L (To Finance to compute tax) 15 3" xfId="26749" xr:uid="{00000000-0005-0000-0000-00004A250000}"/>
    <cellStyle name="B_BotRC_HK P &amp; L (To Finance to compute tax) 16" xfId="6333" xr:uid="{00000000-0005-0000-0000-00004B250000}"/>
    <cellStyle name="B_BotRC_HK P &amp; L (To Finance to compute tax) 16 2" xfId="6334" xr:uid="{00000000-0005-0000-0000-00004C250000}"/>
    <cellStyle name="B_BotRC_HK P &amp; L (To Finance to compute tax) 16 3" xfId="26750" xr:uid="{00000000-0005-0000-0000-00004D250000}"/>
    <cellStyle name="B_BotRC_HK P &amp; L (To Finance to compute tax) 17" xfId="6335" xr:uid="{00000000-0005-0000-0000-00004E250000}"/>
    <cellStyle name="B_BotRC_HK P &amp; L (To Finance to compute tax) 17 2" xfId="6336" xr:uid="{00000000-0005-0000-0000-00004F250000}"/>
    <cellStyle name="B_BotRC_HK P &amp; L (To Finance to compute tax) 17 3" xfId="26751" xr:uid="{00000000-0005-0000-0000-000050250000}"/>
    <cellStyle name="B_BotRC_HK P &amp; L (To Finance to compute tax) 18" xfId="6337" xr:uid="{00000000-0005-0000-0000-000051250000}"/>
    <cellStyle name="B_BotRC_HK P &amp; L (To Finance to compute tax) 18 2" xfId="6338" xr:uid="{00000000-0005-0000-0000-000052250000}"/>
    <cellStyle name="B_BotRC_HK P &amp; L (To Finance to compute tax) 18 3" xfId="26752" xr:uid="{00000000-0005-0000-0000-000053250000}"/>
    <cellStyle name="B_BotRC_HK P &amp; L (To Finance to compute tax) 19" xfId="6339" xr:uid="{00000000-0005-0000-0000-000054250000}"/>
    <cellStyle name="B_BotRC_HK P &amp; L (To Finance to compute tax) 19 2" xfId="6340" xr:uid="{00000000-0005-0000-0000-000055250000}"/>
    <cellStyle name="B_BotRC_HK P &amp; L (To Finance to compute tax) 19 3" xfId="26753" xr:uid="{00000000-0005-0000-0000-000056250000}"/>
    <cellStyle name="B_BotRC_HK P &amp; L (To Finance to compute tax) 2" xfId="6341" xr:uid="{00000000-0005-0000-0000-000057250000}"/>
    <cellStyle name="B_BotRC_HK P &amp; L (To Finance to compute tax) 2 2" xfId="6342" xr:uid="{00000000-0005-0000-0000-000058250000}"/>
    <cellStyle name="B_BotRC_HK P &amp; L (To Finance to compute tax) 2 3" xfId="26754" xr:uid="{00000000-0005-0000-0000-000059250000}"/>
    <cellStyle name="B_BotRC_HK P &amp; L (To Finance to compute tax) 20" xfId="6343" xr:uid="{00000000-0005-0000-0000-00005A250000}"/>
    <cellStyle name="B_BotRC_HK P &amp; L (To Finance to compute tax) 20 2" xfId="6344" xr:uid="{00000000-0005-0000-0000-00005B250000}"/>
    <cellStyle name="B_BotRC_HK P &amp; L (To Finance to compute tax) 20 3" xfId="26755" xr:uid="{00000000-0005-0000-0000-00005C250000}"/>
    <cellStyle name="B_BotRC_HK P &amp; L (To Finance to compute tax) 21" xfId="6345" xr:uid="{00000000-0005-0000-0000-00005D250000}"/>
    <cellStyle name="B_BotRC_HK P &amp; L (To Finance to compute tax) 21 2" xfId="6346" xr:uid="{00000000-0005-0000-0000-00005E250000}"/>
    <cellStyle name="B_BotRC_HK P &amp; L (To Finance to compute tax) 21 3" xfId="26756" xr:uid="{00000000-0005-0000-0000-00005F250000}"/>
    <cellStyle name="B_BotRC_HK P &amp; L (To Finance to compute tax) 22" xfId="6347" xr:uid="{00000000-0005-0000-0000-000060250000}"/>
    <cellStyle name="B_BotRC_HK P &amp; L (To Finance to compute tax) 22 2" xfId="6348" xr:uid="{00000000-0005-0000-0000-000061250000}"/>
    <cellStyle name="B_BotRC_HK P &amp; L (To Finance to compute tax) 22 3" xfId="26757" xr:uid="{00000000-0005-0000-0000-000062250000}"/>
    <cellStyle name="B_BotRC_HK P &amp; L (To Finance to compute tax) 23" xfId="6349" xr:uid="{00000000-0005-0000-0000-000063250000}"/>
    <cellStyle name="B_BotRC_HK P &amp; L (To Finance to compute tax) 23 2" xfId="6350" xr:uid="{00000000-0005-0000-0000-000064250000}"/>
    <cellStyle name="B_BotRC_HK P &amp; L (To Finance to compute tax) 23 3" xfId="26758" xr:uid="{00000000-0005-0000-0000-000065250000}"/>
    <cellStyle name="B_BotRC_HK P &amp; L (To Finance to compute tax) 24" xfId="6351" xr:uid="{00000000-0005-0000-0000-000066250000}"/>
    <cellStyle name="B_BotRC_HK P &amp; L (To Finance to compute tax) 25" xfId="26759" xr:uid="{00000000-0005-0000-0000-000067250000}"/>
    <cellStyle name="B_BotRC_HK P &amp; L (To Finance to compute tax) 3" xfId="6352" xr:uid="{00000000-0005-0000-0000-000068250000}"/>
    <cellStyle name="B_BotRC_HK P &amp; L (To Finance to compute tax) 3 2" xfId="6353" xr:uid="{00000000-0005-0000-0000-000069250000}"/>
    <cellStyle name="B_BotRC_HK P &amp; L (To Finance to compute tax) 3 3" xfId="26760" xr:uid="{00000000-0005-0000-0000-00006A250000}"/>
    <cellStyle name="B_BotRC_HK P &amp; L (To Finance to compute tax) 4" xfId="6354" xr:uid="{00000000-0005-0000-0000-00006B250000}"/>
    <cellStyle name="B_BotRC_HK P &amp; L (To Finance to compute tax) 4 2" xfId="6355" xr:uid="{00000000-0005-0000-0000-00006C250000}"/>
    <cellStyle name="B_BotRC_HK P &amp; L (To Finance to compute tax) 4 3" xfId="26761" xr:uid="{00000000-0005-0000-0000-00006D250000}"/>
    <cellStyle name="B_BotRC_HK P &amp; L (To Finance to compute tax) 5" xfId="6356" xr:uid="{00000000-0005-0000-0000-00006E250000}"/>
    <cellStyle name="B_BotRC_HK P &amp; L (To Finance to compute tax) 5 2" xfId="6357" xr:uid="{00000000-0005-0000-0000-00006F250000}"/>
    <cellStyle name="B_BotRC_HK P &amp; L (To Finance to compute tax) 5 3" xfId="26762" xr:uid="{00000000-0005-0000-0000-000070250000}"/>
    <cellStyle name="B_BotRC_HK P &amp; L (To Finance to compute tax) 6" xfId="6358" xr:uid="{00000000-0005-0000-0000-000071250000}"/>
    <cellStyle name="B_BotRC_HK P &amp; L (To Finance to compute tax) 6 2" xfId="6359" xr:uid="{00000000-0005-0000-0000-000072250000}"/>
    <cellStyle name="B_BotRC_HK P &amp; L (To Finance to compute tax) 6 3" xfId="26763" xr:uid="{00000000-0005-0000-0000-000073250000}"/>
    <cellStyle name="B_BotRC_HK P &amp; L (To Finance to compute tax) 7" xfId="6360" xr:uid="{00000000-0005-0000-0000-000074250000}"/>
    <cellStyle name="B_BotRC_HK P &amp; L (To Finance to compute tax) 7 2" xfId="6361" xr:uid="{00000000-0005-0000-0000-000075250000}"/>
    <cellStyle name="B_BotRC_HK P &amp; L (To Finance to compute tax) 7 3" xfId="26764" xr:uid="{00000000-0005-0000-0000-000076250000}"/>
    <cellStyle name="B_BotRC_HK P &amp; L (To Finance to compute tax) 8" xfId="6362" xr:uid="{00000000-0005-0000-0000-000077250000}"/>
    <cellStyle name="B_BotRC_HK P &amp; L (To Finance to compute tax) 8 2" xfId="6363" xr:uid="{00000000-0005-0000-0000-000078250000}"/>
    <cellStyle name="B_BotRC_HK P &amp; L (To Finance to compute tax) 8 3" xfId="26765" xr:uid="{00000000-0005-0000-0000-000079250000}"/>
    <cellStyle name="B_BotRC_HK P &amp; L (To Finance to compute tax) 9" xfId="6364" xr:uid="{00000000-0005-0000-0000-00007A250000}"/>
    <cellStyle name="B_BotRC_HK P &amp; L (To Finance to compute tax) 9 2" xfId="6365" xr:uid="{00000000-0005-0000-0000-00007B250000}"/>
    <cellStyle name="B_BotRC_HK P &amp; L (To Finance to compute tax) 9 3" xfId="26766" xr:uid="{00000000-0005-0000-0000-00007C250000}"/>
    <cellStyle name="B_BotRC_HK P &amp; L (To Finance to compute tax)_PROD_DETAILS" xfId="6366" xr:uid="{00000000-0005-0000-0000-00007D250000}"/>
    <cellStyle name="B_BotRC_HK P &amp; L (To Finance to compute tax)_PROD_DETAILS 2" xfId="6367" xr:uid="{00000000-0005-0000-0000-00007E250000}"/>
    <cellStyle name="B_BotRC_HK P &amp; L (To Finance to compute tax)_PROD_DETAILS 3" xfId="26767" xr:uid="{00000000-0005-0000-0000-00007F250000}"/>
    <cellStyle name="B_BotRC_HK P &amp; L (To Finance to compute tax)_SOLVENCY POSITION " xfId="6368" xr:uid="{00000000-0005-0000-0000-000080250000}"/>
    <cellStyle name="B_BotRC_HK P &amp; L (To Finance to compute tax)_SOLVENCY POSITION  2" xfId="6369" xr:uid="{00000000-0005-0000-0000-000081250000}"/>
    <cellStyle name="B_BotRC_HK P &amp; L (To Finance to compute tax)_SOLVENCY POSITION  3" xfId="26768" xr:uid="{00000000-0005-0000-0000-000082250000}"/>
    <cellStyle name="B_BotRC_HK.EEV-Apr06v2" xfId="6370" xr:uid="{00000000-0005-0000-0000-000083250000}"/>
    <cellStyle name="B_BotRC_HK.EEV-Apr06v2 10" xfId="6371" xr:uid="{00000000-0005-0000-0000-000084250000}"/>
    <cellStyle name="B_BotRC_HK.EEV-Apr06v2 10 2" xfId="6372" xr:uid="{00000000-0005-0000-0000-000085250000}"/>
    <cellStyle name="B_BotRC_HK.EEV-Apr06v2 10 3" xfId="26769" xr:uid="{00000000-0005-0000-0000-000086250000}"/>
    <cellStyle name="B_BotRC_HK.EEV-Apr06v2 11" xfId="6373" xr:uid="{00000000-0005-0000-0000-000087250000}"/>
    <cellStyle name="B_BotRC_HK.EEV-Apr06v2 11 2" xfId="6374" xr:uid="{00000000-0005-0000-0000-000088250000}"/>
    <cellStyle name="B_BotRC_HK.EEV-Apr06v2 11 3" xfId="26770" xr:uid="{00000000-0005-0000-0000-000089250000}"/>
    <cellStyle name="B_BotRC_HK.EEV-Apr06v2 12" xfId="6375" xr:uid="{00000000-0005-0000-0000-00008A250000}"/>
    <cellStyle name="B_BotRC_HK.EEV-Apr06v2 12 2" xfId="6376" xr:uid="{00000000-0005-0000-0000-00008B250000}"/>
    <cellStyle name="B_BotRC_HK.EEV-Apr06v2 12 3" xfId="26771" xr:uid="{00000000-0005-0000-0000-00008C250000}"/>
    <cellStyle name="B_BotRC_HK.EEV-Apr06v2 13" xfId="6377" xr:uid="{00000000-0005-0000-0000-00008D250000}"/>
    <cellStyle name="B_BotRC_HK.EEV-Apr06v2 13 2" xfId="6378" xr:uid="{00000000-0005-0000-0000-00008E250000}"/>
    <cellStyle name="B_BotRC_HK.EEV-Apr06v2 13 3" xfId="26772" xr:uid="{00000000-0005-0000-0000-00008F250000}"/>
    <cellStyle name="B_BotRC_HK.EEV-Apr06v2 14" xfId="6379" xr:uid="{00000000-0005-0000-0000-000090250000}"/>
    <cellStyle name="B_BotRC_HK.EEV-Apr06v2 14 2" xfId="6380" xr:uid="{00000000-0005-0000-0000-000091250000}"/>
    <cellStyle name="B_BotRC_HK.EEV-Apr06v2 14 3" xfId="26773" xr:uid="{00000000-0005-0000-0000-000092250000}"/>
    <cellStyle name="B_BotRC_HK.EEV-Apr06v2 15" xfId="6381" xr:uid="{00000000-0005-0000-0000-000093250000}"/>
    <cellStyle name="B_BotRC_HK.EEV-Apr06v2 15 2" xfId="6382" xr:uid="{00000000-0005-0000-0000-000094250000}"/>
    <cellStyle name="B_BotRC_HK.EEV-Apr06v2 15 3" xfId="26774" xr:uid="{00000000-0005-0000-0000-000095250000}"/>
    <cellStyle name="B_BotRC_HK.EEV-Apr06v2 16" xfId="6383" xr:uid="{00000000-0005-0000-0000-000096250000}"/>
    <cellStyle name="B_BotRC_HK.EEV-Apr06v2 16 2" xfId="6384" xr:uid="{00000000-0005-0000-0000-000097250000}"/>
    <cellStyle name="B_BotRC_HK.EEV-Apr06v2 16 3" xfId="26775" xr:uid="{00000000-0005-0000-0000-000098250000}"/>
    <cellStyle name="B_BotRC_HK.EEV-Apr06v2 17" xfId="6385" xr:uid="{00000000-0005-0000-0000-000099250000}"/>
    <cellStyle name="B_BotRC_HK.EEV-Apr06v2 17 2" xfId="6386" xr:uid="{00000000-0005-0000-0000-00009A250000}"/>
    <cellStyle name="B_BotRC_HK.EEV-Apr06v2 17 3" xfId="26776" xr:uid="{00000000-0005-0000-0000-00009B250000}"/>
    <cellStyle name="B_BotRC_HK.EEV-Apr06v2 18" xfId="6387" xr:uid="{00000000-0005-0000-0000-00009C250000}"/>
    <cellStyle name="B_BotRC_HK.EEV-Apr06v2 18 2" xfId="6388" xr:uid="{00000000-0005-0000-0000-00009D250000}"/>
    <cellStyle name="B_BotRC_HK.EEV-Apr06v2 18 3" xfId="26777" xr:uid="{00000000-0005-0000-0000-00009E250000}"/>
    <cellStyle name="B_BotRC_HK.EEV-Apr06v2 19" xfId="6389" xr:uid="{00000000-0005-0000-0000-00009F250000}"/>
    <cellStyle name="B_BotRC_HK.EEV-Apr06v2 19 2" xfId="6390" xr:uid="{00000000-0005-0000-0000-0000A0250000}"/>
    <cellStyle name="B_BotRC_HK.EEV-Apr06v2 19 3" xfId="26778" xr:uid="{00000000-0005-0000-0000-0000A1250000}"/>
    <cellStyle name="B_BotRC_HK.EEV-Apr06v2 2" xfId="6391" xr:uid="{00000000-0005-0000-0000-0000A2250000}"/>
    <cellStyle name="B_BotRC_HK.EEV-Apr06v2 2 2" xfId="6392" xr:uid="{00000000-0005-0000-0000-0000A3250000}"/>
    <cellStyle name="B_BotRC_HK.EEV-Apr06v2 2 3" xfId="26779" xr:uid="{00000000-0005-0000-0000-0000A4250000}"/>
    <cellStyle name="B_BotRC_HK.EEV-Apr06v2 20" xfId="6393" xr:uid="{00000000-0005-0000-0000-0000A5250000}"/>
    <cellStyle name="B_BotRC_HK.EEV-Apr06v2 20 2" xfId="6394" xr:uid="{00000000-0005-0000-0000-0000A6250000}"/>
    <cellStyle name="B_BotRC_HK.EEV-Apr06v2 20 3" xfId="26780" xr:uid="{00000000-0005-0000-0000-0000A7250000}"/>
    <cellStyle name="B_BotRC_HK.EEV-Apr06v2 21" xfId="6395" xr:uid="{00000000-0005-0000-0000-0000A8250000}"/>
    <cellStyle name="B_BotRC_HK.EEV-Apr06v2 21 2" xfId="6396" xr:uid="{00000000-0005-0000-0000-0000A9250000}"/>
    <cellStyle name="B_BotRC_HK.EEV-Apr06v2 21 3" xfId="26781" xr:uid="{00000000-0005-0000-0000-0000AA250000}"/>
    <cellStyle name="B_BotRC_HK.EEV-Apr06v2 22" xfId="6397" xr:uid="{00000000-0005-0000-0000-0000AB250000}"/>
    <cellStyle name="B_BotRC_HK.EEV-Apr06v2 22 2" xfId="6398" xr:uid="{00000000-0005-0000-0000-0000AC250000}"/>
    <cellStyle name="B_BotRC_HK.EEV-Apr06v2 22 3" xfId="26782" xr:uid="{00000000-0005-0000-0000-0000AD250000}"/>
    <cellStyle name="B_BotRC_HK.EEV-Apr06v2 23" xfId="6399" xr:uid="{00000000-0005-0000-0000-0000AE250000}"/>
    <cellStyle name="B_BotRC_HK.EEV-Apr06v2 23 2" xfId="6400" xr:uid="{00000000-0005-0000-0000-0000AF250000}"/>
    <cellStyle name="B_BotRC_HK.EEV-Apr06v2 23 3" xfId="26783" xr:uid="{00000000-0005-0000-0000-0000B0250000}"/>
    <cellStyle name="B_BotRC_HK.EEV-Apr06v2 24" xfId="6401" xr:uid="{00000000-0005-0000-0000-0000B1250000}"/>
    <cellStyle name="B_BotRC_HK.EEV-Apr06v2 25" xfId="26784" xr:uid="{00000000-0005-0000-0000-0000B2250000}"/>
    <cellStyle name="B_BotRC_HK.EEV-Apr06v2 3" xfId="6402" xr:uid="{00000000-0005-0000-0000-0000B3250000}"/>
    <cellStyle name="B_BotRC_HK.EEV-Apr06v2 3 2" xfId="6403" xr:uid="{00000000-0005-0000-0000-0000B4250000}"/>
    <cellStyle name="B_BotRC_HK.EEV-Apr06v2 3 3" xfId="26785" xr:uid="{00000000-0005-0000-0000-0000B5250000}"/>
    <cellStyle name="B_BotRC_HK.EEV-Apr06v2 4" xfId="6404" xr:uid="{00000000-0005-0000-0000-0000B6250000}"/>
    <cellStyle name="B_BotRC_HK.EEV-Apr06v2 4 2" xfId="6405" xr:uid="{00000000-0005-0000-0000-0000B7250000}"/>
    <cellStyle name="B_BotRC_HK.EEV-Apr06v2 4 3" xfId="26786" xr:uid="{00000000-0005-0000-0000-0000B8250000}"/>
    <cellStyle name="B_BotRC_HK.EEV-Apr06v2 5" xfId="6406" xr:uid="{00000000-0005-0000-0000-0000B9250000}"/>
    <cellStyle name="B_BotRC_HK.EEV-Apr06v2 5 2" xfId="6407" xr:uid="{00000000-0005-0000-0000-0000BA250000}"/>
    <cellStyle name="B_BotRC_HK.EEV-Apr06v2 5 3" xfId="26787" xr:uid="{00000000-0005-0000-0000-0000BB250000}"/>
    <cellStyle name="B_BotRC_HK.EEV-Apr06v2 6" xfId="6408" xr:uid="{00000000-0005-0000-0000-0000BC250000}"/>
    <cellStyle name="B_BotRC_HK.EEV-Apr06v2 6 2" xfId="6409" xr:uid="{00000000-0005-0000-0000-0000BD250000}"/>
    <cellStyle name="B_BotRC_HK.EEV-Apr06v2 6 3" xfId="26788" xr:uid="{00000000-0005-0000-0000-0000BE250000}"/>
    <cellStyle name="B_BotRC_HK.EEV-Apr06v2 7" xfId="6410" xr:uid="{00000000-0005-0000-0000-0000BF250000}"/>
    <cellStyle name="B_BotRC_HK.EEV-Apr06v2 7 2" xfId="6411" xr:uid="{00000000-0005-0000-0000-0000C0250000}"/>
    <cellStyle name="B_BotRC_HK.EEV-Apr06v2 7 3" xfId="26789" xr:uid="{00000000-0005-0000-0000-0000C1250000}"/>
    <cellStyle name="B_BotRC_HK.EEV-Apr06v2 8" xfId="6412" xr:uid="{00000000-0005-0000-0000-0000C2250000}"/>
    <cellStyle name="B_BotRC_HK.EEV-Apr06v2 8 2" xfId="6413" xr:uid="{00000000-0005-0000-0000-0000C3250000}"/>
    <cellStyle name="B_BotRC_HK.EEV-Apr06v2 8 3" xfId="26790" xr:uid="{00000000-0005-0000-0000-0000C4250000}"/>
    <cellStyle name="B_BotRC_HK.EEV-Apr06v2 9" xfId="6414" xr:uid="{00000000-0005-0000-0000-0000C5250000}"/>
    <cellStyle name="B_BotRC_HK.EEV-Apr06v2 9 2" xfId="6415" xr:uid="{00000000-0005-0000-0000-0000C6250000}"/>
    <cellStyle name="B_BotRC_HK.EEV-Apr06v2 9 3" xfId="26791" xr:uid="{00000000-0005-0000-0000-0000C7250000}"/>
    <cellStyle name="B_BotRC_HK.EEV-Apr06v2_HK.EEV-May06 4+2 kkh" xfId="6416" xr:uid="{00000000-0005-0000-0000-0000C8250000}"/>
    <cellStyle name="B_BotRC_HK.EEV-Apr06v2_HK.EEV-May06 4+2 kkh 10" xfId="6417" xr:uid="{00000000-0005-0000-0000-0000C9250000}"/>
    <cellStyle name="B_BotRC_HK.EEV-Apr06v2_HK.EEV-May06 4+2 kkh 10 2" xfId="6418" xr:uid="{00000000-0005-0000-0000-0000CA250000}"/>
    <cellStyle name="B_BotRC_HK.EEV-Apr06v2_HK.EEV-May06 4+2 kkh 10 3" xfId="26792" xr:uid="{00000000-0005-0000-0000-0000CB250000}"/>
    <cellStyle name="B_BotRC_HK.EEV-Apr06v2_HK.EEV-May06 4+2 kkh 11" xfId="6419" xr:uid="{00000000-0005-0000-0000-0000CC250000}"/>
    <cellStyle name="B_BotRC_HK.EEV-Apr06v2_HK.EEV-May06 4+2 kkh 11 2" xfId="6420" xr:uid="{00000000-0005-0000-0000-0000CD250000}"/>
    <cellStyle name="B_BotRC_HK.EEV-Apr06v2_HK.EEV-May06 4+2 kkh 11 3" xfId="26793" xr:uid="{00000000-0005-0000-0000-0000CE250000}"/>
    <cellStyle name="B_BotRC_HK.EEV-Apr06v2_HK.EEV-May06 4+2 kkh 12" xfId="6421" xr:uid="{00000000-0005-0000-0000-0000CF250000}"/>
    <cellStyle name="B_BotRC_HK.EEV-Apr06v2_HK.EEV-May06 4+2 kkh 12 2" xfId="6422" xr:uid="{00000000-0005-0000-0000-0000D0250000}"/>
    <cellStyle name="B_BotRC_HK.EEV-Apr06v2_HK.EEV-May06 4+2 kkh 12 3" xfId="26794" xr:uid="{00000000-0005-0000-0000-0000D1250000}"/>
    <cellStyle name="B_BotRC_HK.EEV-Apr06v2_HK.EEV-May06 4+2 kkh 13" xfId="6423" xr:uid="{00000000-0005-0000-0000-0000D2250000}"/>
    <cellStyle name="B_BotRC_HK.EEV-Apr06v2_HK.EEV-May06 4+2 kkh 13 2" xfId="6424" xr:uid="{00000000-0005-0000-0000-0000D3250000}"/>
    <cellStyle name="B_BotRC_HK.EEV-Apr06v2_HK.EEV-May06 4+2 kkh 13 3" xfId="26795" xr:uid="{00000000-0005-0000-0000-0000D4250000}"/>
    <cellStyle name="B_BotRC_HK.EEV-Apr06v2_HK.EEV-May06 4+2 kkh 14" xfId="6425" xr:uid="{00000000-0005-0000-0000-0000D5250000}"/>
    <cellStyle name="B_BotRC_HK.EEV-Apr06v2_HK.EEV-May06 4+2 kkh 14 2" xfId="6426" xr:uid="{00000000-0005-0000-0000-0000D6250000}"/>
    <cellStyle name="B_BotRC_HK.EEV-Apr06v2_HK.EEV-May06 4+2 kkh 14 3" xfId="26796" xr:uid="{00000000-0005-0000-0000-0000D7250000}"/>
    <cellStyle name="B_BotRC_HK.EEV-Apr06v2_HK.EEV-May06 4+2 kkh 15" xfId="6427" xr:uid="{00000000-0005-0000-0000-0000D8250000}"/>
    <cellStyle name="B_BotRC_HK.EEV-Apr06v2_HK.EEV-May06 4+2 kkh 15 2" xfId="6428" xr:uid="{00000000-0005-0000-0000-0000D9250000}"/>
    <cellStyle name="B_BotRC_HK.EEV-Apr06v2_HK.EEV-May06 4+2 kkh 15 3" xfId="26797" xr:uid="{00000000-0005-0000-0000-0000DA250000}"/>
    <cellStyle name="B_BotRC_HK.EEV-Apr06v2_HK.EEV-May06 4+2 kkh 16" xfId="6429" xr:uid="{00000000-0005-0000-0000-0000DB250000}"/>
    <cellStyle name="B_BotRC_HK.EEV-Apr06v2_HK.EEV-May06 4+2 kkh 16 2" xfId="6430" xr:uid="{00000000-0005-0000-0000-0000DC250000}"/>
    <cellStyle name="B_BotRC_HK.EEV-Apr06v2_HK.EEV-May06 4+2 kkh 16 3" xfId="26798" xr:uid="{00000000-0005-0000-0000-0000DD250000}"/>
    <cellStyle name="B_BotRC_HK.EEV-Apr06v2_HK.EEV-May06 4+2 kkh 17" xfId="6431" xr:uid="{00000000-0005-0000-0000-0000DE250000}"/>
    <cellStyle name="B_BotRC_HK.EEV-Apr06v2_HK.EEV-May06 4+2 kkh 17 2" xfId="6432" xr:uid="{00000000-0005-0000-0000-0000DF250000}"/>
    <cellStyle name="B_BotRC_HK.EEV-Apr06v2_HK.EEV-May06 4+2 kkh 17 3" xfId="26799" xr:uid="{00000000-0005-0000-0000-0000E0250000}"/>
    <cellStyle name="B_BotRC_HK.EEV-Apr06v2_HK.EEV-May06 4+2 kkh 18" xfId="6433" xr:uid="{00000000-0005-0000-0000-0000E1250000}"/>
    <cellStyle name="B_BotRC_HK.EEV-Apr06v2_HK.EEV-May06 4+2 kkh 18 2" xfId="6434" xr:uid="{00000000-0005-0000-0000-0000E2250000}"/>
    <cellStyle name="B_BotRC_HK.EEV-Apr06v2_HK.EEV-May06 4+2 kkh 18 3" xfId="26800" xr:uid="{00000000-0005-0000-0000-0000E3250000}"/>
    <cellStyle name="B_BotRC_HK.EEV-Apr06v2_HK.EEV-May06 4+2 kkh 19" xfId="6435" xr:uid="{00000000-0005-0000-0000-0000E4250000}"/>
    <cellStyle name="B_BotRC_HK.EEV-Apr06v2_HK.EEV-May06 4+2 kkh 19 2" xfId="6436" xr:uid="{00000000-0005-0000-0000-0000E5250000}"/>
    <cellStyle name="B_BotRC_HK.EEV-Apr06v2_HK.EEV-May06 4+2 kkh 19 3" xfId="26801" xr:uid="{00000000-0005-0000-0000-0000E6250000}"/>
    <cellStyle name="B_BotRC_HK.EEV-Apr06v2_HK.EEV-May06 4+2 kkh 2" xfId="6437" xr:uid="{00000000-0005-0000-0000-0000E7250000}"/>
    <cellStyle name="B_BotRC_HK.EEV-Apr06v2_HK.EEV-May06 4+2 kkh 2 2" xfId="6438" xr:uid="{00000000-0005-0000-0000-0000E8250000}"/>
    <cellStyle name="B_BotRC_HK.EEV-Apr06v2_HK.EEV-May06 4+2 kkh 2 3" xfId="26802" xr:uid="{00000000-0005-0000-0000-0000E9250000}"/>
    <cellStyle name="B_BotRC_HK.EEV-Apr06v2_HK.EEV-May06 4+2 kkh 20" xfId="6439" xr:uid="{00000000-0005-0000-0000-0000EA250000}"/>
    <cellStyle name="B_BotRC_HK.EEV-Apr06v2_HK.EEV-May06 4+2 kkh 20 2" xfId="6440" xr:uid="{00000000-0005-0000-0000-0000EB250000}"/>
    <cellStyle name="B_BotRC_HK.EEV-Apr06v2_HK.EEV-May06 4+2 kkh 20 3" xfId="26803" xr:uid="{00000000-0005-0000-0000-0000EC250000}"/>
    <cellStyle name="B_BotRC_HK.EEV-Apr06v2_HK.EEV-May06 4+2 kkh 21" xfId="6441" xr:uid="{00000000-0005-0000-0000-0000ED250000}"/>
    <cellStyle name="B_BotRC_HK.EEV-Apr06v2_HK.EEV-May06 4+2 kkh 21 2" xfId="6442" xr:uid="{00000000-0005-0000-0000-0000EE250000}"/>
    <cellStyle name="B_BotRC_HK.EEV-Apr06v2_HK.EEV-May06 4+2 kkh 21 3" xfId="26804" xr:uid="{00000000-0005-0000-0000-0000EF250000}"/>
    <cellStyle name="B_BotRC_HK.EEV-Apr06v2_HK.EEV-May06 4+2 kkh 22" xfId="6443" xr:uid="{00000000-0005-0000-0000-0000F0250000}"/>
    <cellStyle name="B_BotRC_HK.EEV-Apr06v2_HK.EEV-May06 4+2 kkh 22 2" xfId="6444" xr:uid="{00000000-0005-0000-0000-0000F1250000}"/>
    <cellStyle name="B_BotRC_HK.EEV-Apr06v2_HK.EEV-May06 4+2 kkh 22 3" xfId="26805" xr:uid="{00000000-0005-0000-0000-0000F2250000}"/>
    <cellStyle name="B_BotRC_HK.EEV-Apr06v2_HK.EEV-May06 4+2 kkh 23" xfId="6445" xr:uid="{00000000-0005-0000-0000-0000F3250000}"/>
    <cellStyle name="B_BotRC_HK.EEV-Apr06v2_HK.EEV-May06 4+2 kkh 23 2" xfId="6446" xr:uid="{00000000-0005-0000-0000-0000F4250000}"/>
    <cellStyle name="B_BotRC_HK.EEV-Apr06v2_HK.EEV-May06 4+2 kkh 23 3" xfId="26806" xr:uid="{00000000-0005-0000-0000-0000F5250000}"/>
    <cellStyle name="B_BotRC_HK.EEV-Apr06v2_HK.EEV-May06 4+2 kkh 24" xfId="6447" xr:uid="{00000000-0005-0000-0000-0000F6250000}"/>
    <cellStyle name="B_BotRC_HK.EEV-Apr06v2_HK.EEV-May06 4+2 kkh 25" xfId="26807" xr:uid="{00000000-0005-0000-0000-0000F7250000}"/>
    <cellStyle name="B_BotRC_HK.EEV-Apr06v2_HK.EEV-May06 4+2 kkh 3" xfId="6448" xr:uid="{00000000-0005-0000-0000-0000F8250000}"/>
    <cellStyle name="B_BotRC_HK.EEV-Apr06v2_HK.EEV-May06 4+2 kkh 3 2" xfId="6449" xr:uid="{00000000-0005-0000-0000-0000F9250000}"/>
    <cellStyle name="B_BotRC_HK.EEV-Apr06v2_HK.EEV-May06 4+2 kkh 3 3" xfId="26808" xr:uid="{00000000-0005-0000-0000-0000FA250000}"/>
    <cellStyle name="B_BotRC_HK.EEV-Apr06v2_HK.EEV-May06 4+2 kkh 4" xfId="6450" xr:uid="{00000000-0005-0000-0000-0000FB250000}"/>
    <cellStyle name="B_BotRC_HK.EEV-Apr06v2_HK.EEV-May06 4+2 kkh 4 2" xfId="6451" xr:uid="{00000000-0005-0000-0000-0000FC250000}"/>
    <cellStyle name="B_BotRC_HK.EEV-Apr06v2_HK.EEV-May06 4+2 kkh 4 3" xfId="26809" xr:uid="{00000000-0005-0000-0000-0000FD250000}"/>
    <cellStyle name="B_BotRC_HK.EEV-Apr06v2_HK.EEV-May06 4+2 kkh 5" xfId="6452" xr:uid="{00000000-0005-0000-0000-0000FE250000}"/>
    <cellStyle name="B_BotRC_HK.EEV-Apr06v2_HK.EEV-May06 4+2 kkh 5 2" xfId="6453" xr:uid="{00000000-0005-0000-0000-0000FF250000}"/>
    <cellStyle name="B_BotRC_HK.EEV-Apr06v2_HK.EEV-May06 4+2 kkh 5 3" xfId="26810" xr:uid="{00000000-0005-0000-0000-000000260000}"/>
    <cellStyle name="B_BotRC_HK.EEV-Apr06v2_HK.EEV-May06 4+2 kkh 6" xfId="6454" xr:uid="{00000000-0005-0000-0000-000001260000}"/>
    <cellStyle name="B_BotRC_HK.EEV-Apr06v2_HK.EEV-May06 4+2 kkh 6 2" xfId="6455" xr:uid="{00000000-0005-0000-0000-000002260000}"/>
    <cellStyle name="B_BotRC_HK.EEV-Apr06v2_HK.EEV-May06 4+2 kkh 6 3" xfId="26811" xr:uid="{00000000-0005-0000-0000-000003260000}"/>
    <cellStyle name="B_BotRC_HK.EEV-Apr06v2_HK.EEV-May06 4+2 kkh 7" xfId="6456" xr:uid="{00000000-0005-0000-0000-000004260000}"/>
    <cellStyle name="B_BotRC_HK.EEV-Apr06v2_HK.EEV-May06 4+2 kkh 7 2" xfId="6457" xr:uid="{00000000-0005-0000-0000-000005260000}"/>
    <cellStyle name="B_BotRC_HK.EEV-Apr06v2_HK.EEV-May06 4+2 kkh 7 3" xfId="26812" xr:uid="{00000000-0005-0000-0000-000006260000}"/>
    <cellStyle name="B_BotRC_HK.EEV-Apr06v2_HK.EEV-May06 4+2 kkh 8" xfId="6458" xr:uid="{00000000-0005-0000-0000-000007260000}"/>
    <cellStyle name="B_BotRC_HK.EEV-Apr06v2_HK.EEV-May06 4+2 kkh 8 2" xfId="6459" xr:uid="{00000000-0005-0000-0000-000008260000}"/>
    <cellStyle name="B_BotRC_HK.EEV-Apr06v2_HK.EEV-May06 4+2 kkh 8 3" xfId="26813" xr:uid="{00000000-0005-0000-0000-000009260000}"/>
    <cellStyle name="B_BotRC_HK.EEV-Apr06v2_HK.EEV-May06 4+2 kkh 9" xfId="6460" xr:uid="{00000000-0005-0000-0000-00000A260000}"/>
    <cellStyle name="B_BotRC_HK.EEV-Apr06v2_HK.EEV-May06 4+2 kkh 9 2" xfId="6461" xr:uid="{00000000-0005-0000-0000-00000B260000}"/>
    <cellStyle name="B_BotRC_HK.EEV-Apr06v2_HK.EEV-May06 4+2 kkh 9 3" xfId="26814" xr:uid="{00000000-0005-0000-0000-00000C260000}"/>
    <cellStyle name="B_BotRC_HK.EEV-Apr06v2_HK.EEV-May06 4+2 kkh_PROD_DETAILS" xfId="6462" xr:uid="{00000000-0005-0000-0000-00000D260000}"/>
    <cellStyle name="B_BotRC_HK.EEV-Apr06v2_HK.EEV-May06 4+2 kkh_PROD_DETAILS 2" xfId="6463" xr:uid="{00000000-0005-0000-0000-00000E260000}"/>
    <cellStyle name="B_BotRC_HK.EEV-Apr06v2_HK.EEV-May06 4+2 kkh_PROD_DETAILS 3" xfId="26815" xr:uid="{00000000-0005-0000-0000-00000F260000}"/>
    <cellStyle name="B_BotRC_HK.EEV-Apr06v2_HK.EEV-May06 4+2 kkh_SOLVENCY POSITION " xfId="6464" xr:uid="{00000000-0005-0000-0000-000010260000}"/>
    <cellStyle name="B_BotRC_HK.EEV-Apr06v2_HK.EEV-May06 4+2 kkh_SOLVENCY POSITION  2" xfId="6465" xr:uid="{00000000-0005-0000-0000-000011260000}"/>
    <cellStyle name="B_BotRC_HK.EEV-Apr06v2_HK.EEV-May06 4+2 kkh_SOLVENCY POSITION  3" xfId="26816" xr:uid="{00000000-0005-0000-0000-000012260000}"/>
    <cellStyle name="B_BotRC_HK.EEV-Apr06v2_PROD_DETAILS" xfId="6466" xr:uid="{00000000-0005-0000-0000-000013260000}"/>
    <cellStyle name="B_BotRC_HK.EEV-Apr06v2_PROD_DETAILS 2" xfId="6467" xr:uid="{00000000-0005-0000-0000-000014260000}"/>
    <cellStyle name="B_BotRC_HK.EEV-Apr06v2_PROD_DETAILS 3" xfId="26817" xr:uid="{00000000-0005-0000-0000-000015260000}"/>
    <cellStyle name="B_BotRC_HK.EEV-Apr06v2_SOLVENCY POSITION " xfId="6468" xr:uid="{00000000-0005-0000-0000-000016260000}"/>
    <cellStyle name="B_BotRC_HK.EEV-Apr06v2_SOLVENCY POSITION  2" xfId="6469" xr:uid="{00000000-0005-0000-0000-000017260000}"/>
    <cellStyle name="B_BotRC_HK.EEV-Apr06v2_SOLVENCY POSITION  3" xfId="26818" xr:uid="{00000000-0005-0000-0000-000018260000}"/>
    <cellStyle name="B_BotRC_HK.EEV-Jun06 07-09 2006 (QF3)" xfId="6470" xr:uid="{00000000-0005-0000-0000-000019260000}"/>
    <cellStyle name="B_BotRC_HK.EEV-Jun06 07-09 2006 (QF3) 10" xfId="6471" xr:uid="{00000000-0005-0000-0000-00001A260000}"/>
    <cellStyle name="B_BotRC_HK.EEV-Jun06 07-09 2006 (QF3) 10 2" xfId="6472" xr:uid="{00000000-0005-0000-0000-00001B260000}"/>
    <cellStyle name="B_BotRC_HK.EEV-Jun06 07-09 2006 (QF3) 10 3" xfId="26819" xr:uid="{00000000-0005-0000-0000-00001C260000}"/>
    <cellStyle name="B_BotRC_HK.EEV-Jun06 07-09 2006 (QF3) 11" xfId="6473" xr:uid="{00000000-0005-0000-0000-00001D260000}"/>
    <cellStyle name="B_BotRC_HK.EEV-Jun06 07-09 2006 (QF3) 11 2" xfId="6474" xr:uid="{00000000-0005-0000-0000-00001E260000}"/>
    <cellStyle name="B_BotRC_HK.EEV-Jun06 07-09 2006 (QF3) 11 3" xfId="26820" xr:uid="{00000000-0005-0000-0000-00001F260000}"/>
    <cellStyle name="B_BotRC_HK.EEV-Jun06 07-09 2006 (QF3) 12" xfId="6475" xr:uid="{00000000-0005-0000-0000-000020260000}"/>
    <cellStyle name="B_BotRC_HK.EEV-Jun06 07-09 2006 (QF3) 12 2" xfId="6476" xr:uid="{00000000-0005-0000-0000-000021260000}"/>
    <cellStyle name="B_BotRC_HK.EEV-Jun06 07-09 2006 (QF3) 12 3" xfId="26821" xr:uid="{00000000-0005-0000-0000-000022260000}"/>
    <cellStyle name="B_BotRC_HK.EEV-Jun06 07-09 2006 (QF3) 13" xfId="6477" xr:uid="{00000000-0005-0000-0000-000023260000}"/>
    <cellStyle name="B_BotRC_HK.EEV-Jun06 07-09 2006 (QF3) 13 2" xfId="6478" xr:uid="{00000000-0005-0000-0000-000024260000}"/>
    <cellStyle name="B_BotRC_HK.EEV-Jun06 07-09 2006 (QF3) 13 3" xfId="26822" xr:uid="{00000000-0005-0000-0000-000025260000}"/>
    <cellStyle name="B_BotRC_HK.EEV-Jun06 07-09 2006 (QF3) 14" xfId="6479" xr:uid="{00000000-0005-0000-0000-000026260000}"/>
    <cellStyle name="B_BotRC_HK.EEV-Jun06 07-09 2006 (QF3) 14 2" xfId="6480" xr:uid="{00000000-0005-0000-0000-000027260000}"/>
    <cellStyle name="B_BotRC_HK.EEV-Jun06 07-09 2006 (QF3) 14 3" xfId="26823" xr:uid="{00000000-0005-0000-0000-000028260000}"/>
    <cellStyle name="B_BotRC_HK.EEV-Jun06 07-09 2006 (QF3) 15" xfId="6481" xr:uid="{00000000-0005-0000-0000-000029260000}"/>
    <cellStyle name="B_BotRC_HK.EEV-Jun06 07-09 2006 (QF3) 15 2" xfId="6482" xr:uid="{00000000-0005-0000-0000-00002A260000}"/>
    <cellStyle name="B_BotRC_HK.EEV-Jun06 07-09 2006 (QF3) 15 3" xfId="26824" xr:uid="{00000000-0005-0000-0000-00002B260000}"/>
    <cellStyle name="B_BotRC_HK.EEV-Jun06 07-09 2006 (QF3) 16" xfId="6483" xr:uid="{00000000-0005-0000-0000-00002C260000}"/>
    <cellStyle name="B_BotRC_HK.EEV-Jun06 07-09 2006 (QF3) 16 2" xfId="6484" xr:uid="{00000000-0005-0000-0000-00002D260000}"/>
    <cellStyle name="B_BotRC_HK.EEV-Jun06 07-09 2006 (QF3) 16 3" xfId="26825" xr:uid="{00000000-0005-0000-0000-00002E260000}"/>
    <cellStyle name="B_BotRC_HK.EEV-Jun06 07-09 2006 (QF3) 17" xfId="6485" xr:uid="{00000000-0005-0000-0000-00002F260000}"/>
    <cellStyle name="B_BotRC_HK.EEV-Jun06 07-09 2006 (QF3) 17 2" xfId="6486" xr:uid="{00000000-0005-0000-0000-000030260000}"/>
    <cellStyle name="B_BotRC_HK.EEV-Jun06 07-09 2006 (QF3) 17 3" xfId="26826" xr:uid="{00000000-0005-0000-0000-000031260000}"/>
    <cellStyle name="B_BotRC_HK.EEV-Jun06 07-09 2006 (QF3) 18" xfId="6487" xr:uid="{00000000-0005-0000-0000-000032260000}"/>
    <cellStyle name="B_BotRC_HK.EEV-Jun06 07-09 2006 (QF3) 18 2" xfId="6488" xr:uid="{00000000-0005-0000-0000-000033260000}"/>
    <cellStyle name="B_BotRC_HK.EEV-Jun06 07-09 2006 (QF3) 18 3" xfId="26827" xr:uid="{00000000-0005-0000-0000-000034260000}"/>
    <cellStyle name="B_BotRC_HK.EEV-Jun06 07-09 2006 (QF3) 19" xfId="6489" xr:uid="{00000000-0005-0000-0000-000035260000}"/>
    <cellStyle name="B_BotRC_HK.EEV-Jun06 07-09 2006 (QF3) 19 2" xfId="6490" xr:uid="{00000000-0005-0000-0000-000036260000}"/>
    <cellStyle name="B_BotRC_HK.EEV-Jun06 07-09 2006 (QF3) 19 3" xfId="26828" xr:uid="{00000000-0005-0000-0000-000037260000}"/>
    <cellStyle name="B_BotRC_HK.EEV-Jun06 07-09 2006 (QF3) 2" xfId="6491" xr:uid="{00000000-0005-0000-0000-000038260000}"/>
    <cellStyle name="B_BotRC_HK.EEV-Jun06 07-09 2006 (QF3) 2 2" xfId="6492" xr:uid="{00000000-0005-0000-0000-000039260000}"/>
    <cellStyle name="B_BotRC_HK.EEV-Jun06 07-09 2006 (QF3) 2 3" xfId="26829" xr:uid="{00000000-0005-0000-0000-00003A260000}"/>
    <cellStyle name="B_BotRC_HK.EEV-Jun06 07-09 2006 (QF3) 20" xfId="6493" xr:uid="{00000000-0005-0000-0000-00003B260000}"/>
    <cellStyle name="B_BotRC_HK.EEV-Jun06 07-09 2006 (QF3) 20 2" xfId="6494" xr:uid="{00000000-0005-0000-0000-00003C260000}"/>
    <cellStyle name="B_BotRC_HK.EEV-Jun06 07-09 2006 (QF3) 20 3" xfId="26830" xr:uid="{00000000-0005-0000-0000-00003D260000}"/>
    <cellStyle name="B_BotRC_HK.EEV-Jun06 07-09 2006 (QF3) 21" xfId="6495" xr:uid="{00000000-0005-0000-0000-00003E260000}"/>
    <cellStyle name="B_BotRC_HK.EEV-Jun06 07-09 2006 (QF3) 21 2" xfId="6496" xr:uid="{00000000-0005-0000-0000-00003F260000}"/>
    <cellStyle name="B_BotRC_HK.EEV-Jun06 07-09 2006 (QF3) 21 3" xfId="26831" xr:uid="{00000000-0005-0000-0000-000040260000}"/>
    <cellStyle name="B_BotRC_HK.EEV-Jun06 07-09 2006 (QF3) 22" xfId="6497" xr:uid="{00000000-0005-0000-0000-000041260000}"/>
    <cellStyle name="B_BotRC_HK.EEV-Jun06 07-09 2006 (QF3) 22 2" xfId="6498" xr:uid="{00000000-0005-0000-0000-000042260000}"/>
    <cellStyle name="B_BotRC_HK.EEV-Jun06 07-09 2006 (QF3) 22 3" xfId="26832" xr:uid="{00000000-0005-0000-0000-000043260000}"/>
    <cellStyle name="B_BotRC_HK.EEV-Jun06 07-09 2006 (QF3) 23" xfId="6499" xr:uid="{00000000-0005-0000-0000-000044260000}"/>
    <cellStyle name="B_BotRC_HK.EEV-Jun06 07-09 2006 (QF3) 23 2" xfId="6500" xr:uid="{00000000-0005-0000-0000-000045260000}"/>
    <cellStyle name="B_BotRC_HK.EEV-Jun06 07-09 2006 (QF3) 23 3" xfId="26833" xr:uid="{00000000-0005-0000-0000-000046260000}"/>
    <cellStyle name="B_BotRC_HK.EEV-Jun06 07-09 2006 (QF3) 24" xfId="6501" xr:uid="{00000000-0005-0000-0000-000047260000}"/>
    <cellStyle name="B_BotRC_HK.EEV-Jun06 07-09 2006 (QF3) 25" xfId="26834" xr:uid="{00000000-0005-0000-0000-000048260000}"/>
    <cellStyle name="B_BotRC_HK.EEV-Jun06 07-09 2006 (QF3) 3" xfId="6502" xr:uid="{00000000-0005-0000-0000-000049260000}"/>
    <cellStyle name="B_BotRC_HK.EEV-Jun06 07-09 2006 (QF3) 3 2" xfId="6503" xr:uid="{00000000-0005-0000-0000-00004A260000}"/>
    <cellStyle name="B_BotRC_HK.EEV-Jun06 07-09 2006 (QF3) 3 3" xfId="26835" xr:uid="{00000000-0005-0000-0000-00004B260000}"/>
    <cellStyle name="B_BotRC_HK.EEV-Jun06 07-09 2006 (QF3) 4" xfId="6504" xr:uid="{00000000-0005-0000-0000-00004C260000}"/>
    <cellStyle name="B_BotRC_HK.EEV-Jun06 07-09 2006 (QF3) 4 2" xfId="6505" xr:uid="{00000000-0005-0000-0000-00004D260000}"/>
    <cellStyle name="B_BotRC_HK.EEV-Jun06 07-09 2006 (QF3) 4 3" xfId="26836" xr:uid="{00000000-0005-0000-0000-00004E260000}"/>
    <cellStyle name="B_BotRC_HK.EEV-Jun06 07-09 2006 (QF3) 5" xfId="6506" xr:uid="{00000000-0005-0000-0000-00004F260000}"/>
    <cellStyle name="B_BotRC_HK.EEV-Jun06 07-09 2006 (QF3) 5 2" xfId="6507" xr:uid="{00000000-0005-0000-0000-000050260000}"/>
    <cellStyle name="B_BotRC_HK.EEV-Jun06 07-09 2006 (QF3) 5 3" xfId="26837" xr:uid="{00000000-0005-0000-0000-000051260000}"/>
    <cellStyle name="B_BotRC_HK.EEV-Jun06 07-09 2006 (QF3) 6" xfId="6508" xr:uid="{00000000-0005-0000-0000-000052260000}"/>
    <cellStyle name="B_BotRC_HK.EEV-Jun06 07-09 2006 (QF3) 6 2" xfId="6509" xr:uid="{00000000-0005-0000-0000-000053260000}"/>
    <cellStyle name="B_BotRC_HK.EEV-Jun06 07-09 2006 (QF3) 6 3" xfId="26838" xr:uid="{00000000-0005-0000-0000-000054260000}"/>
    <cellStyle name="B_BotRC_HK.EEV-Jun06 07-09 2006 (QF3) 7" xfId="6510" xr:uid="{00000000-0005-0000-0000-000055260000}"/>
    <cellStyle name="B_BotRC_HK.EEV-Jun06 07-09 2006 (QF3) 7 2" xfId="6511" xr:uid="{00000000-0005-0000-0000-000056260000}"/>
    <cellStyle name="B_BotRC_HK.EEV-Jun06 07-09 2006 (QF3) 7 3" xfId="26839" xr:uid="{00000000-0005-0000-0000-000057260000}"/>
    <cellStyle name="B_BotRC_HK.EEV-Jun06 07-09 2006 (QF3) 8" xfId="6512" xr:uid="{00000000-0005-0000-0000-000058260000}"/>
    <cellStyle name="B_BotRC_HK.EEV-Jun06 07-09 2006 (QF3) 8 2" xfId="6513" xr:uid="{00000000-0005-0000-0000-000059260000}"/>
    <cellStyle name="B_BotRC_HK.EEV-Jun06 07-09 2006 (QF3) 8 3" xfId="26840" xr:uid="{00000000-0005-0000-0000-00005A260000}"/>
    <cellStyle name="B_BotRC_HK.EEV-Jun06 07-09 2006 (QF3) 9" xfId="6514" xr:uid="{00000000-0005-0000-0000-00005B260000}"/>
    <cellStyle name="B_BotRC_HK.EEV-Jun06 07-09 2006 (QF3) 9 2" xfId="6515" xr:uid="{00000000-0005-0000-0000-00005C260000}"/>
    <cellStyle name="B_BotRC_HK.EEV-Jun06 07-09 2006 (QF3) 9 3" xfId="26841" xr:uid="{00000000-0005-0000-0000-00005D260000}"/>
    <cellStyle name="B_BotRC_HK.EEV-Jun06 07-09 2006 (QF3)_PROD_DETAILS" xfId="6516" xr:uid="{00000000-0005-0000-0000-00005E260000}"/>
    <cellStyle name="B_BotRC_HK.EEV-Jun06 07-09 2006 (QF3)_PROD_DETAILS 2" xfId="6517" xr:uid="{00000000-0005-0000-0000-00005F260000}"/>
    <cellStyle name="B_BotRC_HK.EEV-Jun06 07-09 2006 (QF3)_PROD_DETAILS 3" xfId="26842" xr:uid="{00000000-0005-0000-0000-000060260000}"/>
    <cellStyle name="B_BotRC_HK.EEV-Jun06 07-09 2006 (QF3)_SOLVENCY POSITION " xfId="6518" xr:uid="{00000000-0005-0000-0000-000061260000}"/>
    <cellStyle name="B_BotRC_HK.EEV-Jun06 07-09 2006 (QF3)_SOLVENCY POSITION  2" xfId="6519" xr:uid="{00000000-0005-0000-0000-000062260000}"/>
    <cellStyle name="B_BotRC_HK.EEV-Jun06 07-09 2006 (QF3)_SOLVENCY POSITION  3" xfId="26843" xr:uid="{00000000-0005-0000-0000-000063260000}"/>
    <cellStyle name="B_BotRC_HK.EEV-May06 4+2" xfId="6520" xr:uid="{00000000-0005-0000-0000-000064260000}"/>
    <cellStyle name="B_BotRC_HK.EEV-May06 4+2 10" xfId="6521" xr:uid="{00000000-0005-0000-0000-000065260000}"/>
    <cellStyle name="B_BotRC_HK.EEV-May06 4+2 10 2" xfId="6522" xr:uid="{00000000-0005-0000-0000-000066260000}"/>
    <cellStyle name="B_BotRC_HK.EEV-May06 4+2 10 3" xfId="26844" xr:uid="{00000000-0005-0000-0000-000067260000}"/>
    <cellStyle name="B_BotRC_HK.EEV-May06 4+2 11" xfId="6523" xr:uid="{00000000-0005-0000-0000-000068260000}"/>
    <cellStyle name="B_BotRC_HK.EEV-May06 4+2 11 2" xfId="6524" xr:uid="{00000000-0005-0000-0000-000069260000}"/>
    <cellStyle name="B_BotRC_HK.EEV-May06 4+2 11 3" xfId="26845" xr:uid="{00000000-0005-0000-0000-00006A260000}"/>
    <cellStyle name="B_BotRC_HK.EEV-May06 4+2 12" xfId="6525" xr:uid="{00000000-0005-0000-0000-00006B260000}"/>
    <cellStyle name="B_BotRC_HK.EEV-May06 4+2 12 2" xfId="6526" xr:uid="{00000000-0005-0000-0000-00006C260000}"/>
    <cellStyle name="B_BotRC_HK.EEV-May06 4+2 12 3" xfId="26846" xr:uid="{00000000-0005-0000-0000-00006D260000}"/>
    <cellStyle name="B_BotRC_HK.EEV-May06 4+2 13" xfId="6527" xr:uid="{00000000-0005-0000-0000-00006E260000}"/>
    <cellStyle name="B_BotRC_HK.EEV-May06 4+2 13 2" xfId="6528" xr:uid="{00000000-0005-0000-0000-00006F260000}"/>
    <cellStyle name="B_BotRC_HK.EEV-May06 4+2 13 3" xfId="26847" xr:uid="{00000000-0005-0000-0000-000070260000}"/>
    <cellStyle name="B_BotRC_HK.EEV-May06 4+2 14" xfId="6529" xr:uid="{00000000-0005-0000-0000-000071260000}"/>
    <cellStyle name="B_BotRC_HK.EEV-May06 4+2 14 2" xfId="6530" xr:uid="{00000000-0005-0000-0000-000072260000}"/>
    <cellStyle name="B_BotRC_HK.EEV-May06 4+2 14 3" xfId="26848" xr:uid="{00000000-0005-0000-0000-000073260000}"/>
    <cellStyle name="B_BotRC_HK.EEV-May06 4+2 15" xfId="6531" xr:uid="{00000000-0005-0000-0000-000074260000}"/>
    <cellStyle name="B_BotRC_HK.EEV-May06 4+2 15 2" xfId="6532" xr:uid="{00000000-0005-0000-0000-000075260000}"/>
    <cellStyle name="B_BotRC_HK.EEV-May06 4+2 15 3" xfId="26849" xr:uid="{00000000-0005-0000-0000-000076260000}"/>
    <cellStyle name="B_BotRC_HK.EEV-May06 4+2 16" xfId="6533" xr:uid="{00000000-0005-0000-0000-000077260000}"/>
    <cellStyle name="B_BotRC_HK.EEV-May06 4+2 16 2" xfId="6534" xr:uid="{00000000-0005-0000-0000-000078260000}"/>
    <cellStyle name="B_BotRC_HK.EEV-May06 4+2 16 3" xfId="26850" xr:uid="{00000000-0005-0000-0000-000079260000}"/>
    <cellStyle name="B_BotRC_HK.EEV-May06 4+2 17" xfId="6535" xr:uid="{00000000-0005-0000-0000-00007A260000}"/>
    <cellStyle name="B_BotRC_HK.EEV-May06 4+2 17 2" xfId="6536" xr:uid="{00000000-0005-0000-0000-00007B260000}"/>
    <cellStyle name="B_BotRC_HK.EEV-May06 4+2 17 3" xfId="26851" xr:uid="{00000000-0005-0000-0000-00007C260000}"/>
    <cellStyle name="B_BotRC_HK.EEV-May06 4+2 18" xfId="6537" xr:uid="{00000000-0005-0000-0000-00007D260000}"/>
    <cellStyle name="B_BotRC_HK.EEV-May06 4+2 18 2" xfId="6538" xr:uid="{00000000-0005-0000-0000-00007E260000}"/>
    <cellStyle name="B_BotRC_HK.EEV-May06 4+2 18 3" xfId="26852" xr:uid="{00000000-0005-0000-0000-00007F260000}"/>
    <cellStyle name="B_BotRC_HK.EEV-May06 4+2 19" xfId="6539" xr:uid="{00000000-0005-0000-0000-000080260000}"/>
    <cellStyle name="B_BotRC_HK.EEV-May06 4+2 19 2" xfId="6540" xr:uid="{00000000-0005-0000-0000-000081260000}"/>
    <cellStyle name="B_BotRC_HK.EEV-May06 4+2 19 3" xfId="26853" xr:uid="{00000000-0005-0000-0000-000082260000}"/>
    <cellStyle name="B_BotRC_HK.EEV-May06 4+2 2" xfId="6541" xr:uid="{00000000-0005-0000-0000-000083260000}"/>
    <cellStyle name="B_BotRC_HK.EEV-May06 4+2 2 2" xfId="6542" xr:uid="{00000000-0005-0000-0000-000084260000}"/>
    <cellStyle name="B_BotRC_HK.EEV-May06 4+2 2 3" xfId="26854" xr:uid="{00000000-0005-0000-0000-000085260000}"/>
    <cellStyle name="B_BotRC_HK.EEV-May06 4+2 20" xfId="6543" xr:uid="{00000000-0005-0000-0000-000086260000}"/>
    <cellStyle name="B_BotRC_HK.EEV-May06 4+2 20 2" xfId="6544" xr:uid="{00000000-0005-0000-0000-000087260000}"/>
    <cellStyle name="B_BotRC_HK.EEV-May06 4+2 20 3" xfId="26855" xr:uid="{00000000-0005-0000-0000-000088260000}"/>
    <cellStyle name="B_BotRC_HK.EEV-May06 4+2 21" xfId="6545" xr:uid="{00000000-0005-0000-0000-000089260000}"/>
    <cellStyle name="B_BotRC_HK.EEV-May06 4+2 21 2" xfId="6546" xr:uid="{00000000-0005-0000-0000-00008A260000}"/>
    <cellStyle name="B_BotRC_HK.EEV-May06 4+2 21 3" xfId="26856" xr:uid="{00000000-0005-0000-0000-00008B260000}"/>
    <cellStyle name="B_BotRC_HK.EEV-May06 4+2 22" xfId="6547" xr:uid="{00000000-0005-0000-0000-00008C260000}"/>
    <cellStyle name="B_BotRC_HK.EEV-May06 4+2 22 2" xfId="6548" xr:uid="{00000000-0005-0000-0000-00008D260000}"/>
    <cellStyle name="B_BotRC_HK.EEV-May06 4+2 22 3" xfId="26857" xr:uid="{00000000-0005-0000-0000-00008E260000}"/>
    <cellStyle name="B_BotRC_HK.EEV-May06 4+2 23" xfId="6549" xr:uid="{00000000-0005-0000-0000-00008F260000}"/>
    <cellStyle name="B_BotRC_HK.EEV-May06 4+2 23 2" xfId="6550" xr:uid="{00000000-0005-0000-0000-000090260000}"/>
    <cellStyle name="B_BotRC_HK.EEV-May06 4+2 23 3" xfId="26858" xr:uid="{00000000-0005-0000-0000-000091260000}"/>
    <cellStyle name="B_BotRC_HK.EEV-May06 4+2 24" xfId="6551" xr:uid="{00000000-0005-0000-0000-000092260000}"/>
    <cellStyle name="B_BotRC_HK.EEV-May06 4+2 25" xfId="26859" xr:uid="{00000000-0005-0000-0000-000093260000}"/>
    <cellStyle name="B_BotRC_HK.EEV-May06 4+2 3" xfId="6552" xr:uid="{00000000-0005-0000-0000-000094260000}"/>
    <cellStyle name="B_BotRC_HK.EEV-May06 4+2 3 2" xfId="6553" xr:uid="{00000000-0005-0000-0000-000095260000}"/>
    <cellStyle name="B_BotRC_HK.EEV-May06 4+2 3 3" xfId="26860" xr:uid="{00000000-0005-0000-0000-000096260000}"/>
    <cellStyle name="B_BotRC_HK.EEV-May06 4+2 4" xfId="6554" xr:uid="{00000000-0005-0000-0000-000097260000}"/>
    <cellStyle name="B_BotRC_HK.EEV-May06 4+2 4 2" xfId="6555" xr:uid="{00000000-0005-0000-0000-000098260000}"/>
    <cellStyle name="B_BotRC_HK.EEV-May06 4+2 4 3" xfId="26861" xr:uid="{00000000-0005-0000-0000-000099260000}"/>
    <cellStyle name="B_BotRC_HK.EEV-May06 4+2 5" xfId="6556" xr:uid="{00000000-0005-0000-0000-00009A260000}"/>
    <cellStyle name="B_BotRC_HK.EEV-May06 4+2 5 2" xfId="6557" xr:uid="{00000000-0005-0000-0000-00009B260000}"/>
    <cellStyle name="B_BotRC_HK.EEV-May06 4+2 5 3" xfId="26862" xr:uid="{00000000-0005-0000-0000-00009C260000}"/>
    <cellStyle name="B_BotRC_HK.EEV-May06 4+2 6" xfId="6558" xr:uid="{00000000-0005-0000-0000-00009D260000}"/>
    <cellStyle name="B_BotRC_HK.EEV-May06 4+2 6 2" xfId="6559" xr:uid="{00000000-0005-0000-0000-00009E260000}"/>
    <cellStyle name="B_BotRC_HK.EEV-May06 4+2 6 3" xfId="26863" xr:uid="{00000000-0005-0000-0000-00009F260000}"/>
    <cellStyle name="B_BotRC_HK.EEV-May06 4+2 7" xfId="6560" xr:uid="{00000000-0005-0000-0000-0000A0260000}"/>
    <cellStyle name="B_BotRC_HK.EEV-May06 4+2 7 2" xfId="6561" xr:uid="{00000000-0005-0000-0000-0000A1260000}"/>
    <cellStyle name="B_BotRC_HK.EEV-May06 4+2 7 3" xfId="26864" xr:uid="{00000000-0005-0000-0000-0000A2260000}"/>
    <cellStyle name="B_BotRC_HK.EEV-May06 4+2 8" xfId="6562" xr:uid="{00000000-0005-0000-0000-0000A3260000}"/>
    <cellStyle name="B_BotRC_HK.EEV-May06 4+2 8 2" xfId="6563" xr:uid="{00000000-0005-0000-0000-0000A4260000}"/>
    <cellStyle name="B_BotRC_HK.EEV-May06 4+2 8 3" xfId="26865" xr:uid="{00000000-0005-0000-0000-0000A5260000}"/>
    <cellStyle name="B_BotRC_HK.EEV-May06 4+2 9" xfId="6564" xr:uid="{00000000-0005-0000-0000-0000A6260000}"/>
    <cellStyle name="B_BotRC_HK.EEV-May06 4+2 9 2" xfId="6565" xr:uid="{00000000-0005-0000-0000-0000A7260000}"/>
    <cellStyle name="B_BotRC_HK.EEV-May06 4+2 9 3" xfId="26866" xr:uid="{00000000-0005-0000-0000-0000A8260000}"/>
    <cellStyle name="B_BotRC_HK.EEV-May06 4+2_HK.EEV-May06 4+2 kkh" xfId="6566" xr:uid="{00000000-0005-0000-0000-0000A9260000}"/>
    <cellStyle name="B_BotRC_HK.EEV-May06 4+2_HK.EEV-May06 4+2 kkh 10" xfId="6567" xr:uid="{00000000-0005-0000-0000-0000AA260000}"/>
    <cellStyle name="B_BotRC_HK.EEV-May06 4+2_HK.EEV-May06 4+2 kkh 10 2" xfId="6568" xr:uid="{00000000-0005-0000-0000-0000AB260000}"/>
    <cellStyle name="B_BotRC_HK.EEV-May06 4+2_HK.EEV-May06 4+2 kkh 10 3" xfId="26867" xr:uid="{00000000-0005-0000-0000-0000AC260000}"/>
    <cellStyle name="B_BotRC_HK.EEV-May06 4+2_HK.EEV-May06 4+2 kkh 11" xfId="6569" xr:uid="{00000000-0005-0000-0000-0000AD260000}"/>
    <cellStyle name="B_BotRC_HK.EEV-May06 4+2_HK.EEV-May06 4+2 kkh 11 2" xfId="6570" xr:uid="{00000000-0005-0000-0000-0000AE260000}"/>
    <cellStyle name="B_BotRC_HK.EEV-May06 4+2_HK.EEV-May06 4+2 kkh 11 3" xfId="26868" xr:uid="{00000000-0005-0000-0000-0000AF260000}"/>
    <cellStyle name="B_BotRC_HK.EEV-May06 4+2_HK.EEV-May06 4+2 kkh 12" xfId="6571" xr:uid="{00000000-0005-0000-0000-0000B0260000}"/>
    <cellStyle name="B_BotRC_HK.EEV-May06 4+2_HK.EEV-May06 4+2 kkh 12 2" xfId="6572" xr:uid="{00000000-0005-0000-0000-0000B1260000}"/>
    <cellStyle name="B_BotRC_HK.EEV-May06 4+2_HK.EEV-May06 4+2 kkh 12 3" xfId="26869" xr:uid="{00000000-0005-0000-0000-0000B2260000}"/>
    <cellStyle name="B_BotRC_HK.EEV-May06 4+2_HK.EEV-May06 4+2 kkh 13" xfId="6573" xr:uid="{00000000-0005-0000-0000-0000B3260000}"/>
    <cellStyle name="B_BotRC_HK.EEV-May06 4+2_HK.EEV-May06 4+2 kkh 13 2" xfId="6574" xr:uid="{00000000-0005-0000-0000-0000B4260000}"/>
    <cellStyle name="B_BotRC_HK.EEV-May06 4+2_HK.EEV-May06 4+2 kkh 13 3" xfId="26870" xr:uid="{00000000-0005-0000-0000-0000B5260000}"/>
    <cellStyle name="B_BotRC_HK.EEV-May06 4+2_HK.EEV-May06 4+2 kkh 14" xfId="6575" xr:uid="{00000000-0005-0000-0000-0000B6260000}"/>
    <cellStyle name="B_BotRC_HK.EEV-May06 4+2_HK.EEV-May06 4+2 kkh 14 2" xfId="6576" xr:uid="{00000000-0005-0000-0000-0000B7260000}"/>
    <cellStyle name="B_BotRC_HK.EEV-May06 4+2_HK.EEV-May06 4+2 kkh 14 3" xfId="26871" xr:uid="{00000000-0005-0000-0000-0000B8260000}"/>
    <cellStyle name="B_BotRC_HK.EEV-May06 4+2_HK.EEV-May06 4+2 kkh 15" xfId="6577" xr:uid="{00000000-0005-0000-0000-0000B9260000}"/>
    <cellStyle name="B_BotRC_HK.EEV-May06 4+2_HK.EEV-May06 4+2 kkh 15 2" xfId="6578" xr:uid="{00000000-0005-0000-0000-0000BA260000}"/>
    <cellStyle name="B_BotRC_HK.EEV-May06 4+2_HK.EEV-May06 4+2 kkh 15 3" xfId="26872" xr:uid="{00000000-0005-0000-0000-0000BB260000}"/>
    <cellStyle name="B_BotRC_HK.EEV-May06 4+2_HK.EEV-May06 4+2 kkh 16" xfId="6579" xr:uid="{00000000-0005-0000-0000-0000BC260000}"/>
    <cellStyle name="B_BotRC_HK.EEV-May06 4+2_HK.EEV-May06 4+2 kkh 16 2" xfId="6580" xr:uid="{00000000-0005-0000-0000-0000BD260000}"/>
    <cellStyle name="B_BotRC_HK.EEV-May06 4+2_HK.EEV-May06 4+2 kkh 16 3" xfId="26873" xr:uid="{00000000-0005-0000-0000-0000BE260000}"/>
    <cellStyle name="B_BotRC_HK.EEV-May06 4+2_HK.EEV-May06 4+2 kkh 17" xfId="6581" xr:uid="{00000000-0005-0000-0000-0000BF260000}"/>
    <cellStyle name="B_BotRC_HK.EEV-May06 4+2_HK.EEV-May06 4+2 kkh 17 2" xfId="6582" xr:uid="{00000000-0005-0000-0000-0000C0260000}"/>
    <cellStyle name="B_BotRC_HK.EEV-May06 4+2_HK.EEV-May06 4+2 kkh 17 3" xfId="26874" xr:uid="{00000000-0005-0000-0000-0000C1260000}"/>
    <cellStyle name="B_BotRC_HK.EEV-May06 4+2_HK.EEV-May06 4+2 kkh 18" xfId="6583" xr:uid="{00000000-0005-0000-0000-0000C2260000}"/>
    <cellStyle name="B_BotRC_HK.EEV-May06 4+2_HK.EEV-May06 4+2 kkh 18 2" xfId="6584" xr:uid="{00000000-0005-0000-0000-0000C3260000}"/>
    <cellStyle name="B_BotRC_HK.EEV-May06 4+2_HK.EEV-May06 4+2 kkh 18 3" xfId="26875" xr:uid="{00000000-0005-0000-0000-0000C4260000}"/>
    <cellStyle name="B_BotRC_HK.EEV-May06 4+2_HK.EEV-May06 4+2 kkh 19" xfId="6585" xr:uid="{00000000-0005-0000-0000-0000C5260000}"/>
    <cellStyle name="B_BotRC_HK.EEV-May06 4+2_HK.EEV-May06 4+2 kkh 19 2" xfId="6586" xr:uid="{00000000-0005-0000-0000-0000C6260000}"/>
    <cellStyle name="B_BotRC_HK.EEV-May06 4+2_HK.EEV-May06 4+2 kkh 19 3" xfId="26876" xr:uid="{00000000-0005-0000-0000-0000C7260000}"/>
    <cellStyle name="B_BotRC_HK.EEV-May06 4+2_HK.EEV-May06 4+2 kkh 2" xfId="6587" xr:uid="{00000000-0005-0000-0000-0000C8260000}"/>
    <cellStyle name="B_BotRC_HK.EEV-May06 4+2_HK.EEV-May06 4+2 kkh 2 2" xfId="6588" xr:uid="{00000000-0005-0000-0000-0000C9260000}"/>
    <cellStyle name="B_BotRC_HK.EEV-May06 4+2_HK.EEV-May06 4+2 kkh 2 3" xfId="26877" xr:uid="{00000000-0005-0000-0000-0000CA260000}"/>
    <cellStyle name="B_BotRC_HK.EEV-May06 4+2_HK.EEV-May06 4+2 kkh 20" xfId="6589" xr:uid="{00000000-0005-0000-0000-0000CB260000}"/>
    <cellStyle name="B_BotRC_HK.EEV-May06 4+2_HK.EEV-May06 4+2 kkh 20 2" xfId="6590" xr:uid="{00000000-0005-0000-0000-0000CC260000}"/>
    <cellStyle name="B_BotRC_HK.EEV-May06 4+2_HK.EEV-May06 4+2 kkh 20 3" xfId="26878" xr:uid="{00000000-0005-0000-0000-0000CD260000}"/>
    <cellStyle name="B_BotRC_HK.EEV-May06 4+2_HK.EEV-May06 4+2 kkh 21" xfId="6591" xr:uid="{00000000-0005-0000-0000-0000CE260000}"/>
    <cellStyle name="B_BotRC_HK.EEV-May06 4+2_HK.EEV-May06 4+2 kkh 21 2" xfId="6592" xr:uid="{00000000-0005-0000-0000-0000CF260000}"/>
    <cellStyle name="B_BotRC_HK.EEV-May06 4+2_HK.EEV-May06 4+2 kkh 21 3" xfId="26879" xr:uid="{00000000-0005-0000-0000-0000D0260000}"/>
    <cellStyle name="B_BotRC_HK.EEV-May06 4+2_HK.EEV-May06 4+2 kkh 22" xfId="6593" xr:uid="{00000000-0005-0000-0000-0000D1260000}"/>
    <cellStyle name="B_BotRC_HK.EEV-May06 4+2_HK.EEV-May06 4+2 kkh 22 2" xfId="6594" xr:uid="{00000000-0005-0000-0000-0000D2260000}"/>
    <cellStyle name="B_BotRC_HK.EEV-May06 4+2_HK.EEV-May06 4+2 kkh 22 3" xfId="26880" xr:uid="{00000000-0005-0000-0000-0000D3260000}"/>
    <cellStyle name="B_BotRC_HK.EEV-May06 4+2_HK.EEV-May06 4+2 kkh 23" xfId="6595" xr:uid="{00000000-0005-0000-0000-0000D4260000}"/>
    <cellStyle name="B_BotRC_HK.EEV-May06 4+2_HK.EEV-May06 4+2 kkh 23 2" xfId="6596" xr:uid="{00000000-0005-0000-0000-0000D5260000}"/>
    <cellStyle name="B_BotRC_HK.EEV-May06 4+2_HK.EEV-May06 4+2 kkh 23 3" xfId="26881" xr:uid="{00000000-0005-0000-0000-0000D6260000}"/>
    <cellStyle name="B_BotRC_HK.EEV-May06 4+2_HK.EEV-May06 4+2 kkh 24" xfId="6597" xr:uid="{00000000-0005-0000-0000-0000D7260000}"/>
    <cellStyle name="B_BotRC_HK.EEV-May06 4+2_HK.EEV-May06 4+2 kkh 25" xfId="26882" xr:uid="{00000000-0005-0000-0000-0000D8260000}"/>
    <cellStyle name="B_BotRC_HK.EEV-May06 4+2_HK.EEV-May06 4+2 kkh 3" xfId="6598" xr:uid="{00000000-0005-0000-0000-0000D9260000}"/>
    <cellStyle name="B_BotRC_HK.EEV-May06 4+2_HK.EEV-May06 4+2 kkh 3 2" xfId="6599" xr:uid="{00000000-0005-0000-0000-0000DA260000}"/>
    <cellStyle name="B_BotRC_HK.EEV-May06 4+2_HK.EEV-May06 4+2 kkh 3 3" xfId="26883" xr:uid="{00000000-0005-0000-0000-0000DB260000}"/>
    <cellStyle name="B_BotRC_HK.EEV-May06 4+2_HK.EEV-May06 4+2 kkh 4" xfId="6600" xr:uid="{00000000-0005-0000-0000-0000DC260000}"/>
    <cellStyle name="B_BotRC_HK.EEV-May06 4+2_HK.EEV-May06 4+2 kkh 4 2" xfId="6601" xr:uid="{00000000-0005-0000-0000-0000DD260000}"/>
    <cellStyle name="B_BotRC_HK.EEV-May06 4+2_HK.EEV-May06 4+2 kkh 4 3" xfId="26884" xr:uid="{00000000-0005-0000-0000-0000DE260000}"/>
    <cellStyle name="B_BotRC_HK.EEV-May06 4+2_HK.EEV-May06 4+2 kkh 5" xfId="6602" xr:uid="{00000000-0005-0000-0000-0000DF260000}"/>
    <cellStyle name="B_BotRC_HK.EEV-May06 4+2_HK.EEV-May06 4+2 kkh 5 2" xfId="6603" xr:uid="{00000000-0005-0000-0000-0000E0260000}"/>
    <cellStyle name="B_BotRC_HK.EEV-May06 4+2_HK.EEV-May06 4+2 kkh 5 3" xfId="26885" xr:uid="{00000000-0005-0000-0000-0000E1260000}"/>
    <cellStyle name="B_BotRC_HK.EEV-May06 4+2_HK.EEV-May06 4+2 kkh 6" xfId="6604" xr:uid="{00000000-0005-0000-0000-0000E2260000}"/>
    <cellStyle name="B_BotRC_HK.EEV-May06 4+2_HK.EEV-May06 4+2 kkh 6 2" xfId="6605" xr:uid="{00000000-0005-0000-0000-0000E3260000}"/>
    <cellStyle name="B_BotRC_HK.EEV-May06 4+2_HK.EEV-May06 4+2 kkh 6 3" xfId="26886" xr:uid="{00000000-0005-0000-0000-0000E4260000}"/>
    <cellStyle name="B_BotRC_HK.EEV-May06 4+2_HK.EEV-May06 4+2 kkh 7" xfId="6606" xr:uid="{00000000-0005-0000-0000-0000E5260000}"/>
    <cellStyle name="B_BotRC_HK.EEV-May06 4+2_HK.EEV-May06 4+2 kkh 7 2" xfId="6607" xr:uid="{00000000-0005-0000-0000-0000E6260000}"/>
    <cellStyle name="B_BotRC_HK.EEV-May06 4+2_HK.EEV-May06 4+2 kkh 7 3" xfId="26887" xr:uid="{00000000-0005-0000-0000-0000E7260000}"/>
    <cellStyle name="B_BotRC_HK.EEV-May06 4+2_HK.EEV-May06 4+2 kkh 8" xfId="6608" xr:uid="{00000000-0005-0000-0000-0000E8260000}"/>
    <cellStyle name="B_BotRC_HK.EEV-May06 4+2_HK.EEV-May06 4+2 kkh 8 2" xfId="6609" xr:uid="{00000000-0005-0000-0000-0000E9260000}"/>
    <cellStyle name="B_BotRC_HK.EEV-May06 4+2_HK.EEV-May06 4+2 kkh 8 3" xfId="26888" xr:uid="{00000000-0005-0000-0000-0000EA260000}"/>
    <cellStyle name="B_BotRC_HK.EEV-May06 4+2_HK.EEV-May06 4+2 kkh 9" xfId="6610" xr:uid="{00000000-0005-0000-0000-0000EB260000}"/>
    <cellStyle name="B_BotRC_HK.EEV-May06 4+2_HK.EEV-May06 4+2 kkh 9 2" xfId="6611" xr:uid="{00000000-0005-0000-0000-0000EC260000}"/>
    <cellStyle name="B_BotRC_HK.EEV-May06 4+2_HK.EEV-May06 4+2 kkh 9 3" xfId="26889" xr:uid="{00000000-0005-0000-0000-0000ED260000}"/>
    <cellStyle name="B_BotRC_HK.EEV-May06 4+2_HK.EEV-May06 4+2 kkh_PROD_DETAILS" xfId="6612" xr:uid="{00000000-0005-0000-0000-0000EE260000}"/>
    <cellStyle name="B_BotRC_HK.EEV-May06 4+2_HK.EEV-May06 4+2 kkh_PROD_DETAILS 2" xfId="6613" xr:uid="{00000000-0005-0000-0000-0000EF260000}"/>
    <cellStyle name="B_BotRC_HK.EEV-May06 4+2_HK.EEV-May06 4+2 kkh_PROD_DETAILS 3" xfId="26890" xr:uid="{00000000-0005-0000-0000-0000F0260000}"/>
    <cellStyle name="B_BotRC_HK.EEV-May06 4+2_HK.EEV-May06 4+2 kkh_SOLVENCY POSITION " xfId="6614" xr:uid="{00000000-0005-0000-0000-0000F1260000}"/>
    <cellStyle name="B_BotRC_HK.EEV-May06 4+2_HK.EEV-May06 4+2 kkh_SOLVENCY POSITION  2" xfId="6615" xr:uid="{00000000-0005-0000-0000-0000F2260000}"/>
    <cellStyle name="B_BotRC_HK.EEV-May06 4+2_HK.EEV-May06 4+2 kkh_SOLVENCY POSITION  3" xfId="26891" xr:uid="{00000000-0005-0000-0000-0000F3260000}"/>
    <cellStyle name="B_BotRC_HK.EEV-May06 4+2_PROD_DETAILS" xfId="6616" xr:uid="{00000000-0005-0000-0000-0000F4260000}"/>
    <cellStyle name="B_BotRC_HK.EEV-May06 4+2_PROD_DETAILS 2" xfId="6617" xr:uid="{00000000-0005-0000-0000-0000F5260000}"/>
    <cellStyle name="B_BotRC_HK.EEV-May06 4+2_PROD_DETAILS 3" xfId="26892" xr:uid="{00000000-0005-0000-0000-0000F6260000}"/>
    <cellStyle name="B_BotRC_HK.EEV-May06 4+2_SOLVENCY POSITION " xfId="6618" xr:uid="{00000000-0005-0000-0000-0000F7260000}"/>
    <cellStyle name="B_BotRC_HK.EEV-May06 4+2_SOLVENCY POSITION  2" xfId="6619" xr:uid="{00000000-0005-0000-0000-0000F8260000}"/>
    <cellStyle name="B_BotRC_HK.EEV-May06 4+2_SOLVENCY POSITION  3" xfId="26893" xr:uid="{00000000-0005-0000-0000-0000F9260000}"/>
    <cellStyle name="B_BotRC_HK.NBC@Mar2006" xfId="6620" xr:uid="{00000000-0005-0000-0000-0000FA260000}"/>
    <cellStyle name="B_BotRC_HK.NBC@Mar2006 10" xfId="6621" xr:uid="{00000000-0005-0000-0000-0000FB260000}"/>
    <cellStyle name="B_BotRC_HK.NBC@Mar2006 10 2" xfId="6622" xr:uid="{00000000-0005-0000-0000-0000FC260000}"/>
    <cellStyle name="B_BotRC_HK.NBC@Mar2006 10 3" xfId="26894" xr:uid="{00000000-0005-0000-0000-0000FD260000}"/>
    <cellStyle name="B_BotRC_HK.NBC@Mar2006 11" xfId="6623" xr:uid="{00000000-0005-0000-0000-0000FE260000}"/>
    <cellStyle name="B_BotRC_HK.NBC@Mar2006 11 2" xfId="6624" xr:uid="{00000000-0005-0000-0000-0000FF260000}"/>
    <cellStyle name="B_BotRC_HK.NBC@Mar2006 11 3" xfId="26895" xr:uid="{00000000-0005-0000-0000-000000270000}"/>
    <cellStyle name="B_BotRC_HK.NBC@Mar2006 12" xfId="6625" xr:uid="{00000000-0005-0000-0000-000001270000}"/>
    <cellStyle name="B_BotRC_HK.NBC@Mar2006 12 2" xfId="6626" xr:uid="{00000000-0005-0000-0000-000002270000}"/>
    <cellStyle name="B_BotRC_HK.NBC@Mar2006 12 3" xfId="26896" xr:uid="{00000000-0005-0000-0000-000003270000}"/>
    <cellStyle name="B_BotRC_HK.NBC@Mar2006 13" xfId="6627" xr:uid="{00000000-0005-0000-0000-000004270000}"/>
    <cellStyle name="B_BotRC_HK.NBC@Mar2006 13 2" xfId="6628" xr:uid="{00000000-0005-0000-0000-000005270000}"/>
    <cellStyle name="B_BotRC_HK.NBC@Mar2006 13 3" xfId="26897" xr:uid="{00000000-0005-0000-0000-000006270000}"/>
    <cellStyle name="B_BotRC_HK.NBC@Mar2006 14" xfId="6629" xr:uid="{00000000-0005-0000-0000-000007270000}"/>
    <cellStyle name="B_BotRC_HK.NBC@Mar2006 14 2" xfId="6630" xr:uid="{00000000-0005-0000-0000-000008270000}"/>
    <cellStyle name="B_BotRC_HK.NBC@Mar2006 14 3" xfId="26898" xr:uid="{00000000-0005-0000-0000-000009270000}"/>
    <cellStyle name="B_BotRC_HK.NBC@Mar2006 15" xfId="6631" xr:uid="{00000000-0005-0000-0000-00000A270000}"/>
    <cellStyle name="B_BotRC_HK.NBC@Mar2006 15 2" xfId="6632" xr:uid="{00000000-0005-0000-0000-00000B270000}"/>
    <cellStyle name="B_BotRC_HK.NBC@Mar2006 15 3" xfId="26899" xr:uid="{00000000-0005-0000-0000-00000C270000}"/>
    <cellStyle name="B_BotRC_HK.NBC@Mar2006 16" xfId="6633" xr:uid="{00000000-0005-0000-0000-00000D270000}"/>
    <cellStyle name="B_BotRC_HK.NBC@Mar2006 16 2" xfId="6634" xr:uid="{00000000-0005-0000-0000-00000E270000}"/>
    <cellStyle name="B_BotRC_HK.NBC@Mar2006 16 3" xfId="26900" xr:uid="{00000000-0005-0000-0000-00000F270000}"/>
    <cellStyle name="B_BotRC_HK.NBC@Mar2006 17" xfId="6635" xr:uid="{00000000-0005-0000-0000-000010270000}"/>
    <cellStyle name="B_BotRC_HK.NBC@Mar2006 17 2" xfId="6636" xr:uid="{00000000-0005-0000-0000-000011270000}"/>
    <cellStyle name="B_BotRC_HK.NBC@Mar2006 17 3" xfId="26901" xr:uid="{00000000-0005-0000-0000-000012270000}"/>
    <cellStyle name="B_BotRC_HK.NBC@Mar2006 18" xfId="6637" xr:uid="{00000000-0005-0000-0000-000013270000}"/>
    <cellStyle name="B_BotRC_HK.NBC@Mar2006 18 2" xfId="6638" xr:uid="{00000000-0005-0000-0000-000014270000}"/>
    <cellStyle name="B_BotRC_HK.NBC@Mar2006 18 3" xfId="26902" xr:uid="{00000000-0005-0000-0000-000015270000}"/>
    <cellStyle name="B_BotRC_HK.NBC@Mar2006 19" xfId="6639" xr:uid="{00000000-0005-0000-0000-000016270000}"/>
    <cellStyle name="B_BotRC_HK.NBC@Mar2006 19 2" xfId="6640" xr:uid="{00000000-0005-0000-0000-000017270000}"/>
    <cellStyle name="B_BotRC_HK.NBC@Mar2006 19 3" xfId="26903" xr:uid="{00000000-0005-0000-0000-000018270000}"/>
    <cellStyle name="B_BotRC_HK.NBC@Mar2006 2" xfId="6641" xr:uid="{00000000-0005-0000-0000-000019270000}"/>
    <cellStyle name="B_BotRC_HK.NBC@Mar2006 2 2" xfId="6642" xr:uid="{00000000-0005-0000-0000-00001A270000}"/>
    <cellStyle name="B_BotRC_HK.NBC@Mar2006 2 3" xfId="26904" xr:uid="{00000000-0005-0000-0000-00001B270000}"/>
    <cellStyle name="B_BotRC_HK.NBC@Mar2006 20" xfId="6643" xr:uid="{00000000-0005-0000-0000-00001C270000}"/>
    <cellStyle name="B_BotRC_HK.NBC@Mar2006 20 2" xfId="6644" xr:uid="{00000000-0005-0000-0000-00001D270000}"/>
    <cellStyle name="B_BotRC_HK.NBC@Mar2006 20 3" xfId="26905" xr:uid="{00000000-0005-0000-0000-00001E270000}"/>
    <cellStyle name="B_BotRC_HK.NBC@Mar2006 21" xfId="6645" xr:uid="{00000000-0005-0000-0000-00001F270000}"/>
    <cellStyle name="B_BotRC_HK.NBC@Mar2006 21 2" xfId="6646" xr:uid="{00000000-0005-0000-0000-000020270000}"/>
    <cellStyle name="B_BotRC_HK.NBC@Mar2006 21 3" xfId="26906" xr:uid="{00000000-0005-0000-0000-000021270000}"/>
    <cellStyle name="B_BotRC_HK.NBC@Mar2006 22" xfId="6647" xr:uid="{00000000-0005-0000-0000-000022270000}"/>
    <cellStyle name="B_BotRC_HK.NBC@Mar2006 22 2" xfId="6648" xr:uid="{00000000-0005-0000-0000-000023270000}"/>
    <cellStyle name="B_BotRC_HK.NBC@Mar2006 22 3" xfId="26907" xr:uid="{00000000-0005-0000-0000-000024270000}"/>
    <cellStyle name="B_BotRC_HK.NBC@Mar2006 23" xfId="6649" xr:uid="{00000000-0005-0000-0000-000025270000}"/>
    <cellStyle name="B_BotRC_HK.NBC@Mar2006 23 2" xfId="6650" xr:uid="{00000000-0005-0000-0000-000026270000}"/>
    <cellStyle name="B_BotRC_HK.NBC@Mar2006 23 3" xfId="26908" xr:uid="{00000000-0005-0000-0000-000027270000}"/>
    <cellStyle name="B_BotRC_HK.NBC@Mar2006 24" xfId="6651" xr:uid="{00000000-0005-0000-0000-000028270000}"/>
    <cellStyle name="B_BotRC_HK.NBC@Mar2006 25" xfId="26909" xr:uid="{00000000-0005-0000-0000-000029270000}"/>
    <cellStyle name="B_BotRC_HK.NBC@Mar2006 3" xfId="6652" xr:uid="{00000000-0005-0000-0000-00002A270000}"/>
    <cellStyle name="B_BotRC_HK.NBC@Mar2006 3 2" xfId="6653" xr:uid="{00000000-0005-0000-0000-00002B270000}"/>
    <cellStyle name="B_BotRC_HK.NBC@Mar2006 3 3" xfId="26910" xr:uid="{00000000-0005-0000-0000-00002C270000}"/>
    <cellStyle name="B_BotRC_HK.NBC@Mar2006 4" xfId="6654" xr:uid="{00000000-0005-0000-0000-00002D270000}"/>
    <cellStyle name="B_BotRC_HK.NBC@Mar2006 4 2" xfId="6655" xr:uid="{00000000-0005-0000-0000-00002E270000}"/>
    <cellStyle name="B_BotRC_HK.NBC@Mar2006 4 3" xfId="26911" xr:uid="{00000000-0005-0000-0000-00002F270000}"/>
    <cellStyle name="B_BotRC_HK.NBC@Mar2006 5" xfId="6656" xr:uid="{00000000-0005-0000-0000-000030270000}"/>
    <cellStyle name="B_BotRC_HK.NBC@Mar2006 5 2" xfId="6657" xr:uid="{00000000-0005-0000-0000-000031270000}"/>
    <cellStyle name="B_BotRC_HK.NBC@Mar2006 5 3" xfId="26912" xr:uid="{00000000-0005-0000-0000-000032270000}"/>
    <cellStyle name="B_BotRC_HK.NBC@Mar2006 6" xfId="6658" xr:uid="{00000000-0005-0000-0000-000033270000}"/>
    <cellStyle name="B_BotRC_HK.NBC@Mar2006 6 2" xfId="6659" xr:uid="{00000000-0005-0000-0000-000034270000}"/>
    <cellStyle name="B_BotRC_HK.NBC@Mar2006 6 3" xfId="26913" xr:uid="{00000000-0005-0000-0000-000035270000}"/>
    <cellStyle name="B_BotRC_HK.NBC@Mar2006 7" xfId="6660" xr:uid="{00000000-0005-0000-0000-000036270000}"/>
    <cellStyle name="B_BotRC_HK.NBC@Mar2006 7 2" xfId="6661" xr:uid="{00000000-0005-0000-0000-000037270000}"/>
    <cellStyle name="B_BotRC_HK.NBC@Mar2006 7 3" xfId="26914" xr:uid="{00000000-0005-0000-0000-000038270000}"/>
    <cellStyle name="B_BotRC_HK.NBC@Mar2006 8" xfId="6662" xr:uid="{00000000-0005-0000-0000-000039270000}"/>
    <cellStyle name="B_BotRC_HK.NBC@Mar2006 8 2" xfId="6663" xr:uid="{00000000-0005-0000-0000-00003A270000}"/>
    <cellStyle name="B_BotRC_HK.NBC@Mar2006 8 3" xfId="26915" xr:uid="{00000000-0005-0000-0000-00003B270000}"/>
    <cellStyle name="B_BotRC_HK.NBC@Mar2006 9" xfId="6664" xr:uid="{00000000-0005-0000-0000-00003C270000}"/>
    <cellStyle name="B_BotRC_HK.NBC@Mar2006 9 2" xfId="6665" xr:uid="{00000000-0005-0000-0000-00003D270000}"/>
    <cellStyle name="B_BotRC_HK.NBC@Mar2006 9 3" xfId="26916" xr:uid="{00000000-0005-0000-0000-00003E270000}"/>
    <cellStyle name="B_BotRC_HK.NBC@Mar2006_HK.EEV-May06 4+2 kkh" xfId="6666" xr:uid="{00000000-0005-0000-0000-00003F270000}"/>
    <cellStyle name="B_BotRC_HK.NBC@Mar2006_HK.EEV-May06 4+2 kkh 10" xfId="6667" xr:uid="{00000000-0005-0000-0000-000040270000}"/>
    <cellStyle name="B_BotRC_HK.NBC@Mar2006_HK.EEV-May06 4+2 kkh 10 2" xfId="6668" xr:uid="{00000000-0005-0000-0000-000041270000}"/>
    <cellStyle name="B_BotRC_HK.NBC@Mar2006_HK.EEV-May06 4+2 kkh 10 3" xfId="26917" xr:uid="{00000000-0005-0000-0000-000042270000}"/>
    <cellStyle name="B_BotRC_HK.NBC@Mar2006_HK.EEV-May06 4+2 kkh 11" xfId="6669" xr:uid="{00000000-0005-0000-0000-000043270000}"/>
    <cellStyle name="B_BotRC_HK.NBC@Mar2006_HK.EEV-May06 4+2 kkh 11 2" xfId="6670" xr:uid="{00000000-0005-0000-0000-000044270000}"/>
    <cellStyle name="B_BotRC_HK.NBC@Mar2006_HK.EEV-May06 4+2 kkh 11 3" xfId="26918" xr:uid="{00000000-0005-0000-0000-000045270000}"/>
    <cellStyle name="B_BotRC_HK.NBC@Mar2006_HK.EEV-May06 4+2 kkh 12" xfId="6671" xr:uid="{00000000-0005-0000-0000-000046270000}"/>
    <cellStyle name="B_BotRC_HK.NBC@Mar2006_HK.EEV-May06 4+2 kkh 12 2" xfId="6672" xr:uid="{00000000-0005-0000-0000-000047270000}"/>
    <cellStyle name="B_BotRC_HK.NBC@Mar2006_HK.EEV-May06 4+2 kkh 12 3" xfId="26919" xr:uid="{00000000-0005-0000-0000-000048270000}"/>
    <cellStyle name="B_BotRC_HK.NBC@Mar2006_HK.EEV-May06 4+2 kkh 13" xfId="6673" xr:uid="{00000000-0005-0000-0000-000049270000}"/>
    <cellStyle name="B_BotRC_HK.NBC@Mar2006_HK.EEV-May06 4+2 kkh 13 2" xfId="6674" xr:uid="{00000000-0005-0000-0000-00004A270000}"/>
    <cellStyle name="B_BotRC_HK.NBC@Mar2006_HK.EEV-May06 4+2 kkh 13 3" xfId="26920" xr:uid="{00000000-0005-0000-0000-00004B270000}"/>
    <cellStyle name="B_BotRC_HK.NBC@Mar2006_HK.EEV-May06 4+2 kkh 14" xfId="6675" xr:uid="{00000000-0005-0000-0000-00004C270000}"/>
    <cellStyle name="B_BotRC_HK.NBC@Mar2006_HK.EEV-May06 4+2 kkh 14 2" xfId="6676" xr:uid="{00000000-0005-0000-0000-00004D270000}"/>
    <cellStyle name="B_BotRC_HK.NBC@Mar2006_HK.EEV-May06 4+2 kkh 14 3" xfId="26921" xr:uid="{00000000-0005-0000-0000-00004E270000}"/>
    <cellStyle name="B_BotRC_HK.NBC@Mar2006_HK.EEV-May06 4+2 kkh 15" xfId="6677" xr:uid="{00000000-0005-0000-0000-00004F270000}"/>
    <cellStyle name="B_BotRC_HK.NBC@Mar2006_HK.EEV-May06 4+2 kkh 15 2" xfId="6678" xr:uid="{00000000-0005-0000-0000-000050270000}"/>
    <cellStyle name="B_BotRC_HK.NBC@Mar2006_HK.EEV-May06 4+2 kkh 15 3" xfId="26922" xr:uid="{00000000-0005-0000-0000-000051270000}"/>
    <cellStyle name="B_BotRC_HK.NBC@Mar2006_HK.EEV-May06 4+2 kkh 16" xfId="6679" xr:uid="{00000000-0005-0000-0000-000052270000}"/>
    <cellStyle name="B_BotRC_HK.NBC@Mar2006_HK.EEV-May06 4+2 kkh 16 2" xfId="6680" xr:uid="{00000000-0005-0000-0000-000053270000}"/>
    <cellStyle name="B_BotRC_HK.NBC@Mar2006_HK.EEV-May06 4+2 kkh 16 3" xfId="26923" xr:uid="{00000000-0005-0000-0000-000054270000}"/>
    <cellStyle name="B_BotRC_HK.NBC@Mar2006_HK.EEV-May06 4+2 kkh 17" xfId="6681" xr:uid="{00000000-0005-0000-0000-000055270000}"/>
    <cellStyle name="B_BotRC_HK.NBC@Mar2006_HK.EEV-May06 4+2 kkh 17 2" xfId="6682" xr:uid="{00000000-0005-0000-0000-000056270000}"/>
    <cellStyle name="B_BotRC_HK.NBC@Mar2006_HK.EEV-May06 4+2 kkh 17 3" xfId="26924" xr:uid="{00000000-0005-0000-0000-000057270000}"/>
    <cellStyle name="B_BotRC_HK.NBC@Mar2006_HK.EEV-May06 4+2 kkh 18" xfId="6683" xr:uid="{00000000-0005-0000-0000-000058270000}"/>
    <cellStyle name="B_BotRC_HK.NBC@Mar2006_HK.EEV-May06 4+2 kkh 18 2" xfId="6684" xr:uid="{00000000-0005-0000-0000-000059270000}"/>
    <cellStyle name="B_BotRC_HK.NBC@Mar2006_HK.EEV-May06 4+2 kkh 18 3" xfId="26925" xr:uid="{00000000-0005-0000-0000-00005A270000}"/>
    <cellStyle name="B_BotRC_HK.NBC@Mar2006_HK.EEV-May06 4+2 kkh 19" xfId="6685" xr:uid="{00000000-0005-0000-0000-00005B270000}"/>
    <cellStyle name="B_BotRC_HK.NBC@Mar2006_HK.EEV-May06 4+2 kkh 19 2" xfId="6686" xr:uid="{00000000-0005-0000-0000-00005C270000}"/>
    <cellStyle name="B_BotRC_HK.NBC@Mar2006_HK.EEV-May06 4+2 kkh 19 3" xfId="26926" xr:uid="{00000000-0005-0000-0000-00005D270000}"/>
    <cellStyle name="B_BotRC_HK.NBC@Mar2006_HK.EEV-May06 4+2 kkh 2" xfId="6687" xr:uid="{00000000-0005-0000-0000-00005E270000}"/>
    <cellStyle name="B_BotRC_HK.NBC@Mar2006_HK.EEV-May06 4+2 kkh 2 2" xfId="6688" xr:uid="{00000000-0005-0000-0000-00005F270000}"/>
    <cellStyle name="B_BotRC_HK.NBC@Mar2006_HK.EEV-May06 4+2 kkh 2 3" xfId="26927" xr:uid="{00000000-0005-0000-0000-000060270000}"/>
    <cellStyle name="B_BotRC_HK.NBC@Mar2006_HK.EEV-May06 4+2 kkh 20" xfId="6689" xr:uid="{00000000-0005-0000-0000-000061270000}"/>
    <cellStyle name="B_BotRC_HK.NBC@Mar2006_HK.EEV-May06 4+2 kkh 20 2" xfId="6690" xr:uid="{00000000-0005-0000-0000-000062270000}"/>
    <cellStyle name="B_BotRC_HK.NBC@Mar2006_HK.EEV-May06 4+2 kkh 20 3" xfId="26928" xr:uid="{00000000-0005-0000-0000-000063270000}"/>
    <cellStyle name="B_BotRC_HK.NBC@Mar2006_HK.EEV-May06 4+2 kkh 21" xfId="6691" xr:uid="{00000000-0005-0000-0000-000064270000}"/>
    <cellStyle name="B_BotRC_HK.NBC@Mar2006_HK.EEV-May06 4+2 kkh 21 2" xfId="6692" xr:uid="{00000000-0005-0000-0000-000065270000}"/>
    <cellStyle name="B_BotRC_HK.NBC@Mar2006_HK.EEV-May06 4+2 kkh 21 3" xfId="26929" xr:uid="{00000000-0005-0000-0000-000066270000}"/>
    <cellStyle name="B_BotRC_HK.NBC@Mar2006_HK.EEV-May06 4+2 kkh 22" xfId="6693" xr:uid="{00000000-0005-0000-0000-000067270000}"/>
    <cellStyle name="B_BotRC_HK.NBC@Mar2006_HK.EEV-May06 4+2 kkh 22 2" xfId="6694" xr:uid="{00000000-0005-0000-0000-000068270000}"/>
    <cellStyle name="B_BotRC_HK.NBC@Mar2006_HK.EEV-May06 4+2 kkh 22 3" xfId="26930" xr:uid="{00000000-0005-0000-0000-000069270000}"/>
    <cellStyle name="B_BotRC_HK.NBC@Mar2006_HK.EEV-May06 4+2 kkh 23" xfId="6695" xr:uid="{00000000-0005-0000-0000-00006A270000}"/>
    <cellStyle name="B_BotRC_HK.NBC@Mar2006_HK.EEV-May06 4+2 kkh 23 2" xfId="6696" xr:uid="{00000000-0005-0000-0000-00006B270000}"/>
    <cellStyle name="B_BotRC_HK.NBC@Mar2006_HK.EEV-May06 4+2 kkh 23 3" xfId="26931" xr:uid="{00000000-0005-0000-0000-00006C270000}"/>
    <cellStyle name="B_BotRC_HK.NBC@Mar2006_HK.EEV-May06 4+2 kkh 24" xfId="6697" xr:uid="{00000000-0005-0000-0000-00006D270000}"/>
    <cellStyle name="B_BotRC_HK.NBC@Mar2006_HK.EEV-May06 4+2 kkh 25" xfId="26932" xr:uid="{00000000-0005-0000-0000-00006E270000}"/>
    <cellStyle name="B_BotRC_HK.NBC@Mar2006_HK.EEV-May06 4+2 kkh 3" xfId="6698" xr:uid="{00000000-0005-0000-0000-00006F270000}"/>
    <cellStyle name="B_BotRC_HK.NBC@Mar2006_HK.EEV-May06 4+2 kkh 3 2" xfId="6699" xr:uid="{00000000-0005-0000-0000-000070270000}"/>
    <cellStyle name="B_BotRC_HK.NBC@Mar2006_HK.EEV-May06 4+2 kkh 3 3" xfId="26933" xr:uid="{00000000-0005-0000-0000-000071270000}"/>
    <cellStyle name="B_BotRC_HK.NBC@Mar2006_HK.EEV-May06 4+2 kkh 4" xfId="6700" xr:uid="{00000000-0005-0000-0000-000072270000}"/>
    <cellStyle name="B_BotRC_HK.NBC@Mar2006_HK.EEV-May06 4+2 kkh 4 2" xfId="6701" xr:uid="{00000000-0005-0000-0000-000073270000}"/>
    <cellStyle name="B_BotRC_HK.NBC@Mar2006_HK.EEV-May06 4+2 kkh 4 3" xfId="26934" xr:uid="{00000000-0005-0000-0000-000074270000}"/>
    <cellStyle name="B_BotRC_HK.NBC@Mar2006_HK.EEV-May06 4+2 kkh 5" xfId="6702" xr:uid="{00000000-0005-0000-0000-000075270000}"/>
    <cellStyle name="B_BotRC_HK.NBC@Mar2006_HK.EEV-May06 4+2 kkh 5 2" xfId="6703" xr:uid="{00000000-0005-0000-0000-000076270000}"/>
    <cellStyle name="B_BotRC_HK.NBC@Mar2006_HK.EEV-May06 4+2 kkh 5 3" xfId="26935" xr:uid="{00000000-0005-0000-0000-000077270000}"/>
    <cellStyle name="B_BotRC_HK.NBC@Mar2006_HK.EEV-May06 4+2 kkh 6" xfId="6704" xr:uid="{00000000-0005-0000-0000-000078270000}"/>
    <cellStyle name="B_BotRC_HK.NBC@Mar2006_HK.EEV-May06 4+2 kkh 6 2" xfId="6705" xr:uid="{00000000-0005-0000-0000-000079270000}"/>
    <cellStyle name="B_BotRC_HK.NBC@Mar2006_HK.EEV-May06 4+2 kkh 6 3" xfId="26936" xr:uid="{00000000-0005-0000-0000-00007A270000}"/>
    <cellStyle name="B_BotRC_HK.NBC@Mar2006_HK.EEV-May06 4+2 kkh 7" xfId="6706" xr:uid="{00000000-0005-0000-0000-00007B270000}"/>
    <cellStyle name="B_BotRC_HK.NBC@Mar2006_HK.EEV-May06 4+2 kkh 7 2" xfId="6707" xr:uid="{00000000-0005-0000-0000-00007C270000}"/>
    <cellStyle name="B_BotRC_HK.NBC@Mar2006_HK.EEV-May06 4+2 kkh 7 3" xfId="26937" xr:uid="{00000000-0005-0000-0000-00007D270000}"/>
    <cellStyle name="B_BotRC_HK.NBC@Mar2006_HK.EEV-May06 4+2 kkh 8" xfId="6708" xr:uid="{00000000-0005-0000-0000-00007E270000}"/>
    <cellStyle name="B_BotRC_HK.NBC@Mar2006_HK.EEV-May06 4+2 kkh 8 2" xfId="6709" xr:uid="{00000000-0005-0000-0000-00007F270000}"/>
    <cellStyle name="B_BotRC_HK.NBC@Mar2006_HK.EEV-May06 4+2 kkh 8 3" xfId="26938" xr:uid="{00000000-0005-0000-0000-000080270000}"/>
    <cellStyle name="B_BotRC_HK.NBC@Mar2006_HK.EEV-May06 4+2 kkh 9" xfId="6710" xr:uid="{00000000-0005-0000-0000-000081270000}"/>
    <cellStyle name="B_BotRC_HK.NBC@Mar2006_HK.EEV-May06 4+2 kkh 9 2" xfId="6711" xr:uid="{00000000-0005-0000-0000-000082270000}"/>
    <cellStyle name="B_BotRC_HK.NBC@Mar2006_HK.EEV-May06 4+2 kkh 9 3" xfId="26939" xr:uid="{00000000-0005-0000-0000-000083270000}"/>
    <cellStyle name="B_BotRC_HK.NBC@Mar2006_HK.EEV-May06 4+2 kkh_PROD_DETAILS" xfId="6712" xr:uid="{00000000-0005-0000-0000-000084270000}"/>
    <cellStyle name="B_BotRC_HK.NBC@Mar2006_HK.EEV-May06 4+2 kkh_PROD_DETAILS 2" xfId="6713" xr:uid="{00000000-0005-0000-0000-000085270000}"/>
    <cellStyle name="B_BotRC_HK.NBC@Mar2006_HK.EEV-May06 4+2 kkh_PROD_DETAILS 3" xfId="26940" xr:uid="{00000000-0005-0000-0000-000086270000}"/>
    <cellStyle name="B_BotRC_HK.NBC@Mar2006_HK.EEV-May06 4+2 kkh_SOLVENCY POSITION " xfId="6714" xr:uid="{00000000-0005-0000-0000-000087270000}"/>
    <cellStyle name="B_BotRC_HK.NBC@Mar2006_HK.EEV-May06 4+2 kkh_SOLVENCY POSITION  2" xfId="6715" xr:uid="{00000000-0005-0000-0000-000088270000}"/>
    <cellStyle name="B_BotRC_HK.NBC@Mar2006_HK.EEV-May06 4+2 kkh_SOLVENCY POSITION  3" xfId="26941" xr:uid="{00000000-0005-0000-0000-000089270000}"/>
    <cellStyle name="B_BotRC_HK.NBC@Mar2006_PROD_DETAILS" xfId="6716" xr:uid="{00000000-0005-0000-0000-00008A270000}"/>
    <cellStyle name="B_BotRC_HK.NBC@Mar2006_PROD_DETAILS 2" xfId="6717" xr:uid="{00000000-0005-0000-0000-00008B270000}"/>
    <cellStyle name="B_BotRC_HK.NBC@Mar2006_PROD_DETAILS 3" xfId="26942" xr:uid="{00000000-0005-0000-0000-00008C270000}"/>
    <cellStyle name="B_BotRC_HK.NBC@Mar2006_SOLVENCY POSITION " xfId="6718" xr:uid="{00000000-0005-0000-0000-00008D270000}"/>
    <cellStyle name="B_BotRC_HK.NBC@Mar2006_SOLVENCY POSITION  2" xfId="6719" xr:uid="{00000000-0005-0000-0000-00008E270000}"/>
    <cellStyle name="B_BotRC_HK.NBC@Mar2006_SOLVENCY POSITION  3" xfId="26943" xr:uid="{00000000-0005-0000-0000-00008F270000}"/>
    <cellStyle name="B_BotRC_HK_NBC@Dec2007(New Lapse)Final" xfId="6720" xr:uid="{00000000-0005-0000-0000-000090270000}"/>
    <cellStyle name="B_BotRC_HK_NBC@Dec2007(New Lapse)Final 10" xfId="6721" xr:uid="{00000000-0005-0000-0000-000091270000}"/>
    <cellStyle name="B_BotRC_HK_NBC@Dec2007(New Lapse)Final 10 2" xfId="6722" xr:uid="{00000000-0005-0000-0000-000092270000}"/>
    <cellStyle name="B_BotRC_HK_NBC@Dec2007(New Lapse)Final 10 3" xfId="26944" xr:uid="{00000000-0005-0000-0000-000093270000}"/>
    <cellStyle name="B_BotRC_HK_NBC@Dec2007(New Lapse)Final 11" xfId="6723" xr:uid="{00000000-0005-0000-0000-000094270000}"/>
    <cellStyle name="B_BotRC_HK_NBC@Dec2007(New Lapse)Final 11 2" xfId="6724" xr:uid="{00000000-0005-0000-0000-000095270000}"/>
    <cellStyle name="B_BotRC_HK_NBC@Dec2007(New Lapse)Final 11 3" xfId="26945" xr:uid="{00000000-0005-0000-0000-000096270000}"/>
    <cellStyle name="B_BotRC_HK_NBC@Dec2007(New Lapse)Final 12" xfId="6725" xr:uid="{00000000-0005-0000-0000-000097270000}"/>
    <cellStyle name="B_BotRC_HK_NBC@Dec2007(New Lapse)Final 12 2" xfId="6726" xr:uid="{00000000-0005-0000-0000-000098270000}"/>
    <cellStyle name="B_BotRC_HK_NBC@Dec2007(New Lapse)Final 12 3" xfId="26946" xr:uid="{00000000-0005-0000-0000-000099270000}"/>
    <cellStyle name="B_BotRC_HK_NBC@Dec2007(New Lapse)Final 13" xfId="6727" xr:uid="{00000000-0005-0000-0000-00009A270000}"/>
    <cellStyle name="B_BotRC_HK_NBC@Dec2007(New Lapse)Final 13 2" xfId="6728" xr:uid="{00000000-0005-0000-0000-00009B270000}"/>
    <cellStyle name="B_BotRC_HK_NBC@Dec2007(New Lapse)Final 13 3" xfId="26947" xr:uid="{00000000-0005-0000-0000-00009C270000}"/>
    <cellStyle name="B_BotRC_HK_NBC@Dec2007(New Lapse)Final 14" xfId="6729" xr:uid="{00000000-0005-0000-0000-00009D270000}"/>
    <cellStyle name="B_BotRC_HK_NBC@Dec2007(New Lapse)Final 14 2" xfId="6730" xr:uid="{00000000-0005-0000-0000-00009E270000}"/>
    <cellStyle name="B_BotRC_HK_NBC@Dec2007(New Lapse)Final 14 3" xfId="26948" xr:uid="{00000000-0005-0000-0000-00009F270000}"/>
    <cellStyle name="B_BotRC_HK_NBC@Dec2007(New Lapse)Final 15" xfId="6731" xr:uid="{00000000-0005-0000-0000-0000A0270000}"/>
    <cellStyle name="B_BotRC_HK_NBC@Dec2007(New Lapse)Final 15 2" xfId="6732" xr:uid="{00000000-0005-0000-0000-0000A1270000}"/>
    <cellStyle name="B_BotRC_HK_NBC@Dec2007(New Lapse)Final 15 3" xfId="26949" xr:uid="{00000000-0005-0000-0000-0000A2270000}"/>
    <cellStyle name="B_BotRC_HK_NBC@Dec2007(New Lapse)Final 16" xfId="6733" xr:uid="{00000000-0005-0000-0000-0000A3270000}"/>
    <cellStyle name="B_BotRC_HK_NBC@Dec2007(New Lapse)Final 16 2" xfId="6734" xr:uid="{00000000-0005-0000-0000-0000A4270000}"/>
    <cellStyle name="B_BotRC_HK_NBC@Dec2007(New Lapse)Final 16 3" xfId="26950" xr:uid="{00000000-0005-0000-0000-0000A5270000}"/>
    <cellStyle name="B_BotRC_HK_NBC@Dec2007(New Lapse)Final 17" xfId="6735" xr:uid="{00000000-0005-0000-0000-0000A6270000}"/>
    <cellStyle name="B_BotRC_HK_NBC@Dec2007(New Lapse)Final 17 2" xfId="6736" xr:uid="{00000000-0005-0000-0000-0000A7270000}"/>
    <cellStyle name="B_BotRC_HK_NBC@Dec2007(New Lapse)Final 17 3" xfId="26951" xr:uid="{00000000-0005-0000-0000-0000A8270000}"/>
    <cellStyle name="B_BotRC_HK_NBC@Dec2007(New Lapse)Final 18" xfId="6737" xr:uid="{00000000-0005-0000-0000-0000A9270000}"/>
    <cellStyle name="B_BotRC_HK_NBC@Dec2007(New Lapse)Final 18 2" xfId="6738" xr:uid="{00000000-0005-0000-0000-0000AA270000}"/>
    <cellStyle name="B_BotRC_HK_NBC@Dec2007(New Lapse)Final 18 3" xfId="26952" xr:uid="{00000000-0005-0000-0000-0000AB270000}"/>
    <cellStyle name="B_BotRC_HK_NBC@Dec2007(New Lapse)Final 19" xfId="6739" xr:uid="{00000000-0005-0000-0000-0000AC270000}"/>
    <cellStyle name="B_BotRC_HK_NBC@Dec2007(New Lapse)Final 19 2" xfId="6740" xr:uid="{00000000-0005-0000-0000-0000AD270000}"/>
    <cellStyle name="B_BotRC_HK_NBC@Dec2007(New Lapse)Final 19 3" xfId="26953" xr:uid="{00000000-0005-0000-0000-0000AE270000}"/>
    <cellStyle name="B_BotRC_HK_NBC@Dec2007(New Lapse)Final 2" xfId="6741" xr:uid="{00000000-0005-0000-0000-0000AF270000}"/>
    <cellStyle name="B_BotRC_HK_NBC@Dec2007(New Lapse)Final 2 2" xfId="6742" xr:uid="{00000000-0005-0000-0000-0000B0270000}"/>
    <cellStyle name="B_BotRC_HK_NBC@Dec2007(New Lapse)Final 2 3" xfId="26954" xr:uid="{00000000-0005-0000-0000-0000B1270000}"/>
    <cellStyle name="B_BotRC_HK_NBC@Dec2007(New Lapse)Final 20" xfId="6743" xr:uid="{00000000-0005-0000-0000-0000B2270000}"/>
    <cellStyle name="B_BotRC_HK_NBC@Dec2007(New Lapse)Final 20 2" xfId="6744" xr:uid="{00000000-0005-0000-0000-0000B3270000}"/>
    <cellStyle name="B_BotRC_HK_NBC@Dec2007(New Lapse)Final 20 3" xfId="26955" xr:uid="{00000000-0005-0000-0000-0000B4270000}"/>
    <cellStyle name="B_BotRC_HK_NBC@Dec2007(New Lapse)Final 21" xfId="6745" xr:uid="{00000000-0005-0000-0000-0000B5270000}"/>
    <cellStyle name="B_BotRC_HK_NBC@Dec2007(New Lapse)Final 21 2" xfId="6746" xr:uid="{00000000-0005-0000-0000-0000B6270000}"/>
    <cellStyle name="B_BotRC_HK_NBC@Dec2007(New Lapse)Final 21 3" xfId="26956" xr:uid="{00000000-0005-0000-0000-0000B7270000}"/>
    <cellStyle name="B_BotRC_HK_NBC@Dec2007(New Lapse)Final 22" xfId="6747" xr:uid="{00000000-0005-0000-0000-0000B8270000}"/>
    <cellStyle name="B_BotRC_HK_NBC@Dec2007(New Lapse)Final 22 2" xfId="6748" xr:uid="{00000000-0005-0000-0000-0000B9270000}"/>
    <cellStyle name="B_BotRC_HK_NBC@Dec2007(New Lapse)Final 22 3" xfId="26957" xr:uid="{00000000-0005-0000-0000-0000BA270000}"/>
    <cellStyle name="B_BotRC_HK_NBC@Dec2007(New Lapse)Final 23" xfId="6749" xr:uid="{00000000-0005-0000-0000-0000BB270000}"/>
    <cellStyle name="B_BotRC_HK_NBC@Dec2007(New Lapse)Final 23 2" xfId="6750" xr:uid="{00000000-0005-0000-0000-0000BC270000}"/>
    <cellStyle name="B_BotRC_HK_NBC@Dec2007(New Lapse)Final 23 3" xfId="26958" xr:uid="{00000000-0005-0000-0000-0000BD270000}"/>
    <cellStyle name="B_BotRC_HK_NBC@Dec2007(New Lapse)Final 24" xfId="6751" xr:uid="{00000000-0005-0000-0000-0000BE270000}"/>
    <cellStyle name="B_BotRC_HK_NBC@Dec2007(New Lapse)Final 25" xfId="26959" xr:uid="{00000000-0005-0000-0000-0000BF270000}"/>
    <cellStyle name="B_BotRC_HK_NBC@Dec2007(New Lapse)Final 3" xfId="6752" xr:uid="{00000000-0005-0000-0000-0000C0270000}"/>
    <cellStyle name="B_BotRC_HK_NBC@Dec2007(New Lapse)Final 3 2" xfId="6753" xr:uid="{00000000-0005-0000-0000-0000C1270000}"/>
    <cellStyle name="B_BotRC_HK_NBC@Dec2007(New Lapse)Final 3 3" xfId="26960" xr:uid="{00000000-0005-0000-0000-0000C2270000}"/>
    <cellStyle name="B_BotRC_HK_NBC@Dec2007(New Lapse)Final 4" xfId="6754" xr:uid="{00000000-0005-0000-0000-0000C3270000}"/>
    <cellStyle name="B_BotRC_HK_NBC@Dec2007(New Lapse)Final 4 2" xfId="6755" xr:uid="{00000000-0005-0000-0000-0000C4270000}"/>
    <cellStyle name="B_BotRC_HK_NBC@Dec2007(New Lapse)Final 4 3" xfId="26961" xr:uid="{00000000-0005-0000-0000-0000C5270000}"/>
    <cellStyle name="B_BotRC_HK_NBC@Dec2007(New Lapse)Final 5" xfId="6756" xr:uid="{00000000-0005-0000-0000-0000C6270000}"/>
    <cellStyle name="B_BotRC_HK_NBC@Dec2007(New Lapse)Final 5 2" xfId="6757" xr:uid="{00000000-0005-0000-0000-0000C7270000}"/>
    <cellStyle name="B_BotRC_HK_NBC@Dec2007(New Lapse)Final 5 3" xfId="26962" xr:uid="{00000000-0005-0000-0000-0000C8270000}"/>
    <cellStyle name="B_BotRC_HK_NBC@Dec2007(New Lapse)Final 6" xfId="6758" xr:uid="{00000000-0005-0000-0000-0000C9270000}"/>
    <cellStyle name="B_BotRC_HK_NBC@Dec2007(New Lapse)Final 6 2" xfId="6759" xr:uid="{00000000-0005-0000-0000-0000CA270000}"/>
    <cellStyle name="B_BotRC_HK_NBC@Dec2007(New Lapse)Final 6 3" xfId="26963" xr:uid="{00000000-0005-0000-0000-0000CB270000}"/>
    <cellStyle name="B_BotRC_HK_NBC@Dec2007(New Lapse)Final 7" xfId="6760" xr:uid="{00000000-0005-0000-0000-0000CC270000}"/>
    <cellStyle name="B_BotRC_HK_NBC@Dec2007(New Lapse)Final 7 2" xfId="6761" xr:uid="{00000000-0005-0000-0000-0000CD270000}"/>
    <cellStyle name="B_BotRC_HK_NBC@Dec2007(New Lapse)Final 7 3" xfId="26964" xr:uid="{00000000-0005-0000-0000-0000CE270000}"/>
    <cellStyle name="B_BotRC_HK_NBC@Dec2007(New Lapse)Final 8" xfId="6762" xr:uid="{00000000-0005-0000-0000-0000CF270000}"/>
    <cellStyle name="B_BotRC_HK_NBC@Dec2007(New Lapse)Final 8 2" xfId="6763" xr:uid="{00000000-0005-0000-0000-0000D0270000}"/>
    <cellStyle name="B_BotRC_HK_NBC@Dec2007(New Lapse)Final 8 3" xfId="26965" xr:uid="{00000000-0005-0000-0000-0000D1270000}"/>
    <cellStyle name="B_BotRC_HK_NBC@Dec2007(New Lapse)Final 9" xfId="6764" xr:uid="{00000000-0005-0000-0000-0000D2270000}"/>
    <cellStyle name="B_BotRC_HK_NBC@Dec2007(New Lapse)Final 9 2" xfId="6765" xr:uid="{00000000-0005-0000-0000-0000D3270000}"/>
    <cellStyle name="B_BotRC_HK_NBC@Dec2007(New Lapse)Final 9 3" xfId="26966" xr:uid="{00000000-0005-0000-0000-0000D4270000}"/>
    <cellStyle name="B_BotRC_HK_NBC@Dec2007(New Lapse)Final_PROD_DETAILS" xfId="6766" xr:uid="{00000000-0005-0000-0000-0000D5270000}"/>
    <cellStyle name="B_BotRC_HK_NBC@Dec2007(New Lapse)Final_PROD_DETAILS 2" xfId="6767" xr:uid="{00000000-0005-0000-0000-0000D6270000}"/>
    <cellStyle name="B_BotRC_HK_NBC@Dec2007(New Lapse)Final_PROD_DETAILS 3" xfId="26967" xr:uid="{00000000-0005-0000-0000-0000D7270000}"/>
    <cellStyle name="B_BotRC_HK_NBC@Dec2007(New Lapse)Final_SOLVENCY POSITION " xfId="6768" xr:uid="{00000000-0005-0000-0000-0000D8270000}"/>
    <cellStyle name="B_BotRC_HK_NBC@Dec2007(New Lapse)Final_SOLVENCY POSITION  2" xfId="6769" xr:uid="{00000000-0005-0000-0000-0000D9270000}"/>
    <cellStyle name="B_BotRC_HK_NBC@Dec2007(New Lapse)Final_SOLVENCY POSITION  3" xfId="26968" xr:uid="{00000000-0005-0000-0000-0000DA270000}"/>
    <cellStyle name="B_BotRC_KPI's" xfId="6770" xr:uid="{00000000-0005-0000-0000-0000DB270000}"/>
    <cellStyle name="B_BotRC_KPI's 10" xfId="6771" xr:uid="{00000000-0005-0000-0000-0000DC270000}"/>
    <cellStyle name="B_BotRC_KPI's 10 2" xfId="6772" xr:uid="{00000000-0005-0000-0000-0000DD270000}"/>
    <cellStyle name="B_BotRC_KPI's 10 3" xfId="26969" xr:uid="{00000000-0005-0000-0000-0000DE270000}"/>
    <cellStyle name="B_BotRC_KPI's 11" xfId="6773" xr:uid="{00000000-0005-0000-0000-0000DF270000}"/>
    <cellStyle name="B_BotRC_KPI's 11 2" xfId="6774" xr:uid="{00000000-0005-0000-0000-0000E0270000}"/>
    <cellStyle name="B_BotRC_KPI's 11 3" xfId="26970" xr:uid="{00000000-0005-0000-0000-0000E1270000}"/>
    <cellStyle name="B_BotRC_KPI's 12" xfId="6775" xr:uid="{00000000-0005-0000-0000-0000E2270000}"/>
    <cellStyle name="B_BotRC_KPI's 12 2" xfId="6776" xr:uid="{00000000-0005-0000-0000-0000E3270000}"/>
    <cellStyle name="B_BotRC_KPI's 12 3" xfId="26971" xr:uid="{00000000-0005-0000-0000-0000E4270000}"/>
    <cellStyle name="B_BotRC_KPI's 13" xfId="6777" xr:uid="{00000000-0005-0000-0000-0000E5270000}"/>
    <cellStyle name="B_BotRC_KPI's 13 2" xfId="6778" xr:uid="{00000000-0005-0000-0000-0000E6270000}"/>
    <cellStyle name="B_BotRC_KPI's 13 3" xfId="26972" xr:uid="{00000000-0005-0000-0000-0000E7270000}"/>
    <cellStyle name="B_BotRC_KPI's 14" xfId="6779" xr:uid="{00000000-0005-0000-0000-0000E8270000}"/>
    <cellStyle name="B_BotRC_KPI's 14 2" xfId="6780" xr:uid="{00000000-0005-0000-0000-0000E9270000}"/>
    <cellStyle name="B_BotRC_KPI's 14 3" xfId="26973" xr:uid="{00000000-0005-0000-0000-0000EA270000}"/>
    <cellStyle name="B_BotRC_KPI's 15" xfId="6781" xr:uid="{00000000-0005-0000-0000-0000EB270000}"/>
    <cellStyle name="B_BotRC_KPI's 15 2" xfId="6782" xr:uid="{00000000-0005-0000-0000-0000EC270000}"/>
    <cellStyle name="B_BotRC_KPI's 15 3" xfId="26974" xr:uid="{00000000-0005-0000-0000-0000ED270000}"/>
    <cellStyle name="B_BotRC_KPI's 16" xfId="6783" xr:uid="{00000000-0005-0000-0000-0000EE270000}"/>
    <cellStyle name="B_BotRC_KPI's 16 2" xfId="6784" xr:uid="{00000000-0005-0000-0000-0000EF270000}"/>
    <cellStyle name="B_BotRC_KPI's 16 3" xfId="26975" xr:uid="{00000000-0005-0000-0000-0000F0270000}"/>
    <cellStyle name="B_BotRC_KPI's 17" xfId="6785" xr:uid="{00000000-0005-0000-0000-0000F1270000}"/>
    <cellStyle name="B_BotRC_KPI's 17 2" xfId="6786" xr:uid="{00000000-0005-0000-0000-0000F2270000}"/>
    <cellStyle name="B_BotRC_KPI's 17 3" xfId="26976" xr:uid="{00000000-0005-0000-0000-0000F3270000}"/>
    <cellStyle name="B_BotRC_KPI's 18" xfId="6787" xr:uid="{00000000-0005-0000-0000-0000F4270000}"/>
    <cellStyle name="B_BotRC_KPI's 18 2" xfId="6788" xr:uid="{00000000-0005-0000-0000-0000F5270000}"/>
    <cellStyle name="B_BotRC_KPI's 18 3" xfId="26977" xr:uid="{00000000-0005-0000-0000-0000F6270000}"/>
    <cellStyle name="B_BotRC_KPI's 19" xfId="6789" xr:uid="{00000000-0005-0000-0000-0000F7270000}"/>
    <cellStyle name="B_BotRC_KPI's 19 2" xfId="6790" xr:uid="{00000000-0005-0000-0000-0000F8270000}"/>
    <cellStyle name="B_BotRC_KPI's 19 3" xfId="26978" xr:uid="{00000000-0005-0000-0000-0000F9270000}"/>
    <cellStyle name="B_BotRC_KPI's 2" xfId="6791" xr:uid="{00000000-0005-0000-0000-0000FA270000}"/>
    <cellStyle name="B_BotRC_KPI's 2 2" xfId="6792" xr:uid="{00000000-0005-0000-0000-0000FB270000}"/>
    <cellStyle name="B_BotRC_KPI's 2 3" xfId="26979" xr:uid="{00000000-0005-0000-0000-0000FC270000}"/>
    <cellStyle name="B_BotRC_KPI's 20" xfId="6793" xr:uid="{00000000-0005-0000-0000-0000FD270000}"/>
    <cellStyle name="B_BotRC_KPI's 20 2" xfId="6794" xr:uid="{00000000-0005-0000-0000-0000FE270000}"/>
    <cellStyle name="B_BotRC_KPI's 20 3" xfId="26980" xr:uid="{00000000-0005-0000-0000-0000FF270000}"/>
    <cellStyle name="B_BotRC_KPI's 21" xfId="6795" xr:uid="{00000000-0005-0000-0000-000000280000}"/>
    <cellStyle name="B_BotRC_KPI's 21 2" xfId="6796" xr:uid="{00000000-0005-0000-0000-000001280000}"/>
    <cellStyle name="B_BotRC_KPI's 21 3" xfId="26981" xr:uid="{00000000-0005-0000-0000-000002280000}"/>
    <cellStyle name="B_BotRC_KPI's 22" xfId="6797" xr:uid="{00000000-0005-0000-0000-000003280000}"/>
    <cellStyle name="B_BotRC_KPI's 22 2" xfId="6798" xr:uid="{00000000-0005-0000-0000-000004280000}"/>
    <cellStyle name="B_BotRC_KPI's 22 3" xfId="26982" xr:uid="{00000000-0005-0000-0000-000005280000}"/>
    <cellStyle name="B_BotRC_KPI's 23" xfId="6799" xr:uid="{00000000-0005-0000-0000-000006280000}"/>
    <cellStyle name="B_BotRC_KPI's 23 2" xfId="6800" xr:uid="{00000000-0005-0000-0000-000007280000}"/>
    <cellStyle name="B_BotRC_KPI's 23 3" xfId="26983" xr:uid="{00000000-0005-0000-0000-000008280000}"/>
    <cellStyle name="B_BotRC_KPI's 24" xfId="6801" xr:uid="{00000000-0005-0000-0000-000009280000}"/>
    <cellStyle name="B_BotRC_KPI's 25" xfId="26984" xr:uid="{00000000-0005-0000-0000-00000A280000}"/>
    <cellStyle name="B_BotRC_KPI's 3" xfId="6802" xr:uid="{00000000-0005-0000-0000-00000B280000}"/>
    <cellStyle name="B_BotRC_KPI's 3 2" xfId="6803" xr:uid="{00000000-0005-0000-0000-00000C280000}"/>
    <cellStyle name="B_BotRC_KPI's 3 3" xfId="26985" xr:uid="{00000000-0005-0000-0000-00000D280000}"/>
    <cellStyle name="B_BotRC_KPI's 4" xfId="6804" xr:uid="{00000000-0005-0000-0000-00000E280000}"/>
    <cellStyle name="B_BotRC_KPI's 4 2" xfId="6805" xr:uid="{00000000-0005-0000-0000-00000F280000}"/>
    <cellStyle name="B_BotRC_KPI's 4 3" xfId="26986" xr:uid="{00000000-0005-0000-0000-000010280000}"/>
    <cellStyle name="B_BotRC_KPI's 5" xfId="6806" xr:uid="{00000000-0005-0000-0000-000011280000}"/>
    <cellStyle name="B_BotRC_KPI's 5 2" xfId="6807" xr:uid="{00000000-0005-0000-0000-000012280000}"/>
    <cellStyle name="B_BotRC_KPI's 5 3" xfId="26987" xr:uid="{00000000-0005-0000-0000-000013280000}"/>
    <cellStyle name="B_BotRC_KPI's 6" xfId="6808" xr:uid="{00000000-0005-0000-0000-000014280000}"/>
    <cellStyle name="B_BotRC_KPI's 6 2" xfId="6809" xr:uid="{00000000-0005-0000-0000-000015280000}"/>
    <cellStyle name="B_BotRC_KPI's 6 3" xfId="26988" xr:uid="{00000000-0005-0000-0000-000016280000}"/>
    <cellStyle name="B_BotRC_KPI's 7" xfId="6810" xr:uid="{00000000-0005-0000-0000-000017280000}"/>
    <cellStyle name="B_BotRC_KPI's 7 2" xfId="6811" xr:uid="{00000000-0005-0000-0000-000018280000}"/>
    <cellStyle name="B_BotRC_KPI's 7 3" xfId="26989" xr:uid="{00000000-0005-0000-0000-000019280000}"/>
    <cellStyle name="B_BotRC_KPI's 8" xfId="6812" xr:uid="{00000000-0005-0000-0000-00001A280000}"/>
    <cellStyle name="B_BotRC_KPI's 8 2" xfId="6813" xr:uid="{00000000-0005-0000-0000-00001B280000}"/>
    <cellStyle name="B_BotRC_KPI's 8 3" xfId="26990" xr:uid="{00000000-0005-0000-0000-00001C280000}"/>
    <cellStyle name="B_BotRC_KPI's 9" xfId="6814" xr:uid="{00000000-0005-0000-0000-00001D280000}"/>
    <cellStyle name="B_BotRC_KPI's 9 2" xfId="6815" xr:uid="{00000000-0005-0000-0000-00001E280000}"/>
    <cellStyle name="B_BotRC_KPI's 9 3" xfId="26991" xr:uid="{00000000-0005-0000-0000-00001F280000}"/>
    <cellStyle name="B_BotRC_KPI's_PROD_DETAILS" xfId="6816" xr:uid="{00000000-0005-0000-0000-000020280000}"/>
    <cellStyle name="B_BotRC_KPI's_PROD_DETAILS 2" xfId="6817" xr:uid="{00000000-0005-0000-0000-000021280000}"/>
    <cellStyle name="B_BotRC_KPI's_PROD_DETAILS 3" xfId="26992" xr:uid="{00000000-0005-0000-0000-000022280000}"/>
    <cellStyle name="B_BotRC_KPI's_SOLVENCY POSITION " xfId="6818" xr:uid="{00000000-0005-0000-0000-000023280000}"/>
    <cellStyle name="B_BotRC_KPI's_SOLVENCY POSITION  2" xfId="6819" xr:uid="{00000000-0005-0000-0000-000024280000}"/>
    <cellStyle name="B_BotRC_KPI's_SOLVENCY POSITION  3" xfId="26993" xr:uid="{00000000-0005-0000-0000-000025280000}"/>
    <cellStyle name="B_BotRC_p&amp;l wkgs" xfId="6820" xr:uid="{00000000-0005-0000-0000-000026280000}"/>
    <cellStyle name="B_BotRC_p&amp;l wkgs 10" xfId="6821" xr:uid="{00000000-0005-0000-0000-000027280000}"/>
    <cellStyle name="B_BotRC_p&amp;l wkgs 10 2" xfId="6822" xr:uid="{00000000-0005-0000-0000-000028280000}"/>
    <cellStyle name="B_BotRC_p&amp;l wkgs 10 3" xfId="26994" xr:uid="{00000000-0005-0000-0000-000029280000}"/>
    <cellStyle name="B_BotRC_p&amp;l wkgs 11" xfId="6823" xr:uid="{00000000-0005-0000-0000-00002A280000}"/>
    <cellStyle name="B_BotRC_p&amp;l wkgs 11 2" xfId="6824" xr:uid="{00000000-0005-0000-0000-00002B280000}"/>
    <cellStyle name="B_BotRC_p&amp;l wkgs 11 3" xfId="26995" xr:uid="{00000000-0005-0000-0000-00002C280000}"/>
    <cellStyle name="B_BotRC_p&amp;l wkgs 12" xfId="6825" xr:uid="{00000000-0005-0000-0000-00002D280000}"/>
    <cellStyle name="B_BotRC_p&amp;l wkgs 12 2" xfId="6826" xr:uid="{00000000-0005-0000-0000-00002E280000}"/>
    <cellStyle name="B_BotRC_p&amp;l wkgs 12 3" xfId="26996" xr:uid="{00000000-0005-0000-0000-00002F280000}"/>
    <cellStyle name="B_BotRC_p&amp;l wkgs 13" xfId="6827" xr:uid="{00000000-0005-0000-0000-000030280000}"/>
    <cellStyle name="B_BotRC_p&amp;l wkgs 13 2" xfId="6828" xr:uid="{00000000-0005-0000-0000-000031280000}"/>
    <cellStyle name="B_BotRC_p&amp;l wkgs 13 3" xfId="26997" xr:uid="{00000000-0005-0000-0000-000032280000}"/>
    <cellStyle name="B_BotRC_p&amp;l wkgs 14" xfId="6829" xr:uid="{00000000-0005-0000-0000-000033280000}"/>
    <cellStyle name="B_BotRC_p&amp;l wkgs 14 2" xfId="6830" xr:uid="{00000000-0005-0000-0000-000034280000}"/>
    <cellStyle name="B_BotRC_p&amp;l wkgs 14 3" xfId="26998" xr:uid="{00000000-0005-0000-0000-000035280000}"/>
    <cellStyle name="B_BotRC_p&amp;l wkgs 15" xfId="6831" xr:uid="{00000000-0005-0000-0000-000036280000}"/>
    <cellStyle name="B_BotRC_p&amp;l wkgs 15 2" xfId="6832" xr:uid="{00000000-0005-0000-0000-000037280000}"/>
    <cellStyle name="B_BotRC_p&amp;l wkgs 15 3" xfId="26999" xr:uid="{00000000-0005-0000-0000-000038280000}"/>
    <cellStyle name="B_BotRC_p&amp;l wkgs 16" xfId="6833" xr:uid="{00000000-0005-0000-0000-000039280000}"/>
    <cellStyle name="B_BotRC_p&amp;l wkgs 16 2" xfId="6834" xr:uid="{00000000-0005-0000-0000-00003A280000}"/>
    <cellStyle name="B_BotRC_p&amp;l wkgs 16 3" xfId="27000" xr:uid="{00000000-0005-0000-0000-00003B280000}"/>
    <cellStyle name="B_BotRC_p&amp;l wkgs 17" xfId="6835" xr:uid="{00000000-0005-0000-0000-00003C280000}"/>
    <cellStyle name="B_BotRC_p&amp;l wkgs 17 2" xfId="6836" xr:uid="{00000000-0005-0000-0000-00003D280000}"/>
    <cellStyle name="B_BotRC_p&amp;l wkgs 17 3" xfId="27001" xr:uid="{00000000-0005-0000-0000-00003E280000}"/>
    <cellStyle name="B_BotRC_p&amp;l wkgs 18" xfId="6837" xr:uid="{00000000-0005-0000-0000-00003F280000}"/>
    <cellStyle name="B_BotRC_p&amp;l wkgs 18 2" xfId="6838" xr:uid="{00000000-0005-0000-0000-000040280000}"/>
    <cellStyle name="B_BotRC_p&amp;l wkgs 18 3" xfId="27002" xr:uid="{00000000-0005-0000-0000-000041280000}"/>
    <cellStyle name="B_BotRC_p&amp;l wkgs 19" xfId="6839" xr:uid="{00000000-0005-0000-0000-000042280000}"/>
    <cellStyle name="B_BotRC_p&amp;l wkgs 19 2" xfId="6840" xr:uid="{00000000-0005-0000-0000-000043280000}"/>
    <cellStyle name="B_BotRC_p&amp;l wkgs 19 3" xfId="27003" xr:uid="{00000000-0005-0000-0000-000044280000}"/>
    <cellStyle name="B_BotRC_p&amp;l wkgs 2" xfId="6841" xr:uid="{00000000-0005-0000-0000-000045280000}"/>
    <cellStyle name="B_BotRC_p&amp;l wkgs 2 2" xfId="6842" xr:uid="{00000000-0005-0000-0000-000046280000}"/>
    <cellStyle name="B_BotRC_p&amp;l wkgs 2 3" xfId="27004" xr:uid="{00000000-0005-0000-0000-000047280000}"/>
    <cellStyle name="B_BotRC_p&amp;l wkgs 20" xfId="6843" xr:uid="{00000000-0005-0000-0000-000048280000}"/>
    <cellStyle name="B_BotRC_p&amp;l wkgs 20 2" xfId="6844" xr:uid="{00000000-0005-0000-0000-000049280000}"/>
    <cellStyle name="B_BotRC_p&amp;l wkgs 20 3" xfId="27005" xr:uid="{00000000-0005-0000-0000-00004A280000}"/>
    <cellStyle name="B_BotRC_p&amp;l wkgs 21" xfId="6845" xr:uid="{00000000-0005-0000-0000-00004B280000}"/>
    <cellStyle name="B_BotRC_p&amp;l wkgs 21 2" xfId="6846" xr:uid="{00000000-0005-0000-0000-00004C280000}"/>
    <cellStyle name="B_BotRC_p&amp;l wkgs 21 3" xfId="27006" xr:uid="{00000000-0005-0000-0000-00004D280000}"/>
    <cellStyle name="B_BotRC_p&amp;l wkgs 22" xfId="6847" xr:uid="{00000000-0005-0000-0000-00004E280000}"/>
    <cellStyle name="B_BotRC_p&amp;l wkgs 22 2" xfId="6848" xr:uid="{00000000-0005-0000-0000-00004F280000}"/>
    <cellStyle name="B_BotRC_p&amp;l wkgs 22 3" xfId="27007" xr:uid="{00000000-0005-0000-0000-000050280000}"/>
    <cellStyle name="B_BotRC_p&amp;l wkgs 23" xfId="6849" xr:uid="{00000000-0005-0000-0000-000051280000}"/>
    <cellStyle name="B_BotRC_p&amp;l wkgs 23 2" xfId="6850" xr:uid="{00000000-0005-0000-0000-000052280000}"/>
    <cellStyle name="B_BotRC_p&amp;l wkgs 23 3" xfId="27008" xr:uid="{00000000-0005-0000-0000-000053280000}"/>
    <cellStyle name="B_BotRC_p&amp;l wkgs 24" xfId="6851" xr:uid="{00000000-0005-0000-0000-000054280000}"/>
    <cellStyle name="B_BotRC_p&amp;l wkgs 25" xfId="27009" xr:uid="{00000000-0005-0000-0000-000055280000}"/>
    <cellStyle name="B_BotRC_p&amp;l wkgs 3" xfId="6852" xr:uid="{00000000-0005-0000-0000-000056280000}"/>
    <cellStyle name="B_BotRC_p&amp;l wkgs 3 2" xfId="6853" xr:uid="{00000000-0005-0000-0000-000057280000}"/>
    <cellStyle name="B_BotRC_p&amp;l wkgs 3 3" xfId="27010" xr:uid="{00000000-0005-0000-0000-000058280000}"/>
    <cellStyle name="B_BotRC_p&amp;l wkgs 4" xfId="6854" xr:uid="{00000000-0005-0000-0000-000059280000}"/>
    <cellStyle name="B_BotRC_p&amp;l wkgs 4 2" xfId="6855" xr:uid="{00000000-0005-0000-0000-00005A280000}"/>
    <cellStyle name="B_BotRC_p&amp;l wkgs 4 3" xfId="27011" xr:uid="{00000000-0005-0000-0000-00005B280000}"/>
    <cellStyle name="B_BotRC_p&amp;l wkgs 5" xfId="6856" xr:uid="{00000000-0005-0000-0000-00005C280000}"/>
    <cellStyle name="B_BotRC_p&amp;l wkgs 5 2" xfId="6857" xr:uid="{00000000-0005-0000-0000-00005D280000}"/>
    <cellStyle name="B_BotRC_p&amp;l wkgs 5 3" xfId="27012" xr:uid="{00000000-0005-0000-0000-00005E280000}"/>
    <cellStyle name="B_BotRC_p&amp;l wkgs 6" xfId="6858" xr:uid="{00000000-0005-0000-0000-00005F280000}"/>
    <cellStyle name="B_BotRC_p&amp;l wkgs 6 2" xfId="6859" xr:uid="{00000000-0005-0000-0000-000060280000}"/>
    <cellStyle name="B_BotRC_p&amp;l wkgs 6 3" xfId="27013" xr:uid="{00000000-0005-0000-0000-000061280000}"/>
    <cellStyle name="B_BotRC_p&amp;l wkgs 7" xfId="6860" xr:uid="{00000000-0005-0000-0000-000062280000}"/>
    <cellStyle name="B_BotRC_p&amp;l wkgs 7 2" xfId="6861" xr:uid="{00000000-0005-0000-0000-000063280000}"/>
    <cellStyle name="B_BotRC_p&amp;l wkgs 7 3" xfId="27014" xr:uid="{00000000-0005-0000-0000-000064280000}"/>
    <cellStyle name="B_BotRC_p&amp;l wkgs 8" xfId="6862" xr:uid="{00000000-0005-0000-0000-000065280000}"/>
    <cellStyle name="B_BotRC_p&amp;l wkgs 8 2" xfId="6863" xr:uid="{00000000-0005-0000-0000-000066280000}"/>
    <cellStyle name="B_BotRC_p&amp;l wkgs 8 3" xfId="27015" xr:uid="{00000000-0005-0000-0000-000067280000}"/>
    <cellStyle name="B_BotRC_p&amp;l wkgs 9" xfId="6864" xr:uid="{00000000-0005-0000-0000-000068280000}"/>
    <cellStyle name="B_BotRC_p&amp;l wkgs 9 2" xfId="6865" xr:uid="{00000000-0005-0000-0000-000069280000}"/>
    <cellStyle name="B_BotRC_p&amp;l wkgs 9 3" xfId="27016" xr:uid="{00000000-0005-0000-0000-00006A280000}"/>
    <cellStyle name="B_BotRC_p&amp;l wkgs_PROD_DETAILS" xfId="6866" xr:uid="{00000000-0005-0000-0000-00006B280000}"/>
    <cellStyle name="B_BotRC_p&amp;l wkgs_PROD_DETAILS 2" xfId="6867" xr:uid="{00000000-0005-0000-0000-00006C280000}"/>
    <cellStyle name="B_BotRC_p&amp;l wkgs_PROD_DETAILS 3" xfId="27017" xr:uid="{00000000-0005-0000-0000-00006D280000}"/>
    <cellStyle name="B_BotRC_p&amp;l wkgs_SOLVENCY POSITION " xfId="6868" xr:uid="{00000000-0005-0000-0000-00006E280000}"/>
    <cellStyle name="B_BotRC_p&amp;l wkgs_SOLVENCY POSITION  2" xfId="6869" xr:uid="{00000000-0005-0000-0000-00006F280000}"/>
    <cellStyle name="B_BotRC_p&amp;l wkgs_SOLVENCY POSITION  3" xfId="27018" xr:uid="{00000000-0005-0000-0000-000070280000}"/>
    <cellStyle name="B_BotRC_PROD_DETAILS" xfId="6870" xr:uid="{00000000-0005-0000-0000-000071280000}"/>
    <cellStyle name="B_BotRC_PROD_DETAILS 2" xfId="6871" xr:uid="{00000000-0005-0000-0000-000072280000}"/>
    <cellStyle name="B_BotRC_PROD_DETAILS 3" xfId="27019" xr:uid="{00000000-0005-0000-0000-000073280000}"/>
    <cellStyle name="B_BotRC_Prophet Roll" xfId="6872" xr:uid="{00000000-0005-0000-0000-000074280000}"/>
    <cellStyle name="B_BotRC_Prophet Roll 10" xfId="6873" xr:uid="{00000000-0005-0000-0000-000075280000}"/>
    <cellStyle name="B_BotRC_Prophet Roll 10 2" xfId="6874" xr:uid="{00000000-0005-0000-0000-000076280000}"/>
    <cellStyle name="B_BotRC_Prophet Roll 10 3" xfId="27020" xr:uid="{00000000-0005-0000-0000-000077280000}"/>
    <cellStyle name="B_BotRC_Prophet Roll 11" xfId="6875" xr:uid="{00000000-0005-0000-0000-000078280000}"/>
    <cellStyle name="B_BotRC_Prophet Roll 11 2" xfId="6876" xr:uid="{00000000-0005-0000-0000-000079280000}"/>
    <cellStyle name="B_BotRC_Prophet Roll 11 3" xfId="27021" xr:uid="{00000000-0005-0000-0000-00007A280000}"/>
    <cellStyle name="B_BotRC_Prophet Roll 12" xfId="6877" xr:uid="{00000000-0005-0000-0000-00007B280000}"/>
    <cellStyle name="B_BotRC_Prophet Roll 12 2" xfId="6878" xr:uid="{00000000-0005-0000-0000-00007C280000}"/>
    <cellStyle name="B_BotRC_Prophet Roll 12 3" xfId="27022" xr:uid="{00000000-0005-0000-0000-00007D280000}"/>
    <cellStyle name="B_BotRC_Prophet Roll 13" xfId="6879" xr:uid="{00000000-0005-0000-0000-00007E280000}"/>
    <cellStyle name="B_BotRC_Prophet Roll 13 2" xfId="6880" xr:uid="{00000000-0005-0000-0000-00007F280000}"/>
    <cellStyle name="B_BotRC_Prophet Roll 13 3" xfId="27023" xr:uid="{00000000-0005-0000-0000-000080280000}"/>
    <cellStyle name="B_BotRC_Prophet Roll 14" xfId="6881" xr:uid="{00000000-0005-0000-0000-000081280000}"/>
    <cellStyle name="B_BotRC_Prophet Roll 14 2" xfId="6882" xr:uid="{00000000-0005-0000-0000-000082280000}"/>
    <cellStyle name="B_BotRC_Prophet Roll 14 3" xfId="27024" xr:uid="{00000000-0005-0000-0000-000083280000}"/>
    <cellStyle name="B_BotRC_Prophet Roll 15" xfId="6883" xr:uid="{00000000-0005-0000-0000-000084280000}"/>
    <cellStyle name="B_BotRC_Prophet Roll 15 2" xfId="6884" xr:uid="{00000000-0005-0000-0000-000085280000}"/>
    <cellStyle name="B_BotRC_Prophet Roll 15 3" xfId="27025" xr:uid="{00000000-0005-0000-0000-000086280000}"/>
    <cellStyle name="B_BotRC_Prophet Roll 16" xfId="6885" xr:uid="{00000000-0005-0000-0000-000087280000}"/>
    <cellStyle name="B_BotRC_Prophet Roll 16 2" xfId="6886" xr:uid="{00000000-0005-0000-0000-000088280000}"/>
    <cellStyle name="B_BotRC_Prophet Roll 16 3" xfId="27026" xr:uid="{00000000-0005-0000-0000-000089280000}"/>
    <cellStyle name="B_BotRC_Prophet Roll 17" xfId="6887" xr:uid="{00000000-0005-0000-0000-00008A280000}"/>
    <cellStyle name="B_BotRC_Prophet Roll 17 2" xfId="6888" xr:uid="{00000000-0005-0000-0000-00008B280000}"/>
    <cellStyle name="B_BotRC_Prophet Roll 17 3" xfId="27027" xr:uid="{00000000-0005-0000-0000-00008C280000}"/>
    <cellStyle name="B_BotRC_Prophet Roll 18" xfId="6889" xr:uid="{00000000-0005-0000-0000-00008D280000}"/>
    <cellStyle name="B_BotRC_Prophet Roll 18 2" xfId="6890" xr:uid="{00000000-0005-0000-0000-00008E280000}"/>
    <cellStyle name="B_BotRC_Prophet Roll 18 3" xfId="27028" xr:uid="{00000000-0005-0000-0000-00008F280000}"/>
    <cellStyle name="B_BotRC_Prophet Roll 19" xfId="6891" xr:uid="{00000000-0005-0000-0000-000090280000}"/>
    <cellStyle name="B_BotRC_Prophet Roll 19 2" xfId="6892" xr:uid="{00000000-0005-0000-0000-000091280000}"/>
    <cellStyle name="B_BotRC_Prophet Roll 19 3" xfId="27029" xr:uid="{00000000-0005-0000-0000-000092280000}"/>
    <cellStyle name="B_BotRC_Prophet Roll 2" xfId="6893" xr:uid="{00000000-0005-0000-0000-000093280000}"/>
    <cellStyle name="B_BotRC_Prophet Roll 2 2" xfId="6894" xr:uid="{00000000-0005-0000-0000-000094280000}"/>
    <cellStyle name="B_BotRC_Prophet Roll 2 3" xfId="27030" xr:uid="{00000000-0005-0000-0000-000095280000}"/>
    <cellStyle name="B_BotRC_Prophet Roll 20" xfId="6895" xr:uid="{00000000-0005-0000-0000-000096280000}"/>
    <cellStyle name="B_BotRC_Prophet Roll 20 2" xfId="6896" xr:uid="{00000000-0005-0000-0000-000097280000}"/>
    <cellStyle name="B_BotRC_Prophet Roll 20 3" xfId="27031" xr:uid="{00000000-0005-0000-0000-000098280000}"/>
    <cellStyle name="B_BotRC_Prophet Roll 21" xfId="6897" xr:uid="{00000000-0005-0000-0000-000099280000}"/>
    <cellStyle name="B_BotRC_Prophet Roll 21 2" xfId="6898" xr:uid="{00000000-0005-0000-0000-00009A280000}"/>
    <cellStyle name="B_BotRC_Prophet Roll 21 3" xfId="27032" xr:uid="{00000000-0005-0000-0000-00009B280000}"/>
    <cellStyle name="B_BotRC_Prophet Roll 22" xfId="6899" xr:uid="{00000000-0005-0000-0000-00009C280000}"/>
    <cellStyle name="B_BotRC_Prophet Roll 22 2" xfId="6900" xr:uid="{00000000-0005-0000-0000-00009D280000}"/>
    <cellStyle name="B_BotRC_Prophet Roll 22 3" xfId="27033" xr:uid="{00000000-0005-0000-0000-00009E280000}"/>
    <cellStyle name="B_BotRC_Prophet Roll 23" xfId="6901" xr:uid="{00000000-0005-0000-0000-00009F280000}"/>
    <cellStyle name="B_BotRC_Prophet Roll 23 2" xfId="6902" xr:uid="{00000000-0005-0000-0000-0000A0280000}"/>
    <cellStyle name="B_BotRC_Prophet Roll 23 3" xfId="27034" xr:uid="{00000000-0005-0000-0000-0000A1280000}"/>
    <cellStyle name="B_BotRC_Prophet Roll 24" xfId="6903" xr:uid="{00000000-0005-0000-0000-0000A2280000}"/>
    <cellStyle name="B_BotRC_Prophet Roll 25" xfId="27035" xr:uid="{00000000-0005-0000-0000-0000A3280000}"/>
    <cellStyle name="B_BotRC_Prophet Roll 3" xfId="6904" xr:uid="{00000000-0005-0000-0000-0000A4280000}"/>
    <cellStyle name="B_BotRC_Prophet Roll 3 2" xfId="6905" xr:uid="{00000000-0005-0000-0000-0000A5280000}"/>
    <cellStyle name="B_BotRC_Prophet Roll 3 3" xfId="27036" xr:uid="{00000000-0005-0000-0000-0000A6280000}"/>
    <cellStyle name="B_BotRC_Prophet Roll 4" xfId="6906" xr:uid="{00000000-0005-0000-0000-0000A7280000}"/>
    <cellStyle name="B_BotRC_Prophet Roll 4 2" xfId="6907" xr:uid="{00000000-0005-0000-0000-0000A8280000}"/>
    <cellStyle name="B_BotRC_Prophet Roll 4 3" xfId="27037" xr:uid="{00000000-0005-0000-0000-0000A9280000}"/>
    <cellStyle name="B_BotRC_Prophet Roll 5" xfId="6908" xr:uid="{00000000-0005-0000-0000-0000AA280000}"/>
    <cellStyle name="B_BotRC_Prophet Roll 5 2" xfId="6909" xr:uid="{00000000-0005-0000-0000-0000AB280000}"/>
    <cellStyle name="B_BotRC_Prophet Roll 5 3" xfId="27038" xr:uid="{00000000-0005-0000-0000-0000AC280000}"/>
    <cellStyle name="B_BotRC_Prophet Roll 6" xfId="6910" xr:uid="{00000000-0005-0000-0000-0000AD280000}"/>
    <cellStyle name="B_BotRC_Prophet Roll 6 2" xfId="6911" xr:uid="{00000000-0005-0000-0000-0000AE280000}"/>
    <cellStyle name="B_BotRC_Prophet Roll 6 3" xfId="27039" xr:uid="{00000000-0005-0000-0000-0000AF280000}"/>
    <cellStyle name="B_BotRC_Prophet Roll 7" xfId="6912" xr:uid="{00000000-0005-0000-0000-0000B0280000}"/>
    <cellStyle name="B_BotRC_Prophet Roll 7 2" xfId="6913" xr:uid="{00000000-0005-0000-0000-0000B1280000}"/>
    <cellStyle name="B_BotRC_Prophet Roll 7 3" xfId="27040" xr:uid="{00000000-0005-0000-0000-0000B2280000}"/>
    <cellStyle name="B_BotRC_Prophet Roll 8" xfId="6914" xr:uid="{00000000-0005-0000-0000-0000B3280000}"/>
    <cellStyle name="B_BotRC_Prophet Roll 8 2" xfId="6915" xr:uid="{00000000-0005-0000-0000-0000B4280000}"/>
    <cellStyle name="B_BotRC_Prophet Roll 8 3" xfId="27041" xr:uid="{00000000-0005-0000-0000-0000B5280000}"/>
    <cellStyle name="B_BotRC_Prophet Roll 9" xfId="6916" xr:uid="{00000000-0005-0000-0000-0000B6280000}"/>
    <cellStyle name="B_BotRC_Prophet Roll 9 2" xfId="6917" xr:uid="{00000000-0005-0000-0000-0000B7280000}"/>
    <cellStyle name="B_BotRC_Prophet Roll 9 3" xfId="27042" xr:uid="{00000000-0005-0000-0000-0000B8280000}"/>
    <cellStyle name="B_BotRC_Prophet Roll_PROD_DETAILS" xfId="6918" xr:uid="{00000000-0005-0000-0000-0000B9280000}"/>
    <cellStyle name="B_BotRC_Prophet Roll_PROD_DETAILS 2" xfId="6919" xr:uid="{00000000-0005-0000-0000-0000BA280000}"/>
    <cellStyle name="B_BotRC_Prophet Roll_PROD_DETAILS 3" xfId="27043" xr:uid="{00000000-0005-0000-0000-0000BB280000}"/>
    <cellStyle name="B_BotRC_Prophet Roll_SOLVENCY POSITION " xfId="6920" xr:uid="{00000000-0005-0000-0000-0000BC280000}"/>
    <cellStyle name="B_BotRC_Prophet Roll_SOLVENCY POSITION  2" xfId="6921" xr:uid="{00000000-0005-0000-0000-0000BD280000}"/>
    <cellStyle name="B_BotRC_Prophet Roll_SOLVENCY POSITION  3" xfId="27044" xr:uid="{00000000-0005-0000-0000-0000BE280000}"/>
    <cellStyle name="B_BotRC_Prophet SalesProj Roll" xfId="6922" xr:uid="{00000000-0005-0000-0000-0000BF280000}"/>
    <cellStyle name="B_BotRC_Prophet SalesProj Roll 10" xfId="6923" xr:uid="{00000000-0005-0000-0000-0000C0280000}"/>
    <cellStyle name="B_BotRC_Prophet SalesProj Roll 10 2" xfId="6924" xr:uid="{00000000-0005-0000-0000-0000C1280000}"/>
    <cellStyle name="B_BotRC_Prophet SalesProj Roll 10 3" xfId="27045" xr:uid="{00000000-0005-0000-0000-0000C2280000}"/>
    <cellStyle name="B_BotRC_Prophet SalesProj Roll 11" xfId="6925" xr:uid="{00000000-0005-0000-0000-0000C3280000}"/>
    <cellStyle name="B_BotRC_Prophet SalesProj Roll 11 2" xfId="6926" xr:uid="{00000000-0005-0000-0000-0000C4280000}"/>
    <cellStyle name="B_BotRC_Prophet SalesProj Roll 11 3" xfId="27046" xr:uid="{00000000-0005-0000-0000-0000C5280000}"/>
    <cellStyle name="B_BotRC_Prophet SalesProj Roll 12" xfId="6927" xr:uid="{00000000-0005-0000-0000-0000C6280000}"/>
    <cellStyle name="B_BotRC_Prophet SalesProj Roll 12 2" xfId="6928" xr:uid="{00000000-0005-0000-0000-0000C7280000}"/>
    <cellStyle name="B_BotRC_Prophet SalesProj Roll 12 3" xfId="27047" xr:uid="{00000000-0005-0000-0000-0000C8280000}"/>
    <cellStyle name="B_BotRC_Prophet SalesProj Roll 13" xfId="6929" xr:uid="{00000000-0005-0000-0000-0000C9280000}"/>
    <cellStyle name="B_BotRC_Prophet SalesProj Roll 13 2" xfId="6930" xr:uid="{00000000-0005-0000-0000-0000CA280000}"/>
    <cellStyle name="B_BotRC_Prophet SalesProj Roll 13 3" xfId="27048" xr:uid="{00000000-0005-0000-0000-0000CB280000}"/>
    <cellStyle name="B_BotRC_Prophet SalesProj Roll 14" xfId="6931" xr:uid="{00000000-0005-0000-0000-0000CC280000}"/>
    <cellStyle name="B_BotRC_Prophet SalesProj Roll 14 2" xfId="6932" xr:uid="{00000000-0005-0000-0000-0000CD280000}"/>
    <cellStyle name="B_BotRC_Prophet SalesProj Roll 14 3" xfId="27049" xr:uid="{00000000-0005-0000-0000-0000CE280000}"/>
    <cellStyle name="B_BotRC_Prophet SalesProj Roll 15" xfId="6933" xr:uid="{00000000-0005-0000-0000-0000CF280000}"/>
    <cellStyle name="B_BotRC_Prophet SalesProj Roll 15 2" xfId="6934" xr:uid="{00000000-0005-0000-0000-0000D0280000}"/>
    <cellStyle name="B_BotRC_Prophet SalesProj Roll 15 3" xfId="27050" xr:uid="{00000000-0005-0000-0000-0000D1280000}"/>
    <cellStyle name="B_BotRC_Prophet SalesProj Roll 16" xfId="6935" xr:uid="{00000000-0005-0000-0000-0000D2280000}"/>
    <cellStyle name="B_BotRC_Prophet SalesProj Roll 16 2" xfId="6936" xr:uid="{00000000-0005-0000-0000-0000D3280000}"/>
    <cellStyle name="B_BotRC_Prophet SalesProj Roll 16 3" xfId="27051" xr:uid="{00000000-0005-0000-0000-0000D4280000}"/>
    <cellStyle name="B_BotRC_Prophet SalesProj Roll 17" xfId="6937" xr:uid="{00000000-0005-0000-0000-0000D5280000}"/>
    <cellStyle name="B_BotRC_Prophet SalesProj Roll 17 2" xfId="6938" xr:uid="{00000000-0005-0000-0000-0000D6280000}"/>
    <cellStyle name="B_BotRC_Prophet SalesProj Roll 17 3" xfId="27052" xr:uid="{00000000-0005-0000-0000-0000D7280000}"/>
    <cellStyle name="B_BotRC_Prophet SalesProj Roll 18" xfId="6939" xr:uid="{00000000-0005-0000-0000-0000D8280000}"/>
    <cellStyle name="B_BotRC_Prophet SalesProj Roll 18 2" xfId="6940" xr:uid="{00000000-0005-0000-0000-0000D9280000}"/>
    <cellStyle name="B_BotRC_Prophet SalesProj Roll 18 3" xfId="27053" xr:uid="{00000000-0005-0000-0000-0000DA280000}"/>
    <cellStyle name="B_BotRC_Prophet SalesProj Roll 19" xfId="6941" xr:uid="{00000000-0005-0000-0000-0000DB280000}"/>
    <cellStyle name="B_BotRC_Prophet SalesProj Roll 19 2" xfId="6942" xr:uid="{00000000-0005-0000-0000-0000DC280000}"/>
    <cellStyle name="B_BotRC_Prophet SalesProj Roll 19 3" xfId="27054" xr:uid="{00000000-0005-0000-0000-0000DD280000}"/>
    <cellStyle name="B_BotRC_Prophet SalesProj Roll 2" xfId="6943" xr:uid="{00000000-0005-0000-0000-0000DE280000}"/>
    <cellStyle name="B_BotRC_Prophet SalesProj Roll 2 2" xfId="6944" xr:uid="{00000000-0005-0000-0000-0000DF280000}"/>
    <cellStyle name="B_BotRC_Prophet SalesProj Roll 2 3" xfId="27055" xr:uid="{00000000-0005-0000-0000-0000E0280000}"/>
    <cellStyle name="B_BotRC_Prophet SalesProj Roll 20" xfId="6945" xr:uid="{00000000-0005-0000-0000-0000E1280000}"/>
    <cellStyle name="B_BotRC_Prophet SalesProj Roll 20 2" xfId="6946" xr:uid="{00000000-0005-0000-0000-0000E2280000}"/>
    <cellStyle name="B_BotRC_Prophet SalesProj Roll 20 3" xfId="27056" xr:uid="{00000000-0005-0000-0000-0000E3280000}"/>
    <cellStyle name="B_BotRC_Prophet SalesProj Roll 21" xfId="6947" xr:uid="{00000000-0005-0000-0000-0000E4280000}"/>
    <cellStyle name="B_BotRC_Prophet SalesProj Roll 21 2" xfId="6948" xr:uid="{00000000-0005-0000-0000-0000E5280000}"/>
    <cellStyle name="B_BotRC_Prophet SalesProj Roll 21 3" xfId="27057" xr:uid="{00000000-0005-0000-0000-0000E6280000}"/>
    <cellStyle name="B_BotRC_Prophet SalesProj Roll 22" xfId="6949" xr:uid="{00000000-0005-0000-0000-0000E7280000}"/>
    <cellStyle name="B_BotRC_Prophet SalesProj Roll 22 2" xfId="6950" xr:uid="{00000000-0005-0000-0000-0000E8280000}"/>
    <cellStyle name="B_BotRC_Prophet SalesProj Roll 22 3" xfId="27058" xr:uid="{00000000-0005-0000-0000-0000E9280000}"/>
    <cellStyle name="B_BotRC_Prophet SalesProj Roll 23" xfId="6951" xr:uid="{00000000-0005-0000-0000-0000EA280000}"/>
    <cellStyle name="B_BotRC_Prophet SalesProj Roll 23 2" xfId="6952" xr:uid="{00000000-0005-0000-0000-0000EB280000}"/>
    <cellStyle name="B_BotRC_Prophet SalesProj Roll 23 3" xfId="27059" xr:uid="{00000000-0005-0000-0000-0000EC280000}"/>
    <cellStyle name="B_BotRC_Prophet SalesProj Roll 24" xfId="6953" xr:uid="{00000000-0005-0000-0000-0000ED280000}"/>
    <cellStyle name="B_BotRC_Prophet SalesProj Roll 25" xfId="27060" xr:uid="{00000000-0005-0000-0000-0000EE280000}"/>
    <cellStyle name="B_BotRC_Prophet SalesProj Roll 3" xfId="6954" xr:uid="{00000000-0005-0000-0000-0000EF280000}"/>
    <cellStyle name="B_BotRC_Prophet SalesProj Roll 3 2" xfId="6955" xr:uid="{00000000-0005-0000-0000-0000F0280000}"/>
    <cellStyle name="B_BotRC_Prophet SalesProj Roll 3 3" xfId="27061" xr:uid="{00000000-0005-0000-0000-0000F1280000}"/>
    <cellStyle name="B_BotRC_Prophet SalesProj Roll 4" xfId="6956" xr:uid="{00000000-0005-0000-0000-0000F2280000}"/>
    <cellStyle name="B_BotRC_Prophet SalesProj Roll 4 2" xfId="6957" xr:uid="{00000000-0005-0000-0000-0000F3280000}"/>
    <cellStyle name="B_BotRC_Prophet SalesProj Roll 4 3" xfId="27062" xr:uid="{00000000-0005-0000-0000-0000F4280000}"/>
    <cellStyle name="B_BotRC_Prophet SalesProj Roll 5" xfId="6958" xr:uid="{00000000-0005-0000-0000-0000F5280000}"/>
    <cellStyle name="B_BotRC_Prophet SalesProj Roll 5 2" xfId="6959" xr:uid="{00000000-0005-0000-0000-0000F6280000}"/>
    <cellStyle name="B_BotRC_Prophet SalesProj Roll 5 3" xfId="27063" xr:uid="{00000000-0005-0000-0000-0000F7280000}"/>
    <cellStyle name="B_BotRC_Prophet SalesProj Roll 6" xfId="6960" xr:uid="{00000000-0005-0000-0000-0000F8280000}"/>
    <cellStyle name="B_BotRC_Prophet SalesProj Roll 6 2" xfId="6961" xr:uid="{00000000-0005-0000-0000-0000F9280000}"/>
    <cellStyle name="B_BotRC_Prophet SalesProj Roll 6 3" xfId="27064" xr:uid="{00000000-0005-0000-0000-0000FA280000}"/>
    <cellStyle name="B_BotRC_Prophet SalesProj Roll 7" xfId="6962" xr:uid="{00000000-0005-0000-0000-0000FB280000}"/>
    <cellStyle name="B_BotRC_Prophet SalesProj Roll 7 2" xfId="6963" xr:uid="{00000000-0005-0000-0000-0000FC280000}"/>
    <cellStyle name="B_BotRC_Prophet SalesProj Roll 7 3" xfId="27065" xr:uid="{00000000-0005-0000-0000-0000FD280000}"/>
    <cellStyle name="B_BotRC_Prophet SalesProj Roll 8" xfId="6964" xr:uid="{00000000-0005-0000-0000-0000FE280000}"/>
    <cellStyle name="B_BotRC_Prophet SalesProj Roll 8 2" xfId="6965" xr:uid="{00000000-0005-0000-0000-0000FF280000}"/>
    <cellStyle name="B_BotRC_Prophet SalesProj Roll 8 3" xfId="27066" xr:uid="{00000000-0005-0000-0000-000000290000}"/>
    <cellStyle name="B_BotRC_Prophet SalesProj Roll 9" xfId="6966" xr:uid="{00000000-0005-0000-0000-000001290000}"/>
    <cellStyle name="B_BotRC_Prophet SalesProj Roll 9 2" xfId="6967" xr:uid="{00000000-0005-0000-0000-000002290000}"/>
    <cellStyle name="B_BotRC_Prophet SalesProj Roll 9 3" xfId="27067" xr:uid="{00000000-0005-0000-0000-000003290000}"/>
    <cellStyle name="B_BotRC_Prophet SalesProj Roll_PROD_DETAILS" xfId="6968" xr:uid="{00000000-0005-0000-0000-000004290000}"/>
    <cellStyle name="B_BotRC_Prophet SalesProj Roll_PROD_DETAILS 2" xfId="6969" xr:uid="{00000000-0005-0000-0000-000005290000}"/>
    <cellStyle name="B_BotRC_Prophet SalesProj Roll_PROD_DETAILS 3" xfId="27068" xr:uid="{00000000-0005-0000-0000-000006290000}"/>
    <cellStyle name="B_BotRC_Prophet SalesProj Roll_SOLVENCY POSITION " xfId="6970" xr:uid="{00000000-0005-0000-0000-000007290000}"/>
    <cellStyle name="B_BotRC_Prophet SalesProj Roll_SOLVENCY POSITION  2" xfId="6971" xr:uid="{00000000-0005-0000-0000-000008290000}"/>
    <cellStyle name="B_BotRC_Prophet SalesProj Roll_SOLVENCY POSITION  3" xfId="27069" xr:uid="{00000000-0005-0000-0000-000009290000}"/>
    <cellStyle name="B_BotRC_Prophet-EEV ReportingFinal301205-Apr06" xfId="6972" xr:uid="{00000000-0005-0000-0000-00000A290000}"/>
    <cellStyle name="B_BotRC_Prophet-EEV ReportingFinal301205-Apr06 10" xfId="6973" xr:uid="{00000000-0005-0000-0000-00000B290000}"/>
    <cellStyle name="B_BotRC_Prophet-EEV ReportingFinal301205-Apr06 10 2" xfId="6974" xr:uid="{00000000-0005-0000-0000-00000C290000}"/>
    <cellStyle name="B_BotRC_Prophet-EEV ReportingFinal301205-Apr06 10 3" xfId="27070" xr:uid="{00000000-0005-0000-0000-00000D290000}"/>
    <cellStyle name="B_BotRC_Prophet-EEV ReportingFinal301205-Apr06 11" xfId="6975" xr:uid="{00000000-0005-0000-0000-00000E290000}"/>
    <cellStyle name="B_BotRC_Prophet-EEV ReportingFinal301205-Apr06 11 2" xfId="6976" xr:uid="{00000000-0005-0000-0000-00000F290000}"/>
    <cellStyle name="B_BotRC_Prophet-EEV ReportingFinal301205-Apr06 11 3" xfId="27071" xr:uid="{00000000-0005-0000-0000-000010290000}"/>
    <cellStyle name="B_BotRC_Prophet-EEV ReportingFinal301205-Apr06 12" xfId="6977" xr:uid="{00000000-0005-0000-0000-000011290000}"/>
    <cellStyle name="B_BotRC_Prophet-EEV ReportingFinal301205-Apr06 12 2" xfId="6978" xr:uid="{00000000-0005-0000-0000-000012290000}"/>
    <cellStyle name="B_BotRC_Prophet-EEV ReportingFinal301205-Apr06 12 3" xfId="27072" xr:uid="{00000000-0005-0000-0000-000013290000}"/>
    <cellStyle name="B_BotRC_Prophet-EEV ReportingFinal301205-Apr06 13" xfId="6979" xr:uid="{00000000-0005-0000-0000-000014290000}"/>
    <cellStyle name="B_BotRC_Prophet-EEV ReportingFinal301205-Apr06 13 2" xfId="6980" xr:uid="{00000000-0005-0000-0000-000015290000}"/>
    <cellStyle name="B_BotRC_Prophet-EEV ReportingFinal301205-Apr06 13 3" xfId="27073" xr:uid="{00000000-0005-0000-0000-000016290000}"/>
    <cellStyle name="B_BotRC_Prophet-EEV ReportingFinal301205-Apr06 14" xfId="6981" xr:uid="{00000000-0005-0000-0000-000017290000}"/>
    <cellStyle name="B_BotRC_Prophet-EEV ReportingFinal301205-Apr06 14 2" xfId="6982" xr:uid="{00000000-0005-0000-0000-000018290000}"/>
    <cellStyle name="B_BotRC_Prophet-EEV ReportingFinal301205-Apr06 14 3" xfId="27074" xr:uid="{00000000-0005-0000-0000-000019290000}"/>
    <cellStyle name="B_BotRC_Prophet-EEV ReportingFinal301205-Apr06 15" xfId="6983" xr:uid="{00000000-0005-0000-0000-00001A290000}"/>
    <cellStyle name="B_BotRC_Prophet-EEV ReportingFinal301205-Apr06 15 2" xfId="6984" xr:uid="{00000000-0005-0000-0000-00001B290000}"/>
    <cellStyle name="B_BotRC_Prophet-EEV ReportingFinal301205-Apr06 15 3" xfId="27075" xr:uid="{00000000-0005-0000-0000-00001C290000}"/>
    <cellStyle name="B_BotRC_Prophet-EEV ReportingFinal301205-Apr06 16" xfId="6985" xr:uid="{00000000-0005-0000-0000-00001D290000}"/>
    <cellStyle name="B_BotRC_Prophet-EEV ReportingFinal301205-Apr06 16 2" xfId="6986" xr:uid="{00000000-0005-0000-0000-00001E290000}"/>
    <cellStyle name="B_BotRC_Prophet-EEV ReportingFinal301205-Apr06 16 3" xfId="27076" xr:uid="{00000000-0005-0000-0000-00001F290000}"/>
    <cellStyle name="B_BotRC_Prophet-EEV ReportingFinal301205-Apr06 17" xfId="6987" xr:uid="{00000000-0005-0000-0000-000020290000}"/>
    <cellStyle name="B_BotRC_Prophet-EEV ReportingFinal301205-Apr06 17 2" xfId="6988" xr:uid="{00000000-0005-0000-0000-000021290000}"/>
    <cellStyle name="B_BotRC_Prophet-EEV ReportingFinal301205-Apr06 17 3" xfId="27077" xr:uid="{00000000-0005-0000-0000-000022290000}"/>
    <cellStyle name="B_BotRC_Prophet-EEV ReportingFinal301205-Apr06 18" xfId="6989" xr:uid="{00000000-0005-0000-0000-000023290000}"/>
    <cellStyle name="B_BotRC_Prophet-EEV ReportingFinal301205-Apr06 18 2" xfId="6990" xr:uid="{00000000-0005-0000-0000-000024290000}"/>
    <cellStyle name="B_BotRC_Prophet-EEV ReportingFinal301205-Apr06 18 3" xfId="27078" xr:uid="{00000000-0005-0000-0000-000025290000}"/>
    <cellStyle name="B_BotRC_Prophet-EEV ReportingFinal301205-Apr06 19" xfId="6991" xr:uid="{00000000-0005-0000-0000-000026290000}"/>
    <cellStyle name="B_BotRC_Prophet-EEV ReportingFinal301205-Apr06 19 2" xfId="6992" xr:uid="{00000000-0005-0000-0000-000027290000}"/>
    <cellStyle name="B_BotRC_Prophet-EEV ReportingFinal301205-Apr06 19 3" xfId="27079" xr:uid="{00000000-0005-0000-0000-000028290000}"/>
    <cellStyle name="B_BotRC_Prophet-EEV ReportingFinal301205-Apr06 2" xfId="6993" xr:uid="{00000000-0005-0000-0000-000029290000}"/>
    <cellStyle name="B_BotRC_Prophet-EEV ReportingFinal301205-Apr06 2 2" xfId="6994" xr:uid="{00000000-0005-0000-0000-00002A290000}"/>
    <cellStyle name="B_BotRC_Prophet-EEV ReportingFinal301205-Apr06 2 3" xfId="27080" xr:uid="{00000000-0005-0000-0000-00002B290000}"/>
    <cellStyle name="B_BotRC_Prophet-EEV ReportingFinal301205-Apr06 20" xfId="6995" xr:uid="{00000000-0005-0000-0000-00002C290000}"/>
    <cellStyle name="B_BotRC_Prophet-EEV ReportingFinal301205-Apr06 20 2" xfId="6996" xr:uid="{00000000-0005-0000-0000-00002D290000}"/>
    <cellStyle name="B_BotRC_Prophet-EEV ReportingFinal301205-Apr06 20 3" xfId="27081" xr:uid="{00000000-0005-0000-0000-00002E290000}"/>
    <cellStyle name="B_BotRC_Prophet-EEV ReportingFinal301205-Apr06 21" xfId="6997" xr:uid="{00000000-0005-0000-0000-00002F290000}"/>
    <cellStyle name="B_BotRC_Prophet-EEV ReportingFinal301205-Apr06 21 2" xfId="6998" xr:uid="{00000000-0005-0000-0000-000030290000}"/>
    <cellStyle name="B_BotRC_Prophet-EEV ReportingFinal301205-Apr06 21 3" xfId="27082" xr:uid="{00000000-0005-0000-0000-000031290000}"/>
    <cellStyle name="B_BotRC_Prophet-EEV ReportingFinal301205-Apr06 22" xfId="6999" xr:uid="{00000000-0005-0000-0000-000032290000}"/>
    <cellStyle name="B_BotRC_Prophet-EEV ReportingFinal301205-Apr06 22 2" xfId="7000" xr:uid="{00000000-0005-0000-0000-000033290000}"/>
    <cellStyle name="B_BotRC_Prophet-EEV ReportingFinal301205-Apr06 22 3" xfId="27083" xr:uid="{00000000-0005-0000-0000-000034290000}"/>
    <cellStyle name="B_BotRC_Prophet-EEV ReportingFinal301205-Apr06 23" xfId="7001" xr:uid="{00000000-0005-0000-0000-000035290000}"/>
    <cellStyle name="B_BotRC_Prophet-EEV ReportingFinal301205-Apr06 23 2" xfId="7002" xr:uid="{00000000-0005-0000-0000-000036290000}"/>
    <cellStyle name="B_BotRC_Prophet-EEV ReportingFinal301205-Apr06 23 3" xfId="27084" xr:uid="{00000000-0005-0000-0000-000037290000}"/>
    <cellStyle name="B_BotRC_Prophet-EEV ReportingFinal301205-Apr06 24" xfId="7003" xr:uid="{00000000-0005-0000-0000-000038290000}"/>
    <cellStyle name="B_BotRC_Prophet-EEV ReportingFinal301205-Apr06 25" xfId="27085" xr:uid="{00000000-0005-0000-0000-000039290000}"/>
    <cellStyle name="B_BotRC_Prophet-EEV ReportingFinal301205-Apr06 3" xfId="7004" xr:uid="{00000000-0005-0000-0000-00003A290000}"/>
    <cellStyle name="B_BotRC_Prophet-EEV ReportingFinal301205-Apr06 3 2" xfId="7005" xr:uid="{00000000-0005-0000-0000-00003B290000}"/>
    <cellStyle name="B_BotRC_Prophet-EEV ReportingFinal301205-Apr06 3 3" xfId="27086" xr:uid="{00000000-0005-0000-0000-00003C290000}"/>
    <cellStyle name="B_BotRC_Prophet-EEV ReportingFinal301205-Apr06 4" xfId="7006" xr:uid="{00000000-0005-0000-0000-00003D290000}"/>
    <cellStyle name="B_BotRC_Prophet-EEV ReportingFinal301205-Apr06 4 2" xfId="7007" xr:uid="{00000000-0005-0000-0000-00003E290000}"/>
    <cellStyle name="B_BotRC_Prophet-EEV ReportingFinal301205-Apr06 4 3" xfId="27087" xr:uid="{00000000-0005-0000-0000-00003F290000}"/>
    <cellStyle name="B_BotRC_Prophet-EEV ReportingFinal301205-Apr06 5" xfId="7008" xr:uid="{00000000-0005-0000-0000-000040290000}"/>
    <cellStyle name="B_BotRC_Prophet-EEV ReportingFinal301205-Apr06 5 2" xfId="7009" xr:uid="{00000000-0005-0000-0000-000041290000}"/>
    <cellStyle name="B_BotRC_Prophet-EEV ReportingFinal301205-Apr06 5 3" xfId="27088" xr:uid="{00000000-0005-0000-0000-000042290000}"/>
    <cellStyle name="B_BotRC_Prophet-EEV ReportingFinal301205-Apr06 6" xfId="7010" xr:uid="{00000000-0005-0000-0000-000043290000}"/>
    <cellStyle name="B_BotRC_Prophet-EEV ReportingFinal301205-Apr06 6 2" xfId="7011" xr:uid="{00000000-0005-0000-0000-000044290000}"/>
    <cellStyle name="B_BotRC_Prophet-EEV ReportingFinal301205-Apr06 6 3" xfId="27089" xr:uid="{00000000-0005-0000-0000-000045290000}"/>
    <cellStyle name="B_BotRC_Prophet-EEV ReportingFinal301205-Apr06 7" xfId="7012" xr:uid="{00000000-0005-0000-0000-000046290000}"/>
    <cellStyle name="B_BotRC_Prophet-EEV ReportingFinal301205-Apr06 7 2" xfId="7013" xr:uid="{00000000-0005-0000-0000-000047290000}"/>
    <cellStyle name="B_BotRC_Prophet-EEV ReportingFinal301205-Apr06 7 3" xfId="27090" xr:uid="{00000000-0005-0000-0000-000048290000}"/>
    <cellStyle name="B_BotRC_Prophet-EEV ReportingFinal301205-Apr06 8" xfId="7014" xr:uid="{00000000-0005-0000-0000-000049290000}"/>
    <cellStyle name="B_BotRC_Prophet-EEV ReportingFinal301205-Apr06 8 2" xfId="7015" xr:uid="{00000000-0005-0000-0000-00004A290000}"/>
    <cellStyle name="B_BotRC_Prophet-EEV ReportingFinal301205-Apr06 8 3" xfId="27091" xr:uid="{00000000-0005-0000-0000-00004B290000}"/>
    <cellStyle name="B_BotRC_Prophet-EEV ReportingFinal301205-Apr06 9" xfId="7016" xr:uid="{00000000-0005-0000-0000-00004C290000}"/>
    <cellStyle name="B_BotRC_Prophet-EEV ReportingFinal301205-Apr06 9 2" xfId="7017" xr:uid="{00000000-0005-0000-0000-00004D290000}"/>
    <cellStyle name="B_BotRC_Prophet-EEV ReportingFinal301205-Apr06 9 3" xfId="27092" xr:uid="{00000000-0005-0000-0000-00004E290000}"/>
    <cellStyle name="B_BotRC_Prophet-EEV ReportingFinal301205-Apr06_HK.EEV-May06 4+2 kkh" xfId="7018" xr:uid="{00000000-0005-0000-0000-00004F290000}"/>
    <cellStyle name="B_BotRC_Prophet-EEV ReportingFinal301205-Apr06_HK.EEV-May06 4+2 kkh 10" xfId="7019" xr:uid="{00000000-0005-0000-0000-000050290000}"/>
    <cellStyle name="B_BotRC_Prophet-EEV ReportingFinal301205-Apr06_HK.EEV-May06 4+2 kkh 10 2" xfId="7020" xr:uid="{00000000-0005-0000-0000-000051290000}"/>
    <cellStyle name="B_BotRC_Prophet-EEV ReportingFinal301205-Apr06_HK.EEV-May06 4+2 kkh 10 3" xfId="27093" xr:uid="{00000000-0005-0000-0000-000052290000}"/>
    <cellStyle name="B_BotRC_Prophet-EEV ReportingFinal301205-Apr06_HK.EEV-May06 4+2 kkh 11" xfId="7021" xr:uid="{00000000-0005-0000-0000-000053290000}"/>
    <cellStyle name="B_BotRC_Prophet-EEV ReportingFinal301205-Apr06_HK.EEV-May06 4+2 kkh 11 2" xfId="7022" xr:uid="{00000000-0005-0000-0000-000054290000}"/>
    <cellStyle name="B_BotRC_Prophet-EEV ReportingFinal301205-Apr06_HK.EEV-May06 4+2 kkh 11 3" xfId="27094" xr:uid="{00000000-0005-0000-0000-000055290000}"/>
    <cellStyle name="B_BotRC_Prophet-EEV ReportingFinal301205-Apr06_HK.EEV-May06 4+2 kkh 12" xfId="7023" xr:uid="{00000000-0005-0000-0000-000056290000}"/>
    <cellStyle name="B_BotRC_Prophet-EEV ReportingFinal301205-Apr06_HK.EEV-May06 4+2 kkh 12 2" xfId="7024" xr:uid="{00000000-0005-0000-0000-000057290000}"/>
    <cellStyle name="B_BotRC_Prophet-EEV ReportingFinal301205-Apr06_HK.EEV-May06 4+2 kkh 12 3" xfId="27095" xr:uid="{00000000-0005-0000-0000-000058290000}"/>
    <cellStyle name="B_BotRC_Prophet-EEV ReportingFinal301205-Apr06_HK.EEV-May06 4+2 kkh 13" xfId="7025" xr:uid="{00000000-0005-0000-0000-000059290000}"/>
    <cellStyle name="B_BotRC_Prophet-EEV ReportingFinal301205-Apr06_HK.EEV-May06 4+2 kkh 13 2" xfId="7026" xr:uid="{00000000-0005-0000-0000-00005A290000}"/>
    <cellStyle name="B_BotRC_Prophet-EEV ReportingFinal301205-Apr06_HK.EEV-May06 4+2 kkh 13 3" xfId="27096" xr:uid="{00000000-0005-0000-0000-00005B290000}"/>
    <cellStyle name="B_BotRC_Prophet-EEV ReportingFinal301205-Apr06_HK.EEV-May06 4+2 kkh 14" xfId="7027" xr:uid="{00000000-0005-0000-0000-00005C290000}"/>
    <cellStyle name="B_BotRC_Prophet-EEV ReportingFinal301205-Apr06_HK.EEV-May06 4+2 kkh 14 2" xfId="7028" xr:uid="{00000000-0005-0000-0000-00005D290000}"/>
    <cellStyle name="B_BotRC_Prophet-EEV ReportingFinal301205-Apr06_HK.EEV-May06 4+2 kkh 14 3" xfId="27097" xr:uid="{00000000-0005-0000-0000-00005E290000}"/>
    <cellStyle name="B_BotRC_Prophet-EEV ReportingFinal301205-Apr06_HK.EEV-May06 4+2 kkh 15" xfId="7029" xr:uid="{00000000-0005-0000-0000-00005F290000}"/>
    <cellStyle name="B_BotRC_Prophet-EEV ReportingFinal301205-Apr06_HK.EEV-May06 4+2 kkh 15 2" xfId="7030" xr:uid="{00000000-0005-0000-0000-000060290000}"/>
    <cellStyle name="B_BotRC_Prophet-EEV ReportingFinal301205-Apr06_HK.EEV-May06 4+2 kkh 15 3" xfId="27098" xr:uid="{00000000-0005-0000-0000-000061290000}"/>
    <cellStyle name="B_BotRC_Prophet-EEV ReportingFinal301205-Apr06_HK.EEV-May06 4+2 kkh 16" xfId="7031" xr:uid="{00000000-0005-0000-0000-000062290000}"/>
    <cellStyle name="B_BotRC_Prophet-EEV ReportingFinal301205-Apr06_HK.EEV-May06 4+2 kkh 16 2" xfId="7032" xr:uid="{00000000-0005-0000-0000-000063290000}"/>
    <cellStyle name="B_BotRC_Prophet-EEV ReportingFinal301205-Apr06_HK.EEV-May06 4+2 kkh 16 3" xfId="27099" xr:uid="{00000000-0005-0000-0000-000064290000}"/>
    <cellStyle name="B_BotRC_Prophet-EEV ReportingFinal301205-Apr06_HK.EEV-May06 4+2 kkh 17" xfId="7033" xr:uid="{00000000-0005-0000-0000-000065290000}"/>
    <cellStyle name="B_BotRC_Prophet-EEV ReportingFinal301205-Apr06_HK.EEV-May06 4+2 kkh 17 2" xfId="7034" xr:uid="{00000000-0005-0000-0000-000066290000}"/>
    <cellStyle name="B_BotRC_Prophet-EEV ReportingFinal301205-Apr06_HK.EEV-May06 4+2 kkh 17 3" xfId="27100" xr:uid="{00000000-0005-0000-0000-000067290000}"/>
    <cellStyle name="B_BotRC_Prophet-EEV ReportingFinal301205-Apr06_HK.EEV-May06 4+2 kkh 18" xfId="7035" xr:uid="{00000000-0005-0000-0000-000068290000}"/>
    <cellStyle name="B_BotRC_Prophet-EEV ReportingFinal301205-Apr06_HK.EEV-May06 4+2 kkh 18 2" xfId="7036" xr:uid="{00000000-0005-0000-0000-000069290000}"/>
    <cellStyle name="B_BotRC_Prophet-EEV ReportingFinal301205-Apr06_HK.EEV-May06 4+2 kkh 18 3" xfId="27101" xr:uid="{00000000-0005-0000-0000-00006A290000}"/>
    <cellStyle name="B_BotRC_Prophet-EEV ReportingFinal301205-Apr06_HK.EEV-May06 4+2 kkh 19" xfId="7037" xr:uid="{00000000-0005-0000-0000-00006B290000}"/>
    <cellStyle name="B_BotRC_Prophet-EEV ReportingFinal301205-Apr06_HK.EEV-May06 4+2 kkh 19 2" xfId="7038" xr:uid="{00000000-0005-0000-0000-00006C290000}"/>
    <cellStyle name="B_BotRC_Prophet-EEV ReportingFinal301205-Apr06_HK.EEV-May06 4+2 kkh 19 3" xfId="27102" xr:uid="{00000000-0005-0000-0000-00006D290000}"/>
    <cellStyle name="B_BotRC_Prophet-EEV ReportingFinal301205-Apr06_HK.EEV-May06 4+2 kkh 2" xfId="7039" xr:uid="{00000000-0005-0000-0000-00006E290000}"/>
    <cellStyle name="B_BotRC_Prophet-EEV ReportingFinal301205-Apr06_HK.EEV-May06 4+2 kkh 2 2" xfId="7040" xr:uid="{00000000-0005-0000-0000-00006F290000}"/>
    <cellStyle name="B_BotRC_Prophet-EEV ReportingFinal301205-Apr06_HK.EEV-May06 4+2 kkh 2 3" xfId="27103" xr:uid="{00000000-0005-0000-0000-000070290000}"/>
    <cellStyle name="B_BotRC_Prophet-EEV ReportingFinal301205-Apr06_HK.EEV-May06 4+2 kkh 20" xfId="7041" xr:uid="{00000000-0005-0000-0000-000071290000}"/>
    <cellStyle name="B_BotRC_Prophet-EEV ReportingFinal301205-Apr06_HK.EEV-May06 4+2 kkh 20 2" xfId="7042" xr:uid="{00000000-0005-0000-0000-000072290000}"/>
    <cellStyle name="B_BotRC_Prophet-EEV ReportingFinal301205-Apr06_HK.EEV-May06 4+2 kkh 20 3" xfId="27104" xr:uid="{00000000-0005-0000-0000-000073290000}"/>
    <cellStyle name="B_BotRC_Prophet-EEV ReportingFinal301205-Apr06_HK.EEV-May06 4+2 kkh 21" xfId="7043" xr:uid="{00000000-0005-0000-0000-000074290000}"/>
    <cellStyle name="B_BotRC_Prophet-EEV ReportingFinal301205-Apr06_HK.EEV-May06 4+2 kkh 21 2" xfId="7044" xr:uid="{00000000-0005-0000-0000-000075290000}"/>
    <cellStyle name="B_BotRC_Prophet-EEV ReportingFinal301205-Apr06_HK.EEV-May06 4+2 kkh 21 3" xfId="27105" xr:uid="{00000000-0005-0000-0000-000076290000}"/>
    <cellStyle name="B_BotRC_Prophet-EEV ReportingFinal301205-Apr06_HK.EEV-May06 4+2 kkh 22" xfId="7045" xr:uid="{00000000-0005-0000-0000-000077290000}"/>
    <cellStyle name="B_BotRC_Prophet-EEV ReportingFinal301205-Apr06_HK.EEV-May06 4+2 kkh 22 2" xfId="7046" xr:uid="{00000000-0005-0000-0000-000078290000}"/>
    <cellStyle name="B_BotRC_Prophet-EEV ReportingFinal301205-Apr06_HK.EEV-May06 4+2 kkh 22 3" xfId="27106" xr:uid="{00000000-0005-0000-0000-000079290000}"/>
    <cellStyle name="B_BotRC_Prophet-EEV ReportingFinal301205-Apr06_HK.EEV-May06 4+2 kkh 23" xfId="7047" xr:uid="{00000000-0005-0000-0000-00007A290000}"/>
    <cellStyle name="B_BotRC_Prophet-EEV ReportingFinal301205-Apr06_HK.EEV-May06 4+2 kkh 23 2" xfId="7048" xr:uid="{00000000-0005-0000-0000-00007B290000}"/>
    <cellStyle name="B_BotRC_Prophet-EEV ReportingFinal301205-Apr06_HK.EEV-May06 4+2 kkh 23 3" xfId="27107" xr:uid="{00000000-0005-0000-0000-00007C290000}"/>
    <cellStyle name="B_BotRC_Prophet-EEV ReportingFinal301205-Apr06_HK.EEV-May06 4+2 kkh 24" xfId="7049" xr:uid="{00000000-0005-0000-0000-00007D290000}"/>
    <cellStyle name="B_BotRC_Prophet-EEV ReportingFinal301205-Apr06_HK.EEV-May06 4+2 kkh 25" xfId="27108" xr:uid="{00000000-0005-0000-0000-00007E290000}"/>
    <cellStyle name="B_BotRC_Prophet-EEV ReportingFinal301205-Apr06_HK.EEV-May06 4+2 kkh 3" xfId="7050" xr:uid="{00000000-0005-0000-0000-00007F290000}"/>
    <cellStyle name="B_BotRC_Prophet-EEV ReportingFinal301205-Apr06_HK.EEV-May06 4+2 kkh 3 2" xfId="7051" xr:uid="{00000000-0005-0000-0000-000080290000}"/>
    <cellStyle name="B_BotRC_Prophet-EEV ReportingFinal301205-Apr06_HK.EEV-May06 4+2 kkh 3 3" xfId="27109" xr:uid="{00000000-0005-0000-0000-000081290000}"/>
    <cellStyle name="B_BotRC_Prophet-EEV ReportingFinal301205-Apr06_HK.EEV-May06 4+2 kkh 4" xfId="7052" xr:uid="{00000000-0005-0000-0000-000082290000}"/>
    <cellStyle name="B_BotRC_Prophet-EEV ReportingFinal301205-Apr06_HK.EEV-May06 4+2 kkh 4 2" xfId="7053" xr:uid="{00000000-0005-0000-0000-000083290000}"/>
    <cellStyle name="B_BotRC_Prophet-EEV ReportingFinal301205-Apr06_HK.EEV-May06 4+2 kkh 4 3" xfId="27110" xr:uid="{00000000-0005-0000-0000-000084290000}"/>
    <cellStyle name="B_BotRC_Prophet-EEV ReportingFinal301205-Apr06_HK.EEV-May06 4+2 kkh 5" xfId="7054" xr:uid="{00000000-0005-0000-0000-000085290000}"/>
    <cellStyle name="B_BotRC_Prophet-EEV ReportingFinal301205-Apr06_HK.EEV-May06 4+2 kkh 5 2" xfId="7055" xr:uid="{00000000-0005-0000-0000-000086290000}"/>
    <cellStyle name="B_BotRC_Prophet-EEV ReportingFinal301205-Apr06_HK.EEV-May06 4+2 kkh 5 3" xfId="27111" xr:uid="{00000000-0005-0000-0000-000087290000}"/>
    <cellStyle name="B_BotRC_Prophet-EEV ReportingFinal301205-Apr06_HK.EEV-May06 4+2 kkh 6" xfId="7056" xr:uid="{00000000-0005-0000-0000-000088290000}"/>
    <cellStyle name="B_BotRC_Prophet-EEV ReportingFinal301205-Apr06_HK.EEV-May06 4+2 kkh 6 2" xfId="7057" xr:uid="{00000000-0005-0000-0000-000089290000}"/>
    <cellStyle name="B_BotRC_Prophet-EEV ReportingFinal301205-Apr06_HK.EEV-May06 4+2 kkh 6 3" xfId="27112" xr:uid="{00000000-0005-0000-0000-00008A290000}"/>
    <cellStyle name="B_BotRC_Prophet-EEV ReportingFinal301205-Apr06_HK.EEV-May06 4+2 kkh 7" xfId="7058" xr:uid="{00000000-0005-0000-0000-00008B290000}"/>
    <cellStyle name="B_BotRC_Prophet-EEV ReportingFinal301205-Apr06_HK.EEV-May06 4+2 kkh 7 2" xfId="7059" xr:uid="{00000000-0005-0000-0000-00008C290000}"/>
    <cellStyle name="B_BotRC_Prophet-EEV ReportingFinal301205-Apr06_HK.EEV-May06 4+2 kkh 7 3" xfId="27113" xr:uid="{00000000-0005-0000-0000-00008D290000}"/>
    <cellStyle name="B_BotRC_Prophet-EEV ReportingFinal301205-Apr06_HK.EEV-May06 4+2 kkh 8" xfId="7060" xr:uid="{00000000-0005-0000-0000-00008E290000}"/>
    <cellStyle name="B_BotRC_Prophet-EEV ReportingFinal301205-Apr06_HK.EEV-May06 4+2 kkh 8 2" xfId="7061" xr:uid="{00000000-0005-0000-0000-00008F290000}"/>
    <cellStyle name="B_BotRC_Prophet-EEV ReportingFinal301205-Apr06_HK.EEV-May06 4+2 kkh 8 3" xfId="27114" xr:uid="{00000000-0005-0000-0000-000090290000}"/>
    <cellStyle name="B_BotRC_Prophet-EEV ReportingFinal301205-Apr06_HK.EEV-May06 4+2 kkh 9" xfId="7062" xr:uid="{00000000-0005-0000-0000-000091290000}"/>
    <cellStyle name="B_BotRC_Prophet-EEV ReportingFinal301205-Apr06_HK.EEV-May06 4+2 kkh 9 2" xfId="7063" xr:uid="{00000000-0005-0000-0000-000092290000}"/>
    <cellStyle name="B_BotRC_Prophet-EEV ReportingFinal301205-Apr06_HK.EEV-May06 4+2 kkh 9 3" xfId="27115" xr:uid="{00000000-0005-0000-0000-000093290000}"/>
    <cellStyle name="B_BotRC_Prophet-EEV ReportingFinal301205-Apr06_HK.EEV-May06 4+2 kkh_PROD_DETAILS" xfId="7064" xr:uid="{00000000-0005-0000-0000-000094290000}"/>
    <cellStyle name="B_BotRC_Prophet-EEV ReportingFinal301205-Apr06_HK.EEV-May06 4+2 kkh_PROD_DETAILS 2" xfId="7065" xr:uid="{00000000-0005-0000-0000-000095290000}"/>
    <cellStyle name="B_BotRC_Prophet-EEV ReportingFinal301205-Apr06_HK.EEV-May06 4+2 kkh_PROD_DETAILS 3" xfId="27116" xr:uid="{00000000-0005-0000-0000-000096290000}"/>
    <cellStyle name="B_BotRC_Prophet-EEV ReportingFinal301205-Apr06_HK.EEV-May06 4+2 kkh_SOLVENCY POSITION " xfId="7066" xr:uid="{00000000-0005-0000-0000-000097290000}"/>
    <cellStyle name="B_BotRC_Prophet-EEV ReportingFinal301205-Apr06_HK.EEV-May06 4+2 kkh_SOLVENCY POSITION  2" xfId="7067" xr:uid="{00000000-0005-0000-0000-000098290000}"/>
    <cellStyle name="B_BotRC_Prophet-EEV ReportingFinal301205-Apr06_HK.EEV-May06 4+2 kkh_SOLVENCY POSITION  3" xfId="27117" xr:uid="{00000000-0005-0000-0000-000099290000}"/>
    <cellStyle name="B_BotRC_Prophet-EEV ReportingFinal301205-Apr06_PROD_DETAILS" xfId="7068" xr:uid="{00000000-0005-0000-0000-00009A290000}"/>
    <cellStyle name="B_BotRC_Prophet-EEV ReportingFinal301205-Apr06_PROD_DETAILS 2" xfId="7069" xr:uid="{00000000-0005-0000-0000-00009B290000}"/>
    <cellStyle name="B_BotRC_Prophet-EEV ReportingFinal301205-Apr06_PROD_DETAILS 3" xfId="27118" xr:uid="{00000000-0005-0000-0000-00009C290000}"/>
    <cellStyle name="B_BotRC_Prophet-EEV ReportingFinal301205-Apr06_SOLVENCY POSITION " xfId="7070" xr:uid="{00000000-0005-0000-0000-00009D290000}"/>
    <cellStyle name="B_BotRC_Prophet-EEV ReportingFinal301205-Apr06_SOLVENCY POSITION  2" xfId="7071" xr:uid="{00000000-0005-0000-0000-00009E290000}"/>
    <cellStyle name="B_BotRC_Prophet-EEV ReportingFinal301205-Apr06_SOLVENCY POSITION  3" xfId="27119" xr:uid="{00000000-0005-0000-0000-00009F290000}"/>
    <cellStyle name="B_BotRC_SG.EEV-Apr06" xfId="7072" xr:uid="{00000000-0005-0000-0000-0000A0290000}"/>
    <cellStyle name="B_BotRC_SG.EEV-Apr06 10" xfId="7073" xr:uid="{00000000-0005-0000-0000-0000A1290000}"/>
    <cellStyle name="B_BotRC_SG.EEV-Apr06 10 2" xfId="7074" xr:uid="{00000000-0005-0000-0000-0000A2290000}"/>
    <cellStyle name="B_BotRC_SG.EEV-Apr06 10 3" xfId="27120" xr:uid="{00000000-0005-0000-0000-0000A3290000}"/>
    <cellStyle name="B_BotRC_SG.EEV-Apr06 11" xfId="7075" xr:uid="{00000000-0005-0000-0000-0000A4290000}"/>
    <cellStyle name="B_BotRC_SG.EEV-Apr06 11 2" xfId="7076" xr:uid="{00000000-0005-0000-0000-0000A5290000}"/>
    <cellStyle name="B_BotRC_SG.EEV-Apr06 11 3" xfId="27121" xr:uid="{00000000-0005-0000-0000-0000A6290000}"/>
    <cellStyle name="B_BotRC_SG.EEV-Apr06 12" xfId="7077" xr:uid="{00000000-0005-0000-0000-0000A7290000}"/>
    <cellStyle name="B_BotRC_SG.EEV-Apr06 12 2" xfId="7078" xr:uid="{00000000-0005-0000-0000-0000A8290000}"/>
    <cellStyle name="B_BotRC_SG.EEV-Apr06 12 3" xfId="27122" xr:uid="{00000000-0005-0000-0000-0000A9290000}"/>
    <cellStyle name="B_BotRC_SG.EEV-Apr06 13" xfId="7079" xr:uid="{00000000-0005-0000-0000-0000AA290000}"/>
    <cellStyle name="B_BotRC_SG.EEV-Apr06 13 2" xfId="7080" xr:uid="{00000000-0005-0000-0000-0000AB290000}"/>
    <cellStyle name="B_BotRC_SG.EEV-Apr06 13 3" xfId="27123" xr:uid="{00000000-0005-0000-0000-0000AC290000}"/>
    <cellStyle name="B_BotRC_SG.EEV-Apr06 14" xfId="7081" xr:uid="{00000000-0005-0000-0000-0000AD290000}"/>
    <cellStyle name="B_BotRC_SG.EEV-Apr06 14 2" xfId="7082" xr:uid="{00000000-0005-0000-0000-0000AE290000}"/>
    <cellStyle name="B_BotRC_SG.EEV-Apr06 14 3" xfId="27124" xr:uid="{00000000-0005-0000-0000-0000AF290000}"/>
    <cellStyle name="B_BotRC_SG.EEV-Apr06 15" xfId="7083" xr:uid="{00000000-0005-0000-0000-0000B0290000}"/>
    <cellStyle name="B_BotRC_SG.EEV-Apr06 15 2" xfId="7084" xr:uid="{00000000-0005-0000-0000-0000B1290000}"/>
    <cellStyle name="B_BotRC_SG.EEV-Apr06 15 3" xfId="27125" xr:uid="{00000000-0005-0000-0000-0000B2290000}"/>
    <cellStyle name="B_BotRC_SG.EEV-Apr06 16" xfId="7085" xr:uid="{00000000-0005-0000-0000-0000B3290000}"/>
    <cellStyle name="B_BotRC_SG.EEV-Apr06 16 2" xfId="7086" xr:uid="{00000000-0005-0000-0000-0000B4290000}"/>
    <cellStyle name="B_BotRC_SG.EEV-Apr06 16 3" xfId="27126" xr:uid="{00000000-0005-0000-0000-0000B5290000}"/>
    <cellStyle name="B_BotRC_SG.EEV-Apr06 17" xfId="7087" xr:uid="{00000000-0005-0000-0000-0000B6290000}"/>
    <cellStyle name="B_BotRC_SG.EEV-Apr06 17 2" xfId="7088" xr:uid="{00000000-0005-0000-0000-0000B7290000}"/>
    <cellStyle name="B_BotRC_SG.EEV-Apr06 17 3" xfId="27127" xr:uid="{00000000-0005-0000-0000-0000B8290000}"/>
    <cellStyle name="B_BotRC_SG.EEV-Apr06 18" xfId="7089" xr:uid="{00000000-0005-0000-0000-0000B9290000}"/>
    <cellStyle name="B_BotRC_SG.EEV-Apr06 18 2" xfId="7090" xr:uid="{00000000-0005-0000-0000-0000BA290000}"/>
    <cellStyle name="B_BotRC_SG.EEV-Apr06 18 3" xfId="27128" xr:uid="{00000000-0005-0000-0000-0000BB290000}"/>
    <cellStyle name="B_BotRC_SG.EEV-Apr06 19" xfId="7091" xr:uid="{00000000-0005-0000-0000-0000BC290000}"/>
    <cellStyle name="B_BotRC_SG.EEV-Apr06 19 2" xfId="7092" xr:uid="{00000000-0005-0000-0000-0000BD290000}"/>
    <cellStyle name="B_BotRC_SG.EEV-Apr06 19 3" xfId="27129" xr:uid="{00000000-0005-0000-0000-0000BE290000}"/>
    <cellStyle name="B_BotRC_SG.EEV-Apr06 2" xfId="7093" xr:uid="{00000000-0005-0000-0000-0000BF290000}"/>
    <cellStyle name="B_BotRC_SG.EEV-Apr06 2 2" xfId="7094" xr:uid="{00000000-0005-0000-0000-0000C0290000}"/>
    <cellStyle name="B_BotRC_SG.EEV-Apr06 2 3" xfId="27130" xr:uid="{00000000-0005-0000-0000-0000C1290000}"/>
    <cellStyle name="B_BotRC_SG.EEV-Apr06 20" xfId="7095" xr:uid="{00000000-0005-0000-0000-0000C2290000}"/>
    <cellStyle name="B_BotRC_SG.EEV-Apr06 20 2" xfId="7096" xr:uid="{00000000-0005-0000-0000-0000C3290000}"/>
    <cellStyle name="B_BotRC_SG.EEV-Apr06 20 3" xfId="27131" xr:uid="{00000000-0005-0000-0000-0000C4290000}"/>
    <cellStyle name="B_BotRC_SG.EEV-Apr06 21" xfId="7097" xr:uid="{00000000-0005-0000-0000-0000C5290000}"/>
    <cellStyle name="B_BotRC_SG.EEV-Apr06 21 2" xfId="7098" xr:uid="{00000000-0005-0000-0000-0000C6290000}"/>
    <cellStyle name="B_BotRC_SG.EEV-Apr06 21 3" xfId="27132" xr:uid="{00000000-0005-0000-0000-0000C7290000}"/>
    <cellStyle name="B_BotRC_SG.EEV-Apr06 22" xfId="7099" xr:uid="{00000000-0005-0000-0000-0000C8290000}"/>
    <cellStyle name="B_BotRC_SG.EEV-Apr06 22 2" xfId="7100" xr:uid="{00000000-0005-0000-0000-0000C9290000}"/>
    <cellStyle name="B_BotRC_SG.EEV-Apr06 22 3" xfId="27133" xr:uid="{00000000-0005-0000-0000-0000CA290000}"/>
    <cellStyle name="B_BotRC_SG.EEV-Apr06 23" xfId="7101" xr:uid="{00000000-0005-0000-0000-0000CB290000}"/>
    <cellStyle name="B_BotRC_SG.EEV-Apr06 23 2" xfId="7102" xr:uid="{00000000-0005-0000-0000-0000CC290000}"/>
    <cellStyle name="B_BotRC_SG.EEV-Apr06 23 3" xfId="27134" xr:uid="{00000000-0005-0000-0000-0000CD290000}"/>
    <cellStyle name="B_BotRC_SG.EEV-Apr06 24" xfId="7103" xr:uid="{00000000-0005-0000-0000-0000CE290000}"/>
    <cellStyle name="B_BotRC_SG.EEV-Apr06 25" xfId="27135" xr:uid="{00000000-0005-0000-0000-0000CF290000}"/>
    <cellStyle name="B_BotRC_SG.EEV-Apr06 3" xfId="7104" xr:uid="{00000000-0005-0000-0000-0000D0290000}"/>
    <cellStyle name="B_BotRC_SG.EEV-Apr06 3 2" xfId="7105" xr:uid="{00000000-0005-0000-0000-0000D1290000}"/>
    <cellStyle name="B_BotRC_SG.EEV-Apr06 3 3" xfId="27136" xr:uid="{00000000-0005-0000-0000-0000D2290000}"/>
    <cellStyle name="B_BotRC_SG.EEV-Apr06 4" xfId="7106" xr:uid="{00000000-0005-0000-0000-0000D3290000}"/>
    <cellStyle name="B_BotRC_SG.EEV-Apr06 4 2" xfId="7107" xr:uid="{00000000-0005-0000-0000-0000D4290000}"/>
    <cellStyle name="B_BotRC_SG.EEV-Apr06 4 3" xfId="27137" xr:uid="{00000000-0005-0000-0000-0000D5290000}"/>
    <cellStyle name="B_BotRC_SG.EEV-Apr06 5" xfId="7108" xr:uid="{00000000-0005-0000-0000-0000D6290000}"/>
    <cellStyle name="B_BotRC_SG.EEV-Apr06 5 2" xfId="7109" xr:uid="{00000000-0005-0000-0000-0000D7290000}"/>
    <cellStyle name="B_BotRC_SG.EEV-Apr06 5 3" xfId="27138" xr:uid="{00000000-0005-0000-0000-0000D8290000}"/>
    <cellStyle name="B_BotRC_SG.EEV-Apr06 6" xfId="7110" xr:uid="{00000000-0005-0000-0000-0000D9290000}"/>
    <cellStyle name="B_BotRC_SG.EEV-Apr06 6 2" xfId="7111" xr:uid="{00000000-0005-0000-0000-0000DA290000}"/>
    <cellStyle name="B_BotRC_SG.EEV-Apr06 6 3" xfId="27139" xr:uid="{00000000-0005-0000-0000-0000DB290000}"/>
    <cellStyle name="B_BotRC_SG.EEV-Apr06 7" xfId="7112" xr:uid="{00000000-0005-0000-0000-0000DC290000}"/>
    <cellStyle name="B_BotRC_SG.EEV-Apr06 7 2" xfId="7113" xr:uid="{00000000-0005-0000-0000-0000DD290000}"/>
    <cellStyle name="B_BotRC_SG.EEV-Apr06 7 3" xfId="27140" xr:uid="{00000000-0005-0000-0000-0000DE290000}"/>
    <cellStyle name="B_BotRC_SG.EEV-Apr06 8" xfId="7114" xr:uid="{00000000-0005-0000-0000-0000DF290000}"/>
    <cellStyle name="B_BotRC_SG.EEV-Apr06 8 2" xfId="7115" xr:uid="{00000000-0005-0000-0000-0000E0290000}"/>
    <cellStyle name="B_BotRC_SG.EEV-Apr06 8 3" xfId="27141" xr:uid="{00000000-0005-0000-0000-0000E1290000}"/>
    <cellStyle name="B_BotRC_SG.EEV-Apr06 9" xfId="7116" xr:uid="{00000000-0005-0000-0000-0000E2290000}"/>
    <cellStyle name="B_BotRC_SG.EEV-Apr06 9 2" xfId="7117" xr:uid="{00000000-0005-0000-0000-0000E3290000}"/>
    <cellStyle name="B_BotRC_SG.EEV-Apr06 9 3" xfId="27142" xr:uid="{00000000-0005-0000-0000-0000E4290000}"/>
    <cellStyle name="B_BotRC_SG.EEV-Apr06_HK.EEV-May06 4+2 kkh" xfId="7118" xr:uid="{00000000-0005-0000-0000-0000E5290000}"/>
    <cellStyle name="B_BotRC_SG.EEV-Apr06_HK.EEV-May06 4+2 kkh 10" xfId="7119" xr:uid="{00000000-0005-0000-0000-0000E6290000}"/>
    <cellStyle name="B_BotRC_SG.EEV-Apr06_HK.EEV-May06 4+2 kkh 10 2" xfId="7120" xr:uid="{00000000-0005-0000-0000-0000E7290000}"/>
    <cellStyle name="B_BotRC_SG.EEV-Apr06_HK.EEV-May06 4+2 kkh 10 3" xfId="27143" xr:uid="{00000000-0005-0000-0000-0000E8290000}"/>
    <cellStyle name="B_BotRC_SG.EEV-Apr06_HK.EEV-May06 4+2 kkh 11" xfId="7121" xr:uid="{00000000-0005-0000-0000-0000E9290000}"/>
    <cellStyle name="B_BotRC_SG.EEV-Apr06_HK.EEV-May06 4+2 kkh 11 2" xfId="7122" xr:uid="{00000000-0005-0000-0000-0000EA290000}"/>
    <cellStyle name="B_BotRC_SG.EEV-Apr06_HK.EEV-May06 4+2 kkh 11 3" xfId="27144" xr:uid="{00000000-0005-0000-0000-0000EB290000}"/>
    <cellStyle name="B_BotRC_SG.EEV-Apr06_HK.EEV-May06 4+2 kkh 12" xfId="7123" xr:uid="{00000000-0005-0000-0000-0000EC290000}"/>
    <cellStyle name="B_BotRC_SG.EEV-Apr06_HK.EEV-May06 4+2 kkh 12 2" xfId="7124" xr:uid="{00000000-0005-0000-0000-0000ED290000}"/>
    <cellStyle name="B_BotRC_SG.EEV-Apr06_HK.EEV-May06 4+2 kkh 12 3" xfId="27145" xr:uid="{00000000-0005-0000-0000-0000EE290000}"/>
    <cellStyle name="B_BotRC_SG.EEV-Apr06_HK.EEV-May06 4+2 kkh 13" xfId="7125" xr:uid="{00000000-0005-0000-0000-0000EF290000}"/>
    <cellStyle name="B_BotRC_SG.EEV-Apr06_HK.EEV-May06 4+2 kkh 13 2" xfId="7126" xr:uid="{00000000-0005-0000-0000-0000F0290000}"/>
    <cellStyle name="B_BotRC_SG.EEV-Apr06_HK.EEV-May06 4+2 kkh 13 3" xfId="27146" xr:uid="{00000000-0005-0000-0000-0000F1290000}"/>
    <cellStyle name="B_BotRC_SG.EEV-Apr06_HK.EEV-May06 4+2 kkh 14" xfId="7127" xr:uid="{00000000-0005-0000-0000-0000F2290000}"/>
    <cellStyle name="B_BotRC_SG.EEV-Apr06_HK.EEV-May06 4+2 kkh 14 2" xfId="7128" xr:uid="{00000000-0005-0000-0000-0000F3290000}"/>
    <cellStyle name="B_BotRC_SG.EEV-Apr06_HK.EEV-May06 4+2 kkh 14 3" xfId="27147" xr:uid="{00000000-0005-0000-0000-0000F4290000}"/>
    <cellStyle name="B_BotRC_SG.EEV-Apr06_HK.EEV-May06 4+2 kkh 15" xfId="7129" xr:uid="{00000000-0005-0000-0000-0000F5290000}"/>
    <cellStyle name="B_BotRC_SG.EEV-Apr06_HK.EEV-May06 4+2 kkh 15 2" xfId="7130" xr:uid="{00000000-0005-0000-0000-0000F6290000}"/>
    <cellStyle name="B_BotRC_SG.EEV-Apr06_HK.EEV-May06 4+2 kkh 15 3" xfId="27148" xr:uid="{00000000-0005-0000-0000-0000F7290000}"/>
    <cellStyle name="B_BotRC_SG.EEV-Apr06_HK.EEV-May06 4+2 kkh 16" xfId="7131" xr:uid="{00000000-0005-0000-0000-0000F8290000}"/>
    <cellStyle name="B_BotRC_SG.EEV-Apr06_HK.EEV-May06 4+2 kkh 16 2" xfId="7132" xr:uid="{00000000-0005-0000-0000-0000F9290000}"/>
    <cellStyle name="B_BotRC_SG.EEV-Apr06_HK.EEV-May06 4+2 kkh 16 3" xfId="27149" xr:uid="{00000000-0005-0000-0000-0000FA290000}"/>
    <cellStyle name="B_BotRC_SG.EEV-Apr06_HK.EEV-May06 4+2 kkh 17" xfId="7133" xr:uid="{00000000-0005-0000-0000-0000FB290000}"/>
    <cellStyle name="B_BotRC_SG.EEV-Apr06_HK.EEV-May06 4+2 kkh 17 2" xfId="7134" xr:uid="{00000000-0005-0000-0000-0000FC290000}"/>
    <cellStyle name="B_BotRC_SG.EEV-Apr06_HK.EEV-May06 4+2 kkh 17 3" xfId="27150" xr:uid="{00000000-0005-0000-0000-0000FD290000}"/>
    <cellStyle name="B_BotRC_SG.EEV-Apr06_HK.EEV-May06 4+2 kkh 18" xfId="7135" xr:uid="{00000000-0005-0000-0000-0000FE290000}"/>
    <cellStyle name="B_BotRC_SG.EEV-Apr06_HK.EEV-May06 4+2 kkh 18 2" xfId="7136" xr:uid="{00000000-0005-0000-0000-0000FF290000}"/>
    <cellStyle name="B_BotRC_SG.EEV-Apr06_HK.EEV-May06 4+2 kkh 18 3" xfId="27151" xr:uid="{00000000-0005-0000-0000-0000002A0000}"/>
    <cellStyle name="B_BotRC_SG.EEV-Apr06_HK.EEV-May06 4+2 kkh 19" xfId="7137" xr:uid="{00000000-0005-0000-0000-0000012A0000}"/>
    <cellStyle name="B_BotRC_SG.EEV-Apr06_HK.EEV-May06 4+2 kkh 19 2" xfId="7138" xr:uid="{00000000-0005-0000-0000-0000022A0000}"/>
    <cellStyle name="B_BotRC_SG.EEV-Apr06_HK.EEV-May06 4+2 kkh 19 3" xfId="27152" xr:uid="{00000000-0005-0000-0000-0000032A0000}"/>
    <cellStyle name="B_BotRC_SG.EEV-Apr06_HK.EEV-May06 4+2 kkh 2" xfId="7139" xr:uid="{00000000-0005-0000-0000-0000042A0000}"/>
    <cellStyle name="B_BotRC_SG.EEV-Apr06_HK.EEV-May06 4+2 kkh 2 2" xfId="7140" xr:uid="{00000000-0005-0000-0000-0000052A0000}"/>
    <cellStyle name="B_BotRC_SG.EEV-Apr06_HK.EEV-May06 4+2 kkh 2 3" xfId="27153" xr:uid="{00000000-0005-0000-0000-0000062A0000}"/>
    <cellStyle name="B_BotRC_SG.EEV-Apr06_HK.EEV-May06 4+2 kkh 20" xfId="7141" xr:uid="{00000000-0005-0000-0000-0000072A0000}"/>
    <cellStyle name="B_BotRC_SG.EEV-Apr06_HK.EEV-May06 4+2 kkh 20 2" xfId="7142" xr:uid="{00000000-0005-0000-0000-0000082A0000}"/>
    <cellStyle name="B_BotRC_SG.EEV-Apr06_HK.EEV-May06 4+2 kkh 20 3" xfId="27154" xr:uid="{00000000-0005-0000-0000-0000092A0000}"/>
    <cellStyle name="B_BotRC_SG.EEV-Apr06_HK.EEV-May06 4+2 kkh 21" xfId="7143" xr:uid="{00000000-0005-0000-0000-00000A2A0000}"/>
    <cellStyle name="B_BotRC_SG.EEV-Apr06_HK.EEV-May06 4+2 kkh 21 2" xfId="7144" xr:uid="{00000000-0005-0000-0000-00000B2A0000}"/>
    <cellStyle name="B_BotRC_SG.EEV-Apr06_HK.EEV-May06 4+2 kkh 21 3" xfId="27155" xr:uid="{00000000-0005-0000-0000-00000C2A0000}"/>
    <cellStyle name="B_BotRC_SG.EEV-Apr06_HK.EEV-May06 4+2 kkh 22" xfId="7145" xr:uid="{00000000-0005-0000-0000-00000D2A0000}"/>
    <cellStyle name="B_BotRC_SG.EEV-Apr06_HK.EEV-May06 4+2 kkh 22 2" xfId="7146" xr:uid="{00000000-0005-0000-0000-00000E2A0000}"/>
    <cellStyle name="B_BotRC_SG.EEV-Apr06_HK.EEV-May06 4+2 kkh 22 3" xfId="27156" xr:uid="{00000000-0005-0000-0000-00000F2A0000}"/>
    <cellStyle name="B_BotRC_SG.EEV-Apr06_HK.EEV-May06 4+2 kkh 23" xfId="7147" xr:uid="{00000000-0005-0000-0000-0000102A0000}"/>
    <cellStyle name="B_BotRC_SG.EEV-Apr06_HK.EEV-May06 4+2 kkh 23 2" xfId="7148" xr:uid="{00000000-0005-0000-0000-0000112A0000}"/>
    <cellStyle name="B_BotRC_SG.EEV-Apr06_HK.EEV-May06 4+2 kkh 23 3" xfId="27157" xr:uid="{00000000-0005-0000-0000-0000122A0000}"/>
    <cellStyle name="B_BotRC_SG.EEV-Apr06_HK.EEV-May06 4+2 kkh 24" xfId="7149" xr:uid="{00000000-0005-0000-0000-0000132A0000}"/>
    <cellStyle name="B_BotRC_SG.EEV-Apr06_HK.EEV-May06 4+2 kkh 25" xfId="27158" xr:uid="{00000000-0005-0000-0000-0000142A0000}"/>
    <cellStyle name="B_BotRC_SG.EEV-Apr06_HK.EEV-May06 4+2 kkh 3" xfId="7150" xr:uid="{00000000-0005-0000-0000-0000152A0000}"/>
    <cellStyle name="B_BotRC_SG.EEV-Apr06_HK.EEV-May06 4+2 kkh 3 2" xfId="7151" xr:uid="{00000000-0005-0000-0000-0000162A0000}"/>
    <cellStyle name="B_BotRC_SG.EEV-Apr06_HK.EEV-May06 4+2 kkh 3 3" xfId="27159" xr:uid="{00000000-0005-0000-0000-0000172A0000}"/>
    <cellStyle name="B_BotRC_SG.EEV-Apr06_HK.EEV-May06 4+2 kkh 4" xfId="7152" xr:uid="{00000000-0005-0000-0000-0000182A0000}"/>
    <cellStyle name="B_BotRC_SG.EEV-Apr06_HK.EEV-May06 4+2 kkh 4 2" xfId="7153" xr:uid="{00000000-0005-0000-0000-0000192A0000}"/>
    <cellStyle name="B_BotRC_SG.EEV-Apr06_HK.EEV-May06 4+2 kkh 4 3" xfId="27160" xr:uid="{00000000-0005-0000-0000-00001A2A0000}"/>
    <cellStyle name="B_BotRC_SG.EEV-Apr06_HK.EEV-May06 4+2 kkh 5" xfId="7154" xr:uid="{00000000-0005-0000-0000-00001B2A0000}"/>
    <cellStyle name="B_BotRC_SG.EEV-Apr06_HK.EEV-May06 4+2 kkh 5 2" xfId="7155" xr:uid="{00000000-0005-0000-0000-00001C2A0000}"/>
    <cellStyle name="B_BotRC_SG.EEV-Apr06_HK.EEV-May06 4+2 kkh 5 3" xfId="27161" xr:uid="{00000000-0005-0000-0000-00001D2A0000}"/>
    <cellStyle name="B_BotRC_SG.EEV-Apr06_HK.EEV-May06 4+2 kkh 6" xfId="7156" xr:uid="{00000000-0005-0000-0000-00001E2A0000}"/>
    <cellStyle name="B_BotRC_SG.EEV-Apr06_HK.EEV-May06 4+2 kkh 6 2" xfId="7157" xr:uid="{00000000-0005-0000-0000-00001F2A0000}"/>
    <cellStyle name="B_BotRC_SG.EEV-Apr06_HK.EEV-May06 4+2 kkh 6 3" xfId="27162" xr:uid="{00000000-0005-0000-0000-0000202A0000}"/>
    <cellStyle name="B_BotRC_SG.EEV-Apr06_HK.EEV-May06 4+2 kkh 7" xfId="7158" xr:uid="{00000000-0005-0000-0000-0000212A0000}"/>
    <cellStyle name="B_BotRC_SG.EEV-Apr06_HK.EEV-May06 4+2 kkh 7 2" xfId="7159" xr:uid="{00000000-0005-0000-0000-0000222A0000}"/>
    <cellStyle name="B_BotRC_SG.EEV-Apr06_HK.EEV-May06 4+2 kkh 7 3" xfId="27163" xr:uid="{00000000-0005-0000-0000-0000232A0000}"/>
    <cellStyle name="B_BotRC_SG.EEV-Apr06_HK.EEV-May06 4+2 kkh 8" xfId="7160" xr:uid="{00000000-0005-0000-0000-0000242A0000}"/>
    <cellStyle name="B_BotRC_SG.EEV-Apr06_HK.EEV-May06 4+2 kkh 8 2" xfId="7161" xr:uid="{00000000-0005-0000-0000-0000252A0000}"/>
    <cellStyle name="B_BotRC_SG.EEV-Apr06_HK.EEV-May06 4+2 kkh 8 3" xfId="27164" xr:uid="{00000000-0005-0000-0000-0000262A0000}"/>
    <cellStyle name="B_BotRC_SG.EEV-Apr06_HK.EEV-May06 4+2 kkh 9" xfId="7162" xr:uid="{00000000-0005-0000-0000-0000272A0000}"/>
    <cellStyle name="B_BotRC_SG.EEV-Apr06_HK.EEV-May06 4+2 kkh 9 2" xfId="7163" xr:uid="{00000000-0005-0000-0000-0000282A0000}"/>
    <cellStyle name="B_BotRC_SG.EEV-Apr06_HK.EEV-May06 4+2 kkh 9 3" xfId="27165" xr:uid="{00000000-0005-0000-0000-0000292A0000}"/>
    <cellStyle name="B_BotRC_SG.EEV-Apr06_HK.EEV-May06 4+2 kkh_PROD_DETAILS" xfId="7164" xr:uid="{00000000-0005-0000-0000-00002A2A0000}"/>
    <cellStyle name="B_BotRC_SG.EEV-Apr06_HK.EEV-May06 4+2 kkh_PROD_DETAILS 2" xfId="7165" xr:uid="{00000000-0005-0000-0000-00002B2A0000}"/>
    <cellStyle name="B_BotRC_SG.EEV-Apr06_HK.EEV-May06 4+2 kkh_PROD_DETAILS 3" xfId="27166" xr:uid="{00000000-0005-0000-0000-00002C2A0000}"/>
    <cellStyle name="B_BotRC_SG.EEV-Apr06_HK.EEV-May06 4+2 kkh_SOLVENCY POSITION " xfId="7166" xr:uid="{00000000-0005-0000-0000-00002D2A0000}"/>
    <cellStyle name="B_BotRC_SG.EEV-Apr06_HK.EEV-May06 4+2 kkh_SOLVENCY POSITION  2" xfId="7167" xr:uid="{00000000-0005-0000-0000-00002E2A0000}"/>
    <cellStyle name="B_BotRC_SG.EEV-Apr06_HK.EEV-May06 4+2 kkh_SOLVENCY POSITION  3" xfId="27167" xr:uid="{00000000-0005-0000-0000-00002F2A0000}"/>
    <cellStyle name="B_BotRC_SG.EEV-Apr06_PROD_DETAILS" xfId="7168" xr:uid="{00000000-0005-0000-0000-0000302A0000}"/>
    <cellStyle name="B_BotRC_SG.EEV-Apr06_PROD_DETAILS 2" xfId="7169" xr:uid="{00000000-0005-0000-0000-0000312A0000}"/>
    <cellStyle name="B_BotRC_SG.EEV-Apr06_PROD_DETAILS 3" xfId="27168" xr:uid="{00000000-0005-0000-0000-0000322A0000}"/>
    <cellStyle name="B_BotRC_SG.EEV-Apr06_SOLVENCY POSITION " xfId="7170" xr:uid="{00000000-0005-0000-0000-0000332A0000}"/>
    <cellStyle name="B_BotRC_SG.EEV-Apr06_SOLVENCY POSITION  2" xfId="7171" xr:uid="{00000000-0005-0000-0000-0000342A0000}"/>
    <cellStyle name="B_BotRC_SG.EEV-Apr06_SOLVENCY POSITION  3" xfId="27169" xr:uid="{00000000-0005-0000-0000-0000352A0000}"/>
    <cellStyle name="B_BotRC_SG.EEV-June06 6+6" xfId="7172" xr:uid="{00000000-0005-0000-0000-0000362A0000}"/>
    <cellStyle name="B_BotRC_SG.EEV-June06 6+6 10" xfId="7173" xr:uid="{00000000-0005-0000-0000-0000372A0000}"/>
    <cellStyle name="B_BotRC_SG.EEV-June06 6+6 10 2" xfId="7174" xr:uid="{00000000-0005-0000-0000-0000382A0000}"/>
    <cellStyle name="B_BotRC_SG.EEV-June06 6+6 10 3" xfId="27170" xr:uid="{00000000-0005-0000-0000-0000392A0000}"/>
    <cellStyle name="B_BotRC_SG.EEV-June06 6+6 11" xfId="7175" xr:uid="{00000000-0005-0000-0000-00003A2A0000}"/>
    <cellStyle name="B_BotRC_SG.EEV-June06 6+6 11 2" xfId="7176" xr:uid="{00000000-0005-0000-0000-00003B2A0000}"/>
    <cellStyle name="B_BotRC_SG.EEV-June06 6+6 11 3" xfId="27171" xr:uid="{00000000-0005-0000-0000-00003C2A0000}"/>
    <cellStyle name="B_BotRC_SG.EEV-June06 6+6 12" xfId="7177" xr:uid="{00000000-0005-0000-0000-00003D2A0000}"/>
    <cellStyle name="B_BotRC_SG.EEV-June06 6+6 12 2" xfId="7178" xr:uid="{00000000-0005-0000-0000-00003E2A0000}"/>
    <cellStyle name="B_BotRC_SG.EEV-June06 6+6 12 3" xfId="27172" xr:uid="{00000000-0005-0000-0000-00003F2A0000}"/>
    <cellStyle name="B_BotRC_SG.EEV-June06 6+6 13" xfId="7179" xr:uid="{00000000-0005-0000-0000-0000402A0000}"/>
    <cellStyle name="B_BotRC_SG.EEV-June06 6+6 13 2" xfId="7180" xr:uid="{00000000-0005-0000-0000-0000412A0000}"/>
    <cellStyle name="B_BotRC_SG.EEV-June06 6+6 13 3" xfId="27173" xr:uid="{00000000-0005-0000-0000-0000422A0000}"/>
    <cellStyle name="B_BotRC_SG.EEV-June06 6+6 14" xfId="7181" xr:uid="{00000000-0005-0000-0000-0000432A0000}"/>
    <cellStyle name="B_BotRC_SG.EEV-June06 6+6 14 2" xfId="7182" xr:uid="{00000000-0005-0000-0000-0000442A0000}"/>
    <cellStyle name="B_BotRC_SG.EEV-June06 6+6 14 3" xfId="27174" xr:uid="{00000000-0005-0000-0000-0000452A0000}"/>
    <cellStyle name="B_BotRC_SG.EEV-June06 6+6 15" xfId="7183" xr:uid="{00000000-0005-0000-0000-0000462A0000}"/>
    <cellStyle name="B_BotRC_SG.EEV-June06 6+6 15 2" xfId="7184" xr:uid="{00000000-0005-0000-0000-0000472A0000}"/>
    <cellStyle name="B_BotRC_SG.EEV-June06 6+6 15 3" xfId="27175" xr:uid="{00000000-0005-0000-0000-0000482A0000}"/>
    <cellStyle name="B_BotRC_SG.EEV-June06 6+6 16" xfId="7185" xr:uid="{00000000-0005-0000-0000-0000492A0000}"/>
    <cellStyle name="B_BotRC_SG.EEV-June06 6+6 16 2" xfId="7186" xr:uid="{00000000-0005-0000-0000-00004A2A0000}"/>
    <cellStyle name="B_BotRC_SG.EEV-June06 6+6 16 3" xfId="27176" xr:uid="{00000000-0005-0000-0000-00004B2A0000}"/>
    <cellStyle name="B_BotRC_SG.EEV-June06 6+6 17" xfId="7187" xr:uid="{00000000-0005-0000-0000-00004C2A0000}"/>
    <cellStyle name="B_BotRC_SG.EEV-June06 6+6 17 2" xfId="7188" xr:uid="{00000000-0005-0000-0000-00004D2A0000}"/>
    <cellStyle name="B_BotRC_SG.EEV-June06 6+6 17 3" xfId="27177" xr:uid="{00000000-0005-0000-0000-00004E2A0000}"/>
    <cellStyle name="B_BotRC_SG.EEV-June06 6+6 18" xfId="7189" xr:uid="{00000000-0005-0000-0000-00004F2A0000}"/>
    <cellStyle name="B_BotRC_SG.EEV-June06 6+6 18 2" xfId="7190" xr:uid="{00000000-0005-0000-0000-0000502A0000}"/>
    <cellStyle name="B_BotRC_SG.EEV-June06 6+6 18 3" xfId="27178" xr:uid="{00000000-0005-0000-0000-0000512A0000}"/>
    <cellStyle name="B_BotRC_SG.EEV-June06 6+6 19" xfId="7191" xr:uid="{00000000-0005-0000-0000-0000522A0000}"/>
    <cellStyle name="B_BotRC_SG.EEV-June06 6+6 19 2" xfId="7192" xr:uid="{00000000-0005-0000-0000-0000532A0000}"/>
    <cellStyle name="B_BotRC_SG.EEV-June06 6+6 19 3" xfId="27179" xr:uid="{00000000-0005-0000-0000-0000542A0000}"/>
    <cellStyle name="B_BotRC_SG.EEV-June06 6+6 2" xfId="7193" xr:uid="{00000000-0005-0000-0000-0000552A0000}"/>
    <cellStyle name="B_BotRC_SG.EEV-June06 6+6 2 2" xfId="7194" xr:uid="{00000000-0005-0000-0000-0000562A0000}"/>
    <cellStyle name="B_BotRC_SG.EEV-June06 6+6 2 3" xfId="27180" xr:uid="{00000000-0005-0000-0000-0000572A0000}"/>
    <cellStyle name="B_BotRC_SG.EEV-June06 6+6 20" xfId="7195" xr:uid="{00000000-0005-0000-0000-0000582A0000}"/>
    <cellStyle name="B_BotRC_SG.EEV-June06 6+6 20 2" xfId="7196" xr:uid="{00000000-0005-0000-0000-0000592A0000}"/>
    <cellStyle name="B_BotRC_SG.EEV-June06 6+6 20 3" xfId="27181" xr:uid="{00000000-0005-0000-0000-00005A2A0000}"/>
    <cellStyle name="B_BotRC_SG.EEV-June06 6+6 21" xfId="7197" xr:uid="{00000000-0005-0000-0000-00005B2A0000}"/>
    <cellStyle name="B_BotRC_SG.EEV-June06 6+6 21 2" xfId="7198" xr:uid="{00000000-0005-0000-0000-00005C2A0000}"/>
    <cellStyle name="B_BotRC_SG.EEV-June06 6+6 21 3" xfId="27182" xr:uid="{00000000-0005-0000-0000-00005D2A0000}"/>
    <cellStyle name="B_BotRC_SG.EEV-June06 6+6 22" xfId="7199" xr:uid="{00000000-0005-0000-0000-00005E2A0000}"/>
    <cellStyle name="B_BotRC_SG.EEV-June06 6+6 22 2" xfId="7200" xr:uid="{00000000-0005-0000-0000-00005F2A0000}"/>
    <cellStyle name="B_BotRC_SG.EEV-June06 6+6 22 3" xfId="27183" xr:uid="{00000000-0005-0000-0000-0000602A0000}"/>
    <cellStyle name="B_BotRC_SG.EEV-June06 6+6 23" xfId="7201" xr:uid="{00000000-0005-0000-0000-0000612A0000}"/>
    <cellStyle name="B_BotRC_SG.EEV-June06 6+6 23 2" xfId="7202" xr:uid="{00000000-0005-0000-0000-0000622A0000}"/>
    <cellStyle name="B_BotRC_SG.EEV-June06 6+6 23 3" xfId="27184" xr:uid="{00000000-0005-0000-0000-0000632A0000}"/>
    <cellStyle name="B_BotRC_SG.EEV-June06 6+6 24" xfId="7203" xr:uid="{00000000-0005-0000-0000-0000642A0000}"/>
    <cellStyle name="B_BotRC_SG.EEV-June06 6+6 25" xfId="27185" xr:uid="{00000000-0005-0000-0000-0000652A0000}"/>
    <cellStyle name="B_BotRC_SG.EEV-June06 6+6 3" xfId="7204" xr:uid="{00000000-0005-0000-0000-0000662A0000}"/>
    <cellStyle name="B_BotRC_SG.EEV-June06 6+6 3 2" xfId="7205" xr:uid="{00000000-0005-0000-0000-0000672A0000}"/>
    <cellStyle name="B_BotRC_SG.EEV-June06 6+6 3 3" xfId="27186" xr:uid="{00000000-0005-0000-0000-0000682A0000}"/>
    <cellStyle name="B_BotRC_SG.EEV-June06 6+6 4" xfId="7206" xr:uid="{00000000-0005-0000-0000-0000692A0000}"/>
    <cellStyle name="B_BotRC_SG.EEV-June06 6+6 4 2" xfId="7207" xr:uid="{00000000-0005-0000-0000-00006A2A0000}"/>
    <cellStyle name="B_BotRC_SG.EEV-June06 6+6 4 3" xfId="27187" xr:uid="{00000000-0005-0000-0000-00006B2A0000}"/>
    <cellStyle name="B_BotRC_SG.EEV-June06 6+6 5" xfId="7208" xr:uid="{00000000-0005-0000-0000-00006C2A0000}"/>
    <cellStyle name="B_BotRC_SG.EEV-June06 6+6 5 2" xfId="7209" xr:uid="{00000000-0005-0000-0000-00006D2A0000}"/>
    <cellStyle name="B_BotRC_SG.EEV-June06 6+6 5 3" xfId="27188" xr:uid="{00000000-0005-0000-0000-00006E2A0000}"/>
    <cellStyle name="B_BotRC_SG.EEV-June06 6+6 6" xfId="7210" xr:uid="{00000000-0005-0000-0000-00006F2A0000}"/>
    <cellStyle name="B_BotRC_SG.EEV-June06 6+6 6 2" xfId="7211" xr:uid="{00000000-0005-0000-0000-0000702A0000}"/>
    <cellStyle name="B_BotRC_SG.EEV-June06 6+6 6 3" xfId="27189" xr:uid="{00000000-0005-0000-0000-0000712A0000}"/>
    <cellStyle name="B_BotRC_SG.EEV-June06 6+6 7" xfId="7212" xr:uid="{00000000-0005-0000-0000-0000722A0000}"/>
    <cellStyle name="B_BotRC_SG.EEV-June06 6+6 7 2" xfId="7213" xr:uid="{00000000-0005-0000-0000-0000732A0000}"/>
    <cellStyle name="B_BotRC_SG.EEV-June06 6+6 7 3" xfId="27190" xr:uid="{00000000-0005-0000-0000-0000742A0000}"/>
    <cellStyle name="B_BotRC_SG.EEV-June06 6+6 8" xfId="7214" xr:uid="{00000000-0005-0000-0000-0000752A0000}"/>
    <cellStyle name="B_BotRC_SG.EEV-June06 6+6 8 2" xfId="7215" xr:uid="{00000000-0005-0000-0000-0000762A0000}"/>
    <cellStyle name="B_BotRC_SG.EEV-June06 6+6 8 3" xfId="27191" xr:uid="{00000000-0005-0000-0000-0000772A0000}"/>
    <cellStyle name="B_BotRC_SG.EEV-June06 6+6 9" xfId="7216" xr:uid="{00000000-0005-0000-0000-0000782A0000}"/>
    <cellStyle name="B_BotRC_SG.EEV-June06 6+6 9 2" xfId="7217" xr:uid="{00000000-0005-0000-0000-0000792A0000}"/>
    <cellStyle name="B_BotRC_SG.EEV-June06 6+6 9 3" xfId="27192" xr:uid="{00000000-0005-0000-0000-00007A2A0000}"/>
    <cellStyle name="B_BotRC_SG.EEV-June06 6+6_PROD_DETAILS" xfId="7218" xr:uid="{00000000-0005-0000-0000-00007B2A0000}"/>
    <cellStyle name="B_BotRC_SG.EEV-June06 6+6_PROD_DETAILS 2" xfId="7219" xr:uid="{00000000-0005-0000-0000-00007C2A0000}"/>
    <cellStyle name="B_BotRC_SG.EEV-June06 6+6_PROD_DETAILS 3" xfId="27193" xr:uid="{00000000-0005-0000-0000-00007D2A0000}"/>
    <cellStyle name="B_BotRC_SG.EEV-June06 6+6_SOLVENCY POSITION " xfId="7220" xr:uid="{00000000-0005-0000-0000-00007E2A0000}"/>
    <cellStyle name="B_BotRC_SG.EEV-June06 6+6_SOLVENCY POSITION  2" xfId="7221" xr:uid="{00000000-0005-0000-0000-00007F2A0000}"/>
    <cellStyle name="B_BotRC_SG.EEV-June06 6+6_SOLVENCY POSITION  3" xfId="27194" xr:uid="{00000000-0005-0000-0000-0000802A0000}"/>
    <cellStyle name="B_BotRC_SG.EEV-May06 4+2" xfId="7222" xr:uid="{00000000-0005-0000-0000-0000812A0000}"/>
    <cellStyle name="B_BotRC_SG.EEV-May06 4+2 10" xfId="7223" xr:uid="{00000000-0005-0000-0000-0000822A0000}"/>
    <cellStyle name="B_BotRC_SG.EEV-May06 4+2 10 2" xfId="7224" xr:uid="{00000000-0005-0000-0000-0000832A0000}"/>
    <cellStyle name="B_BotRC_SG.EEV-May06 4+2 10 3" xfId="27195" xr:uid="{00000000-0005-0000-0000-0000842A0000}"/>
    <cellStyle name="B_BotRC_SG.EEV-May06 4+2 11" xfId="7225" xr:uid="{00000000-0005-0000-0000-0000852A0000}"/>
    <cellStyle name="B_BotRC_SG.EEV-May06 4+2 11 2" xfId="7226" xr:uid="{00000000-0005-0000-0000-0000862A0000}"/>
    <cellStyle name="B_BotRC_SG.EEV-May06 4+2 11 3" xfId="27196" xr:uid="{00000000-0005-0000-0000-0000872A0000}"/>
    <cellStyle name="B_BotRC_SG.EEV-May06 4+2 12" xfId="7227" xr:uid="{00000000-0005-0000-0000-0000882A0000}"/>
    <cellStyle name="B_BotRC_SG.EEV-May06 4+2 12 2" xfId="7228" xr:uid="{00000000-0005-0000-0000-0000892A0000}"/>
    <cellStyle name="B_BotRC_SG.EEV-May06 4+2 12 3" xfId="27197" xr:uid="{00000000-0005-0000-0000-00008A2A0000}"/>
    <cellStyle name="B_BotRC_SG.EEV-May06 4+2 13" xfId="7229" xr:uid="{00000000-0005-0000-0000-00008B2A0000}"/>
    <cellStyle name="B_BotRC_SG.EEV-May06 4+2 13 2" xfId="7230" xr:uid="{00000000-0005-0000-0000-00008C2A0000}"/>
    <cellStyle name="B_BotRC_SG.EEV-May06 4+2 13 3" xfId="27198" xr:uid="{00000000-0005-0000-0000-00008D2A0000}"/>
    <cellStyle name="B_BotRC_SG.EEV-May06 4+2 14" xfId="7231" xr:uid="{00000000-0005-0000-0000-00008E2A0000}"/>
    <cellStyle name="B_BotRC_SG.EEV-May06 4+2 14 2" xfId="7232" xr:uid="{00000000-0005-0000-0000-00008F2A0000}"/>
    <cellStyle name="B_BotRC_SG.EEV-May06 4+2 14 3" xfId="27199" xr:uid="{00000000-0005-0000-0000-0000902A0000}"/>
    <cellStyle name="B_BotRC_SG.EEV-May06 4+2 15" xfId="7233" xr:uid="{00000000-0005-0000-0000-0000912A0000}"/>
    <cellStyle name="B_BotRC_SG.EEV-May06 4+2 15 2" xfId="7234" xr:uid="{00000000-0005-0000-0000-0000922A0000}"/>
    <cellStyle name="B_BotRC_SG.EEV-May06 4+2 15 3" xfId="27200" xr:uid="{00000000-0005-0000-0000-0000932A0000}"/>
    <cellStyle name="B_BotRC_SG.EEV-May06 4+2 16" xfId="7235" xr:uid="{00000000-0005-0000-0000-0000942A0000}"/>
    <cellStyle name="B_BotRC_SG.EEV-May06 4+2 16 2" xfId="7236" xr:uid="{00000000-0005-0000-0000-0000952A0000}"/>
    <cellStyle name="B_BotRC_SG.EEV-May06 4+2 16 3" xfId="27201" xr:uid="{00000000-0005-0000-0000-0000962A0000}"/>
    <cellStyle name="B_BotRC_SG.EEV-May06 4+2 17" xfId="7237" xr:uid="{00000000-0005-0000-0000-0000972A0000}"/>
    <cellStyle name="B_BotRC_SG.EEV-May06 4+2 17 2" xfId="7238" xr:uid="{00000000-0005-0000-0000-0000982A0000}"/>
    <cellStyle name="B_BotRC_SG.EEV-May06 4+2 17 3" xfId="27202" xr:uid="{00000000-0005-0000-0000-0000992A0000}"/>
    <cellStyle name="B_BotRC_SG.EEV-May06 4+2 18" xfId="7239" xr:uid="{00000000-0005-0000-0000-00009A2A0000}"/>
    <cellStyle name="B_BotRC_SG.EEV-May06 4+2 18 2" xfId="7240" xr:uid="{00000000-0005-0000-0000-00009B2A0000}"/>
    <cellStyle name="B_BotRC_SG.EEV-May06 4+2 18 3" xfId="27203" xr:uid="{00000000-0005-0000-0000-00009C2A0000}"/>
    <cellStyle name="B_BotRC_SG.EEV-May06 4+2 19" xfId="7241" xr:uid="{00000000-0005-0000-0000-00009D2A0000}"/>
    <cellStyle name="B_BotRC_SG.EEV-May06 4+2 19 2" xfId="7242" xr:uid="{00000000-0005-0000-0000-00009E2A0000}"/>
    <cellStyle name="B_BotRC_SG.EEV-May06 4+2 19 3" xfId="27204" xr:uid="{00000000-0005-0000-0000-00009F2A0000}"/>
    <cellStyle name="B_BotRC_SG.EEV-May06 4+2 2" xfId="7243" xr:uid="{00000000-0005-0000-0000-0000A02A0000}"/>
    <cellStyle name="B_BotRC_SG.EEV-May06 4+2 2 2" xfId="7244" xr:uid="{00000000-0005-0000-0000-0000A12A0000}"/>
    <cellStyle name="B_BotRC_SG.EEV-May06 4+2 2 3" xfId="27205" xr:uid="{00000000-0005-0000-0000-0000A22A0000}"/>
    <cellStyle name="B_BotRC_SG.EEV-May06 4+2 20" xfId="7245" xr:uid="{00000000-0005-0000-0000-0000A32A0000}"/>
    <cellStyle name="B_BotRC_SG.EEV-May06 4+2 20 2" xfId="7246" xr:uid="{00000000-0005-0000-0000-0000A42A0000}"/>
    <cellStyle name="B_BotRC_SG.EEV-May06 4+2 20 3" xfId="27206" xr:uid="{00000000-0005-0000-0000-0000A52A0000}"/>
    <cellStyle name="B_BotRC_SG.EEV-May06 4+2 21" xfId="7247" xr:uid="{00000000-0005-0000-0000-0000A62A0000}"/>
    <cellStyle name="B_BotRC_SG.EEV-May06 4+2 21 2" xfId="7248" xr:uid="{00000000-0005-0000-0000-0000A72A0000}"/>
    <cellStyle name="B_BotRC_SG.EEV-May06 4+2 21 3" xfId="27207" xr:uid="{00000000-0005-0000-0000-0000A82A0000}"/>
    <cellStyle name="B_BotRC_SG.EEV-May06 4+2 22" xfId="7249" xr:uid="{00000000-0005-0000-0000-0000A92A0000}"/>
    <cellStyle name="B_BotRC_SG.EEV-May06 4+2 22 2" xfId="7250" xr:uid="{00000000-0005-0000-0000-0000AA2A0000}"/>
    <cellStyle name="B_BotRC_SG.EEV-May06 4+2 22 3" xfId="27208" xr:uid="{00000000-0005-0000-0000-0000AB2A0000}"/>
    <cellStyle name="B_BotRC_SG.EEV-May06 4+2 23" xfId="7251" xr:uid="{00000000-0005-0000-0000-0000AC2A0000}"/>
    <cellStyle name="B_BotRC_SG.EEV-May06 4+2 23 2" xfId="7252" xr:uid="{00000000-0005-0000-0000-0000AD2A0000}"/>
    <cellStyle name="B_BotRC_SG.EEV-May06 4+2 23 3" xfId="27209" xr:uid="{00000000-0005-0000-0000-0000AE2A0000}"/>
    <cellStyle name="B_BotRC_SG.EEV-May06 4+2 24" xfId="7253" xr:uid="{00000000-0005-0000-0000-0000AF2A0000}"/>
    <cellStyle name="B_BotRC_SG.EEV-May06 4+2 25" xfId="27210" xr:uid="{00000000-0005-0000-0000-0000B02A0000}"/>
    <cellStyle name="B_BotRC_SG.EEV-May06 4+2 3" xfId="7254" xr:uid="{00000000-0005-0000-0000-0000B12A0000}"/>
    <cellStyle name="B_BotRC_SG.EEV-May06 4+2 3 2" xfId="7255" xr:uid="{00000000-0005-0000-0000-0000B22A0000}"/>
    <cellStyle name="B_BotRC_SG.EEV-May06 4+2 3 3" xfId="27211" xr:uid="{00000000-0005-0000-0000-0000B32A0000}"/>
    <cellStyle name="B_BotRC_SG.EEV-May06 4+2 4" xfId="7256" xr:uid="{00000000-0005-0000-0000-0000B42A0000}"/>
    <cellStyle name="B_BotRC_SG.EEV-May06 4+2 4 2" xfId="7257" xr:uid="{00000000-0005-0000-0000-0000B52A0000}"/>
    <cellStyle name="B_BotRC_SG.EEV-May06 4+2 4 3" xfId="27212" xr:uid="{00000000-0005-0000-0000-0000B62A0000}"/>
    <cellStyle name="B_BotRC_SG.EEV-May06 4+2 5" xfId="7258" xr:uid="{00000000-0005-0000-0000-0000B72A0000}"/>
    <cellStyle name="B_BotRC_SG.EEV-May06 4+2 5 2" xfId="7259" xr:uid="{00000000-0005-0000-0000-0000B82A0000}"/>
    <cellStyle name="B_BotRC_SG.EEV-May06 4+2 5 3" xfId="27213" xr:uid="{00000000-0005-0000-0000-0000B92A0000}"/>
    <cellStyle name="B_BotRC_SG.EEV-May06 4+2 6" xfId="7260" xr:uid="{00000000-0005-0000-0000-0000BA2A0000}"/>
    <cellStyle name="B_BotRC_SG.EEV-May06 4+2 6 2" xfId="7261" xr:uid="{00000000-0005-0000-0000-0000BB2A0000}"/>
    <cellStyle name="B_BotRC_SG.EEV-May06 4+2 6 3" xfId="27214" xr:uid="{00000000-0005-0000-0000-0000BC2A0000}"/>
    <cellStyle name="B_BotRC_SG.EEV-May06 4+2 7" xfId="7262" xr:uid="{00000000-0005-0000-0000-0000BD2A0000}"/>
    <cellStyle name="B_BotRC_SG.EEV-May06 4+2 7 2" xfId="7263" xr:uid="{00000000-0005-0000-0000-0000BE2A0000}"/>
    <cellStyle name="B_BotRC_SG.EEV-May06 4+2 7 3" xfId="27215" xr:uid="{00000000-0005-0000-0000-0000BF2A0000}"/>
    <cellStyle name="B_BotRC_SG.EEV-May06 4+2 8" xfId="7264" xr:uid="{00000000-0005-0000-0000-0000C02A0000}"/>
    <cellStyle name="B_BotRC_SG.EEV-May06 4+2 8 2" xfId="7265" xr:uid="{00000000-0005-0000-0000-0000C12A0000}"/>
    <cellStyle name="B_BotRC_SG.EEV-May06 4+2 8 3" xfId="27216" xr:uid="{00000000-0005-0000-0000-0000C22A0000}"/>
    <cellStyle name="B_BotRC_SG.EEV-May06 4+2 9" xfId="7266" xr:uid="{00000000-0005-0000-0000-0000C32A0000}"/>
    <cellStyle name="B_BotRC_SG.EEV-May06 4+2 9 2" xfId="7267" xr:uid="{00000000-0005-0000-0000-0000C42A0000}"/>
    <cellStyle name="B_BotRC_SG.EEV-May06 4+2 9 3" xfId="27217" xr:uid="{00000000-0005-0000-0000-0000C52A0000}"/>
    <cellStyle name="B_BotRC_SG.EEV-May06 4+2_PROD_DETAILS" xfId="7268" xr:uid="{00000000-0005-0000-0000-0000C62A0000}"/>
    <cellStyle name="B_BotRC_SG.EEV-May06 4+2_PROD_DETAILS 2" xfId="7269" xr:uid="{00000000-0005-0000-0000-0000C72A0000}"/>
    <cellStyle name="B_BotRC_SG.EEV-May06 4+2_PROD_DETAILS 3" xfId="27218" xr:uid="{00000000-0005-0000-0000-0000C82A0000}"/>
    <cellStyle name="B_BotRC_SG.EEV-May06 4+2_SOLVENCY POSITION " xfId="7270" xr:uid="{00000000-0005-0000-0000-0000C92A0000}"/>
    <cellStyle name="B_BotRC_SG.EEV-May06 4+2_SOLVENCY POSITION  2" xfId="7271" xr:uid="{00000000-0005-0000-0000-0000CA2A0000}"/>
    <cellStyle name="B_BotRC_SG.EEV-May06 4+2_SOLVENCY POSITION  3" xfId="27219" xr:uid="{00000000-0005-0000-0000-0000CB2A0000}"/>
    <cellStyle name="B_BotRC_SOLVENCY POSITION " xfId="7272" xr:uid="{00000000-0005-0000-0000-0000CC2A0000}"/>
    <cellStyle name="B_BotRC_SOLVENCY POSITION  2" xfId="7273" xr:uid="{00000000-0005-0000-0000-0000CD2A0000}"/>
    <cellStyle name="B_BotRC_SOLVENCY POSITION  3" xfId="27220" xr:uid="{00000000-0005-0000-0000-0000CE2A0000}"/>
    <cellStyle name="B_BotRC_SUMM" xfId="7274" xr:uid="{00000000-0005-0000-0000-0000CF2A0000}"/>
    <cellStyle name="B_BotRC_SUMM 10" xfId="7275" xr:uid="{00000000-0005-0000-0000-0000D02A0000}"/>
    <cellStyle name="B_BotRC_SUMM 10 2" xfId="7276" xr:uid="{00000000-0005-0000-0000-0000D12A0000}"/>
    <cellStyle name="B_BotRC_SUMM 10 3" xfId="27221" xr:uid="{00000000-0005-0000-0000-0000D22A0000}"/>
    <cellStyle name="B_BotRC_SUMM 11" xfId="7277" xr:uid="{00000000-0005-0000-0000-0000D32A0000}"/>
    <cellStyle name="B_BotRC_SUMM 11 2" xfId="7278" xr:uid="{00000000-0005-0000-0000-0000D42A0000}"/>
    <cellStyle name="B_BotRC_SUMM 11 3" xfId="27222" xr:uid="{00000000-0005-0000-0000-0000D52A0000}"/>
    <cellStyle name="B_BotRC_SUMM 12" xfId="7279" xr:uid="{00000000-0005-0000-0000-0000D62A0000}"/>
    <cellStyle name="B_BotRC_SUMM 12 2" xfId="7280" xr:uid="{00000000-0005-0000-0000-0000D72A0000}"/>
    <cellStyle name="B_BotRC_SUMM 12 3" xfId="27223" xr:uid="{00000000-0005-0000-0000-0000D82A0000}"/>
    <cellStyle name="B_BotRC_SUMM 13" xfId="7281" xr:uid="{00000000-0005-0000-0000-0000D92A0000}"/>
    <cellStyle name="B_BotRC_SUMM 13 2" xfId="7282" xr:uid="{00000000-0005-0000-0000-0000DA2A0000}"/>
    <cellStyle name="B_BotRC_SUMM 13 3" xfId="27224" xr:uid="{00000000-0005-0000-0000-0000DB2A0000}"/>
    <cellStyle name="B_BotRC_SUMM 14" xfId="7283" xr:uid="{00000000-0005-0000-0000-0000DC2A0000}"/>
    <cellStyle name="B_BotRC_SUMM 14 2" xfId="7284" xr:uid="{00000000-0005-0000-0000-0000DD2A0000}"/>
    <cellStyle name="B_BotRC_SUMM 14 3" xfId="27225" xr:uid="{00000000-0005-0000-0000-0000DE2A0000}"/>
    <cellStyle name="B_BotRC_SUMM 15" xfId="7285" xr:uid="{00000000-0005-0000-0000-0000DF2A0000}"/>
    <cellStyle name="B_BotRC_SUMM 15 2" xfId="7286" xr:uid="{00000000-0005-0000-0000-0000E02A0000}"/>
    <cellStyle name="B_BotRC_SUMM 15 3" xfId="27226" xr:uid="{00000000-0005-0000-0000-0000E12A0000}"/>
    <cellStyle name="B_BotRC_SUMM 16" xfId="7287" xr:uid="{00000000-0005-0000-0000-0000E22A0000}"/>
    <cellStyle name="B_BotRC_SUMM 16 2" xfId="7288" xr:uid="{00000000-0005-0000-0000-0000E32A0000}"/>
    <cellStyle name="B_BotRC_SUMM 16 3" xfId="27227" xr:uid="{00000000-0005-0000-0000-0000E42A0000}"/>
    <cellStyle name="B_BotRC_SUMM 17" xfId="7289" xr:uid="{00000000-0005-0000-0000-0000E52A0000}"/>
    <cellStyle name="B_BotRC_SUMM 17 2" xfId="7290" xr:uid="{00000000-0005-0000-0000-0000E62A0000}"/>
    <cellStyle name="B_BotRC_SUMM 17 3" xfId="27228" xr:uid="{00000000-0005-0000-0000-0000E72A0000}"/>
    <cellStyle name="B_BotRC_SUMM 18" xfId="7291" xr:uid="{00000000-0005-0000-0000-0000E82A0000}"/>
    <cellStyle name="B_BotRC_SUMM 18 2" xfId="7292" xr:uid="{00000000-0005-0000-0000-0000E92A0000}"/>
    <cellStyle name="B_BotRC_SUMM 18 3" xfId="27229" xr:uid="{00000000-0005-0000-0000-0000EA2A0000}"/>
    <cellStyle name="B_BotRC_SUMM 19" xfId="7293" xr:uid="{00000000-0005-0000-0000-0000EB2A0000}"/>
    <cellStyle name="B_BotRC_SUMM 19 2" xfId="7294" xr:uid="{00000000-0005-0000-0000-0000EC2A0000}"/>
    <cellStyle name="B_BotRC_SUMM 19 3" xfId="27230" xr:uid="{00000000-0005-0000-0000-0000ED2A0000}"/>
    <cellStyle name="B_BotRC_SUMM 2" xfId="7295" xr:uid="{00000000-0005-0000-0000-0000EE2A0000}"/>
    <cellStyle name="B_BotRC_SUMM 2 2" xfId="7296" xr:uid="{00000000-0005-0000-0000-0000EF2A0000}"/>
    <cellStyle name="B_BotRC_SUMM 2 3" xfId="27231" xr:uid="{00000000-0005-0000-0000-0000F02A0000}"/>
    <cellStyle name="B_BotRC_SUMM 20" xfId="7297" xr:uid="{00000000-0005-0000-0000-0000F12A0000}"/>
    <cellStyle name="B_BotRC_SUMM 20 2" xfId="7298" xr:uid="{00000000-0005-0000-0000-0000F22A0000}"/>
    <cellStyle name="B_BotRC_SUMM 20 3" xfId="27232" xr:uid="{00000000-0005-0000-0000-0000F32A0000}"/>
    <cellStyle name="B_BotRC_SUMM 21" xfId="7299" xr:uid="{00000000-0005-0000-0000-0000F42A0000}"/>
    <cellStyle name="B_BotRC_SUMM 21 2" xfId="7300" xr:uid="{00000000-0005-0000-0000-0000F52A0000}"/>
    <cellStyle name="B_BotRC_SUMM 21 3" xfId="27233" xr:uid="{00000000-0005-0000-0000-0000F62A0000}"/>
    <cellStyle name="B_BotRC_SUMM 22" xfId="7301" xr:uid="{00000000-0005-0000-0000-0000F72A0000}"/>
    <cellStyle name="B_BotRC_SUMM 22 2" xfId="7302" xr:uid="{00000000-0005-0000-0000-0000F82A0000}"/>
    <cellStyle name="B_BotRC_SUMM 22 3" xfId="27234" xr:uid="{00000000-0005-0000-0000-0000F92A0000}"/>
    <cellStyle name="B_BotRC_SUMM 23" xfId="7303" xr:uid="{00000000-0005-0000-0000-0000FA2A0000}"/>
    <cellStyle name="B_BotRC_SUMM 23 2" xfId="7304" xr:uid="{00000000-0005-0000-0000-0000FB2A0000}"/>
    <cellStyle name="B_BotRC_SUMM 23 3" xfId="27235" xr:uid="{00000000-0005-0000-0000-0000FC2A0000}"/>
    <cellStyle name="B_BotRC_SUMM 24" xfId="7305" xr:uid="{00000000-0005-0000-0000-0000FD2A0000}"/>
    <cellStyle name="B_BotRC_SUMM 25" xfId="27236" xr:uid="{00000000-0005-0000-0000-0000FE2A0000}"/>
    <cellStyle name="B_BotRC_SUMM 3" xfId="7306" xr:uid="{00000000-0005-0000-0000-0000FF2A0000}"/>
    <cellStyle name="B_BotRC_SUMM 3 2" xfId="7307" xr:uid="{00000000-0005-0000-0000-0000002B0000}"/>
    <cellStyle name="B_BotRC_SUMM 3 3" xfId="27237" xr:uid="{00000000-0005-0000-0000-0000012B0000}"/>
    <cellStyle name="B_BotRC_SUMM 4" xfId="7308" xr:uid="{00000000-0005-0000-0000-0000022B0000}"/>
    <cellStyle name="B_BotRC_SUMM 4 2" xfId="7309" xr:uid="{00000000-0005-0000-0000-0000032B0000}"/>
    <cellStyle name="B_BotRC_SUMM 4 3" xfId="27238" xr:uid="{00000000-0005-0000-0000-0000042B0000}"/>
    <cellStyle name="B_BotRC_SUMM 5" xfId="7310" xr:uid="{00000000-0005-0000-0000-0000052B0000}"/>
    <cellStyle name="B_BotRC_SUMM 5 2" xfId="7311" xr:uid="{00000000-0005-0000-0000-0000062B0000}"/>
    <cellStyle name="B_BotRC_SUMM 5 3" xfId="27239" xr:uid="{00000000-0005-0000-0000-0000072B0000}"/>
    <cellStyle name="B_BotRC_SUMM 6" xfId="7312" xr:uid="{00000000-0005-0000-0000-0000082B0000}"/>
    <cellStyle name="B_BotRC_SUMM 6 2" xfId="7313" xr:uid="{00000000-0005-0000-0000-0000092B0000}"/>
    <cellStyle name="B_BotRC_SUMM 6 3" xfId="27240" xr:uid="{00000000-0005-0000-0000-00000A2B0000}"/>
    <cellStyle name="B_BotRC_SUMM 7" xfId="7314" xr:uid="{00000000-0005-0000-0000-00000B2B0000}"/>
    <cellStyle name="B_BotRC_SUMM 7 2" xfId="7315" xr:uid="{00000000-0005-0000-0000-00000C2B0000}"/>
    <cellStyle name="B_BotRC_SUMM 7 3" xfId="27241" xr:uid="{00000000-0005-0000-0000-00000D2B0000}"/>
    <cellStyle name="B_BotRC_SUMM 8" xfId="7316" xr:uid="{00000000-0005-0000-0000-00000E2B0000}"/>
    <cellStyle name="B_BotRC_SUMM 8 2" xfId="7317" xr:uid="{00000000-0005-0000-0000-00000F2B0000}"/>
    <cellStyle name="B_BotRC_SUMM 8 3" xfId="27242" xr:uid="{00000000-0005-0000-0000-0000102B0000}"/>
    <cellStyle name="B_BotRC_SUMM 9" xfId="7318" xr:uid="{00000000-0005-0000-0000-0000112B0000}"/>
    <cellStyle name="B_BotRC_SUMM 9 2" xfId="7319" xr:uid="{00000000-0005-0000-0000-0000122B0000}"/>
    <cellStyle name="B_BotRC_SUMM 9 3" xfId="27243" xr:uid="{00000000-0005-0000-0000-0000132B0000}"/>
    <cellStyle name="B_BotRC_SUMM_PROD_DETAILS" xfId="7320" xr:uid="{00000000-0005-0000-0000-0000142B0000}"/>
    <cellStyle name="B_BotRC_SUMM_PROD_DETAILS 2" xfId="7321" xr:uid="{00000000-0005-0000-0000-0000152B0000}"/>
    <cellStyle name="B_BotRC_SUMM_PROD_DETAILS 3" xfId="27244" xr:uid="{00000000-0005-0000-0000-0000162B0000}"/>
    <cellStyle name="B_BotRC_SUMM_SOLVENCY POSITION " xfId="7322" xr:uid="{00000000-0005-0000-0000-0000172B0000}"/>
    <cellStyle name="B_BotRC_SUMM_SOLVENCY POSITION  2" xfId="7323" xr:uid="{00000000-0005-0000-0000-0000182B0000}"/>
    <cellStyle name="B_BotRC_SUMM_SOLVENCY POSITION  3" xfId="27245" xr:uid="{00000000-0005-0000-0000-0000192B0000}"/>
    <cellStyle name="B_BotRC_Template" xfId="7324" xr:uid="{00000000-0005-0000-0000-00001A2B0000}"/>
    <cellStyle name="B_BotRC_Template 10" xfId="7325" xr:uid="{00000000-0005-0000-0000-00001B2B0000}"/>
    <cellStyle name="B_BotRC_Template 10 2" xfId="7326" xr:uid="{00000000-0005-0000-0000-00001C2B0000}"/>
    <cellStyle name="B_BotRC_Template 10 3" xfId="27246" xr:uid="{00000000-0005-0000-0000-00001D2B0000}"/>
    <cellStyle name="B_BotRC_Template 11" xfId="7327" xr:uid="{00000000-0005-0000-0000-00001E2B0000}"/>
    <cellStyle name="B_BotRC_Template 11 2" xfId="7328" xr:uid="{00000000-0005-0000-0000-00001F2B0000}"/>
    <cellStyle name="B_BotRC_Template 11 3" xfId="27247" xr:uid="{00000000-0005-0000-0000-0000202B0000}"/>
    <cellStyle name="B_BotRC_Template 12" xfId="7329" xr:uid="{00000000-0005-0000-0000-0000212B0000}"/>
    <cellStyle name="B_BotRC_Template 12 2" xfId="7330" xr:uid="{00000000-0005-0000-0000-0000222B0000}"/>
    <cellStyle name="B_BotRC_Template 12 3" xfId="27248" xr:uid="{00000000-0005-0000-0000-0000232B0000}"/>
    <cellStyle name="B_BotRC_Template 13" xfId="7331" xr:uid="{00000000-0005-0000-0000-0000242B0000}"/>
    <cellStyle name="B_BotRC_Template 13 2" xfId="7332" xr:uid="{00000000-0005-0000-0000-0000252B0000}"/>
    <cellStyle name="B_BotRC_Template 13 3" xfId="27249" xr:uid="{00000000-0005-0000-0000-0000262B0000}"/>
    <cellStyle name="B_BotRC_Template 14" xfId="7333" xr:uid="{00000000-0005-0000-0000-0000272B0000}"/>
    <cellStyle name="B_BotRC_Template 14 2" xfId="7334" xr:uid="{00000000-0005-0000-0000-0000282B0000}"/>
    <cellStyle name="B_BotRC_Template 14 3" xfId="27250" xr:uid="{00000000-0005-0000-0000-0000292B0000}"/>
    <cellStyle name="B_BotRC_Template 15" xfId="7335" xr:uid="{00000000-0005-0000-0000-00002A2B0000}"/>
    <cellStyle name="B_BotRC_Template 15 2" xfId="7336" xr:uid="{00000000-0005-0000-0000-00002B2B0000}"/>
    <cellStyle name="B_BotRC_Template 15 3" xfId="27251" xr:uid="{00000000-0005-0000-0000-00002C2B0000}"/>
    <cellStyle name="B_BotRC_Template 16" xfId="7337" xr:uid="{00000000-0005-0000-0000-00002D2B0000}"/>
    <cellStyle name="B_BotRC_Template 16 2" xfId="7338" xr:uid="{00000000-0005-0000-0000-00002E2B0000}"/>
    <cellStyle name="B_BotRC_Template 16 3" xfId="27252" xr:uid="{00000000-0005-0000-0000-00002F2B0000}"/>
    <cellStyle name="B_BotRC_Template 17" xfId="7339" xr:uid="{00000000-0005-0000-0000-0000302B0000}"/>
    <cellStyle name="B_BotRC_Template 17 2" xfId="7340" xr:uid="{00000000-0005-0000-0000-0000312B0000}"/>
    <cellStyle name="B_BotRC_Template 17 3" xfId="27253" xr:uid="{00000000-0005-0000-0000-0000322B0000}"/>
    <cellStyle name="B_BotRC_Template 18" xfId="7341" xr:uid="{00000000-0005-0000-0000-0000332B0000}"/>
    <cellStyle name="B_BotRC_Template 18 2" xfId="7342" xr:uid="{00000000-0005-0000-0000-0000342B0000}"/>
    <cellStyle name="B_BotRC_Template 18 3" xfId="27254" xr:uid="{00000000-0005-0000-0000-0000352B0000}"/>
    <cellStyle name="B_BotRC_Template 19" xfId="7343" xr:uid="{00000000-0005-0000-0000-0000362B0000}"/>
    <cellStyle name="B_BotRC_Template 19 2" xfId="7344" xr:uid="{00000000-0005-0000-0000-0000372B0000}"/>
    <cellStyle name="B_BotRC_Template 19 3" xfId="27255" xr:uid="{00000000-0005-0000-0000-0000382B0000}"/>
    <cellStyle name="B_BotRC_Template 2" xfId="7345" xr:uid="{00000000-0005-0000-0000-0000392B0000}"/>
    <cellStyle name="B_BotRC_Template 2 2" xfId="7346" xr:uid="{00000000-0005-0000-0000-00003A2B0000}"/>
    <cellStyle name="B_BotRC_Template 2 3" xfId="27256" xr:uid="{00000000-0005-0000-0000-00003B2B0000}"/>
    <cellStyle name="B_BotRC_Template 20" xfId="7347" xr:uid="{00000000-0005-0000-0000-00003C2B0000}"/>
    <cellStyle name="B_BotRC_Template 20 2" xfId="7348" xr:uid="{00000000-0005-0000-0000-00003D2B0000}"/>
    <cellStyle name="B_BotRC_Template 20 3" xfId="27257" xr:uid="{00000000-0005-0000-0000-00003E2B0000}"/>
    <cellStyle name="B_BotRC_Template 21" xfId="7349" xr:uid="{00000000-0005-0000-0000-00003F2B0000}"/>
    <cellStyle name="B_BotRC_Template 21 2" xfId="7350" xr:uid="{00000000-0005-0000-0000-0000402B0000}"/>
    <cellStyle name="B_BotRC_Template 21 3" xfId="27258" xr:uid="{00000000-0005-0000-0000-0000412B0000}"/>
    <cellStyle name="B_BotRC_Template 22" xfId="7351" xr:uid="{00000000-0005-0000-0000-0000422B0000}"/>
    <cellStyle name="B_BotRC_Template 22 2" xfId="7352" xr:uid="{00000000-0005-0000-0000-0000432B0000}"/>
    <cellStyle name="B_BotRC_Template 22 3" xfId="27259" xr:uid="{00000000-0005-0000-0000-0000442B0000}"/>
    <cellStyle name="B_BotRC_Template 23" xfId="7353" xr:uid="{00000000-0005-0000-0000-0000452B0000}"/>
    <cellStyle name="B_BotRC_Template 23 2" xfId="7354" xr:uid="{00000000-0005-0000-0000-0000462B0000}"/>
    <cellStyle name="B_BotRC_Template 23 3" xfId="27260" xr:uid="{00000000-0005-0000-0000-0000472B0000}"/>
    <cellStyle name="B_BotRC_Template 24" xfId="7355" xr:uid="{00000000-0005-0000-0000-0000482B0000}"/>
    <cellStyle name="B_BotRC_Template 25" xfId="27261" xr:uid="{00000000-0005-0000-0000-0000492B0000}"/>
    <cellStyle name="B_BotRC_Template 3" xfId="7356" xr:uid="{00000000-0005-0000-0000-00004A2B0000}"/>
    <cellStyle name="B_BotRC_Template 3 2" xfId="7357" xr:uid="{00000000-0005-0000-0000-00004B2B0000}"/>
    <cellStyle name="B_BotRC_Template 3 3" xfId="27262" xr:uid="{00000000-0005-0000-0000-00004C2B0000}"/>
    <cellStyle name="B_BotRC_Template 4" xfId="7358" xr:uid="{00000000-0005-0000-0000-00004D2B0000}"/>
    <cellStyle name="B_BotRC_Template 4 2" xfId="7359" xr:uid="{00000000-0005-0000-0000-00004E2B0000}"/>
    <cellStyle name="B_BotRC_Template 4 3" xfId="27263" xr:uid="{00000000-0005-0000-0000-00004F2B0000}"/>
    <cellStyle name="B_BotRC_Template 5" xfId="7360" xr:uid="{00000000-0005-0000-0000-0000502B0000}"/>
    <cellStyle name="B_BotRC_Template 5 2" xfId="7361" xr:uid="{00000000-0005-0000-0000-0000512B0000}"/>
    <cellStyle name="B_BotRC_Template 5 3" xfId="27264" xr:uid="{00000000-0005-0000-0000-0000522B0000}"/>
    <cellStyle name="B_BotRC_Template 6" xfId="7362" xr:uid="{00000000-0005-0000-0000-0000532B0000}"/>
    <cellStyle name="B_BotRC_Template 6 2" xfId="7363" xr:uid="{00000000-0005-0000-0000-0000542B0000}"/>
    <cellStyle name="B_BotRC_Template 6 3" xfId="27265" xr:uid="{00000000-0005-0000-0000-0000552B0000}"/>
    <cellStyle name="B_BotRC_Template 7" xfId="7364" xr:uid="{00000000-0005-0000-0000-0000562B0000}"/>
    <cellStyle name="B_BotRC_Template 7 2" xfId="7365" xr:uid="{00000000-0005-0000-0000-0000572B0000}"/>
    <cellStyle name="B_BotRC_Template 7 3" xfId="27266" xr:uid="{00000000-0005-0000-0000-0000582B0000}"/>
    <cellStyle name="B_BotRC_Template 8" xfId="7366" xr:uid="{00000000-0005-0000-0000-0000592B0000}"/>
    <cellStyle name="B_BotRC_Template 8 2" xfId="7367" xr:uid="{00000000-0005-0000-0000-00005A2B0000}"/>
    <cellStyle name="B_BotRC_Template 8 3" xfId="27267" xr:uid="{00000000-0005-0000-0000-00005B2B0000}"/>
    <cellStyle name="B_BotRC_Template 9" xfId="7368" xr:uid="{00000000-0005-0000-0000-00005C2B0000}"/>
    <cellStyle name="B_BotRC_Template 9 2" xfId="7369" xr:uid="{00000000-0005-0000-0000-00005D2B0000}"/>
    <cellStyle name="B_BotRC_Template 9 3" xfId="27268" xr:uid="{00000000-0005-0000-0000-00005E2B0000}"/>
    <cellStyle name="B_BotRC_Template_PROD_DETAILS" xfId="7370" xr:uid="{00000000-0005-0000-0000-00005F2B0000}"/>
    <cellStyle name="B_BotRC_Template_PROD_DETAILS 2" xfId="7371" xr:uid="{00000000-0005-0000-0000-0000602B0000}"/>
    <cellStyle name="B_BotRC_Template_PROD_DETAILS 3" xfId="27269" xr:uid="{00000000-0005-0000-0000-0000612B0000}"/>
    <cellStyle name="B_BotRC_Template_SOLVENCY POSITION " xfId="7372" xr:uid="{00000000-0005-0000-0000-0000622B0000}"/>
    <cellStyle name="B_BotRC_Template_SOLVENCY POSITION  2" xfId="7373" xr:uid="{00000000-0005-0000-0000-0000632B0000}"/>
    <cellStyle name="B_BotRC_Template_SOLVENCY POSITION  3" xfId="27270" xr:uid="{00000000-0005-0000-0000-0000642B0000}"/>
    <cellStyle name="B_Left" xfId="7374" xr:uid="{00000000-0005-0000-0000-0000652B0000}"/>
    <cellStyle name="B_Left 10" xfId="7375" xr:uid="{00000000-0005-0000-0000-0000662B0000}"/>
    <cellStyle name="B_Left 10 2" xfId="7376" xr:uid="{00000000-0005-0000-0000-0000672B0000}"/>
    <cellStyle name="B_Left 11" xfId="7377" xr:uid="{00000000-0005-0000-0000-0000682B0000}"/>
    <cellStyle name="B_Left 11 2" xfId="7378" xr:uid="{00000000-0005-0000-0000-0000692B0000}"/>
    <cellStyle name="B_Left 12" xfId="7379" xr:uid="{00000000-0005-0000-0000-00006A2B0000}"/>
    <cellStyle name="B_Left 12 2" xfId="7380" xr:uid="{00000000-0005-0000-0000-00006B2B0000}"/>
    <cellStyle name="B_Left 13" xfId="7381" xr:uid="{00000000-0005-0000-0000-00006C2B0000}"/>
    <cellStyle name="B_Left 13 2" xfId="7382" xr:uid="{00000000-0005-0000-0000-00006D2B0000}"/>
    <cellStyle name="B_Left 14" xfId="7383" xr:uid="{00000000-0005-0000-0000-00006E2B0000}"/>
    <cellStyle name="B_Left 14 2" xfId="7384" xr:uid="{00000000-0005-0000-0000-00006F2B0000}"/>
    <cellStyle name="B_Left 15" xfId="7385" xr:uid="{00000000-0005-0000-0000-0000702B0000}"/>
    <cellStyle name="B_Left 15 2" xfId="7386" xr:uid="{00000000-0005-0000-0000-0000712B0000}"/>
    <cellStyle name="B_Left 16" xfId="7387" xr:uid="{00000000-0005-0000-0000-0000722B0000}"/>
    <cellStyle name="B_Left 16 2" xfId="7388" xr:uid="{00000000-0005-0000-0000-0000732B0000}"/>
    <cellStyle name="B_Left 17" xfId="7389" xr:uid="{00000000-0005-0000-0000-0000742B0000}"/>
    <cellStyle name="B_Left 17 2" xfId="7390" xr:uid="{00000000-0005-0000-0000-0000752B0000}"/>
    <cellStyle name="B_Left 18" xfId="7391" xr:uid="{00000000-0005-0000-0000-0000762B0000}"/>
    <cellStyle name="B_Left 18 2" xfId="7392" xr:uid="{00000000-0005-0000-0000-0000772B0000}"/>
    <cellStyle name="B_Left 19" xfId="7393" xr:uid="{00000000-0005-0000-0000-0000782B0000}"/>
    <cellStyle name="B_Left 19 2" xfId="7394" xr:uid="{00000000-0005-0000-0000-0000792B0000}"/>
    <cellStyle name="B_Left 2" xfId="7395" xr:uid="{00000000-0005-0000-0000-00007A2B0000}"/>
    <cellStyle name="B_Left 2 2" xfId="7396" xr:uid="{00000000-0005-0000-0000-00007B2B0000}"/>
    <cellStyle name="B_Left 20" xfId="7397" xr:uid="{00000000-0005-0000-0000-00007C2B0000}"/>
    <cellStyle name="B_Left 20 2" xfId="7398" xr:uid="{00000000-0005-0000-0000-00007D2B0000}"/>
    <cellStyle name="B_Left 21" xfId="7399" xr:uid="{00000000-0005-0000-0000-00007E2B0000}"/>
    <cellStyle name="B_Left 21 2" xfId="7400" xr:uid="{00000000-0005-0000-0000-00007F2B0000}"/>
    <cellStyle name="B_Left 22" xfId="7401" xr:uid="{00000000-0005-0000-0000-0000802B0000}"/>
    <cellStyle name="B_Left 22 2" xfId="7402" xr:uid="{00000000-0005-0000-0000-0000812B0000}"/>
    <cellStyle name="B_Left 23" xfId="7403" xr:uid="{00000000-0005-0000-0000-0000822B0000}"/>
    <cellStyle name="B_Left 23 2" xfId="7404" xr:uid="{00000000-0005-0000-0000-0000832B0000}"/>
    <cellStyle name="B_Left 24" xfId="7405" xr:uid="{00000000-0005-0000-0000-0000842B0000}"/>
    <cellStyle name="B_Left 3" xfId="7406" xr:uid="{00000000-0005-0000-0000-0000852B0000}"/>
    <cellStyle name="B_Left 3 2" xfId="7407" xr:uid="{00000000-0005-0000-0000-0000862B0000}"/>
    <cellStyle name="B_Left 4" xfId="7408" xr:uid="{00000000-0005-0000-0000-0000872B0000}"/>
    <cellStyle name="B_Left 4 2" xfId="7409" xr:uid="{00000000-0005-0000-0000-0000882B0000}"/>
    <cellStyle name="B_Left 5" xfId="7410" xr:uid="{00000000-0005-0000-0000-0000892B0000}"/>
    <cellStyle name="B_Left 5 2" xfId="7411" xr:uid="{00000000-0005-0000-0000-00008A2B0000}"/>
    <cellStyle name="B_Left 6" xfId="7412" xr:uid="{00000000-0005-0000-0000-00008B2B0000}"/>
    <cellStyle name="B_Left 6 2" xfId="7413" xr:uid="{00000000-0005-0000-0000-00008C2B0000}"/>
    <cellStyle name="B_Left 7" xfId="7414" xr:uid="{00000000-0005-0000-0000-00008D2B0000}"/>
    <cellStyle name="B_Left 7 2" xfId="7415" xr:uid="{00000000-0005-0000-0000-00008E2B0000}"/>
    <cellStyle name="B_Left 8" xfId="7416" xr:uid="{00000000-0005-0000-0000-00008F2B0000}"/>
    <cellStyle name="B_Left 8 2" xfId="7417" xr:uid="{00000000-0005-0000-0000-0000902B0000}"/>
    <cellStyle name="B_Left 9" xfId="7418" xr:uid="{00000000-0005-0000-0000-0000912B0000}"/>
    <cellStyle name="B_Left 9 2" xfId="7419" xr:uid="{00000000-0005-0000-0000-0000922B0000}"/>
    <cellStyle name="B_Left_ASSUMP" xfId="7420" xr:uid="{00000000-0005-0000-0000-0000932B0000}"/>
    <cellStyle name="B_Left_ASSUMP 10" xfId="7421" xr:uid="{00000000-0005-0000-0000-0000942B0000}"/>
    <cellStyle name="B_Left_ASSUMP 10 2" xfId="7422" xr:uid="{00000000-0005-0000-0000-0000952B0000}"/>
    <cellStyle name="B_Left_ASSUMP 11" xfId="7423" xr:uid="{00000000-0005-0000-0000-0000962B0000}"/>
    <cellStyle name="B_Left_ASSUMP 11 2" xfId="7424" xr:uid="{00000000-0005-0000-0000-0000972B0000}"/>
    <cellStyle name="B_Left_ASSUMP 12" xfId="7425" xr:uid="{00000000-0005-0000-0000-0000982B0000}"/>
    <cellStyle name="B_Left_ASSUMP 12 2" xfId="7426" xr:uid="{00000000-0005-0000-0000-0000992B0000}"/>
    <cellStyle name="B_Left_ASSUMP 13" xfId="7427" xr:uid="{00000000-0005-0000-0000-00009A2B0000}"/>
    <cellStyle name="B_Left_ASSUMP 13 2" xfId="7428" xr:uid="{00000000-0005-0000-0000-00009B2B0000}"/>
    <cellStyle name="B_Left_ASSUMP 14" xfId="7429" xr:uid="{00000000-0005-0000-0000-00009C2B0000}"/>
    <cellStyle name="B_Left_ASSUMP 14 2" xfId="7430" xr:uid="{00000000-0005-0000-0000-00009D2B0000}"/>
    <cellStyle name="B_Left_ASSUMP 15" xfId="7431" xr:uid="{00000000-0005-0000-0000-00009E2B0000}"/>
    <cellStyle name="B_Left_ASSUMP 15 2" xfId="7432" xr:uid="{00000000-0005-0000-0000-00009F2B0000}"/>
    <cellStyle name="B_Left_ASSUMP 16" xfId="7433" xr:uid="{00000000-0005-0000-0000-0000A02B0000}"/>
    <cellStyle name="B_Left_ASSUMP 16 2" xfId="7434" xr:uid="{00000000-0005-0000-0000-0000A12B0000}"/>
    <cellStyle name="B_Left_ASSUMP 17" xfId="7435" xr:uid="{00000000-0005-0000-0000-0000A22B0000}"/>
    <cellStyle name="B_Left_ASSUMP 17 2" xfId="7436" xr:uid="{00000000-0005-0000-0000-0000A32B0000}"/>
    <cellStyle name="B_Left_ASSUMP 18" xfId="7437" xr:uid="{00000000-0005-0000-0000-0000A42B0000}"/>
    <cellStyle name="B_Left_ASSUMP 18 2" xfId="7438" xr:uid="{00000000-0005-0000-0000-0000A52B0000}"/>
    <cellStyle name="B_Left_ASSUMP 19" xfId="7439" xr:uid="{00000000-0005-0000-0000-0000A62B0000}"/>
    <cellStyle name="B_Left_ASSUMP 19 2" xfId="7440" xr:uid="{00000000-0005-0000-0000-0000A72B0000}"/>
    <cellStyle name="B_Left_ASSUMP 2" xfId="7441" xr:uid="{00000000-0005-0000-0000-0000A82B0000}"/>
    <cellStyle name="B_Left_ASSUMP 2 2" xfId="7442" xr:uid="{00000000-0005-0000-0000-0000A92B0000}"/>
    <cellStyle name="B_Left_ASSUMP 20" xfId="7443" xr:uid="{00000000-0005-0000-0000-0000AA2B0000}"/>
    <cellStyle name="B_Left_ASSUMP 20 2" xfId="7444" xr:uid="{00000000-0005-0000-0000-0000AB2B0000}"/>
    <cellStyle name="B_Left_ASSUMP 21" xfId="7445" xr:uid="{00000000-0005-0000-0000-0000AC2B0000}"/>
    <cellStyle name="B_Left_ASSUMP 21 2" xfId="7446" xr:uid="{00000000-0005-0000-0000-0000AD2B0000}"/>
    <cellStyle name="B_Left_ASSUMP 22" xfId="7447" xr:uid="{00000000-0005-0000-0000-0000AE2B0000}"/>
    <cellStyle name="B_Left_ASSUMP 22 2" xfId="7448" xr:uid="{00000000-0005-0000-0000-0000AF2B0000}"/>
    <cellStyle name="B_Left_ASSUMP 23" xfId="7449" xr:uid="{00000000-0005-0000-0000-0000B02B0000}"/>
    <cellStyle name="B_Left_ASSUMP 23 2" xfId="7450" xr:uid="{00000000-0005-0000-0000-0000B12B0000}"/>
    <cellStyle name="B_Left_ASSUMP 24" xfId="7451" xr:uid="{00000000-0005-0000-0000-0000B22B0000}"/>
    <cellStyle name="B_Left_ASSUMP 3" xfId="7452" xr:uid="{00000000-0005-0000-0000-0000B32B0000}"/>
    <cellStyle name="B_Left_ASSUMP 3 2" xfId="7453" xr:uid="{00000000-0005-0000-0000-0000B42B0000}"/>
    <cellStyle name="B_Left_ASSUMP 4" xfId="7454" xr:uid="{00000000-0005-0000-0000-0000B52B0000}"/>
    <cellStyle name="B_Left_ASSUMP 4 2" xfId="7455" xr:uid="{00000000-0005-0000-0000-0000B62B0000}"/>
    <cellStyle name="B_Left_ASSUMP 5" xfId="7456" xr:uid="{00000000-0005-0000-0000-0000B72B0000}"/>
    <cellStyle name="B_Left_ASSUMP 5 2" xfId="7457" xr:uid="{00000000-0005-0000-0000-0000B82B0000}"/>
    <cellStyle name="B_Left_ASSUMP 6" xfId="7458" xr:uid="{00000000-0005-0000-0000-0000B92B0000}"/>
    <cellStyle name="B_Left_ASSUMP 6 2" xfId="7459" xr:uid="{00000000-0005-0000-0000-0000BA2B0000}"/>
    <cellStyle name="B_Left_ASSUMP 7" xfId="7460" xr:uid="{00000000-0005-0000-0000-0000BB2B0000}"/>
    <cellStyle name="B_Left_ASSUMP 7 2" xfId="7461" xr:uid="{00000000-0005-0000-0000-0000BC2B0000}"/>
    <cellStyle name="B_Left_ASSUMP 8" xfId="7462" xr:uid="{00000000-0005-0000-0000-0000BD2B0000}"/>
    <cellStyle name="B_Left_ASSUMP 8 2" xfId="7463" xr:uid="{00000000-0005-0000-0000-0000BE2B0000}"/>
    <cellStyle name="B_Left_ASSUMP 9" xfId="7464" xr:uid="{00000000-0005-0000-0000-0000BF2B0000}"/>
    <cellStyle name="B_Left_ASSUMP 9 2" xfId="7465" xr:uid="{00000000-0005-0000-0000-0000C02B0000}"/>
    <cellStyle name="B_Left_ASSUMP_PROD_DETAILS" xfId="7466" xr:uid="{00000000-0005-0000-0000-0000C12B0000}"/>
    <cellStyle name="B_Left_ASSUMP_PROD_DETAILS 2" xfId="7467" xr:uid="{00000000-0005-0000-0000-0000C22B0000}"/>
    <cellStyle name="B_Left_ASSUMP_SOLVENCY POSITION " xfId="7468" xr:uid="{00000000-0005-0000-0000-0000C32B0000}"/>
    <cellStyle name="B_Left_ASSUMP_SOLVENCY POSITION  2" xfId="7469" xr:uid="{00000000-0005-0000-0000-0000C42B0000}"/>
    <cellStyle name="B_Left_Checks" xfId="7470" xr:uid="{00000000-0005-0000-0000-0000C52B0000}"/>
    <cellStyle name="B_Left_Checks 10" xfId="7471" xr:uid="{00000000-0005-0000-0000-0000C62B0000}"/>
    <cellStyle name="B_Left_Checks 10 2" xfId="7472" xr:uid="{00000000-0005-0000-0000-0000C72B0000}"/>
    <cellStyle name="B_Left_Checks 11" xfId="7473" xr:uid="{00000000-0005-0000-0000-0000C82B0000}"/>
    <cellStyle name="B_Left_Checks 11 2" xfId="7474" xr:uid="{00000000-0005-0000-0000-0000C92B0000}"/>
    <cellStyle name="B_Left_Checks 12" xfId="7475" xr:uid="{00000000-0005-0000-0000-0000CA2B0000}"/>
    <cellStyle name="B_Left_Checks 12 2" xfId="7476" xr:uid="{00000000-0005-0000-0000-0000CB2B0000}"/>
    <cellStyle name="B_Left_Checks 13" xfId="7477" xr:uid="{00000000-0005-0000-0000-0000CC2B0000}"/>
    <cellStyle name="B_Left_Checks 13 2" xfId="7478" xr:uid="{00000000-0005-0000-0000-0000CD2B0000}"/>
    <cellStyle name="B_Left_Checks 14" xfId="7479" xr:uid="{00000000-0005-0000-0000-0000CE2B0000}"/>
    <cellStyle name="B_Left_Checks 14 2" xfId="7480" xr:uid="{00000000-0005-0000-0000-0000CF2B0000}"/>
    <cellStyle name="B_Left_Checks 15" xfId="7481" xr:uid="{00000000-0005-0000-0000-0000D02B0000}"/>
    <cellStyle name="B_Left_Checks 15 2" xfId="7482" xr:uid="{00000000-0005-0000-0000-0000D12B0000}"/>
    <cellStyle name="B_Left_Checks 16" xfId="7483" xr:uid="{00000000-0005-0000-0000-0000D22B0000}"/>
    <cellStyle name="B_Left_Checks 16 2" xfId="7484" xr:uid="{00000000-0005-0000-0000-0000D32B0000}"/>
    <cellStyle name="B_Left_Checks 17" xfId="7485" xr:uid="{00000000-0005-0000-0000-0000D42B0000}"/>
    <cellStyle name="B_Left_Checks 17 2" xfId="7486" xr:uid="{00000000-0005-0000-0000-0000D52B0000}"/>
    <cellStyle name="B_Left_Checks 18" xfId="7487" xr:uid="{00000000-0005-0000-0000-0000D62B0000}"/>
    <cellStyle name="B_Left_Checks 18 2" xfId="7488" xr:uid="{00000000-0005-0000-0000-0000D72B0000}"/>
    <cellStyle name="B_Left_Checks 19" xfId="7489" xr:uid="{00000000-0005-0000-0000-0000D82B0000}"/>
    <cellStyle name="B_Left_Checks 19 2" xfId="7490" xr:uid="{00000000-0005-0000-0000-0000D92B0000}"/>
    <cellStyle name="B_Left_Checks 2" xfId="7491" xr:uid="{00000000-0005-0000-0000-0000DA2B0000}"/>
    <cellStyle name="B_Left_Checks 2 2" xfId="7492" xr:uid="{00000000-0005-0000-0000-0000DB2B0000}"/>
    <cellStyle name="B_Left_Checks 20" xfId="7493" xr:uid="{00000000-0005-0000-0000-0000DC2B0000}"/>
    <cellStyle name="B_Left_Checks 20 2" xfId="7494" xr:uid="{00000000-0005-0000-0000-0000DD2B0000}"/>
    <cellStyle name="B_Left_Checks 21" xfId="7495" xr:uid="{00000000-0005-0000-0000-0000DE2B0000}"/>
    <cellStyle name="B_Left_Checks 21 2" xfId="7496" xr:uid="{00000000-0005-0000-0000-0000DF2B0000}"/>
    <cellStyle name="B_Left_Checks 22" xfId="7497" xr:uid="{00000000-0005-0000-0000-0000E02B0000}"/>
    <cellStyle name="B_Left_Checks 22 2" xfId="7498" xr:uid="{00000000-0005-0000-0000-0000E12B0000}"/>
    <cellStyle name="B_Left_Checks 23" xfId="7499" xr:uid="{00000000-0005-0000-0000-0000E22B0000}"/>
    <cellStyle name="B_Left_Checks 23 2" xfId="7500" xr:uid="{00000000-0005-0000-0000-0000E32B0000}"/>
    <cellStyle name="B_Left_Checks 24" xfId="7501" xr:uid="{00000000-0005-0000-0000-0000E42B0000}"/>
    <cellStyle name="B_Left_Checks 3" xfId="7502" xr:uid="{00000000-0005-0000-0000-0000E52B0000}"/>
    <cellStyle name="B_Left_Checks 3 2" xfId="7503" xr:uid="{00000000-0005-0000-0000-0000E62B0000}"/>
    <cellStyle name="B_Left_Checks 4" xfId="7504" xr:uid="{00000000-0005-0000-0000-0000E72B0000}"/>
    <cellStyle name="B_Left_Checks 4 2" xfId="7505" xr:uid="{00000000-0005-0000-0000-0000E82B0000}"/>
    <cellStyle name="B_Left_Checks 5" xfId="7506" xr:uid="{00000000-0005-0000-0000-0000E92B0000}"/>
    <cellStyle name="B_Left_Checks 5 2" xfId="7507" xr:uid="{00000000-0005-0000-0000-0000EA2B0000}"/>
    <cellStyle name="B_Left_Checks 6" xfId="7508" xr:uid="{00000000-0005-0000-0000-0000EB2B0000}"/>
    <cellStyle name="B_Left_Checks 6 2" xfId="7509" xr:uid="{00000000-0005-0000-0000-0000EC2B0000}"/>
    <cellStyle name="B_Left_Checks 7" xfId="7510" xr:uid="{00000000-0005-0000-0000-0000ED2B0000}"/>
    <cellStyle name="B_Left_Checks 7 2" xfId="7511" xr:uid="{00000000-0005-0000-0000-0000EE2B0000}"/>
    <cellStyle name="B_Left_Checks 8" xfId="7512" xr:uid="{00000000-0005-0000-0000-0000EF2B0000}"/>
    <cellStyle name="B_Left_Checks 8 2" xfId="7513" xr:uid="{00000000-0005-0000-0000-0000F02B0000}"/>
    <cellStyle name="B_Left_Checks 9" xfId="7514" xr:uid="{00000000-0005-0000-0000-0000F12B0000}"/>
    <cellStyle name="B_Left_Checks 9 2" xfId="7515" xr:uid="{00000000-0005-0000-0000-0000F22B0000}"/>
    <cellStyle name="B_Left_Checks_PROD_DETAILS" xfId="7516" xr:uid="{00000000-0005-0000-0000-0000F32B0000}"/>
    <cellStyle name="B_Left_Checks_PROD_DETAILS 2" xfId="7517" xr:uid="{00000000-0005-0000-0000-0000F42B0000}"/>
    <cellStyle name="B_Left_Checks_SOLVENCY POSITION " xfId="7518" xr:uid="{00000000-0005-0000-0000-0000F52B0000}"/>
    <cellStyle name="B_Left_Checks_SOLVENCY POSITION  2" xfId="7519" xr:uid="{00000000-0005-0000-0000-0000F62B0000}"/>
    <cellStyle name="B_Left_Group Life" xfId="7520" xr:uid="{00000000-0005-0000-0000-0000F72B0000}"/>
    <cellStyle name="B_Left_Group Life 10" xfId="7521" xr:uid="{00000000-0005-0000-0000-0000F82B0000}"/>
    <cellStyle name="B_Left_Group Life 10 2" xfId="7522" xr:uid="{00000000-0005-0000-0000-0000F92B0000}"/>
    <cellStyle name="B_Left_Group Life 11" xfId="7523" xr:uid="{00000000-0005-0000-0000-0000FA2B0000}"/>
    <cellStyle name="B_Left_Group Life 11 2" xfId="7524" xr:uid="{00000000-0005-0000-0000-0000FB2B0000}"/>
    <cellStyle name="B_Left_Group Life 12" xfId="7525" xr:uid="{00000000-0005-0000-0000-0000FC2B0000}"/>
    <cellStyle name="B_Left_Group Life 12 2" xfId="7526" xr:uid="{00000000-0005-0000-0000-0000FD2B0000}"/>
    <cellStyle name="B_Left_Group Life 13" xfId="7527" xr:uid="{00000000-0005-0000-0000-0000FE2B0000}"/>
    <cellStyle name="B_Left_Group Life 13 2" xfId="7528" xr:uid="{00000000-0005-0000-0000-0000FF2B0000}"/>
    <cellStyle name="B_Left_Group Life 14" xfId="7529" xr:uid="{00000000-0005-0000-0000-0000002C0000}"/>
    <cellStyle name="B_Left_Group Life 14 2" xfId="7530" xr:uid="{00000000-0005-0000-0000-0000012C0000}"/>
    <cellStyle name="B_Left_Group Life 15" xfId="7531" xr:uid="{00000000-0005-0000-0000-0000022C0000}"/>
    <cellStyle name="B_Left_Group Life 15 2" xfId="7532" xr:uid="{00000000-0005-0000-0000-0000032C0000}"/>
    <cellStyle name="B_Left_Group Life 16" xfId="7533" xr:uid="{00000000-0005-0000-0000-0000042C0000}"/>
    <cellStyle name="B_Left_Group Life 16 2" xfId="7534" xr:uid="{00000000-0005-0000-0000-0000052C0000}"/>
    <cellStyle name="B_Left_Group Life 17" xfId="7535" xr:uid="{00000000-0005-0000-0000-0000062C0000}"/>
    <cellStyle name="B_Left_Group Life 17 2" xfId="7536" xr:uid="{00000000-0005-0000-0000-0000072C0000}"/>
    <cellStyle name="B_Left_Group Life 18" xfId="7537" xr:uid="{00000000-0005-0000-0000-0000082C0000}"/>
    <cellStyle name="B_Left_Group Life 18 2" xfId="7538" xr:uid="{00000000-0005-0000-0000-0000092C0000}"/>
    <cellStyle name="B_Left_Group Life 19" xfId="7539" xr:uid="{00000000-0005-0000-0000-00000A2C0000}"/>
    <cellStyle name="B_Left_Group Life 19 2" xfId="7540" xr:uid="{00000000-0005-0000-0000-00000B2C0000}"/>
    <cellStyle name="B_Left_Group Life 2" xfId="7541" xr:uid="{00000000-0005-0000-0000-00000C2C0000}"/>
    <cellStyle name="B_Left_Group Life 2 2" xfId="7542" xr:uid="{00000000-0005-0000-0000-00000D2C0000}"/>
    <cellStyle name="B_Left_Group Life 20" xfId="7543" xr:uid="{00000000-0005-0000-0000-00000E2C0000}"/>
    <cellStyle name="B_Left_Group Life 20 2" xfId="7544" xr:uid="{00000000-0005-0000-0000-00000F2C0000}"/>
    <cellStyle name="B_Left_Group Life 21" xfId="7545" xr:uid="{00000000-0005-0000-0000-0000102C0000}"/>
    <cellStyle name="B_Left_Group Life 21 2" xfId="7546" xr:uid="{00000000-0005-0000-0000-0000112C0000}"/>
    <cellStyle name="B_Left_Group Life 22" xfId="7547" xr:uid="{00000000-0005-0000-0000-0000122C0000}"/>
    <cellStyle name="B_Left_Group Life 22 2" xfId="7548" xr:uid="{00000000-0005-0000-0000-0000132C0000}"/>
    <cellStyle name="B_Left_Group Life 23" xfId="7549" xr:uid="{00000000-0005-0000-0000-0000142C0000}"/>
    <cellStyle name="B_Left_Group Life 23 2" xfId="7550" xr:uid="{00000000-0005-0000-0000-0000152C0000}"/>
    <cellStyle name="B_Left_Group Life 24" xfId="7551" xr:uid="{00000000-0005-0000-0000-0000162C0000}"/>
    <cellStyle name="B_Left_Group Life 3" xfId="7552" xr:uid="{00000000-0005-0000-0000-0000172C0000}"/>
    <cellStyle name="B_Left_Group Life 3 2" xfId="7553" xr:uid="{00000000-0005-0000-0000-0000182C0000}"/>
    <cellStyle name="B_Left_Group Life 4" xfId="7554" xr:uid="{00000000-0005-0000-0000-0000192C0000}"/>
    <cellStyle name="B_Left_Group Life 4 2" xfId="7555" xr:uid="{00000000-0005-0000-0000-00001A2C0000}"/>
    <cellStyle name="B_Left_Group Life 5" xfId="7556" xr:uid="{00000000-0005-0000-0000-00001B2C0000}"/>
    <cellStyle name="B_Left_Group Life 5 2" xfId="7557" xr:uid="{00000000-0005-0000-0000-00001C2C0000}"/>
    <cellStyle name="B_Left_Group Life 6" xfId="7558" xr:uid="{00000000-0005-0000-0000-00001D2C0000}"/>
    <cellStyle name="B_Left_Group Life 6 2" xfId="7559" xr:uid="{00000000-0005-0000-0000-00001E2C0000}"/>
    <cellStyle name="B_Left_Group Life 7" xfId="7560" xr:uid="{00000000-0005-0000-0000-00001F2C0000}"/>
    <cellStyle name="B_Left_Group Life 7 2" xfId="7561" xr:uid="{00000000-0005-0000-0000-0000202C0000}"/>
    <cellStyle name="B_Left_Group Life 8" xfId="7562" xr:uid="{00000000-0005-0000-0000-0000212C0000}"/>
    <cellStyle name="B_Left_Group Life 8 2" xfId="7563" xr:uid="{00000000-0005-0000-0000-0000222C0000}"/>
    <cellStyle name="B_Left_Group Life 9" xfId="7564" xr:uid="{00000000-0005-0000-0000-0000232C0000}"/>
    <cellStyle name="B_Left_Group Life 9 2" xfId="7565" xr:uid="{00000000-0005-0000-0000-0000242C0000}"/>
    <cellStyle name="B_Left_Group Life_PROD_DETAILS" xfId="7566" xr:uid="{00000000-0005-0000-0000-0000252C0000}"/>
    <cellStyle name="B_Left_Group Life_PROD_DETAILS 2" xfId="7567" xr:uid="{00000000-0005-0000-0000-0000262C0000}"/>
    <cellStyle name="B_Left_Group Life_SOLVENCY POSITION " xfId="7568" xr:uid="{00000000-0005-0000-0000-0000272C0000}"/>
    <cellStyle name="B_Left_Group Life_SOLVENCY POSITION  2" xfId="7569" xr:uid="{00000000-0005-0000-0000-0000282C0000}"/>
    <cellStyle name="B_Left_HK P &amp; L (To Finance to compute tax)" xfId="7570" xr:uid="{00000000-0005-0000-0000-0000292C0000}"/>
    <cellStyle name="B_Left_HK P &amp; L (To Finance to compute tax) 10" xfId="7571" xr:uid="{00000000-0005-0000-0000-00002A2C0000}"/>
    <cellStyle name="B_Left_HK P &amp; L (To Finance to compute tax) 10 2" xfId="7572" xr:uid="{00000000-0005-0000-0000-00002B2C0000}"/>
    <cellStyle name="B_Left_HK P &amp; L (To Finance to compute tax) 11" xfId="7573" xr:uid="{00000000-0005-0000-0000-00002C2C0000}"/>
    <cellStyle name="B_Left_HK P &amp; L (To Finance to compute tax) 11 2" xfId="7574" xr:uid="{00000000-0005-0000-0000-00002D2C0000}"/>
    <cellStyle name="B_Left_HK P &amp; L (To Finance to compute tax) 12" xfId="7575" xr:uid="{00000000-0005-0000-0000-00002E2C0000}"/>
    <cellStyle name="B_Left_HK P &amp; L (To Finance to compute tax) 12 2" xfId="7576" xr:uid="{00000000-0005-0000-0000-00002F2C0000}"/>
    <cellStyle name="B_Left_HK P &amp; L (To Finance to compute tax) 13" xfId="7577" xr:uid="{00000000-0005-0000-0000-0000302C0000}"/>
    <cellStyle name="B_Left_HK P &amp; L (To Finance to compute tax) 13 2" xfId="7578" xr:uid="{00000000-0005-0000-0000-0000312C0000}"/>
    <cellStyle name="B_Left_HK P &amp; L (To Finance to compute tax) 14" xfId="7579" xr:uid="{00000000-0005-0000-0000-0000322C0000}"/>
    <cellStyle name="B_Left_HK P &amp; L (To Finance to compute tax) 14 2" xfId="7580" xr:uid="{00000000-0005-0000-0000-0000332C0000}"/>
    <cellStyle name="B_Left_HK P &amp; L (To Finance to compute tax) 15" xfId="7581" xr:uid="{00000000-0005-0000-0000-0000342C0000}"/>
    <cellStyle name="B_Left_HK P &amp; L (To Finance to compute tax) 15 2" xfId="7582" xr:uid="{00000000-0005-0000-0000-0000352C0000}"/>
    <cellStyle name="B_Left_HK P &amp; L (To Finance to compute tax) 16" xfId="7583" xr:uid="{00000000-0005-0000-0000-0000362C0000}"/>
    <cellStyle name="B_Left_HK P &amp; L (To Finance to compute tax) 16 2" xfId="7584" xr:uid="{00000000-0005-0000-0000-0000372C0000}"/>
    <cellStyle name="B_Left_HK P &amp; L (To Finance to compute tax) 17" xfId="7585" xr:uid="{00000000-0005-0000-0000-0000382C0000}"/>
    <cellStyle name="B_Left_HK P &amp; L (To Finance to compute tax) 17 2" xfId="7586" xr:uid="{00000000-0005-0000-0000-0000392C0000}"/>
    <cellStyle name="B_Left_HK P &amp; L (To Finance to compute tax) 18" xfId="7587" xr:uid="{00000000-0005-0000-0000-00003A2C0000}"/>
    <cellStyle name="B_Left_HK P &amp; L (To Finance to compute tax) 18 2" xfId="7588" xr:uid="{00000000-0005-0000-0000-00003B2C0000}"/>
    <cellStyle name="B_Left_HK P &amp; L (To Finance to compute tax) 19" xfId="7589" xr:uid="{00000000-0005-0000-0000-00003C2C0000}"/>
    <cellStyle name="B_Left_HK P &amp; L (To Finance to compute tax) 19 2" xfId="7590" xr:uid="{00000000-0005-0000-0000-00003D2C0000}"/>
    <cellStyle name="B_Left_HK P &amp; L (To Finance to compute tax) 2" xfId="7591" xr:uid="{00000000-0005-0000-0000-00003E2C0000}"/>
    <cellStyle name="B_Left_HK P &amp; L (To Finance to compute tax) 2 2" xfId="7592" xr:uid="{00000000-0005-0000-0000-00003F2C0000}"/>
    <cellStyle name="B_Left_HK P &amp; L (To Finance to compute tax) 20" xfId="7593" xr:uid="{00000000-0005-0000-0000-0000402C0000}"/>
    <cellStyle name="B_Left_HK P &amp; L (To Finance to compute tax) 20 2" xfId="7594" xr:uid="{00000000-0005-0000-0000-0000412C0000}"/>
    <cellStyle name="B_Left_HK P &amp; L (To Finance to compute tax) 21" xfId="7595" xr:uid="{00000000-0005-0000-0000-0000422C0000}"/>
    <cellStyle name="B_Left_HK P &amp; L (To Finance to compute tax) 21 2" xfId="7596" xr:uid="{00000000-0005-0000-0000-0000432C0000}"/>
    <cellStyle name="B_Left_HK P &amp; L (To Finance to compute tax) 22" xfId="7597" xr:uid="{00000000-0005-0000-0000-0000442C0000}"/>
    <cellStyle name="B_Left_HK P &amp; L (To Finance to compute tax) 22 2" xfId="7598" xr:uid="{00000000-0005-0000-0000-0000452C0000}"/>
    <cellStyle name="B_Left_HK P &amp; L (To Finance to compute tax) 23" xfId="7599" xr:uid="{00000000-0005-0000-0000-0000462C0000}"/>
    <cellStyle name="B_Left_HK P &amp; L (To Finance to compute tax) 23 2" xfId="7600" xr:uid="{00000000-0005-0000-0000-0000472C0000}"/>
    <cellStyle name="B_Left_HK P &amp; L (To Finance to compute tax) 24" xfId="7601" xr:uid="{00000000-0005-0000-0000-0000482C0000}"/>
    <cellStyle name="B_Left_HK P &amp; L (To Finance to compute tax) 3" xfId="7602" xr:uid="{00000000-0005-0000-0000-0000492C0000}"/>
    <cellStyle name="B_Left_HK P &amp; L (To Finance to compute tax) 3 2" xfId="7603" xr:uid="{00000000-0005-0000-0000-00004A2C0000}"/>
    <cellStyle name="B_Left_HK P &amp; L (To Finance to compute tax) 4" xfId="7604" xr:uid="{00000000-0005-0000-0000-00004B2C0000}"/>
    <cellStyle name="B_Left_HK P &amp; L (To Finance to compute tax) 4 2" xfId="7605" xr:uid="{00000000-0005-0000-0000-00004C2C0000}"/>
    <cellStyle name="B_Left_HK P &amp; L (To Finance to compute tax) 5" xfId="7606" xr:uid="{00000000-0005-0000-0000-00004D2C0000}"/>
    <cellStyle name="B_Left_HK P &amp; L (To Finance to compute tax) 5 2" xfId="7607" xr:uid="{00000000-0005-0000-0000-00004E2C0000}"/>
    <cellStyle name="B_Left_HK P &amp; L (To Finance to compute tax) 6" xfId="7608" xr:uid="{00000000-0005-0000-0000-00004F2C0000}"/>
    <cellStyle name="B_Left_HK P &amp; L (To Finance to compute tax) 6 2" xfId="7609" xr:uid="{00000000-0005-0000-0000-0000502C0000}"/>
    <cellStyle name="B_Left_HK P &amp; L (To Finance to compute tax) 7" xfId="7610" xr:uid="{00000000-0005-0000-0000-0000512C0000}"/>
    <cellStyle name="B_Left_HK P &amp; L (To Finance to compute tax) 7 2" xfId="7611" xr:uid="{00000000-0005-0000-0000-0000522C0000}"/>
    <cellStyle name="B_Left_HK P &amp; L (To Finance to compute tax) 8" xfId="7612" xr:uid="{00000000-0005-0000-0000-0000532C0000}"/>
    <cellStyle name="B_Left_HK P &amp; L (To Finance to compute tax) 8 2" xfId="7613" xr:uid="{00000000-0005-0000-0000-0000542C0000}"/>
    <cellStyle name="B_Left_HK P &amp; L (To Finance to compute tax) 9" xfId="7614" xr:uid="{00000000-0005-0000-0000-0000552C0000}"/>
    <cellStyle name="B_Left_HK P &amp; L (To Finance to compute tax) 9 2" xfId="7615" xr:uid="{00000000-0005-0000-0000-0000562C0000}"/>
    <cellStyle name="B_Left_HK P &amp; L (To Finance to compute tax)_PROD_DETAILS" xfId="7616" xr:uid="{00000000-0005-0000-0000-0000572C0000}"/>
    <cellStyle name="B_Left_HK P &amp; L (To Finance to compute tax)_PROD_DETAILS 2" xfId="7617" xr:uid="{00000000-0005-0000-0000-0000582C0000}"/>
    <cellStyle name="B_Left_HK P &amp; L (To Finance to compute tax)_SOLVENCY POSITION " xfId="7618" xr:uid="{00000000-0005-0000-0000-0000592C0000}"/>
    <cellStyle name="B_Left_HK P &amp; L (To Finance to compute tax)_SOLVENCY POSITION  2" xfId="7619" xr:uid="{00000000-0005-0000-0000-00005A2C0000}"/>
    <cellStyle name="B_Left_HK.EEV-Apr06v2" xfId="7620" xr:uid="{00000000-0005-0000-0000-00005B2C0000}"/>
    <cellStyle name="B_Left_HK.EEV-Apr06v2 10" xfId="7621" xr:uid="{00000000-0005-0000-0000-00005C2C0000}"/>
    <cellStyle name="B_Left_HK.EEV-Apr06v2 10 2" xfId="7622" xr:uid="{00000000-0005-0000-0000-00005D2C0000}"/>
    <cellStyle name="B_Left_HK.EEV-Apr06v2 11" xfId="7623" xr:uid="{00000000-0005-0000-0000-00005E2C0000}"/>
    <cellStyle name="B_Left_HK.EEV-Apr06v2 11 2" xfId="7624" xr:uid="{00000000-0005-0000-0000-00005F2C0000}"/>
    <cellStyle name="B_Left_HK.EEV-Apr06v2 12" xfId="7625" xr:uid="{00000000-0005-0000-0000-0000602C0000}"/>
    <cellStyle name="B_Left_HK.EEV-Apr06v2 12 2" xfId="7626" xr:uid="{00000000-0005-0000-0000-0000612C0000}"/>
    <cellStyle name="B_Left_HK.EEV-Apr06v2 13" xfId="7627" xr:uid="{00000000-0005-0000-0000-0000622C0000}"/>
    <cellStyle name="B_Left_HK.EEV-Apr06v2 13 2" xfId="7628" xr:uid="{00000000-0005-0000-0000-0000632C0000}"/>
    <cellStyle name="B_Left_HK.EEV-Apr06v2 14" xfId="7629" xr:uid="{00000000-0005-0000-0000-0000642C0000}"/>
    <cellStyle name="B_Left_HK.EEV-Apr06v2 14 2" xfId="7630" xr:uid="{00000000-0005-0000-0000-0000652C0000}"/>
    <cellStyle name="B_Left_HK.EEV-Apr06v2 15" xfId="7631" xr:uid="{00000000-0005-0000-0000-0000662C0000}"/>
    <cellStyle name="B_Left_HK.EEV-Apr06v2 15 2" xfId="7632" xr:uid="{00000000-0005-0000-0000-0000672C0000}"/>
    <cellStyle name="B_Left_HK.EEV-Apr06v2 16" xfId="7633" xr:uid="{00000000-0005-0000-0000-0000682C0000}"/>
    <cellStyle name="B_Left_HK.EEV-Apr06v2 16 2" xfId="7634" xr:uid="{00000000-0005-0000-0000-0000692C0000}"/>
    <cellStyle name="B_Left_HK.EEV-Apr06v2 17" xfId="7635" xr:uid="{00000000-0005-0000-0000-00006A2C0000}"/>
    <cellStyle name="B_Left_HK.EEV-Apr06v2 17 2" xfId="7636" xr:uid="{00000000-0005-0000-0000-00006B2C0000}"/>
    <cellStyle name="B_Left_HK.EEV-Apr06v2 18" xfId="7637" xr:uid="{00000000-0005-0000-0000-00006C2C0000}"/>
    <cellStyle name="B_Left_HK.EEV-Apr06v2 18 2" xfId="7638" xr:uid="{00000000-0005-0000-0000-00006D2C0000}"/>
    <cellStyle name="B_Left_HK.EEV-Apr06v2 19" xfId="7639" xr:uid="{00000000-0005-0000-0000-00006E2C0000}"/>
    <cellStyle name="B_Left_HK.EEV-Apr06v2 19 2" xfId="7640" xr:uid="{00000000-0005-0000-0000-00006F2C0000}"/>
    <cellStyle name="B_Left_HK.EEV-Apr06v2 2" xfId="7641" xr:uid="{00000000-0005-0000-0000-0000702C0000}"/>
    <cellStyle name="B_Left_HK.EEV-Apr06v2 2 2" xfId="7642" xr:uid="{00000000-0005-0000-0000-0000712C0000}"/>
    <cellStyle name="B_Left_HK.EEV-Apr06v2 20" xfId="7643" xr:uid="{00000000-0005-0000-0000-0000722C0000}"/>
    <cellStyle name="B_Left_HK.EEV-Apr06v2 20 2" xfId="7644" xr:uid="{00000000-0005-0000-0000-0000732C0000}"/>
    <cellStyle name="B_Left_HK.EEV-Apr06v2 21" xfId="7645" xr:uid="{00000000-0005-0000-0000-0000742C0000}"/>
    <cellStyle name="B_Left_HK.EEV-Apr06v2 21 2" xfId="7646" xr:uid="{00000000-0005-0000-0000-0000752C0000}"/>
    <cellStyle name="B_Left_HK.EEV-Apr06v2 22" xfId="7647" xr:uid="{00000000-0005-0000-0000-0000762C0000}"/>
    <cellStyle name="B_Left_HK.EEV-Apr06v2 22 2" xfId="7648" xr:uid="{00000000-0005-0000-0000-0000772C0000}"/>
    <cellStyle name="B_Left_HK.EEV-Apr06v2 23" xfId="7649" xr:uid="{00000000-0005-0000-0000-0000782C0000}"/>
    <cellStyle name="B_Left_HK.EEV-Apr06v2 23 2" xfId="7650" xr:uid="{00000000-0005-0000-0000-0000792C0000}"/>
    <cellStyle name="B_Left_HK.EEV-Apr06v2 24" xfId="7651" xr:uid="{00000000-0005-0000-0000-00007A2C0000}"/>
    <cellStyle name="B_Left_HK.EEV-Apr06v2 3" xfId="7652" xr:uid="{00000000-0005-0000-0000-00007B2C0000}"/>
    <cellStyle name="B_Left_HK.EEV-Apr06v2 3 2" xfId="7653" xr:uid="{00000000-0005-0000-0000-00007C2C0000}"/>
    <cellStyle name="B_Left_HK.EEV-Apr06v2 4" xfId="7654" xr:uid="{00000000-0005-0000-0000-00007D2C0000}"/>
    <cellStyle name="B_Left_HK.EEV-Apr06v2 4 2" xfId="7655" xr:uid="{00000000-0005-0000-0000-00007E2C0000}"/>
    <cellStyle name="B_Left_HK.EEV-Apr06v2 5" xfId="7656" xr:uid="{00000000-0005-0000-0000-00007F2C0000}"/>
    <cellStyle name="B_Left_HK.EEV-Apr06v2 5 2" xfId="7657" xr:uid="{00000000-0005-0000-0000-0000802C0000}"/>
    <cellStyle name="B_Left_HK.EEV-Apr06v2 6" xfId="7658" xr:uid="{00000000-0005-0000-0000-0000812C0000}"/>
    <cellStyle name="B_Left_HK.EEV-Apr06v2 6 2" xfId="7659" xr:uid="{00000000-0005-0000-0000-0000822C0000}"/>
    <cellStyle name="B_Left_HK.EEV-Apr06v2 7" xfId="7660" xr:uid="{00000000-0005-0000-0000-0000832C0000}"/>
    <cellStyle name="B_Left_HK.EEV-Apr06v2 7 2" xfId="7661" xr:uid="{00000000-0005-0000-0000-0000842C0000}"/>
    <cellStyle name="B_Left_HK.EEV-Apr06v2 8" xfId="7662" xr:uid="{00000000-0005-0000-0000-0000852C0000}"/>
    <cellStyle name="B_Left_HK.EEV-Apr06v2 8 2" xfId="7663" xr:uid="{00000000-0005-0000-0000-0000862C0000}"/>
    <cellStyle name="B_Left_HK.EEV-Apr06v2 9" xfId="7664" xr:uid="{00000000-0005-0000-0000-0000872C0000}"/>
    <cellStyle name="B_Left_HK.EEV-Apr06v2 9 2" xfId="7665" xr:uid="{00000000-0005-0000-0000-0000882C0000}"/>
    <cellStyle name="B_Left_HK.EEV-Apr06v2_HK.EEV-May06 4+2 kkh" xfId="7666" xr:uid="{00000000-0005-0000-0000-0000892C0000}"/>
    <cellStyle name="B_Left_HK.EEV-Apr06v2_HK.EEV-May06 4+2 kkh 10" xfId="7667" xr:uid="{00000000-0005-0000-0000-00008A2C0000}"/>
    <cellStyle name="B_Left_HK.EEV-Apr06v2_HK.EEV-May06 4+2 kkh 10 2" xfId="7668" xr:uid="{00000000-0005-0000-0000-00008B2C0000}"/>
    <cellStyle name="B_Left_HK.EEV-Apr06v2_HK.EEV-May06 4+2 kkh 11" xfId="7669" xr:uid="{00000000-0005-0000-0000-00008C2C0000}"/>
    <cellStyle name="B_Left_HK.EEV-Apr06v2_HK.EEV-May06 4+2 kkh 11 2" xfId="7670" xr:uid="{00000000-0005-0000-0000-00008D2C0000}"/>
    <cellStyle name="B_Left_HK.EEV-Apr06v2_HK.EEV-May06 4+2 kkh 12" xfId="7671" xr:uid="{00000000-0005-0000-0000-00008E2C0000}"/>
    <cellStyle name="B_Left_HK.EEV-Apr06v2_HK.EEV-May06 4+2 kkh 12 2" xfId="7672" xr:uid="{00000000-0005-0000-0000-00008F2C0000}"/>
    <cellStyle name="B_Left_HK.EEV-Apr06v2_HK.EEV-May06 4+2 kkh 13" xfId="7673" xr:uid="{00000000-0005-0000-0000-0000902C0000}"/>
    <cellStyle name="B_Left_HK.EEV-Apr06v2_HK.EEV-May06 4+2 kkh 13 2" xfId="7674" xr:uid="{00000000-0005-0000-0000-0000912C0000}"/>
    <cellStyle name="B_Left_HK.EEV-Apr06v2_HK.EEV-May06 4+2 kkh 14" xfId="7675" xr:uid="{00000000-0005-0000-0000-0000922C0000}"/>
    <cellStyle name="B_Left_HK.EEV-Apr06v2_HK.EEV-May06 4+2 kkh 14 2" xfId="7676" xr:uid="{00000000-0005-0000-0000-0000932C0000}"/>
    <cellStyle name="B_Left_HK.EEV-Apr06v2_HK.EEV-May06 4+2 kkh 15" xfId="7677" xr:uid="{00000000-0005-0000-0000-0000942C0000}"/>
    <cellStyle name="B_Left_HK.EEV-Apr06v2_HK.EEV-May06 4+2 kkh 15 2" xfId="7678" xr:uid="{00000000-0005-0000-0000-0000952C0000}"/>
    <cellStyle name="B_Left_HK.EEV-Apr06v2_HK.EEV-May06 4+2 kkh 16" xfId="7679" xr:uid="{00000000-0005-0000-0000-0000962C0000}"/>
    <cellStyle name="B_Left_HK.EEV-Apr06v2_HK.EEV-May06 4+2 kkh 16 2" xfId="7680" xr:uid="{00000000-0005-0000-0000-0000972C0000}"/>
    <cellStyle name="B_Left_HK.EEV-Apr06v2_HK.EEV-May06 4+2 kkh 17" xfId="7681" xr:uid="{00000000-0005-0000-0000-0000982C0000}"/>
    <cellStyle name="B_Left_HK.EEV-Apr06v2_HK.EEV-May06 4+2 kkh 17 2" xfId="7682" xr:uid="{00000000-0005-0000-0000-0000992C0000}"/>
    <cellStyle name="B_Left_HK.EEV-Apr06v2_HK.EEV-May06 4+2 kkh 18" xfId="7683" xr:uid="{00000000-0005-0000-0000-00009A2C0000}"/>
    <cellStyle name="B_Left_HK.EEV-Apr06v2_HK.EEV-May06 4+2 kkh 18 2" xfId="7684" xr:uid="{00000000-0005-0000-0000-00009B2C0000}"/>
    <cellStyle name="B_Left_HK.EEV-Apr06v2_HK.EEV-May06 4+2 kkh 19" xfId="7685" xr:uid="{00000000-0005-0000-0000-00009C2C0000}"/>
    <cellStyle name="B_Left_HK.EEV-Apr06v2_HK.EEV-May06 4+2 kkh 19 2" xfId="7686" xr:uid="{00000000-0005-0000-0000-00009D2C0000}"/>
    <cellStyle name="B_Left_HK.EEV-Apr06v2_HK.EEV-May06 4+2 kkh 2" xfId="7687" xr:uid="{00000000-0005-0000-0000-00009E2C0000}"/>
    <cellStyle name="B_Left_HK.EEV-Apr06v2_HK.EEV-May06 4+2 kkh 2 2" xfId="7688" xr:uid="{00000000-0005-0000-0000-00009F2C0000}"/>
    <cellStyle name="B_Left_HK.EEV-Apr06v2_HK.EEV-May06 4+2 kkh 20" xfId="7689" xr:uid="{00000000-0005-0000-0000-0000A02C0000}"/>
    <cellStyle name="B_Left_HK.EEV-Apr06v2_HK.EEV-May06 4+2 kkh 20 2" xfId="7690" xr:uid="{00000000-0005-0000-0000-0000A12C0000}"/>
    <cellStyle name="B_Left_HK.EEV-Apr06v2_HK.EEV-May06 4+2 kkh 21" xfId="7691" xr:uid="{00000000-0005-0000-0000-0000A22C0000}"/>
    <cellStyle name="B_Left_HK.EEV-Apr06v2_HK.EEV-May06 4+2 kkh 21 2" xfId="7692" xr:uid="{00000000-0005-0000-0000-0000A32C0000}"/>
    <cellStyle name="B_Left_HK.EEV-Apr06v2_HK.EEV-May06 4+2 kkh 22" xfId="7693" xr:uid="{00000000-0005-0000-0000-0000A42C0000}"/>
    <cellStyle name="B_Left_HK.EEV-Apr06v2_HK.EEV-May06 4+2 kkh 22 2" xfId="7694" xr:uid="{00000000-0005-0000-0000-0000A52C0000}"/>
    <cellStyle name="B_Left_HK.EEV-Apr06v2_HK.EEV-May06 4+2 kkh 23" xfId="7695" xr:uid="{00000000-0005-0000-0000-0000A62C0000}"/>
    <cellStyle name="B_Left_HK.EEV-Apr06v2_HK.EEV-May06 4+2 kkh 23 2" xfId="7696" xr:uid="{00000000-0005-0000-0000-0000A72C0000}"/>
    <cellStyle name="B_Left_HK.EEV-Apr06v2_HK.EEV-May06 4+2 kkh 24" xfId="7697" xr:uid="{00000000-0005-0000-0000-0000A82C0000}"/>
    <cellStyle name="B_Left_HK.EEV-Apr06v2_HK.EEV-May06 4+2 kkh 3" xfId="7698" xr:uid="{00000000-0005-0000-0000-0000A92C0000}"/>
    <cellStyle name="B_Left_HK.EEV-Apr06v2_HK.EEV-May06 4+2 kkh 3 2" xfId="7699" xr:uid="{00000000-0005-0000-0000-0000AA2C0000}"/>
    <cellStyle name="B_Left_HK.EEV-Apr06v2_HK.EEV-May06 4+2 kkh 4" xfId="7700" xr:uid="{00000000-0005-0000-0000-0000AB2C0000}"/>
    <cellStyle name="B_Left_HK.EEV-Apr06v2_HK.EEV-May06 4+2 kkh 4 2" xfId="7701" xr:uid="{00000000-0005-0000-0000-0000AC2C0000}"/>
    <cellStyle name="B_Left_HK.EEV-Apr06v2_HK.EEV-May06 4+2 kkh 5" xfId="7702" xr:uid="{00000000-0005-0000-0000-0000AD2C0000}"/>
    <cellStyle name="B_Left_HK.EEV-Apr06v2_HK.EEV-May06 4+2 kkh 5 2" xfId="7703" xr:uid="{00000000-0005-0000-0000-0000AE2C0000}"/>
    <cellStyle name="B_Left_HK.EEV-Apr06v2_HK.EEV-May06 4+2 kkh 6" xfId="7704" xr:uid="{00000000-0005-0000-0000-0000AF2C0000}"/>
    <cellStyle name="B_Left_HK.EEV-Apr06v2_HK.EEV-May06 4+2 kkh 6 2" xfId="7705" xr:uid="{00000000-0005-0000-0000-0000B02C0000}"/>
    <cellStyle name="B_Left_HK.EEV-Apr06v2_HK.EEV-May06 4+2 kkh 7" xfId="7706" xr:uid="{00000000-0005-0000-0000-0000B12C0000}"/>
    <cellStyle name="B_Left_HK.EEV-Apr06v2_HK.EEV-May06 4+2 kkh 7 2" xfId="7707" xr:uid="{00000000-0005-0000-0000-0000B22C0000}"/>
    <cellStyle name="B_Left_HK.EEV-Apr06v2_HK.EEV-May06 4+2 kkh 8" xfId="7708" xr:uid="{00000000-0005-0000-0000-0000B32C0000}"/>
    <cellStyle name="B_Left_HK.EEV-Apr06v2_HK.EEV-May06 4+2 kkh 8 2" xfId="7709" xr:uid="{00000000-0005-0000-0000-0000B42C0000}"/>
    <cellStyle name="B_Left_HK.EEV-Apr06v2_HK.EEV-May06 4+2 kkh 9" xfId="7710" xr:uid="{00000000-0005-0000-0000-0000B52C0000}"/>
    <cellStyle name="B_Left_HK.EEV-Apr06v2_HK.EEV-May06 4+2 kkh 9 2" xfId="7711" xr:uid="{00000000-0005-0000-0000-0000B62C0000}"/>
    <cellStyle name="B_Left_HK.EEV-Apr06v2_HK.EEV-May06 4+2 kkh_PROD_DETAILS" xfId="7712" xr:uid="{00000000-0005-0000-0000-0000B72C0000}"/>
    <cellStyle name="B_Left_HK.EEV-Apr06v2_HK.EEV-May06 4+2 kkh_PROD_DETAILS 2" xfId="7713" xr:uid="{00000000-0005-0000-0000-0000B82C0000}"/>
    <cellStyle name="B_Left_HK.EEV-Apr06v2_HK.EEV-May06 4+2 kkh_SOLVENCY POSITION " xfId="7714" xr:uid="{00000000-0005-0000-0000-0000B92C0000}"/>
    <cellStyle name="B_Left_HK.EEV-Apr06v2_HK.EEV-May06 4+2 kkh_SOLVENCY POSITION  2" xfId="7715" xr:uid="{00000000-0005-0000-0000-0000BA2C0000}"/>
    <cellStyle name="B_Left_HK.EEV-Apr06v2_PROD_DETAILS" xfId="7716" xr:uid="{00000000-0005-0000-0000-0000BB2C0000}"/>
    <cellStyle name="B_Left_HK.EEV-Apr06v2_PROD_DETAILS 2" xfId="7717" xr:uid="{00000000-0005-0000-0000-0000BC2C0000}"/>
    <cellStyle name="B_Left_HK.EEV-Apr06v2_SOLVENCY POSITION " xfId="7718" xr:uid="{00000000-0005-0000-0000-0000BD2C0000}"/>
    <cellStyle name="B_Left_HK.EEV-Apr06v2_SOLVENCY POSITION  2" xfId="7719" xr:uid="{00000000-0005-0000-0000-0000BE2C0000}"/>
    <cellStyle name="B_Left_HK.EEV-Jun06 07-09 2006 (QF3)" xfId="7720" xr:uid="{00000000-0005-0000-0000-0000BF2C0000}"/>
    <cellStyle name="B_Left_HK.EEV-Jun06 07-09 2006 (QF3) 10" xfId="7721" xr:uid="{00000000-0005-0000-0000-0000C02C0000}"/>
    <cellStyle name="B_Left_HK.EEV-Jun06 07-09 2006 (QF3) 10 2" xfId="7722" xr:uid="{00000000-0005-0000-0000-0000C12C0000}"/>
    <cellStyle name="B_Left_HK.EEV-Jun06 07-09 2006 (QF3) 11" xfId="7723" xr:uid="{00000000-0005-0000-0000-0000C22C0000}"/>
    <cellStyle name="B_Left_HK.EEV-Jun06 07-09 2006 (QF3) 11 2" xfId="7724" xr:uid="{00000000-0005-0000-0000-0000C32C0000}"/>
    <cellStyle name="B_Left_HK.EEV-Jun06 07-09 2006 (QF3) 12" xfId="7725" xr:uid="{00000000-0005-0000-0000-0000C42C0000}"/>
    <cellStyle name="B_Left_HK.EEV-Jun06 07-09 2006 (QF3) 12 2" xfId="7726" xr:uid="{00000000-0005-0000-0000-0000C52C0000}"/>
    <cellStyle name="B_Left_HK.EEV-Jun06 07-09 2006 (QF3) 13" xfId="7727" xr:uid="{00000000-0005-0000-0000-0000C62C0000}"/>
    <cellStyle name="B_Left_HK.EEV-Jun06 07-09 2006 (QF3) 13 2" xfId="7728" xr:uid="{00000000-0005-0000-0000-0000C72C0000}"/>
    <cellStyle name="B_Left_HK.EEV-Jun06 07-09 2006 (QF3) 14" xfId="7729" xr:uid="{00000000-0005-0000-0000-0000C82C0000}"/>
    <cellStyle name="B_Left_HK.EEV-Jun06 07-09 2006 (QF3) 14 2" xfId="7730" xr:uid="{00000000-0005-0000-0000-0000C92C0000}"/>
    <cellStyle name="B_Left_HK.EEV-Jun06 07-09 2006 (QF3) 15" xfId="7731" xr:uid="{00000000-0005-0000-0000-0000CA2C0000}"/>
    <cellStyle name="B_Left_HK.EEV-Jun06 07-09 2006 (QF3) 15 2" xfId="7732" xr:uid="{00000000-0005-0000-0000-0000CB2C0000}"/>
    <cellStyle name="B_Left_HK.EEV-Jun06 07-09 2006 (QF3) 16" xfId="7733" xr:uid="{00000000-0005-0000-0000-0000CC2C0000}"/>
    <cellStyle name="B_Left_HK.EEV-Jun06 07-09 2006 (QF3) 16 2" xfId="7734" xr:uid="{00000000-0005-0000-0000-0000CD2C0000}"/>
    <cellStyle name="B_Left_HK.EEV-Jun06 07-09 2006 (QF3) 17" xfId="7735" xr:uid="{00000000-0005-0000-0000-0000CE2C0000}"/>
    <cellStyle name="B_Left_HK.EEV-Jun06 07-09 2006 (QF3) 17 2" xfId="7736" xr:uid="{00000000-0005-0000-0000-0000CF2C0000}"/>
    <cellStyle name="B_Left_HK.EEV-Jun06 07-09 2006 (QF3) 18" xfId="7737" xr:uid="{00000000-0005-0000-0000-0000D02C0000}"/>
    <cellStyle name="B_Left_HK.EEV-Jun06 07-09 2006 (QF3) 18 2" xfId="7738" xr:uid="{00000000-0005-0000-0000-0000D12C0000}"/>
    <cellStyle name="B_Left_HK.EEV-Jun06 07-09 2006 (QF3) 19" xfId="7739" xr:uid="{00000000-0005-0000-0000-0000D22C0000}"/>
    <cellStyle name="B_Left_HK.EEV-Jun06 07-09 2006 (QF3) 19 2" xfId="7740" xr:uid="{00000000-0005-0000-0000-0000D32C0000}"/>
    <cellStyle name="B_Left_HK.EEV-Jun06 07-09 2006 (QF3) 2" xfId="7741" xr:uid="{00000000-0005-0000-0000-0000D42C0000}"/>
    <cellStyle name="B_Left_HK.EEV-Jun06 07-09 2006 (QF3) 2 2" xfId="7742" xr:uid="{00000000-0005-0000-0000-0000D52C0000}"/>
    <cellStyle name="B_Left_HK.EEV-Jun06 07-09 2006 (QF3) 20" xfId="7743" xr:uid="{00000000-0005-0000-0000-0000D62C0000}"/>
    <cellStyle name="B_Left_HK.EEV-Jun06 07-09 2006 (QF3) 20 2" xfId="7744" xr:uid="{00000000-0005-0000-0000-0000D72C0000}"/>
    <cellStyle name="B_Left_HK.EEV-Jun06 07-09 2006 (QF3) 21" xfId="7745" xr:uid="{00000000-0005-0000-0000-0000D82C0000}"/>
    <cellStyle name="B_Left_HK.EEV-Jun06 07-09 2006 (QF3) 21 2" xfId="7746" xr:uid="{00000000-0005-0000-0000-0000D92C0000}"/>
    <cellStyle name="B_Left_HK.EEV-Jun06 07-09 2006 (QF3) 22" xfId="7747" xr:uid="{00000000-0005-0000-0000-0000DA2C0000}"/>
    <cellStyle name="B_Left_HK.EEV-Jun06 07-09 2006 (QF3) 22 2" xfId="7748" xr:uid="{00000000-0005-0000-0000-0000DB2C0000}"/>
    <cellStyle name="B_Left_HK.EEV-Jun06 07-09 2006 (QF3) 23" xfId="7749" xr:uid="{00000000-0005-0000-0000-0000DC2C0000}"/>
    <cellStyle name="B_Left_HK.EEV-Jun06 07-09 2006 (QF3) 23 2" xfId="7750" xr:uid="{00000000-0005-0000-0000-0000DD2C0000}"/>
    <cellStyle name="B_Left_HK.EEV-Jun06 07-09 2006 (QF3) 24" xfId="7751" xr:uid="{00000000-0005-0000-0000-0000DE2C0000}"/>
    <cellStyle name="B_Left_HK.EEV-Jun06 07-09 2006 (QF3) 3" xfId="7752" xr:uid="{00000000-0005-0000-0000-0000DF2C0000}"/>
    <cellStyle name="B_Left_HK.EEV-Jun06 07-09 2006 (QF3) 3 2" xfId="7753" xr:uid="{00000000-0005-0000-0000-0000E02C0000}"/>
    <cellStyle name="B_Left_HK.EEV-Jun06 07-09 2006 (QF3) 4" xfId="7754" xr:uid="{00000000-0005-0000-0000-0000E12C0000}"/>
    <cellStyle name="B_Left_HK.EEV-Jun06 07-09 2006 (QF3) 4 2" xfId="7755" xr:uid="{00000000-0005-0000-0000-0000E22C0000}"/>
    <cellStyle name="B_Left_HK.EEV-Jun06 07-09 2006 (QF3) 5" xfId="7756" xr:uid="{00000000-0005-0000-0000-0000E32C0000}"/>
    <cellStyle name="B_Left_HK.EEV-Jun06 07-09 2006 (QF3) 5 2" xfId="7757" xr:uid="{00000000-0005-0000-0000-0000E42C0000}"/>
    <cellStyle name="B_Left_HK.EEV-Jun06 07-09 2006 (QF3) 6" xfId="7758" xr:uid="{00000000-0005-0000-0000-0000E52C0000}"/>
    <cellStyle name="B_Left_HK.EEV-Jun06 07-09 2006 (QF3) 6 2" xfId="7759" xr:uid="{00000000-0005-0000-0000-0000E62C0000}"/>
    <cellStyle name="B_Left_HK.EEV-Jun06 07-09 2006 (QF3) 7" xfId="7760" xr:uid="{00000000-0005-0000-0000-0000E72C0000}"/>
    <cellStyle name="B_Left_HK.EEV-Jun06 07-09 2006 (QF3) 7 2" xfId="7761" xr:uid="{00000000-0005-0000-0000-0000E82C0000}"/>
    <cellStyle name="B_Left_HK.EEV-Jun06 07-09 2006 (QF3) 8" xfId="7762" xr:uid="{00000000-0005-0000-0000-0000E92C0000}"/>
    <cellStyle name="B_Left_HK.EEV-Jun06 07-09 2006 (QF3) 8 2" xfId="7763" xr:uid="{00000000-0005-0000-0000-0000EA2C0000}"/>
    <cellStyle name="B_Left_HK.EEV-Jun06 07-09 2006 (QF3) 9" xfId="7764" xr:uid="{00000000-0005-0000-0000-0000EB2C0000}"/>
    <cellStyle name="B_Left_HK.EEV-Jun06 07-09 2006 (QF3) 9 2" xfId="7765" xr:uid="{00000000-0005-0000-0000-0000EC2C0000}"/>
    <cellStyle name="B_Left_HK.EEV-Jun06 07-09 2006 (QF3)_PROD_DETAILS" xfId="7766" xr:uid="{00000000-0005-0000-0000-0000ED2C0000}"/>
    <cellStyle name="B_Left_HK.EEV-Jun06 07-09 2006 (QF3)_PROD_DETAILS 2" xfId="7767" xr:uid="{00000000-0005-0000-0000-0000EE2C0000}"/>
    <cellStyle name="B_Left_HK.EEV-Jun06 07-09 2006 (QF3)_SOLVENCY POSITION " xfId="7768" xr:uid="{00000000-0005-0000-0000-0000EF2C0000}"/>
    <cellStyle name="B_Left_HK.EEV-Jun06 07-09 2006 (QF3)_SOLVENCY POSITION  2" xfId="7769" xr:uid="{00000000-0005-0000-0000-0000F02C0000}"/>
    <cellStyle name="B_Left_HK.EEV-May06 4+2" xfId="7770" xr:uid="{00000000-0005-0000-0000-0000F12C0000}"/>
    <cellStyle name="B_Left_HK.EEV-May06 4+2 10" xfId="7771" xr:uid="{00000000-0005-0000-0000-0000F22C0000}"/>
    <cellStyle name="B_Left_HK.EEV-May06 4+2 10 2" xfId="7772" xr:uid="{00000000-0005-0000-0000-0000F32C0000}"/>
    <cellStyle name="B_Left_HK.EEV-May06 4+2 11" xfId="7773" xr:uid="{00000000-0005-0000-0000-0000F42C0000}"/>
    <cellStyle name="B_Left_HK.EEV-May06 4+2 11 2" xfId="7774" xr:uid="{00000000-0005-0000-0000-0000F52C0000}"/>
    <cellStyle name="B_Left_HK.EEV-May06 4+2 12" xfId="7775" xr:uid="{00000000-0005-0000-0000-0000F62C0000}"/>
    <cellStyle name="B_Left_HK.EEV-May06 4+2 12 2" xfId="7776" xr:uid="{00000000-0005-0000-0000-0000F72C0000}"/>
    <cellStyle name="B_Left_HK.EEV-May06 4+2 13" xfId="7777" xr:uid="{00000000-0005-0000-0000-0000F82C0000}"/>
    <cellStyle name="B_Left_HK.EEV-May06 4+2 13 2" xfId="7778" xr:uid="{00000000-0005-0000-0000-0000F92C0000}"/>
    <cellStyle name="B_Left_HK.EEV-May06 4+2 14" xfId="7779" xr:uid="{00000000-0005-0000-0000-0000FA2C0000}"/>
    <cellStyle name="B_Left_HK.EEV-May06 4+2 14 2" xfId="7780" xr:uid="{00000000-0005-0000-0000-0000FB2C0000}"/>
    <cellStyle name="B_Left_HK.EEV-May06 4+2 15" xfId="7781" xr:uid="{00000000-0005-0000-0000-0000FC2C0000}"/>
    <cellStyle name="B_Left_HK.EEV-May06 4+2 15 2" xfId="7782" xr:uid="{00000000-0005-0000-0000-0000FD2C0000}"/>
    <cellStyle name="B_Left_HK.EEV-May06 4+2 16" xfId="7783" xr:uid="{00000000-0005-0000-0000-0000FE2C0000}"/>
    <cellStyle name="B_Left_HK.EEV-May06 4+2 16 2" xfId="7784" xr:uid="{00000000-0005-0000-0000-0000FF2C0000}"/>
    <cellStyle name="B_Left_HK.EEV-May06 4+2 17" xfId="7785" xr:uid="{00000000-0005-0000-0000-0000002D0000}"/>
    <cellStyle name="B_Left_HK.EEV-May06 4+2 17 2" xfId="7786" xr:uid="{00000000-0005-0000-0000-0000012D0000}"/>
    <cellStyle name="B_Left_HK.EEV-May06 4+2 18" xfId="7787" xr:uid="{00000000-0005-0000-0000-0000022D0000}"/>
    <cellStyle name="B_Left_HK.EEV-May06 4+2 18 2" xfId="7788" xr:uid="{00000000-0005-0000-0000-0000032D0000}"/>
    <cellStyle name="B_Left_HK.EEV-May06 4+2 19" xfId="7789" xr:uid="{00000000-0005-0000-0000-0000042D0000}"/>
    <cellStyle name="B_Left_HK.EEV-May06 4+2 19 2" xfId="7790" xr:uid="{00000000-0005-0000-0000-0000052D0000}"/>
    <cellStyle name="B_Left_HK.EEV-May06 4+2 2" xfId="7791" xr:uid="{00000000-0005-0000-0000-0000062D0000}"/>
    <cellStyle name="B_Left_HK.EEV-May06 4+2 2 2" xfId="7792" xr:uid="{00000000-0005-0000-0000-0000072D0000}"/>
    <cellStyle name="B_Left_HK.EEV-May06 4+2 20" xfId="7793" xr:uid="{00000000-0005-0000-0000-0000082D0000}"/>
    <cellStyle name="B_Left_HK.EEV-May06 4+2 20 2" xfId="7794" xr:uid="{00000000-0005-0000-0000-0000092D0000}"/>
    <cellStyle name="B_Left_HK.EEV-May06 4+2 21" xfId="7795" xr:uid="{00000000-0005-0000-0000-00000A2D0000}"/>
    <cellStyle name="B_Left_HK.EEV-May06 4+2 21 2" xfId="7796" xr:uid="{00000000-0005-0000-0000-00000B2D0000}"/>
    <cellStyle name="B_Left_HK.EEV-May06 4+2 22" xfId="7797" xr:uid="{00000000-0005-0000-0000-00000C2D0000}"/>
    <cellStyle name="B_Left_HK.EEV-May06 4+2 22 2" xfId="7798" xr:uid="{00000000-0005-0000-0000-00000D2D0000}"/>
    <cellStyle name="B_Left_HK.EEV-May06 4+2 23" xfId="7799" xr:uid="{00000000-0005-0000-0000-00000E2D0000}"/>
    <cellStyle name="B_Left_HK.EEV-May06 4+2 23 2" xfId="7800" xr:uid="{00000000-0005-0000-0000-00000F2D0000}"/>
    <cellStyle name="B_Left_HK.EEV-May06 4+2 24" xfId="7801" xr:uid="{00000000-0005-0000-0000-0000102D0000}"/>
    <cellStyle name="B_Left_HK.EEV-May06 4+2 3" xfId="7802" xr:uid="{00000000-0005-0000-0000-0000112D0000}"/>
    <cellStyle name="B_Left_HK.EEV-May06 4+2 3 2" xfId="7803" xr:uid="{00000000-0005-0000-0000-0000122D0000}"/>
    <cellStyle name="B_Left_HK.EEV-May06 4+2 4" xfId="7804" xr:uid="{00000000-0005-0000-0000-0000132D0000}"/>
    <cellStyle name="B_Left_HK.EEV-May06 4+2 4 2" xfId="7805" xr:uid="{00000000-0005-0000-0000-0000142D0000}"/>
    <cellStyle name="B_Left_HK.EEV-May06 4+2 5" xfId="7806" xr:uid="{00000000-0005-0000-0000-0000152D0000}"/>
    <cellStyle name="B_Left_HK.EEV-May06 4+2 5 2" xfId="7807" xr:uid="{00000000-0005-0000-0000-0000162D0000}"/>
    <cellStyle name="B_Left_HK.EEV-May06 4+2 6" xfId="7808" xr:uid="{00000000-0005-0000-0000-0000172D0000}"/>
    <cellStyle name="B_Left_HK.EEV-May06 4+2 6 2" xfId="7809" xr:uid="{00000000-0005-0000-0000-0000182D0000}"/>
    <cellStyle name="B_Left_HK.EEV-May06 4+2 7" xfId="7810" xr:uid="{00000000-0005-0000-0000-0000192D0000}"/>
    <cellStyle name="B_Left_HK.EEV-May06 4+2 7 2" xfId="7811" xr:uid="{00000000-0005-0000-0000-00001A2D0000}"/>
    <cellStyle name="B_Left_HK.EEV-May06 4+2 8" xfId="7812" xr:uid="{00000000-0005-0000-0000-00001B2D0000}"/>
    <cellStyle name="B_Left_HK.EEV-May06 4+2 8 2" xfId="7813" xr:uid="{00000000-0005-0000-0000-00001C2D0000}"/>
    <cellStyle name="B_Left_HK.EEV-May06 4+2 9" xfId="7814" xr:uid="{00000000-0005-0000-0000-00001D2D0000}"/>
    <cellStyle name="B_Left_HK.EEV-May06 4+2 9 2" xfId="7815" xr:uid="{00000000-0005-0000-0000-00001E2D0000}"/>
    <cellStyle name="B_Left_HK.EEV-May06 4+2_HK.EEV-May06 4+2 kkh" xfId="7816" xr:uid="{00000000-0005-0000-0000-00001F2D0000}"/>
    <cellStyle name="B_Left_HK.EEV-May06 4+2_HK.EEV-May06 4+2 kkh 10" xfId="7817" xr:uid="{00000000-0005-0000-0000-0000202D0000}"/>
    <cellStyle name="B_Left_HK.EEV-May06 4+2_HK.EEV-May06 4+2 kkh 10 2" xfId="7818" xr:uid="{00000000-0005-0000-0000-0000212D0000}"/>
    <cellStyle name="B_Left_HK.EEV-May06 4+2_HK.EEV-May06 4+2 kkh 11" xfId="7819" xr:uid="{00000000-0005-0000-0000-0000222D0000}"/>
    <cellStyle name="B_Left_HK.EEV-May06 4+2_HK.EEV-May06 4+2 kkh 11 2" xfId="7820" xr:uid="{00000000-0005-0000-0000-0000232D0000}"/>
    <cellStyle name="B_Left_HK.EEV-May06 4+2_HK.EEV-May06 4+2 kkh 12" xfId="7821" xr:uid="{00000000-0005-0000-0000-0000242D0000}"/>
    <cellStyle name="B_Left_HK.EEV-May06 4+2_HK.EEV-May06 4+2 kkh 12 2" xfId="7822" xr:uid="{00000000-0005-0000-0000-0000252D0000}"/>
    <cellStyle name="B_Left_HK.EEV-May06 4+2_HK.EEV-May06 4+2 kkh 13" xfId="7823" xr:uid="{00000000-0005-0000-0000-0000262D0000}"/>
    <cellStyle name="B_Left_HK.EEV-May06 4+2_HK.EEV-May06 4+2 kkh 13 2" xfId="7824" xr:uid="{00000000-0005-0000-0000-0000272D0000}"/>
    <cellStyle name="B_Left_HK.EEV-May06 4+2_HK.EEV-May06 4+2 kkh 14" xfId="7825" xr:uid="{00000000-0005-0000-0000-0000282D0000}"/>
    <cellStyle name="B_Left_HK.EEV-May06 4+2_HK.EEV-May06 4+2 kkh 14 2" xfId="7826" xr:uid="{00000000-0005-0000-0000-0000292D0000}"/>
    <cellStyle name="B_Left_HK.EEV-May06 4+2_HK.EEV-May06 4+2 kkh 15" xfId="7827" xr:uid="{00000000-0005-0000-0000-00002A2D0000}"/>
    <cellStyle name="B_Left_HK.EEV-May06 4+2_HK.EEV-May06 4+2 kkh 15 2" xfId="7828" xr:uid="{00000000-0005-0000-0000-00002B2D0000}"/>
    <cellStyle name="B_Left_HK.EEV-May06 4+2_HK.EEV-May06 4+2 kkh 16" xfId="7829" xr:uid="{00000000-0005-0000-0000-00002C2D0000}"/>
    <cellStyle name="B_Left_HK.EEV-May06 4+2_HK.EEV-May06 4+2 kkh 16 2" xfId="7830" xr:uid="{00000000-0005-0000-0000-00002D2D0000}"/>
    <cellStyle name="B_Left_HK.EEV-May06 4+2_HK.EEV-May06 4+2 kkh 17" xfId="7831" xr:uid="{00000000-0005-0000-0000-00002E2D0000}"/>
    <cellStyle name="B_Left_HK.EEV-May06 4+2_HK.EEV-May06 4+2 kkh 17 2" xfId="7832" xr:uid="{00000000-0005-0000-0000-00002F2D0000}"/>
    <cellStyle name="B_Left_HK.EEV-May06 4+2_HK.EEV-May06 4+2 kkh 18" xfId="7833" xr:uid="{00000000-0005-0000-0000-0000302D0000}"/>
    <cellStyle name="B_Left_HK.EEV-May06 4+2_HK.EEV-May06 4+2 kkh 18 2" xfId="7834" xr:uid="{00000000-0005-0000-0000-0000312D0000}"/>
    <cellStyle name="B_Left_HK.EEV-May06 4+2_HK.EEV-May06 4+2 kkh 19" xfId="7835" xr:uid="{00000000-0005-0000-0000-0000322D0000}"/>
    <cellStyle name="B_Left_HK.EEV-May06 4+2_HK.EEV-May06 4+2 kkh 19 2" xfId="7836" xr:uid="{00000000-0005-0000-0000-0000332D0000}"/>
    <cellStyle name="B_Left_HK.EEV-May06 4+2_HK.EEV-May06 4+2 kkh 2" xfId="7837" xr:uid="{00000000-0005-0000-0000-0000342D0000}"/>
    <cellStyle name="B_Left_HK.EEV-May06 4+2_HK.EEV-May06 4+2 kkh 2 2" xfId="7838" xr:uid="{00000000-0005-0000-0000-0000352D0000}"/>
    <cellStyle name="B_Left_HK.EEV-May06 4+2_HK.EEV-May06 4+2 kkh 20" xfId="7839" xr:uid="{00000000-0005-0000-0000-0000362D0000}"/>
    <cellStyle name="B_Left_HK.EEV-May06 4+2_HK.EEV-May06 4+2 kkh 20 2" xfId="7840" xr:uid="{00000000-0005-0000-0000-0000372D0000}"/>
    <cellStyle name="B_Left_HK.EEV-May06 4+2_HK.EEV-May06 4+2 kkh 21" xfId="7841" xr:uid="{00000000-0005-0000-0000-0000382D0000}"/>
    <cellStyle name="B_Left_HK.EEV-May06 4+2_HK.EEV-May06 4+2 kkh 21 2" xfId="7842" xr:uid="{00000000-0005-0000-0000-0000392D0000}"/>
    <cellStyle name="B_Left_HK.EEV-May06 4+2_HK.EEV-May06 4+2 kkh 22" xfId="7843" xr:uid="{00000000-0005-0000-0000-00003A2D0000}"/>
    <cellStyle name="B_Left_HK.EEV-May06 4+2_HK.EEV-May06 4+2 kkh 22 2" xfId="7844" xr:uid="{00000000-0005-0000-0000-00003B2D0000}"/>
    <cellStyle name="B_Left_HK.EEV-May06 4+2_HK.EEV-May06 4+2 kkh 23" xfId="7845" xr:uid="{00000000-0005-0000-0000-00003C2D0000}"/>
    <cellStyle name="B_Left_HK.EEV-May06 4+2_HK.EEV-May06 4+2 kkh 23 2" xfId="7846" xr:uid="{00000000-0005-0000-0000-00003D2D0000}"/>
    <cellStyle name="B_Left_HK.EEV-May06 4+2_HK.EEV-May06 4+2 kkh 24" xfId="7847" xr:uid="{00000000-0005-0000-0000-00003E2D0000}"/>
    <cellStyle name="B_Left_HK.EEV-May06 4+2_HK.EEV-May06 4+2 kkh 3" xfId="7848" xr:uid="{00000000-0005-0000-0000-00003F2D0000}"/>
    <cellStyle name="B_Left_HK.EEV-May06 4+2_HK.EEV-May06 4+2 kkh 3 2" xfId="7849" xr:uid="{00000000-0005-0000-0000-0000402D0000}"/>
    <cellStyle name="B_Left_HK.EEV-May06 4+2_HK.EEV-May06 4+2 kkh 4" xfId="7850" xr:uid="{00000000-0005-0000-0000-0000412D0000}"/>
    <cellStyle name="B_Left_HK.EEV-May06 4+2_HK.EEV-May06 4+2 kkh 4 2" xfId="7851" xr:uid="{00000000-0005-0000-0000-0000422D0000}"/>
    <cellStyle name="B_Left_HK.EEV-May06 4+2_HK.EEV-May06 4+2 kkh 5" xfId="7852" xr:uid="{00000000-0005-0000-0000-0000432D0000}"/>
    <cellStyle name="B_Left_HK.EEV-May06 4+2_HK.EEV-May06 4+2 kkh 5 2" xfId="7853" xr:uid="{00000000-0005-0000-0000-0000442D0000}"/>
    <cellStyle name="B_Left_HK.EEV-May06 4+2_HK.EEV-May06 4+2 kkh 6" xfId="7854" xr:uid="{00000000-0005-0000-0000-0000452D0000}"/>
    <cellStyle name="B_Left_HK.EEV-May06 4+2_HK.EEV-May06 4+2 kkh 6 2" xfId="7855" xr:uid="{00000000-0005-0000-0000-0000462D0000}"/>
    <cellStyle name="B_Left_HK.EEV-May06 4+2_HK.EEV-May06 4+2 kkh 7" xfId="7856" xr:uid="{00000000-0005-0000-0000-0000472D0000}"/>
    <cellStyle name="B_Left_HK.EEV-May06 4+2_HK.EEV-May06 4+2 kkh 7 2" xfId="7857" xr:uid="{00000000-0005-0000-0000-0000482D0000}"/>
    <cellStyle name="B_Left_HK.EEV-May06 4+2_HK.EEV-May06 4+2 kkh 8" xfId="7858" xr:uid="{00000000-0005-0000-0000-0000492D0000}"/>
    <cellStyle name="B_Left_HK.EEV-May06 4+2_HK.EEV-May06 4+2 kkh 8 2" xfId="7859" xr:uid="{00000000-0005-0000-0000-00004A2D0000}"/>
    <cellStyle name="B_Left_HK.EEV-May06 4+2_HK.EEV-May06 4+2 kkh 9" xfId="7860" xr:uid="{00000000-0005-0000-0000-00004B2D0000}"/>
    <cellStyle name="B_Left_HK.EEV-May06 4+2_HK.EEV-May06 4+2 kkh 9 2" xfId="7861" xr:uid="{00000000-0005-0000-0000-00004C2D0000}"/>
    <cellStyle name="B_Left_HK.EEV-May06 4+2_HK.EEV-May06 4+2 kkh_PROD_DETAILS" xfId="7862" xr:uid="{00000000-0005-0000-0000-00004D2D0000}"/>
    <cellStyle name="B_Left_HK.EEV-May06 4+2_HK.EEV-May06 4+2 kkh_PROD_DETAILS 2" xfId="7863" xr:uid="{00000000-0005-0000-0000-00004E2D0000}"/>
    <cellStyle name="B_Left_HK.EEV-May06 4+2_HK.EEV-May06 4+2 kkh_SOLVENCY POSITION " xfId="7864" xr:uid="{00000000-0005-0000-0000-00004F2D0000}"/>
    <cellStyle name="B_Left_HK.EEV-May06 4+2_HK.EEV-May06 4+2 kkh_SOLVENCY POSITION  2" xfId="7865" xr:uid="{00000000-0005-0000-0000-0000502D0000}"/>
    <cellStyle name="B_Left_HK.EEV-May06 4+2_PROD_DETAILS" xfId="7866" xr:uid="{00000000-0005-0000-0000-0000512D0000}"/>
    <cellStyle name="B_Left_HK.EEV-May06 4+2_PROD_DETAILS 2" xfId="7867" xr:uid="{00000000-0005-0000-0000-0000522D0000}"/>
    <cellStyle name="B_Left_HK.EEV-May06 4+2_SOLVENCY POSITION " xfId="7868" xr:uid="{00000000-0005-0000-0000-0000532D0000}"/>
    <cellStyle name="B_Left_HK.EEV-May06 4+2_SOLVENCY POSITION  2" xfId="7869" xr:uid="{00000000-0005-0000-0000-0000542D0000}"/>
    <cellStyle name="B_Left_HK.NBC@Mar2006" xfId="7870" xr:uid="{00000000-0005-0000-0000-0000552D0000}"/>
    <cellStyle name="B_Left_HK.NBC@Mar2006 10" xfId="7871" xr:uid="{00000000-0005-0000-0000-0000562D0000}"/>
    <cellStyle name="B_Left_HK.NBC@Mar2006 10 2" xfId="7872" xr:uid="{00000000-0005-0000-0000-0000572D0000}"/>
    <cellStyle name="B_Left_HK.NBC@Mar2006 11" xfId="7873" xr:uid="{00000000-0005-0000-0000-0000582D0000}"/>
    <cellStyle name="B_Left_HK.NBC@Mar2006 11 2" xfId="7874" xr:uid="{00000000-0005-0000-0000-0000592D0000}"/>
    <cellStyle name="B_Left_HK.NBC@Mar2006 12" xfId="7875" xr:uid="{00000000-0005-0000-0000-00005A2D0000}"/>
    <cellStyle name="B_Left_HK.NBC@Mar2006 12 2" xfId="7876" xr:uid="{00000000-0005-0000-0000-00005B2D0000}"/>
    <cellStyle name="B_Left_HK.NBC@Mar2006 13" xfId="7877" xr:uid="{00000000-0005-0000-0000-00005C2D0000}"/>
    <cellStyle name="B_Left_HK.NBC@Mar2006 13 2" xfId="7878" xr:uid="{00000000-0005-0000-0000-00005D2D0000}"/>
    <cellStyle name="B_Left_HK.NBC@Mar2006 14" xfId="7879" xr:uid="{00000000-0005-0000-0000-00005E2D0000}"/>
    <cellStyle name="B_Left_HK.NBC@Mar2006 14 2" xfId="7880" xr:uid="{00000000-0005-0000-0000-00005F2D0000}"/>
    <cellStyle name="B_Left_HK.NBC@Mar2006 15" xfId="7881" xr:uid="{00000000-0005-0000-0000-0000602D0000}"/>
    <cellStyle name="B_Left_HK.NBC@Mar2006 15 2" xfId="7882" xr:uid="{00000000-0005-0000-0000-0000612D0000}"/>
    <cellStyle name="B_Left_HK.NBC@Mar2006 16" xfId="7883" xr:uid="{00000000-0005-0000-0000-0000622D0000}"/>
    <cellStyle name="B_Left_HK.NBC@Mar2006 16 2" xfId="7884" xr:uid="{00000000-0005-0000-0000-0000632D0000}"/>
    <cellStyle name="B_Left_HK.NBC@Mar2006 17" xfId="7885" xr:uid="{00000000-0005-0000-0000-0000642D0000}"/>
    <cellStyle name="B_Left_HK.NBC@Mar2006 17 2" xfId="7886" xr:uid="{00000000-0005-0000-0000-0000652D0000}"/>
    <cellStyle name="B_Left_HK.NBC@Mar2006 18" xfId="7887" xr:uid="{00000000-0005-0000-0000-0000662D0000}"/>
    <cellStyle name="B_Left_HK.NBC@Mar2006 18 2" xfId="7888" xr:uid="{00000000-0005-0000-0000-0000672D0000}"/>
    <cellStyle name="B_Left_HK.NBC@Mar2006 19" xfId="7889" xr:uid="{00000000-0005-0000-0000-0000682D0000}"/>
    <cellStyle name="B_Left_HK.NBC@Mar2006 19 2" xfId="7890" xr:uid="{00000000-0005-0000-0000-0000692D0000}"/>
    <cellStyle name="B_Left_HK.NBC@Mar2006 2" xfId="7891" xr:uid="{00000000-0005-0000-0000-00006A2D0000}"/>
    <cellStyle name="B_Left_HK.NBC@Mar2006 2 2" xfId="7892" xr:uid="{00000000-0005-0000-0000-00006B2D0000}"/>
    <cellStyle name="B_Left_HK.NBC@Mar2006 20" xfId="7893" xr:uid="{00000000-0005-0000-0000-00006C2D0000}"/>
    <cellStyle name="B_Left_HK.NBC@Mar2006 20 2" xfId="7894" xr:uid="{00000000-0005-0000-0000-00006D2D0000}"/>
    <cellStyle name="B_Left_HK.NBC@Mar2006 21" xfId="7895" xr:uid="{00000000-0005-0000-0000-00006E2D0000}"/>
    <cellStyle name="B_Left_HK.NBC@Mar2006 21 2" xfId="7896" xr:uid="{00000000-0005-0000-0000-00006F2D0000}"/>
    <cellStyle name="B_Left_HK.NBC@Mar2006 22" xfId="7897" xr:uid="{00000000-0005-0000-0000-0000702D0000}"/>
    <cellStyle name="B_Left_HK.NBC@Mar2006 22 2" xfId="7898" xr:uid="{00000000-0005-0000-0000-0000712D0000}"/>
    <cellStyle name="B_Left_HK.NBC@Mar2006 23" xfId="7899" xr:uid="{00000000-0005-0000-0000-0000722D0000}"/>
    <cellStyle name="B_Left_HK.NBC@Mar2006 23 2" xfId="7900" xr:uid="{00000000-0005-0000-0000-0000732D0000}"/>
    <cellStyle name="B_Left_HK.NBC@Mar2006 24" xfId="7901" xr:uid="{00000000-0005-0000-0000-0000742D0000}"/>
    <cellStyle name="B_Left_HK.NBC@Mar2006 3" xfId="7902" xr:uid="{00000000-0005-0000-0000-0000752D0000}"/>
    <cellStyle name="B_Left_HK.NBC@Mar2006 3 2" xfId="7903" xr:uid="{00000000-0005-0000-0000-0000762D0000}"/>
    <cellStyle name="B_Left_HK.NBC@Mar2006 4" xfId="7904" xr:uid="{00000000-0005-0000-0000-0000772D0000}"/>
    <cellStyle name="B_Left_HK.NBC@Mar2006 4 2" xfId="7905" xr:uid="{00000000-0005-0000-0000-0000782D0000}"/>
    <cellStyle name="B_Left_HK.NBC@Mar2006 5" xfId="7906" xr:uid="{00000000-0005-0000-0000-0000792D0000}"/>
    <cellStyle name="B_Left_HK.NBC@Mar2006 5 2" xfId="7907" xr:uid="{00000000-0005-0000-0000-00007A2D0000}"/>
    <cellStyle name="B_Left_HK.NBC@Mar2006 6" xfId="7908" xr:uid="{00000000-0005-0000-0000-00007B2D0000}"/>
    <cellStyle name="B_Left_HK.NBC@Mar2006 6 2" xfId="7909" xr:uid="{00000000-0005-0000-0000-00007C2D0000}"/>
    <cellStyle name="B_Left_HK.NBC@Mar2006 7" xfId="7910" xr:uid="{00000000-0005-0000-0000-00007D2D0000}"/>
    <cellStyle name="B_Left_HK.NBC@Mar2006 7 2" xfId="7911" xr:uid="{00000000-0005-0000-0000-00007E2D0000}"/>
    <cellStyle name="B_Left_HK.NBC@Mar2006 8" xfId="7912" xr:uid="{00000000-0005-0000-0000-00007F2D0000}"/>
    <cellStyle name="B_Left_HK.NBC@Mar2006 8 2" xfId="7913" xr:uid="{00000000-0005-0000-0000-0000802D0000}"/>
    <cellStyle name="B_Left_HK.NBC@Mar2006 9" xfId="7914" xr:uid="{00000000-0005-0000-0000-0000812D0000}"/>
    <cellStyle name="B_Left_HK.NBC@Mar2006 9 2" xfId="7915" xr:uid="{00000000-0005-0000-0000-0000822D0000}"/>
    <cellStyle name="B_Left_HK.NBC@Mar2006_HK.EEV-May06 4+2 kkh" xfId="7916" xr:uid="{00000000-0005-0000-0000-0000832D0000}"/>
    <cellStyle name="B_Left_HK.NBC@Mar2006_HK.EEV-May06 4+2 kkh 10" xfId="7917" xr:uid="{00000000-0005-0000-0000-0000842D0000}"/>
    <cellStyle name="B_Left_HK.NBC@Mar2006_HK.EEV-May06 4+2 kkh 10 2" xfId="7918" xr:uid="{00000000-0005-0000-0000-0000852D0000}"/>
    <cellStyle name="B_Left_HK.NBC@Mar2006_HK.EEV-May06 4+2 kkh 11" xfId="7919" xr:uid="{00000000-0005-0000-0000-0000862D0000}"/>
    <cellStyle name="B_Left_HK.NBC@Mar2006_HK.EEV-May06 4+2 kkh 11 2" xfId="7920" xr:uid="{00000000-0005-0000-0000-0000872D0000}"/>
    <cellStyle name="B_Left_HK.NBC@Mar2006_HK.EEV-May06 4+2 kkh 12" xfId="7921" xr:uid="{00000000-0005-0000-0000-0000882D0000}"/>
    <cellStyle name="B_Left_HK.NBC@Mar2006_HK.EEV-May06 4+2 kkh 12 2" xfId="7922" xr:uid="{00000000-0005-0000-0000-0000892D0000}"/>
    <cellStyle name="B_Left_HK.NBC@Mar2006_HK.EEV-May06 4+2 kkh 13" xfId="7923" xr:uid="{00000000-0005-0000-0000-00008A2D0000}"/>
    <cellStyle name="B_Left_HK.NBC@Mar2006_HK.EEV-May06 4+2 kkh 13 2" xfId="7924" xr:uid="{00000000-0005-0000-0000-00008B2D0000}"/>
    <cellStyle name="B_Left_HK.NBC@Mar2006_HK.EEV-May06 4+2 kkh 14" xfId="7925" xr:uid="{00000000-0005-0000-0000-00008C2D0000}"/>
    <cellStyle name="B_Left_HK.NBC@Mar2006_HK.EEV-May06 4+2 kkh 14 2" xfId="7926" xr:uid="{00000000-0005-0000-0000-00008D2D0000}"/>
    <cellStyle name="B_Left_HK.NBC@Mar2006_HK.EEV-May06 4+2 kkh 15" xfId="7927" xr:uid="{00000000-0005-0000-0000-00008E2D0000}"/>
    <cellStyle name="B_Left_HK.NBC@Mar2006_HK.EEV-May06 4+2 kkh 15 2" xfId="7928" xr:uid="{00000000-0005-0000-0000-00008F2D0000}"/>
    <cellStyle name="B_Left_HK.NBC@Mar2006_HK.EEV-May06 4+2 kkh 16" xfId="7929" xr:uid="{00000000-0005-0000-0000-0000902D0000}"/>
    <cellStyle name="B_Left_HK.NBC@Mar2006_HK.EEV-May06 4+2 kkh 16 2" xfId="7930" xr:uid="{00000000-0005-0000-0000-0000912D0000}"/>
    <cellStyle name="B_Left_HK.NBC@Mar2006_HK.EEV-May06 4+2 kkh 17" xfId="7931" xr:uid="{00000000-0005-0000-0000-0000922D0000}"/>
    <cellStyle name="B_Left_HK.NBC@Mar2006_HK.EEV-May06 4+2 kkh 17 2" xfId="7932" xr:uid="{00000000-0005-0000-0000-0000932D0000}"/>
    <cellStyle name="B_Left_HK.NBC@Mar2006_HK.EEV-May06 4+2 kkh 18" xfId="7933" xr:uid="{00000000-0005-0000-0000-0000942D0000}"/>
    <cellStyle name="B_Left_HK.NBC@Mar2006_HK.EEV-May06 4+2 kkh 18 2" xfId="7934" xr:uid="{00000000-0005-0000-0000-0000952D0000}"/>
    <cellStyle name="B_Left_HK.NBC@Mar2006_HK.EEV-May06 4+2 kkh 19" xfId="7935" xr:uid="{00000000-0005-0000-0000-0000962D0000}"/>
    <cellStyle name="B_Left_HK.NBC@Mar2006_HK.EEV-May06 4+2 kkh 19 2" xfId="7936" xr:uid="{00000000-0005-0000-0000-0000972D0000}"/>
    <cellStyle name="B_Left_HK.NBC@Mar2006_HK.EEV-May06 4+2 kkh 2" xfId="7937" xr:uid="{00000000-0005-0000-0000-0000982D0000}"/>
    <cellStyle name="B_Left_HK.NBC@Mar2006_HK.EEV-May06 4+2 kkh 2 2" xfId="7938" xr:uid="{00000000-0005-0000-0000-0000992D0000}"/>
    <cellStyle name="B_Left_HK.NBC@Mar2006_HK.EEV-May06 4+2 kkh 20" xfId="7939" xr:uid="{00000000-0005-0000-0000-00009A2D0000}"/>
    <cellStyle name="B_Left_HK.NBC@Mar2006_HK.EEV-May06 4+2 kkh 20 2" xfId="7940" xr:uid="{00000000-0005-0000-0000-00009B2D0000}"/>
    <cellStyle name="B_Left_HK.NBC@Mar2006_HK.EEV-May06 4+2 kkh 21" xfId="7941" xr:uid="{00000000-0005-0000-0000-00009C2D0000}"/>
    <cellStyle name="B_Left_HK.NBC@Mar2006_HK.EEV-May06 4+2 kkh 21 2" xfId="7942" xr:uid="{00000000-0005-0000-0000-00009D2D0000}"/>
    <cellStyle name="B_Left_HK.NBC@Mar2006_HK.EEV-May06 4+2 kkh 22" xfId="7943" xr:uid="{00000000-0005-0000-0000-00009E2D0000}"/>
    <cellStyle name="B_Left_HK.NBC@Mar2006_HK.EEV-May06 4+2 kkh 22 2" xfId="7944" xr:uid="{00000000-0005-0000-0000-00009F2D0000}"/>
    <cellStyle name="B_Left_HK.NBC@Mar2006_HK.EEV-May06 4+2 kkh 23" xfId="7945" xr:uid="{00000000-0005-0000-0000-0000A02D0000}"/>
    <cellStyle name="B_Left_HK.NBC@Mar2006_HK.EEV-May06 4+2 kkh 23 2" xfId="7946" xr:uid="{00000000-0005-0000-0000-0000A12D0000}"/>
    <cellStyle name="B_Left_HK.NBC@Mar2006_HK.EEV-May06 4+2 kkh 24" xfId="7947" xr:uid="{00000000-0005-0000-0000-0000A22D0000}"/>
    <cellStyle name="B_Left_HK.NBC@Mar2006_HK.EEV-May06 4+2 kkh 3" xfId="7948" xr:uid="{00000000-0005-0000-0000-0000A32D0000}"/>
    <cellStyle name="B_Left_HK.NBC@Mar2006_HK.EEV-May06 4+2 kkh 3 2" xfId="7949" xr:uid="{00000000-0005-0000-0000-0000A42D0000}"/>
    <cellStyle name="B_Left_HK.NBC@Mar2006_HK.EEV-May06 4+2 kkh 4" xfId="7950" xr:uid="{00000000-0005-0000-0000-0000A52D0000}"/>
    <cellStyle name="B_Left_HK.NBC@Mar2006_HK.EEV-May06 4+2 kkh 4 2" xfId="7951" xr:uid="{00000000-0005-0000-0000-0000A62D0000}"/>
    <cellStyle name="B_Left_HK.NBC@Mar2006_HK.EEV-May06 4+2 kkh 5" xfId="7952" xr:uid="{00000000-0005-0000-0000-0000A72D0000}"/>
    <cellStyle name="B_Left_HK.NBC@Mar2006_HK.EEV-May06 4+2 kkh 5 2" xfId="7953" xr:uid="{00000000-0005-0000-0000-0000A82D0000}"/>
    <cellStyle name="B_Left_HK.NBC@Mar2006_HK.EEV-May06 4+2 kkh 6" xfId="7954" xr:uid="{00000000-0005-0000-0000-0000A92D0000}"/>
    <cellStyle name="B_Left_HK.NBC@Mar2006_HK.EEV-May06 4+2 kkh 6 2" xfId="7955" xr:uid="{00000000-0005-0000-0000-0000AA2D0000}"/>
    <cellStyle name="B_Left_HK.NBC@Mar2006_HK.EEV-May06 4+2 kkh 7" xfId="7956" xr:uid="{00000000-0005-0000-0000-0000AB2D0000}"/>
    <cellStyle name="B_Left_HK.NBC@Mar2006_HK.EEV-May06 4+2 kkh 7 2" xfId="7957" xr:uid="{00000000-0005-0000-0000-0000AC2D0000}"/>
    <cellStyle name="B_Left_HK.NBC@Mar2006_HK.EEV-May06 4+2 kkh 8" xfId="7958" xr:uid="{00000000-0005-0000-0000-0000AD2D0000}"/>
    <cellStyle name="B_Left_HK.NBC@Mar2006_HK.EEV-May06 4+2 kkh 8 2" xfId="7959" xr:uid="{00000000-0005-0000-0000-0000AE2D0000}"/>
    <cellStyle name="B_Left_HK.NBC@Mar2006_HK.EEV-May06 4+2 kkh 9" xfId="7960" xr:uid="{00000000-0005-0000-0000-0000AF2D0000}"/>
    <cellStyle name="B_Left_HK.NBC@Mar2006_HK.EEV-May06 4+2 kkh 9 2" xfId="7961" xr:uid="{00000000-0005-0000-0000-0000B02D0000}"/>
    <cellStyle name="B_Left_HK.NBC@Mar2006_HK.EEV-May06 4+2 kkh_PROD_DETAILS" xfId="7962" xr:uid="{00000000-0005-0000-0000-0000B12D0000}"/>
    <cellStyle name="B_Left_HK.NBC@Mar2006_HK.EEV-May06 4+2 kkh_PROD_DETAILS 2" xfId="7963" xr:uid="{00000000-0005-0000-0000-0000B22D0000}"/>
    <cellStyle name="B_Left_HK.NBC@Mar2006_HK.EEV-May06 4+2 kkh_SOLVENCY POSITION " xfId="7964" xr:uid="{00000000-0005-0000-0000-0000B32D0000}"/>
    <cellStyle name="B_Left_HK.NBC@Mar2006_HK.EEV-May06 4+2 kkh_SOLVENCY POSITION  2" xfId="7965" xr:uid="{00000000-0005-0000-0000-0000B42D0000}"/>
    <cellStyle name="B_Left_HK.NBC@Mar2006_PROD_DETAILS" xfId="7966" xr:uid="{00000000-0005-0000-0000-0000B52D0000}"/>
    <cellStyle name="B_Left_HK.NBC@Mar2006_PROD_DETAILS 2" xfId="7967" xr:uid="{00000000-0005-0000-0000-0000B62D0000}"/>
    <cellStyle name="B_Left_HK.NBC@Mar2006_SOLVENCY POSITION " xfId="7968" xr:uid="{00000000-0005-0000-0000-0000B72D0000}"/>
    <cellStyle name="B_Left_HK.NBC@Mar2006_SOLVENCY POSITION  2" xfId="7969" xr:uid="{00000000-0005-0000-0000-0000B82D0000}"/>
    <cellStyle name="B_Left_HK_NBC@Dec2007(New Lapse)Final" xfId="7970" xr:uid="{00000000-0005-0000-0000-0000B92D0000}"/>
    <cellStyle name="B_Left_HK_NBC@Dec2007(New Lapse)Final 10" xfId="7971" xr:uid="{00000000-0005-0000-0000-0000BA2D0000}"/>
    <cellStyle name="B_Left_HK_NBC@Dec2007(New Lapse)Final 10 2" xfId="7972" xr:uid="{00000000-0005-0000-0000-0000BB2D0000}"/>
    <cellStyle name="B_Left_HK_NBC@Dec2007(New Lapse)Final 11" xfId="7973" xr:uid="{00000000-0005-0000-0000-0000BC2D0000}"/>
    <cellStyle name="B_Left_HK_NBC@Dec2007(New Lapse)Final 11 2" xfId="7974" xr:uid="{00000000-0005-0000-0000-0000BD2D0000}"/>
    <cellStyle name="B_Left_HK_NBC@Dec2007(New Lapse)Final 12" xfId="7975" xr:uid="{00000000-0005-0000-0000-0000BE2D0000}"/>
    <cellStyle name="B_Left_HK_NBC@Dec2007(New Lapse)Final 12 2" xfId="7976" xr:uid="{00000000-0005-0000-0000-0000BF2D0000}"/>
    <cellStyle name="B_Left_HK_NBC@Dec2007(New Lapse)Final 13" xfId="7977" xr:uid="{00000000-0005-0000-0000-0000C02D0000}"/>
    <cellStyle name="B_Left_HK_NBC@Dec2007(New Lapse)Final 13 2" xfId="7978" xr:uid="{00000000-0005-0000-0000-0000C12D0000}"/>
    <cellStyle name="B_Left_HK_NBC@Dec2007(New Lapse)Final 14" xfId="7979" xr:uid="{00000000-0005-0000-0000-0000C22D0000}"/>
    <cellStyle name="B_Left_HK_NBC@Dec2007(New Lapse)Final 14 2" xfId="7980" xr:uid="{00000000-0005-0000-0000-0000C32D0000}"/>
    <cellStyle name="B_Left_HK_NBC@Dec2007(New Lapse)Final 15" xfId="7981" xr:uid="{00000000-0005-0000-0000-0000C42D0000}"/>
    <cellStyle name="B_Left_HK_NBC@Dec2007(New Lapse)Final 15 2" xfId="7982" xr:uid="{00000000-0005-0000-0000-0000C52D0000}"/>
    <cellStyle name="B_Left_HK_NBC@Dec2007(New Lapse)Final 16" xfId="7983" xr:uid="{00000000-0005-0000-0000-0000C62D0000}"/>
    <cellStyle name="B_Left_HK_NBC@Dec2007(New Lapse)Final 16 2" xfId="7984" xr:uid="{00000000-0005-0000-0000-0000C72D0000}"/>
    <cellStyle name="B_Left_HK_NBC@Dec2007(New Lapse)Final 17" xfId="7985" xr:uid="{00000000-0005-0000-0000-0000C82D0000}"/>
    <cellStyle name="B_Left_HK_NBC@Dec2007(New Lapse)Final 17 2" xfId="7986" xr:uid="{00000000-0005-0000-0000-0000C92D0000}"/>
    <cellStyle name="B_Left_HK_NBC@Dec2007(New Lapse)Final 18" xfId="7987" xr:uid="{00000000-0005-0000-0000-0000CA2D0000}"/>
    <cellStyle name="B_Left_HK_NBC@Dec2007(New Lapse)Final 18 2" xfId="7988" xr:uid="{00000000-0005-0000-0000-0000CB2D0000}"/>
    <cellStyle name="B_Left_HK_NBC@Dec2007(New Lapse)Final 19" xfId="7989" xr:uid="{00000000-0005-0000-0000-0000CC2D0000}"/>
    <cellStyle name="B_Left_HK_NBC@Dec2007(New Lapse)Final 19 2" xfId="7990" xr:uid="{00000000-0005-0000-0000-0000CD2D0000}"/>
    <cellStyle name="B_Left_HK_NBC@Dec2007(New Lapse)Final 2" xfId="7991" xr:uid="{00000000-0005-0000-0000-0000CE2D0000}"/>
    <cellStyle name="B_Left_HK_NBC@Dec2007(New Lapse)Final 2 2" xfId="7992" xr:uid="{00000000-0005-0000-0000-0000CF2D0000}"/>
    <cellStyle name="B_Left_HK_NBC@Dec2007(New Lapse)Final 20" xfId="7993" xr:uid="{00000000-0005-0000-0000-0000D02D0000}"/>
    <cellStyle name="B_Left_HK_NBC@Dec2007(New Lapse)Final 20 2" xfId="7994" xr:uid="{00000000-0005-0000-0000-0000D12D0000}"/>
    <cellStyle name="B_Left_HK_NBC@Dec2007(New Lapse)Final 21" xfId="7995" xr:uid="{00000000-0005-0000-0000-0000D22D0000}"/>
    <cellStyle name="B_Left_HK_NBC@Dec2007(New Lapse)Final 21 2" xfId="7996" xr:uid="{00000000-0005-0000-0000-0000D32D0000}"/>
    <cellStyle name="B_Left_HK_NBC@Dec2007(New Lapse)Final 22" xfId="7997" xr:uid="{00000000-0005-0000-0000-0000D42D0000}"/>
    <cellStyle name="B_Left_HK_NBC@Dec2007(New Lapse)Final 22 2" xfId="7998" xr:uid="{00000000-0005-0000-0000-0000D52D0000}"/>
    <cellStyle name="B_Left_HK_NBC@Dec2007(New Lapse)Final 23" xfId="7999" xr:uid="{00000000-0005-0000-0000-0000D62D0000}"/>
    <cellStyle name="B_Left_HK_NBC@Dec2007(New Lapse)Final 23 2" xfId="8000" xr:uid="{00000000-0005-0000-0000-0000D72D0000}"/>
    <cellStyle name="B_Left_HK_NBC@Dec2007(New Lapse)Final 24" xfId="8001" xr:uid="{00000000-0005-0000-0000-0000D82D0000}"/>
    <cellStyle name="B_Left_HK_NBC@Dec2007(New Lapse)Final 3" xfId="8002" xr:uid="{00000000-0005-0000-0000-0000D92D0000}"/>
    <cellStyle name="B_Left_HK_NBC@Dec2007(New Lapse)Final 3 2" xfId="8003" xr:uid="{00000000-0005-0000-0000-0000DA2D0000}"/>
    <cellStyle name="B_Left_HK_NBC@Dec2007(New Lapse)Final 4" xfId="8004" xr:uid="{00000000-0005-0000-0000-0000DB2D0000}"/>
    <cellStyle name="B_Left_HK_NBC@Dec2007(New Lapse)Final 4 2" xfId="8005" xr:uid="{00000000-0005-0000-0000-0000DC2D0000}"/>
    <cellStyle name="B_Left_HK_NBC@Dec2007(New Lapse)Final 5" xfId="8006" xr:uid="{00000000-0005-0000-0000-0000DD2D0000}"/>
    <cellStyle name="B_Left_HK_NBC@Dec2007(New Lapse)Final 5 2" xfId="8007" xr:uid="{00000000-0005-0000-0000-0000DE2D0000}"/>
    <cellStyle name="B_Left_HK_NBC@Dec2007(New Lapse)Final 6" xfId="8008" xr:uid="{00000000-0005-0000-0000-0000DF2D0000}"/>
    <cellStyle name="B_Left_HK_NBC@Dec2007(New Lapse)Final 6 2" xfId="8009" xr:uid="{00000000-0005-0000-0000-0000E02D0000}"/>
    <cellStyle name="B_Left_HK_NBC@Dec2007(New Lapse)Final 7" xfId="8010" xr:uid="{00000000-0005-0000-0000-0000E12D0000}"/>
    <cellStyle name="B_Left_HK_NBC@Dec2007(New Lapse)Final 7 2" xfId="8011" xr:uid="{00000000-0005-0000-0000-0000E22D0000}"/>
    <cellStyle name="B_Left_HK_NBC@Dec2007(New Lapse)Final 8" xfId="8012" xr:uid="{00000000-0005-0000-0000-0000E32D0000}"/>
    <cellStyle name="B_Left_HK_NBC@Dec2007(New Lapse)Final 8 2" xfId="8013" xr:uid="{00000000-0005-0000-0000-0000E42D0000}"/>
    <cellStyle name="B_Left_HK_NBC@Dec2007(New Lapse)Final 9" xfId="8014" xr:uid="{00000000-0005-0000-0000-0000E52D0000}"/>
    <cellStyle name="B_Left_HK_NBC@Dec2007(New Lapse)Final 9 2" xfId="8015" xr:uid="{00000000-0005-0000-0000-0000E62D0000}"/>
    <cellStyle name="B_Left_HK_NBC@Dec2007(New Lapse)Final_PROD_DETAILS" xfId="8016" xr:uid="{00000000-0005-0000-0000-0000E72D0000}"/>
    <cellStyle name="B_Left_HK_NBC@Dec2007(New Lapse)Final_PROD_DETAILS 2" xfId="8017" xr:uid="{00000000-0005-0000-0000-0000E82D0000}"/>
    <cellStyle name="B_Left_HK_NBC@Dec2007(New Lapse)Final_SOLVENCY POSITION " xfId="8018" xr:uid="{00000000-0005-0000-0000-0000E92D0000}"/>
    <cellStyle name="B_Left_HK_NBC@Dec2007(New Lapse)Final_SOLVENCY POSITION  2" xfId="8019" xr:uid="{00000000-0005-0000-0000-0000EA2D0000}"/>
    <cellStyle name="B_Left_KPI's" xfId="8020" xr:uid="{00000000-0005-0000-0000-0000EB2D0000}"/>
    <cellStyle name="B_Left_KPI's 10" xfId="8021" xr:uid="{00000000-0005-0000-0000-0000EC2D0000}"/>
    <cellStyle name="B_Left_KPI's 10 2" xfId="8022" xr:uid="{00000000-0005-0000-0000-0000ED2D0000}"/>
    <cellStyle name="B_Left_KPI's 11" xfId="8023" xr:uid="{00000000-0005-0000-0000-0000EE2D0000}"/>
    <cellStyle name="B_Left_KPI's 11 2" xfId="8024" xr:uid="{00000000-0005-0000-0000-0000EF2D0000}"/>
    <cellStyle name="B_Left_KPI's 12" xfId="8025" xr:uid="{00000000-0005-0000-0000-0000F02D0000}"/>
    <cellStyle name="B_Left_KPI's 12 2" xfId="8026" xr:uid="{00000000-0005-0000-0000-0000F12D0000}"/>
    <cellStyle name="B_Left_KPI's 13" xfId="8027" xr:uid="{00000000-0005-0000-0000-0000F22D0000}"/>
    <cellStyle name="B_Left_KPI's 13 2" xfId="8028" xr:uid="{00000000-0005-0000-0000-0000F32D0000}"/>
    <cellStyle name="B_Left_KPI's 14" xfId="8029" xr:uid="{00000000-0005-0000-0000-0000F42D0000}"/>
    <cellStyle name="B_Left_KPI's 14 2" xfId="8030" xr:uid="{00000000-0005-0000-0000-0000F52D0000}"/>
    <cellStyle name="B_Left_KPI's 15" xfId="8031" xr:uid="{00000000-0005-0000-0000-0000F62D0000}"/>
    <cellStyle name="B_Left_KPI's 15 2" xfId="8032" xr:uid="{00000000-0005-0000-0000-0000F72D0000}"/>
    <cellStyle name="B_Left_KPI's 16" xfId="8033" xr:uid="{00000000-0005-0000-0000-0000F82D0000}"/>
    <cellStyle name="B_Left_KPI's 16 2" xfId="8034" xr:uid="{00000000-0005-0000-0000-0000F92D0000}"/>
    <cellStyle name="B_Left_KPI's 17" xfId="8035" xr:uid="{00000000-0005-0000-0000-0000FA2D0000}"/>
    <cellStyle name="B_Left_KPI's 17 2" xfId="8036" xr:uid="{00000000-0005-0000-0000-0000FB2D0000}"/>
    <cellStyle name="B_Left_KPI's 18" xfId="8037" xr:uid="{00000000-0005-0000-0000-0000FC2D0000}"/>
    <cellStyle name="B_Left_KPI's 18 2" xfId="8038" xr:uid="{00000000-0005-0000-0000-0000FD2D0000}"/>
    <cellStyle name="B_Left_KPI's 19" xfId="8039" xr:uid="{00000000-0005-0000-0000-0000FE2D0000}"/>
    <cellStyle name="B_Left_KPI's 19 2" xfId="8040" xr:uid="{00000000-0005-0000-0000-0000FF2D0000}"/>
    <cellStyle name="B_Left_KPI's 2" xfId="8041" xr:uid="{00000000-0005-0000-0000-0000002E0000}"/>
    <cellStyle name="B_Left_KPI's 2 2" xfId="8042" xr:uid="{00000000-0005-0000-0000-0000012E0000}"/>
    <cellStyle name="B_Left_KPI's 20" xfId="8043" xr:uid="{00000000-0005-0000-0000-0000022E0000}"/>
    <cellStyle name="B_Left_KPI's 20 2" xfId="8044" xr:uid="{00000000-0005-0000-0000-0000032E0000}"/>
    <cellStyle name="B_Left_KPI's 21" xfId="8045" xr:uid="{00000000-0005-0000-0000-0000042E0000}"/>
    <cellStyle name="B_Left_KPI's 21 2" xfId="8046" xr:uid="{00000000-0005-0000-0000-0000052E0000}"/>
    <cellStyle name="B_Left_KPI's 22" xfId="8047" xr:uid="{00000000-0005-0000-0000-0000062E0000}"/>
    <cellStyle name="B_Left_KPI's 22 2" xfId="8048" xr:uid="{00000000-0005-0000-0000-0000072E0000}"/>
    <cellStyle name="B_Left_KPI's 23" xfId="8049" xr:uid="{00000000-0005-0000-0000-0000082E0000}"/>
    <cellStyle name="B_Left_KPI's 23 2" xfId="8050" xr:uid="{00000000-0005-0000-0000-0000092E0000}"/>
    <cellStyle name="B_Left_KPI's 24" xfId="8051" xr:uid="{00000000-0005-0000-0000-00000A2E0000}"/>
    <cellStyle name="B_Left_KPI's 3" xfId="8052" xr:uid="{00000000-0005-0000-0000-00000B2E0000}"/>
    <cellStyle name="B_Left_KPI's 3 2" xfId="8053" xr:uid="{00000000-0005-0000-0000-00000C2E0000}"/>
    <cellStyle name="B_Left_KPI's 4" xfId="8054" xr:uid="{00000000-0005-0000-0000-00000D2E0000}"/>
    <cellStyle name="B_Left_KPI's 4 2" xfId="8055" xr:uid="{00000000-0005-0000-0000-00000E2E0000}"/>
    <cellStyle name="B_Left_KPI's 5" xfId="8056" xr:uid="{00000000-0005-0000-0000-00000F2E0000}"/>
    <cellStyle name="B_Left_KPI's 5 2" xfId="8057" xr:uid="{00000000-0005-0000-0000-0000102E0000}"/>
    <cellStyle name="B_Left_KPI's 6" xfId="8058" xr:uid="{00000000-0005-0000-0000-0000112E0000}"/>
    <cellStyle name="B_Left_KPI's 6 2" xfId="8059" xr:uid="{00000000-0005-0000-0000-0000122E0000}"/>
    <cellStyle name="B_Left_KPI's 7" xfId="8060" xr:uid="{00000000-0005-0000-0000-0000132E0000}"/>
    <cellStyle name="B_Left_KPI's 7 2" xfId="8061" xr:uid="{00000000-0005-0000-0000-0000142E0000}"/>
    <cellStyle name="B_Left_KPI's 8" xfId="8062" xr:uid="{00000000-0005-0000-0000-0000152E0000}"/>
    <cellStyle name="B_Left_KPI's 8 2" xfId="8063" xr:uid="{00000000-0005-0000-0000-0000162E0000}"/>
    <cellStyle name="B_Left_KPI's 9" xfId="8064" xr:uid="{00000000-0005-0000-0000-0000172E0000}"/>
    <cellStyle name="B_Left_KPI's 9 2" xfId="8065" xr:uid="{00000000-0005-0000-0000-0000182E0000}"/>
    <cellStyle name="B_Left_KPI's_PROD_DETAILS" xfId="8066" xr:uid="{00000000-0005-0000-0000-0000192E0000}"/>
    <cellStyle name="B_Left_KPI's_PROD_DETAILS 2" xfId="8067" xr:uid="{00000000-0005-0000-0000-00001A2E0000}"/>
    <cellStyle name="B_Left_KPI's_SOLVENCY POSITION " xfId="8068" xr:uid="{00000000-0005-0000-0000-00001B2E0000}"/>
    <cellStyle name="B_Left_KPI's_SOLVENCY POSITION  2" xfId="8069" xr:uid="{00000000-0005-0000-0000-00001C2E0000}"/>
    <cellStyle name="B_Left_p&amp;l wkgs" xfId="8070" xr:uid="{00000000-0005-0000-0000-00001D2E0000}"/>
    <cellStyle name="B_Left_p&amp;l wkgs 10" xfId="8071" xr:uid="{00000000-0005-0000-0000-00001E2E0000}"/>
    <cellStyle name="B_Left_p&amp;l wkgs 10 2" xfId="8072" xr:uid="{00000000-0005-0000-0000-00001F2E0000}"/>
    <cellStyle name="B_Left_p&amp;l wkgs 11" xfId="8073" xr:uid="{00000000-0005-0000-0000-0000202E0000}"/>
    <cellStyle name="B_Left_p&amp;l wkgs 11 2" xfId="8074" xr:uid="{00000000-0005-0000-0000-0000212E0000}"/>
    <cellStyle name="B_Left_p&amp;l wkgs 12" xfId="8075" xr:uid="{00000000-0005-0000-0000-0000222E0000}"/>
    <cellStyle name="B_Left_p&amp;l wkgs 12 2" xfId="8076" xr:uid="{00000000-0005-0000-0000-0000232E0000}"/>
    <cellStyle name="B_Left_p&amp;l wkgs 13" xfId="8077" xr:uid="{00000000-0005-0000-0000-0000242E0000}"/>
    <cellStyle name="B_Left_p&amp;l wkgs 13 2" xfId="8078" xr:uid="{00000000-0005-0000-0000-0000252E0000}"/>
    <cellStyle name="B_Left_p&amp;l wkgs 14" xfId="8079" xr:uid="{00000000-0005-0000-0000-0000262E0000}"/>
    <cellStyle name="B_Left_p&amp;l wkgs 14 2" xfId="8080" xr:uid="{00000000-0005-0000-0000-0000272E0000}"/>
    <cellStyle name="B_Left_p&amp;l wkgs 15" xfId="8081" xr:uid="{00000000-0005-0000-0000-0000282E0000}"/>
    <cellStyle name="B_Left_p&amp;l wkgs 15 2" xfId="8082" xr:uid="{00000000-0005-0000-0000-0000292E0000}"/>
    <cellStyle name="B_Left_p&amp;l wkgs 16" xfId="8083" xr:uid="{00000000-0005-0000-0000-00002A2E0000}"/>
    <cellStyle name="B_Left_p&amp;l wkgs 16 2" xfId="8084" xr:uid="{00000000-0005-0000-0000-00002B2E0000}"/>
    <cellStyle name="B_Left_p&amp;l wkgs 17" xfId="8085" xr:uid="{00000000-0005-0000-0000-00002C2E0000}"/>
    <cellStyle name="B_Left_p&amp;l wkgs 17 2" xfId="8086" xr:uid="{00000000-0005-0000-0000-00002D2E0000}"/>
    <cellStyle name="B_Left_p&amp;l wkgs 18" xfId="8087" xr:uid="{00000000-0005-0000-0000-00002E2E0000}"/>
    <cellStyle name="B_Left_p&amp;l wkgs 18 2" xfId="8088" xr:uid="{00000000-0005-0000-0000-00002F2E0000}"/>
    <cellStyle name="B_Left_p&amp;l wkgs 19" xfId="8089" xr:uid="{00000000-0005-0000-0000-0000302E0000}"/>
    <cellStyle name="B_Left_p&amp;l wkgs 19 2" xfId="8090" xr:uid="{00000000-0005-0000-0000-0000312E0000}"/>
    <cellStyle name="B_Left_p&amp;l wkgs 2" xfId="8091" xr:uid="{00000000-0005-0000-0000-0000322E0000}"/>
    <cellStyle name="B_Left_p&amp;l wkgs 2 2" xfId="8092" xr:uid="{00000000-0005-0000-0000-0000332E0000}"/>
    <cellStyle name="B_Left_p&amp;l wkgs 20" xfId="8093" xr:uid="{00000000-0005-0000-0000-0000342E0000}"/>
    <cellStyle name="B_Left_p&amp;l wkgs 20 2" xfId="8094" xr:uid="{00000000-0005-0000-0000-0000352E0000}"/>
    <cellStyle name="B_Left_p&amp;l wkgs 21" xfId="8095" xr:uid="{00000000-0005-0000-0000-0000362E0000}"/>
    <cellStyle name="B_Left_p&amp;l wkgs 21 2" xfId="8096" xr:uid="{00000000-0005-0000-0000-0000372E0000}"/>
    <cellStyle name="B_Left_p&amp;l wkgs 22" xfId="8097" xr:uid="{00000000-0005-0000-0000-0000382E0000}"/>
    <cellStyle name="B_Left_p&amp;l wkgs 22 2" xfId="8098" xr:uid="{00000000-0005-0000-0000-0000392E0000}"/>
    <cellStyle name="B_Left_p&amp;l wkgs 23" xfId="8099" xr:uid="{00000000-0005-0000-0000-00003A2E0000}"/>
    <cellStyle name="B_Left_p&amp;l wkgs 23 2" xfId="8100" xr:uid="{00000000-0005-0000-0000-00003B2E0000}"/>
    <cellStyle name="B_Left_p&amp;l wkgs 24" xfId="8101" xr:uid="{00000000-0005-0000-0000-00003C2E0000}"/>
    <cellStyle name="B_Left_p&amp;l wkgs 3" xfId="8102" xr:uid="{00000000-0005-0000-0000-00003D2E0000}"/>
    <cellStyle name="B_Left_p&amp;l wkgs 3 2" xfId="8103" xr:uid="{00000000-0005-0000-0000-00003E2E0000}"/>
    <cellStyle name="B_Left_p&amp;l wkgs 4" xfId="8104" xr:uid="{00000000-0005-0000-0000-00003F2E0000}"/>
    <cellStyle name="B_Left_p&amp;l wkgs 4 2" xfId="8105" xr:uid="{00000000-0005-0000-0000-0000402E0000}"/>
    <cellStyle name="B_Left_p&amp;l wkgs 5" xfId="8106" xr:uid="{00000000-0005-0000-0000-0000412E0000}"/>
    <cellStyle name="B_Left_p&amp;l wkgs 5 2" xfId="8107" xr:uid="{00000000-0005-0000-0000-0000422E0000}"/>
    <cellStyle name="B_Left_p&amp;l wkgs 6" xfId="8108" xr:uid="{00000000-0005-0000-0000-0000432E0000}"/>
    <cellStyle name="B_Left_p&amp;l wkgs 6 2" xfId="8109" xr:uid="{00000000-0005-0000-0000-0000442E0000}"/>
    <cellStyle name="B_Left_p&amp;l wkgs 7" xfId="8110" xr:uid="{00000000-0005-0000-0000-0000452E0000}"/>
    <cellStyle name="B_Left_p&amp;l wkgs 7 2" xfId="8111" xr:uid="{00000000-0005-0000-0000-0000462E0000}"/>
    <cellStyle name="B_Left_p&amp;l wkgs 8" xfId="8112" xr:uid="{00000000-0005-0000-0000-0000472E0000}"/>
    <cellStyle name="B_Left_p&amp;l wkgs 8 2" xfId="8113" xr:uid="{00000000-0005-0000-0000-0000482E0000}"/>
    <cellStyle name="B_Left_p&amp;l wkgs 9" xfId="8114" xr:uid="{00000000-0005-0000-0000-0000492E0000}"/>
    <cellStyle name="B_Left_p&amp;l wkgs 9 2" xfId="8115" xr:uid="{00000000-0005-0000-0000-00004A2E0000}"/>
    <cellStyle name="B_Left_p&amp;l wkgs_PROD_DETAILS" xfId="8116" xr:uid="{00000000-0005-0000-0000-00004B2E0000}"/>
    <cellStyle name="B_Left_p&amp;l wkgs_PROD_DETAILS 2" xfId="8117" xr:uid="{00000000-0005-0000-0000-00004C2E0000}"/>
    <cellStyle name="B_Left_p&amp;l wkgs_SOLVENCY POSITION " xfId="8118" xr:uid="{00000000-0005-0000-0000-00004D2E0000}"/>
    <cellStyle name="B_Left_p&amp;l wkgs_SOLVENCY POSITION  2" xfId="8119" xr:uid="{00000000-0005-0000-0000-00004E2E0000}"/>
    <cellStyle name="B_Left_PROD_DETAILS" xfId="8120" xr:uid="{00000000-0005-0000-0000-00004F2E0000}"/>
    <cellStyle name="B_Left_PROD_DETAILS 2" xfId="8121" xr:uid="{00000000-0005-0000-0000-0000502E0000}"/>
    <cellStyle name="B_Left_Prophet Roll" xfId="8122" xr:uid="{00000000-0005-0000-0000-0000512E0000}"/>
    <cellStyle name="B_Left_Prophet Roll 10" xfId="8123" xr:uid="{00000000-0005-0000-0000-0000522E0000}"/>
    <cellStyle name="B_Left_Prophet Roll 10 2" xfId="8124" xr:uid="{00000000-0005-0000-0000-0000532E0000}"/>
    <cellStyle name="B_Left_Prophet Roll 11" xfId="8125" xr:uid="{00000000-0005-0000-0000-0000542E0000}"/>
    <cellStyle name="B_Left_Prophet Roll 11 2" xfId="8126" xr:uid="{00000000-0005-0000-0000-0000552E0000}"/>
    <cellStyle name="B_Left_Prophet Roll 12" xfId="8127" xr:uid="{00000000-0005-0000-0000-0000562E0000}"/>
    <cellStyle name="B_Left_Prophet Roll 12 2" xfId="8128" xr:uid="{00000000-0005-0000-0000-0000572E0000}"/>
    <cellStyle name="B_Left_Prophet Roll 13" xfId="8129" xr:uid="{00000000-0005-0000-0000-0000582E0000}"/>
    <cellStyle name="B_Left_Prophet Roll 13 2" xfId="8130" xr:uid="{00000000-0005-0000-0000-0000592E0000}"/>
    <cellStyle name="B_Left_Prophet Roll 14" xfId="8131" xr:uid="{00000000-0005-0000-0000-00005A2E0000}"/>
    <cellStyle name="B_Left_Prophet Roll 14 2" xfId="8132" xr:uid="{00000000-0005-0000-0000-00005B2E0000}"/>
    <cellStyle name="B_Left_Prophet Roll 15" xfId="8133" xr:uid="{00000000-0005-0000-0000-00005C2E0000}"/>
    <cellStyle name="B_Left_Prophet Roll 15 2" xfId="8134" xr:uid="{00000000-0005-0000-0000-00005D2E0000}"/>
    <cellStyle name="B_Left_Prophet Roll 16" xfId="8135" xr:uid="{00000000-0005-0000-0000-00005E2E0000}"/>
    <cellStyle name="B_Left_Prophet Roll 16 2" xfId="8136" xr:uid="{00000000-0005-0000-0000-00005F2E0000}"/>
    <cellStyle name="B_Left_Prophet Roll 17" xfId="8137" xr:uid="{00000000-0005-0000-0000-0000602E0000}"/>
    <cellStyle name="B_Left_Prophet Roll 17 2" xfId="8138" xr:uid="{00000000-0005-0000-0000-0000612E0000}"/>
    <cellStyle name="B_Left_Prophet Roll 18" xfId="8139" xr:uid="{00000000-0005-0000-0000-0000622E0000}"/>
    <cellStyle name="B_Left_Prophet Roll 18 2" xfId="8140" xr:uid="{00000000-0005-0000-0000-0000632E0000}"/>
    <cellStyle name="B_Left_Prophet Roll 19" xfId="8141" xr:uid="{00000000-0005-0000-0000-0000642E0000}"/>
    <cellStyle name="B_Left_Prophet Roll 19 2" xfId="8142" xr:uid="{00000000-0005-0000-0000-0000652E0000}"/>
    <cellStyle name="B_Left_Prophet Roll 2" xfId="8143" xr:uid="{00000000-0005-0000-0000-0000662E0000}"/>
    <cellStyle name="B_Left_Prophet Roll 2 2" xfId="8144" xr:uid="{00000000-0005-0000-0000-0000672E0000}"/>
    <cellStyle name="B_Left_Prophet Roll 20" xfId="8145" xr:uid="{00000000-0005-0000-0000-0000682E0000}"/>
    <cellStyle name="B_Left_Prophet Roll 20 2" xfId="8146" xr:uid="{00000000-0005-0000-0000-0000692E0000}"/>
    <cellStyle name="B_Left_Prophet Roll 21" xfId="8147" xr:uid="{00000000-0005-0000-0000-00006A2E0000}"/>
    <cellStyle name="B_Left_Prophet Roll 21 2" xfId="8148" xr:uid="{00000000-0005-0000-0000-00006B2E0000}"/>
    <cellStyle name="B_Left_Prophet Roll 22" xfId="8149" xr:uid="{00000000-0005-0000-0000-00006C2E0000}"/>
    <cellStyle name="B_Left_Prophet Roll 22 2" xfId="8150" xr:uid="{00000000-0005-0000-0000-00006D2E0000}"/>
    <cellStyle name="B_Left_Prophet Roll 23" xfId="8151" xr:uid="{00000000-0005-0000-0000-00006E2E0000}"/>
    <cellStyle name="B_Left_Prophet Roll 23 2" xfId="8152" xr:uid="{00000000-0005-0000-0000-00006F2E0000}"/>
    <cellStyle name="B_Left_Prophet Roll 24" xfId="8153" xr:uid="{00000000-0005-0000-0000-0000702E0000}"/>
    <cellStyle name="B_Left_Prophet Roll 3" xfId="8154" xr:uid="{00000000-0005-0000-0000-0000712E0000}"/>
    <cellStyle name="B_Left_Prophet Roll 3 2" xfId="8155" xr:uid="{00000000-0005-0000-0000-0000722E0000}"/>
    <cellStyle name="B_Left_Prophet Roll 4" xfId="8156" xr:uid="{00000000-0005-0000-0000-0000732E0000}"/>
    <cellStyle name="B_Left_Prophet Roll 4 2" xfId="8157" xr:uid="{00000000-0005-0000-0000-0000742E0000}"/>
    <cellStyle name="B_Left_Prophet Roll 5" xfId="8158" xr:uid="{00000000-0005-0000-0000-0000752E0000}"/>
    <cellStyle name="B_Left_Prophet Roll 5 2" xfId="8159" xr:uid="{00000000-0005-0000-0000-0000762E0000}"/>
    <cellStyle name="B_Left_Prophet Roll 6" xfId="8160" xr:uid="{00000000-0005-0000-0000-0000772E0000}"/>
    <cellStyle name="B_Left_Prophet Roll 6 2" xfId="8161" xr:uid="{00000000-0005-0000-0000-0000782E0000}"/>
    <cellStyle name="B_Left_Prophet Roll 7" xfId="8162" xr:uid="{00000000-0005-0000-0000-0000792E0000}"/>
    <cellStyle name="B_Left_Prophet Roll 7 2" xfId="8163" xr:uid="{00000000-0005-0000-0000-00007A2E0000}"/>
    <cellStyle name="B_Left_Prophet Roll 8" xfId="8164" xr:uid="{00000000-0005-0000-0000-00007B2E0000}"/>
    <cellStyle name="B_Left_Prophet Roll 8 2" xfId="8165" xr:uid="{00000000-0005-0000-0000-00007C2E0000}"/>
    <cellStyle name="B_Left_Prophet Roll 9" xfId="8166" xr:uid="{00000000-0005-0000-0000-00007D2E0000}"/>
    <cellStyle name="B_Left_Prophet Roll 9 2" xfId="8167" xr:uid="{00000000-0005-0000-0000-00007E2E0000}"/>
    <cellStyle name="B_Left_Prophet Roll_PROD_DETAILS" xfId="8168" xr:uid="{00000000-0005-0000-0000-00007F2E0000}"/>
    <cellStyle name="B_Left_Prophet Roll_PROD_DETAILS 2" xfId="8169" xr:uid="{00000000-0005-0000-0000-0000802E0000}"/>
    <cellStyle name="B_Left_Prophet Roll_SOLVENCY POSITION " xfId="8170" xr:uid="{00000000-0005-0000-0000-0000812E0000}"/>
    <cellStyle name="B_Left_Prophet Roll_SOLVENCY POSITION  2" xfId="8171" xr:uid="{00000000-0005-0000-0000-0000822E0000}"/>
    <cellStyle name="B_Left_Prophet SalesProj Roll" xfId="8172" xr:uid="{00000000-0005-0000-0000-0000832E0000}"/>
    <cellStyle name="B_Left_Prophet SalesProj Roll 10" xfId="8173" xr:uid="{00000000-0005-0000-0000-0000842E0000}"/>
    <cellStyle name="B_Left_Prophet SalesProj Roll 10 2" xfId="8174" xr:uid="{00000000-0005-0000-0000-0000852E0000}"/>
    <cellStyle name="B_Left_Prophet SalesProj Roll 11" xfId="8175" xr:uid="{00000000-0005-0000-0000-0000862E0000}"/>
    <cellStyle name="B_Left_Prophet SalesProj Roll 11 2" xfId="8176" xr:uid="{00000000-0005-0000-0000-0000872E0000}"/>
    <cellStyle name="B_Left_Prophet SalesProj Roll 12" xfId="8177" xr:uid="{00000000-0005-0000-0000-0000882E0000}"/>
    <cellStyle name="B_Left_Prophet SalesProj Roll 12 2" xfId="8178" xr:uid="{00000000-0005-0000-0000-0000892E0000}"/>
    <cellStyle name="B_Left_Prophet SalesProj Roll 13" xfId="8179" xr:uid="{00000000-0005-0000-0000-00008A2E0000}"/>
    <cellStyle name="B_Left_Prophet SalesProj Roll 13 2" xfId="8180" xr:uid="{00000000-0005-0000-0000-00008B2E0000}"/>
    <cellStyle name="B_Left_Prophet SalesProj Roll 14" xfId="8181" xr:uid="{00000000-0005-0000-0000-00008C2E0000}"/>
    <cellStyle name="B_Left_Prophet SalesProj Roll 14 2" xfId="8182" xr:uid="{00000000-0005-0000-0000-00008D2E0000}"/>
    <cellStyle name="B_Left_Prophet SalesProj Roll 15" xfId="8183" xr:uid="{00000000-0005-0000-0000-00008E2E0000}"/>
    <cellStyle name="B_Left_Prophet SalesProj Roll 15 2" xfId="8184" xr:uid="{00000000-0005-0000-0000-00008F2E0000}"/>
    <cellStyle name="B_Left_Prophet SalesProj Roll 16" xfId="8185" xr:uid="{00000000-0005-0000-0000-0000902E0000}"/>
    <cellStyle name="B_Left_Prophet SalesProj Roll 16 2" xfId="8186" xr:uid="{00000000-0005-0000-0000-0000912E0000}"/>
    <cellStyle name="B_Left_Prophet SalesProj Roll 17" xfId="8187" xr:uid="{00000000-0005-0000-0000-0000922E0000}"/>
    <cellStyle name="B_Left_Prophet SalesProj Roll 17 2" xfId="8188" xr:uid="{00000000-0005-0000-0000-0000932E0000}"/>
    <cellStyle name="B_Left_Prophet SalesProj Roll 18" xfId="8189" xr:uid="{00000000-0005-0000-0000-0000942E0000}"/>
    <cellStyle name="B_Left_Prophet SalesProj Roll 18 2" xfId="8190" xr:uid="{00000000-0005-0000-0000-0000952E0000}"/>
    <cellStyle name="B_Left_Prophet SalesProj Roll 19" xfId="8191" xr:uid="{00000000-0005-0000-0000-0000962E0000}"/>
    <cellStyle name="B_Left_Prophet SalesProj Roll 19 2" xfId="8192" xr:uid="{00000000-0005-0000-0000-0000972E0000}"/>
    <cellStyle name="B_Left_Prophet SalesProj Roll 2" xfId="8193" xr:uid="{00000000-0005-0000-0000-0000982E0000}"/>
    <cellStyle name="B_Left_Prophet SalesProj Roll 2 2" xfId="8194" xr:uid="{00000000-0005-0000-0000-0000992E0000}"/>
    <cellStyle name="B_Left_Prophet SalesProj Roll 20" xfId="8195" xr:uid="{00000000-0005-0000-0000-00009A2E0000}"/>
    <cellStyle name="B_Left_Prophet SalesProj Roll 20 2" xfId="8196" xr:uid="{00000000-0005-0000-0000-00009B2E0000}"/>
    <cellStyle name="B_Left_Prophet SalesProj Roll 21" xfId="8197" xr:uid="{00000000-0005-0000-0000-00009C2E0000}"/>
    <cellStyle name="B_Left_Prophet SalesProj Roll 21 2" xfId="8198" xr:uid="{00000000-0005-0000-0000-00009D2E0000}"/>
    <cellStyle name="B_Left_Prophet SalesProj Roll 22" xfId="8199" xr:uid="{00000000-0005-0000-0000-00009E2E0000}"/>
    <cellStyle name="B_Left_Prophet SalesProj Roll 22 2" xfId="8200" xr:uid="{00000000-0005-0000-0000-00009F2E0000}"/>
    <cellStyle name="B_Left_Prophet SalesProj Roll 23" xfId="8201" xr:uid="{00000000-0005-0000-0000-0000A02E0000}"/>
    <cellStyle name="B_Left_Prophet SalesProj Roll 23 2" xfId="8202" xr:uid="{00000000-0005-0000-0000-0000A12E0000}"/>
    <cellStyle name="B_Left_Prophet SalesProj Roll 24" xfId="8203" xr:uid="{00000000-0005-0000-0000-0000A22E0000}"/>
    <cellStyle name="B_Left_Prophet SalesProj Roll 3" xfId="8204" xr:uid="{00000000-0005-0000-0000-0000A32E0000}"/>
    <cellStyle name="B_Left_Prophet SalesProj Roll 3 2" xfId="8205" xr:uid="{00000000-0005-0000-0000-0000A42E0000}"/>
    <cellStyle name="B_Left_Prophet SalesProj Roll 4" xfId="8206" xr:uid="{00000000-0005-0000-0000-0000A52E0000}"/>
    <cellStyle name="B_Left_Prophet SalesProj Roll 4 2" xfId="8207" xr:uid="{00000000-0005-0000-0000-0000A62E0000}"/>
    <cellStyle name="B_Left_Prophet SalesProj Roll 5" xfId="8208" xr:uid="{00000000-0005-0000-0000-0000A72E0000}"/>
    <cellStyle name="B_Left_Prophet SalesProj Roll 5 2" xfId="8209" xr:uid="{00000000-0005-0000-0000-0000A82E0000}"/>
    <cellStyle name="B_Left_Prophet SalesProj Roll 6" xfId="8210" xr:uid="{00000000-0005-0000-0000-0000A92E0000}"/>
    <cellStyle name="B_Left_Prophet SalesProj Roll 6 2" xfId="8211" xr:uid="{00000000-0005-0000-0000-0000AA2E0000}"/>
    <cellStyle name="B_Left_Prophet SalesProj Roll 7" xfId="8212" xr:uid="{00000000-0005-0000-0000-0000AB2E0000}"/>
    <cellStyle name="B_Left_Prophet SalesProj Roll 7 2" xfId="8213" xr:uid="{00000000-0005-0000-0000-0000AC2E0000}"/>
    <cellStyle name="B_Left_Prophet SalesProj Roll 8" xfId="8214" xr:uid="{00000000-0005-0000-0000-0000AD2E0000}"/>
    <cellStyle name="B_Left_Prophet SalesProj Roll 8 2" xfId="8215" xr:uid="{00000000-0005-0000-0000-0000AE2E0000}"/>
    <cellStyle name="B_Left_Prophet SalesProj Roll 9" xfId="8216" xr:uid="{00000000-0005-0000-0000-0000AF2E0000}"/>
    <cellStyle name="B_Left_Prophet SalesProj Roll 9 2" xfId="8217" xr:uid="{00000000-0005-0000-0000-0000B02E0000}"/>
    <cellStyle name="B_Left_Prophet SalesProj Roll_PROD_DETAILS" xfId="8218" xr:uid="{00000000-0005-0000-0000-0000B12E0000}"/>
    <cellStyle name="B_Left_Prophet SalesProj Roll_PROD_DETAILS 2" xfId="8219" xr:uid="{00000000-0005-0000-0000-0000B22E0000}"/>
    <cellStyle name="B_Left_Prophet SalesProj Roll_SOLVENCY POSITION " xfId="8220" xr:uid="{00000000-0005-0000-0000-0000B32E0000}"/>
    <cellStyle name="B_Left_Prophet SalesProj Roll_SOLVENCY POSITION  2" xfId="8221" xr:uid="{00000000-0005-0000-0000-0000B42E0000}"/>
    <cellStyle name="B_Left_Prophet-EEV ReportingFinal301205-Apr06" xfId="8222" xr:uid="{00000000-0005-0000-0000-0000B52E0000}"/>
    <cellStyle name="B_Left_Prophet-EEV ReportingFinal301205-Apr06 10" xfId="8223" xr:uid="{00000000-0005-0000-0000-0000B62E0000}"/>
    <cellStyle name="B_Left_Prophet-EEV ReportingFinal301205-Apr06 10 2" xfId="8224" xr:uid="{00000000-0005-0000-0000-0000B72E0000}"/>
    <cellStyle name="B_Left_Prophet-EEV ReportingFinal301205-Apr06 11" xfId="8225" xr:uid="{00000000-0005-0000-0000-0000B82E0000}"/>
    <cellStyle name="B_Left_Prophet-EEV ReportingFinal301205-Apr06 11 2" xfId="8226" xr:uid="{00000000-0005-0000-0000-0000B92E0000}"/>
    <cellStyle name="B_Left_Prophet-EEV ReportingFinal301205-Apr06 12" xfId="8227" xr:uid="{00000000-0005-0000-0000-0000BA2E0000}"/>
    <cellStyle name="B_Left_Prophet-EEV ReportingFinal301205-Apr06 12 2" xfId="8228" xr:uid="{00000000-0005-0000-0000-0000BB2E0000}"/>
    <cellStyle name="B_Left_Prophet-EEV ReportingFinal301205-Apr06 13" xfId="8229" xr:uid="{00000000-0005-0000-0000-0000BC2E0000}"/>
    <cellStyle name="B_Left_Prophet-EEV ReportingFinal301205-Apr06 13 2" xfId="8230" xr:uid="{00000000-0005-0000-0000-0000BD2E0000}"/>
    <cellStyle name="B_Left_Prophet-EEV ReportingFinal301205-Apr06 14" xfId="8231" xr:uid="{00000000-0005-0000-0000-0000BE2E0000}"/>
    <cellStyle name="B_Left_Prophet-EEV ReportingFinal301205-Apr06 14 2" xfId="8232" xr:uid="{00000000-0005-0000-0000-0000BF2E0000}"/>
    <cellStyle name="B_Left_Prophet-EEV ReportingFinal301205-Apr06 15" xfId="8233" xr:uid="{00000000-0005-0000-0000-0000C02E0000}"/>
    <cellStyle name="B_Left_Prophet-EEV ReportingFinal301205-Apr06 15 2" xfId="8234" xr:uid="{00000000-0005-0000-0000-0000C12E0000}"/>
    <cellStyle name="B_Left_Prophet-EEV ReportingFinal301205-Apr06 16" xfId="8235" xr:uid="{00000000-0005-0000-0000-0000C22E0000}"/>
    <cellStyle name="B_Left_Prophet-EEV ReportingFinal301205-Apr06 16 2" xfId="8236" xr:uid="{00000000-0005-0000-0000-0000C32E0000}"/>
    <cellStyle name="B_Left_Prophet-EEV ReportingFinal301205-Apr06 17" xfId="8237" xr:uid="{00000000-0005-0000-0000-0000C42E0000}"/>
    <cellStyle name="B_Left_Prophet-EEV ReportingFinal301205-Apr06 17 2" xfId="8238" xr:uid="{00000000-0005-0000-0000-0000C52E0000}"/>
    <cellStyle name="B_Left_Prophet-EEV ReportingFinal301205-Apr06 18" xfId="8239" xr:uid="{00000000-0005-0000-0000-0000C62E0000}"/>
    <cellStyle name="B_Left_Prophet-EEV ReportingFinal301205-Apr06 18 2" xfId="8240" xr:uid="{00000000-0005-0000-0000-0000C72E0000}"/>
    <cellStyle name="B_Left_Prophet-EEV ReportingFinal301205-Apr06 19" xfId="8241" xr:uid="{00000000-0005-0000-0000-0000C82E0000}"/>
    <cellStyle name="B_Left_Prophet-EEV ReportingFinal301205-Apr06 19 2" xfId="8242" xr:uid="{00000000-0005-0000-0000-0000C92E0000}"/>
    <cellStyle name="B_Left_Prophet-EEV ReportingFinal301205-Apr06 2" xfId="8243" xr:uid="{00000000-0005-0000-0000-0000CA2E0000}"/>
    <cellStyle name="B_Left_Prophet-EEV ReportingFinal301205-Apr06 2 2" xfId="8244" xr:uid="{00000000-0005-0000-0000-0000CB2E0000}"/>
    <cellStyle name="B_Left_Prophet-EEV ReportingFinal301205-Apr06 20" xfId="8245" xr:uid="{00000000-0005-0000-0000-0000CC2E0000}"/>
    <cellStyle name="B_Left_Prophet-EEV ReportingFinal301205-Apr06 20 2" xfId="8246" xr:uid="{00000000-0005-0000-0000-0000CD2E0000}"/>
    <cellStyle name="B_Left_Prophet-EEV ReportingFinal301205-Apr06 21" xfId="8247" xr:uid="{00000000-0005-0000-0000-0000CE2E0000}"/>
    <cellStyle name="B_Left_Prophet-EEV ReportingFinal301205-Apr06 21 2" xfId="8248" xr:uid="{00000000-0005-0000-0000-0000CF2E0000}"/>
    <cellStyle name="B_Left_Prophet-EEV ReportingFinal301205-Apr06 22" xfId="8249" xr:uid="{00000000-0005-0000-0000-0000D02E0000}"/>
    <cellStyle name="B_Left_Prophet-EEV ReportingFinal301205-Apr06 22 2" xfId="8250" xr:uid="{00000000-0005-0000-0000-0000D12E0000}"/>
    <cellStyle name="B_Left_Prophet-EEV ReportingFinal301205-Apr06 23" xfId="8251" xr:uid="{00000000-0005-0000-0000-0000D22E0000}"/>
    <cellStyle name="B_Left_Prophet-EEV ReportingFinal301205-Apr06 23 2" xfId="8252" xr:uid="{00000000-0005-0000-0000-0000D32E0000}"/>
    <cellStyle name="B_Left_Prophet-EEV ReportingFinal301205-Apr06 24" xfId="8253" xr:uid="{00000000-0005-0000-0000-0000D42E0000}"/>
    <cellStyle name="B_Left_Prophet-EEV ReportingFinal301205-Apr06 3" xfId="8254" xr:uid="{00000000-0005-0000-0000-0000D52E0000}"/>
    <cellStyle name="B_Left_Prophet-EEV ReportingFinal301205-Apr06 3 2" xfId="8255" xr:uid="{00000000-0005-0000-0000-0000D62E0000}"/>
    <cellStyle name="B_Left_Prophet-EEV ReportingFinal301205-Apr06 4" xfId="8256" xr:uid="{00000000-0005-0000-0000-0000D72E0000}"/>
    <cellStyle name="B_Left_Prophet-EEV ReportingFinal301205-Apr06 4 2" xfId="8257" xr:uid="{00000000-0005-0000-0000-0000D82E0000}"/>
    <cellStyle name="B_Left_Prophet-EEV ReportingFinal301205-Apr06 5" xfId="8258" xr:uid="{00000000-0005-0000-0000-0000D92E0000}"/>
    <cellStyle name="B_Left_Prophet-EEV ReportingFinal301205-Apr06 5 2" xfId="8259" xr:uid="{00000000-0005-0000-0000-0000DA2E0000}"/>
    <cellStyle name="B_Left_Prophet-EEV ReportingFinal301205-Apr06 6" xfId="8260" xr:uid="{00000000-0005-0000-0000-0000DB2E0000}"/>
    <cellStyle name="B_Left_Prophet-EEV ReportingFinal301205-Apr06 6 2" xfId="8261" xr:uid="{00000000-0005-0000-0000-0000DC2E0000}"/>
    <cellStyle name="B_Left_Prophet-EEV ReportingFinal301205-Apr06 7" xfId="8262" xr:uid="{00000000-0005-0000-0000-0000DD2E0000}"/>
    <cellStyle name="B_Left_Prophet-EEV ReportingFinal301205-Apr06 7 2" xfId="8263" xr:uid="{00000000-0005-0000-0000-0000DE2E0000}"/>
    <cellStyle name="B_Left_Prophet-EEV ReportingFinal301205-Apr06 8" xfId="8264" xr:uid="{00000000-0005-0000-0000-0000DF2E0000}"/>
    <cellStyle name="B_Left_Prophet-EEV ReportingFinal301205-Apr06 8 2" xfId="8265" xr:uid="{00000000-0005-0000-0000-0000E02E0000}"/>
    <cellStyle name="B_Left_Prophet-EEV ReportingFinal301205-Apr06 9" xfId="8266" xr:uid="{00000000-0005-0000-0000-0000E12E0000}"/>
    <cellStyle name="B_Left_Prophet-EEV ReportingFinal301205-Apr06 9 2" xfId="8267" xr:uid="{00000000-0005-0000-0000-0000E22E0000}"/>
    <cellStyle name="B_Left_Prophet-EEV ReportingFinal301205-Apr06_HK.EEV-May06 4+2 kkh" xfId="8268" xr:uid="{00000000-0005-0000-0000-0000E32E0000}"/>
    <cellStyle name="B_Left_Prophet-EEV ReportingFinal301205-Apr06_HK.EEV-May06 4+2 kkh 10" xfId="8269" xr:uid="{00000000-0005-0000-0000-0000E42E0000}"/>
    <cellStyle name="B_Left_Prophet-EEV ReportingFinal301205-Apr06_HK.EEV-May06 4+2 kkh 10 2" xfId="8270" xr:uid="{00000000-0005-0000-0000-0000E52E0000}"/>
    <cellStyle name="B_Left_Prophet-EEV ReportingFinal301205-Apr06_HK.EEV-May06 4+2 kkh 11" xfId="8271" xr:uid="{00000000-0005-0000-0000-0000E62E0000}"/>
    <cellStyle name="B_Left_Prophet-EEV ReportingFinal301205-Apr06_HK.EEV-May06 4+2 kkh 11 2" xfId="8272" xr:uid="{00000000-0005-0000-0000-0000E72E0000}"/>
    <cellStyle name="B_Left_Prophet-EEV ReportingFinal301205-Apr06_HK.EEV-May06 4+2 kkh 12" xfId="8273" xr:uid="{00000000-0005-0000-0000-0000E82E0000}"/>
    <cellStyle name="B_Left_Prophet-EEV ReportingFinal301205-Apr06_HK.EEV-May06 4+2 kkh 12 2" xfId="8274" xr:uid="{00000000-0005-0000-0000-0000E92E0000}"/>
    <cellStyle name="B_Left_Prophet-EEV ReportingFinal301205-Apr06_HK.EEV-May06 4+2 kkh 13" xfId="8275" xr:uid="{00000000-0005-0000-0000-0000EA2E0000}"/>
    <cellStyle name="B_Left_Prophet-EEV ReportingFinal301205-Apr06_HK.EEV-May06 4+2 kkh 13 2" xfId="8276" xr:uid="{00000000-0005-0000-0000-0000EB2E0000}"/>
    <cellStyle name="B_Left_Prophet-EEV ReportingFinal301205-Apr06_HK.EEV-May06 4+2 kkh 14" xfId="8277" xr:uid="{00000000-0005-0000-0000-0000EC2E0000}"/>
    <cellStyle name="B_Left_Prophet-EEV ReportingFinal301205-Apr06_HK.EEV-May06 4+2 kkh 14 2" xfId="8278" xr:uid="{00000000-0005-0000-0000-0000ED2E0000}"/>
    <cellStyle name="B_Left_Prophet-EEV ReportingFinal301205-Apr06_HK.EEV-May06 4+2 kkh 15" xfId="8279" xr:uid="{00000000-0005-0000-0000-0000EE2E0000}"/>
    <cellStyle name="B_Left_Prophet-EEV ReportingFinal301205-Apr06_HK.EEV-May06 4+2 kkh 15 2" xfId="8280" xr:uid="{00000000-0005-0000-0000-0000EF2E0000}"/>
    <cellStyle name="B_Left_Prophet-EEV ReportingFinal301205-Apr06_HK.EEV-May06 4+2 kkh 16" xfId="8281" xr:uid="{00000000-0005-0000-0000-0000F02E0000}"/>
    <cellStyle name="B_Left_Prophet-EEV ReportingFinal301205-Apr06_HK.EEV-May06 4+2 kkh 16 2" xfId="8282" xr:uid="{00000000-0005-0000-0000-0000F12E0000}"/>
    <cellStyle name="B_Left_Prophet-EEV ReportingFinal301205-Apr06_HK.EEV-May06 4+2 kkh 17" xfId="8283" xr:uid="{00000000-0005-0000-0000-0000F22E0000}"/>
    <cellStyle name="B_Left_Prophet-EEV ReportingFinal301205-Apr06_HK.EEV-May06 4+2 kkh 17 2" xfId="8284" xr:uid="{00000000-0005-0000-0000-0000F32E0000}"/>
    <cellStyle name="B_Left_Prophet-EEV ReportingFinal301205-Apr06_HK.EEV-May06 4+2 kkh 18" xfId="8285" xr:uid="{00000000-0005-0000-0000-0000F42E0000}"/>
    <cellStyle name="B_Left_Prophet-EEV ReportingFinal301205-Apr06_HK.EEV-May06 4+2 kkh 18 2" xfId="8286" xr:uid="{00000000-0005-0000-0000-0000F52E0000}"/>
    <cellStyle name="B_Left_Prophet-EEV ReportingFinal301205-Apr06_HK.EEV-May06 4+2 kkh 19" xfId="8287" xr:uid="{00000000-0005-0000-0000-0000F62E0000}"/>
    <cellStyle name="B_Left_Prophet-EEV ReportingFinal301205-Apr06_HK.EEV-May06 4+2 kkh 19 2" xfId="8288" xr:uid="{00000000-0005-0000-0000-0000F72E0000}"/>
    <cellStyle name="B_Left_Prophet-EEV ReportingFinal301205-Apr06_HK.EEV-May06 4+2 kkh 2" xfId="8289" xr:uid="{00000000-0005-0000-0000-0000F82E0000}"/>
    <cellStyle name="B_Left_Prophet-EEV ReportingFinal301205-Apr06_HK.EEV-May06 4+2 kkh 2 2" xfId="8290" xr:uid="{00000000-0005-0000-0000-0000F92E0000}"/>
    <cellStyle name="B_Left_Prophet-EEV ReportingFinal301205-Apr06_HK.EEV-May06 4+2 kkh 20" xfId="8291" xr:uid="{00000000-0005-0000-0000-0000FA2E0000}"/>
    <cellStyle name="B_Left_Prophet-EEV ReportingFinal301205-Apr06_HK.EEV-May06 4+2 kkh 20 2" xfId="8292" xr:uid="{00000000-0005-0000-0000-0000FB2E0000}"/>
    <cellStyle name="B_Left_Prophet-EEV ReportingFinal301205-Apr06_HK.EEV-May06 4+2 kkh 21" xfId="8293" xr:uid="{00000000-0005-0000-0000-0000FC2E0000}"/>
    <cellStyle name="B_Left_Prophet-EEV ReportingFinal301205-Apr06_HK.EEV-May06 4+2 kkh 21 2" xfId="8294" xr:uid="{00000000-0005-0000-0000-0000FD2E0000}"/>
    <cellStyle name="B_Left_Prophet-EEV ReportingFinal301205-Apr06_HK.EEV-May06 4+2 kkh 22" xfId="8295" xr:uid="{00000000-0005-0000-0000-0000FE2E0000}"/>
    <cellStyle name="B_Left_Prophet-EEV ReportingFinal301205-Apr06_HK.EEV-May06 4+2 kkh 22 2" xfId="8296" xr:uid="{00000000-0005-0000-0000-0000FF2E0000}"/>
    <cellStyle name="B_Left_Prophet-EEV ReportingFinal301205-Apr06_HK.EEV-May06 4+2 kkh 23" xfId="8297" xr:uid="{00000000-0005-0000-0000-0000002F0000}"/>
    <cellStyle name="B_Left_Prophet-EEV ReportingFinal301205-Apr06_HK.EEV-May06 4+2 kkh 23 2" xfId="8298" xr:uid="{00000000-0005-0000-0000-0000012F0000}"/>
    <cellStyle name="B_Left_Prophet-EEV ReportingFinal301205-Apr06_HK.EEV-May06 4+2 kkh 24" xfId="8299" xr:uid="{00000000-0005-0000-0000-0000022F0000}"/>
    <cellStyle name="B_Left_Prophet-EEV ReportingFinal301205-Apr06_HK.EEV-May06 4+2 kkh 3" xfId="8300" xr:uid="{00000000-0005-0000-0000-0000032F0000}"/>
    <cellStyle name="B_Left_Prophet-EEV ReportingFinal301205-Apr06_HK.EEV-May06 4+2 kkh 3 2" xfId="8301" xr:uid="{00000000-0005-0000-0000-0000042F0000}"/>
    <cellStyle name="B_Left_Prophet-EEV ReportingFinal301205-Apr06_HK.EEV-May06 4+2 kkh 4" xfId="8302" xr:uid="{00000000-0005-0000-0000-0000052F0000}"/>
    <cellStyle name="B_Left_Prophet-EEV ReportingFinal301205-Apr06_HK.EEV-May06 4+2 kkh 4 2" xfId="8303" xr:uid="{00000000-0005-0000-0000-0000062F0000}"/>
    <cellStyle name="B_Left_Prophet-EEV ReportingFinal301205-Apr06_HK.EEV-May06 4+2 kkh 5" xfId="8304" xr:uid="{00000000-0005-0000-0000-0000072F0000}"/>
    <cellStyle name="B_Left_Prophet-EEV ReportingFinal301205-Apr06_HK.EEV-May06 4+2 kkh 5 2" xfId="8305" xr:uid="{00000000-0005-0000-0000-0000082F0000}"/>
    <cellStyle name="B_Left_Prophet-EEV ReportingFinal301205-Apr06_HK.EEV-May06 4+2 kkh 6" xfId="8306" xr:uid="{00000000-0005-0000-0000-0000092F0000}"/>
    <cellStyle name="B_Left_Prophet-EEV ReportingFinal301205-Apr06_HK.EEV-May06 4+2 kkh 6 2" xfId="8307" xr:uid="{00000000-0005-0000-0000-00000A2F0000}"/>
    <cellStyle name="B_Left_Prophet-EEV ReportingFinal301205-Apr06_HK.EEV-May06 4+2 kkh 7" xfId="8308" xr:uid="{00000000-0005-0000-0000-00000B2F0000}"/>
    <cellStyle name="B_Left_Prophet-EEV ReportingFinal301205-Apr06_HK.EEV-May06 4+2 kkh 7 2" xfId="8309" xr:uid="{00000000-0005-0000-0000-00000C2F0000}"/>
    <cellStyle name="B_Left_Prophet-EEV ReportingFinal301205-Apr06_HK.EEV-May06 4+2 kkh 8" xfId="8310" xr:uid="{00000000-0005-0000-0000-00000D2F0000}"/>
    <cellStyle name="B_Left_Prophet-EEV ReportingFinal301205-Apr06_HK.EEV-May06 4+2 kkh 8 2" xfId="8311" xr:uid="{00000000-0005-0000-0000-00000E2F0000}"/>
    <cellStyle name="B_Left_Prophet-EEV ReportingFinal301205-Apr06_HK.EEV-May06 4+2 kkh 9" xfId="8312" xr:uid="{00000000-0005-0000-0000-00000F2F0000}"/>
    <cellStyle name="B_Left_Prophet-EEV ReportingFinal301205-Apr06_HK.EEV-May06 4+2 kkh 9 2" xfId="8313" xr:uid="{00000000-0005-0000-0000-0000102F0000}"/>
    <cellStyle name="B_Left_Prophet-EEV ReportingFinal301205-Apr06_HK.EEV-May06 4+2 kkh_PROD_DETAILS" xfId="8314" xr:uid="{00000000-0005-0000-0000-0000112F0000}"/>
    <cellStyle name="B_Left_Prophet-EEV ReportingFinal301205-Apr06_HK.EEV-May06 4+2 kkh_PROD_DETAILS 2" xfId="8315" xr:uid="{00000000-0005-0000-0000-0000122F0000}"/>
    <cellStyle name="B_Left_Prophet-EEV ReportingFinal301205-Apr06_HK.EEV-May06 4+2 kkh_SOLVENCY POSITION " xfId="8316" xr:uid="{00000000-0005-0000-0000-0000132F0000}"/>
    <cellStyle name="B_Left_Prophet-EEV ReportingFinal301205-Apr06_HK.EEV-May06 4+2 kkh_SOLVENCY POSITION  2" xfId="8317" xr:uid="{00000000-0005-0000-0000-0000142F0000}"/>
    <cellStyle name="B_Left_Prophet-EEV ReportingFinal301205-Apr06_PROD_DETAILS" xfId="8318" xr:uid="{00000000-0005-0000-0000-0000152F0000}"/>
    <cellStyle name="B_Left_Prophet-EEV ReportingFinal301205-Apr06_PROD_DETAILS 2" xfId="8319" xr:uid="{00000000-0005-0000-0000-0000162F0000}"/>
    <cellStyle name="B_Left_Prophet-EEV ReportingFinal301205-Apr06_SOLVENCY POSITION " xfId="8320" xr:uid="{00000000-0005-0000-0000-0000172F0000}"/>
    <cellStyle name="B_Left_Prophet-EEV ReportingFinal301205-Apr06_SOLVENCY POSITION  2" xfId="8321" xr:uid="{00000000-0005-0000-0000-0000182F0000}"/>
    <cellStyle name="B_Left_SG.EEV-Apr06" xfId="8322" xr:uid="{00000000-0005-0000-0000-0000192F0000}"/>
    <cellStyle name="B_Left_SG.EEV-Apr06 10" xfId="8323" xr:uid="{00000000-0005-0000-0000-00001A2F0000}"/>
    <cellStyle name="B_Left_SG.EEV-Apr06 10 2" xfId="8324" xr:uid="{00000000-0005-0000-0000-00001B2F0000}"/>
    <cellStyle name="B_Left_SG.EEV-Apr06 11" xfId="8325" xr:uid="{00000000-0005-0000-0000-00001C2F0000}"/>
    <cellStyle name="B_Left_SG.EEV-Apr06 11 2" xfId="8326" xr:uid="{00000000-0005-0000-0000-00001D2F0000}"/>
    <cellStyle name="B_Left_SG.EEV-Apr06 12" xfId="8327" xr:uid="{00000000-0005-0000-0000-00001E2F0000}"/>
    <cellStyle name="B_Left_SG.EEV-Apr06 12 2" xfId="8328" xr:uid="{00000000-0005-0000-0000-00001F2F0000}"/>
    <cellStyle name="B_Left_SG.EEV-Apr06 13" xfId="8329" xr:uid="{00000000-0005-0000-0000-0000202F0000}"/>
    <cellStyle name="B_Left_SG.EEV-Apr06 13 2" xfId="8330" xr:uid="{00000000-0005-0000-0000-0000212F0000}"/>
    <cellStyle name="B_Left_SG.EEV-Apr06 14" xfId="8331" xr:uid="{00000000-0005-0000-0000-0000222F0000}"/>
    <cellStyle name="B_Left_SG.EEV-Apr06 14 2" xfId="8332" xr:uid="{00000000-0005-0000-0000-0000232F0000}"/>
    <cellStyle name="B_Left_SG.EEV-Apr06 15" xfId="8333" xr:uid="{00000000-0005-0000-0000-0000242F0000}"/>
    <cellStyle name="B_Left_SG.EEV-Apr06 15 2" xfId="8334" xr:uid="{00000000-0005-0000-0000-0000252F0000}"/>
    <cellStyle name="B_Left_SG.EEV-Apr06 16" xfId="8335" xr:uid="{00000000-0005-0000-0000-0000262F0000}"/>
    <cellStyle name="B_Left_SG.EEV-Apr06 16 2" xfId="8336" xr:uid="{00000000-0005-0000-0000-0000272F0000}"/>
    <cellStyle name="B_Left_SG.EEV-Apr06 17" xfId="8337" xr:uid="{00000000-0005-0000-0000-0000282F0000}"/>
    <cellStyle name="B_Left_SG.EEV-Apr06 17 2" xfId="8338" xr:uid="{00000000-0005-0000-0000-0000292F0000}"/>
    <cellStyle name="B_Left_SG.EEV-Apr06 18" xfId="8339" xr:uid="{00000000-0005-0000-0000-00002A2F0000}"/>
    <cellStyle name="B_Left_SG.EEV-Apr06 18 2" xfId="8340" xr:uid="{00000000-0005-0000-0000-00002B2F0000}"/>
    <cellStyle name="B_Left_SG.EEV-Apr06 19" xfId="8341" xr:uid="{00000000-0005-0000-0000-00002C2F0000}"/>
    <cellStyle name="B_Left_SG.EEV-Apr06 19 2" xfId="8342" xr:uid="{00000000-0005-0000-0000-00002D2F0000}"/>
    <cellStyle name="B_Left_SG.EEV-Apr06 2" xfId="8343" xr:uid="{00000000-0005-0000-0000-00002E2F0000}"/>
    <cellStyle name="B_Left_SG.EEV-Apr06 2 2" xfId="8344" xr:uid="{00000000-0005-0000-0000-00002F2F0000}"/>
    <cellStyle name="B_Left_SG.EEV-Apr06 20" xfId="8345" xr:uid="{00000000-0005-0000-0000-0000302F0000}"/>
    <cellStyle name="B_Left_SG.EEV-Apr06 20 2" xfId="8346" xr:uid="{00000000-0005-0000-0000-0000312F0000}"/>
    <cellStyle name="B_Left_SG.EEV-Apr06 21" xfId="8347" xr:uid="{00000000-0005-0000-0000-0000322F0000}"/>
    <cellStyle name="B_Left_SG.EEV-Apr06 21 2" xfId="8348" xr:uid="{00000000-0005-0000-0000-0000332F0000}"/>
    <cellStyle name="B_Left_SG.EEV-Apr06 22" xfId="8349" xr:uid="{00000000-0005-0000-0000-0000342F0000}"/>
    <cellStyle name="B_Left_SG.EEV-Apr06 22 2" xfId="8350" xr:uid="{00000000-0005-0000-0000-0000352F0000}"/>
    <cellStyle name="B_Left_SG.EEV-Apr06 23" xfId="8351" xr:uid="{00000000-0005-0000-0000-0000362F0000}"/>
    <cellStyle name="B_Left_SG.EEV-Apr06 23 2" xfId="8352" xr:uid="{00000000-0005-0000-0000-0000372F0000}"/>
    <cellStyle name="B_Left_SG.EEV-Apr06 24" xfId="8353" xr:uid="{00000000-0005-0000-0000-0000382F0000}"/>
    <cellStyle name="B_Left_SG.EEV-Apr06 3" xfId="8354" xr:uid="{00000000-0005-0000-0000-0000392F0000}"/>
    <cellStyle name="B_Left_SG.EEV-Apr06 3 2" xfId="8355" xr:uid="{00000000-0005-0000-0000-00003A2F0000}"/>
    <cellStyle name="B_Left_SG.EEV-Apr06 4" xfId="8356" xr:uid="{00000000-0005-0000-0000-00003B2F0000}"/>
    <cellStyle name="B_Left_SG.EEV-Apr06 4 2" xfId="8357" xr:uid="{00000000-0005-0000-0000-00003C2F0000}"/>
    <cellStyle name="B_Left_SG.EEV-Apr06 5" xfId="8358" xr:uid="{00000000-0005-0000-0000-00003D2F0000}"/>
    <cellStyle name="B_Left_SG.EEV-Apr06 5 2" xfId="8359" xr:uid="{00000000-0005-0000-0000-00003E2F0000}"/>
    <cellStyle name="B_Left_SG.EEV-Apr06 6" xfId="8360" xr:uid="{00000000-0005-0000-0000-00003F2F0000}"/>
    <cellStyle name="B_Left_SG.EEV-Apr06 6 2" xfId="8361" xr:uid="{00000000-0005-0000-0000-0000402F0000}"/>
    <cellStyle name="B_Left_SG.EEV-Apr06 7" xfId="8362" xr:uid="{00000000-0005-0000-0000-0000412F0000}"/>
    <cellStyle name="B_Left_SG.EEV-Apr06 7 2" xfId="8363" xr:uid="{00000000-0005-0000-0000-0000422F0000}"/>
    <cellStyle name="B_Left_SG.EEV-Apr06 8" xfId="8364" xr:uid="{00000000-0005-0000-0000-0000432F0000}"/>
    <cellStyle name="B_Left_SG.EEV-Apr06 8 2" xfId="8365" xr:uid="{00000000-0005-0000-0000-0000442F0000}"/>
    <cellStyle name="B_Left_SG.EEV-Apr06 9" xfId="8366" xr:uid="{00000000-0005-0000-0000-0000452F0000}"/>
    <cellStyle name="B_Left_SG.EEV-Apr06 9 2" xfId="8367" xr:uid="{00000000-0005-0000-0000-0000462F0000}"/>
    <cellStyle name="B_Left_SG.EEV-Apr06_HK.EEV-May06 4+2 kkh" xfId="8368" xr:uid="{00000000-0005-0000-0000-0000472F0000}"/>
    <cellStyle name="B_Left_SG.EEV-Apr06_HK.EEV-May06 4+2 kkh 10" xfId="8369" xr:uid="{00000000-0005-0000-0000-0000482F0000}"/>
    <cellStyle name="B_Left_SG.EEV-Apr06_HK.EEV-May06 4+2 kkh 10 2" xfId="8370" xr:uid="{00000000-0005-0000-0000-0000492F0000}"/>
    <cellStyle name="B_Left_SG.EEV-Apr06_HK.EEV-May06 4+2 kkh 11" xfId="8371" xr:uid="{00000000-0005-0000-0000-00004A2F0000}"/>
    <cellStyle name="B_Left_SG.EEV-Apr06_HK.EEV-May06 4+2 kkh 11 2" xfId="8372" xr:uid="{00000000-0005-0000-0000-00004B2F0000}"/>
    <cellStyle name="B_Left_SG.EEV-Apr06_HK.EEV-May06 4+2 kkh 12" xfId="8373" xr:uid="{00000000-0005-0000-0000-00004C2F0000}"/>
    <cellStyle name="B_Left_SG.EEV-Apr06_HK.EEV-May06 4+2 kkh 12 2" xfId="8374" xr:uid="{00000000-0005-0000-0000-00004D2F0000}"/>
    <cellStyle name="B_Left_SG.EEV-Apr06_HK.EEV-May06 4+2 kkh 13" xfId="8375" xr:uid="{00000000-0005-0000-0000-00004E2F0000}"/>
    <cellStyle name="B_Left_SG.EEV-Apr06_HK.EEV-May06 4+2 kkh 13 2" xfId="8376" xr:uid="{00000000-0005-0000-0000-00004F2F0000}"/>
    <cellStyle name="B_Left_SG.EEV-Apr06_HK.EEV-May06 4+2 kkh 14" xfId="8377" xr:uid="{00000000-0005-0000-0000-0000502F0000}"/>
    <cellStyle name="B_Left_SG.EEV-Apr06_HK.EEV-May06 4+2 kkh 14 2" xfId="8378" xr:uid="{00000000-0005-0000-0000-0000512F0000}"/>
    <cellStyle name="B_Left_SG.EEV-Apr06_HK.EEV-May06 4+2 kkh 15" xfId="8379" xr:uid="{00000000-0005-0000-0000-0000522F0000}"/>
    <cellStyle name="B_Left_SG.EEV-Apr06_HK.EEV-May06 4+2 kkh 15 2" xfId="8380" xr:uid="{00000000-0005-0000-0000-0000532F0000}"/>
    <cellStyle name="B_Left_SG.EEV-Apr06_HK.EEV-May06 4+2 kkh 16" xfId="8381" xr:uid="{00000000-0005-0000-0000-0000542F0000}"/>
    <cellStyle name="B_Left_SG.EEV-Apr06_HK.EEV-May06 4+2 kkh 16 2" xfId="8382" xr:uid="{00000000-0005-0000-0000-0000552F0000}"/>
    <cellStyle name="B_Left_SG.EEV-Apr06_HK.EEV-May06 4+2 kkh 17" xfId="8383" xr:uid="{00000000-0005-0000-0000-0000562F0000}"/>
    <cellStyle name="B_Left_SG.EEV-Apr06_HK.EEV-May06 4+2 kkh 17 2" xfId="8384" xr:uid="{00000000-0005-0000-0000-0000572F0000}"/>
    <cellStyle name="B_Left_SG.EEV-Apr06_HK.EEV-May06 4+2 kkh 18" xfId="8385" xr:uid="{00000000-0005-0000-0000-0000582F0000}"/>
    <cellStyle name="B_Left_SG.EEV-Apr06_HK.EEV-May06 4+2 kkh 18 2" xfId="8386" xr:uid="{00000000-0005-0000-0000-0000592F0000}"/>
    <cellStyle name="B_Left_SG.EEV-Apr06_HK.EEV-May06 4+2 kkh 19" xfId="8387" xr:uid="{00000000-0005-0000-0000-00005A2F0000}"/>
    <cellStyle name="B_Left_SG.EEV-Apr06_HK.EEV-May06 4+2 kkh 19 2" xfId="8388" xr:uid="{00000000-0005-0000-0000-00005B2F0000}"/>
    <cellStyle name="B_Left_SG.EEV-Apr06_HK.EEV-May06 4+2 kkh 2" xfId="8389" xr:uid="{00000000-0005-0000-0000-00005C2F0000}"/>
    <cellStyle name="B_Left_SG.EEV-Apr06_HK.EEV-May06 4+2 kkh 2 2" xfId="8390" xr:uid="{00000000-0005-0000-0000-00005D2F0000}"/>
    <cellStyle name="B_Left_SG.EEV-Apr06_HK.EEV-May06 4+2 kkh 20" xfId="8391" xr:uid="{00000000-0005-0000-0000-00005E2F0000}"/>
    <cellStyle name="B_Left_SG.EEV-Apr06_HK.EEV-May06 4+2 kkh 20 2" xfId="8392" xr:uid="{00000000-0005-0000-0000-00005F2F0000}"/>
    <cellStyle name="B_Left_SG.EEV-Apr06_HK.EEV-May06 4+2 kkh 21" xfId="8393" xr:uid="{00000000-0005-0000-0000-0000602F0000}"/>
    <cellStyle name="B_Left_SG.EEV-Apr06_HK.EEV-May06 4+2 kkh 21 2" xfId="8394" xr:uid="{00000000-0005-0000-0000-0000612F0000}"/>
    <cellStyle name="B_Left_SG.EEV-Apr06_HK.EEV-May06 4+2 kkh 22" xfId="8395" xr:uid="{00000000-0005-0000-0000-0000622F0000}"/>
    <cellStyle name="B_Left_SG.EEV-Apr06_HK.EEV-May06 4+2 kkh 22 2" xfId="8396" xr:uid="{00000000-0005-0000-0000-0000632F0000}"/>
    <cellStyle name="B_Left_SG.EEV-Apr06_HK.EEV-May06 4+2 kkh 23" xfId="8397" xr:uid="{00000000-0005-0000-0000-0000642F0000}"/>
    <cellStyle name="B_Left_SG.EEV-Apr06_HK.EEV-May06 4+2 kkh 23 2" xfId="8398" xr:uid="{00000000-0005-0000-0000-0000652F0000}"/>
    <cellStyle name="B_Left_SG.EEV-Apr06_HK.EEV-May06 4+2 kkh 24" xfId="8399" xr:uid="{00000000-0005-0000-0000-0000662F0000}"/>
    <cellStyle name="B_Left_SG.EEV-Apr06_HK.EEV-May06 4+2 kkh 3" xfId="8400" xr:uid="{00000000-0005-0000-0000-0000672F0000}"/>
    <cellStyle name="B_Left_SG.EEV-Apr06_HK.EEV-May06 4+2 kkh 3 2" xfId="8401" xr:uid="{00000000-0005-0000-0000-0000682F0000}"/>
    <cellStyle name="B_Left_SG.EEV-Apr06_HK.EEV-May06 4+2 kkh 4" xfId="8402" xr:uid="{00000000-0005-0000-0000-0000692F0000}"/>
    <cellStyle name="B_Left_SG.EEV-Apr06_HK.EEV-May06 4+2 kkh 4 2" xfId="8403" xr:uid="{00000000-0005-0000-0000-00006A2F0000}"/>
    <cellStyle name="B_Left_SG.EEV-Apr06_HK.EEV-May06 4+2 kkh 5" xfId="8404" xr:uid="{00000000-0005-0000-0000-00006B2F0000}"/>
    <cellStyle name="B_Left_SG.EEV-Apr06_HK.EEV-May06 4+2 kkh 5 2" xfId="8405" xr:uid="{00000000-0005-0000-0000-00006C2F0000}"/>
    <cellStyle name="B_Left_SG.EEV-Apr06_HK.EEV-May06 4+2 kkh 6" xfId="8406" xr:uid="{00000000-0005-0000-0000-00006D2F0000}"/>
    <cellStyle name="B_Left_SG.EEV-Apr06_HK.EEV-May06 4+2 kkh 6 2" xfId="8407" xr:uid="{00000000-0005-0000-0000-00006E2F0000}"/>
    <cellStyle name="B_Left_SG.EEV-Apr06_HK.EEV-May06 4+2 kkh 7" xfId="8408" xr:uid="{00000000-0005-0000-0000-00006F2F0000}"/>
    <cellStyle name="B_Left_SG.EEV-Apr06_HK.EEV-May06 4+2 kkh 7 2" xfId="8409" xr:uid="{00000000-0005-0000-0000-0000702F0000}"/>
    <cellStyle name="B_Left_SG.EEV-Apr06_HK.EEV-May06 4+2 kkh 8" xfId="8410" xr:uid="{00000000-0005-0000-0000-0000712F0000}"/>
    <cellStyle name="B_Left_SG.EEV-Apr06_HK.EEV-May06 4+2 kkh 8 2" xfId="8411" xr:uid="{00000000-0005-0000-0000-0000722F0000}"/>
    <cellStyle name="B_Left_SG.EEV-Apr06_HK.EEV-May06 4+2 kkh 9" xfId="8412" xr:uid="{00000000-0005-0000-0000-0000732F0000}"/>
    <cellStyle name="B_Left_SG.EEV-Apr06_HK.EEV-May06 4+2 kkh 9 2" xfId="8413" xr:uid="{00000000-0005-0000-0000-0000742F0000}"/>
    <cellStyle name="B_Left_SG.EEV-Apr06_HK.EEV-May06 4+2 kkh_PROD_DETAILS" xfId="8414" xr:uid="{00000000-0005-0000-0000-0000752F0000}"/>
    <cellStyle name="B_Left_SG.EEV-Apr06_HK.EEV-May06 4+2 kkh_PROD_DETAILS 2" xfId="8415" xr:uid="{00000000-0005-0000-0000-0000762F0000}"/>
    <cellStyle name="B_Left_SG.EEV-Apr06_HK.EEV-May06 4+2 kkh_SOLVENCY POSITION " xfId="8416" xr:uid="{00000000-0005-0000-0000-0000772F0000}"/>
    <cellStyle name="B_Left_SG.EEV-Apr06_HK.EEV-May06 4+2 kkh_SOLVENCY POSITION  2" xfId="8417" xr:uid="{00000000-0005-0000-0000-0000782F0000}"/>
    <cellStyle name="B_Left_SG.EEV-Apr06_PROD_DETAILS" xfId="8418" xr:uid="{00000000-0005-0000-0000-0000792F0000}"/>
    <cellStyle name="B_Left_SG.EEV-Apr06_PROD_DETAILS 2" xfId="8419" xr:uid="{00000000-0005-0000-0000-00007A2F0000}"/>
    <cellStyle name="B_Left_SG.EEV-Apr06_SOLVENCY POSITION " xfId="8420" xr:uid="{00000000-0005-0000-0000-00007B2F0000}"/>
    <cellStyle name="B_Left_SG.EEV-Apr06_SOLVENCY POSITION  2" xfId="8421" xr:uid="{00000000-0005-0000-0000-00007C2F0000}"/>
    <cellStyle name="B_Left_SG.EEV-June06 6+6" xfId="8422" xr:uid="{00000000-0005-0000-0000-00007D2F0000}"/>
    <cellStyle name="B_Left_SG.EEV-June06 6+6 10" xfId="8423" xr:uid="{00000000-0005-0000-0000-00007E2F0000}"/>
    <cellStyle name="B_Left_SG.EEV-June06 6+6 10 2" xfId="8424" xr:uid="{00000000-0005-0000-0000-00007F2F0000}"/>
    <cellStyle name="B_Left_SG.EEV-June06 6+6 11" xfId="8425" xr:uid="{00000000-0005-0000-0000-0000802F0000}"/>
    <cellStyle name="B_Left_SG.EEV-June06 6+6 11 2" xfId="8426" xr:uid="{00000000-0005-0000-0000-0000812F0000}"/>
    <cellStyle name="B_Left_SG.EEV-June06 6+6 12" xfId="8427" xr:uid="{00000000-0005-0000-0000-0000822F0000}"/>
    <cellStyle name="B_Left_SG.EEV-June06 6+6 12 2" xfId="8428" xr:uid="{00000000-0005-0000-0000-0000832F0000}"/>
    <cellStyle name="B_Left_SG.EEV-June06 6+6 13" xfId="8429" xr:uid="{00000000-0005-0000-0000-0000842F0000}"/>
    <cellStyle name="B_Left_SG.EEV-June06 6+6 13 2" xfId="8430" xr:uid="{00000000-0005-0000-0000-0000852F0000}"/>
    <cellStyle name="B_Left_SG.EEV-June06 6+6 14" xfId="8431" xr:uid="{00000000-0005-0000-0000-0000862F0000}"/>
    <cellStyle name="B_Left_SG.EEV-June06 6+6 14 2" xfId="8432" xr:uid="{00000000-0005-0000-0000-0000872F0000}"/>
    <cellStyle name="B_Left_SG.EEV-June06 6+6 15" xfId="8433" xr:uid="{00000000-0005-0000-0000-0000882F0000}"/>
    <cellStyle name="B_Left_SG.EEV-June06 6+6 15 2" xfId="8434" xr:uid="{00000000-0005-0000-0000-0000892F0000}"/>
    <cellStyle name="B_Left_SG.EEV-June06 6+6 16" xfId="8435" xr:uid="{00000000-0005-0000-0000-00008A2F0000}"/>
    <cellStyle name="B_Left_SG.EEV-June06 6+6 16 2" xfId="8436" xr:uid="{00000000-0005-0000-0000-00008B2F0000}"/>
    <cellStyle name="B_Left_SG.EEV-June06 6+6 17" xfId="8437" xr:uid="{00000000-0005-0000-0000-00008C2F0000}"/>
    <cellStyle name="B_Left_SG.EEV-June06 6+6 17 2" xfId="8438" xr:uid="{00000000-0005-0000-0000-00008D2F0000}"/>
    <cellStyle name="B_Left_SG.EEV-June06 6+6 18" xfId="8439" xr:uid="{00000000-0005-0000-0000-00008E2F0000}"/>
    <cellStyle name="B_Left_SG.EEV-June06 6+6 18 2" xfId="8440" xr:uid="{00000000-0005-0000-0000-00008F2F0000}"/>
    <cellStyle name="B_Left_SG.EEV-June06 6+6 19" xfId="8441" xr:uid="{00000000-0005-0000-0000-0000902F0000}"/>
    <cellStyle name="B_Left_SG.EEV-June06 6+6 19 2" xfId="8442" xr:uid="{00000000-0005-0000-0000-0000912F0000}"/>
    <cellStyle name="B_Left_SG.EEV-June06 6+6 2" xfId="8443" xr:uid="{00000000-0005-0000-0000-0000922F0000}"/>
    <cellStyle name="B_Left_SG.EEV-June06 6+6 2 2" xfId="8444" xr:uid="{00000000-0005-0000-0000-0000932F0000}"/>
    <cellStyle name="B_Left_SG.EEV-June06 6+6 20" xfId="8445" xr:uid="{00000000-0005-0000-0000-0000942F0000}"/>
    <cellStyle name="B_Left_SG.EEV-June06 6+6 20 2" xfId="8446" xr:uid="{00000000-0005-0000-0000-0000952F0000}"/>
    <cellStyle name="B_Left_SG.EEV-June06 6+6 21" xfId="8447" xr:uid="{00000000-0005-0000-0000-0000962F0000}"/>
    <cellStyle name="B_Left_SG.EEV-June06 6+6 21 2" xfId="8448" xr:uid="{00000000-0005-0000-0000-0000972F0000}"/>
    <cellStyle name="B_Left_SG.EEV-June06 6+6 22" xfId="8449" xr:uid="{00000000-0005-0000-0000-0000982F0000}"/>
    <cellStyle name="B_Left_SG.EEV-June06 6+6 22 2" xfId="8450" xr:uid="{00000000-0005-0000-0000-0000992F0000}"/>
    <cellStyle name="B_Left_SG.EEV-June06 6+6 23" xfId="8451" xr:uid="{00000000-0005-0000-0000-00009A2F0000}"/>
    <cellStyle name="B_Left_SG.EEV-June06 6+6 23 2" xfId="8452" xr:uid="{00000000-0005-0000-0000-00009B2F0000}"/>
    <cellStyle name="B_Left_SG.EEV-June06 6+6 24" xfId="8453" xr:uid="{00000000-0005-0000-0000-00009C2F0000}"/>
    <cellStyle name="B_Left_SG.EEV-June06 6+6 3" xfId="8454" xr:uid="{00000000-0005-0000-0000-00009D2F0000}"/>
    <cellStyle name="B_Left_SG.EEV-June06 6+6 3 2" xfId="8455" xr:uid="{00000000-0005-0000-0000-00009E2F0000}"/>
    <cellStyle name="B_Left_SG.EEV-June06 6+6 4" xfId="8456" xr:uid="{00000000-0005-0000-0000-00009F2F0000}"/>
    <cellStyle name="B_Left_SG.EEV-June06 6+6 4 2" xfId="8457" xr:uid="{00000000-0005-0000-0000-0000A02F0000}"/>
    <cellStyle name="B_Left_SG.EEV-June06 6+6 5" xfId="8458" xr:uid="{00000000-0005-0000-0000-0000A12F0000}"/>
    <cellStyle name="B_Left_SG.EEV-June06 6+6 5 2" xfId="8459" xr:uid="{00000000-0005-0000-0000-0000A22F0000}"/>
    <cellStyle name="B_Left_SG.EEV-June06 6+6 6" xfId="8460" xr:uid="{00000000-0005-0000-0000-0000A32F0000}"/>
    <cellStyle name="B_Left_SG.EEV-June06 6+6 6 2" xfId="8461" xr:uid="{00000000-0005-0000-0000-0000A42F0000}"/>
    <cellStyle name="B_Left_SG.EEV-June06 6+6 7" xfId="8462" xr:uid="{00000000-0005-0000-0000-0000A52F0000}"/>
    <cellStyle name="B_Left_SG.EEV-June06 6+6 7 2" xfId="8463" xr:uid="{00000000-0005-0000-0000-0000A62F0000}"/>
    <cellStyle name="B_Left_SG.EEV-June06 6+6 8" xfId="8464" xr:uid="{00000000-0005-0000-0000-0000A72F0000}"/>
    <cellStyle name="B_Left_SG.EEV-June06 6+6 8 2" xfId="8465" xr:uid="{00000000-0005-0000-0000-0000A82F0000}"/>
    <cellStyle name="B_Left_SG.EEV-June06 6+6 9" xfId="8466" xr:uid="{00000000-0005-0000-0000-0000A92F0000}"/>
    <cellStyle name="B_Left_SG.EEV-June06 6+6 9 2" xfId="8467" xr:uid="{00000000-0005-0000-0000-0000AA2F0000}"/>
    <cellStyle name="B_Left_SG.EEV-June06 6+6_PROD_DETAILS" xfId="8468" xr:uid="{00000000-0005-0000-0000-0000AB2F0000}"/>
    <cellStyle name="B_Left_SG.EEV-June06 6+6_PROD_DETAILS 2" xfId="8469" xr:uid="{00000000-0005-0000-0000-0000AC2F0000}"/>
    <cellStyle name="B_Left_SG.EEV-June06 6+6_SOLVENCY POSITION " xfId="8470" xr:uid="{00000000-0005-0000-0000-0000AD2F0000}"/>
    <cellStyle name="B_Left_SG.EEV-June06 6+6_SOLVENCY POSITION  2" xfId="8471" xr:uid="{00000000-0005-0000-0000-0000AE2F0000}"/>
    <cellStyle name="B_Left_SG.EEV-May06 4+2" xfId="8472" xr:uid="{00000000-0005-0000-0000-0000AF2F0000}"/>
    <cellStyle name="B_Left_SG.EEV-May06 4+2 10" xfId="8473" xr:uid="{00000000-0005-0000-0000-0000B02F0000}"/>
    <cellStyle name="B_Left_SG.EEV-May06 4+2 10 2" xfId="8474" xr:uid="{00000000-0005-0000-0000-0000B12F0000}"/>
    <cellStyle name="B_Left_SG.EEV-May06 4+2 11" xfId="8475" xr:uid="{00000000-0005-0000-0000-0000B22F0000}"/>
    <cellStyle name="B_Left_SG.EEV-May06 4+2 11 2" xfId="8476" xr:uid="{00000000-0005-0000-0000-0000B32F0000}"/>
    <cellStyle name="B_Left_SG.EEV-May06 4+2 12" xfId="8477" xr:uid="{00000000-0005-0000-0000-0000B42F0000}"/>
    <cellStyle name="B_Left_SG.EEV-May06 4+2 12 2" xfId="8478" xr:uid="{00000000-0005-0000-0000-0000B52F0000}"/>
    <cellStyle name="B_Left_SG.EEV-May06 4+2 13" xfId="8479" xr:uid="{00000000-0005-0000-0000-0000B62F0000}"/>
    <cellStyle name="B_Left_SG.EEV-May06 4+2 13 2" xfId="8480" xr:uid="{00000000-0005-0000-0000-0000B72F0000}"/>
    <cellStyle name="B_Left_SG.EEV-May06 4+2 14" xfId="8481" xr:uid="{00000000-0005-0000-0000-0000B82F0000}"/>
    <cellStyle name="B_Left_SG.EEV-May06 4+2 14 2" xfId="8482" xr:uid="{00000000-0005-0000-0000-0000B92F0000}"/>
    <cellStyle name="B_Left_SG.EEV-May06 4+2 15" xfId="8483" xr:uid="{00000000-0005-0000-0000-0000BA2F0000}"/>
    <cellStyle name="B_Left_SG.EEV-May06 4+2 15 2" xfId="8484" xr:uid="{00000000-0005-0000-0000-0000BB2F0000}"/>
    <cellStyle name="B_Left_SG.EEV-May06 4+2 16" xfId="8485" xr:uid="{00000000-0005-0000-0000-0000BC2F0000}"/>
    <cellStyle name="B_Left_SG.EEV-May06 4+2 16 2" xfId="8486" xr:uid="{00000000-0005-0000-0000-0000BD2F0000}"/>
    <cellStyle name="B_Left_SG.EEV-May06 4+2 17" xfId="8487" xr:uid="{00000000-0005-0000-0000-0000BE2F0000}"/>
    <cellStyle name="B_Left_SG.EEV-May06 4+2 17 2" xfId="8488" xr:uid="{00000000-0005-0000-0000-0000BF2F0000}"/>
    <cellStyle name="B_Left_SG.EEV-May06 4+2 18" xfId="8489" xr:uid="{00000000-0005-0000-0000-0000C02F0000}"/>
    <cellStyle name="B_Left_SG.EEV-May06 4+2 18 2" xfId="8490" xr:uid="{00000000-0005-0000-0000-0000C12F0000}"/>
    <cellStyle name="B_Left_SG.EEV-May06 4+2 19" xfId="8491" xr:uid="{00000000-0005-0000-0000-0000C22F0000}"/>
    <cellStyle name="B_Left_SG.EEV-May06 4+2 19 2" xfId="8492" xr:uid="{00000000-0005-0000-0000-0000C32F0000}"/>
    <cellStyle name="B_Left_SG.EEV-May06 4+2 2" xfId="8493" xr:uid="{00000000-0005-0000-0000-0000C42F0000}"/>
    <cellStyle name="B_Left_SG.EEV-May06 4+2 2 2" xfId="8494" xr:uid="{00000000-0005-0000-0000-0000C52F0000}"/>
    <cellStyle name="B_Left_SG.EEV-May06 4+2 20" xfId="8495" xr:uid="{00000000-0005-0000-0000-0000C62F0000}"/>
    <cellStyle name="B_Left_SG.EEV-May06 4+2 20 2" xfId="8496" xr:uid="{00000000-0005-0000-0000-0000C72F0000}"/>
    <cellStyle name="B_Left_SG.EEV-May06 4+2 21" xfId="8497" xr:uid="{00000000-0005-0000-0000-0000C82F0000}"/>
    <cellStyle name="B_Left_SG.EEV-May06 4+2 21 2" xfId="8498" xr:uid="{00000000-0005-0000-0000-0000C92F0000}"/>
    <cellStyle name="B_Left_SG.EEV-May06 4+2 22" xfId="8499" xr:uid="{00000000-0005-0000-0000-0000CA2F0000}"/>
    <cellStyle name="B_Left_SG.EEV-May06 4+2 22 2" xfId="8500" xr:uid="{00000000-0005-0000-0000-0000CB2F0000}"/>
    <cellStyle name="B_Left_SG.EEV-May06 4+2 23" xfId="8501" xr:uid="{00000000-0005-0000-0000-0000CC2F0000}"/>
    <cellStyle name="B_Left_SG.EEV-May06 4+2 23 2" xfId="8502" xr:uid="{00000000-0005-0000-0000-0000CD2F0000}"/>
    <cellStyle name="B_Left_SG.EEV-May06 4+2 24" xfId="8503" xr:uid="{00000000-0005-0000-0000-0000CE2F0000}"/>
    <cellStyle name="B_Left_SG.EEV-May06 4+2 3" xfId="8504" xr:uid="{00000000-0005-0000-0000-0000CF2F0000}"/>
    <cellStyle name="B_Left_SG.EEV-May06 4+2 3 2" xfId="8505" xr:uid="{00000000-0005-0000-0000-0000D02F0000}"/>
    <cellStyle name="B_Left_SG.EEV-May06 4+2 4" xfId="8506" xr:uid="{00000000-0005-0000-0000-0000D12F0000}"/>
    <cellStyle name="B_Left_SG.EEV-May06 4+2 4 2" xfId="8507" xr:uid="{00000000-0005-0000-0000-0000D22F0000}"/>
    <cellStyle name="B_Left_SG.EEV-May06 4+2 5" xfId="8508" xr:uid="{00000000-0005-0000-0000-0000D32F0000}"/>
    <cellStyle name="B_Left_SG.EEV-May06 4+2 5 2" xfId="8509" xr:uid="{00000000-0005-0000-0000-0000D42F0000}"/>
    <cellStyle name="B_Left_SG.EEV-May06 4+2 6" xfId="8510" xr:uid="{00000000-0005-0000-0000-0000D52F0000}"/>
    <cellStyle name="B_Left_SG.EEV-May06 4+2 6 2" xfId="8511" xr:uid="{00000000-0005-0000-0000-0000D62F0000}"/>
    <cellStyle name="B_Left_SG.EEV-May06 4+2 7" xfId="8512" xr:uid="{00000000-0005-0000-0000-0000D72F0000}"/>
    <cellStyle name="B_Left_SG.EEV-May06 4+2 7 2" xfId="8513" xr:uid="{00000000-0005-0000-0000-0000D82F0000}"/>
    <cellStyle name="B_Left_SG.EEV-May06 4+2 8" xfId="8514" xr:uid="{00000000-0005-0000-0000-0000D92F0000}"/>
    <cellStyle name="B_Left_SG.EEV-May06 4+2 8 2" xfId="8515" xr:uid="{00000000-0005-0000-0000-0000DA2F0000}"/>
    <cellStyle name="B_Left_SG.EEV-May06 4+2 9" xfId="8516" xr:uid="{00000000-0005-0000-0000-0000DB2F0000}"/>
    <cellStyle name="B_Left_SG.EEV-May06 4+2 9 2" xfId="8517" xr:uid="{00000000-0005-0000-0000-0000DC2F0000}"/>
    <cellStyle name="B_Left_SG.EEV-May06 4+2_PROD_DETAILS" xfId="8518" xr:uid="{00000000-0005-0000-0000-0000DD2F0000}"/>
    <cellStyle name="B_Left_SG.EEV-May06 4+2_PROD_DETAILS 2" xfId="8519" xr:uid="{00000000-0005-0000-0000-0000DE2F0000}"/>
    <cellStyle name="B_Left_SG.EEV-May06 4+2_SOLVENCY POSITION " xfId="8520" xr:uid="{00000000-0005-0000-0000-0000DF2F0000}"/>
    <cellStyle name="B_Left_SG.EEV-May06 4+2_SOLVENCY POSITION  2" xfId="8521" xr:uid="{00000000-0005-0000-0000-0000E02F0000}"/>
    <cellStyle name="B_Left_SOLVENCY POSITION " xfId="8522" xr:uid="{00000000-0005-0000-0000-0000E12F0000}"/>
    <cellStyle name="B_Left_SOLVENCY POSITION  2" xfId="8523" xr:uid="{00000000-0005-0000-0000-0000E22F0000}"/>
    <cellStyle name="B_Left_SUMM" xfId="8524" xr:uid="{00000000-0005-0000-0000-0000E32F0000}"/>
    <cellStyle name="B_Left_SUMM 10" xfId="8525" xr:uid="{00000000-0005-0000-0000-0000E42F0000}"/>
    <cellStyle name="B_Left_SUMM 10 2" xfId="8526" xr:uid="{00000000-0005-0000-0000-0000E52F0000}"/>
    <cellStyle name="B_Left_SUMM 11" xfId="8527" xr:uid="{00000000-0005-0000-0000-0000E62F0000}"/>
    <cellStyle name="B_Left_SUMM 11 2" xfId="8528" xr:uid="{00000000-0005-0000-0000-0000E72F0000}"/>
    <cellStyle name="B_Left_SUMM 12" xfId="8529" xr:uid="{00000000-0005-0000-0000-0000E82F0000}"/>
    <cellStyle name="B_Left_SUMM 12 2" xfId="8530" xr:uid="{00000000-0005-0000-0000-0000E92F0000}"/>
    <cellStyle name="B_Left_SUMM 13" xfId="8531" xr:uid="{00000000-0005-0000-0000-0000EA2F0000}"/>
    <cellStyle name="B_Left_SUMM 13 2" xfId="8532" xr:uid="{00000000-0005-0000-0000-0000EB2F0000}"/>
    <cellStyle name="B_Left_SUMM 14" xfId="8533" xr:uid="{00000000-0005-0000-0000-0000EC2F0000}"/>
    <cellStyle name="B_Left_SUMM 14 2" xfId="8534" xr:uid="{00000000-0005-0000-0000-0000ED2F0000}"/>
    <cellStyle name="B_Left_SUMM 15" xfId="8535" xr:uid="{00000000-0005-0000-0000-0000EE2F0000}"/>
    <cellStyle name="B_Left_SUMM 15 2" xfId="8536" xr:uid="{00000000-0005-0000-0000-0000EF2F0000}"/>
    <cellStyle name="B_Left_SUMM 16" xfId="8537" xr:uid="{00000000-0005-0000-0000-0000F02F0000}"/>
    <cellStyle name="B_Left_SUMM 16 2" xfId="8538" xr:uid="{00000000-0005-0000-0000-0000F12F0000}"/>
    <cellStyle name="B_Left_SUMM 17" xfId="8539" xr:uid="{00000000-0005-0000-0000-0000F22F0000}"/>
    <cellStyle name="B_Left_SUMM 17 2" xfId="8540" xr:uid="{00000000-0005-0000-0000-0000F32F0000}"/>
    <cellStyle name="B_Left_SUMM 18" xfId="8541" xr:uid="{00000000-0005-0000-0000-0000F42F0000}"/>
    <cellStyle name="B_Left_SUMM 18 2" xfId="8542" xr:uid="{00000000-0005-0000-0000-0000F52F0000}"/>
    <cellStyle name="B_Left_SUMM 19" xfId="8543" xr:uid="{00000000-0005-0000-0000-0000F62F0000}"/>
    <cellStyle name="B_Left_SUMM 19 2" xfId="8544" xr:uid="{00000000-0005-0000-0000-0000F72F0000}"/>
    <cellStyle name="B_Left_SUMM 2" xfId="8545" xr:uid="{00000000-0005-0000-0000-0000F82F0000}"/>
    <cellStyle name="B_Left_SUMM 2 2" xfId="8546" xr:uid="{00000000-0005-0000-0000-0000F92F0000}"/>
    <cellStyle name="B_Left_SUMM 20" xfId="8547" xr:uid="{00000000-0005-0000-0000-0000FA2F0000}"/>
    <cellStyle name="B_Left_SUMM 20 2" xfId="8548" xr:uid="{00000000-0005-0000-0000-0000FB2F0000}"/>
    <cellStyle name="B_Left_SUMM 21" xfId="8549" xr:uid="{00000000-0005-0000-0000-0000FC2F0000}"/>
    <cellStyle name="B_Left_SUMM 21 2" xfId="8550" xr:uid="{00000000-0005-0000-0000-0000FD2F0000}"/>
    <cellStyle name="B_Left_SUMM 22" xfId="8551" xr:uid="{00000000-0005-0000-0000-0000FE2F0000}"/>
    <cellStyle name="B_Left_SUMM 22 2" xfId="8552" xr:uid="{00000000-0005-0000-0000-0000FF2F0000}"/>
    <cellStyle name="B_Left_SUMM 23" xfId="8553" xr:uid="{00000000-0005-0000-0000-000000300000}"/>
    <cellStyle name="B_Left_SUMM 23 2" xfId="8554" xr:uid="{00000000-0005-0000-0000-000001300000}"/>
    <cellStyle name="B_Left_SUMM 24" xfId="8555" xr:uid="{00000000-0005-0000-0000-000002300000}"/>
    <cellStyle name="B_Left_SUMM 3" xfId="8556" xr:uid="{00000000-0005-0000-0000-000003300000}"/>
    <cellStyle name="B_Left_SUMM 3 2" xfId="8557" xr:uid="{00000000-0005-0000-0000-000004300000}"/>
    <cellStyle name="B_Left_SUMM 4" xfId="8558" xr:uid="{00000000-0005-0000-0000-000005300000}"/>
    <cellStyle name="B_Left_SUMM 4 2" xfId="8559" xr:uid="{00000000-0005-0000-0000-000006300000}"/>
    <cellStyle name="B_Left_SUMM 5" xfId="8560" xr:uid="{00000000-0005-0000-0000-000007300000}"/>
    <cellStyle name="B_Left_SUMM 5 2" xfId="8561" xr:uid="{00000000-0005-0000-0000-000008300000}"/>
    <cellStyle name="B_Left_SUMM 6" xfId="8562" xr:uid="{00000000-0005-0000-0000-000009300000}"/>
    <cellStyle name="B_Left_SUMM 6 2" xfId="8563" xr:uid="{00000000-0005-0000-0000-00000A300000}"/>
    <cellStyle name="B_Left_SUMM 7" xfId="8564" xr:uid="{00000000-0005-0000-0000-00000B300000}"/>
    <cellStyle name="B_Left_SUMM 7 2" xfId="8565" xr:uid="{00000000-0005-0000-0000-00000C300000}"/>
    <cellStyle name="B_Left_SUMM 8" xfId="8566" xr:uid="{00000000-0005-0000-0000-00000D300000}"/>
    <cellStyle name="B_Left_SUMM 8 2" xfId="8567" xr:uid="{00000000-0005-0000-0000-00000E300000}"/>
    <cellStyle name="B_Left_SUMM 9" xfId="8568" xr:uid="{00000000-0005-0000-0000-00000F300000}"/>
    <cellStyle name="B_Left_SUMM 9 2" xfId="8569" xr:uid="{00000000-0005-0000-0000-000010300000}"/>
    <cellStyle name="B_Left_SUMM_PROD_DETAILS" xfId="8570" xr:uid="{00000000-0005-0000-0000-000011300000}"/>
    <cellStyle name="B_Left_SUMM_PROD_DETAILS 2" xfId="8571" xr:uid="{00000000-0005-0000-0000-000012300000}"/>
    <cellStyle name="B_Left_SUMM_SOLVENCY POSITION " xfId="8572" xr:uid="{00000000-0005-0000-0000-000013300000}"/>
    <cellStyle name="B_Left_SUMM_SOLVENCY POSITION  2" xfId="8573" xr:uid="{00000000-0005-0000-0000-000014300000}"/>
    <cellStyle name="B_Left_Template" xfId="8574" xr:uid="{00000000-0005-0000-0000-000015300000}"/>
    <cellStyle name="B_Left_Template 10" xfId="8575" xr:uid="{00000000-0005-0000-0000-000016300000}"/>
    <cellStyle name="B_Left_Template 10 2" xfId="8576" xr:uid="{00000000-0005-0000-0000-000017300000}"/>
    <cellStyle name="B_Left_Template 11" xfId="8577" xr:uid="{00000000-0005-0000-0000-000018300000}"/>
    <cellStyle name="B_Left_Template 11 2" xfId="8578" xr:uid="{00000000-0005-0000-0000-000019300000}"/>
    <cellStyle name="B_Left_Template 12" xfId="8579" xr:uid="{00000000-0005-0000-0000-00001A300000}"/>
    <cellStyle name="B_Left_Template 12 2" xfId="8580" xr:uid="{00000000-0005-0000-0000-00001B300000}"/>
    <cellStyle name="B_Left_Template 13" xfId="8581" xr:uid="{00000000-0005-0000-0000-00001C300000}"/>
    <cellStyle name="B_Left_Template 13 2" xfId="8582" xr:uid="{00000000-0005-0000-0000-00001D300000}"/>
    <cellStyle name="B_Left_Template 14" xfId="8583" xr:uid="{00000000-0005-0000-0000-00001E300000}"/>
    <cellStyle name="B_Left_Template 14 2" xfId="8584" xr:uid="{00000000-0005-0000-0000-00001F300000}"/>
    <cellStyle name="B_Left_Template 15" xfId="8585" xr:uid="{00000000-0005-0000-0000-000020300000}"/>
    <cellStyle name="B_Left_Template 15 2" xfId="8586" xr:uid="{00000000-0005-0000-0000-000021300000}"/>
    <cellStyle name="B_Left_Template 16" xfId="8587" xr:uid="{00000000-0005-0000-0000-000022300000}"/>
    <cellStyle name="B_Left_Template 16 2" xfId="8588" xr:uid="{00000000-0005-0000-0000-000023300000}"/>
    <cellStyle name="B_Left_Template 17" xfId="8589" xr:uid="{00000000-0005-0000-0000-000024300000}"/>
    <cellStyle name="B_Left_Template 17 2" xfId="8590" xr:uid="{00000000-0005-0000-0000-000025300000}"/>
    <cellStyle name="B_Left_Template 18" xfId="8591" xr:uid="{00000000-0005-0000-0000-000026300000}"/>
    <cellStyle name="B_Left_Template 18 2" xfId="8592" xr:uid="{00000000-0005-0000-0000-000027300000}"/>
    <cellStyle name="B_Left_Template 19" xfId="8593" xr:uid="{00000000-0005-0000-0000-000028300000}"/>
    <cellStyle name="B_Left_Template 19 2" xfId="8594" xr:uid="{00000000-0005-0000-0000-000029300000}"/>
    <cellStyle name="B_Left_Template 2" xfId="8595" xr:uid="{00000000-0005-0000-0000-00002A300000}"/>
    <cellStyle name="B_Left_Template 2 2" xfId="8596" xr:uid="{00000000-0005-0000-0000-00002B300000}"/>
    <cellStyle name="B_Left_Template 20" xfId="8597" xr:uid="{00000000-0005-0000-0000-00002C300000}"/>
    <cellStyle name="B_Left_Template 20 2" xfId="8598" xr:uid="{00000000-0005-0000-0000-00002D300000}"/>
    <cellStyle name="B_Left_Template 21" xfId="8599" xr:uid="{00000000-0005-0000-0000-00002E300000}"/>
    <cellStyle name="B_Left_Template 21 2" xfId="8600" xr:uid="{00000000-0005-0000-0000-00002F300000}"/>
    <cellStyle name="B_Left_Template 22" xfId="8601" xr:uid="{00000000-0005-0000-0000-000030300000}"/>
    <cellStyle name="B_Left_Template 22 2" xfId="8602" xr:uid="{00000000-0005-0000-0000-000031300000}"/>
    <cellStyle name="B_Left_Template 23" xfId="8603" xr:uid="{00000000-0005-0000-0000-000032300000}"/>
    <cellStyle name="B_Left_Template 23 2" xfId="8604" xr:uid="{00000000-0005-0000-0000-000033300000}"/>
    <cellStyle name="B_Left_Template 24" xfId="8605" xr:uid="{00000000-0005-0000-0000-000034300000}"/>
    <cellStyle name="B_Left_Template 3" xfId="8606" xr:uid="{00000000-0005-0000-0000-000035300000}"/>
    <cellStyle name="B_Left_Template 3 2" xfId="8607" xr:uid="{00000000-0005-0000-0000-000036300000}"/>
    <cellStyle name="B_Left_Template 4" xfId="8608" xr:uid="{00000000-0005-0000-0000-000037300000}"/>
    <cellStyle name="B_Left_Template 4 2" xfId="8609" xr:uid="{00000000-0005-0000-0000-000038300000}"/>
    <cellStyle name="B_Left_Template 5" xfId="8610" xr:uid="{00000000-0005-0000-0000-000039300000}"/>
    <cellStyle name="B_Left_Template 5 2" xfId="8611" xr:uid="{00000000-0005-0000-0000-00003A300000}"/>
    <cellStyle name="B_Left_Template 6" xfId="8612" xr:uid="{00000000-0005-0000-0000-00003B300000}"/>
    <cellStyle name="B_Left_Template 6 2" xfId="8613" xr:uid="{00000000-0005-0000-0000-00003C300000}"/>
    <cellStyle name="B_Left_Template 7" xfId="8614" xr:uid="{00000000-0005-0000-0000-00003D300000}"/>
    <cellStyle name="B_Left_Template 7 2" xfId="8615" xr:uid="{00000000-0005-0000-0000-00003E300000}"/>
    <cellStyle name="B_Left_Template 8" xfId="8616" xr:uid="{00000000-0005-0000-0000-00003F300000}"/>
    <cellStyle name="B_Left_Template 8 2" xfId="8617" xr:uid="{00000000-0005-0000-0000-000040300000}"/>
    <cellStyle name="B_Left_Template 9" xfId="8618" xr:uid="{00000000-0005-0000-0000-000041300000}"/>
    <cellStyle name="B_Left_Template 9 2" xfId="8619" xr:uid="{00000000-0005-0000-0000-000042300000}"/>
    <cellStyle name="B_Left_Template_PROD_DETAILS" xfId="8620" xr:uid="{00000000-0005-0000-0000-000043300000}"/>
    <cellStyle name="B_Left_Template_PROD_DETAILS 2" xfId="8621" xr:uid="{00000000-0005-0000-0000-000044300000}"/>
    <cellStyle name="B_Left_Template_SOLVENCY POSITION " xfId="8622" xr:uid="{00000000-0005-0000-0000-000045300000}"/>
    <cellStyle name="B_Left_Template_SOLVENCY POSITION  2" xfId="8623" xr:uid="{00000000-0005-0000-0000-000046300000}"/>
    <cellStyle name="B_Right" xfId="8624" xr:uid="{00000000-0005-0000-0000-000047300000}"/>
    <cellStyle name="B_Right 10" xfId="8625" xr:uid="{00000000-0005-0000-0000-000048300000}"/>
    <cellStyle name="B_Right 11" xfId="8626" xr:uid="{00000000-0005-0000-0000-000049300000}"/>
    <cellStyle name="B_Right 12" xfId="8627" xr:uid="{00000000-0005-0000-0000-00004A300000}"/>
    <cellStyle name="B_Right 13" xfId="8628" xr:uid="{00000000-0005-0000-0000-00004B300000}"/>
    <cellStyle name="B_Right 14" xfId="8629" xr:uid="{00000000-0005-0000-0000-00004C300000}"/>
    <cellStyle name="B_Right 15" xfId="8630" xr:uid="{00000000-0005-0000-0000-00004D300000}"/>
    <cellStyle name="B_Right 16" xfId="8631" xr:uid="{00000000-0005-0000-0000-00004E300000}"/>
    <cellStyle name="B_Right 17" xfId="8632" xr:uid="{00000000-0005-0000-0000-00004F300000}"/>
    <cellStyle name="B_Right 18" xfId="8633" xr:uid="{00000000-0005-0000-0000-000050300000}"/>
    <cellStyle name="B_Right 19" xfId="8634" xr:uid="{00000000-0005-0000-0000-000051300000}"/>
    <cellStyle name="B_Right 2" xfId="8635" xr:uid="{00000000-0005-0000-0000-000052300000}"/>
    <cellStyle name="B_Right 20" xfId="8636" xr:uid="{00000000-0005-0000-0000-000053300000}"/>
    <cellStyle name="B_Right 21" xfId="8637" xr:uid="{00000000-0005-0000-0000-000054300000}"/>
    <cellStyle name="B_Right 22" xfId="8638" xr:uid="{00000000-0005-0000-0000-000055300000}"/>
    <cellStyle name="B_Right 23" xfId="8639" xr:uid="{00000000-0005-0000-0000-000056300000}"/>
    <cellStyle name="B_Right 3" xfId="8640" xr:uid="{00000000-0005-0000-0000-000057300000}"/>
    <cellStyle name="B_Right 4" xfId="8641" xr:uid="{00000000-0005-0000-0000-000058300000}"/>
    <cellStyle name="B_Right 5" xfId="8642" xr:uid="{00000000-0005-0000-0000-000059300000}"/>
    <cellStyle name="B_Right 6" xfId="8643" xr:uid="{00000000-0005-0000-0000-00005A300000}"/>
    <cellStyle name="B_Right 7" xfId="8644" xr:uid="{00000000-0005-0000-0000-00005B300000}"/>
    <cellStyle name="B_Right 8" xfId="8645" xr:uid="{00000000-0005-0000-0000-00005C300000}"/>
    <cellStyle name="B_Right 9" xfId="8646" xr:uid="{00000000-0005-0000-0000-00005D300000}"/>
    <cellStyle name="B_Right_ASSUMP" xfId="8647" xr:uid="{00000000-0005-0000-0000-00005E300000}"/>
    <cellStyle name="B_Right_ASSUMP 10" xfId="8648" xr:uid="{00000000-0005-0000-0000-00005F300000}"/>
    <cellStyle name="B_Right_ASSUMP 11" xfId="8649" xr:uid="{00000000-0005-0000-0000-000060300000}"/>
    <cellStyle name="B_Right_ASSUMP 12" xfId="8650" xr:uid="{00000000-0005-0000-0000-000061300000}"/>
    <cellStyle name="B_Right_ASSUMP 13" xfId="8651" xr:uid="{00000000-0005-0000-0000-000062300000}"/>
    <cellStyle name="B_Right_ASSUMP 14" xfId="8652" xr:uid="{00000000-0005-0000-0000-000063300000}"/>
    <cellStyle name="B_Right_ASSUMP 15" xfId="8653" xr:uid="{00000000-0005-0000-0000-000064300000}"/>
    <cellStyle name="B_Right_ASSUMP 16" xfId="8654" xr:uid="{00000000-0005-0000-0000-000065300000}"/>
    <cellStyle name="B_Right_ASSUMP 17" xfId="8655" xr:uid="{00000000-0005-0000-0000-000066300000}"/>
    <cellStyle name="B_Right_ASSUMP 18" xfId="8656" xr:uid="{00000000-0005-0000-0000-000067300000}"/>
    <cellStyle name="B_Right_ASSUMP 19" xfId="8657" xr:uid="{00000000-0005-0000-0000-000068300000}"/>
    <cellStyle name="B_Right_ASSUMP 2" xfId="8658" xr:uid="{00000000-0005-0000-0000-000069300000}"/>
    <cellStyle name="B_Right_ASSUMP 20" xfId="8659" xr:uid="{00000000-0005-0000-0000-00006A300000}"/>
    <cellStyle name="B_Right_ASSUMP 21" xfId="8660" xr:uid="{00000000-0005-0000-0000-00006B300000}"/>
    <cellStyle name="B_Right_ASSUMP 22" xfId="8661" xr:uid="{00000000-0005-0000-0000-00006C300000}"/>
    <cellStyle name="B_Right_ASSUMP 23" xfId="8662" xr:uid="{00000000-0005-0000-0000-00006D300000}"/>
    <cellStyle name="B_Right_ASSUMP 3" xfId="8663" xr:uid="{00000000-0005-0000-0000-00006E300000}"/>
    <cellStyle name="B_Right_ASSUMP 4" xfId="8664" xr:uid="{00000000-0005-0000-0000-00006F300000}"/>
    <cellStyle name="B_Right_ASSUMP 5" xfId="8665" xr:uid="{00000000-0005-0000-0000-000070300000}"/>
    <cellStyle name="B_Right_ASSUMP 6" xfId="8666" xr:uid="{00000000-0005-0000-0000-000071300000}"/>
    <cellStyle name="B_Right_ASSUMP 7" xfId="8667" xr:uid="{00000000-0005-0000-0000-000072300000}"/>
    <cellStyle name="B_Right_ASSUMP 8" xfId="8668" xr:uid="{00000000-0005-0000-0000-000073300000}"/>
    <cellStyle name="B_Right_ASSUMP 9" xfId="8669" xr:uid="{00000000-0005-0000-0000-000074300000}"/>
    <cellStyle name="B_Right_ASSUMP_PROD_DETAILS" xfId="8670" xr:uid="{00000000-0005-0000-0000-000075300000}"/>
    <cellStyle name="B_Right_ASSUMP_SOLVENCY POSITION " xfId="8671" xr:uid="{00000000-0005-0000-0000-000076300000}"/>
    <cellStyle name="B_Right_Checks" xfId="8672" xr:uid="{00000000-0005-0000-0000-000077300000}"/>
    <cellStyle name="B_Right_Checks 10" xfId="8673" xr:uid="{00000000-0005-0000-0000-000078300000}"/>
    <cellStyle name="B_Right_Checks 11" xfId="8674" xr:uid="{00000000-0005-0000-0000-000079300000}"/>
    <cellStyle name="B_Right_Checks 12" xfId="8675" xr:uid="{00000000-0005-0000-0000-00007A300000}"/>
    <cellStyle name="B_Right_Checks 13" xfId="8676" xr:uid="{00000000-0005-0000-0000-00007B300000}"/>
    <cellStyle name="B_Right_Checks 14" xfId="8677" xr:uid="{00000000-0005-0000-0000-00007C300000}"/>
    <cellStyle name="B_Right_Checks 15" xfId="8678" xr:uid="{00000000-0005-0000-0000-00007D300000}"/>
    <cellStyle name="B_Right_Checks 16" xfId="8679" xr:uid="{00000000-0005-0000-0000-00007E300000}"/>
    <cellStyle name="B_Right_Checks 17" xfId="8680" xr:uid="{00000000-0005-0000-0000-00007F300000}"/>
    <cellStyle name="B_Right_Checks 18" xfId="8681" xr:uid="{00000000-0005-0000-0000-000080300000}"/>
    <cellStyle name="B_Right_Checks 19" xfId="8682" xr:uid="{00000000-0005-0000-0000-000081300000}"/>
    <cellStyle name="B_Right_Checks 2" xfId="8683" xr:uid="{00000000-0005-0000-0000-000082300000}"/>
    <cellStyle name="B_Right_Checks 20" xfId="8684" xr:uid="{00000000-0005-0000-0000-000083300000}"/>
    <cellStyle name="B_Right_Checks 21" xfId="8685" xr:uid="{00000000-0005-0000-0000-000084300000}"/>
    <cellStyle name="B_Right_Checks 22" xfId="8686" xr:uid="{00000000-0005-0000-0000-000085300000}"/>
    <cellStyle name="B_Right_Checks 23" xfId="8687" xr:uid="{00000000-0005-0000-0000-000086300000}"/>
    <cellStyle name="B_Right_Checks 3" xfId="8688" xr:uid="{00000000-0005-0000-0000-000087300000}"/>
    <cellStyle name="B_Right_Checks 4" xfId="8689" xr:uid="{00000000-0005-0000-0000-000088300000}"/>
    <cellStyle name="B_Right_Checks 5" xfId="8690" xr:uid="{00000000-0005-0000-0000-000089300000}"/>
    <cellStyle name="B_Right_Checks 6" xfId="8691" xr:uid="{00000000-0005-0000-0000-00008A300000}"/>
    <cellStyle name="B_Right_Checks 7" xfId="8692" xr:uid="{00000000-0005-0000-0000-00008B300000}"/>
    <cellStyle name="B_Right_Checks 8" xfId="8693" xr:uid="{00000000-0005-0000-0000-00008C300000}"/>
    <cellStyle name="B_Right_Checks 9" xfId="8694" xr:uid="{00000000-0005-0000-0000-00008D300000}"/>
    <cellStyle name="B_Right_Checks_PROD_DETAILS" xfId="8695" xr:uid="{00000000-0005-0000-0000-00008E300000}"/>
    <cellStyle name="B_Right_Checks_SOLVENCY POSITION " xfId="8696" xr:uid="{00000000-0005-0000-0000-00008F300000}"/>
    <cellStyle name="B_Right_Group Life" xfId="8697" xr:uid="{00000000-0005-0000-0000-000090300000}"/>
    <cellStyle name="B_Right_Group Life 10" xfId="8698" xr:uid="{00000000-0005-0000-0000-000091300000}"/>
    <cellStyle name="B_Right_Group Life 11" xfId="8699" xr:uid="{00000000-0005-0000-0000-000092300000}"/>
    <cellStyle name="B_Right_Group Life 12" xfId="8700" xr:uid="{00000000-0005-0000-0000-000093300000}"/>
    <cellStyle name="B_Right_Group Life 13" xfId="8701" xr:uid="{00000000-0005-0000-0000-000094300000}"/>
    <cellStyle name="B_Right_Group Life 14" xfId="8702" xr:uid="{00000000-0005-0000-0000-000095300000}"/>
    <cellStyle name="B_Right_Group Life 15" xfId="8703" xr:uid="{00000000-0005-0000-0000-000096300000}"/>
    <cellStyle name="B_Right_Group Life 16" xfId="8704" xr:uid="{00000000-0005-0000-0000-000097300000}"/>
    <cellStyle name="B_Right_Group Life 17" xfId="8705" xr:uid="{00000000-0005-0000-0000-000098300000}"/>
    <cellStyle name="B_Right_Group Life 18" xfId="8706" xr:uid="{00000000-0005-0000-0000-000099300000}"/>
    <cellStyle name="B_Right_Group Life 19" xfId="8707" xr:uid="{00000000-0005-0000-0000-00009A300000}"/>
    <cellStyle name="B_Right_Group Life 2" xfId="8708" xr:uid="{00000000-0005-0000-0000-00009B300000}"/>
    <cellStyle name="B_Right_Group Life 20" xfId="8709" xr:uid="{00000000-0005-0000-0000-00009C300000}"/>
    <cellStyle name="B_Right_Group Life 21" xfId="8710" xr:uid="{00000000-0005-0000-0000-00009D300000}"/>
    <cellStyle name="B_Right_Group Life 22" xfId="8711" xr:uid="{00000000-0005-0000-0000-00009E300000}"/>
    <cellStyle name="B_Right_Group Life 23" xfId="8712" xr:uid="{00000000-0005-0000-0000-00009F300000}"/>
    <cellStyle name="B_Right_Group Life 3" xfId="8713" xr:uid="{00000000-0005-0000-0000-0000A0300000}"/>
    <cellStyle name="B_Right_Group Life 4" xfId="8714" xr:uid="{00000000-0005-0000-0000-0000A1300000}"/>
    <cellStyle name="B_Right_Group Life 5" xfId="8715" xr:uid="{00000000-0005-0000-0000-0000A2300000}"/>
    <cellStyle name="B_Right_Group Life 6" xfId="8716" xr:uid="{00000000-0005-0000-0000-0000A3300000}"/>
    <cellStyle name="B_Right_Group Life 7" xfId="8717" xr:uid="{00000000-0005-0000-0000-0000A4300000}"/>
    <cellStyle name="B_Right_Group Life 8" xfId="8718" xr:uid="{00000000-0005-0000-0000-0000A5300000}"/>
    <cellStyle name="B_Right_Group Life 9" xfId="8719" xr:uid="{00000000-0005-0000-0000-0000A6300000}"/>
    <cellStyle name="B_Right_Group Life_PROD_DETAILS" xfId="8720" xr:uid="{00000000-0005-0000-0000-0000A7300000}"/>
    <cellStyle name="B_Right_Group Life_SOLVENCY POSITION " xfId="8721" xr:uid="{00000000-0005-0000-0000-0000A8300000}"/>
    <cellStyle name="B_Right_HK P &amp; L (To Finance to compute tax)" xfId="8722" xr:uid="{00000000-0005-0000-0000-0000A9300000}"/>
    <cellStyle name="B_Right_HK P &amp; L (To Finance to compute tax) 10" xfId="8723" xr:uid="{00000000-0005-0000-0000-0000AA300000}"/>
    <cellStyle name="B_Right_HK P &amp; L (To Finance to compute tax) 11" xfId="8724" xr:uid="{00000000-0005-0000-0000-0000AB300000}"/>
    <cellStyle name="B_Right_HK P &amp; L (To Finance to compute tax) 12" xfId="8725" xr:uid="{00000000-0005-0000-0000-0000AC300000}"/>
    <cellStyle name="B_Right_HK P &amp; L (To Finance to compute tax) 13" xfId="8726" xr:uid="{00000000-0005-0000-0000-0000AD300000}"/>
    <cellStyle name="B_Right_HK P &amp; L (To Finance to compute tax) 14" xfId="8727" xr:uid="{00000000-0005-0000-0000-0000AE300000}"/>
    <cellStyle name="B_Right_HK P &amp; L (To Finance to compute tax) 15" xfId="8728" xr:uid="{00000000-0005-0000-0000-0000AF300000}"/>
    <cellStyle name="B_Right_HK P &amp; L (To Finance to compute tax) 16" xfId="8729" xr:uid="{00000000-0005-0000-0000-0000B0300000}"/>
    <cellStyle name="B_Right_HK P &amp; L (To Finance to compute tax) 17" xfId="8730" xr:uid="{00000000-0005-0000-0000-0000B1300000}"/>
    <cellStyle name="B_Right_HK P &amp; L (To Finance to compute tax) 18" xfId="8731" xr:uid="{00000000-0005-0000-0000-0000B2300000}"/>
    <cellStyle name="B_Right_HK P &amp; L (To Finance to compute tax) 19" xfId="8732" xr:uid="{00000000-0005-0000-0000-0000B3300000}"/>
    <cellStyle name="B_Right_HK P &amp; L (To Finance to compute tax) 2" xfId="8733" xr:uid="{00000000-0005-0000-0000-0000B4300000}"/>
    <cellStyle name="B_Right_HK P &amp; L (To Finance to compute tax) 20" xfId="8734" xr:uid="{00000000-0005-0000-0000-0000B5300000}"/>
    <cellStyle name="B_Right_HK P &amp; L (To Finance to compute tax) 21" xfId="8735" xr:uid="{00000000-0005-0000-0000-0000B6300000}"/>
    <cellStyle name="B_Right_HK P &amp; L (To Finance to compute tax) 22" xfId="8736" xr:uid="{00000000-0005-0000-0000-0000B7300000}"/>
    <cellStyle name="B_Right_HK P &amp; L (To Finance to compute tax) 23" xfId="8737" xr:uid="{00000000-0005-0000-0000-0000B8300000}"/>
    <cellStyle name="B_Right_HK P &amp; L (To Finance to compute tax) 3" xfId="8738" xr:uid="{00000000-0005-0000-0000-0000B9300000}"/>
    <cellStyle name="B_Right_HK P &amp; L (To Finance to compute tax) 4" xfId="8739" xr:uid="{00000000-0005-0000-0000-0000BA300000}"/>
    <cellStyle name="B_Right_HK P &amp; L (To Finance to compute tax) 5" xfId="8740" xr:uid="{00000000-0005-0000-0000-0000BB300000}"/>
    <cellStyle name="B_Right_HK P &amp; L (To Finance to compute tax) 6" xfId="8741" xr:uid="{00000000-0005-0000-0000-0000BC300000}"/>
    <cellStyle name="B_Right_HK P &amp; L (To Finance to compute tax) 7" xfId="8742" xr:uid="{00000000-0005-0000-0000-0000BD300000}"/>
    <cellStyle name="B_Right_HK P &amp; L (To Finance to compute tax) 8" xfId="8743" xr:uid="{00000000-0005-0000-0000-0000BE300000}"/>
    <cellStyle name="B_Right_HK P &amp; L (To Finance to compute tax) 9" xfId="8744" xr:uid="{00000000-0005-0000-0000-0000BF300000}"/>
    <cellStyle name="B_Right_HK P &amp; L (To Finance to compute tax)_PROD_DETAILS" xfId="8745" xr:uid="{00000000-0005-0000-0000-0000C0300000}"/>
    <cellStyle name="B_Right_HK P &amp; L (To Finance to compute tax)_SOLVENCY POSITION " xfId="8746" xr:uid="{00000000-0005-0000-0000-0000C1300000}"/>
    <cellStyle name="B_Right_HK.EEV-Apr06v2" xfId="8747" xr:uid="{00000000-0005-0000-0000-0000C2300000}"/>
    <cellStyle name="B_Right_HK.EEV-Apr06v2 10" xfId="8748" xr:uid="{00000000-0005-0000-0000-0000C3300000}"/>
    <cellStyle name="B_Right_HK.EEV-Apr06v2 11" xfId="8749" xr:uid="{00000000-0005-0000-0000-0000C4300000}"/>
    <cellStyle name="B_Right_HK.EEV-Apr06v2 12" xfId="8750" xr:uid="{00000000-0005-0000-0000-0000C5300000}"/>
    <cellStyle name="B_Right_HK.EEV-Apr06v2 13" xfId="8751" xr:uid="{00000000-0005-0000-0000-0000C6300000}"/>
    <cellStyle name="B_Right_HK.EEV-Apr06v2 14" xfId="8752" xr:uid="{00000000-0005-0000-0000-0000C7300000}"/>
    <cellStyle name="B_Right_HK.EEV-Apr06v2 15" xfId="8753" xr:uid="{00000000-0005-0000-0000-0000C8300000}"/>
    <cellStyle name="B_Right_HK.EEV-Apr06v2 16" xfId="8754" xr:uid="{00000000-0005-0000-0000-0000C9300000}"/>
    <cellStyle name="B_Right_HK.EEV-Apr06v2 17" xfId="8755" xr:uid="{00000000-0005-0000-0000-0000CA300000}"/>
    <cellStyle name="B_Right_HK.EEV-Apr06v2 18" xfId="8756" xr:uid="{00000000-0005-0000-0000-0000CB300000}"/>
    <cellStyle name="B_Right_HK.EEV-Apr06v2 19" xfId="8757" xr:uid="{00000000-0005-0000-0000-0000CC300000}"/>
    <cellStyle name="B_Right_HK.EEV-Apr06v2 2" xfId="8758" xr:uid="{00000000-0005-0000-0000-0000CD300000}"/>
    <cellStyle name="B_Right_HK.EEV-Apr06v2 20" xfId="8759" xr:uid="{00000000-0005-0000-0000-0000CE300000}"/>
    <cellStyle name="B_Right_HK.EEV-Apr06v2 21" xfId="8760" xr:uid="{00000000-0005-0000-0000-0000CF300000}"/>
    <cellStyle name="B_Right_HK.EEV-Apr06v2 22" xfId="8761" xr:uid="{00000000-0005-0000-0000-0000D0300000}"/>
    <cellStyle name="B_Right_HK.EEV-Apr06v2 23" xfId="8762" xr:uid="{00000000-0005-0000-0000-0000D1300000}"/>
    <cellStyle name="B_Right_HK.EEV-Apr06v2 3" xfId="8763" xr:uid="{00000000-0005-0000-0000-0000D2300000}"/>
    <cellStyle name="B_Right_HK.EEV-Apr06v2 4" xfId="8764" xr:uid="{00000000-0005-0000-0000-0000D3300000}"/>
    <cellStyle name="B_Right_HK.EEV-Apr06v2 5" xfId="8765" xr:uid="{00000000-0005-0000-0000-0000D4300000}"/>
    <cellStyle name="B_Right_HK.EEV-Apr06v2 6" xfId="8766" xr:uid="{00000000-0005-0000-0000-0000D5300000}"/>
    <cellStyle name="B_Right_HK.EEV-Apr06v2 7" xfId="8767" xr:uid="{00000000-0005-0000-0000-0000D6300000}"/>
    <cellStyle name="B_Right_HK.EEV-Apr06v2 8" xfId="8768" xr:uid="{00000000-0005-0000-0000-0000D7300000}"/>
    <cellStyle name="B_Right_HK.EEV-Apr06v2 9" xfId="8769" xr:uid="{00000000-0005-0000-0000-0000D8300000}"/>
    <cellStyle name="B_Right_HK.EEV-Apr06v2_HK.EEV-May06 4+2 kkh" xfId="8770" xr:uid="{00000000-0005-0000-0000-0000D9300000}"/>
    <cellStyle name="B_Right_HK.EEV-Apr06v2_HK.EEV-May06 4+2 kkh 10" xfId="8771" xr:uid="{00000000-0005-0000-0000-0000DA300000}"/>
    <cellStyle name="B_Right_HK.EEV-Apr06v2_HK.EEV-May06 4+2 kkh 11" xfId="8772" xr:uid="{00000000-0005-0000-0000-0000DB300000}"/>
    <cellStyle name="B_Right_HK.EEV-Apr06v2_HK.EEV-May06 4+2 kkh 12" xfId="8773" xr:uid="{00000000-0005-0000-0000-0000DC300000}"/>
    <cellStyle name="B_Right_HK.EEV-Apr06v2_HK.EEV-May06 4+2 kkh 13" xfId="8774" xr:uid="{00000000-0005-0000-0000-0000DD300000}"/>
    <cellStyle name="B_Right_HK.EEV-Apr06v2_HK.EEV-May06 4+2 kkh 14" xfId="8775" xr:uid="{00000000-0005-0000-0000-0000DE300000}"/>
    <cellStyle name="B_Right_HK.EEV-Apr06v2_HK.EEV-May06 4+2 kkh 15" xfId="8776" xr:uid="{00000000-0005-0000-0000-0000DF300000}"/>
    <cellStyle name="B_Right_HK.EEV-Apr06v2_HK.EEV-May06 4+2 kkh 16" xfId="8777" xr:uid="{00000000-0005-0000-0000-0000E0300000}"/>
    <cellStyle name="B_Right_HK.EEV-Apr06v2_HK.EEV-May06 4+2 kkh 17" xfId="8778" xr:uid="{00000000-0005-0000-0000-0000E1300000}"/>
    <cellStyle name="B_Right_HK.EEV-Apr06v2_HK.EEV-May06 4+2 kkh 18" xfId="8779" xr:uid="{00000000-0005-0000-0000-0000E2300000}"/>
    <cellStyle name="B_Right_HK.EEV-Apr06v2_HK.EEV-May06 4+2 kkh 19" xfId="8780" xr:uid="{00000000-0005-0000-0000-0000E3300000}"/>
    <cellStyle name="B_Right_HK.EEV-Apr06v2_HK.EEV-May06 4+2 kkh 2" xfId="8781" xr:uid="{00000000-0005-0000-0000-0000E4300000}"/>
    <cellStyle name="B_Right_HK.EEV-Apr06v2_HK.EEV-May06 4+2 kkh 20" xfId="8782" xr:uid="{00000000-0005-0000-0000-0000E5300000}"/>
    <cellStyle name="B_Right_HK.EEV-Apr06v2_HK.EEV-May06 4+2 kkh 21" xfId="8783" xr:uid="{00000000-0005-0000-0000-0000E6300000}"/>
    <cellStyle name="B_Right_HK.EEV-Apr06v2_HK.EEV-May06 4+2 kkh 22" xfId="8784" xr:uid="{00000000-0005-0000-0000-0000E7300000}"/>
    <cellStyle name="B_Right_HK.EEV-Apr06v2_HK.EEV-May06 4+2 kkh 23" xfId="8785" xr:uid="{00000000-0005-0000-0000-0000E8300000}"/>
    <cellStyle name="B_Right_HK.EEV-Apr06v2_HK.EEV-May06 4+2 kkh 3" xfId="8786" xr:uid="{00000000-0005-0000-0000-0000E9300000}"/>
    <cellStyle name="B_Right_HK.EEV-Apr06v2_HK.EEV-May06 4+2 kkh 4" xfId="8787" xr:uid="{00000000-0005-0000-0000-0000EA300000}"/>
    <cellStyle name="B_Right_HK.EEV-Apr06v2_HK.EEV-May06 4+2 kkh 5" xfId="8788" xr:uid="{00000000-0005-0000-0000-0000EB300000}"/>
    <cellStyle name="B_Right_HK.EEV-Apr06v2_HK.EEV-May06 4+2 kkh 6" xfId="8789" xr:uid="{00000000-0005-0000-0000-0000EC300000}"/>
    <cellStyle name="B_Right_HK.EEV-Apr06v2_HK.EEV-May06 4+2 kkh 7" xfId="8790" xr:uid="{00000000-0005-0000-0000-0000ED300000}"/>
    <cellStyle name="B_Right_HK.EEV-Apr06v2_HK.EEV-May06 4+2 kkh 8" xfId="8791" xr:uid="{00000000-0005-0000-0000-0000EE300000}"/>
    <cellStyle name="B_Right_HK.EEV-Apr06v2_HK.EEV-May06 4+2 kkh 9" xfId="8792" xr:uid="{00000000-0005-0000-0000-0000EF300000}"/>
    <cellStyle name="B_Right_HK.EEV-Apr06v2_HK.EEV-May06 4+2 kkh_PROD_DETAILS" xfId="8793" xr:uid="{00000000-0005-0000-0000-0000F0300000}"/>
    <cellStyle name="B_Right_HK.EEV-Apr06v2_HK.EEV-May06 4+2 kkh_SOLVENCY POSITION " xfId="8794" xr:uid="{00000000-0005-0000-0000-0000F1300000}"/>
    <cellStyle name="B_Right_HK.EEV-Apr06v2_PROD_DETAILS" xfId="8795" xr:uid="{00000000-0005-0000-0000-0000F2300000}"/>
    <cellStyle name="B_Right_HK.EEV-Apr06v2_SOLVENCY POSITION " xfId="8796" xr:uid="{00000000-0005-0000-0000-0000F3300000}"/>
    <cellStyle name="B_Right_HK.EEV-Jun06 07-09 2006 (QF3)" xfId="8797" xr:uid="{00000000-0005-0000-0000-0000F4300000}"/>
    <cellStyle name="B_Right_HK.EEV-Jun06 07-09 2006 (QF3) 10" xfId="8798" xr:uid="{00000000-0005-0000-0000-0000F5300000}"/>
    <cellStyle name="B_Right_HK.EEV-Jun06 07-09 2006 (QF3) 11" xfId="8799" xr:uid="{00000000-0005-0000-0000-0000F6300000}"/>
    <cellStyle name="B_Right_HK.EEV-Jun06 07-09 2006 (QF3) 12" xfId="8800" xr:uid="{00000000-0005-0000-0000-0000F7300000}"/>
    <cellStyle name="B_Right_HK.EEV-Jun06 07-09 2006 (QF3) 13" xfId="8801" xr:uid="{00000000-0005-0000-0000-0000F8300000}"/>
    <cellStyle name="B_Right_HK.EEV-Jun06 07-09 2006 (QF3) 14" xfId="8802" xr:uid="{00000000-0005-0000-0000-0000F9300000}"/>
    <cellStyle name="B_Right_HK.EEV-Jun06 07-09 2006 (QF3) 15" xfId="8803" xr:uid="{00000000-0005-0000-0000-0000FA300000}"/>
    <cellStyle name="B_Right_HK.EEV-Jun06 07-09 2006 (QF3) 16" xfId="8804" xr:uid="{00000000-0005-0000-0000-0000FB300000}"/>
    <cellStyle name="B_Right_HK.EEV-Jun06 07-09 2006 (QF3) 17" xfId="8805" xr:uid="{00000000-0005-0000-0000-0000FC300000}"/>
    <cellStyle name="B_Right_HK.EEV-Jun06 07-09 2006 (QF3) 18" xfId="8806" xr:uid="{00000000-0005-0000-0000-0000FD300000}"/>
    <cellStyle name="B_Right_HK.EEV-Jun06 07-09 2006 (QF3) 19" xfId="8807" xr:uid="{00000000-0005-0000-0000-0000FE300000}"/>
    <cellStyle name="B_Right_HK.EEV-Jun06 07-09 2006 (QF3) 2" xfId="8808" xr:uid="{00000000-0005-0000-0000-0000FF300000}"/>
    <cellStyle name="B_Right_HK.EEV-Jun06 07-09 2006 (QF3) 20" xfId="8809" xr:uid="{00000000-0005-0000-0000-000000310000}"/>
    <cellStyle name="B_Right_HK.EEV-Jun06 07-09 2006 (QF3) 21" xfId="8810" xr:uid="{00000000-0005-0000-0000-000001310000}"/>
    <cellStyle name="B_Right_HK.EEV-Jun06 07-09 2006 (QF3) 22" xfId="8811" xr:uid="{00000000-0005-0000-0000-000002310000}"/>
    <cellStyle name="B_Right_HK.EEV-Jun06 07-09 2006 (QF3) 23" xfId="8812" xr:uid="{00000000-0005-0000-0000-000003310000}"/>
    <cellStyle name="B_Right_HK.EEV-Jun06 07-09 2006 (QF3) 3" xfId="8813" xr:uid="{00000000-0005-0000-0000-000004310000}"/>
    <cellStyle name="B_Right_HK.EEV-Jun06 07-09 2006 (QF3) 4" xfId="8814" xr:uid="{00000000-0005-0000-0000-000005310000}"/>
    <cellStyle name="B_Right_HK.EEV-Jun06 07-09 2006 (QF3) 5" xfId="8815" xr:uid="{00000000-0005-0000-0000-000006310000}"/>
    <cellStyle name="B_Right_HK.EEV-Jun06 07-09 2006 (QF3) 6" xfId="8816" xr:uid="{00000000-0005-0000-0000-000007310000}"/>
    <cellStyle name="B_Right_HK.EEV-Jun06 07-09 2006 (QF3) 7" xfId="8817" xr:uid="{00000000-0005-0000-0000-000008310000}"/>
    <cellStyle name="B_Right_HK.EEV-Jun06 07-09 2006 (QF3) 8" xfId="8818" xr:uid="{00000000-0005-0000-0000-000009310000}"/>
    <cellStyle name="B_Right_HK.EEV-Jun06 07-09 2006 (QF3) 9" xfId="8819" xr:uid="{00000000-0005-0000-0000-00000A310000}"/>
    <cellStyle name="B_Right_HK.EEV-Jun06 07-09 2006 (QF3)_PROD_DETAILS" xfId="8820" xr:uid="{00000000-0005-0000-0000-00000B310000}"/>
    <cellStyle name="B_Right_HK.EEV-Jun06 07-09 2006 (QF3)_SOLVENCY POSITION " xfId="8821" xr:uid="{00000000-0005-0000-0000-00000C310000}"/>
    <cellStyle name="B_Right_HK.EEV-May06 4+2" xfId="8822" xr:uid="{00000000-0005-0000-0000-00000D310000}"/>
    <cellStyle name="B_Right_HK.EEV-May06 4+2 10" xfId="8823" xr:uid="{00000000-0005-0000-0000-00000E310000}"/>
    <cellStyle name="B_Right_HK.EEV-May06 4+2 11" xfId="8824" xr:uid="{00000000-0005-0000-0000-00000F310000}"/>
    <cellStyle name="B_Right_HK.EEV-May06 4+2 12" xfId="8825" xr:uid="{00000000-0005-0000-0000-000010310000}"/>
    <cellStyle name="B_Right_HK.EEV-May06 4+2 13" xfId="8826" xr:uid="{00000000-0005-0000-0000-000011310000}"/>
    <cellStyle name="B_Right_HK.EEV-May06 4+2 14" xfId="8827" xr:uid="{00000000-0005-0000-0000-000012310000}"/>
    <cellStyle name="B_Right_HK.EEV-May06 4+2 15" xfId="8828" xr:uid="{00000000-0005-0000-0000-000013310000}"/>
    <cellStyle name="B_Right_HK.EEV-May06 4+2 16" xfId="8829" xr:uid="{00000000-0005-0000-0000-000014310000}"/>
    <cellStyle name="B_Right_HK.EEV-May06 4+2 17" xfId="8830" xr:uid="{00000000-0005-0000-0000-000015310000}"/>
    <cellStyle name="B_Right_HK.EEV-May06 4+2 18" xfId="8831" xr:uid="{00000000-0005-0000-0000-000016310000}"/>
    <cellStyle name="B_Right_HK.EEV-May06 4+2 19" xfId="8832" xr:uid="{00000000-0005-0000-0000-000017310000}"/>
    <cellStyle name="B_Right_HK.EEV-May06 4+2 2" xfId="8833" xr:uid="{00000000-0005-0000-0000-000018310000}"/>
    <cellStyle name="B_Right_HK.EEV-May06 4+2 20" xfId="8834" xr:uid="{00000000-0005-0000-0000-000019310000}"/>
    <cellStyle name="B_Right_HK.EEV-May06 4+2 21" xfId="8835" xr:uid="{00000000-0005-0000-0000-00001A310000}"/>
    <cellStyle name="B_Right_HK.EEV-May06 4+2 22" xfId="8836" xr:uid="{00000000-0005-0000-0000-00001B310000}"/>
    <cellStyle name="B_Right_HK.EEV-May06 4+2 23" xfId="8837" xr:uid="{00000000-0005-0000-0000-00001C310000}"/>
    <cellStyle name="B_Right_HK.EEV-May06 4+2 3" xfId="8838" xr:uid="{00000000-0005-0000-0000-00001D310000}"/>
    <cellStyle name="B_Right_HK.EEV-May06 4+2 4" xfId="8839" xr:uid="{00000000-0005-0000-0000-00001E310000}"/>
    <cellStyle name="B_Right_HK.EEV-May06 4+2 5" xfId="8840" xr:uid="{00000000-0005-0000-0000-00001F310000}"/>
    <cellStyle name="B_Right_HK.EEV-May06 4+2 6" xfId="8841" xr:uid="{00000000-0005-0000-0000-000020310000}"/>
    <cellStyle name="B_Right_HK.EEV-May06 4+2 7" xfId="8842" xr:uid="{00000000-0005-0000-0000-000021310000}"/>
    <cellStyle name="B_Right_HK.EEV-May06 4+2 8" xfId="8843" xr:uid="{00000000-0005-0000-0000-000022310000}"/>
    <cellStyle name="B_Right_HK.EEV-May06 4+2 9" xfId="8844" xr:uid="{00000000-0005-0000-0000-000023310000}"/>
    <cellStyle name="B_Right_HK.EEV-May06 4+2_HK.EEV-May06 4+2 kkh" xfId="8845" xr:uid="{00000000-0005-0000-0000-000024310000}"/>
    <cellStyle name="B_Right_HK.EEV-May06 4+2_HK.EEV-May06 4+2 kkh 10" xfId="8846" xr:uid="{00000000-0005-0000-0000-000025310000}"/>
    <cellStyle name="B_Right_HK.EEV-May06 4+2_HK.EEV-May06 4+2 kkh 11" xfId="8847" xr:uid="{00000000-0005-0000-0000-000026310000}"/>
    <cellStyle name="B_Right_HK.EEV-May06 4+2_HK.EEV-May06 4+2 kkh 12" xfId="8848" xr:uid="{00000000-0005-0000-0000-000027310000}"/>
    <cellStyle name="B_Right_HK.EEV-May06 4+2_HK.EEV-May06 4+2 kkh 13" xfId="8849" xr:uid="{00000000-0005-0000-0000-000028310000}"/>
    <cellStyle name="B_Right_HK.EEV-May06 4+2_HK.EEV-May06 4+2 kkh 14" xfId="8850" xr:uid="{00000000-0005-0000-0000-000029310000}"/>
    <cellStyle name="B_Right_HK.EEV-May06 4+2_HK.EEV-May06 4+2 kkh 15" xfId="8851" xr:uid="{00000000-0005-0000-0000-00002A310000}"/>
    <cellStyle name="B_Right_HK.EEV-May06 4+2_HK.EEV-May06 4+2 kkh 16" xfId="8852" xr:uid="{00000000-0005-0000-0000-00002B310000}"/>
    <cellStyle name="B_Right_HK.EEV-May06 4+2_HK.EEV-May06 4+2 kkh 17" xfId="8853" xr:uid="{00000000-0005-0000-0000-00002C310000}"/>
    <cellStyle name="B_Right_HK.EEV-May06 4+2_HK.EEV-May06 4+2 kkh 18" xfId="8854" xr:uid="{00000000-0005-0000-0000-00002D310000}"/>
    <cellStyle name="B_Right_HK.EEV-May06 4+2_HK.EEV-May06 4+2 kkh 19" xfId="8855" xr:uid="{00000000-0005-0000-0000-00002E310000}"/>
    <cellStyle name="B_Right_HK.EEV-May06 4+2_HK.EEV-May06 4+2 kkh 2" xfId="8856" xr:uid="{00000000-0005-0000-0000-00002F310000}"/>
    <cellStyle name="B_Right_HK.EEV-May06 4+2_HK.EEV-May06 4+2 kkh 20" xfId="8857" xr:uid="{00000000-0005-0000-0000-000030310000}"/>
    <cellStyle name="B_Right_HK.EEV-May06 4+2_HK.EEV-May06 4+2 kkh 21" xfId="8858" xr:uid="{00000000-0005-0000-0000-000031310000}"/>
    <cellStyle name="B_Right_HK.EEV-May06 4+2_HK.EEV-May06 4+2 kkh 22" xfId="8859" xr:uid="{00000000-0005-0000-0000-000032310000}"/>
    <cellStyle name="B_Right_HK.EEV-May06 4+2_HK.EEV-May06 4+2 kkh 23" xfId="8860" xr:uid="{00000000-0005-0000-0000-000033310000}"/>
    <cellStyle name="B_Right_HK.EEV-May06 4+2_HK.EEV-May06 4+2 kkh 3" xfId="8861" xr:uid="{00000000-0005-0000-0000-000034310000}"/>
    <cellStyle name="B_Right_HK.EEV-May06 4+2_HK.EEV-May06 4+2 kkh 4" xfId="8862" xr:uid="{00000000-0005-0000-0000-000035310000}"/>
    <cellStyle name="B_Right_HK.EEV-May06 4+2_HK.EEV-May06 4+2 kkh 5" xfId="8863" xr:uid="{00000000-0005-0000-0000-000036310000}"/>
    <cellStyle name="B_Right_HK.EEV-May06 4+2_HK.EEV-May06 4+2 kkh 6" xfId="8864" xr:uid="{00000000-0005-0000-0000-000037310000}"/>
    <cellStyle name="B_Right_HK.EEV-May06 4+2_HK.EEV-May06 4+2 kkh 7" xfId="8865" xr:uid="{00000000-0005-0000-0000-000038310000}"/>
    <cellStyle name="B_Right_HK.EEV-May06 4+2_HK.EEV-May06 4+2 kkh 8" xfId="8866" xr:uid="{00000000-0005-0000-0000-000039310000}"/>
    <cellStyle name="B_Right_HK.EEV-May06 4+2_HK.EEV-May06 4+2 kkh 9" xfId="8867" xr:uid="{00000000-0005-0000-0000-00003A310000}"/>
    <cellStyle name="B_Right_HK.EEV-May06 4+2_HK.EEV-May06 4+2 kkh_PROD_DETAILS" xfId="8868" xr:uid="{00000000-0005-0000-0000-00003B310000}"/>
    <cellStyle name="B_Right_HK.EEV-May06 4+2_HK.EEV-May06 4+2 kkh_SOLVENCY POSITION " xfId="8869" xr:uid="{00000000-0005-0000-0000-00003C310000}"/>
    <cellStyle name="B_Right_HK.EEV-May06 4+2_PROD_DETAILS" xfId="8870" xr:uid="{00000000-0005-0000-0000-00003D310000}"/>
    <cellStyle name="B_Right_HK.EEV-May06 4+2_SOLVENCY POSITION " xfId="8871" xr:uid="{00000000-0005-0000-0000-00003E310000}"/>
    <cellStyle name="B_Right_HK.NBC@Mar2006" xfId="8872" xr:uid="{00000000-0005-0000-0000-00003F310000}"/>
    <cellStyle name="B_Right_HK.NBC@Mar2006 10" xfId="8873" xr:uid="{00000000-0005-0000-0000-000040310000}"/>
    <cellStyle name="B_Right_HK.NBC@Mar2006 11" xfId="8874" xr:uid="{00000000-0005-0000-0000-000041310000}"/>
    <cellStyle name="B_Right_HK.NBC@Mar2006 12" xfId="8875" xr:uid="{00000000-0005-0000-0000-000042310000}"/>
    <cellStyle name="B_Right_HK.NBC@Mar2006 13" xfId="8876" xr:uid="{00000000-0005-0000-0000-000043310000}"/>
    <cellStyle name="B_Right_HK.NBC@Mar2006 14" xfId="8877" xr:uid="{00000000-0005-0000-0000-000044310000}"/>
    <cellStyle name="B_Right_HK.NBC@Mar2006 15" xfId="8878" xr:uid="{00000000-0005-0000-0000-000045310000}"/>
    <cellStyle name="B_Right_HK.NBC@Mar2006 16" xfId="8879" xr:uid="{00000000-0005-0000-0000-000046310000}"/>
    <cellStyle name="B_Right_HK.NBC@Mar2006 17" xfId="8880" xr:uid="{00000000-0005-0000-0000-000047310000}"/>
    <cellStyle name="B_Right_HK.NBC@Mar2006 18" xfId="8881" xr:uid="{00000000-0005-0000-0000-000048310000}"/>
    <cellStyle name="B_Right_HK.NBC@Mar2006 19" xfId="8882" xr:uid="{00000000-0005-0000-0000-000049310000}"/>
    <cellStyle name="B_Right_HK.NBC@Mar2006 2" xfId="8883" xr:uid="{00000000-0005-0000-0000-00004A310000}"/>
    <cellStyle name="B_Right_HK.NBC@Mar2006 20" xfId="8884" xr:uid="{00000000-0005-0000-0000-00004B310000}"/>
    <cellStyle name="B_Right_HK.NBC@Mar2006 21" xfId="8885" xr:uid="{00000000-0005-0000-0000-00004C310000}"/>
    <cellStyle name="B_Right_HK.NBC@Mar2006 22" xfId="8886" xr:uid="{00000000-0005-0000-0000-00004D310000}"/>
    <cellStyle name="B_Right_HK.NBC@Mar2006 23" xfId="8887" xr:uid="{00000000-0005-0000-0000-00004E310000}"/>
    <cellStyle name="B_Right_HK.NBC@Mar2006 3" xfId="8888" xr:uid="{00000000-0005-0000-0000-00004F310000}"/>
    <cellStyle name="B_Right_HK.NBC@Mar2006 4" xfId="8889" xr:uid="{00000000-0005-0000-0000-000050310000}"/>
    <cellStyle name="B_Right_HK.NBC@Mar2006 5" xfId="8890" xr:uid="{00000000-0005-0000-0000-000051310000}"/>
    <cellStyle name="B_Right_HK.NBC@Mar2006 6" xfId="8891" xr:uid="{00000000-0005-0000-0000-000052310000}"/>
    <cellStyle name="B_Right_HK.NBC@Mar2006 7" xfId="8892" xr:uid="{00000000-0005-0000-0000-000053310000}"/>
    <cellStyle name="B_Right_HK.NBC@Mar2006 8" xfId="8893" xr:uid="{00000000-0005-0000-0000-000054310000}"/>
    <cellStyle name="B_Right_HK.NBC@Mar2006 9" xfId="8894" xr:uid="{00000000-0005-0000-0000-000055310000}"/>
    <cellStyle name="B_Right_HK.NBC@Mar2006_HK.EEV-May06 4+2 kkh" xfId="8895" xr:uid="{00000000-0005-0000-0000-000056310000}"/>
    <cellStyle name="B_Right_HK.NBC@Mar2006_HK.EEV-May06 4+2 kkh 10" xfId="8896" xr:uid="{00000000-0005-0000-0000-000057310000}"/>
    <cellStyle name="B_Right_HK.NBC@Mar2006_HK.EEV-May06 4+2 kkh 11" xfId="8897" xr:uid="{00000000-0005-0000-0000-000058310000}"/>
    <cellStyle name="B_Right_HK.NBC@Mar2006_HK.EEV-May06 4+2 kkh 12" xfId="8898" xr:uid="{00000000-0005-0000-0000-000059310000}"/>
    <cellStyle name="B_Right_HK.NBC@Mar2006_HK.EEV-May06 4+2 kkh 13" xfId="8899" xr:uid="{00000000-0005-0000-0000-00005A310000}"/>
    <cellStyle name="B_Right_HK.NBC@Mar2006_HK.EEV-May06 4+2 kkh 14" xfId="8900" xr:uid="{00000000-0005-0000-0000-00005B310000}"/>
    <cellStyle name="B_Right_HK.NBC@Mar2006_HK.EEV-May06 4+2 kkh 15" xfId="8901" xr:uid="{00000000-0005-0000-0000-00005C310000}"/>
    <cellStyle name="B_Right_HK.NBC@Mar2006_HK.EEV-May06 4+2 kkh 16" xfId="8902" xr:uid="{00000000-0005-0000-0000-00005D310000}"/>
    <cellStyle name="B_Right_HK.NBC@Mar2006_HK.EEV-May06 4+2 kkh 17" xfId="8903" xr:uid="{00000000-0005-0000-0000-00005E310000}"/>
    <cellStyle name="B_Right_HK.NBC@Mar2006_HK.EEV-May06 4+2 kkh 18" xfId="8904" xr:uid="{00000000-0005-0000-0000-00005F310000}"/>
    <cellStyle name="B_Right_HK.NBC@Mar2006_HK.EEV-May06 4+2 kkh 19" xfId="8905" xr:uid="{00000000-0005-0000-0000-000060310000}"/>
    <cellStyle name="B_Right_HK.NBC@Mar2006_HK.EEV-May06 4+2 kkh 2" xfId="8906" xr:uid="{00000000-0005-0000-0000-000061310000}"/>
    <cellStyle name="B_Right_HK.NBC@Mar2006_HK.EEV-May06 4+2 kkh 20" xfId="8907" xr:uid="{00000000-0005-0000-0000-000062310000}"/>
    <cellStyle name="B_Right_HK.NBC@Mar2006_HK.EEV-May06 4+2 kkh 21" xfId="8908" xr:uid="{00000000-0005-0000-0000-000063310000}"/>
    <cellStyle name="B_Right_HK.NBC@Mar2006_HK.EEV-May06 4+2 kkh 22" xfId="8909" xr:uid="{00000000-0005-0000-0000-000064310000}"/>
    <cellStyle name="B_Right_HK.NBC@Mar2006_HK.EEV-May06 4+2 kkh 23" xfId="8910" xr:uid="{00000000-0005-0000-0000-000065310000}"/>
    <cellStyle name="B_Right_HK.NBC@Mar2006_HK.EEV-May06 4+2 kkh 3" xfId="8911" xr:uid="{00000000-0005-0000-0000-000066310000}"/>
    <cellStyle name="B_Right_HK.NBC@Mar2006_HK.EEV-May06 4+2 kkh 4" xfId="8912" xr:uid="{00000000-0005-0000-0000-000067310000}"/>
    <cellStyle name="B_Right_HK.NBC@Mar2006_HK.EEV-May06 4+2 kkh 5" xfId="8913" xr:uid="{00000000-0005-0000-0000-000068310000}"/>
    <cellStyle name="B_Right_HK.NBC@Mar2006_HK.EEV-May06 4+2 kkh 6" xfId="8914" xr:uid="{00000000-0005-0000-0000-000069310000}"/>
    <cellStyle name="B_Right_HK.NBC@Mar2006_HK.EEV-May06 4+2 kkh 7" xfId="8915" xr:uid="{00000000-0005-0000-0000-00006A310000}"/>
    <cellStyle name="B_Right_HK.NBC@Mar2006_HK.EEV-May06 4+2 kkh 8" xfId="8916" xr:uid="{00000000-0005-0000-0000-00006B310000}"/>
    <cellStyle name="B_Right_HK.NBC@Mar2006_HK.EEV-May06 4+2 kkh 9" xfId="8917" xr:uid="{00000000-0005-0000-0000-00006C310000}"/>
    <cellStyle name="B_Right_HK.NBC@Mar2006_HK.EEV-May06 4+2 kkh_PROD_DETAILS" xfId="8918" xr:uid="{00000000-0005-0000-0000-00006D310000}"/>
    <cellStyle name="B_Right_HK.NBC@Mar2006_HK.EEV-May06 4+2 kkh_SOLVENCY POSITION " xfId="8919" xr:uid="{00000000-0005-0000-0000-00006E310000}"/>
    <cellStyle name="B_Right_HK.NBC@Mar2006_PROD_DETAILS" xfId="8920" xr:uid="{00000000-0005-0000-0000-00006F310000}"/>
    <cellStyle name="B_Right_HK.NBC@Mar2006_SOLVENCY POSITION " xfId="8921" xr:uid="{00000000-0005-0000-0000-000070310000}"/>
    <cellStyle name="B_Right_HK_NBC@Dec2007(New Lapse)Final" xfId="8922" xr:uid="{00000000-0005-0000-0000-000071310000}"/>
    <cellStyle name="B_Right_HK_NBC@Dec2007(New Lapse)Final 10" xfId="8923" xr:uid="{00000000-0005-0000-0000-000072310000}"/>
    <cellStyle name="B_Right_HK_NBC@Dec2007(New Lapse)Final 11" xfId="8924" xr:uid="{00000000-0005-0000-0000-000073310000}"/>
    <cellStyle name="B_Right_HK_NBC@Dec2007(New Lapse)Final 12" xfId="8925" xr:uid="{00000000-0005-0000-0000-000074310000}"/>
    <cellStyle name="B_Right_HK_NBC@Dec2007(New Lapse)Final 13" xfId="8926" xr:uid="{00000000-0005-0000-0000-000075310000}"/>
    <cellStyle name="B_Right_HK_NBC@Dec2007(New Lapse)Final 14" xfId="8927" xr:uid="{00000000-0005-0000-0000-000076310000}"/>
    <cellStyle name="B_Right_HK_NBC@Dec2007(New Lapse)Final 15" xfId="8928" xr:uid="{00000000-0005-0000-0000-000077310000}"/>
    <cellStyle name="B_Right_HK_NBC@Dec2007(New Lapse)Final 16" xfId="8929" xr:uid="{00000000-0005-0000-0000-000078310000}"/>
    <cellStyle name="B_Right_HK_NBC@Dec2007(New Lapse)Final 17" xfId="8930" xr:uid="{00000000-0005-0000-0000-000079310000}"/>
    <cellStyle name="B_Right_HK_NBC@Dec2007(New Lapse)Final 18" xfId="8931" xr:uid="{00000000-0005-0000-0000-00007A310000}"/>
    <cellStyle name="B_Right_HK_NBC@Dec2007(New Lapse)Final 19" xfId="8932" xr:uid="{00000000-0005-0000-0000-00007B310000}"/>
    <cellStyle name="B_Right_HK_NBC@Dec2007(New Lapse)Final 2" xfId="8933" xr:uid="{00000000-0005-0000-0000-00007C310000}"/>
    <cellStyle name="B_Right_HK_NBC@Dec2007(New Lapse)Final 20" xfId="8934" xr:uid="{00000000-0005-0000-0000-00007D310000}"/>
    <cellStyle name="B_Right_HK_NBC@Dec2007(New Lapse)Final 21" xfId="8935" xr:uid="{00000000-0005-0000-0000-00007E310000}"/>
    <cellStyle name="B_Right_HK_NBC@Dec2007(New Lapse)Final 22" xfId="8936" xr:uid="{00000000-0005-0000-0000-00007F310000}"/>
    <cellStyle name="B_Right_HK_NBC@Dec2007(New Lapse)Final 23" xfId="8937" xr:uid="{00000000-0005-0000-0000-000080310000}"/>
    <cellStyle name="B_Right_HK_NBC@Dec2007(New Lapse)Final 3" xfId="8938" xr:uid="{00000000-0005-0000-0000-000081310000}"/>
    <cellStyle name="B_Right_HK_NBC@Dec2007(New Lapse)Final 4" xfId="8939" xr:uid="{00000000-0005-0000-0000-000082310000}"/>
    <cellStyle name="B_Right_HK_NBC@Dec2007(New Lapse)Final 5" xfId="8940" xr:uid="{00000000-0005-0000-0000-000083310000}"/>
    <cellStyle name="B_Right_HK_NBC@Dec2007(New Lapse)Final 6" xfId="8941" xr:uid="{00000000-0005-0000-0000-000084310000}"/>
    <cellStyle name="B_Right_HK_NBC@Dec2007(New Lapse)Final 7" xfId="8942" xr:uid="{00000000-0005-0000-0000-000085310000}"/>
    <cellStyle name="B_Right_HK_NBC@Dec2007(New Lapse)Final 8" xfId="8943" xr:uid="{00000000-0005-0000-0000-000086310000}"/>
    <cellStyle name="B_Right_HK_NBC@Dec2007(New Lapse)Final 9" xfId="8944" xr:uid="{00000000-0005-0000-0000-000087310000}"/>
    <cellStyle name="B_Right_HK_NBC@Dec2007(New Lapse)Final_PROD_DETAILS" xfId="8945" xr:uid="{00000000-0005-0000-0000-000088310000}"/>
    <cellStyle name="B_Right_HK_NBC@Dec2007(New Lapse)Final_SOLVENCY POSITION " xfId="8946" xr:uid="{00000000-0005-0000-0000-000089310000}"/>
    <cellStyle name="B_Right_PROD_DETAILS" xfId="8947" xr:uid="{00000000-0005-0000-0000-00008A310000}"/>
    <cellStyle name="B_Right_SOLVENCY POSITION " xfId="8948" xr:uid="{00000000-0005-0000-0000-00008B310000}"/>
    <cellStyle name="Bad 10" xfId="8949" xr:uid="{00000000-0005-0000-0000-00008C310000}"/>
    <cellStyle name="Bad 11" xfId="8950" xr:uid="{00000000-0005-0000-0000-00008D310000}"/>
    <cellStyle name="Bad 12" xfId="8951" xr:uid="{00000000-0005-0000-0000-00008E310000}"/>
    <cellStyle name="Bad 13" xfId="8952" xr:uid="{00000000-0005-0000-0000-00008F310000}"/>
    <cellStyle name="Bad 14" xfId="8953" xr:uid="{00000000-0005-0000-0000-000090310000}"/>
    <cellStyle name="Bad 15" xfId="8954" xr:uid="{00000000-0005-0000-0000-000091310000}"/>
    <cellStyle name="Bad 16" xfId="8955" xr:uid="{00000000-0005-0000-0000-000092310000}"/>
    <cellStyle name="Bad 17" xfId="8956" xr:uid="{00000000-0005-0000-0000-000093310000}"/>
    <cellStyle name="Bad 17 2" xfId="8957" xr:uid="{00000000-0005-0000-0000-000094310000}"/>
    <cellStyle name="Bad 17 3" xfId="8958" xr:uid="{00000000-0005-0000-0000-000095310000}"/>
    <cellStyle name="Bad 17 4" xfId="8959" xr:uid="{00000000-0005-0000-0000-000096310000}"/>
    <cellStyle name="Bad 17 5" xfId="8960" xr:uid="{00000000-0005-0000-0000-000097310000}"/>
    <cellStyle name="Bad 18" xfId="8961" xr:uid="{00000000-0005-0000-0000-000098310000}"/>
    <cellStyle name="Bad 18 2" xfId="8962" xr:uid="{00000000-0005-0000-0000-000099310000}"/>
    <cellStyle name="Bad 18 3" xfId="8963" xr:uid="{00000000-0005-0000-0000-00009A310000}"/>
    <cellStyle name="Bad 18 4" xfId="8964" xr:uid="{00000000-0005-0000-0000-00009B310000}"/>
    <cellStyle name="Bad 18 5" xfId="8965" xr:uid="{00000000-0005-0000-0000-00009C310000}"/>
    <cellStyle name="Bad 19" xfId="8966" xr:uid="{00000000-0005-0000-0000-00009D310000}"/>
    <cellStyle name="Bad 19 2" xfId="8967" xr:uid="{00000000-0005-0000-0000-00009E310000}"/>
    <cellStyle name="Bad 19 3" xfId="8968" xr:uid="{00000000-0005-0000-0000-00009F310000}"/>
    <cellStyle name="Bad 19 4" xfId="8969" xr:uid="{00000000-0005-0000-0000-0000A0310000}"/>
    <cellStyle name="Bad 19 5" xfId="8970" xr:uid="{00000000-0005-0000-0000-0000A1310000}"/>
    <cellStyle name="Bad 2" xfId="8971" xr:uid="{00000000-0005-0000-0000-0000A2310000}"/>
    <cellStyle name="Bad 2 2" xfId="8972" xr:uid="{00000000-0005-0000-0000-0000A3310000}"/>
    <cellStyle name="Bad 2 3" xfId="27271" xr:uid="{00000000-0005-0000-0000-0000A4310000}"/>
    <cellStyle name="Bad 20" xfId="8973" xr:uid="{00000000-0005-0000-0000-0000A5310000}"/>
    <cellStyle name="Bad 20 2" xfId="8974" xr:uid="{00000000-0005-0000-0000-0000A6310000}"/>
    <cellStyle name="Bad 20 3" xfId="8975" xr:uid="{00000000-0005-0000-0000-0000A7310000}"/>
    <cellStyle name="Bad 20 4" xfId="8976" xr:uid="{00000000-0005-0000-0000-0000A8310000}"/>
    <cellStyle name="Bad 20 5" xfId="8977" xr:uid="{00000000-0005-0000-0000-0000A9310000}"/>
    <cellStyle name="Bad 21" xfId="8978" xr:uid="{00000000-0005-0000-0000-0000AA310000}"/>
    <cellStyle name="Bad 21 2" xfId="8979" xr:uid="{00000000-0005-0000-0000-0000AB310000}"/>
    <cellStyle name="Bad 21 3" xfId="8980" xr:uid="{00000000-0005-0000-0000-0000AC310000}"/>
    <cellStyle name="Bad 21 4" xfId="8981" xr:uid="{00000000-0005-0000-0000-0000AD310000}"/>
    <cellStyle name="Bad 21 5" xfId="8982" xr:uid="{00000000-0005-0000-0000-0000AE310000}"/>
    <cellStyle name="Bad 22" xfId="8983" xr:uid="{00000000-0005-0000-0000-0000AF310000}"/>
    <cellStyle name="Bad 22 2" xfId="8984" xr:uid="{00000000-0005-0000-0000-0000B0310000}"/>
    <cellStyle name="Bad 22 3" xfId="8985" xr:uid="{00000000-0005-0000-0000-0000B1310000}"/>
    <cellStyle name="Bad 22 4" xfId="8986" xr:uid="{00000000-0005-0000-0000-0000B2310000}"/>
    <cellStyle name="Bad 22 5" xfId="8987" xr:uid="{00000000-0005-0000-0000-0000B3310000}"/>
    <cellStyle name="Bad 23" xfId="8988" xr:uid="{00000000-0005-0000-0000-0000B4310000}"/>
    <cellStyle name="Bad 24" xfId="8989" xr:uid="{00000000-0005-0000-0000-0000B5310000}"/>
    <cellStyle name="Bad 25" xfId="8990" xr:uid="{00000000-0005-0000-0000-0000B6310000}"/>
    <cellStyle name="Bad 26" xfId="8991" xr:uid="{00000000-0005-0000-0000-0000B7310000}"/>
    <cellStyle name="Bad 3" xfId="8992" xr:uid="{00000000-0005-0000-0000-0000B8310000}"/>
    <cellStyle name="Bad 4" xfId="8993" xr:uid="{00000000-0005-0000-0000-0000B9310000}"/>
    <cellStyle name="Bad 5" xfId="8994" xr:uid="{00000000-0005-0000-0000-0000BA310000}"/>
    <cellStyle name="Bad 6" xfId="8995" xr:uid="{00000000-0005-0000-0000-0000BB310000}"/>
    <cellStyle name="Bad 7" xfId="8996" xr:uid="{00000000-0005-0000-0000-0000BC310000}"/>
    <cellStyle name="Bad 8" xfId="8997" xr:uid="{00000000-0005-0000-0000-0000BD310000}"/>
    <cellStyle name="Bad 9" xfId="8998" xr:uid="{00000000-0005-0000-0000-0000BE310000}"/>
    <cellStyle name="Calculation 10" xfId="8999" xr:uid="{00000000-0005-0000-0000-0000BF310000}"/>
    <cellStyle name="Calculation 10 10" xfId="9000" xr:uid="{00000000-0005-0000-0000-0000C0310000}"/>
    <cellStyle name="Calculation 10 10 2" xfId="9001" xr:uid="{00000000-0005-0000-0000-0000C1310000}"/>
    <cellStyle name="Calculation 10 10 3" xfId="27272" xr:uid="{00000000-0005-0000-0000-0000C2310000}"/>
    <cellStyle name="Calculation 10 10 4" xfId="27273" xr:uid="{00000000-0005-0000-0000-0000C3310000}"/>
    <cellStyle name="Calculation 10 11" xfId="9002" xr:uid="{00000000-0005-0000-0000-0000C4310000}"/>
    <cellStyle name="Calculation 10 11 2" xfId="9003" xr:uid="{00000000-0005-0000-0000-0000C5310000}"/>
    <cellStyle name="Calculation 10 11 3" xfId="27274" xr:uid="{00000000-0005-0000-0000-0000C6310000}"/>
    <cellStyle name="Calculation 10 11 4" xfId="27275" xr:uid="{00000000-0005-0000-0000-0000C7310000}"/>
    <cellStyle name="Calculation 10 12" xfId="9004" xr:uid="{00000000-0005-0000-0000-0000C8310000}"/>
    <cellStyle name="Calculation 10 13" xfId="27276" xr:uid="{00000000-0005-0000-0000-0000C9310000}"/>
    <cellStyle name="Calculation 10 14" xfId="27277" xr:uid="{00000000-0005-0000-0000-0000CA310000}"/>
    <cellStyle name="Calculation 10 2" xfId="9005" xr:uid="{00000000-0005-0000-0000-0000CB310000}"/>
    <cellStyle name="Calculation 10 2 10" xfId="27278" xr:uid="{00000000-0005-0000-0000-0000CC310000}"/>
    <cellStyle name="Calculation 10 2 2" xfId="9006" xr:uid="{00000000-0005-0000-0000-0000CD310000}"/>
    <cellStyle name="Calculation 10 2 2 2" xfId="9007" xr:uid="{00000000-0005-0000-0000-0000CE310000}"/>
    <cellStyle name="Calculation 10 2 2 3" xfId="27279" xr:uid="{00000000-0005-0000-0000-0000CF310000}"/>
    <cellStyle name="Calculation 10 2 2 4" xfId="27280" xr:uid="{00000000-0005-0000-0000-0000D0310000}"/>
    <cellStyle name="Calculation 10 2 3" xfId="9008" xr:uid="{00000000-0005-0000-0000-0000D1310000}"/>
    <cellStyle name="Calculation 10 2 3 2" xfId="9009" xr:uid="{00000000-0005-0000-0000-0000D2310000}"/>
    <cellStyle name="Calculation 10 2 3 3" xfId="27281" xr:uid="{00000000-0005-0000-0000-0000D3310000}"/>
    <cellStyle name="Calculation 10 2 3 4" xfId="27282" xr:uid="{00000000-0005-0000-0000-0000D4310000}"/>
    <cellStyle name="Calculation 10 2 4" xfId="9010" xr:uid="{00000000-0005-0000-0000-0000D5310000}"/>
    <cellStyle name="Calculation 10 2 4 2" xfId="9011" xr:uid="{00000000-0005-0000-0000-0000D6310000}"/>
    <cellStyle name="Calculation 10 2 4 3" xfId="27283" xr:uid="{00000000-0005-0000-0000-0000D7310000}"/>
    <cellStyle name="Calculation 10 2 4 4" xfId="27284" xr:uid="{00000000-0005-0000-0000-0000D8310000}"/>
    <cellStyle name="Calculation 10 2 5" xfId="9012" xr:uid="{00000000-0005-0000-0000-0000D9310000}"/>
    <cellStyle name="Calculation 10 2 5 2" xfId="9013" xr:uid="{00000000-0005-0000-0000-0000DA310000}"/>
    <cellStyle name="Calculation 10 2 5 3" xfId="27285" xr:uid="{00000000-0005-0000-0000-0000DB310000}"/>
    <cellStyle name="Calculation 10 2 5 4" xfId="27286" xr:uid="{00000000-0005-0000-0000-0000DC310000}"/>
    <cellStyle name="Calculation 10 2 6" xfId="9014" xr:uid="{00000000-0005-0000-0000-0000DD310000}"/>
    <cellStyle name="Calculation 10 2 6 2" xfId="9015" xr:uid="{00000000-0005-0000-0000-0000DE310000}"/>
    <cellStyle name="Calculation 10 2 6 3" xfId="27287" xr:uid="{00000000-0005-0000-0000-0000DF310000}"/>
    <cellStyle name="Calculation 10 2 6 4" xfId="27288" xr:uid="{00000000-0005-0000-0000-0000E0310000}"/>
    <cellStyle name="Calculation 10 2 7" xfId="9016" xr:uid="{00000000-0005-0000-0000-0000E1310000}"/>
    <cellStyle name="Calculation 10 2 7 2" xfId="9017" xr:uid="{00000000-0005-0000-0000-0000E2310000}"/>
    <cellStyle name="Calculation 10 2 7 3" xfId="27289" xr:uid="{00000000-0005-0000-0000-0000E3310000}"/>
    <cellStyle name="Calculation 10 2 7 4" xfId="27290" xr:uid="{00000000-0005-0000-0000-0000E4310000}"/>
    <cellStyle name="Calculation 10 2 8" xfId="9018" xr:uid="{00000000-0005-0000-0000-0000E5310000}"/>
    <cellStyle name="Calculation 10 2 9" xfId="27291" xr:uid="{00000000-0005-0000-0000-0000E6310000}"/>
    <cellStyle name="Calculation 10 3" xfId="9019" xr:uid="{00000000-0005-0000-0000-0000E7310000}"/>
    <cellStyle name="Calculation 10 3 10" xfId="27292" xr:uid="{00000000-0005-0000-0000-0000E8310000}"/>
    <cellStyle name="Calculation 10 3 2" xfId="9020" xr:uid="{00000000-0005-0000-0000-0000E9310000}"/>
    <cellStyle name="Calculation 10 3 2 2" xfId="9021" xr:uid="{00000000-0005-0000-0000-0000EA310000}"/>
    <cellStyle name="Calculation 10 3 2 3" xfId="27293" xr:uid="{00000000-0005-0000-0000-0000EB310000}"/>
    <cellStyle name="Calculation 10 3 2 4" xfId="27294" xr:uid="{00000000-0005-0000-0000-0000EC310000}"/>
    <cellStyle name="Calculation 10 3 3" xfId="9022" xr:uid="{00000000-0005-0000-0000-0000ED310000}"/>
    <cellStyle name="Calculation 10 3 3 2" xfId="9023" xr:uid="{00000000-0005-0000-0000-0000EE310000}"/>
    <cellStyle name="Calculation 10 3 3 3" xfId="27295" xr:uid="{00000000-0005-0000-0000-0000EF310000}"/>
    <cellStyle name="Calculation 10 3 3 4" xfId="27296" xr:uid="{00000000-0005-0000-0000-0000F0310000}"/>
    <cellStyle name="Calculation 10 3 4" xfId="9024" xr:uid="{00000000-0005-0000-0000-0000F1310000}"/>
    <cellStyle name="Calculation 10 3 4 2" xfId="9025" xr:uid="{00000000-0005-0000-0000-0000F2310000}"/>
    <cellStyle name="Calculation 10 3 4 3" xfId="27297" xr:uid="{00000000-0005-0000-0000-0000F3310000}"/>
    <cellStyle name="Calculation 10 3 4 4" xfId="27298" xr:uid="{00000000-0005-0000-0000-0000F4310000}"/>
    <cellStyle name="Calculation 10 3 5" xfId="9026" xr:uid="{00000000-0005-0000-0000-0000F5310000}"/>
    <cellStyle name="Calculation 10 3 5 2" xfId="9027" xr:uid="{00000000-0005-0000-0000-0000F6310000}"/>
    <cellStyle name="Calculation 10 3 5 3" xfId="27299" xr:uid="{00000000-0005-0000-0000-0000F7310000}"/>
    <cellStyle name="Calculation 10 3 5 4" xfId="27300" xr:uid="{00000000-0005-0000-0000-0000F8310000}"/>
    <cellStyle name="Calculation 10 3 6" xfId="9028" xr:uid="{00000000-0005-0000-0000-0000F9310000}"/>
    <cellStyle name="Calculation 10 3 6 2" xfId="9029" xr:uid="{00000000-0005-0000-0000-0000FA310000}"/>
    <cellStyle name="Calculation 10 3 6 3" xfId="27301" xr:uid="{00000000-0005-0000-0000-0000FB310000}"/>
    <cellStyle name="Calculation 10 3 6 4" xfId="27302" xr:uid="{00000000-0005-0000-0000-0000FC310000}"/>
    <cellStyle name="Calculation 10 3 7" xfId="9030" xr:uid="{00000000-0005-0000-0000-0000FD310000}"/>
    <cellStyle name="Calculation 10 3 7 2" xfId="9031" xr:uid="{00000000-0005-0000-0000-0000FE310000}"/>
    <cellStyle name="Calculation 10 3 7 3" xfId="27303" xr:uid="{00000000-0005-0000-0000-0000FF310000}"/>
    <cellStyle name="Calculation 10 3 7 4" xfId="27304" xr:uid="{00000000-0005-0000-0000-000000320000}"/>
    <cellStyle name="Calculation 10 3 8" xfId="9032" xr:uid="{00000000-0005-0000-0000-000001320000}"/>
    <cellStyle name="Calculation 10 3 9" xfId="27305" xr:uid="{00000000-0005-0000-0000-000002320000}"/>
    <cellStyle name="Calculation 10 4" xfId="9033" xr:uid="{00000000-0005-0000-0000-000003320000}"/>
    <cellStyle name="Calculation 10 4 10" xfId="27306" xr:uid="{00000000-0005-0000-0000-000004320000}"/>
    <cellStyle name="Calculation 10 4 2" xfId="9034" xr:uid="{00000000-0005-0000-0000-000005320000}"/>
    <cellStyle name="Calculation 10 4 2 2" xfId="9035" xr:uid="{00000000-0005-0000-0000-000006320000}"/>
    <cellStyle name="Calculation 10 4 2 3" xfId="27307" xr:uid="{00000000-0005-0000-0000-000007320000}"/>
    <cellStyle name="Calculation 10 4 2 4" xfId="27308" xr:uid="{00000000-0005-0000-0000-000008320000}"/>
    <cellStyle name="Calculation 10 4 3" xfId="9036" xr:uid="{00000000-0005-0000-0000-000009320000}"/>
    <cellStyle name="Calculation 10 4 3 2" xfId="9037" xr:uid="{00000000-0005-0000-0000-00000A320000}"/>
    <cellStyle name="Calculation 10 4 3 3" xfId="27309" xr:uid="{00000000-0005-0000-0000-00000B320000}"/>
    <cellStyle name="Calculation 10 4 3 4" xfId="27310" xr:uid="{00000000-0005-0000-0000-00000C320000}"/>
    <cellStyle name="Calculation 10 4 4" xfId="9038" xr:uid="{00000000-0005-0000-0000-00000D320000}"/>
    <cellStyle name="Calculation 10 4 4 2" xfId="9039" xr:uid="{00000000-0005-0000-0000-00000E320000}"/>
    <cellStyle name="Calculation 10 4 4 3" xfId="27311" xr:uid="{00000000-0005-0000-0000-00000F320000}"/>
    <cellStyle name="Calculation 10 4 4 4" xfId="27312" xr:uid="{00000000-0005-0000-0000-000010320000}"/>
    <cellStyle name="Calculation 10 4 5" xfId="9040" xr:uid="{00000000-0005-0000-0000-000011320000}"/>
    <cellStyle name="Calculation 10 4 5 2" xfId="9041" xr:uid="{00000000-0005-0000-0000-000012320000}"/>
    <cellStyle name="Calculation 10 4 5 3" xfId="27313" xr:uid="{00000000-0005-0000-0000-000013320000}"/>
    <cellStyle name="Calculation 10 4 5 4" xfId="27314" xr:uid="{00000000-0005-0000-0000-000014320000}"/>
    <cellStyle name="Calculation 10 4 6" xfId="9042" xr:uid="{00000000-0005-0000-0000-000015320000}"/>
    <cellStyle name="Calculation 10 4 6 2" xfId="9043" xr:uid="{00000000-0005-0000-0000-000016320000}"/>
    <cellStyle name="Calculation 10 4 6 3" xfId="27315" xr:uid="{00000000-0005-0000-0000-000017320000}"/>
    <cellStyle name="Calculation 10 4 6 4" xfId="27316" xr:uid="{00000000-0005-0000-0000-000018320000}"/>
    <cellStyle name="Calculation 10 4 7" xfId="9044" xr:uid="{00000000-0005-0000-0000-000019320000}"/>
    <cellStyle name="Calculation 10 4 7 2" xfId="9045" xr:uid="{00000000-0005-0000-0000-00001A320000}"/>
    <cellStyle name="Calculation 10 4 7 3" xfId="27317" xr:uid="{00000000-0005-0000-0000-00001B320000}"/>
    <cellStyle name="Calculation 10 4 7 4" xfId="27318" xr:uid="{00000000-0005-0000-0000-00001C320000}"/>
    <cellStyle name="Calculation 10 4 8" xfId="9046" xr:uid="{00000000-0005-0000-0000-00001D320000}"/>
    <cellStyle name="Calculation 10 4 9" xfId="27319" xr:uid="{00000000-0005-0000-0000-00001E320000}"/>
    <cellStyle name="Calculation 10 5" xfId="9047" xr:uid="{00000000-0005-0000-0000-00001F320000}"/>
    <cellStyle name="Calculation 10 5 10" xfId="27320" xr:uid="{00000000-0005-0000-0000-000020320000}"/>
    <cellStyle name="Calculation 10 5 2" xfId="9048" xr:uid="{00000000-0005-0000-0000-000021320000}"/>
    <cellStyle name="Calculation 10 5 2 2" xfId="9049" xr:uid="{00000000-0005-0000-0000-000022320000}"/>
    <cellStyle name="Calculation 10 5 2 3" xfId="27321" xr:uid="{00000000-0005-0000-0000-000023320000}"/>
    <cellStyle name="Calculation 10 5 2 4" xfId="27322" xr:uid="{00000000-0005-0000-0000-000024320000}"/>
    <cellStyle name="Calculation 10 5 3" xfId="9050" xr:uid="{00000000-0005-0000-0000-000025320000}"/>
    <cellStyle name="Calculation 10 5 3 2" xfId="9051" xr:uid="{00000000-0005-0000-0000-000026320000}"/>
    <cellStyle name="Calculation 10 5 3 3" xfId="27323" xr:uid="{00000000-0005-0000-0000-000027320000}"/>
    <cellStyle name="Calculation 10 5 3 4" xfId="27324" xr:uid="{00000000-0005-0000-0000-000028320000}"/>
    <cellStyle name="Calculation 10 5 4" xfId="9052" xr:uid="{00000000-0005-0000-0000-000029320000}"/>
    <cellStyle name="Calculation 10 5 4 2" xfId="9053" xr:uid="{00000000-0005-0000-0000-00002A320000}"/>
    <cellStyle name="Calculation 10 5 4 3" xfId="27325" xr:uid="{00000000-0005-0000-0000-00002B320000}"/>
    <cellStyle name="Calculation 10 5 4 4" xfId="27326" xr:uid="{00000000-0005-0000-0000-00002C320000}"/>
    <cellStyle name="Calculation 10 5 5" xfId="9054" xr:uid="{00000000-0005-0000-0000-00002D320000}"/>
    <cellStyle name="Calculation 10 5 5 2" xfId="9055" xr:uid="{00000000-0005-0000-0000-00002E320000}"/>
    <cellStyle name="Calculation 10 5 5 3" xfId="27327" xr:uid="{00000000-0005-0000-0000-00002F320000}"/>
    <cellStyle name="Calculation 10 5 5 4" xfId="27328" xr:uid="{00000000-0005-0000-0000-000030320000}"/>
    <cellStyle name="Calculation 10 5 6" xfId="9056" xr:uid="{00000000-0005-0000-0000-000031320000}"/>
    <cellStyle name="Calculation 10 5 6 2" xfId="9057" xr:uid="{00000000-0005-0000-0000-000032320000}"/>
    <cellStyle name="Calculation 10 5 6 3" xfId="27329" xr:uid="{00000000-0005-0000-0000-000033320000}"/>
    <cellStyle name="Calculation 10 5 6 4" xfId="27330" xr:uid="{00000000-0005-0000-0000-000034320000}"/>
    <cellStyle name="Calculation 10 5 7" xfId="9058" xr:uid="{00000000-0005-0000-0000-000035320000}"/>
    <cellStyle name="Calculation 10 5 7 2" xfId="9059" xr:uid="{00000000-0005-0000-0000-000036320000}"/>
    <cellStyle name="Calculation 10 5 7 3" xfId="27331" xr:uid="{00000000-0005-0000-0000-000037320000}"/>
    <cellStyle name="Calculation 10 5 7 4" xfId="27332" xr:uid="{00000000-0005-0000-0000-000038320000}"/>
    <cellStyle name="Calculation 10 5 8" xfId="9060" xr:uid="{00000000-0005-0000-0000-000039320000}"/>
    <cellStyle name="Calculation 10 5 9" xfId="27333" xr:uid="{00000000-0005-0000-0000-00003A320000}"/>
    <cellStyle name="Calculation 10 6" xfId="9061" xr:uid="{00000000-0005-0000-0000-00003B320000}"/>
    <cellStyle name="Calculation 10 6 2" xfId="9062" xr:uid="{00000000-0005-0000-0000-00003C320000}"/>
    <cellStyle name="Calculation 10 6 3" xfId="27334" xr:uid="{00000000-0005-0000-0000-00003D320000}"/>
    <cellStyle name="Calculation 10 6 4" xfId="27335" xr:uid="{00000000-0005-0000-0000-00003E320000}"/>
    <cellStyle name="Calculation 10 7" xfId="9063" xr:uid="{00000000-0005-0000-0000-00003F320000}"/>
    <cellStyle name="Calculation 10 7 2" xfId="9064" xr:uid="{00000000-0005-0000-0000-000040320000}"/>
    <cellStyle name="Calculation 10 7 3" xfId="27336" xr:uid="{00000000-0005-0000-0000-000041320000}"/>
    <cellStyle name="Calculation 10 7 4" xfId="27337" xr:uid="{00000000-0005-0000-0000-000042320000}"/>
    <cellStyle name="Calculation 10 8" xfId="9065" xr:uid="{00000000-0005-0000-0000-000043320000}"/>
    <cellStyle name="Calculation 10 8 2" xfId="9066" xr:uid="{00000000-0005-0000-0000-000044320000}"/>
    <cellStyle name="Calculation 10 8 3" xfId="27338" xr:uid="{00000000-0005-0000-0000-000045320000}"/>
    <cellStyle name="Calculation 10 8 4" xfId="27339" xr:uid="{00000000-0005-0000-0000-000046320000}"/>
    <cellStyle name="Calculation 10 9" xfId="9067" xr:uid="{00000000-0005-0000-0000-000047320000}"/>
    <cellStyle name="Calculation 10 9 2" xfId="9068" xr:uid="{00000000-0005-0000-0000-000048320000}"/>
    <cellStyle name="Calculation 10 9 3" xfId="27340" xr:uid="{00000000-0005-0000-0000-000049320000}"/>
    <cellStyle name="Calculation 10 9 4" xfId="27341" xr:uid="{00000000-0005-0000-0000-00004A320000}"/>
    <cellStyle name="Calculation 11" xfId="9069" xr:uid="{00000000-0005-0000-0000-00004B320000}"/>
    <cellStyle name="Calculation 11 10" xfId="9070" xr:uid="{00000000-0005-0000-0000-00004C320000}"/>
    <cellStyle name="Calculation 11 10 2" xfId="9071" xr:uid="{00000000-0005-0000-0000-00004D320000}"/>
    <cellStyle name="Calculation 11 10 3" xfId="27342" xr:uid="{00000000-0005-0000-0000-00004E320000}"/>
    <cellStyle name="Calculation 11 10 4" xfId="27343" xr:uid="{00000000-0005-0000-0000-00004F320000}"/>
    <cellStyle name="Calculation 11 11" xfId="9072" xr:uid="{00000000-0005-0000-0000-000050320000}"/>
    <cellStyle name="Calculation 11 11 2" xfId="9073" xr:uid="{00000000-0005-0000-0000-000051320000}"/>
    <cellStyle name="Calculation 11 11 3" xfId="27344" xr:uid="{00000000-0005-0000-0000-000052320000}"/>
    <cellStyle name="Calculation 11 11 4" xfId="27345" xr:uid="{00000000-0005-0000-0000-000053320000}"/>
    <cellStyle name="Calculation 11 12" xfId="9074" xr:uid="{00000000-0005-0000-0000-000054320000}"/>
    <cellStyle name="Calculation 11 13" xfId="27346" xr:uid="{00000000-0005-0000-0000-000055320000}"/>
    <cellStyle name="Calculation 11 14" xfId="27347" xr:uid="{00000000-0005-0000-0000-000056320000}"/>
    <cellStyle name="Calculation 11 2" xfId="9075" xr:uid="{00000000-0005-0000-0000-000057320000}"/>
    <cellStyle name="Calculation 11 2 10" xfId="27348" xr:uid="{00000000-0005-0000-0000-000058320000}"/>
    <cellStyle name="Calculation 11 2 2" xfId="9076" xr:uid="{00000000-0005-0000-0000-000059320000}"/>
    <cellStyle name="Calculation 11 2 2 2" xfId="9077" xr:uid="{00000000-0005-0000-0000-00005A320000}"/>
    <cellStyle name="Calculation 11 2 2 3" xfId="27349" xr:uid="{00000000-0005-0000-0000-00005B320000}"/>
    <cellStyle name="Calculation 11 2 2 4" xfId="27350" xr:uid="{00000000-0005-0000-0000-00005C320000}"/>
    <cellStyle name="Calculation 11 2 3" xfId="9078" xr:uid="{00000000-0005-0000-0000-00005D320000}"/>
    <cellStyle name="Calculation 11 2 3 2" xfId="9079" xr:uid="{00000000-0005-0000-0000-00005E320000}"/>
    <cellStyle name="Calculation 11 2 3 3" xfId="27351" xr:uid="{00000000-0005-0000-0000-00005F320000}"/>
    <cellStyle name="Calculation 11 2 3 4" xfId="27352" xr:uid="{00000000-0005-0000-0000-000060320000}"/>
    <cellStyle name="Calculation 11 2 4" xfId="9080" xr:uid="{00000000-0005-0000-0000-000061320000}"/>
    <cellStyle name="Calculation 11 2 4 2" xfId="9081" xr:uid="{00000000-0005-0000-0000-000062320000}"/>
    <cellStyle name="Calculation 11 2 4 3" xfId="27353" xr:uid="{00000000-0005-0000-0000-000063320000}"/>
    <cellStyle name="Calculation 11 2 4 4" xfId="27354" xr:uid="{00000000-0005-0000-0000-000064320000}"/>
    <cellStyle name="Calculation 11 2 5" xfId="9082" xr:uid="{00000000-0005-0000-0000-000065320000}"/>
    <cellStyle name="Calculation 11 2 5 2" xfId="9083" xr:uid="{00000000-0005-0000-0000-000066320000}"/>
    <cellStyle name="Calculation 11 2 5 3" xfId="27355" xr:uid="{00000000-0005-0000-0000-000067320000}"/>
    <cellStyle name="Calculation 11 2 5 4" xfId="27356" xr:uid="{00000000-0005-0000-0000-000068320000}"/>
    <cellStyle name="Calculation 11 2 6" xfId="9084" xr:uid="{00000000-0005-0000-0000-000069320000}"/>
    <cellStyle name="Calculation 11 2 6 2" xfId="9085" xr:uid="{00000000-0005-0000-0000-00006A320000}"/>
    <cellStyle name="Calculation 11 2 6 3" xfId="27357" xr:uid="{00000000-0005-0000-0000-00006B320000}"/>
    <cellStyle name="Calculation 11 2 6 4" xfId="27358" xr:uid="{00000000-0005-0000-0000-00006C320000}"/>
    <cellStyle name="Calculation 11 2 7" xfId="9086" xr:uid="{00000000-0005-0000-0000-00006D320000}"/>
    <cellStyle name="Calculation 11 2 7 2" xfId="9087" xr:uid="{00000000-0005-0000-0000-00006E320000}"/>
    <cellStyle name="Calculation 11 2 7 3" xfId="27359" xr:uid="{00000000-0005-0000-0000-00006F320000}"/>
    <cellStyle name="Calculation 11 2 7 4" xfId="27360" xr:uid="{00000000-0005-0000-0000-000070320000}"/>
    <cellStyle name="Calculation 11 2 8" xfId="9088" xr:uid="{00000000-0005-0000-0000-000071320000}"/>
    <cellStyle name="Calculation 11 2 9" xfId="27361" xr:uid="{00000000-0005-0000-0000-000072320000}"/>
    <cellStyle name="Calculation 11 3" xfId="9089" xr:uid="{00000000-0005-0000-0000-000073320000}"/>
    <cellStyle name="Calculation 11 3 10" xfId="27362" xr:uid="{00000000-0005-0000-0000-000074320000}"/>
    <cellStyle name="Calculation 11 3 2" xfId="9090" xr:uid="{00000000-0005-0000-0000-000075320000}"/>
    <cellStyle name="Calculation 11 3 2 2" xfId="9091" xr:uid="{00000000-0005-0000-0000-000076320000}"/>
    <cellStyle name="Calculation 11 3 2 3" xfId="27363" xr:uid="{00000000-0005-0000-0000-000077320000}"/>
    <cellStyle name="Calculation 11 3 2 4" xfId="27364" xr:uid="{00000000-0005-0000-0000-000078320000}"/>
    <cellStyle name="Calculation 11 3 3" xfId="9092" xr:uid="{00000000-0005-0000-0000-000079320000}"/>
    <cellStyle name="Calculation 11 3 3 2" xfId="9093" xr:uid="{00000000-0005-0000-0000-00007A320000}"/>
    <cellStyle name="Calculation 11 3 3 3" xfId="27365" xr:uid="{00000000-0005-0000-0000-00007B320000}"/>
    <cellStyle name="Calculation 11 3 3 4" xfId="27366" xr:uid="{00000000-0005-0000-0000-00007C320000}"/>
    <cellStyle name="Calculation 11 3 4" xfId="9094" xr:uid="{00000000-0005-0000-0000-00007D320000}"/>
    <cellStyle name="Calculation 11 3 4 2" xfId="9095" xr:uid="{00000000-0005-0000-0000-00007E320000}"/>
    <cellStyle name="Calculation 11 3 4 3" xfId="27367" xr:uid="{00000000-0005-0000-0000-00007F320000}"/>
    <cellStyle name="Calculation 11 3 4 4" xfId="27368" xr:uid="{00000000-0005-0000-0000-000080320000}"/>
    <cellStyle name="Calculation 11 3 5" xfId="9096" xr:uid="{00000000-0005-0000-0000-000081320000}"/>
    <cellStyle name="Calculation 11 3 5 2" xfId="9097" xr:uid="{00000000-0005-0000-0000-000082320000}"/>
    <cellStyle name="Calculation 11 3 5 3" xfId="27369" xr:uid="{00000000-0005-0000-0000-000083320000}"/>
    <cellStyle name="Calculation 11 3 5 4" xfId="27370" xr:uid="{00000000-0005-0000-0000-000084320000}"/>
    <cellStyle name="Calculation 11 3 6" xfId="9098" xr:uid="{00000000-0005-0000-0000-000085320000}"/>
    <cellStyle name="Calculation 11 3 6 2" xfId="9099" xr:uid="{00000000-0005-0000-0000-000086320000}"/>
    <cellStyle name="Calculation 11 3 6 3" xfId="27371" xr:uid="{00000000-0005-0000-0000-000087320000}"/>
    <cellStyle name="Calculation 11 3 6 4" xfId="27372" xr:uid="{00000000-0005-0000-0000-000088320000}"/>
    <cellStyle name="Calculation 11 3 7" xfId="9100" xr:uid="{00000000-0005-0000-0000-000089320000}"/>
    <cellStyle name="Calculation 11 3 7 2" xfId="9101" xr:uid="{00000000-0005-0000-0000-00008A320000}"/>
    <cellStyle name="Calculation 11 3 7 3" xfId="27373" xr:uid="{00000000-0005-0000-0000-00008B320000}"/>
    <cellStyle name="Calculation 11 3 7 4" xfId="27374" xr:uid="{00000000-0005-0000-0000-00008C320000}"/>
    <cellStyle name="Calculation 11 3 8" xfId="9102" xr:uid="{00000000-0005-0000-0000-00008D320000}"/>
    <cellStyle name="Calculation 11 3 9" xfId="27375" xr:uid="{00000000-0005-0000-0000-00008E320000}"/>
    <cellStyle name="Calculation 11 4" xfId="9103" xr:uid="{00000000-0005-0000-0000-00008F320000}"/>
    <cellStyle name="Calculation 11 4 10" xfId="27376" xr:uid="{00000000-0005-0000-0000-000090320000}"/>
    <cellStyle name="Calculation 11 4 2" xfId="9104" xr:uid="{00000000-0005-0000-0000-000091320000}"/>
    <cellStyle name="Calculation 11 4 2 2" xfId="9105" xr:uid="{00000000-0005-0000-0000-000092320000}"/>
    <cellStyle name="Calculation 11 4 2 3" xfId="27377" xr:uid="{00000000-0005-0000-0000-000093320000}"/>
    <cellStyle name="Calculation 11 4 2 4" xfId="27378" xr:uid="{00000000-0005-0000-0000-000094320000}"/>
    <cellStyle name="Calculation 11 4 3" xfId="9106" xr:uid="{00000000-0005-0000-0000-000095320000}"/>
    <cellStyle name="Calculation 11 4 3 2" xfId="9107" xr:uid="{00000000-0005-0000-0000-000096320000}"/>
    <cellStyle name="Calculation 11 4 3 3" xfId="27379" xr:uid="{00000000-0005-0000-0000-000097320000}"/>
    <cellStyle name="Calculation 11 4 3 4" xfId="27380" xr:uid="{00000000-0005-0000-0000-000098320000}"/>
    <cellStyle name="Calculation 11 4 4" xfId="9108" xr:uid="{00000000-0005-0000-0000-000099320000}"/>
    <cellStyle name="Calculation 11 4 4 2" xfId="9109" xr:uid="{00000000-0005-0000-0000-00009A320000}"/>
    <cellStyle name="Calculation 11 4 4 3" xfId="27381" xr:uid="{00000000-0005-0000-0000-00009B320000}"/>
    <cellStyle name="Calculation 11 4 4 4" xfId="27382" xr:uid="{00000000-0005-0000-0000-00009C320000}"/>
    <cellStyle name="Calculation 11 4 5" xfId="9110" xr:uid="{00000000-0005-0000-0000-00009D320000}"/>
    <cellStyle name="Calculation 11 4 5 2" xfId="9111" xr:uid="{00000000-0005-0000-0000-00009E320000}"/>
    <cellStyle name="Calculation 11 4 5 3" xfId="27383" xr:uid="{00000000-0005-0000-0000-00009F320000}"/>
    <cellStyle name="Calculation 11 4 5 4" xfId="27384" xr:uid="{00000000-0005-0000-0000-0000A0320000}"/>
    <cellStyle name="Calculation 11 4 6" xfId="9112" xr:uid="{00000000-0005-0000-0000-0000A1320000}"/>
    <cellStyle name="Calculation 11 4 6 2" xfId="9113" xr:uid="{00000000-0005-0000-0000-0000A2320000}"/>
    <cellStyle name="Calculation 11 4 6 3" xfId="27385" xr:uid="{00000000-0005-0000-0000-0000A3320000}"/>
    <cellStyle name="Calculation 11 4 6 4" xfId="27386" xr:uid="{00000000-0005-0000-0000-0000A4320000}"/>
    <cellStyle name="Calculation 11 4 7" xfId="9114" xr:uid="{00000000-0005-0000-0000-0000A5320000}"/>
    <cellStyle name="Calculation 11 4 7 2" xfId="9115" xr:uid="{00000000-0005-0000-0000-0000A6320000}"/>
    <cellStyle name="Calculation 11 4 7 3" xfId="27387" xr:uid="{00000000-0005-0000-0000-0000A7320000}"/>
    <cellStyle name="Calculation 11 4 7 4" xfId="27388" xr:uid="{00000000-0005-0000-0000-0000A8320000}"/>
    <cellStyle name="Calculation 11 4 8" xfId="9116" xr:uid="{00000000-0005-0000-0000-0000A9320000}"/>
    <cellStyle name="Calculation 11 4 9" xfId="27389" xr:uid="{00000000-0005-0000-0000-0000AA320000}"/>
    <cellStyle name="Calculation 11 5" xfId="9117" xr:uid="{00000000-0005-0000-0000-0000AB320000}"/>
    <cellStyle name="Calculation 11 5 10" xfId="27390" xr:uid="{00000000-0005-0000-0000-0000AC320000}"/>
    <cellStyle name="Calculation 11 5 2" xfId="9118" xr:uid="{00000000-0005-0000-0000-0000AD320000}"/>
    <cellStyle name="Calculation 11 5 2 2" xfId="9119" xr:uid="{00000000-0005-0000-0000-0000AE320000}"/>
    <cellStyle name="Calculation 11 5 2 3" xfId="27391" xr:uid="{00000000-0005-0000-0000-0000AF320000}"/>
    <cellStyle name="Calculation 11 5 2 4" xfId="27392" xr:uid="{00000000-0005-0000-0000-0000B0320000}"/>
    <cellStyle name="Calculation 11 5 3" xfId="9120" xr:uid="{00000000-0005-0000-0000-0000B1320000}"/>
    <cellStyle name="Calculation 11 5 3 2" xfId="9121" xr:uid="{00000000-0005-0000-0000-0000B2320000}"/>
    <cellStyle name="Calculation 11 5 3 3" xfId="27393" xr:uid="{00000000-0005-0000-0000-0000B3320000}"/>
    <cellStyle name="Calculation 11 5 3 4" xfId="27394" xr:uid="{00000000-0005-0000-0000-0000B4320000}"/>
    <cellStyle name="Calculation 11 5 4" xfId="9122" xr:uid="{00000000-0005-0000-0000-0000B5320000}"/>
    <cellStyle name="Calculation 11 5 4 2" xfId="9123" xr:uid="{00000000-0005-0000-0000-0000B6320000}"/>
    <cellStyle name="Calculation 11 5 4 3" xfId="27395" xr:uid="{00000000-0005-0000-0000-0000B7320000}"/>
    <cellStyle name="Calculation 11 5 4 4" xfId="27396" xr:uid="{00000000-0005-0000-0000-0000B8320000}"/>
    <cellStyle name="Calculation 11 5 5" xfId="9124" xr:uid="{00000000-0005-0000-0000-0000B9320000}"/>
    <cellStyle name="Calculation 11 5 5 2" xfId="9125" xr:uid="{00000000-0005-0000-0000-0000BA320000}"/>
    <cellStyle name="Calculation 11 5 5 3" xfId="27397" xr:uid="{00000000-0005-0000-0000-0000BB320000}"/>
    <cellStyle name="Calculation 11 5 5 4" xfId="27398" xr:uid="{00000000-0005-0000-0000-0000BC320000}"/>
    <cellStyle name="Calculation 11 5 6" xfId="9126" xr:uid="{00000000-0005-0000-0000-0000BD320000}"/>
    <cellStyle name="Calculation 11 5 6 2" xfId="9127" xr:uid="{00000000-0005-0000-0000-0000BE320000}"/>
    <cellStyle name="Calculation 11 5 6 3" xfId="27399" xr:uid="{00000000-0005-0000-0000-0000BF320000}"/>
    <cellStyle name="Calculation 11 5 6 4" xfId="27400" xr:uid="{00000000-0005-0000-0000-0000C0320000}"/>
    <cellStyle name="Calculation 11 5 7" xfId="9128" xr:uid="{00000000-0005-0000-0000-0000C1320000}"/>
    <cellStyle name="Calculation 11 5 7 2" xfId="9129" xr:uid="{00000000-0005-0000-0000-0000C2320000}"/>
    <cellStyle name="Calculation 11 5 7 3" xfId="27401" xr:uid="{00000000-0005-0000-0000-0000C3320000}"/>
    <cellStyle name="Calculation 11 5 7 4" xfId="27402" xr:uid="{00000000-0005-0000-0000-0000C4320000}"/>
    <cellStyle name="Calculation 11 5 8" xfId="9130" xr:uid="{00000000-0005-0000-0000-0000C5320000}"/>
    <cellStyle name="Calculation 11 5 9" xfId="27403" xr:uid="{00000000-0005-0000-0000-0000C6320000}"/>
    <cellStyle name="Calculation 11 6" xfId="9131" xr:uid="{00000000-0005-0000-0000-0000C7320000}"/>
    <cellStyle name="Calculation 11 6 2" xfId="9132" xr:uid="{00000000-0005-0000-0000-0000C8320000}"/>
    <cellStyle name="Calculation 11 6 3" xfId="27404" xr:uid="{00000000-0005-0000-0000-0000C9320000}"/>
    <cellStyle name="Calculation 11 6 4" xfId="27405" xr:uid="{00000000-0005-0000-0000-0000CA320000}"/>
    <cellStyle name="Calculation 11 7" xfId="9133" xr:uid="{00000000-0005-0000-0000-0000CB320000}"/>
    <cellStyle name="Calculation 11 7 2" xfId="9134" xr:uid="{00000000-0005-0000-0000-0000CC320000}"/>
    <cellStyle name="Calculation 11 7 3" xfId="27406" xr:uid="{00000000-0005-0000-0000-0000CD320000}"/>
    <cellStyle name="Calculation 11 7 4" xfId="27407" xr:uid="{00000000-0005-0000-0000-0000CE320000}"/>
    <cellStyle name="Calculation 11 8" xfId="9135" xr:uid="{00000000-0005-0000-0000-0000CF320000}"/>
    <cellStyle name="Calculation 11 8 2" xfId="9136" xr:uid="{00000000-0005-0000-0000-0000D0320000}"/>
    <cellStyle name="Calculation 11 8 3" xfId="27408" xr:uid="{00000000-0005-0000-0000-0000D1320000}"/>
    <cellStyle name="Calculation 11 8 4" xfId="27409" xr:uid="{00000000-0005-0000-0000-0000D2320000}"/>
    <cellStyle name="Calculation 11 9" xfId="9137" xr:uid="{00000000-0005-0000-0000-0000D3320000}"/>
    <cellStyle name="Calculation 11 9 2" xfId="9138" xr:uid="{00000000-0005-0000-0000-0000D4320000}"/>
    <cellStyle name="Calculation 11 9 3" xfId="27410" xr:uid="{00000000-0005-0000-0000-0000D5320000}"/>
    <cellStyle name="Calculation 11 9 4" xfId="27411" xr:uid="{00000000-0005-0000-0000-0000D6320000}"/>
    <cellStyle name="Calculation 12" xfId="9139" xr:uid="{00000000-0005-0000-0000-0000D7320000}"/>
    <cellStyle name="Calculation 12 10" xfId="9140" xr:uid="{00000000-0005-0000-0000-0000D8320000}"/>
    <cellStyle name="Calculation 12 10 2" xfId="9141" xr:uid="{00000000-0005-0000-0000-0000D9320000}"/>
    <cellStyle name="Calculation 12 10 3" xfId="27412" xr:uid="{00000000-0005-0000-0000-0000DA320000}"/>
    <cellStyle name="Calculation 12 10 4" xfId="27413" xr:uid="{00000000-0005-0000-0000-0000DB320000}"/>
    <cellStyle name="Calculation 12 11" xfId="9142" xr:uid="{00000000-0005-0000-0000-0000DC320000}"/>
    <cellStyle name="Calculation 12 11 2" xfId="9143" xr:uid="{00000000-0005-0000-0000-0000DD320000}"/>
    <cellStyle name="Calculation 12 11 3" xfId="27414" xr:uid="{00000000-0005-0000-0000-0000DE320000}"/>
    <cellStyle name="Calculation 12 11 4" xfId="27415" xr:uid="{00000000-0005-0000-0000-0000DF320000}"/>
    <cellStyle name="Calculation 12 12" xfId="9144" xr:uid="{00000000-0005-0000-0000-0000E0320000}"/>
    <cellStyle name="Calculation 12 13" xfId="27416" xr:uid="{00000000-0005-0000-0000-0000E1320000}"/>
    <cellStyle name="Calculation 12 14" xfId="27417" xr:uid="{00000000-0005-0000-0000-0000E2320000}"/>
    <cellStyle name="Calculation 12 2" xfId="9145" xr:uid="{00000000-0005-0000-0000-0000E3320000}"/>
    <cellStyle name="Calculation 12 2 10" xfId="27418" xr:uid="{00000000-0005-0000-0000-0000E4320000}"/>
    <cellStyle name="Calculation 12 2 2" xfId="9146" xr:uid="{00000000-0005-0000-0000-0000E5320000}"/>
    <cellStyle name="Calculation 12 2 2 2" xfId="9147" xr:uid="{00000000-0005-0000-0000-0000E6320000}"/>
    <cellStyle name="Calculation 12 2 2 3" xfId="27419" xr:uid="{00000000-0005-0000-0000-0000E7320000}"/>
    <cellStyle name="Calculation 12 2 2 4" xfId="27420" xr:uid="{00000000-0005-0000-0000-0000E8320000}"/>
    <cellStyle name="Calculation 12 2 3" xfId="9148" xr:uid="{00000000-0005-0000-0000-0000E9320000}"/>
    <cellStyle name="Calculation 12 2 3 2" xfId="9149" xr:uid="{00000000-0005-0000-0000-0000EA320000}"/>
    <cellStyle name="Calculation 12 2 3 3" xfId="27421" xr:uid="{00000000-0005-0000-0000-0000EB320000}"/>
    <cellStyle name="Calculation 12 2 3 4" xfId="27422" xr:uid="{00000000-0005-0000-0000-0000EC320000}"/>
    <cellStyle name="Calculation 12 2 4" xfId="9150" xr:uid="{00000000-0005-0000-0000-0000ED320000}"/>
    <cellStyle name="Calculation 12 2 4 2" xfId="9151" xr:uid="{00000000-0005-0000-0000-0000EE320000}"/>
    <cellStyle name="Calculation 12 2 4 3" xfId="27423" xr:uid="{00000000-0005-0000-0000-0000EF320000}"/>
    <cellStyle name="Calculation 12 2 4 4" xfId="27424" xr:uid="{00000000-0005-0000-0000-0000F0320000}"/>
    <cellStyle name="Calculation 12 2 5" xfId="9152" xr:uid="{00000000-0005-0000-0000-0000F1320000}"/>
    <cellStyle name="Calculation 12 2 5 2" xfId="9153" xr:uid="{00000000-0005-0000-0000-0000F2320000}"/>
    <cellStyle name="Calculation 12 2 5 3" xfId="27425" xr:uid="{00000000-0005-0000-0000-0000F3320000}"/>
    <cellStyle name="Calculation 12 2 5 4" xfId="27426" xr:uid="{00000000-0005-0000-0000-0000F4320000}"/>
    <cellStyle name="Calculation 12 2 6" xfId="9154" xr:uid="{00000000-0005-0000-0000-0000F5320000}"/>
    <cellStyle name="Calculation 12 2 6 2" xfId="9155" xr:uid="{00000000-0005-0000-0000-0000F6320000}"/>
    <cellStyle name="Calculation 12 2 6 3" xfId="27427" xr:uid="{00000000-0005-0000-0000-0000F7320000}"/>
    <cellStyle name="Calculation 12 2 6 4" xfId="27428" xr:uid="{00000000-0005-0000-0000-0000F8320000}"/>
    <cellStyle name="Calculation 12 2 7" xfId="9156" xr:uid="{00000000-0005-0000-0000-0000F9320000}"/>
    <cellStyle name="Calculation 12 2 7 2" xfId="9157" xr:uid="{00000000-0005-0000-0000-0000FA320000}"/>
    <cellStyle name="Calculation 12 2 7 3" xfId="27429" xr:uid="{00000000-0005-0000-0000-0000FB320000}"/>
    <cellStyle name="Calculation 12 2 7 4" xfId="27430" xr:uid="{00000000-0005-0000-0000-0000FC320000}"/>
    <cellStyle name="Calculation 12 2 8" xfId="9158" xr:uid="{00000000-0005-0000-0000-0000FD320000}"/>
    <cellStyle name="Calculation 12 2 9" xfId="27431" xr:uid="{00000000-0005-0000-0000-0000FE320000}"/>
    <cellStyle name="Calculation 12 3" xfId="9159" xr:uid="{00000000-0005-0000-0000-0000FF320000}"/>
    <cellStyle name="Calculation 12 3 10" xfId="27432" xr:uid="{00000000-0005-0000-0000-000000330000}"/>
    <cellStyle name="Calculation 12 3 2" xfId="9160" xr:uid="{00000000-0005-0000-0000-000001330000}"/>
    <cellStyle name="Calculation 12 3 2 2" xfId="9161" xr:uid="{00000000-0005-0000-0000-000002330000}"/>
    <cellStyle name="Calculation 12 3 2 3" xfId="27433" xr:uid="{00000000-0005-0000-0000-000003330000}"/>
    <cellStyle name="Calculation 12 3 2 4" xfId="27434" xr:uid="{00000000-0005-0000-0000-000004330000}"/>
    <cellStyle name="Calculation 12 3 3" xfId="9162" xr:uid="{00000000-0005-0000-0000-000005330000}"/>
    <cellStyle name="Calculation 12 3 3 2" xfId="9163" xr:uid="{00000000-0005-0000-0000-000006330000}"/>
    <cellStyle name="Calculation 12 3 3 3" xfId="27435" xr:uid="{00000000-0005-0000-0000-000007330000}"/>
    <cellStyle name="Calculation 12 3 3 4" xfId="27436" xr:uid="{00000000-0005-0000-0000-000008330000}"/>
    <cellStyle name="Calculation 12 3 4" xfId="9164" xr:uid="{00000000-0005-0000-0000-000009330000}"/>
    <cellStyle name="Calculation 12 3 4 2" xfId="9165" xr:uid="{00000000-0005-0000-0000-00000A330000}"/>
    <cellStyle name="Calculation 12 3 4 3" xfId="27437" xr:uid="{00000000-0005-0000-0000-00000B330000}"/>
    <cellStyle name="Calculation 12 3 4 4" xfId="27438" xr:uid="{00000000-0005-0000-0000-00000C330000}"/>
    <cellStyle name="Calculation 12 3 5" xfId="9166" xr:uid="{00000000-0005-0000-0000-00000D330000}"/>
    <cellStyle name="Calculation 12 3 5 2" xfId="9167" xr:uid="{00000000-0005-0000-0000-00000E330000}"/>
    <cellStyle name="Calculation 12 3 5 3" xfId="27439" xr:uid="{00000000-0005-0000-0000-00000F330000}"/>
    <cellStyle name="Calculation 12 3 5 4" xfId="27440" xr:uid="{00000000-0005-0000-0000-000010330000}"/>
    <cellStyle name="Calculation 12 3 6" xfId="9168" xr:uid="{00000000-0005-0000-0000-000011330000}"/>
    <cellStyle name="Calculation 12 3 6 2" xfId="9169" xr:uid="{00000000-0005-0000-0000-000012330000}"/>
    <cellStyle name="Calculation 12 3 6 3" xfId="27441" xr:uid="{00000000-0005-0000-0000-000013330000}"/>
    <cellStyle name="Calculation 12 3 6 4" xfId="27442" xr:uid="{00000000-0005-0000-0000-000014330000}"/>
    <cellStyle name="Calculation 12 3 7" xfId="9170" xr:uid="{00000000-0005-0000-0000-000015330000}"/>
    <cellStyle name="Calculation 12 3 7 2" xfId="9171" xr:uid="{00000000-0005-0000-0000-000016330000}"/>
    <cellStyle name="Calculation 12 3 7 3" xfId="27443" xr:uid="{00000000-0005-0000-0000-000017330000}"/>
    <cellStyle name="Calculation 12 3 7 4" xfId="27444" xr:uid="{00000000-0005-0000-0000-000018330000}"/>
    <cellStyle name="Calculation 12 3 8" xfId="9172" xr:uid="{00000000-0005-0000-0000-000019330000}"/>
    <cellStyle name="Calculation 12 3 9" xfId="27445" xr:uid="{00000000-0005-0000-0000-00001A330000}"/>
    <cellStyle name="Calculation 12 4" xfId="9173" xr:uid="{00000000-0005-0000-0000-00001B330000}"/>
    <cellStyle name="Calculation 12 4 10" xfId="27446" xr:uid="{00000000-0005-0000-0000-00001C330000}"/>
    <cellStyle name="Calculation 12 4 2" xfId="9174" xr:uid="{00000000-0005-0000-0000-00001D330000}"/>
    <cellStyle name="Calculation 12 4 2 2" xfId="9175" xr:uid="{00000000-0005-0000-0000-00001E330000}"/>
    <cellStyle name="Calculation 12 4 2 3" xfId="27447" xr:uid="{00000000-0005-0000-0000-00001F330000}"/>
    <cellStyle name="Calculation 12 4 2 4" xfId="27448" xr:uid="{00000000-0005-0000-0000-000020330000}"/>
    <cellStyle name="Calculation 12 4 3" xfId="9176" xr:uid="{00000000-0005-0000-0000-000021330000}"/>
    <cellStyle name="Calculation 12 4 3 2" xfId="9177" xr:uid="{00000000-0005-0000-0000-000022330000}"/>
    <cellStyle name="Calculation 12 4 3 3" xfId="27449" xr:uid="{00000000-0005-0000-0000-000023330000}"/>
    <cellStyle name="Calculation 12 4 3 4" xfId="27450" xr:uid="{00000000-0005-0000-0000-000024330000}"/>
    <cellStyle name="Calculation 12 4 4" xfId="9178" xr:uid="{00000000-0005-0000-0000-000025330000}"/>
    <cellStyle name="Calculation 12 4 4 2" xfId="9179" xr:uid="{00000000-0005-0000-0000-000026330000}"/>
    <cellStyle name="Calculation 12 4 4 3" xfId="27451" xr:uid="{00000000-0005-0000-0000-000027330000}"/>
    <cellStyle name="Calculation 12 4 4 4" xfId="27452" xr:uid="{00000000-0005-0000-0000-000028330000}"/>
    <cellStyle name="Calculation 12 4 5" xfId="9180" xr:uid="{00000000-0005-0000-0000-000029330000}"/>
    <cellStyle name="Calculation 12 4 5 2" xfId="9181" xr:uid="{00000000-0005-0000-0000-00002A330000}"/>
    <cellStyle name="Calculation 12 4 5 3" xfId="27453" xr:uid="{00000000-0005-0000-0000-00002B330000}"/>
    <cellStyle name="Calculation 12 4 5 4" xfId="27454" xr:uid="{00000000-0005-0000-0000-00002C330000}"/>
    <cellStyle name="Calculation 12 4 6" xfId="9182" xr:uid="{00000000-0005-0000-0000-00002D330000}"/>
    <cellStyle name="Calculation 12 4 6 2" xfId="9183" xr:uid="{00000000-0005-0000-0000-00002E330000}"/>
    <cellStyle name="Calculation 12 4 6 3" xfId="27455" xr:uid="{00000000-0005-0000-0000-00002F330000}"/>
    <cellStyle name="Calculation 12 4 6 4" xfId="27456" xr:uid="{00000000-0005-0000-0000-000030330000}"/>
    <cellStyle name="Calculation 12 4 7" xfId="9184" xr:uid="{00000000-0005-0000-0000-000031330000}"/>
    <cellStyle name="Calculation 12 4 7 2" xfId="9185" xr:uid="{00000000-0005-0000-0000-000032330000}"/>
    <cellStyle name="Calculation 12 4 7 3" xfId="27457" xr:uid="{00000000-0005-0000-0000-000033330000}"/>
    <cellStyle name="Calculation 12 4 7 4" xfId="27458" xr:uid="{00000000-0005-0000-0000-000034330000}"/>
    <cellStyle name="Calculation 12 4 8" xfId="9186" xr:uid="{00000000-0005-0000-0000-000035330000}"/>
    <cellStyle name="Calculation 12 4 9" xfId="27459" xr:uid="{00000000-0005-0000-0000-000036330000}"/>
    <cellStyle name="Calculation 12 5" xfId="9187" xr:uid="{00000000-0005-0000-0000-000037330000}"/>
    <cellStyle name="Calculation 12 5 10" xfId="27460" xr:uid="{00000000-0005-0000-0000-000038330000}"/>
    <cellStyle name="Calculation 12 5 2" xfId="9188" xr:uid="{00000000-0005-0000-0000-000039330000}"/>
    <cellStyle name="Calculation 12 5 2 2" xfId="9189" xr:uid="{00000000-0005-0000-0000-00003A330000}"/>
    <cellStyle name="Calculation 12 5 2 3" xfId="27461" xr:uid="{00000000-0005-0000-0000-00003B330000}"/>
    <cellStyle name="Calculation 12 5 2 4" xfId="27462" xr:uid="{00000000-0005-0000-0000-00003C330000}"/>
    <cellStyle name="Calculation 12 5 3" xfId="9190" xr:uid="{00000000-0005-0000-0000-00003D330000}"/>
    <cellStyle name="Calculation 12 5 3 2" xfId="9191" xr:uid="{00000000-0005-0000-0000-00003E330000}"/>
    <cellStyle name="Calculation 12 5 3 3" xfId="27463" xr:uid="{00000000-0005-0000-0000-00003F330000}"/>
    <cellStyle name="Calculation 12 5 3 4" xfId="27464" xr:uid="{00000000-0005-0000-0000-000040330000}"/>
    <cellStyle name="Calculation 12 5 4" xfId="9192" xr:uid="{00000000-0005-0000-0000-000041330000}"/>
    <cellStyle name="Calculation 12 5 4 2" xfId="9193" xr:uid="{00000000-0005-0000-0000-000042330000}"/>
    <cellStyle name="Calculation 12 5 4 3" xfId="27465" xr:uid="{00000000-0005-0000-0000-000043330000}"/>
    <cellStyle name="Calculation 12 5 4 4" xfId="27466" xr:uid="{00000000-0005-0000-0000-000044330000}"/>
    <cellStyle name="Calculation 12 5 5" xfId="9194" xr:uid="{00000000-0005-0000-0000-000045330000}"/>
    <cellStyle name="Calculation 12 5 5 2" xfId="9195" xr:uid="{00000000-0005-0000-0000-000046330000}"/>
    <cellStyle name="Calculation 12 5 5 3" xfId="27467" xr:uid="{00000000-0005-0000-0000-000047330000}"/>
    <cellStyle name="Calculation 12 5 5 4" xfId="27468" xr:uid="{00000000-0005-0000-0000-000048330000}"/>
    <cellStyle name="Calculation 12 5 6" xfId="9196" xr:uid="{00000000-0005-0000-0000-000049330000}"/>
    <cellStyle name="Calculation 12 5 6 2" xfId="9197" xr:uid="{00000000-0005-0000-0000-00004A330000}"/>
    <cellStyle name="Calculation 12 5 6 3" xfId="27469" xr:uid="{00000000-0005-0000-0000-00004B330000}"/>
    <cellStyle name="Calculation 12 5 6 4" xfId="27470" xr:uid="{00000000-0005-0000-0000-00004C330000}"/>
    <cellStyle name="Calculation 12 5 7" xfId="9198" xr:uid="{00000000-0005-0000-0000-00004D330000}"/>
    <cellStyle name="Calculation 12 5 7 2" xfId="9199" xr:uid="{00000000-0005-0000-0000-00004E330000}"/>
    <cellStyle name="Calculation 12 5 7 3" xfId="27471" xr:uid="{00000000-0005-0000-0000-00004F330000}"/>
    <cellStyle name="Calculation 12 5 7 4" xfId="27472" xr:uid="{00000000-0005-0000-0000-000050330000}"/>
    <cellStyle name="Calculation 12 5 8" xfId="9200" xr:uid="{00000000-0005-0000-0000-000051330000}"/>
    <cellStyle name="Calculation 12 5 9" xfId="27473" xr:uid="{00000000-0005-0000-0000-000052330000}"/>
    <cellStyle name="Calculation 12 6" xfId="9201" xr:uid="{00000000-0005-0000-0000-000053330000}"/>
    <cellStyle name="Calculation 12 6 2" xfId="9202" xr:uid="{00000000-0005-0000-0000-000054330000}"/>
    <cellStyle name="Calculation 12 6 3" xfId="27474" xr:uid="{00000000-0005-0000-0000-000055330000}"/>
    <cellStyle name="Calculation 12 6 4" xfId="27475" xr:uid="{00000000-0005-0000-0000-000056330000}"/>
    <cellStyle name="Calculation 12 7" xfId="9203" xr:uid="{00000000-0005-0000-0000-000057330000}"/>
    <cellStyle name="Calculation 12 7 2" xfId="9204" xr:uid="{00000000-0005-0000-0000-000058330000}"/>
    <cellStyle name="Calculation 12 7 3" xfId="27476" xr:uid="{00000000-0005-0000-0000-000059330000}"/>
    <cellStyle name="Calculation 12 7 4" xfId="27477" xr:uid="{00000000-0005-0000-0000-00005A330000}"/>
    <cellStyle name="Calculation 12 8" xfId="9205" xr:uid="{00000000-0005-0000-0000-00005B330000}"/>
    <cellStyle name="Calculation 12 8 2" xfId="9206" xr:uid="{00000000-0005-0000-0000-00005C330000}"/>
    <cellStyle name="Calculation 12 8 3" xfId="27478" xr:uid="{00000000-0005-0000-0000-00005D330000}"/>
    <cellStyle name="Calculation 12 8 4" xfId="27479" xr:uid="{00000000-0005-0000-0000-00005E330000}"/>
    <cellStyle name="Calculation 12 9" xfId="9207" xr:uid="{00000000-0005-0000-0000-00005F330000}"/>
    <cellStyle name="Calculation 12 9 2" xfId="9208" xr:uid="{00000000-0005-0000-0000-000060330000}"/>
    <cellStyle name="Calculation 12 9 3" xfId="27480" xr:uid="{00000000-0005-0000-0000-000061330000}"/>
    <cellStyle name="Calculation 12 9 4" xfId="27481" xr:uid="{00000000-0005-0000-0000-000062330000}"/>
    <cellStyle name="Calculation 13" xfId="9209" xr:uid="{00000000-0005-0000-0000-000063330000}"/>
    <cellStyle name="Calculation 13 10" xfId="9210" xr:uid="{00000000-0005-0000-0000-000064330000}"/>
    <cellStyle name="Calculation 13 10 2" xfId="9211" xr:uid="{00000000-0005-0000-0000-000065330000}"/>
    <cellStyle name="Calculation 13 10 3" xfId="27482" xr:uid="{00000000-0005-0000-0000-000066330000}"/>
    <cellStyle name="Calculation 13 10 4" xfId="27483" xr:uid="{00000000-0005-0000-0000-000067330000}"/>
    <cellStyle name="Calculation 13 11" xfId="9212" xr:uid="{00000000-0005-0000-0000-000068330000}"/>
    <cellStyle name="Calculation 13 11 2" xfId="9213" xr:uid="{00000000-0005-0000-0000-000069330000}"/>
    <cellStyle name="Calculation 13 11 3" xfId="27484" xr:uid="{00000000-0005-0000-0000-00006A330000}"/>
    <cellStyle name="Calculation 13 11 4" xfId="27485" xr:uid="{00000000-0005-0000-0000-00006B330000}"/>
    <cellStyle name="Calculation 13 12" xfId="9214" xr:uid="{00000000-0005-0000-0000-00006C330000}"/>
    <cellStyle name="Calculation 13 13" xfId="27486" xr:uid="{00000000-0005-0000-0000-00006D330000}"/>
    <cellStyle name="Calculation 13 14" xfId="27487" xr:uid="{00000000-0005-0000-0000-00006E330000}"/>
    <cellStyle name="Calculation 13 2" xfId="9215" xr:uid="{00000000-0005-0000-0000-00006F330000}"/>
    <cellStyle name="Calculation 13 2 10" xfId="27488" xr:uid="{00000000-0005-0000-0000-000070330000}"/>
    <cellStyle name="Calculation 13 2 2" xfId="9216" xr:uid="{00000000-0005-0000-0000-000071330000}"/>
    <cellStyle name="Calculation 13 2 2 2" xfId="9217" xr:uid="{00000000-0005-0000-0000-000072330000}"/>
    <cellStyle name="Calculation 13 2 2 3" xfId="27489" xr:uid="{00000000-0005-0000-0000-000073330000}"/>
    <cellStyle name="Calculation 13 2 2 4" xfId="27490" xr:uid="{00000000-0005-0000-0000-000074330000}"/>
    <cellStyle name="Calculation 13 2 3" xfId="9218" xr:uid="{00000000-0005-0000-0000-000075330000}"/>
    <cellStyle name="Calculation 13 2 3 2" xfId="9219" xr:uid="{00000000-0005-0000-0000-000076330000}"/>
    <cellStyle name="Calculation 13 2 3 3" xfId="27491" xr:uid="{00000000-0005-0000-0000-000077330000}"/>
    <cellStyle name="Calculation 13 2 3 4" xfId="27492" xr:uid="{00000000-0005-0000-0000-000078330000}"/>
    <cellStyle name="Calculation 13 2 4" xfId="9220" xr:uid="{00000000-0005-0000-0000-000079330000}"/>
    <cellStyle name="Calculation 13 2 4 2" xfId="9221" xr:uid="{00000000-0005-0000-0000-00007A330000}"/>
    <cellStyle name="Calculation 13 2 4 3" xfId="27493" xr:uid="{00000000-0005-0000-0000-00007B330000}"/>
    <cellStyle name="Calculation 13 2 4 4" xfId="27494" xr:uid="{00000000-0005-0000-0000-00007C330000}"/>
    <cellStyle name="Calculation 13 2 5" xfId="9222" xr:uid="{00000000-0005-0000-0000-00007D330000}"/>
    <cellStyle name="Calculation 13 2 5 2" xfId="9223" xr:uid="{00000000-0005-0000-0000-00007E330000}"/>
    <cellStyle name="Calculation 13 2 5 3" xfId="27495" xr:uid="{00000000-0005-0000-0000-00007F330000}"/>
    <cellStyle name="Calculation 13 2 5 4" xfId="27496" xr:uid="{00000000-0005-0000-0000-000080330000}"/>
    <cellStyle name="Calculation 13 2 6" xfId="9224" xr:uid="{00000000-0005-0000-0000-000081330000}"/>
    <cellStyle name="Calculation 13 2 6 2" xfId="9225" xr:uid="{00000000-0005-0000-0000-000082330000}"/>
    <cellStyle name="Calculation 13 2 6 3" xfId="27497" xr:uid="{00000000-0005-0000-0000-000083330000}"/>
    <cellStyle name="Calculation 13 2 6 4" xfId="27498" xr:uid="{00000000-0005-0000-0000-000084330000}"/>
    <cellStyle name="Calculation 13 2 7" xfId="9226" xr:uid="{00000000-0005-0000-0000-000085330000}"/>
    <cellStyle name="Calculation 13 2 7 2" xfId="9227" xr:uid="{00000000-0005-0000-0000-000086330000}"/>
    <cellStyle name="Calculation 13 2 7 3" xfId="27499" xr:uid="{00000000-0005-0000-0000-000087330000}"/>
    <cellStyle name="Calculation 13 2 7 4" xfId="27500" xr:uid="{00000000-0005-0000-0000-000088330000}"/>
    <cellStyle name="Calculation 13 2 8" xfId="9228" xr:uid="{00000000-0005-0000-0000-000089330000}"/>
    <cellStyle name="Calculation 13 2 9" xfId="27501" xr:uid="{00000000-0005-0000-0000-00008A330000}"/>
    <cellStyle name="Calculation 13 3" xfId="9229" xr:uid="{00000000-0005-0000-0000-00008B330000}"/>
    <cellStyle name="Calculation 13 3 10" xfId="27502" xr:uid="{00000000-0005-0000-0000-00008C330000}"/>
    <cellStyle name="Calculation 13 3 2" xfId="9230" xr:uid="{00000000-0005-0000-0000-00008D330000}"/>
    <cellStyle name="Calculation 13 3 2 2" xfId="9231" xr:uid="{00000000-0005-0000-0000-00008E330000}"/>
    <cellStyle name="Calculation 13 3 2 3" xfId="27503" xr:uid="{00000000-0005-0000-0000-00008F330000}"/>
    <cellStyle name="Calculation 13 3 2 4" xfId="27504" xr:uid="{00000000-0005-0000-0000-000090330000}"/>
    <cellStyle name="Calculation 13 3 3" xfId="9232" xr:uid="{00000000-0005-0000-0000-000091330000}"/>
    <cellStyle name="Calculation 13 3 3 2" xfId="9233" xr:uid="{00000000-0005-0000-0000-000092330000}"/>
    <cellStyle name="Calculation 13 3 3 3" xfId="27505" xr:uid="{00000000-0005-0000-0000-000093330000}"/>
    <cellStyle name="Calculation 13 3 3 4" xfId="27506" xr:uid="{00000000-0005-0000-0000-000094330000}"/>
    <cellStyle name="Calculation 13 3 4" xfId="9234" xr:uid="{00000000-0005-0000-0000-000095330000}"/>
    <cellStyle name="Calculation 13 3 4 2" xfId="9235" xr:uid="{00000000-0005-0000-0000-000096330000}"/>
    <cellStyle name="Calculation 13 3 4 3" xfId="27507" xr:uid="{00000000-0005-0000-0000-000097330000}"/>
    <cellStyle name="Calculation 13 3 4 4" xfId="27508" xr:uid="{00000000-0005-0000-0000-000098330000}"/>
    <cellStyle name="Calculation 13 3 5" xfId="9236" xr:uid="{00000000-0005-0000-0000-000099330000}"/>
    <cellStyle name="Calculation 13 3 5 2" xfId="9237" xr:uid="{00000000-0005-0000-0000-00009A330000}"/>
    <cellStyle name="Calculation 13 3 5 3" xfId="27509" xr:uid="{00000000-0005-0000-0000-00009B330000}"/>
    <cellStyle name="Calculation 13 3 5 4" xfId="27510" xr:uid="{00000000-0005-0000-0000-00009C330000}"/>
    <cellStyle name="Calculation 13 3 6" xfId="9238" xr:uid="{00000000-0005-0000-0000-00009D330000}"/>
    <cellStyle name="Calculation 13 3 6 2" xfId="9239" xr:uid="{00000000-0005-0000-0000-00009E330000}"/>
    <cellStyle name="Calculation 13 3 6 3" xfId="27511" xr:uid="{00000000-0005-0000-0000-00009F330000}"/>
    <cellStyle name="Calculation 13 3 6 4" xfId="27512" xr:uid="{00000000-0005-0000-0000-0000A0330000}"/>
    <cellStyle name="Calculation 13 3 7" xfId="9240" xr:uid="{00000000-0005-0000-0000-0000A1330000}"/>
    <cellStyle name="Calculation 13 3 7 2" xfId="9241" xr:uid="{00000000-0005-0000-0000-0000A2330000}"/>
    <cellStyle name="Calculation 13 3 7 3" xfId="27513" xr:uid="{00000000-0005-0000-0000-0000A3330000}"/>
    <cellStyle name="Calculation 13 3 7 4" xfId="27514" xr:uid="{00000000-0005-0000-0000-0000A4330000}"/>
    <cellStyle name="Calculation 13 3 8" xfId="9242" xr:uid="{00000000-0005-0000-0000-0000A5330000}"/>
    <cellStyle name="Calculation 13 3 9" xfId="27515" xr:uid="{00000000-0005-0000-0000-0000A6330000}"/>
    <cellStyle name="Calculation 13 4" xfId="9243" xr:uid="{00000000-0005-0000-0000-0000A7330000}"/>
    <cellStyle name="Calculation 13 4 10" xfId="27516" xr:uid="{00000000-0005-0000-0000-0000A8330000}"/>
    <cellStyle name="Calculation 13 4 2" xfId="9244" xr:uid="{00000000-0005-0000-0000-0000A9330000}"/>
    <cellStyle name="Calculation 13 4 2 2" xfId="9245" xr:uid="{00000000-0005-0000-0000-0000AA330000}"/>
    <cellStyle name="Calculation 13 4 2 3" xfId="27517" xr:uid="{00000000-0005-0000-0000-0000AB330000}"/>
    <cellStyle name="Calculation 13 4 2 4" xfId="27518" xr:uid="{00000000-0005-0000-0000-0000AC330000}"/>
    <cellStyle name="Calculation 13 4 3" xfId="9246" xr:uid="{00000000-0005-0000-0000-0000AD330000}"/>
    <cellStyle name="Calculation 13 4 3 2" xfId="9247" xr:uid="{00000000-0005-0000-0000-0000AE330000}"/>
    <cellStyle name="Calculation 13 4 3 3" xfId="27519" xr:uid="{00000000-0005-0000-0000-0000AF330000}"/>
    <cellStyle name="Calculation 13 4 3 4" xfId="27520" xr:uid="{00000000-0005-0000-0000-0000B0330000}"/>
    <cellStyle name="Calculation 13 4 4" xfId="9248" xr:uid="{00000000-0005-0000-0000-0000B1330000}"/>
    <cellStyle name="Calculation 13 4 4 2" xfId="9249" xr:uid="{00000000-0005-0000-0000-0000B2330000}"/>
    <cellStyle name="Calculation 13 4 4 3" xfId="27521" xr:uid="{00000000-0005-0000-0000-0000B3330000}"/>
    <cellStyle name="Calculation 13 4 4 4" xfId="27522" xr:uid="{00000000-0005-0000-0000-0000B4330000}"/>
    <cellStyle name="Calculation 13 4 5" xfId="9250" xr:uid="{00000000-0005-0000-0000-0000B5330000}"/>
    <cellStyle name="Calculation 13 4 5 2" xfId="9251" xr:uid="{00000000-0005-0000-0000-0000B6330000}"/>
    <cellStyle name="Calculation 13 4 5 3" xfId="27523" xr:uid="{00000000-0005-0000-0000-0000B7330000}"/>
    <cellStyle name="Calculation 13 4 5 4" xfId="27524" xr:uid="{00000000-0005-0000-0000-0000B8330000}"/>
    <cellStyle name="Calculation 13 4 6" xfId="9252" xr:uid="{00000000-0005-0000-0000-0000B9330000}"/>
    <cellStyle name="Calculation 13 4 6 2" xfId="9253" xr:uid="{00000000-0005-0000-0000-0000BA330000}"/>
    <cellStyle name="Calculation 13 4 6 3" xfId="27525" xr:uid="{00000000-0005-0000-0000-0000BB330000}"/>
    <cellStyle name="Calculation 13 4 6 4" xfId="27526" xr:uid="{00000000-0005-0000-0000-0000BC330000}"/>
    <cellStyle name="Calculation 13 4 7" xfId="9254" xr:uid="{00000000-0005-0000-0000-0000BD330000}"/>
    <cellStyle name="Calculation 13 4 7 2" xfId="9255" xr:uid="{00000000-0005-0000-0000-0000BE330000}"/>
    <cellStyle name="Calculation 13 4 7 3" xfId="27527" xr:uid="{00000000-0005-0000-0000-0000BF330000}"/>
    <cellStyle name="Calculation 13 4 7 4" xfId="27528" xr:uid="{00000000-0005-0000-0000-0000C0330000}"/>
    <cellStyle name="Calculation 13 4 8" xfId="9256" xr:uid="{00000000-0005-0000-0000-0000C1330000}"/>
    <cellStyle name="Calculation 13 4 9" xfId="27529" xr:uid="{00000000-0005-0000-0000-0000C2330000}"/>
    <cellStyle name="Calculation 13 5" xfId="9257" xr:uid="{00000000-0005-0000-0000-0000C3330000}"/>
    <cellStyle name="Calculation 13 5 10" xfId="27530" xr:uid="{00000000-0005-0000-0000-0000C4330000}"/>
    <cellStyle name="Calculation 13 5 2" xfId="9258" xr:uid="{00000000-0005-0000-0000-0000C5330000}"/>
    <cellStyle name="Calculation 13 5 2 2" xfId="9259" xr:uid="{00000000-0005-0000-0000-0000C6330000}"/>
    <cellStyle name="Calculation 13 5 2 3" xfId="27531" xr:uid="{00000000-0005-0000-0000-0000C7330000}"/>
    <cellStyle name="Calculation 13 5 2 4" xfId="27532" xr:uid="{00000000-0005-0000-0000-0000C8330000}"/>
    <cellStyle name="Calculation 13 5 3" xfId="9260" xr:uid="{00000000-0005-0000-0000-0000C9330000}"/>
    <cellStyle name="Calculation 13 5 3 2" xfId="9261" xr:uid="{00000000-0005-0000-0000-0000CA330000}"/>
    <cellStyle name="Calculation 13 5 3 3" xfId="27533" xr:uid="{00000000-0005-0000-0000-0000CB330000}"/>
    <cellStyle name="Calculation 13 5 3 4" xfId="27534" xr:uid="{00000000-0005-0000-0000-0000CC330000}"/>
    <cellStyle name="Calculation 13 5 4" xfId="9262" xr:uid="{00000000-0005-0000-0000-0000CD330000}"/>
    <cellStyle name="Calculation 13 5 4 2" xfId="9263" xr:uid="{00000000-0005-0000-0000-0000CE330000}"/>
    <cellStyle name="Calculation 13 5 4 3" xfId="27535" xr:uid="{00000000-0005-0000-0000-0000CF330000}"/>
    <cellStyle name="Calculation 13 5 4 4" xfId="27536" xr:uid="{00000000-0005-0000-0000-0000D0330000}"/>
    <cellStyle name="Calculation 13 5 5" xfId="9264" xr:uid="{00000000-0005-0000-0000-0000D1330000}"/>
    <cellStyle name="Calculation 13 5 5 2" xfId="9265" xr:uid="{00000000-0005-0000-0000-0000D2330000}"/>
    <cellStyle name="Calculation 13 5 5 3" xfId="27537" xr:uid="{00000000-0005-0000-0000-0000D3330000}"/>
    <cellStyle name="Calculation 13 5 5 4" xfId="27538" xr:uid="{00000000-0005-0000-0000-0000D4330000}"/>
    <cellStyle name="Calculation 13 5 6" xfId="9266" xr:uid="{00000000-0005-0000-0000-0000D5330000}"/>
    <cellStyle name="Calculation 13 5 6 2" xfId="9267" xr:uid="{00000000-0005-0000-0000-0000D6330000}"/>
    <cellStyle name="Calculation 13 5 6 3" xfId="27539" xr:uid="{00000000-0005-0000-0000-0000D7330000}"/>
    <cellStyle name="Calculation 13 5 6 4" xfId="27540" xr:uid="{00000000-0005-0000-0000-0000D8330000}"/>
    <cellStyle name="Calculation 13 5 7" xfId="9268" xr:uid="{00000000-0005-0000-0000-0000D9330000}"/>
    <cellStyle name="Calculation 13 5 7 2" xfId="9269" xr:uid="{00000000-0005-0000-0000-0000DA330000}"/>
    <cellStyle name="Calculation 13 5 7 3" xfId="27541" xr:uid="{00000000-0005-0000-0000-0000DB330000}"/>
    <cellStyle name="Calculation 13 5 7 4" xfId="27542" xr:uid="{00000000-0005-0000-0000-0000DC330000}"/>
    <cellStyle name="Calculation 13 5 8" xfId="9270" xr:uid="{00000000-0005-0000-0000-0000DD330000}"/>
    <cellStyle name="Calculation 13 5 9" xfId="27543" xr:uid="{00000000-0005-0000-0000-0000DE330000}"/>
    <cellStyle name="Calculation 13 6" xfId="9271" xr:uid="{00000000-0005-0000-0000-0000DF330000}"/>
    <cellStyle name="Calculation 13 6 2" xfId="9272" xr:uid="{00000000-0005-0000-0000-0000E0330000}"/>
    <cellStyle name="Calculation 13 6 3" xfId="27544" xr:uid="{00000000-0005-0000-0000-0000E1330000}"/>
    <cellStyle name="Calculation 13 6 4" xfId="27545" xr:uid="{00000000-0005-0000-0000-0000E2330000}"/>
    <cellStyle name="Calculation 13 7" xfId="9273" xr:uid="{00000000-0005-0000-0000-0000E3330000}"/>
    <cellStyle name="Calculation 13 7 2" xfId="9274" xr:uid="{00000000-0005-0000-0000-0000E4330000}"/>
    <cellStyle name="Calculation 13 7 3" xfId="27546" xr:uid="{00000000-0005-0000-0000-0000E5330000}"/>
    <cellStyle name="Calculation 13 7 4" xfId="27547" xr:uid="{00000000-0005-0000-0000-0000E6330000}"/>
    <cellStyle name="Calculation 13 8" xfId="9275" xr:uid="{00000000-0005-0000-0000-0000E7330000}"/>
    <cellStyle name="Calculation 13 8 2" xfId="9276" xr:uid="{00000000-0005-0000-0000-0000E8330000}"/>
    <cellStyle name="Calculation 13 8 3" xfId="27548" xr:uid="{00000000-0005-0000-0000-0000E9330000}"/>
    <cellStyle name="Calculation 13 8 4" xfId="27549" xr:uid="{00000000-0005-0000-0000-0000EA330000}"/>
    <cellStyle name="Calculation 13 9" xfId="9277" xr:uid="{00000000-0005-0000-0000-0000EB330000}"/>
    <cellStyle name="Calculation 13 9 2" xfId="9278" xr:uid="{00000000-0005-0000-0000-0000EC330000}"/>
    <cellStyle name="Calculation 13 9 3" xfId="27550" xr:uid="{00000000-0005-0000-0000-0000ED330000}"/>
    <cellStyle name="Calculation 13 9 4" xfId="27551" xr:uid="{00000000-0005-0000-0000-0000EE330000}"/>
    <cellStyle name="Calculation 14" xfId="9279" xr:uid="{00000000-0005-0000-0000-0000EF330000}"/>
    <cellStyle name="Calculation 14 10" xfId="9280" xr:uid="{00000000-0005-0000-0000-0000F0330000}"/>
    <cellStyle name="Calculation 14 10 2" xfId="9281" xr:uid="{00000000-0005-0000-0000-0000F1330000}"/>
    <cellStyle name="Calculation 14 10 3" xfId="27552" xr:uid="{00000000-0005-0000-0000-0000F2330000}"/>
    <cellStyle name="Calculation 14 10 4" xfId="27553" xr:uid="{00000000-0005-0000-0000-0000F3330000}"/>
    <cellStyle name="Calculation 14 11" xfId="9282" xr:uid="{00000000-0005-0000-0000-0000F4330000}"/>
    <cellStyle name="Calculation 14 11 2" xfId="9283" xr:uid="{00000000-0005-0000-0000-0000F5330000}"/>
    <cellStyle name="Calculation 14 11 3" xfId="27554" xr:uid="{00000000-0005-0000-0000-0000F6330000}"/>
    <cellStyle name="Calculation 14 11 4" xfId="27555" xr:uid="{00000000-0005-0000-0000-0000F7330000}"/>
    <cellStyle name="Calculation 14 12" xfId="9284" xr:uid="{00000000-0005-0000-0000-0000F8330000}"/>
    <cellStyle name="Calculation 14 13" xfId="27556" xr:uid="{00000000-0005-0000-0000-0000F9330000}"/>
    <cellStyle name="Calculation 14 14" xfId="27557" xr:uid="{00000000-0005-0000-0000-0000FA330000}"/>
    <cellStyle name="Calculation 14 2" xfId="9285" xr:uid="{00000000-0005-0000-0000-0000FB330000}"/>
    <cellStyle name="Calculation 14 2 10" xfId="27558" xr:uid="{00000000-0005-0000-0000-0000FC330000}"/>
    <cellStyle name="Calculation 14 2 2" xfId="9286" xr:uid="{00000000-0005-0000-0000-0000FD330000}"/>
    <cellStyle name="Calculation 14 2 2 2" xfId="9287" xr:uid="{00000000-0005-0000-0000-0000FE330000}"/>
    <cellStyle name="Calculation 14 2 2 3" xfId="27559" xr:uid="{00000000-0005-0000-0000-0000FF330000}"/>
    <cellStyle name="Calculation 14 2 2 4" xfId="27560" xr:uid="{00000000-0005-0000-0000-000000340000}"/>
    <cellStyle name="Calculation 14 2 3" xfId="9288" xr:uid="{00000000-0005-0000-0000-000001340000}"/>
    <cellStyle name="Calculation 14 2 3 2" xfId="9289" xr:uid="{00000000-0005-0000-0000-000002340000}"/>
    <cellStyle name="Calculation 14 2 3 3" xfId="27561" xr:uid="{00000000-0005-0000-0000-000003340000}"/>
    <cellStyle name="Calculation 14 2 3 4" xfId="27562" xr:uid="{00000000-0005-0000-0000-000004340000}"/>
    <cellStyle name="Calculation 14 2 4" xfId="9290" xr:uid="{00000000-0005-0000-0000-000005340000}"/>
    <cellStyle name="Calculation 14 2 4 2" xfId="9291" xr:uid="{00000000-0005-0000-0000-000006340000}"/>
    <cellStyle name="Calculation 14 2 4 3" xfId="27563" xr:uid="{00000000-0005-0000-0000-000007340000}"/>
    <cellStyle name="Calculation 14 2 4 4" xfId="27564" xr:uid="{00000000-0005-0000-0000-000008340000}"/>
    <cellStyle name="Calculation 14 2 5" xfId="9292" xr:uid="{00000000-0005-0000-0000-000009340000}"/>
    <cellStyle name="Calculation 14 2 5 2" xfId="9293" xr:uid="{00000000-0005-0000-0000-00000A340000}"/>
    <cellStyle name="Calculation 14 2 5 3" xfId="27565" xr:uid="{00000000-0005-0000-0000-00000B340000}"/>
    <cellStyle name="Calculation 14 2 5 4" xfId="27566" xr:uid="{00000000-0005-0000-0000-00000C340000}"/>
    <cellStyle name="Calculation 14 2 6" xfId="9294" xr:uid="{00000000-0005-0000-0000-00000D340000}"/>
    <cellStyle name="Calculation 14 2 6 2" xfId="9295" xr:uid="{00000000-0005-0000-0000-00000E340000}"/>
    <cellStyle name="Calculation 14 2 6 3" xfId="27567" xr:uid="{00000000-0005-0000-0000-00000F340000}"/>
    <cellStyle name="Calculation 14 2 6 4" xfId="27568" xr:uid="{00000000-0005-0000-0000-000010340000}"/>
    <cellStyle name="Calculation 14 2 7" xfId="9296" xr:uid="{00000000-0005-0000-0000-000011340000}"/>
    <cellStyle name="Calculation 14 2 7 2" xfId="9297" xr:uid="{00000000-0005-0000-0000-000012340000}"/>
    <cellStyle name="Calculation 14 2 7 3" xfId="27569" xr:uid="{00000000-0005-0000-0000-000013340000}"/>
    <cellStyle name="Calculation 14 2 7 4" xfId="27570" xr:uid="{00000000-0005-0000-0000-000014340000}"/>
    <cellStyle name="Calculation 14 2 8" xfId="9298" xr:uid="{00000000-0005-0000-0000-000015340000}"/>
    <cellStyle name="Calculation 14 2 9" xfId="27571" xr:uid="{00000000-0005-0000-0000-000016340000}"/>
    <cellStyle name="Calculation 14 3" xfId="9299" xr:uid="{00000000-0005-0000-0000-000017340000}"/>
    <cellStyle name="Calculation 14 3 10" xfId="27572" xr:uid="{00000000-0005-0000-0000-000018340000}"/>
    <cellStyle name="Calculation 14 3 2" xfId="9300" xr:uid="{00000000-0005-0000-0000-000019340000}"/>
    <cellStyle name="Calculation 14 3 2 2" xfId="9301" xr:uid="{00000000-0005-0000-0000-00001A340000}"/>
    <cellStyle name="Calculation 14 3 2 3" xfId="27573" xr:uid="{00000000-0005-0000-0000-00001B340000}"/>
    <cellStyle name="Calculation 14 3 2 4" xfId="27574" xr:uid="{00000000-0005-0000-0000-00001C340000}"/>
    <cellStyle name="Calculation 14 3 3" xfId="9302" xr:uid="{00000000-0005-0000-0000-00001D340000}"/>
    <cellStyle name="Calculation 14 3 3 2" xfId="9303" xr:uid="{00000000-0005-0000-0000-00001E340000}"/>
    <cellStyle name="Calculation 14 3 3 3" xfId="27575" xr:uid="{00000000-0005-0000-0000-00001F340000}"/>
    <cellStyle name="Calculation 14 3 3 4" xfId="27576" xr:uid="{00000000-0005-0000-0000-000020340000}"/>
    <cellStyle name="Calculation 14 3 4" xfId="9304" xr:uid="{00000000-0005-0000-0000-000021340000}"/>
    <cellStyle name="Calculation 14 3 4 2" xfId="9305" xr:uid="{00000000-0005-0000-0000-000022340000}"/>
    <cellStyle name="Calculation 14 3 4 3" xfId="27577" xr:uid="{00000000-0005-0000-0000-000023340000}"/>
    <cellStyle name="Calculation 14 3 4 4" xfId="27578" xr:uid="{00000000-0005-0000-0000-000024340000}"/>
    <cellStyle name="Calculation 14 3 5" xfId="9306" xr:uid="{00000000-0005-0000-0000-000025340000}"/>
    <cellStyle name="Calculation 14 3 5 2" xfId="9307" xr:uid="{00000000-0005-0000-0000-000026340000}"/>
    <cellStyle name="Calculation 14 3 5 3" xfId="27579" xr:uid="{00000000-0005-0000-0000-000027340000}"/>
    <cellStyle name="Calculation 14 3 5 4" xfId="27580" xr:uid="{00000000-0005-0000-0000-000028340000}"/>
    <cellStyle name="Calculation 14 3 6" xfId="9308" xr:uid="{00000000-0005-0000-0000-000029340000}"/>
    <cellStyle name="Calculation 14 3 6 2" xfId="9309" xr:uid="{00000000-0005-0000-0000-00002A340000}"/>
    <cellStyle name="Calculation 14 3 6 3" xfId="27581" xr:uid="{00000000-0005-0000-0000-00002B340000}"/>
    <cellStyle name="Calculation 14 3 6 4" xfId="27582" xr:uid="{00000000-0005-0000-0000-00002C340000}"/>
    <cellStyle name="Calculation 14 3 7" xfId="9310" xr:uid="{00000000-0005-0000-0000-00002D340000}"/>
    <cellStyle name="Calculation 14 3 7 2" xfId="9311" xr:uid="{00000000-0005-0000-0000-00002E340000}"/>
    <cellStyle name="Calculation 14 3 7 3" xfId="27583" xr:uid="{00000000-0005-0000-0000-00002F340000}"/>
    <cellStyle name="Calculation 14 3 7 4" xfId="27584" xr:uid="{00000000-0005-0000-0000-000030340000}"/>
    <cellStyle name="Calculation 14 3 8" xfId="9312" xr:uid="{00000000-0005-0000-0000-000031340000}"/>
    <cellStyle name="Calculation 14 3 9" xfId="27585" xr:uid="{00000000-0005-0000-0000-000032340000}"/>
    <cellStyle name="Calculation 14 4" xfId="9313" xr:uid="{00000000-0005-0000-0000-000033340000}"/>
    <cellStyle name="Calculation 14 4 10" xfId="27586" xr:uid="{00000000-0005-0000-0000-000034340000}"/>
    <cellStyle name="Calculation 14 4 2" xfId="9314" xr:uid="{00000000-0005-0000-0000-000035340000}"/>
    <cellStyle name="Calculation 14 4 2 2" xfId="9315" xr:uid="{00000000-0005-0000-0000-000036340000}"/>
    <cellStyle name="Calculation 14 4 2 3" xfId="27587" xr:uid="{00000000-0005-0000-0000-000037340000}"/>
    <cellStyle name="Calculation 14 4 2 4" xfId="27588" xr:uid="{00000000-0005-0000-0000-000038340000}"/>
    <cellStyle name="Calculation 14 4 3" xfId="9316" xr:uid="{00000000-0005-0000-0000-000039340000}"/>
    <cellStyle name="Calculation 14 4 3 2" xfId="9317" xr:uid="{00000000-0005-0000-0000-00003A340000}"/>
    <cellStyle name="Calculation 14 4 3 3" xfId="27589" xr:uid="{00000000-0005-0000-0000-00003B340000}"/>
    <cellStyle name="Calculation 14 4 3 4" xfId="27590" xr:uid="{00000000-0005-0000-0000-00003C340000}"/>
    <cellStyle name="Calculation 14 4 4" xfId="9318" xr:uid="{00000000-0005-0000-0000-00003D340000}"/>
    <cellStyle name="Calculation 14 4 4 2" xfId="9319" xr:uid="{00000000-0005-0000-0000-00003E340000}"/>
    <cellStyle name="Calculation 14 4 4 3" xfId="27591" xr:uid="{00000000-0005-0000-0000-00003F340000}"/>
    <cellStyle name="Calculation 14 4 4 4" xfId="27592" xr:uid="{00000000-0005-0000-0000-000040340000}"/>
    <cellStyle name="Calculation 14 4 5" xfId="9320" xr:uid="{00000000-0005-0000-0000-000041340000}"/>
    <cellStyle name="Calculation 14 4 5 2" xfId="9321" xr:uid="{00000000-0005-0000-0000-000042340000}"/>
    <cellStyle name="Calculation 14 4 5 3" xfId="27593" xr:uid="{00000000-0005-0000-0000-000043340000}"/>
    <cellStyle name="Calculation 14 4 5 4" xfId="27594" xr:uid="{00000000-0005-0000-0000-000044340000}"/>
    <cellStyle name="Calculation 14 4 6" xfId="9322" xr:uid="{00000000-0005-0000-0000-000045340000}"/>
    <cellStyle name="Calculation 14 4 6 2" xfId="9323" xr:uid="{00000000-0005-0000-0000-000046340000}"/>
    <cellStyle name="Calculation 14 4 6 3" xfId="27595" xr:uid="{00000000-0005-0000-0000-000047340000}"/>
    <cellStyle name="Calculation 14 4 6 4" xfId="27596" xr:uid="{00000000-0005-0000-0000-000048340000}"/>
    <cellStyle name="Calculation 14 4 7" xfId="9324" xr:uid="{00000000-0005-0000-0000-000049340000}"/>
    <cellStyle name="Calculation 14 4 7 2" xfId="9325" xr:uid="{00000000-0005-0000-0000-00004A340000}"/>
    <cellStyle name="Calculation 14 4 7 3" xfId="27597" xr:uid="{00000000-0005-0000-0000-00004B340000}"/>
    <cellStyle name="Calculation 14 4 7 4" xfId="27598" xr:uid="{00000000-0005-0000-0000-00004C340000}"/>
    <cellStyle name="Calculation 14 4 8" xfId="9326" xr:uid="{00000000-0005-0000-0000-00004D340000}"/>
    <cellStyle name="Calculation 14 4 9" xfId="27599" xr:uid="{00000000-0005-0000-0000-00004E340000}"/>
    <cellStyle name="Calculation 14 5" xfId="9327" xr:uid="{00000000-0005-0000-0000-00004F340000}"/>
    <cellStyle name="Calculation 14 5 10" xfId="27600" xr:uid="{00000000-0005-0000-0000-000050340000}"/>
    <cellStyle name="Calculation 14 5 2" xfId="9328" xr:uid="{00000000-0005-0000-0000-000051340000}"/>
    <cellStyle name="Calculation 14 5 2 2" xfId="9329" xr:uid="{00000000-0005-0000-0000-000052340000}"/>
    <cellStyle name="Calculation 14 5 2 3" xfId="27601" xr:uid="{00000000-0005-0000-0000-000053340000}"/>
    <cellStyle name="Calculation 14 5 2 4" xfId="27602" xr:uid="{00000000-0005-0000-0000-000054340000}"/>
    <cellStyle name="Calculation 14 5 3" xfId="9330" xr:uid="{00000000-0005-0000-0000-000055340000}"/>
    <cellStyle name="Calculation 14 5 3 2" xfId="9331" xr:uid="{00000000-0005-0000-0000-000056340000}"/>
    <cellStyle name="Calculation 14 5 3 3" xfId="27603" xr:uid="{00000000-0005-0000-0000-000057340000}"/>
    <cellStyle name="Calculation 14 5 3 4" xfId="27604" xr:uid="{00000000-0005-0000-0000-000058340000}"/>
    <cellStyle name="Calculation 14 5 4" xfId="9332" xr:uid="{00000000-0005-0000-0000-000059340000}"/>
    <cellStyle name="Calculation 14 5 4 2" xfId="9333" xr:uid="{00000000-0005-0000-0000-00005A340000}"/>
    <cellStyle name="Calculation 14 5 4 3" xfId="27605" xr:uid="{00000000-0005-0000-0000-00005B340000}"/>
    <cellStyle name="Calculation 14 5 4 4" xfId="27606" xr:uid="{00000000-0005-0000-0000-00005C340000}"/>
    <cellStyle name="Calculation 14 5 5" xfId="9334" xr:uid="{00000000-0005-0000-0000-00005D340000}"/>
    <cellStyle name="Calculation 14 5 5 2" xfId="9335" xr:uid="{00000000-0005-0000-0000-00005E340000}"/>
    <cellStyle name="Calculation 14 5 5 3" xfId="27607" xr:uid="{00000000-0005-0000-0000-00005F340000}"/>
    <cellStyle name="Calculation 14 5 5 4" xfId="27608" xr:uid="{00000000-0005-0000-0000-000060340000}"/>
    <cellStyle name="Calculation 14 5 6" xfId="9336" xr:uid="{00000000-0005-0000-0000-000061340000}"/>
    <cellStyle name="Calculation 14 5 6 2" xfId="9337" xr:uid="{00000000-0005-0000-0000-000062340000}"/>
    <cellStyle name="Calculation 14 5 6 3" xfId="27609" xr:uid="{00000000-0005-0000-0000-000063340000}"/>
    <cellStyle name="Calculation 14 5 6 4" xfId="27610" xr:uid="{00000000-0005-0000-0000-000064340000}"/>
    <cellStyle name="Calculation 14 5 7" xfId="9338" xr:uid="{00000000-0005-0000-0000-000065340000}"/>
    <cellStyle name="Calculation 14 5 7 2" xfId="9339" xr:uid="{00000000-0005-0000-0000-000066340000}"/>
    <cellStyle name="Calculation 14 5 7 3" xfId="27611" xr:uid="{00000000-0005-0000-0000-000067340000}"/>
    <cellStyle name="Calculation 14 5 7 4" xfId="27612" xr:uid="{00000000-0005-0000-0000-000068340000}"/>
    <cellStyle name="Calculation 14 5 8" xfId="9340" xr:uid="{00000000-0005-0000-0000-000069340000}"/>
    <cellStyle name="Calculation 14 5 9" xfId="27613" xr:uid="{00000000-0005-0000-0000-00006A340000}"/>
    <cellStyle name="Calculation 14 6" xfId="9341" xr:uid="{00000000-0005-0000-0000-00006B340000}"/>
    <cellStyle name="Calculation 14 6 2" xfId="9342" xr:uid="{00000000-0005-0000-0000-00006C340000}"/>
    <cellStyle name="Calculation 14 6 3" xfId="27614" xr:uid="{00000000-0005-0000-0000-00006D340000}"/>
    <cellStyle name="Calculation 14 6 4" xfId="27615" xr:uid="{00000000-0005-0000-0000-00006E340000}"/>
    <cellStyle name="Calculation 14 7" xfId="9343" xr:uid="{00000000-0005-0000-0000-00006F340000}"/>
    <cellStyle name="Calculation 14 7 2" xfId="9344" xr:uid="{00000000-0005-0000-0000-000070340000}"/>
    <cellStyle name="Calculation 14 7 3" xfId="27616" xr:uid="{00000000-0005-0000-0000-000071340000}"/>
    <cellStyle name="Calculation 14 7 4" xfId="27617" xr:uid="{00000000-0005-0000-0000-000072340000}"/>
    <cellStyle name="Calculation 14 8" xfId="9345" xr:uid="{00000000-0005-0000-0000-000073340000}"/>
    <cellStyle name="Calculation 14 8 2" xfId="9346" xr:uid="{00000000-0005-0000-0000-000074340000}"/>
    <cellStyle name="Calculation 14 8 3" xfId="27618" xr:uid="{00000000-0005-0000-0000-000075340000}"/>
    <cellStyle name="Calculation 14 8 4" xfId="27619" xr:uid="{00000000-0005-0000-0000-000076340000}"/>
    <cellStyle name="Calculation 14 9" xfId="9347" xr:uid="{00000000-0005-0000-0000-000077340000}"/>
    <cellStyle name="Calculation 14 9 2" xfId="9348" xr:uid="{00000000-0005-0000-0000-000078340000}"/>
    <cellStyle name="Calculation 14 9 3" xfId="27620" xr:uid="{00000000-0005-0000-0000-000079340000}"/>
    <cellStyle name="Calculation 14 9 4" xfId="27621" xr:uid="{00000000-0005-0000-0000-00007A340000}"/>
    <cellStyle name="Calculation 15" xfId="9349" xr:uid="{00000000-0005-0000-0000-00007B340000}"/>
    <cellStyle name="Calculation 15 10" xfId="9350" xr:uid="{00000000-0005-0000-0000-00007C340000}"/>
    <cellStyle name="Calculation 15 10 2" xfId="9351" xr:uid="{00000000-0005-0000-0000-00007D340000}"/>
    <cellStyle name="Calculation 15 10 3" xfId="27622" xr:uid="{00000000-0005-0000-0000-00007E340000}"/>
    <cellStyle name="Calculation 15 10 4" xfId="27623" xr:uid="{00000000-0005-0000-0000-00007F340000}"/>
    <cellStyle name="Calculation 15 11" xfId="9352" xr:uid="{00000000-0005-0000-0000-000080340000}"/>
    <cellStyle name="Calculation 15 11 2" xfId="9353" xr:uid="{00000000-0005-0000-0000-000081340000}"/>
    <cellStyle name="Calculation 15 11 3" xfId="27624" xr:uid="{00000000-0005-0000-0000-000082340000}"/>
    <cellStyle name="Calculation 15 11 4" xfId="27625" xr:uid="{00000000-0005-0000-0000-000083340000}"/>
    <cellStyle name="Calculation 15 12" xfId="9354" xr:uid="{00000000-0005-0000-0000-000084340000}"/>
    <cellStyle name="Calculation 15 13" xfId="27626" xr:uid="{00000000-0005-0000-0000-000085340000}"/>
    <cellStyle name="Calculation 15 14" xfId="27627" xr:uid="{00000000-0005-0000-0000-000086340000}"/>
    <cellStyle name="Calculation 15 2" xfId="9355" xr:uid="{00000000-0005-0000-0000-000087340000}"/>
    <cellStyle name="Calculation 15 2 10" xfId="27628" xr:uid="{00000000-0005-0000-0000-000088340000}"/>
    <cellStyle name="Calculation 15 2 2" xfId="9356" xr:uid="{00000000-0005-0000-0000-000089340000}"/>
    <cellStyle name="Calculation 15 2 2 2" xfId="9357" xr:uid="{00000000-0005-0000-0000-00008A340000}"/>
    <cellStyle name="Calculation 15 2 2 3" xfId="27629" xr:uid="{00000000-0005-0000-0000-00008B340000}"/>
    <cellStyle name="Calculation 15 2 2 4" xfId="27630" xr:uid="{00000000-0005-0000-0000-00008C340000}"/>
    <cellStyle name="Calculation 15 2 3" xfId="9358" xr:uid="{00000000-0005-0000-0000-00008D340000}"/>
    <cellStyle name="Calculation 15 2 3 2" xfId="9359" xr:uid="{00000000-0005-0000-0000-00008E340000}"/>
    <cellStyle name="Calculation 15 2 3 3" xfId="27631" xr:uid="{00000000-0005-0000-0000-00008F340000}"/>
    <cellStyle name="Calculation 15 2 3 4" xfId="27632" xr:uid="{00000000-0005-0000-0000-000090340000}"/>
    <cellStyle name="Calculation 15 2 4" xfId="9360" xr:uid="{00000000-0005-0000-0000-000091340000}"/>
    <cellStyle name="Calculation 15 2 4 2" xfId="9361" xr:uid="{00000000-0005-0000-0000-000092340000}"/>
    <cellStyle name="Calculation 15 2 4 3" xfId="27633" xr:uid="{00000000-0005-0000-0000-000093340000}"/>
    <cellStyle name="Calculation 15 2 4 4" xfId="27634" xr:uid="{00000000-0005-0000-0000-000094340000}"/>
    <cellStyle name="Calculation 15 2 5" xfId="9362" xr:uid="{00000000-0005-0000-0000-000095340000}"/>
    <cellStyle name="Calculation 15 2 5 2" xfId="9363" xr:uid="{00000000-0005-0000-0000-000096340000}"/>
    <cellStyle name="Calculation 15 2 5 3" xfId="27635" xr:uid="{00000000-0005-0000-0000-000097340000}"/>
    <cellStyle name="Calculation 15 2 5 4" xfId="27636" xr:uid="{00000000-0005-0000-0000-000098340000}"/>
    <cellStyle name="Calculation 15 2 6" xfId="9364" xr:uid="{00000000-0005-0000-0000-000099340000}"/>
    <cellStyle name="Calculation 15 2 6 2" xfId="9365" xr:uid="{00000000-0005-0000-0000-00009A340000}"/>
    <cellStyle name="Calculation 15 2 6 3" xfId="27637" xr:uid="{00000000-0005-0000-0000-00009B340000}"/>
    <cellStyle name="Calculation 15 2 6 4" xfId="27638" xr:uid="{00000000-0005-0000-0000-00009C340000}"/>
    <cellStyle name="Calculation 15 2 7" xfId="9366" xr:uid="{00000000-0005-0000-0000-00009D340000}"/>
    <cellStyle name="Calculation 15 2 7 2" xfId="9367" xr:uid="{00000000-0005-0000-0000-00009E340000}"/>
    <cellStyle name="Calculation 15 2 7 3" xfId="27639" xr:uid="{00000000-0005-0000-0000-00009F340000}"/>
    <cellStyle name="Calculation 15 2 7 4" xfId="27640" xr:uid="{00000000-0005-0000-0000-0000A0340000}"/>
    <cellStyle name="Calculation 15 2 8" xfId="9368" xr:uid="{00000000-0005-0000-0000-0000A1340000}"/>
    <cellStyle name="Calculation 15 2 9" xfId="27641" xr:uid="{00000000-0005-0000-0000-0000A2340000}"/>
    <cellStyle name="Calculation 15 3" xfId="9369" xr:uid="{00000000-0005-0000-0000-0000A3340000}"/>
    <cellStyle name="Calculation 15 3 10" xfId="27642" xr:uid="{00000000-0005-0000-0000-0000A4340000}"/>
    <cellStyle name="Calculation 15 3 2" xfId="9370" xr:uid="{00000000-0005-0000-0000-0000A5340000}"/>
    <cellStyle name="Calculation 15 3 2 2" xfId="9371" xr:uid="{00000000-0005-0000-0000-0000A6340000}"/>
    <cellStyle name="Calculation 15 3 2 3" xfId="27643" xr:uid="{00000000-0005-0000-0000-0000A7340000}"/>
    <cellStyle name="Calculation 15 3 2 4" xfId="27644" xr:uid="{00000000-0005-0000-0000-0000A8340000}"/>
    <cellStyle name="Calculation 15 3 3" xfId="9372" xr:uid="{00000000-0005-0000-0000-0000A9340000}"/>
    <cellStyle name="Calculation 15 3 3 2" xfId="9373" xr:uid="{00000000-0005-0000-0000-0000AA340000}"/>
    <cellStyle name="Calculation 15 3 3 3" xfId="27645" xr:uid="{00000000-0005-0000-0000-0000AB340000}"/>
    <cellStyle name="Calculation 15 3 3 4" xfId="27646" xr:uid="{00000000-0005-0000-0000-0000AC340000}"/>
    <cellStyle name="Calculation 15 3 4" xfId="9374" xr:uid="{00000000-0005-0000-0000-0000AD340000}"/>
    <cellStyle name="Calculation 15 3 4 2" xfId="9375" xr:uid="{00000000-0005-0000-0000-0000AE340000}"/>
    <cellStyle name="Calculation 15 3 4 3" xfId="27647" xr:uid="{00000000-0005-0000-0000-0000AF340000}"/>
    <cellStyle name="Calculation 15 3 4 4" xfId="27648" xr:uid="{00000000-0005-0000-0000-0000B0340000}"/>
    <cellStyle name="Calculation 15 3 5" xfId="9376" xr:uid="{00000000-0005-0000-0000-0000B1340000}"/>
    <cellStyle name="Calculation 15 3 5 2" xfId="9377" xr:uid="{00000000-0005-0000-0000-0000B2340000}"/>
    <cellStyle name="Calculation 15 3 5 3" xfId="27649" xr:uid="{00000000-0005-0000-0000-0000B3340000}"/>
    <cellStyle name="Calculation 15 3 5 4" xfId="27650" xr:uid="{00000000-0005-0000-0000-0000B4340000}"/>
    <cellStyle name="Calculation 15 3 6" xfId="9378" xr:uid="{00000000-0005-0000-0000-0000B5340000}"/>
    <cellStyle name="Calculation 15 3 6 2" xfId="9379" xr:uid="{00000000-0005-0000-0000-0000B6340000}"/>
    <cellStyle name="Calculation 15 3 6 3" xfId="27651" xr:uid="{00000000-0005-0000-0000-0000B7340000}"/>
    <cellStyle name="Calculation 15 3 6 4" xfId="27652" xr:uid="{00000000-0005-0000-0000-0000B8340000}"/>
    <cellStyle name="Calculation 15 3 7" xfId="9380" xr:uid="{00000000-0005-0000-0000-0000B9340000}"/>
    <cellStyle name="Calculation 15 3 7 2" xfId="9381" xr:uid="{00000000-0005-0000-0000-0000BA340000}"/>
    <cellStyle name="Calculation 15 3 7 3" xfId="27653" xr:uid="{00000000-0005-0000-0000-0000BB340000}"/>
    <cellStyle name="Calculation 15 3 7 4" xfId="27654" xr:uid="{00000000-0005-0000-0000-0000BC340000}"/>
    <cellStyle name="Calculation 15 3 8" xfId="9382" xr:uid="{00000000-0005-0000-0000-0000BD340000}"/>
    <cellStyle name="Calculation 15 3 9" xfId="27655" xr:uid="{00000000-0005-0000-0000-0000BE340000}"/>
    <cellStyle name="Calculation 15 4" xfId="9383" xr:uid="{00000000-0005-0000-0000-0000BF340000}"/>
    <cellStyle name="Calculation 15 4 10" xfId="27656" xr:uid="{00000000-0005-0000-0000-0000C0340000}"/>
    <cellStyle name="Calculation 15 4 2" xfId="9384" xr:uid="{00000000-0005-0000-0000-0000C1340000}"/>
    <cellStyle name="Calculation 15 4 2 2" xfId="9385" xr:uid="{00000000-0005-0000-0000-0000C2340000}"/>
    <cellStyle name="Calculation 15 4 2 3" xfId="27657" xr:uid="{00000000-0005-0000-0000-0000C3340000}"/>
    <cellStyle name="Calculation 15 4 2 4" xfId="27658" xr:uid="{00000000-0005-0000-0000-0000C4340000}"/>
    <cellStyle name="Calculation 15 4 3" xfId="9386" xr:uid="{00000000-0005-0000-0000-0000C5340000}"/>
    <cellStyle name="Calculation 15 4 3 2" xfId="9387" xr:uid="{00000000-0005-0000-0000-0000C6340000}"/>
    <cellStyle name="Calculation 15 4 3 3" xfId="27659" xr:uid="{00000000-0005-0000-0000-0000C7340000}"/>
    <cellStyle name="Calculation 15 4 3 4" xfId="27660" xr:uid="{00000000-0005-0000-0000-0000C8340000}"/>
    <cellStyle name="Calculation 15 4 4" xfId="9388" xr:uid="{00000000-0005-0000-0000-0000C9340000}"/>
    <cellStyle name="Calculation 15 4 4 2" xfId="9389" xr:uid="{00000000-0005-0000-0000-0000CA340000}"/>
    <cellStyle name="Calculation 15 4 4 3" xfId="27661" xr:uid="{00000000-0005-0000-0000-0000CB340000}"/>
    <cellStyle name="Calculation 15 4 4 4" xfId="27662" xr:uid="{00000000-0005-0000-0000-0000CC340000}"/>
    <cellStyle name="Calculation 15 4 5" xfId="9390" xr:uid="{00000000-0005-0000-0000-0000CD340000}"/>
    <cellStyle name="Calculation 15 4 5 2" xfId="9391" xr:uid="{00000000-0005-0000-0000-0000CE340000}"/>
    <cellStyle name="Calculation 15 4 5 3" xfId="27663" xr:uid="{00000000-0005-0000-0000-0000CF340000}"/>
    <cellStyle name="Calculation 15 4 5 4" xfId="27664" xr:uid="{00000000-0005-0000-0000-0000D0340000}"/>
    <cellStyle name="Calculation 15 4 6" xfId="9392" xr:uid="{00000000-0005-0000-0000-0000D1340000}"/>
    <cellStyle name="Calculation 15 4 6 2" xfId="9393" xr:uid="{00000000-0005-0000-0000-0000D2340000}"/>
    <cellStyle name="Calculation 15 4 6 3" xfId="27665" xr:uid="{00000000-0005-0000-0000-0000D3340000}"/>
    <cellStyle name="Calculation 15 4 6 4" xfId="27666" xr:uid="{00000000-0005-0000-0000-0000D4340000}"/>
    <cellStyle name="Calculation 15 4 7" xfId="9394" xr:uid="{00000000-0005-0000-0000-0000D5340000}"/>
    <cellStyle name="Calculation 15 4 7 2" xfId="9395" xr:uid="{00000000-0005-0000-0000-0000D6340000}"/>
    <cellStyle name="Calculation 15 4 7 3" xfId="27667" xr:uid="{00000000-0005-0000-0000-0000D7340000}"/>
    <cellStyle name="Calculation 15 4 7 4" xfId="27668" xr:uid="{00000000-0005-0000-0000-0000D8340000}"/>
    <cellStyle name="Calculation 15 4 8" xfId="9396" xr:uid="{00000000-0005-0000-0000-0000D9340000}"/>
    <cellStyle name="Calculation 15 4 9" xfId="27669" xr:uid="{00000000-0005-0000-0000-0000DA340000}"/>
    <cellStyle name="Calculation 15 5" xfId="9397" xr:uid="{00000000-0005-0000-0000-0000DB340000}"/>
    <cellStyle name="Calculation 15 5 10" xfId="27670" xr:uid="{00000000-0005-0000-0000-0000DC340000}"/>
    <cellStyle name="Calculation 15 5 2" xfId="9398" xr:uid="{00000000-0005-0000-0000-0000DD340000}"/>
    <cellStyle name="Calculation 15 5 2 2" xfId="9399" xr:uid="{00000000-0005-0000-0000-0000DE340000}"/>
    <cellStyle name="Calculation 15 5 2 3" xfId="27671" xr:uid="{00000000-0005-0000-0000-0000DF340000}"/>
    <cellStyle name="Calculation 15 5 2 4" xfId="27672" xr:uid="{00000000-0005-0000-0000-0000E0340000}"/>
    <cellStyle name="Calculation 15 5 3" xfId="9400" xr:uid="{00000000-0005-0000-0000-0000E1340000}"/>
    <cellStyle name="Calculation 15 5 3 2" xfId="9401" xr:uid="{00000000-0005-0000-0000-0000E2340000}"/>
    <cellStyle name="Calculation 15 5 3 3" xfId="27673" xr:uid="{00000000-0005-0000-0000-0000E3340000}"/>
    <cellStyle name="Calculation 15 5 3 4" xfId="27674" xr:uid="{00000000-0005-0000-0000-0000E4340000}"/>
    <cellStyle name="Calculation 15 5 4" xfId="9402" xr:uid="{00000000-0005-0000-0000-0000E5340000}"/>
    <cellStyle name="Calculation 15 5 4 2" xfId="9403" xr:uid="{00000000-0005-0000-0000-0000E6340000}"/>
    <cellStyle name="Calculation 15 5 4 3" xfId="27675" xr:uid="{00000000-0005-0000-0000-0000E7340000}"/>
    <cellStyle name="Calculation 15 5 4 4" xfId="27676" xr:uid="{00000000-0005-0000-0000-0000E8340000}"/>
    <cellStyle name="Calculation 15 5 5" xfId="9404" xr:uid="{00000000-0005-0000-0000-0000E9340000}"/>
    <cellStyle name="Calculation 15 5 5 2" xfId="9405" xr:uid="{00000000-0005-0000-0000-0000EA340000}"/>
    <cellStyle name="Calculation 15 5 5 3" xfId="27677" xr:uid="{00000000-0005-0000-0000-0000EB340000}"/>
    <cellStyle name="Calculation 15 5 5 4" xfId="27678" xr:uid="{00000000-0005-0000-0000-0000EC340000}"/>
    <cellStyle name="Calculation 15 5 6" xfId="9406" xr:uid="{00000000-0005-0000-0000-0000ED340000}"/>
    <cellStyle name="Calculation 15 5 6 2" xfId="9407" xr:uid="{00000000-0005-0000-0000-0000EE340000}"/>
    <cellStyle name="Calculation 15 5 6 3" xfId="27679" xr:uid="{00000000-0005-0000-0000-0000EF340000}"/>
    <cellStyle name="Calculation 15 5 6 4" xfId="27680" xr:uid="{00000000-0005-0000-0000-0000F0340000}"/>
    <cellStyle name="Calculation 15 5 7" xfId="9408" xr:uid="{00000000-0005-0000-0000-0000F1340000}"/>
    <cellStyle name="Calculation 15 5 7 2" xfId="9409" xr:uid="{00000000-0005-0000-0000-0000F2340000}"/>
    <cellStyle name="Calculation 15 5 7 3" xfId="27681" xr:uid="{00000000-0005-0000-0000-0000F3340000}"/>
    <cellStyle name="Calculation 15 5 7 4" xfId="27682" xr:uid="{00000000-0005-0000-0000-0000F4340000}"/>
    <cellStyle name="Calculation 15 5 8" xfId="9410" xr:uid="{00000000-0005-0000-0000-0000F5340000}"/>
    <cellStyle name="Calculation 15 5 9" xfId="27683" xr:uid="{00000000-0005-0000-0000-0000F6340000}"/>
    <cellStyle name="Calculation 15 6" xfId="9411" xr:uid="{00000000-0005-0000-0000-0000F7340000}"/>
    <cellStyle name="Calculation 15 6 2" xfId="9412" xr:uid="{00000000-0005-0000-0000-0000F8340000}"/>
    <cellStyle name="Calculation 15 6 3" xfId="27684" xr:uid="{00000000-0005-0000-0000-0000F9340000}"/>
    <cellStyle name="Calculation 15 6 4" xfId="27685" xr:uid="{00000000-0005-0000-0000-0000FA340000}"/>
    <cellStyle name="Calculation 15 7" xfId="9413" xr:uid="{00000000-0005-0000-0000-0000FB340000}"/>
    <cellStyle name="Calculation 15 7 2" xfId="9414" xr:uid="{00000000-0005-0000-0000-0000FC340000}"/>
    <cellStyle name="Calculation 15 7 3" xfId="27686" xr:uid="{00000000-0005-0000-0000-0000FD340000}"/>
    <cellStyle name="Calculation 15 7 4" xfId="27687" xr:uid="{00000000-0005-0000-0000-0000FE340000}"/>
    <cellStyle name="Calculation 15 8" xfId="9415" xr:uid="{00000000-0005-0000-0000-0000FF340000}"/>
    <cellStyle name="Calculation 15 8 2" xfId="9416" xr:uid="{00000000-0005-0000-0000-000000350000}"/>
    <cellStyle name="Calculation 15 8 3" xfId="27688" xr:uid="{00000000-0005-0000-0000-000001350000}"/>
    <cellStyle name="Calculation 15 8 4" xfId="27689" xr:uid="{00000000-0005-0000-0000-000002350000}"/>
    <cellStyle name="Calculation 15 9" xfId="9417" xr:uid="{00000000-0005-0000-0000-000003350000}"/>
    <cellStyle name="Calculation 15 9 2" xfId="9418" xr:uid="{00000000-0005-0000-0000-000004350000}"/>
    <cellStyle name="Calculation 15 9 3" xfId="27690" xr:uid="{00000000-0005-0000-0000-000005350000}"/>
    <cellStyle name="Calculation 15 9 4" xfId="27691" xr:uid="{00000000-0005-0000-0000-000006350000}"/>
    <cellStyle name="Calculation 16" xfId="9419" xr:uid="{00000000-0005-0000-0000-000007350000}"/>
    <cellStyle name="Calculation 16 10" xfId="9420" xr:uid="{00000000-0005-0000-0000-000008350000}"/>
    <cellStyle name="Calculation 16 10 2" xfId="9421" xr:uid="{00000000-0005-0000-0000-000009350000}"/>
    <cellStyle name="Calculation 16 10 3" xfId="27692" xr:uid="{00000000-0005-0000-0000-00000A350000}"/>
    <cellStyle name="Calculation 16 10 4" xfId="27693" xr:uid="{00000000-0005-0000-0000-00000B350000}"/>
    <cellStyle name="Calculation 16 11" xfId="9422" xr:uid="{00000000-0005-0000-0000-00000C350000}"/>
    <cellStyle name="Calculation 16 11 2" xfId="9423" xr:uid="{00000000-0005-0000-0000-00000D350000}"/>
    <cellStyle name="Calculation 16 11 3" xfId="27694" xr:uid="{00000000-0005-0000-0000-00000E350000}"/>
    <cellStyle name="Calculation 16 11 4" xfId="27695" xr:uid="{00000000-0005-0000-0000-00000F350000}"/>
    <cellStyle name="Calculation 16 12" xfId="9424" xr:uid="{00000000-0005-0000-0000-000010350000}"/>
    <cellStyle name="Calculation 16 13" xfId="27696" xr:uid="{00000000-0005-0000-0000-000011350000}"/>
    <cellStyle name="Calculation 16 14" xfId="27697" xr:uid="{00000000-0005-0000-0000-000012350000}"/>
    <cellStyle name="Calculation 16 2" xfId="9425" xr:uid="{00000000-0005-0000-0000-000013350000}"/>
    <cellStyle name="Calculation 16 2 10" xfId="27698" xr:uid="{00000000-0005-0000-0000-000014350000}"/>
    <cellStyle name="Calculation 16 2 2" xfId="9426" xr:uid="{00000000-0005-0000-0000-000015350000}"/>
    <cellStyle name="Calculation 16 2 2 2" xfId="9427" xr:uid="{00000000-0005-0000-0000-000016350000}"/>
    <cellStyle name="Calculation 16 2 2 3" xfId="27699" xr:uid="{00000000-0005-0000-0000-000017350000}"/>
    <cellStyle name="Calculation 16 2 2 4" xfId="27700" xr:uid="{00000000-0005-0000-0000-000018350000}"/>
    <cellStyle name="Calculation 16 2 3" xfId="9428" xr:uid="{00000000-0005-0000-0000-000019350000}"/>
    <cellStyle name="Calculation 16 2 3 2" xfId="9429" xr:uid="{00000000-0005-0000-0000-00001A350000}"/>
    <cellStyle name="Calculation 16 2 3 3" xfId="27701" xr:uid="{00000000-0005-0000-0000-00001B350000}"/>
    <cellStyle name="Calculation 16 2 3 4" xfId="27702" xr:uid="{00000000-0005-0000-0000-00001C350000}"/>
    <cellStyle name="Calculation 16 2 4" xfId="9430" xr:uid="{00000000-0005-0000-0000-00001D350000}"/>
    <cellStyle name="Calculation 16 2 4 2" xfId="9431" xr:uid="{00000000-0005-0000-0000-00001E350000}"/>
    <cellStyle name="Calculation 16 2 4 3" xfId="27703" xr:uid="{00000000-0005-0000-0000-00001F350000}"/>
    <cellStyle name="Calculation 16 2 4 4" xfId="27704" xr:uid="{00000000-0005-0000-0000-000020350000}"/>
    <cellStyle name="Calculation 16 2 5" xfId="9432" xr:uid="{00000000-0005-0000-0000-000021350000}"/>
    <cellStyle name="Calculation 16 2 5 2" xfId="9433" xr:uid="{00000000-0005-0000-0000-000022350000}"/>
    <cellStyle name="Calculation 16 2 5 3" xfId="27705" xr:uid="{00000000-0005-0000-0000-000023350000}"/>
    <cellStyle name="Calculation 16 2 5 4" xfId="27706" xr:uid="{00000000-0005-0000-0000-000024350000}"/>
    <cellStyle name="Calculation 16 2 6" xfId="9434" xr:uid="{00000000-0005-0000-0000-000025350000}"/>
    <cellStyle name="Calculation 16 2 6 2" xfId="9435" xr:uid="{00000000-0005-0000-0000-000026350000}"/>
    <cellStyle name="Calculation 16 2 6 3" xfId="27707" xr:uid="{00000000-0005-0000-0000-000027350000}"/>
    <cellStyle name="Calculation 16 2 6 4" xfId="27708" xr:uid="{00000000-0005-0000-0000-000028350000}"/>
    <cellStyle name="Calculation 16 2 7" xfId="9436" xr:uid="{00000000-0005-0000-0000-000029350000}"/>
    <cellStyle name="Calculation 16 2 7 2" xfId="9437" xr:uid="{00000000-0005-0000-0000-00002A350000}"/>
    <cellStyle name="Calculation 16 2 7 3" xfId="27709" xr:uid="{00000000-0005-0000-0000-00002B350000}"/>
    <cellStyle name="Calculation 16 2 7 4" xfId="27710" xr:uid="{00000000-0005-0000-0000-00002C350000}"/>
    <cellStyle name="Calculation 16 2 8" xfId="9438" xr:uid="{00000000-0005-0000-0000-00002D350000}"/>
    <cellStyle name="Calculation 16 2 9" xfId="27711" xr:uid="{00000000-0005-0000-0000-00002E350000}"/>
    <cellStyle name="Calculation 16 3" xfId="9439" xr:uid="{00000000-0005-0000-0000-00002F350000}"/>
    <cellStyle name="Calculation 16 3 10" xfId="27712" xr:uid="{00000000-0005-0000-0000-000030350000}"/>
    <cellStyle name="Calculation 16 3 2" xfId="9440" xr:uid="{00000000-0005-0000-0000-000031350000}"/>
    <cellStyle name="Calculation 16 3 2 2" xfId="9441" xr:uid="{00000000-0005-0000-0000-000032350000}"/>
    <cellStyle name="Calculation 16 3 2 3" xfId="27713" xr:uid="{00000000-0005-0000-0000-000033350000}"/>
    <cellStyle name="Calculation 16 3 2 4" xfId="27714" xr:uid="{00000000-0005-0000-0000-000034350000}"/>
    <cellStyle name="Calculation 16 3 3" xfId="9442" xr:uid="{00000000-0005-0000-0000-000035350000}"/>
    <cellStyle name="Calculation 16 3 3 2" xfId="9443" xr:uid="{00000000-0005-0000-0000-000036350000}"/>
    <cellStyle name="Calculation 16 3 3 3" xfId="27715" xr:uid="{00000000-0005-0000-0000-000037350000}"/>
    <cellStyle name="Calculation 16 3 3 4" xfId="27716" xr:uid="{00000000-0005-0000-0000-000038350000}"/>
    <cellStyle name="Calculation 16 3 4" xfId="9444" xr:uid="{00000000-0005-0000-0000-000039350000}"/>
    <cellStyle name="Calculation 16 3 4 2" xfId="9445" xr:uid="{00000000-0005-0000-0000-00003A350000}"/>
    <cellStyle name="Calculation 16 3 4 3" xfId="27717" xr:uid="{00000000-0005-0000-0000-00003B350000}"/>
    <cellStyle name="Calculation 16 3 4 4" xfId="27718" xr:uid="{00000000-0005-0000-0000-00003C350000}"/>
    <cellStyle name="Calculation 16 3 5" xfId="9446" xr:uid="{00000000-0005-0000-0000-00003D350000}"/>
    <cellStyle name="Calculation 16 3 5 2" xfId="9447" xr:uid="{00000000-0005-0000-0000-00003E350000}"/>
    <cellStyle name="Calculation 16 3 5 3" xfId="27719" xr:uid="{00000000-0005-0000-0000-00003F350000}"/>
    <cellStyle name="Calculation 16 3 5 4" xfId="27720" xr:uid="{00000000-0005-0000-0000-000040350000}"/>
    <cellStyle name="Calculation 16 3 6" xfId="9448" xr:uid="{00000000-0005-0000-0000-000041350000}"/>
    <cellStyle name="Calculation 16 3 6 2" xfId="9449" xr:uid="{00000000-0005-0000-0000-000042350000}"/>
    <cellStyle name="Calculation 16 3 6 3" xfId="27721" xr:uid="{00000000-0005-0000-0000-000043350000}"/>
    <cellStyle name="Calculation 16 3 6 4" xfId="27722" xr:uid="{00000000-0005-0000-0000-000044350000}"/>
    <cellStyle name="Calculation 16 3 7" xfId="9450" xr:uid="{00000000-0005-0000-0000-000045350000}"/>
    <cellStyle name="Calculation 16 3 7 2" xfId="9451" xr:uid="{00000000-0005-0000-0000-000046350000}"/>
    <cellStyle name="Calculation 16 3 7 3" xfId="27723" xr:uid="{00000000-0005-0000-0000-000047350000}"/>
    <cellStyle name="Calculation 16 3 7 4" xfId="27724" xr:uid="{00000000-0005-0000-0000-000048350000}"/>
    <cellStyle name="Calculation 16 3 8" xfId="9452" xr:uid="{00000000-0005-0000-0000-000049350000}"/>
    <cellStyle name="Calculation 16 3 9" xfId="27725" xr:uid="{00000000-0005-0000-0000-00004A350000}"/>
    <cellStyle name="Calculation 16 4" xfId="9453" xr:uid="{00000000-0005-0000-0000-00004B350000}"/>
    <cellStyle name="Calculation 16 4 10" xfId="27726" xr:uid="{00000000-0005-0000-0000-00004C350000}"/>
    <cellStyle name="Calculation 16 4 2" xfId="9454" xr:uid="{00000000-0005-0000-0000-00004D350000}"/>
    <cellStyle name="Calculation 16 4 2 2" xfId="9455" xr:uid="{00000000-0005-0000-0000-00004E350000}"/>
    <cellStyle name="Calculation 16 4 2 3" xfId="27727" xr:uid="{00000000-0005-0000-0000-00004F350000}"/>
    <cellStyle name="Calculation 16 4 2 4" xfId="27728" xr:uid="{00000000-0005-0000-0000-000050350000}"/>
    <cellStyle name="Calculation 16 4 3" xfId="9456" xr:uid="{00000000-0005-0000-0000-000051350000}"/>
    <cellStyle name="Calculation 16 4 3 2" xfId="9457" xr:uid="{00000000-0005-0000-0000-000052350000}"/>
    <cellStyle name="Calculation 16 4 3 3" xfId="27729" xr:uid="{00000000-0005-0000-0000-000053350000}"/>
    <cellStyle name="Calculation 16 4 3 4" xfId="27730" xr:uid="{00000000-0005-0000-0000-000054350000}"/>
    <cellStyle name="Calculation 16 4 4" xfId="9458" xr:uid="{00000000-0005-0000-0000-000055350000}"/>
    <cellStyle name="Calculation 16 4 4 2" xfId="9459" xr:uid="{00000000-0005-0000-0000-000056350000}"/>
    <cellStyle name="Calculation 16 4 4 3" xfId="27731" xr:uid="{00000000-0005-0000-0000-000057350000}"/>
    <cellStyle name="Calculation 16 4 4 4" xfId="27732" xr:uid="{00000000-0005-0000-0000-000058350000}"/>
    <cellStyle name="Calculation 16 4 5" xfId="9460" xr:uid="{00000000-0005-0000-0000-000059350000}"/>
    <cellStyle name="Calculation 16 4 5 2" xfId="9461" xr:uid="{00000000-0005-0000-0000-00005A350000}"/>
    <cellStyle name="Calculation 16 4 5 3" xfId="27733" xr:uid="{00000000-0005-0000-0000-00005B350000}"/>
    <cellStyle name="Calculation 16 4 5 4" xfId="27734" xr:uid="{00000000-0005-0000-0000-00005C350000}"/>
    <cellStyle name="Calculation 16 4 6" xfId="9462" xr:uid="{00000000-0005-0000-0000-00005D350000}"/>
    <cellStyle name="Calculation 16 4 6 2" xfId="9463" xr:uid="{00000000-0005-0000-0000-00005E350000}"/>
    <cellStyle name="Calculation 16 4 6 3" xfId="27735" xr:uid="{00000000-0005-0000-0000-00005F350000}"/>
    <cellStyle name="Calculation 16 4 6 4" xfId="27736" xr:uid="{00000000-0005-0000-0000-000060350000}"/>
    <cellStyle name="Calculation 16 4 7" xfId="9464" xr:uid="{00000000-0005-0000-0000-000061350000}"/>
    <cellStyle name="Calculation 16 4 7 2" xfId="9465" xr:uid="{00000000-0005-0000-0000-000062350000}"/>
    <cellStyle name="Calculation 16 4 7 3" xfId="27737" xr:uid="{00000000-0005-0000-0000-000063350000}"/>
    <cellStyle name="Calculation 16 4 7 4" xfId="27738" xr:uid="{00000000-0005-0000-0000-000064350000}"/>
    <cellStyle name="Calculation 16 4 8" xfId="9466" xr:uid="{00000000-0005-0000-0000-000065350000}"/>
    <cellStyle name="Calculation 16 4 9" xfId="27739" xr:uid="{00000000-0005-0000-0000-000066350000}"/>
    <cellStyle name="Calculation 16 5" xfId="9467" xr:uid="{00000000-0005-0000-0000-000067350000}"/>
    <cellStyle name="Calculation 16 5 10" xfId="27740" xr:uid="{00000000-0005-0000-0000-000068350000}"/>
    <cellStyle name="Calculation 16 5 2" xfId="9468" xr:uid="{00000000-0005-0000-0000-000069350000}"/>
    <cellStyle name="Calculation 16 5 2 2" xfId="9469" xr:uid="{00000000-0005-0000-0000-00006A350000}"/>
    <cellStyle name="Calculation 16 5 2 3" xfId="27741" xr:uid="{00000000-0005-0000-0000-00006B350000}"/>
    <cellStyle name="Calculation 16 5 2 4" xfId="27742" xr:uid="{00000000-0005-0000-0000-00006C350000}"/>
    <cellStyle name="Calculation 16 5 3" xfId="9470" xr:uid="{00000000-0005-0000-0000-00006D350000}"/>
    <cellStyle name="Calculation 16 5 3 2" xfId="9471" xr:uid="{00000000-0005-0000-0000-00006E350000}"/>
    <cellStyle name="Calculation 16 5 3 3" xfId="27743" xr:uid="{00000000-0005-0000-0000-00006F350000}"/>
    <cellStyle name="Calculation 16 5 3 4" xfId="27744" xr:uid="{00000000-0005-0000-0000-000070350000}"/>
    <cellStyle name="Calculation 16 5 4" xfId="9472" xr:uid="{00000000-0005-0000-0000-000071350000}"/>
    <cellStyle name="Calculation 16 5 4 2" xfId="9473" xr:uid="{00000000-0005-0000-0000-000072350000}"/>
    <cellStyle name="Calculation 16 5 4 3" xfId="27745" xr:uid="{00000000-0005-0000-0000-000073350000}"/>
    <cellStyle name="Calculation 16 5 4 4" xfId="27746" xr:uid="{00000000-0005-0000-0000-000074350000}"/>
    <cellStyle name="Calculation 16 5 5" xfId="9474" xr:uid="{00000000-0005-0000-0000-000075350000}"/>
    <cellStyle name="Calculation 16 5 5 2" xfId="9475" xr:uid="{00000000-0005-0000-0000-000076350000}"/>
    <cellStyle name="Calculation 16 5 5 3" xfId="27747" xr:uid="{00000000-0005-0000-0000-000077350000}"/>
    <cellStyle name="Calculation 16 5 5 4" xfId="27748" xr:uid="{00000000-0005-0000-0000-000078350000}"/>
    <cellStyle name="Calculation 16 5 6" xfId="9476" xr:uid="{00000000-0005-0000-0000-000079350000}"/>
    <cellStyle name="Calculation 16 5 6 2" xfId="9477" xr:uid="{00000000-0005-0000-0000-00007A350000}"/>
    <cellStyle name="Calculation 16 5 6 3" xfId="27749" xr:uid="{00000000-0005-0000-0000-00007B350000}"/>
    <cellStyle name="Calculation 16 5 6 4" xfId="27750" xr:uid="{00000000-0005-0000-0000-00007C350000}"/>
    <cellStyle name="Calculation 16 5 7" xfId="9478" xr:uid="{00000000-0005-0000-0000-00007D350000}"/>
    <cellStyle name="Calculation 16 5 7 2" xfId="9479" xr:uid="{00000000-0005-0000-0000-00007E350000}"/>
    <cellStyle name="Calculation 16 5 7 3" xfId="27751" xr:uid="{00000000-0005-0000-0000-00007F350000}"/>
    <cellStyle name="Calculation 16 5 7 4" xfId="27752" xr:uid="{00000000-0005-0000-0000-000080350000}"/>
    <cellStyle name="Calculation 16 5 8" xfId="9480" xr:uid="{00000000-0005-0000-0000-000081350000}"/>
    <cellStyle name="Calculation 16 5 9" xfId="27753" xr:uid="{00000000-0005-0000-0000-000082350000}"/>
    <cellStyle name="Calculation 16 6" xfId="9481" xr:uid="{00000000-0005-0000-0000-000083350000}"/>
    <cellStyle name="Calculation 16 6 2" xfId="9482" xr:uid="{00000000-0005-0000-0000-000084350000}"/>
    <cellStyle name="Calculation 16 6 3" xfId="27754" xr:uid="{00000000-0005-0000-0000-000085350000}"/>
    <cellStyle name="Calculation 16 6 4" xfId="27755" xr:uid="{00000000-0005-0000-0000-000086350000}"/>
    <cellStyle name="Calculation 16 7" xfId="9483" xr:uid="{00000000-0005-0000-0000-000087350000}"/>
    <cellStyle name="Calculation 16 7 2" xfId="9484" xr:uid="{00000000-0005-0000-0000-000088350000}"/>
    <cellStyle name="Calculation 16 7 3" xfId="27756" xr:uid="{00000000-0005-0000-0000-000089350000}"/>
    <cellStyle name="Calculation 16 7 4" xfId="27757" xr:uid="{00000000-0005-0000-0000-00008A350000}"/>
    <cellStyle name="Calculation 16 8" xfId="9485" xr:uid="{00000000-0005-0000-0000-00008B350000}"/>
    <cellStyle name="Calculation 16 8 2" xfId="9486" xr:uid="{00000000-0005-0000-0000-00008C350000}"/>
    <cellStyle name="Calculation 16 8 3" xfId="27758" xr:uid="{00000000-0005-0000-0000-00008D350000}"/>
    <cellStyle name="Calculation 16 8 4" xfId="27759" xr:uid="{00000000-0005-0000-0000-00008E350000}"/>
    <cellStyle name="Calculation 16 9" xfId="9487" xr:uid="{00000000-0005-0000-0000-00008F350000}"/>
    <cellStyle name="Calculation 16 9 2" xfId="9488" xr:uid="{00000000-0005-0000-0000-000090350000}"/>
    <cellStyle name="Calculation 16 9 3" xfId="27760" xr:uid="{00000000-0005-0000-0000-000091350000}"/>
    <cellStyle name="Calculation 16 9 4" xfId="27761" xr:uid="{00000000-0005-0000-0000-000092350000}"/>
    <cellStyle name="Calculation 17" xfId="9489" xr:uid="{00000000-0005-0000-0000-000093350000}"/>
    <cellStyle name="Calculation 17 10" xfId="9490" xr:uid="{00000000-0005-0000-0000-000094350000}"/>
    <cellStyle name="Calculation 17 10 2" xfId="9491" xr:uid="{00000000-0005-0000-0000-000095350000}"/>
    <cellStyle name="Calculation 17 10 3" xfId="27762" xr:uid="{00000000-0005-0000-0000-000096350000}"/>
    <cellStyle name="Calculation 17 10 4" xfId="27763" xr:uid="{00000000-0005-0000-0000-000097350000}"/>
    <cellStyle name="Calculation 17 11" xfId="9492" xr:uid="{00000000-0005-0000-0000-000098350000}"/>
    <cellStyle name="Calculation 17 11 2" xfId="9493" xr:uid="{00000000-0005-0000-0000-000099350000}"/>
    <cellStyle name="Calculation 17 11 3" xfId="27764" xr:uid="{00000000-0005-0000-0000-00009A350000}"/>
    <cellStyle name="Calculation 17 11 4" xfId="27765" xr:uid="{00000000-0005-0000-0000-00009B350000}"/>
    <cellStyle name="Calculation 17 12" xfId="9494" xr:uid="{00000000-0005-0000-0000-00009C350000}"/>
    <cellStyle name="Calculation 17 13" xfId="27766" xr:uid="{00000000-0005-0000-0000-00009D350000}"/>
    <cellStyle name="Calculation 17 14" xfId="27767" xr:uid="{00000000-0005-0000-0000-00009E350000}"/>
    <cellStyle name="Calculation 17 2" xfId="9495" xr:uid="{00000000-0005-0000-0000-00009F350000}"/>
    <cellStyle name="Calculation 17 2 10" xfId="27768" xr:uid="{00000000-0005-0000-0000-0000A0350000}"/>
    <cellStyle name="Calculation 17 2 2" xfId="9496" xr:uid="{00000000-0005-0000-0000-0000A1350000}"/>
    <cellStyle name="Calculation 17 2 2 2" xfId="9497" xr:uid="{00000000-0005-0000-0000-0000A2350000}"/>
    <cellStyle name="Calculation 17 2 2 3" xfId="27769" xr:uid="{00000000-0005-0000-0000-0000A3350000}"/>
    <cellStyle name="Calculation 17 2 2 4" xfId="27770" xr:uid="{00000000-0005-0000-0000-0000A4350000}"/>
    <cellStyle name="Calculation 17 2 3" xfId="9498" xr:uid="{00000000-0005-0000-0000-0000A5350000}"/>
    <cellStyle name="Calculation 17 2 3 2" xfId="9499" xr:uid="{00000000-0005-0000-0000-0000A6350000}"/>
    <cellStyle name="Calculation 17 2 3 3" xfId="27771" xr:uid="{00000000-0005-0000-0000-0000A7350000}"/>
    <cellStyle name="Calculation 17 2 3 4" xfId="27772" xr:uid="{00000000-0005-0000-0000-0000A8350000}"/>
    <cellStyle name="Calculation 17 2 4" xfId="9500" xr:uid="{00000000-0005-0000-0000-0000A9350000}"/>
    <cellStyle name="Calculation 17 2 4 2" xfId="9501" xr:uid="{00000000-0005-0000-0000-0000AA350000}"/>
    <cellStyle name="Calculation 17 2 4 3" xfId="27773" xr:uid="{00000000-0005-0000-0000-0000AB350000}"/>
    <cellStyle name="Calculation 17 2 4 4" xfId="27774" xr:uid="{00000000-0005-0000-0000-0000AC350000}"/>
    <cellStyle name="Calculation 17 2 5" xfId="9502" xr:uid="{00000000-0005-0000-0000-0000AD350000}"/>
    <cellStyle name="Calculation 17 2 5 2" xfId="9503" xr:uid="{00000000-0005-0000-0000-0000AE350000}"/>
    <cellStyle name="Calculation 17 2 5 3" xfId="27775" xr:uid="{00000000-0005-0000-0000-0000AF350000}"/>
    <cellStyle name="Calculation 17 2 5 4" xfId="27776" xr:uid="{00000000-0005-0000-0000-0000B0350000}"/>
    <cellStyle name="Calculation 17 2 6" xfId="9504" xr:uid="{00000000-0005-0000-0000-0000B1350000}"/>
    <cellStyle name="Calculation 17 2 6 2" xfId="9505" xr:uid="{00000000-0005-0000-0000-0000B2350000}"/>
    <cellStyle name="Calculation 17 2 6 3" xfId="27777" xr:uid="{00000000-0005-0000-0000-0000B3350000}"/>
    <cellStyle name="Calculation 17 2 6 4" xfId="27778" xr:uid="{00000000-0005-0000-0000-0000B4350000}"/>
    <cellStyle name="Calculation 17 2 7" xfId="9506" xr:uid="{00000000-0005-0000-0000-0000B5350000}"/>
    <cellStyle name="Calculation 17 2 7 2" xfId="9507" xr:uid="{00000000-0005-0000-0000-0000B6350000}"/>
    <cellStyle name="Calculation 17 2 7 3" xfId="27779" xr:uid="{00000000-0005-0000-0000-0000B7350000}"/>
    <cellStyle name="Calculation 17 2 7 4" xfId="27780" xr:uid="{00000000-0005-0000-0000-0000B8350000}"/>
    <cellStyle name="Calculation 17 2 8" xfId="9508" xr:uid="{00000000-0005-0000-0000-0000B9350000}"/>
    <cellStyle name="Calculation 17 2 9" xfId="27781" xr:uid="{00000000-0005-0000-0000-0000BA350000}"/>
    <cellStyle name="Calculation 17 3" xfId="9509" xr:uid="{00000000-0005-0000-0000-0000BB350000}"/>
    <cellStyle name="Calculation 17 3 10" xfId="27782" xr:uid="{00000000-0005-0000-0000-0000BC350000}"/>
    <cellStyle name="Calculation 17 3 2" xfId="9510" xr:uid="{00000000-0005-0000-0000-0000BD350000}"/>
    <cellStyle name="Calculation 17 3 2 2" xfId="9511" xr:uid="{00000000-0005-0000-0000-0000BE350000}"/>
    <cellStyle name="Calculation 17 3 2 3" xfId="27783" xr:uid="{00000000-0005-0000-0000-0000BF350000}"/>
    <cellStyle name="Calculation 17 3 2 4" xfId="27784" xr:uid="{00000000-0005-0000-0000-0000C0350000}"/>
    <cellStyle name="Calculation 17 3 3" xfId="9512" xr:uid="{00000000-0005-0000-0000-0000C1350000}"/>
    <cellStyle name="Calculation 17 3 3 2" xfId="9513" xr:uid="{00000000-0005-0000-0000-0000C2350000}"/>
    <cellStyle name="Calculation 17 3 3 3" xfId="27785" xr:uid="{00000000-0005-0000-0000-0000C3350000}"/>
    <cellStyle name="Calculation 17 3 3 4" xfId="27786" xr:uid="{00000000-0005-0000-0000-0000C4350000}"/>
    <cellStyle name="Calculation 17 3 4" xfId="9514" xr:uid="{00000000-0005-0000-0000-0000C5350000}"/>
    <cellStyle name="Calculation 17 3 4 2" xfId="9515" xr:uid="{00000000-0005-0000-0000-0000C6350000}"/>
    <cellStyle name="Calculation 17 3 4 3" xfId="27787" xr:uid="{00000000-0005-0000-0000-0000C7350000}"/>
    <cellStyle name="Calculation 17 3 4 4" xfId="27788" xr:uid="{00000000-0005-0000-0000-0000C8350000}"/>
    <cellStyle name="Calculation 17 3 5" xfId="9516" xr:uid="{00000000-0005-0000-0000-0000C9350000}"/>
    <cellStyle name="Calculation 17 3 5 2" xfId="9517" xr:uid="{00000000-0005-0000-0000-0000CA350000}"/>
    <cellStyle name="Calculation 17 3 5 3" xfId="27789" xr:uid="{00000000-0005-0000-0000-0000CB350000}"/>
    <cellStyle name="Calculation 17 3 5 4" xfId="27790" xr:uid="{00000000-0005-0000-0000-0000CC350000}"/>
    <cellStyle name="Calculation 17 3 6" xfId="9518" xr:uid="{00000000-0005-0000-0000-0000CD350000}"/>
    <cellStyle name="Calculation 17 3 6 2" xfId="9519" xr:uid="{00000000-0005-0000-0000-0000CE350000}"/>
    <cellStyle name="Calculation 17 3 6 3" xfId="27791" xr:uid="{00000000-0005-0000-0000-0000CF350000}"/>
    <cellStyle name="Calculation 17 3 6 4" xfId="27792" xr:uid="{00000000-0005-0000-0000-0000D0350000}"/>
    <cellStyle name="Calculation 17 3 7" xfId="9520" xr:uid="{00000000-0005-0000-0000-0000D1350000}"/>
    <cellStyle name="Calculation 17 3 7 2" xfId="9521" xr:uid="{00000000-0005-0000-0000-0000D2350000}"/>
    <cellStyle name="Calculation 17 3 7 3" xfId="27793" xr:uid="{00000000-0005-0000-0000-0000D3350000}"/>
    <cellStyle name="Calculation 17 3 7 4" xfId="27794" xr:uid="{00000000-0005-0000-0000-0000D4350000}"/>
    <cellStyle name="Calculation 17 3 8" xfId="9522" xr:uid="{00000000-0005-0000-0000-0000D5350000}"/>
    <cellStyle name="Calculation 17 3 9" xfId="27795" xr:uid="{00000000-0005-0000-0000-0000D6350000}"/>
    <cellStyle name="Calculation 17 4" xfId="9523" xr:uid="{00000000-0005-0000-0000-0000D7350000}"/>
    <cellStyle name="Calculation 17 4 10" xfId="27796" xr:uid="{00000000-0005-0000-0000-0000D8350000}"/>
    <cellStyle name="Calculation 17 4 2" xfId="9524" xr:uid="{00000000-0005-0000-0000-0000D9350000}"/>
    <cellStyle name="Calculation 17 4 2 2" xfId="9525" xr:uid="{00000000-0005-0000-0000-0000DA350000}"/>
    <cellStyle name="Calculation 17 4 2 3" xfId="27797" xr:uid="{00000000-0005-0000-0000-0000DB350000}"/>
    <cellStyle name="Calculation 17 4 2 4" xfId="27798" xr:uid="{00000000-0005-0000-0000-0000DC350000}"/>
    <cellStyle name="Calculation 17 4 3" xfId="9526" xr:uid="{00000000-0005-0000-0000-0000DD350000}"/>
    <cellStyle name="Calculation 17 4 3 2" xfId="9527" xr:uid="{00000000-0005-0000-0000-0000DE350000}"/>
    <cellStyle name="Calculation 17 4 3 3" xfId="27799" xr:uid="{00000000-0005-0000-0000-0000DF350000}"/>
    <cellStyle name="Calculation 17 4 3 4" xfId="27800" xr:uid="{00000000-0005-0000-0000-0000E0350000}"/>
    <cellStyle name="Calculation 17 4 4" xfId="9528" xr:uid="{00000000-0005-0000-0000-0000E1350000}"/>
    <cellStyle name="Calculation 17 4 4 2" xfId="9529" xr:uid="{00000000-0005-0000-0000-0000E2350000}"/>
    <cellStyle name="Calculation 17 4 4 3" xfId="27801" xr:uid="{00000000-0005-0000-0000-0000E3350000}"/>
    <cellStyle name="Calculation 17 4 4 4" xfId="27802" xr:uid="{00000000-0005-0000-0000-0000E4350000}"/>
    <cellStyle name="Calculation 17 4 5" xfId="9530" xr:uid="{00000000-0005-0000-0000-0000E5350000}"/>
    <cellStyle name="Calculation 17 4 5 2" xfId="9531" xr:uid="{00000000-0005-0000-0000-0000E6350000}"/>
    <cellStyle name="Calculation 17 4 5 3" xfId="27803" xr:uid="{00000000-0005-0000-0000-0000E7350000}"/>
    <cellStyle name="Calculation 17 4 5 4" xfId="27804" xr:uid="{00000000-0005-0000-0000-0000E8350000}"/>
    <cellStyle name="Calculation 17 4 6" xfId="9532" xr:uid="{00000000-0005-0000-0000-0000E9350000}"/>
    <cellStyle name="Calculation 17 4 6 2" xfId="9533" xr:uid="{00000000-0005-0000-0000-0000EA350000}"/>
    <cellStyle name="Calculation 17 4 6 3" xfId="27805" xr:uid="{00000000-0005-0000-0000-0000EB350000}"/>
    <cellStyle name="Calculation 17 4 6 4" xfId="27806" xr:uid="{00000000-0005-0000-0000-0000EC350000}"/>
    <cellStyle name="Calculation 17 4 7" xfId="9534" xr:uid="{00000000-0005-0000-0000-0000ED350000}"/>
    <cellStyle name="Calculation 17 4 7 2" xfId="9535" xr:uid="{00000000-0005-0000-0000-0000EE350000}"/>
    <cellStyle name="Calculation 17 4 7 3" xfId="27807" xr:uid="{00000000-0005-0000-0000-0000EF350000}"/>
    <cellStyle name="Calculation 17 4 7 4" xfId="27808" xr:uid="{00000000-0005-0000-0000-0000F0350000}"/>
    <cellStyle name="Calculation 17 4 8" xfId="9536" xr:uid="{00000000-0005-0000-0000-0000F1350000}"/>
    <cellStyle name="Calculation 17 4 9" xfId="27809" xr:uid="{00000000-0005-0000-0000-0000F2350000}"/>
    <cellStyle name="Calculation 17 5" xfId="9537" xr:uid="{00000000-0005-0000-0000-0000F3350000}"/>
    <cellStyle name="Calculation 17 5 10" xfId="27810" xr:uid="{00000000-0005-0000-0000-0000F4350000}"/>
    <cellStyle name="Calculation 17 5 2" xfId="9538" xr:uid="{00000000-0005-0000-0000-0000F5350000}"/>
    <cellStyle name="Calculation 17 5 2 2" xfId="9539" xr:uid="{00000000-0005-0000-0000-0000F6350000}"/>
    <cellStyle name="Calculation 17 5 2 3" xfId="27811" xr:uid="{00000000-0005-0000-0000-0000F7350000}"/>
    <cellStyle name="Calculation 17 5 2 4" xfId="27812" xr:uid="{00000000-0005-0000-0000-0000F8350000}"/>
    <cellStyle name="Calculation 17 5 3" xfId="9540" xr:uid="{00000000-0005-0000-0000-0000F9350000}"/>
    <cellStyle name="Calculation 17 5 3 2" xfId="9541" xr:uid="{00000000-0005-0000-0000-0000FA350000}"/>
    <cellStyle name="Calculation 17 5 3 3" xfId="27813" xr:uid="{00000000-0005-0000-0000-0000FB350000}"/>
    <cellStyle name="Calculation 17 5 3 4" xfId="27814" xr:uid="{00000000-0005-0000-0000-0000FC350000}"/>
    <cellStyle name="Calculation 17 5 4" xfId="9542" xr:uid="{00000000-0005-0000-0000-0000FD350000}"/>
    <cellStyle name="Calculation 17 5 4 2" xfId="9543" xr:uid="{00000000-0005-0000-0000-0000FE350000}"/>
    <cellStyle name="Calculation 17 5 4 3" xfId="27815" xr:uid="{00000000-0005-0000-0000-0000FF350000}"/>
    <cellStyle name="Calculation 17 5 4 4" xfId="27816" xr:uid="{00000000-0005-0000-0000-000000360000}"/>
    <cellStyle name="Calculation 17 5 5" xfId="9544" xr:uid="{00000000-0005-0000-0000-000001360000}"/>
    <cellStyle name="Calculation 17 5 5 2" xfId="9545" xr:uid="{00000000-0005-0000-0000-000002360000}"/>
    <cellStyle name="Calculation 17 5 5 3" xfId="27817" xr:uid="{00000000-0005-0000-0000-000003360000}"/>
    <cellStyle name="Calculation 17 5 5 4" xfId="27818" xr:uid="{00000000-0005-0000-0000-000004360000}"/>
    <cellStyle name="Calculation 17 5 6" xfId="9546" xr:uid="{00000000-0005-0000-0000-000005360000}"/>
    <cellStyle name="Calculation 17 5 6 2" xfId="9547" xr:uid="{00000000-0005-0000-0000-000006360000}"/>
    <cellStyle name="Calculation 17 5 6 3" xfId="27819" xr:uid="{00000000-0005-0000-0000-000007360000}"/>
    <cellStyle name="Calculation 17 5 6 4" xfId="27820" xr:uid="{00000000-0005-0000-0000-000008360000}"/>
    <cellStyle name="Calculation 17 5 7" xfId="9548" xr:uid="{00000000-0005-0000-0000-000009360000}"/>
    <cellStyle name="Calculation 17 5 7 2" xfId="9549" xr:uid="{00000000-0005-0000-0000-00000A360000}"/>
    <cellStyle name="Calculation 17 5 7 3" xfId="27821" xr:uid="{00000000-0005-0000-0000-00000B360000}"/>
    <cellStyle name="Calculation 17 5 7 4" xfId="27822" xr:uid="{00000000-0005-0000-0000-00000C360000}"/>
    <cellStyle name="Calculation 17 5 8" xfId="9550" xr:uid="{00000000-0005-0000-0000-00000D360000}"/>
    <cellStyle name="Calculation 17 5 9" xfId="27823" xr:uid="{00000000-0005-0000-0000-00000E360000}"/>
    <cellStyle name="Calculation 17 6" xfId="9551" xr:uid="{00000000-0005-0000-0000-00000F360000}"/>
    <cellStyle name="Calculation 17 6 2" xfId="9552" xr:uid="{00000000-0005-0000-0000-000010360000}"/>
    <cellStyle name="Calculation 17 6 3" xfId="27824" xr:uid="{00000000-0005-0000-0000-000011360000}"/>
    <cellStyle name="Calculation 17 6 4" xfId="27825" xr:uid="{00000000-0005-0000-0000-000012360000}"/>
    <cellStyle name="Calculation 17 7" xfId="9553" xr:uid="{00000000-0005-0000-0000-000013360000}"/>
    <cellStyle name="Calculation 17 7 2" xfId="9554" xr:uid="{00000000-0005-0000-0000-000014360000}"/>
    <cellStyle name="Calculation 17 7 3" xfId="27826" xr:uid="{00000000-0005-0000-0000-000015360000}"/>
    <cellStyle name="Calculation 17 7 4" xfId="27827" xr:uid="{00000000-0005-0000-0000-000016360000}"/>
    <cellStyle name="Calculation 17 8" xfId="9555" xr:uid="{00000000-0005-0000-0000-000017360000}"/>
    <cellStyle name="Calculation 17 8 2" xfId="9556" xr:uid="{00000000-0005-0000-0000-000018360000}"/>
    <cellStyle name="Calculation 17 8 3" xfId="27828" xr:uid="{00000000-0005-0000-0000-000019360000}"/>
    <cellStyle name="Calculation 17 8 4" xfId="27829" xr:uid="{00000000-0005-0000-0000-00001A360000}"/>
    <cellStyle name="Calculation 17 9" xfId="9557" xr:uid="{00000000-0005-0000-0000-00001B360000}"/>
    <cellStyle name="Calculation 17 9 2" xfId="9558" xr:uid="{00000000-0005-0000-0000-00001C360000}"/>
    <cellStyle name="Calculation 17 9 3" xfId="27830" xr:uid="{00000000-0005-0000-0000-00001D360000}"/>
    <cellStyle name="Calculation 17 9 4" xfId="27831" xr:uid="{00000000-0005-0000-0000-00001E360000}"/>
    <cellStyle name="Calculation 18" xfId="9559" xr:uid="{00000000-0005-0000-0000-00001F360000}"/>
    <cellStyle name="Calculation 18 10" xfId="9560" xr:uid="{00000000-0005-0000-0000-000020360000}"/>
    <cellStyle name="Calculation 18 10 2" xfId="9561" xr:uid="{00000000-0005-0000-0000-000021360000}"/>
    <cellStyle name="Calculation 18 10 3" xfId="27832" xr:uid="{00000000-0005-0000-0000-000022360000}"/>
    <cellStyle name="Calculation 18 10 4" xfId="27833" xr:uid="{00000000-0005-0000-0000-000023360000}"/>
    <cellStyle name="Calculation 18 11" xfId="9562" xr:uid="{00000000-0005-0000-0000-000024360000}"/>
    <cellStyle name="Calculation 18 11 2" xfId="9563" xr:uid="{00000000-0005-0000-0000-000025360000}"/>
    <cellStyle name="Calculation 18 11 3" xfId="27834" xr:uid="{00000000-0005-0000-0000-000026360000}"/>
    <cellStyle name="Calculation 18 11 4" xfId="27835" xr:uid="{00000000-0005-0000-0000-000027360000}"/>
    <cellStyle name="Calculation 18 12" xfId="9564" xr:uid="{00000000-0005-0000-0000-000028360000}"/>
    <cellStyle name="Calculation 18 13" xfId="27836" xr:uid="{00000000-0005-0000-0000-000029360000}"/>
    <cellStyle name="Calculation 18 14" xfId="27837" xr:uid="{00000000-0005-0000-0000-00002A360000}"/>
    <cellStyle name="Calculation 18 2" xfId="9565" xr:uid="{00000000-0005-0000-0000-00002B360000}"/>
    <cellStyle name="Calculation 18 2 10" xfId="27838" xr:uid="{00000000-0005-0000-0000-00002C360000}"/>
    <cellStyle name="Calculation 18 2 2" xfId="9566" xr:uid="{00000000-0005-0000-0000-00002D360000}"/>
    <cellStyle name="Calculation 18 2 2 2" xfId="9567" xr:uid="{00000000-0005-0000-0000-00002E360000}"/>
    <cellStyle name="Calculation 18 2 2 3" xfId="27839" xr:uid="{00000000-0005-0000-0000-00002F360000}"/>
    <cellStyle name="Calculation 18 2 2 4" xfId="27840" xr:uid="{00000000-0005-0000-0000-000030360000}"/>
    <cellStyle name="Calculation 18 2 3" xfId="9568" xr:uid="{00000000-0005-0000-0000-000031360000}"/>
    <cellStyle name="Calculation 18 2 3 2" xfId="9569" xr:uid="{00000000-0005-0000-0000-000032360000}"/>
    <cellStyle name="Calculation 18 2 3 3" xfId="27841" xr:uid="{00000000-0005-0000-0000-000033360000}"/>
    <cellStyle name="Calculation 18 2 3 4" xfId="27842" xr:uid="{00000000-0005-0000-0000-000034360000}"/>
    <cellStyle name="Calculation 18 2 4" xfId="9570" xr:uid="{00000000-0005-0000-0000-000035360000}"/>
    <cellStyle name="Calculation 18 2 4 2" xfId="9571" xr:uid="{00000000-0005-0000-0000-000036360000}"/>
    <cellStyle name="Calculation 18 2 4 3" xfId="27843" xr:uid="{00000000-0005-0000-0000-000037360000}"/>
    <cellStyle name="Calculation 18 2 4 4" xfId="27844" xr:uid="{00000000-0005-0000-0000-000038360000}"/>
    <cellStyle name="Calculation 18 2 5" xfId="9572" xr:uid="{00000000-0005-0000-0000-000039360000}"/>
    <cellStyle name="Calculation 18 2 5 2" xfId="9573" xr:uid="{00000000-0005-0000-0000-00003A360000}"/>
    <cellStyle name="Calculation 18 2 5 3" xfId="27845" xr:uid="{00000000-0005-0000-0000-00003B360000}"/>
    <cellStyle name="Calculation 18 2 5 4" xfId="27846" xr:uid="{00000000-0005-0000-0000-00003C360000}"/>
    <cellStyle name="Calculation 18 2 6" xfId="9574" xr:uid="{00000000-0005-0000-0000-00003D360000}"/>
    <cellStyle name="Calculation 18 2 6 2" xfId="9575" xr:uid="{00000000-0005-0000-0000-00003E360000}"/>
    <cellStyle name="Calculation 18 2 6 3" xfId="27847" xr:uid="{00000000-0005-0000-0000-00003F360000}"/>
    <cellStyle name="Calculation 18 2 6 4" xfId="27848" xr:uid="{00000000-0005-0000-0000-000040360000}"/>
    <cellStyle name="Calculation 18 2 7" xfId="9576" xr:uid="{00000000-0005-0000-0000-000041360000}"/>
    <cellStyle name="Calculation 18 2 7 2" xfId="9577" xr:uid="{00000000-0005-0000-0000-000042360000}"/>
    <cellStyle name="Calculation 18 2 7 3" xfId="27849" xr:uid="{00000000-0005-0000-0000-000043360000}"/>
    <cellStyle name="Calculation 18 2 7 4" xfId="27850" xr:uid="{00000000-0005-0000-0000-000044360000}"/>
    <cellStyle name="Calculation 18 2 8" xfId="9578" xr:uid="{00000000-0005-0000-0000-000045360000}"/>
    <cellStyle name="Calculation 18 2 9" xfId="27851" xr:uid="{00000000-0005-0000-0000-000046360000}"/>
    <cellStyle name="Calculation 18 3" xfId="9579" xr:uid="{00000000-0005-0000-0000-000047360000}"/>
    <cellStyle name="Calculation 18 3 10" xfId="27852" xr:uid="{00000000-0005-0000-0000-000048360000}"/>
    <cellStyle name="Calculation 18 3 2" xfId="9580" xr:uid="{00000000-0005-0000-0000-000049360000}"/>
    <cellStyle name="Calculation 18 3 2 2" xfId="9581" xr:uid="{00000000-0005-0000-0000-00004A360000}"/>
    <cellStyle name="Calculation 18 3 2 3" xfId="27853" xr:uid="{00000000-0005-0000-0000-00004B360000}"/>
    <cellStyle name="Calculation 18 3 2 4" xfId="27854" xr:uid="{00000000-0005-0000-0000-00004C360000}"/>
    <cellStyle name="Calculation 18 3 3" xfId="9582" xr:uid="{00000000-0005-0000-0000-00004D360000}"/>
    <cellStyle name="Calculation 18 3 3 2" xfId="9583" xr:uid="{00000000-0005-0000-0000-00004E360000}"/>
    <cellStyle name="Calculation 18 3 3 3" xfId="27855" xr:uid="{00000000-0005-0000-0000-00004F360000}"/>
    <cellStyle name="Calculation 18 3 3 4" xfId="27856" xr:uid="{00000000-0005-0000-0000-000050360000}"/>
    <cellStyle name="Calculation 18 3 4" xfId="9584" xr:uid="{00000000-0005-0000-0000-000051360000}"/>
    <cellStyle name="Calculation 18 3 4 2" xfId="9585" xr:uid="{00000000-0005-0000-0000-000052360000}"/>
    <cellStyle name="Calculation 18 3 4 3" xfId="27857" xr:uid="{00000000-0005-0000-0000-000053360000}"/>
    <cellStyle name="Calculation 18 3 4 4" xfId="27858" xr:uid="{00000000-0005-0000-0000-000054360000}"/>
    <cellStyle name="Calculation 18 3 5" xfId="9586" xr:uid="{00000000-0005-0000-0000-000055360000}"/>
    <cellStyle name="Calculation 18 3 5 2" xfId="9587" xr:uid="{00000000-0005-0000-0000-000056360000}"/>
    <cellStyle name="Calculation 18 3 5 3" xfId="27859" xr:uid="{00000000-0005-0000-0000-000057360000}"/>
    <cellStyle name="Calculation 18 3 5 4" xfId="27860" xr:uid="{00000000-0005-0000-0000-000058360000}"/>
    <cellStyle name="Calculation 18 3 6" xfId="9588" xr:uid="{00000000-0005-0000-0000-000059360000}"/>
    <cellStyle name="Calculation 18 3 6 2" xfId="9589" xr:uid="{00000000-0005-0000-0000-00005A360000}"/>
    <cellStyle name="Calculation 18 3 6 3" xfId="27861" xr:uid="{00000000-0005-0000-0000-00005B360000}"/>
    <cellStyle name="Calculation 18 3 6 4" xfId="27862" xr:uid="{00000000-0005-0000-0000-00005C360000}"/>
    <cellStyle name="Calculation 18 3 7" xfId="9590" xr:uid="{00000000-0005-0000-0000-00005D360000}"/>
    <cellStyle name="Calculation 18 3 7 2" xfId="9591" xr:uid="{00000000-0005-0000-0000-00005E360000}"/>
    <cellStyle name="Calculation 18 3 7 3" xfId="27863" xr:uid="{00000000-0005-0000-0000-00005F360000}"/>
    <cellStyle name="Calculation 18 3 7 4" xfId="27864" xr:uid="{00000000-0005-0000-0000-000060360000}"/>
    <cellStyle name="Calculation 18 3 8" xfId="9592" xr:uid="{00000000-0005-0000-0000-000061360000}"/>
    <cellStyle name="Calculation 18 3 9" xfId="27865" xr:uid="{00000000-0005-0000-0000-000062360000}"/>
    <cellStyle name="Calculation 18 4" xfId="9593" xr:uid="{00000000-0005-0000-0000-000063360000}"/>
    <cellStyle name="Calculation 18 4 10" xfId="27866" xr:uid="{00000000-0005-0000-0000-000064360000}"/>
    <cellStyle name="Calculation 18 4 2" xfId="9594" xr:uid="{00000000-0005-0000-0000-000065360000}"/>
    <cellStyle name="Calculation 18 4 2 2" xfId="9595" xr:uid="{00000000-0005-0000-0000-000066360000}"/>
    <cellStyle name="Calculation 18 4 2 3" xfId="27867" xr:uid="{00000000-0005-0000-0000-000067360000}"/>
    <cellStyle name="Calculation 18 4 2 4" xfId="27868" xr:uid="{00000000-0005-0000-0000-000068360000}"/>
    <cellStyle name="Calculation 18 4 3" xfId="9596" xr:uid="{00000000-0005-0000-0000-000069360000}"/>
    <cellStyle name="Calculation 18 4 3 2" xfId="9597" xr:uid="{00000000-0005-0000-0000-00006A360000}"/>
    <cellStyle name="Calculation 18 4 3 3" xfId="27869" xr:uid="{00000000-0005-0000-0000-00006B360000}"/>
    <cellStyle name="Calculation 18 4 3 4" xfId="27870" xr:uid="{00000000-0005-0000-0000-00006C360000}"/>
    <cellStyle name="Calculation 18 4 4" xfId="9598" xr:uid="{00000000-0005-0000-0000-00006D360000}"/>
    <cellStyle name="Calculation 18 4 4 2" xfId="9599" xr:uid="{00000000-0005-0000-0000-00006E360000}"/>
    <cellStyle name="Calculation 18 4 4 3" xfId="27871" xr:uid="{00000000-0005-0000-0000-00006F360000}"/>
    <cellStyle name="Calculation 18 4 4 4" xfId="27872" xr:uid="{00000000-0005-0000-0000-000070360000}"/>
    <cellStyle name="Calculation 18 4 5" xfId="9600" xr:uid="{00000000-0005-0000-0000-000071360000}"/>
    <cellStyle name="Calculation 18 4 5 2" xfId="9601" xr:uid="{00000000-0005-0000-0000-000072360000}"/>
    <cellStyle name="Calculation 18 4 5 3" xfId="27873" xr:uid="{00000000-0005-0000-0000-000073360000}"/>
    <cellStyle name="Calculation 18 4 5 4" xfId="27874" xr:uid="{00000000-0005-0000-0000-000074360000}"/>
    <cellStyle name="Calculation 18 4 6" xfId="9602" xr:uid="{00000000-0005-0000-0000-000075360000}"/>
    <cellStyle name="Calculation 18 4 6 2" xfId="9603" xr:uid="{00000000-0005-0000-0000-000076360000}"/>
    <cellStyle name="Calculation 18 4 6 3" xfId="27875" xr:uid="{00000000-0005-0000-0000-000077360000}"/>
    <cellStyle name="Calculation 18 4 6 4" xfId="27876" xr:uid="{00000000-0005-0000-0000-000078360000}"/>
    <cellStyle name="Calculation 18 4 7" xfId="9604" xr:uid="{00000000-0005-0000-0000-000079360000}"/>
    <cellStyle name="Calculation 18 4 7 2" xfId="9605" xr:uid="{00000000-0005-0000-0000-00007A360000}"/>
    <cellStyle name="Calculation 18 4 7 3" xfId="27877" xr:uid="{00000000-0005-0000-0000-00007B360000}"/>
    <cellStyle name="Calculation 18 4 7 4" xfId="27878" xr:uid="{00000000-0005-0000-0000-00007C360000}"/>
    <cellStyle name="Calculation 18 4 8" xfId="9606" xr:uid="{00000000-0005-0000-0000-00007D360000}"/>
    <cellStyle name="Calculation 18 4 9" xfId="27879" xr:uid="{00000000-0005-0000-0000-00007E360000}"/>
    <cellStyle name="Calculation 18 5" xfId="9607" xr:uid="{00000000-0005-0000-0000-00007F360000}"/>
    <cellStyle name="Calculation 18 5 10" xfId="27880" xr:uid="{00000000-0005-0000-0000-000080360000}"/>
    <cellStyle name="Calculation 18 5 2" xfId="9608" xr:uid="{00000000-0005-0000-0000-000081360000}"/>
    <cellStyle name="Calculation 18 5 2 2" xfId="9609" xr:uid="{00000000-0005-0000-0000-000082360000}"/>
    <cellStyle name="Calculation 18 5 2 3" xfId="27881" xr:uid="{00000000-0005-0000-0000-000083360000}"/>
    <cellStyle name="Calculation 18 5 2 4" xfId="27882" xr:uid="{00000000-0005-0000-0000-000084360000}"/>
    <cellStyle name="Calculation 18 5 3" xfId="9610" xr:uid="{00000000-0005-0000-0000-000085360000}"/>
    <cellStyle name="Calculation 18 5 3 2" xfId="9611" xr:uid="{00000000-0005-0000-0000-000086360000}"/>
    <cellStyle name="Calculation 18 5 3 3" xfId="27883" xr:uid="{00000000-0005-0000-0000-000087360000}"/>
    <cellStyle name="Calculation 18 5 3 4" xfId="27884" xr:uid="{00000000-0005-0000-0000-000088360000}"/>
    <cellStyle name="Calculation 18 5 4" xfId="9612" xr:uid="{00000000-0005-0000-0000-000089360000}"/>
    <cellStyle name="Calculation 18 5 4 2" xfId="9613" xr:uid="{00000000-0005-0000-0000-00008A360000}"/>
    <cellStyle name="Calculation 18 5 4 3" xfId="27885" xr:uid="{00000000-0005-0000-0000-00008B360000}"/>
    <cellStyle name="Calculation 18 5 4 4" xfId="27886" xr:uid="{00000000-0005-0000-0000-00008C360000}"/>
    <cellStyle name="Calculation 18 5 5" xfId="9614" xr:uid="{00000000-0005-0000-0000-00008D360000}"/>
    <cellStyle name="Calculation 18 5 5 2" xfId="9615" xr:uid="{00000000-0005-0000-0000-00008E360000}"/>
    <cellStyle name="Calculation 18 5 5 3" xfId="27887" xr:uid="{00000000-0005-0000-0000-00008F360000}"/>
    <cellStyle name="Calculation 18 5 5 4" xfId="27888" xr:uid="{00000000-0005-0000-0000-000090360000}"/>
    <cellStyle name="Calculation 18 5 6" xfId="9616" xr:uid="{00000000-0005-0000-0000-000091360000}"/>
    <cellStyle name="Calculation 18 5 6 2" xfId="9617" xr:uid="{00000000-0005-0000-0000-000092360000}"/>
    <cellStyle name="Calculation 18 5 6 3" xfId="27889" xr:uid="{00000000-0005-0000-0000-000093360000}"/>
    <cellStyle name="Calculation 18 5 6 4" xfId="27890" xr:uid="{00000000-0005-0000-0000-000094360000}"/>
    <cellStyle name="Calculation 18 5 7" xfId="9618" xr:uid="{00000000-0005-0000-0000-000095360000}"/>
    <cellStyle name="Calculation 18 5 7 2" xfId="9619" xr:uid="{00000000-0005-0000-0000-000096360000}"/>
    <cellStyle name="Calculation 18 5 7 3" xfId="27891" xr:uid="{00000000-0005-0000-0000-000097360000}"/>
    <cellStyle name="Calculation 18 5 7 4" xfId="27892" xr:uid="{00000000-0005-0000-0000-000098360000}"/>
    <cellStyle name="Calculation 18 5 8" xfId="9620" xr:uid="{00000000-0005-0000-0000-000099360000}"/>
    <cellStyle name="Calculation 18 5 9" xfId="27893" xr:uid="{00000000-0005-0000-0000-00009A360000}"/>
    <cellStyle name="Calculation 18 6" xfId="9621" xr:uid="{00000000-0005-0000-0000-00009B360000}"/>
    <cellStyle name="Calculation 18 6 2" xfId="9622" xr:uid="{00000000-0005-0000-0000-00009C360000}"/>
    <cellStyle name="Calculation 18 6 3" xfId="27894" xr:uid="{00000000-0005-0000-0000-00009D360000}"/>
    <cellStyle name="Calculation 18 6 4" xfId="27895" xr:uid="{00000000-0005-0000-0000-00009E360000}"/>
    <cellStyle name="Calculation 18 7" xfId="9623" xr:uid="{00000000-0005-0000-0000-00009F360000}"/>
    <cellStyle name="Calculation 18 7 2" xfId="9624" xr:uid="{00000000-0005-0000-0000-0000A0360000}"/>
    <cellStyle name="Calculation 18 7 3" xfId="27896" xr:uid="{00000000-0005-0000-0000-0000A1360000}"/>
    <cellStyle name="Calculation 18 7 4" xfId="27897" xr:uid="{00000000-0005-0000-0000-0000A2360000}"/>
    <cellStyle name="Calculation 18 8" xfId="9625" xr:uid="{00000000-0005-0000-0000-0000A3360000}"/>
    <cellStyle name="Calculation 18 8 2" xfId="9626" xr:uid="{00000000-0005-0000-0000-0000A4360000}"/>
    <cellStyle name="Calculation 18 8 3" xfId="27898" xr:uid="{00000000-0005-0000-0000-0000A5360000}"/>
    <cellStyle name="Calculation 18 8 4" xfId="27899" xr:uid="{00000000-0005-0000-0000-0000A6360000}"/>
    <cellStyle name="Calculation 18 9" xfId="9627" xr:uid="{00000000-0005-0000-0000-0000A7360000}"/>
    <cellStyle name="Calculation 18 9 2" xfId="9628" xr:uid="{00000000-0005-0000-0000-0000A8360000}"/>
    <cellStyle name="Calculation 18 9 3" xfId="27900" xr:uid="{00000000-0005-0000-0000-0000A9360000}"/>
    <cellStyle name="Calculation 18 9 4" xfId="27901" xr:uid="{00000000-0005-0000-0000-0000AA360000}"/>
    <cellStyle name="Calculation 19" xfId="9629" xr:uid="{00000000-0005-0000-0000-0000AB360000}"/>
    <cellStyle name="Calculation 19 10" xfId="9630" xr:uid="{00000000-0005-0000-0000-0000AC360000}"/>
    <cellStyle name="Calculation 19 10 2" xfId="9631" xr:uid="{00000000-0005-0000-0000-0000AD360000}"/>
    <cellStyle name="Calculation 19 10 3" xfId="27902" xr:uid="{00000000-0005-0000-0000-0000AE360000}"/>
    <cellStyle name="Calculation 19 10 4" xfId="27903" xr:uid="{00000000-0005-0000-0000-0000AF360000}"/>
    <cellStyle name="Calculation 19 11" xfId="9632" xr:uid="{00000000-0005-0000-0000-0000B0360000}"/>
    <cellStyle name="Calculation 19 11 2" xfId="9633" xr:uid="{00000000-0005-0000-0000-0000B1360000}"/>
    <cellStyle name="Calculation 19 11 3" xfId="27904" xr:uid="{00000000-0005-0000-0000-0000B2360000}"/>
    <cellStyle name="Calculation 19 11 4" xfId="27905" xr:uid="{00000000-0005-0000-0000-0000B3360000}"/>
    <cellStyle name="Calculation 19 12" xfId="9634" xr:uid="{00000000-0005-0000-0000-0000B4360000}"/>
    <cellStyle name="Calculation 19 13" xfId="27906" xr:uid="{00000000-0005-0000-0000-0000B5360000}"/>
    <cellStyle name="Calculation 19 14" xfId="27907" xr:uid="{00000000-0005-0000-0000-0000B6360000}"/>
    <cellStyle name="Calculation 19 2" xfId="9635" xr:uid="{00000000-0005-0000-0000-0000B7360000}"/>
    <cellStyle name="Calculation 19 2 10" xfId="27908" xr:uid="{00000000-0005-0000-0000-0000B8360000}"/>
    <cellStyle name="Calculation 19 2 2" xfId="9636" xr:uid="{00000000-0005-0000-0000-0000B9360000}"/>
    <cellStyle name="Calculation 19 2 2 2" xfId="9637" xr:uid="{00000000-0005-0000-0000-0000BA360000}"/>
    <cellStyle name="Calculation 19 2 2 3" xfId="27909" xr:uid="{00000000-0005-0000-0000-0000BB360000}"/>
    <cellStyle name="Calculation 19 2 2 4" xfId="27910" xr:uid="{00000000-0005-0000-0000-0000BC360000}"/>
    <cellStyle name="Calculation 19 2 3" xfId="9638" xr:uid="{00000000-0005-0000-0000-0000BD360000}"/>
    <cellStyle name="Calculation 19 2 3 2" xfId="9639" xr:uid="{00000000-0005-0000-0000-0000BE360000}"/>
    <cellStyle name="Calculation 19 2 3 3" xfId="27911" xr:uid="{00000000-0005-0000-0000-0000BF360000}"/>
    <cellStyle name="Calculation 19 2 3 4" xfId="27912" xr:uid="{00000000-0005-0000-0000-0000C0360000}"/>
    <cellStyle name="Calculation 19 2 4" xfId="9640" xr:uid="{00000000-0005-0000-0000-0000C1360000}"/>
    <cellStyle name="Calculation 19 2 4 2" xfId="9641" xr:uid="{00000000-0005-0000-0000-0000C2360000}"/>
    <cellStyle name="Calculation 19 2 4 3" xfId="27913" xr:uid="{00000000-0005-0000-0000-0000C3360000}"/>
    <cellStyle name="Calculation 19 2 4 4" xfId="27914" xr:uid="{00000000-0005-0000-0000-0000C4360000}"/>
    <cellStyle name="Calculation 19 2 5" xfId="9642" xr:uid="{00000000-0005-0000-0000-0000C5360000}"/>
    <cellStyle name="Calculation 19 2 5 2" xfId="9643" xr:uid="{00000000-0005-0000-0000-0000C6360000}"/>
    <cellStyle name="Calculation 19 2 5 3" xfId="27915" xr:uid="{00000000-0005-0000-0000-0000C7360000}"/>
    <cellStyle name="Calculation 19 2 5 4" xfId="27916" xr:uid="{00000000-0005-0000-0000-0000C8360000}"/>
    <cellStyle name="Calculation 19 2 6" xfId="9644" xr:uid="{00000000-0005-0000-0000-0000C9360000}"/>
    <cellStyle name="Calculation 19 2 6 2" xfId="9645" xr:uid="{00000000-0005-0000-0000-0000CA360000}"/>
    <cellStyle name="Calculation 19 2 6 3" xfId="27917" xr:uid="{00000000-0005-0000-0000-0000CB360000}"/>
    <cellStyle name="Calculation 19 2 6 4" xfId="27918" xr:uid="{00000000-0005-0000-0000-0000CC360000}"/>
    <cellStyle name="Calculation 19 2 7" xfId="9646" xr:uid="{00000000-0005-0000-0000-0000CD360000}"/>
    <cellStyle name="Calculation 19 2 7 2" xfId="9647" xr:uid="{00000000-0005-0000-0000-0000CE360000}"/>
    <cellStyle name="Calculation 19 2 7 3" xfId="27919" xr:uid="{00000000-0005-0000-0000-0000CF360000}"/>
    <cellStyle name="Calculation 19 2 7 4" xfId="27920" xr:uid="{00000000-0005-0000-0000-0000D0360000}"/>
    <cellStyle name="Calculation 19 2 8" xfId="9648" xr:uid="{00000000-0005-0000-0000-0000D1360000}"/>
    <cellStyle name="Calculation 19 2 9" xfId="27921" xr:uid="{00000000-0005-0000-0000-0000D2360000}"/>
    <cellStyle name="Calculation 19 3" xfId="9649" xr:uid="{00000000-0005-0000-0000-0000D3360000}"/>
    <cellStyle name="Calculation 19 3 10" xfId="27922" xr:uid="{00000000-0005-0000-0000-0000D4360000}"/>
    <cellStyle name="Calculation 19 3 2" xfId="9650" xr:uid="{00000000-0005-0000-0000-0000D5360000}"/>
    <cellStyle name="Calculation 19 3 2 2" xfId="9651" xr:uid="{00000000-0005-0000-0000-0000D6360000}"/>
    <cellStyle name="Calculation 19 3 2 3" xfId="27923" xr:uid="{00000000-0005-0000-0000-0000D7360000}"/>
    <cellStyle name="Calculation 19 3 2 4" xfId="27924" xr:uid="{00000000-0005-0000-0000-0000D8360000}"/>
    <cellStyle name="Calculation 19 3 3" xfId="9652" xr:uid="{00000000-0005-0000-0000-0000D9360000}"/>
    <cellStyle name="Calculation 19 3 3 2" xfId="9653" xr:uid="{00000000-0005-0000-0000-0000DA360000}"/>
    <cellStyle name="Calculation 19 3 3 3" xfId="27925" xr:uid="{00000000-0005-0000-0000-0000DB360000}"/>
    <cellStyle name="Calculation 19 3 3 4" xfId="27926" xr:uid="{00000000-0005-0000-0000-0000DC360000}"/>
    <cellStyle name="Calculation 19 3 4" xfId="9654" xr:uid="{00000000-0005-0000-0000-0000DD360000}"/>
    <cellStyle name="Calculation 19 3 4 2" xfId="9655" xr:uid="{00000000-0005-0000-0000-0000DE360000}"/>
    <cellStyle name="Calculation 19 3 4 3" xfId="27927" xr:uid="{00000000-0005-0000-0000-0000DF360000}"/>
    <cellStyle name="Calculation 19 3 4 4" xfId="27928" xr:uid="{00000000-0005-0000-0000-0000E0360000}"/>
    <cellStyle name="Calculation 19 3 5" xfId="9656" xr:uid="{00000000-0005-0000-0000-0000E1360000}"/>
    <cellStyle name="Calculation 19 3 5 2" xfId="9657" xr:uid="{00000000-0005-0000-0000-0000E2360000}"/>
    <cellStyle name="Calculation 19 3 5 3" xfId="27929" xr:uid="{00000000-0005-0000-0000-0000E3360000}"/>
    <cellStyle name="Calculation 19 3 5 4" xfId="27930" xr:uid="{00000000-0005-0000-0000-0000E4360000}"/>
    <cellStyle name="Calculation 19 3 6" xfId="9658" xr:uid="{00000000-0005-0000-0000-0000E5360000}"/>
    <cellStyle name="Calculation 19 3 6 2" xfId="9659" xr:uid="{00000000-0005-0000-0000-0000E6360000}"/>
    <cellStyle name="Calculation 19 3 6 3" xfId="27931" xr:uid="{00000000-0005-0000-0000-0000E7360000}"/>
    <cellStyle name="Calculation 19 3 6 4" xfId="27932" xr:uid="{00000000-0005-0000-0000-0000E8360000}"/>
    <cellStyle name="Calculation 19 3 7" xfId="9660" xr:uid="{00000000-0005-0000-0000-0000E9360000}"/>
    <cellStyle name="Calculation 19 3 7 2" xfId="9661" xr:uid="{00000000-0005-0000-0000-0000EA360000}"/>
    <cellStyle name="Calculation 19 3 7 3" xfId="27933" xr:uid="{00000000-0005-0000-0000-0000EB360000}"/>
    <cellStyle name="Calculation 19 3 7 4" xfId="27934" xr:uid="{00000000-0005-0000-0000-0000EC360000}"/>
    <cellStyle name="Calculation 19 3 8" xfId="9662" xr:uid="{00000000-0005-0000-0000-0000ED360000}"/>
    <cellStyle name="Calculation 19 3 9" xfId="27935" xr:uid="{00000000-0005-0000-0000-0000EE360000}"/>
    <cellStyle name="Calculation 19 4" xfId="9663" xr:uid="{00000000-0005-0000-0000-0000EF360000}"/>
    <cellStyle name="Calculation 19 4 10" xfId="27936" xr:uid="{00000000-0005-0000-0000-0000F0360000}"/>
    <cellStyle name="Calculation 19 4 2" xfId="9664" xr:uid="{00000000-0005-0000-0000-0000F1360000}"/>
    <cellStyle name="Calculation 19 4 2 2" xfId="9665" xr:uid="{00000000-0005-0000-0000-0000F2360000}"/>
    <cellStyle name="Calculation 19 4 2 3" xfId="27937" xr:uid="{00000000-0005-0000-0000-0000F3360000}"/>
    <cellStyle name="Calculation 19 4 2 4" xfId="27938" xr:uid="{00000000-0005-0000-0000-0000F4360000}"/>
    <cellStyle name="Calculation 19 4 3" xfId="9666" xr:uid="{00000000-0005-0000-0000-0000F5360000}"/>
    <cellStyle name="Calculation 19 4 3 2" xfId="9667" xr:uid="{00000000-0005-0000-0000-0000F6360000}"/>
    <cellStyle name="Calculation 19 4 3 3" xfId="27939" xr:uid="{00000000-0005-0000-0000-0000F7360000}"/>
    <cellStyle name="Calculation 19 4 3 4" xfId="27940" xr:uid="{00000000-0005-0000-0000-0000F8360000}"/>
    <cellStyle name="Calculation 19 4 4" xfId="9668" xr:uid="{00000000-0005-0000-0000-0000F9360000}"/>
    <cellStyle name="Calculation 19 4 4 2" xfId="9669" xr:uid="{00000000-0005-0000-0000-0000FA360000}"/>
    <cellStyle name="Calculation 19 4 4 3" xfId="27941" xr:uid="{00000000-0005-0000-0000-0000FB360000}"/>
    <cellStyle name="Calculation 19 4 4 4" xfId="27942" xr:uid="{00000000-0005-0000-0000-0000FC360000}"/>
    <cellStyle name="Calculation 19 4 5" xfId="9670" xr:uid="{00000000-0005-0000-0000-0000FD360000}"/>
    <cellStyle name="Calculation 19 4 5 2" xfId="9671" xr:uid="{00000000-0005-0000-0000-0000FE360000}"/>
    <cellStyle name="Calculation 19 4 5 3" xfId="27943" xr:uid="{00000000-0005-0000-0000-0000FF360000}"/>
    <cellStyle name="Calculation 19 4 5 4" xfId="27944" xr:uid="{00000000-0005-0000-0000-000000370000}"/>
    <cellStyle name="Calculation 19 4 6" xfId="9672" xr:uid="{00000000-0005-0000-0000-000001370000}"/>
    <cellStyle name="Calculation 19 4 6 2" xfId="9673" xr:uid="{00000000-0005-0000-0000-000002370000}"/>
    <cellStyle name="Calculation 19 4 6 3" xfId="27945" xr:uid="{00000000-0005-0000-0000-000003370000}"/>
    <cellStyle name="Calculation 19 4 6 4" xfId="27946" xr:uid="{00000000-0005-0000-0000-000004370000}"/>
    <cellStyle name="Calculation 19 4 7" xfId="9674" xr:uid="{00000000-0005-0000-0000-000005370000}"/>
    <cellStyle name="Calculation 19 4 7 2" xfId="9675" xr:uid="{00000000-0005-0000-0000-000006370000}"/>
    <cellStyle name="Calculation 19 4 7 3" xfId="27947" xr:uid="{00000000-0005-0000-0000-000007370000}"/>
    <cellStyle name="Calculation 19 4 7 4" xfId="27948" xr:uid="{00000000-0005-0000-0000-000008370000}"/>
    <cellStyle name="Calculation 19 4 8" xfId="9676" xr:uid="{00000000-0005-0000-0000-000009370000}"/>
    <cellStyle name="Calculation 19 4 9" xfId="27949" xr:uid="{00000000-0005-0000-0000-00000A370000}"/>
    <cellStyle name="Calculation 19 5" xfId="9677" xr:uid="{00000000-0005-0000-0000-00000B370000}"/>
    <cellStyle name="Calculation 19 5 10" xfId="27950" xr:uid="{00000000-0005-0000-0000-00000C370000}"/>
    <cellStyle name="Calculation 19 5 2" xfId="9678" xr:uid="{00000000-0005-0000-0000-00000D370000}"/>
    <cellStyle name="Calculation 19 5 2 2" xfId="9679" xr:uid="{00000000-0005-0000-0000-00000E370000}"/>
    <cellStyle name="Calculation 19 5 2 3" xfId="27951" xr:uid="{00000000-0005-0000-0000-00000F370000}"/>
    <cellStyle name="Calculation 19 5 2 4" xfId="27952" xr:uid="{00000000-0005-0000-0000-000010370000}"/>
    <cellStyle name="Calculation 19 5 3" xfId="9680" xr:uid="{00000000-0005-0000-0000-000011370000}"/>
    <cellStyle name="Calculation 19 5 3 2" xfId="9681" xr:uid="{00000000-0005-0000-0000-000012370000}"/>
    <cellStyle name="Calculation 19 5 3 3" xfId="27953" xr:uid="{00000000-0005-0000-0000-000013370000}"/>
    <cellStyle name="Calculation 19 5 3 4" xfId="27954" xr:uid="{00000000-0005-0000-0000-000014370000}"/>
    <cellStyle name="Calculation 19 5 4" xfId="9682" xr:uid="{00000000-0005-0000-0000-000015370000}"/>
    <cellStyle name="Calculation 19 5 4 2" xfId="9683" xr:uid="{00000000-0005-0000-0000-000016370000}"/>
    <cellStyle name="Calculation 19 5 4 3" xfId="27955" xr:uid="{00000000-0005-0000-0000-000017370000}"/>
    <cellStyle name="Calculation 19 5 4 4" xfId="27956" xr:uid="{00000000-0005-0000-0000-000018370000}"/>
    <cellStyle name="Calculation 19 5 5" xfId="9684" xr:uid="{00000000-0005-0000-0000-000019370000}"/>
    <cellStyle name="Calculation 19 5 5 2" xfId="9685" xr:uid="{00000000-0005-0000-0000-00001A370000}"/>
    <cellStyle name="Calculation 19 5 5 3" xfId="27957" xr:uid="{00000000-0005-0000-0000-00001B370000}"/>
    <cellStyle name="Calculation 19 5 5 4" xfId="27958" xr:uid="{00000000-0005-0000-0000-00001C370000}"/>
    <cellStyle name="Calculation 19 5 6" xfId="9686" xr:uid="{00000000-0005-0000-0000-00001D370000}"/>
    <cellStyle name="Calculation 19 5 6 2" xfId="9687" xr:uid="{00000000-0005-0000-0000-00001E370000}"/>
    <cellStyle name="Calculation 19 5 6 3" xfId="27959" xr:uid="{00000000-0005-0000-0000-00001F370000}"/>
    <cellStyle name="Calculation 19 5 6 4" xfId="27960" xr:uid="{00000000-0005-0000-0000-000020370000}"/>
    <cellStyle name="Calculation 19 5 7" xfId="9688" xr:uid="{00000000-0005-0000-0000-000021370000}"/>
    <cellStyle name="Calculation 19 5 7 2" xfId="9689" xr:uid="{00000000-0005-0000-0000-000022370000}"/>
    <cellStyle name="Calculation 19 5 7 3" xfId="27961" xr:uid="{00000000-0005-0000-0000-000023370000}"/>
    <cellStyle name="Calculation 19 5 7 4" xfId="27962" xr:uid="{00000000-0005-0000-0000-000024370000}"/>
    <cellStyle name="Calculation 19 5 8" xfId="9690" xr:uid="{00000000-0005-0000-0000-000025370000}"/>
    <cellStyle name="Calculation 19 5 9" xfId="27963" xr:uid="{00000000-0005-0000-0000-000026370000}"/>
    <cellStyle name="Calculation 19 6" xfId="9691" xr:uid="{00000000-0005-0000-0000-000027370000}"/>
    <cellStyle name="Calculation 19 6 2" xfId="9692" xr:uid="{00000000-0005-0000-0000-000028370000}"/>
    <cellStyle name="Calculation 19 6 3" xfId="27964" xr:uid="{00000000-0005-0000-0000-000029370000}"/>
    <cellStyle name="Calculation 19 6 4" xfId="27965" xr:uid="{00000000-0005-0000-0000-00002A370000}"/>
    <cellStyle name="Calculation 19 7" xfId="9693" xr:uid="{00000000-0005-0000-0000-00002B370000}"/>
    <cellStyle name="Calculation 19 7 2" xfId="9694" xr:uid="{00000000-0005-0000-0000-00002C370000}"/>
    <cellStyle name="Calculation 19 7 3" xfId="27966" xr:uid="{00000000-0005-0000-0000-00002D370000}"/>
    <cellStyle name="Calculation 19 7 4" xfId="27967" xr:uid="{00000000-0005-0000-0000-00002E370000}"/>
    <cellStyle name="Calculation 19 8" xfId="9695" xr:uid="{00000000-0005-0000-0000-00002F370000}"/>
    <cellStyle name="Calculation 19 8 2" xfId="9696" xr:uid="{00000000-0005-0000-0000-000030370000}"/>
    <cellStyle name="Calculation 19 8 3" xfId="27968" xr:uid="{00000000-0005-0000-0000-000031370000}"/>
    <cellStyle name="Calculation 19 8 4" xfId="27969" xr:uid="{00000000-0005-0000-0000-000032370000}"/>
    <cellStyle name="Calculation 19 9" xfId="9697" xr:uid="{00000000-0005-0000-0000-000033370000}"/>
    <cellStyle name="Calculation 19 9 2" xfId="9698" xr:uid="{00000000-0005-0000-0000-000034370000}"/>
    <cellStyle name="Calculation 19 9 3" xfId="27970" xr:uid="{00000000-0005-0000-0000-000035370000}"/>
    <cellStyle name="Calculation 19 9 4" xfId="27971" xr:uid="{00000000-0005-0000-0000-000036370000}"/>
    <cellStyle name="Calculation 2" xfId="9699" xr:uid="{00000000-0005-0000-0000-000037370000}"/>
    <cellStyle name="Calculation 2 10" xfId="9700" xr:uid="{00000000-0005-0000-0000-000038370000}"/>
    <cellStyle name="Calculation 2 10 2" xfId="9701" xr:uid="{00000000-0005-0000-0000-000039370000}"/>
    <cellStyle name="Calculation 2 10 3" xfId="27972" xr:uid="{00000000-0005-0000-0000-00003A370000}"/>
    <cellStyle name="Calculation 2 10 4" xfId="27973" xr:uid="{00000000-0005-0000-0000-00003B370000}"/>
    <cellStyle name="Calculation 2 11" xfId="9702" xr:uid="{00000000-0005-0000-0000-00003C370000}"/>
    <cellStyle name="Calculation 2 11 2" xfId="9703" xr:uid="{00000000-0005-0000-0000-00003D370000}"/>
    <cellStyle name="Calculation 2 11 3" xfId="27974" xr:uid="{00000000-0005-0000-0000-00003E370000}"/>
    <cellStyle name="Calculation 2 11 4" xfId="27975" xr:uid="{00000000-0005-0000-0000-00003F370000}"/>
    <cellStyle name="Calculation 2 12" xfId="9704" xr:uid="{00000000-0005-0000-0000-000040370000}"/>
    <cellStyle name="Calculation 2 12 2" xfId="9705" xr:uid="{00000000-0005-0000-0000-000041370000}"/>
    <cellStyle name="Calculation 2 12 3" xfId="27976" xr:uid="{00000000-0005-0000-0000-000042370000}"/>
    <cellStyle name="Calculation 2 13" xfId="9706" xr:uid="{00000000-0005-0000-0000-000043370000}"/>
    <cellStyle name="Calculation 2 14" xfId="27977" xr:uid="{00000000-0005-0000-0000-000044370000}"/>
    <cellStyle name="Calculation 2 15" xfId="27978" xr:uid="{00000000-0005-0000-0000-000045370000}"/>
    <cellStyle name="Calculation 2 16" xfId="27979" xr:uid="{00000000-0005-0000-0000-000046370000}"/>
    <cellStyle name="Calculation 2 2" xfId="9707" xr:uid="{00000000-0005-0000-0000-000047370000}"/>
    <cellStyle name="Calculation 2 2 10" xfId="27980" xr:uid="{00000000-0005-0000-0000-000048370000}"/>
    <cellStyle name="Calculation 2 2 2" xfId="9708" xr:uid="{00000000-0005-0000-0000-000049370000}"/>
    <cellStyle name="Calculation 2 2 2 2" xfId="9709" xr:uid="{00000000-0005-0000-0000-00004A370000}"/>
    <cellStyle name="Calculation 2 2 2 3" xfId="27981" xr:uid="{00000000-0005-0000-0000-00004B370000}"/>
    <cellStyle name="Calculation 2 2 2 4" xfId="27982" xr:uid="{00000000-0005-0000-0000-00004C370000}"/>
    <cellStyle name="Calculation 2 2 3" xfId="9710" xr:uid="{00000000-0005-0000-0000-00004D370000}"/>
    <cellStyle name="Calculation 2 2 3 2" xfId="9711" xr:uid="{00000000-0005-0000-0000-00004E370000}"/>
    <cellStyle name="Calculation 2 2 3 3" xfId="27983" xr:uid="{00000000-0005-0000-0000-00004F370000}"/>
    <cellStyle name="Calculation 2 2 3 4" xfId="27984" xr:uid="{00000000-0005-0000-0000-000050370000}"/>
    <cellStyle name="Calculation 2 2 4" xfId="9712" xr:uid="{00000000-0005-0000-0000-000051370000}"/>
    <cellStyle name="Calculation 2 2 4 2" xfId="9713" xr:uid="{00000000-0005-0000-0000-000052370000}"/>
    <cellStyle name="Calculation 2 2 4 3" xfId="27985" xr:uid="{00000000-0005-0000-0000-000053370000}"/>
    <cellStyle name="Calculation 2 2 4 4" xfId="27986" xr:uid="{00000000-0005-0000-0000-000054370000}"/>
    <cellStyle name="Calculation 2 2 5" xfId="9714" xr:uid="{00000000-0005-0000-0000-000055370000}"/>
    <cellStyle name="Calculation 2 2 5 2" xfId="9715" xr:uid="{00000000-0005-0000-0000-000056370000}"/>
    <cellStyle name="Calculation 2 2 5 3" xfId="27987" xr:uid="{00000000-0005-0000-0000-000057370000}"/>
    <cellStyle name="Calculation 2 2 5 4" xfId="27988" xr:uid="{00000000-0005-0000-0000-000058370000}"/>
    <cellStyle name="Calculation 2 2 6" xfId="9716" xr:uid="{00000000-0005-0000-0000-000059370000}"/>
    <cellStyle name="Calculation 2 2 6 2" xfId="9717" xr:uid="{00000000-0005-0000-0000-00005A370000}"/>
    <cellStyle name="Calculation 2 2 6 3" xfId="27989" xr:uid="{00000000-0005-0000-0000-00005B370000}"/>
    <cellStyle name="Calculation 2 2 6 4" xfId="27990" xr:uid="{00000000-0005-0000-0000-00005C370000}"/>
    <cellStyle name="Calculation 2 2 7" xfId="9718" xr:uid="{00000000-0005-0000-0000-00005D370000}"/>
    <cellStyle name="Calculation 2 2 7 2" xfId="9719" xr:uid="{00000000-0005-0000-0000-00005E370000}"/>
    <cellStyle name="Calculation 2 2 7 3" xfId="27991" xr:uid="{00000000-0005-0000-0000-00005F370000}"/>
    <cellStyle name="Calculation 2 2 7 4" xfId="27992" xr:uid="{00000000-0005-0000-0000-000060370000}"/>
    <cellStyle name="Calculation 2 2 8" xfId="9720" xr:uid="{00000000-0005-0000-0000-000061370000}"/>
    <cellStyle name="Calculation 2 2 9" xfId="27993" xr:uid="{00000000-0005-0000-0000-000062370000}"/>
    <cellStyle name="Calculation 2 3" xfId="9721" xr:uid="{00000000-0005-0000-0000-000063370000}"/>
    <cellStyle name="Calculation 2 3 10" xfId="27994" xr:uid="{00000000-0005-0000-0000-000064370000}"/>
    <cellStyle name="Calculation 2 3 2" xfId="9722" xr:uid="{00000000-0005-0000-0000-000065370000}"/>
    <cellStyle name="Calculation 2 3 2 2" xfId="9723" xr:uid="{00000000-0005-0000-0000-000066370000}"/>
    <cellStyle name="Calculation 2 3 2 3" xfId="27995" xr:uid="{00000000-0005-0000-0000-000067370000}"/>
    <cellStyle name="Calculation 2 3 2 4" xfId="27996" xr:uid="{00000000-0005-0000-0000-000068370000}"/>
    <cellStyle name="Calculation 2 3 3" xfId="9724" xr:uid="{00000000-0005-0000-0000-000069370000}"/>
    <cellStyle name="Calculation 2 3 3 2" xfId="9725" xr:uid="{00000000-0005-0000-0000-00006A370000}"/>
    <cellStyle name="Calculation 2 3 3 3" xfId="27997" xr:uid="{00000000-0005-0000-0000-00006B370000}"/>
    <cellStyle name="Calculation 2 3 3 4" xfId="27998" xr:uid="{00000000-0005-0000-0000-00006C370000}"/>
    <cellStyle name="Calculation 2 3 4" xfId="9726" xr:uid="{00000000-0005-0000-0000-00006D370000}"/>
    <cellStyle name="Calculation 2 3 4 2" xfId="9727" xr:uid="{00000000-0005-0000-0000-00006E370000}"/>
    <cellStyle name="Calculation 2 3 4 3" xfId="27999" xr:uid="{00000000-0005-0000-0000-00006F370000}"/>
    <cellStyle name="Calculation 2 3 4 4" xfId="28000" xr:uid="{00000000-0005-0000-0000-000070370000}"/>
    <cellStyle name="Calculation 2 3 5" xfId="9728" xr:uid="{00000000-0005-0000-0000-000071370000}"/>
    <cellStyle name="Calculation 2 3 5 2" xfId="9729" xr:uid="{00000000-0005-0000-0000-000072370000}"/>
    <cellStyle name="Calculation 2 3 5 3" xfId="28001" xr:uid="{00000000-0005-0000-0000-000073370000}"/>
    <cellStyle name="Calculation 2 3 5 4" xfId="28002" xr:uid="{00000000-0005-0000-0000-000074370000}"/>
    <cellStyle name="Calculation 2 3 6" xfId="9730" xr:uid="{00000000-0005-0000-0000-000075370000}"/>
    <cellStyle name="Calculation 2 3 6 2" xfId="9731" xr:uid="{00000000-0005-0000-0000-000076370000}"/>
    <cellStyle name="Calculation 2 3 6 3" xfId="28003" xr:uid="{00000000-0005-0000-0000-000077370000}"/>
    <cellStyle name="Calculation 2 3 6 4" xfId="28004" xr:uid="{00000000-0005-0000-0000-000078370000}"/>
    <cellStyle name="Calculation 2 3 7" xfId="9732" xr:uid="{00000000-0005-0000-0000-000079370000}"/>
    <cellStyle name="Calculation 2 3 7 2" xfId="9733" xr:uid="{00000000-0005-0000-0000-00007A370000}"/>
    <cellStyle name="Calculation 2 3 7 3" xfId="28005" xr:uid="{00000000-0005-0000-0000-00007B370000}"/>
    <cellStyle name="Calculation 2 3 7 4" xfId="28006" xr:uid="{00000000-0005-0000-0000-00007C370000}"/>
    <cellStyle name="Calculation 2 3 8" xfId="9734" xr:uid="{00000000-0005-0000-0000-00007D370000}"/>
    <cellStyle name="Calculation 2 3 9" xfId="28007" xr:uid="{00000000-0005-0000-0000-00007E370000}"/>
    <cellStyle name="Calculation 2 4" xfId="9735" xr:uid="{00000000-0005-0000-0000-00007F370000}"/>
    <cellStyle name="Calculation 2 4 10" xfId="28008" xr:uid="{00000000-0005-0000-0000-000080370000}"/>
    <cellStyle name="Calculation 2 4 2" xfId="9736" xr:uid="{00000000-0005-0000-0000-000081370000}"/>
    <cellStyle name="Calculation 2 4 2 2" xfId="9737" xr:uid="{00000000-0005-0000-0000-000082370000}"/>
    <cellStyle name="Calculation 2 4 2 3" xfId="28009" xr:uid="{00000000-0005-0000-0000-000083370000}"/>
    <cellStyle name="Calculation 2 4 2 4" xfId="28010" xr:uid="{00000000-0005-0000-0000-000084370000}"/>
    <cellStyle name="Calculation 2 4 3" xfId="9738" xr:uid="{00000000-0005-0000-0000-000085370000}"/>
    <cellStyle name="Calculation 2 4 3 2" xfId="9739" xr:uid="{00000000-0005-0000-0000-000086370000}"/>
    <cellStyle name="Calculation 2 4 3 3" xfId="28011" xr:uid="{00000000-0005-0000-0000-000087370000}"/>
    <cellStyle name="Calculation 2 4 3 4" xfId="28012" xr:uid="{00000000-0005-0000-0000-000088370000}"/>
    <cellStyle name="Calculation 2 4 4" xfId="9740" xr:uid="{00000000-0005-0000-0000-000089370000}"/>
    <cellStyle name="Calculation 2 4 4 2" xfId="9741" xr:uid="{00000000-0005-0000-0000-00008A370000}"/>
    <cellStyle name="Calculation 2 4 4 3" xfId="28013" xr:uid="{00000000-0005-0000-0000-00008B370000}"/>
    <cellStyle name="Calculation 2 4 4 4" xfId="28014" xr:uid="{00000000-0005-0000-0000-00008C370000}"/>
    <cellStyle name="Calculation 2 4 5" xfId="9742" xr:uid="{00000000-0005-0000-0000-00008D370000}"/>
    <cellStyle name="Calculation 2 4 5 2" xfId="9743" xr:uid="{00000000-0005-0000-0000-00008E370000}"/>
    <cellStyle name="Calculation 2 4 5 3" xfId="28015" xr:uid="{00000000-0005-0000-0000-00008F370000}"/>
    <cellStyle name="Calculation 2 4 5 4" xfId="28016" xr:uid="{00000000-0005-0000-0000-000090370000}"/>
    <cellStyle name="Calculation 2 4 6" xfId="9744" xr:uid="{00000000-0005-0000-0000-000091370000}"/>
    <cellStyle name="Calculation 2 4 6 2" xfId="9745" xr:uid="{00000000-0005-0000-0000-000092370000}"/>
    <cellStyle name="Calculation 2 4 6 3" xfId="28017" xr:uid="{00000000-0005-0000-0000-000093370000}"/>
    <cellStyle name="Calculation 2 4 6 4" xfId="28018" xr:uid="{00000000-0005-0000-0000-000094370000}"/>
    <cellStyle name="Calculation 2 4 7" xfId="9746" xr:uid="{00000000-0005-0000-0000-000095370000}"/>
    <cellStyle name="Calculation 2 4 7 2" xfId="9747" xr:uid="{00000000-0005-0000-0000-000096370000}"/>
    <cellStyle name="Calculation 2 4 7 3" xfId="28019" xr:uid="{00000000-0005-0000-0000-000097370000}"/>
    <cellStyle name="Calculation 2 4 7 4" xfId="28020" xr:uid="{00000000-0005-0000-0000-000098370000}"/>
    <cellStyle name="Calculation 2 4 8" xfId="9748" xr:uid="{00000000-0005-0000-0000-000099370000}"/>
    <cellStyle name="Calculation 2 4 9" xfId="28021" xr:uid="{00000000-0005-0000-0000-00009A370000}"/>
    <cellStyle name="Calculation 2 5" xfId="9749" xr:uid="{00000000-0005-0000-0000-00009B370000}"/>
    <cellStyle name="Calculation 2 5 10" xfId="28022" xr:uid="{00000000-0005-0000-0000-00009C370000}"/>
    <cellStyle name="Calculation 2 5 2" xfId="9750" xr:uid="{00000000-0005-0000-0000-00009D370000}"/>
    <cellStyle name="Calculation 2 5 2 2" xfId="9751" xr:uid="{00000000-0005-0000-0000-00009E370000}"/>
    <cellStyle name="Calculation 2 5 2 3" xfId="28023" xr:uid="{00000000-0005-0000-0000-00009F370000}"/>
    <cellStyle name="Calculation 2 5 2 4" xfId="28024" xr:uid="{00000000-0005-0000-0000-0000A0370000}"/>
    <cellStyle name="Calculation 2 5 3" xfId="9752" xr:uid="{00000000-0005-0000-0000-0000A1370000}"/>
    <cellStyle name="Calculation 2 5 3 2" xfId="9753" xr:uid="{00000000-0005-0000-0000-0000A2370000}"/>
    <cellStyle name="Calculation 2 5 3 3" xfId="28025" xr:uid="{00000000-0005-0000-0000-0000A3370000}"/>
    <cellStyle name="Calculation 2 5 3 4" xfId="28026" xr:uid="{00000000-0005-0000-0000-0000A4370000}"/>
    <cellStyle name="Calculation 2 5 4" xfId="9754" xr:uid="{00000000-0005-0000-0000-0000A5370000}"/>
    <cellStyle name="Calculation 2 5 4 2" xfId="9755" xr:uid="{00000000-0005-0000-0000-0000A6370000}"/>
    <cellStyle name="Calculation 2 5 4 3" xfId="28027" xr:uid="{00000000-0005-0000-0000-0000A7370000}"/>
    <cellStyle name="Calculation 2 5 4 4" xfId="28028" xr:uid="{00000000-0005-0000-0000-0000A8370000}"/>
    <cellStyle name="Calculation 2 5 5" xfId="9756" xr:uid="{00000000-0005-0000-0000-0000A9370000}"/>
    <cellStyle name="Calculation 2 5 5 2" xfId="9757" xr:uid="{00000000-0005-0000-0000-0000AA370000}"/>
    <cellStyle name="Calculation 2 5 5 3" xfId="28029" xr:uid="{00000000-0005-0000-0000-0000AB370000}"/>
    <cellStyle name="Calculation 2 5 5 4" xfId="28030" xr:uid="{00000000-0005-0000-0000-0000AC370000}"/>
    <cellStyle name="Calculation 2 5 6" xfId="9758" xr:uid="{00000000-0005-0000-0000-0000AD370000}"/>
    <cellStyle name="Calculation 2 5 6 2" xfId="9759" xr:uid="{00000000-0005-0000-0000-0000AE370000}"/>
    <cellStyle name="Calculation 2 5 6 3" xfId="28031" xr:uid="{00000000-0005-0000-0000-0000AF370000}"/>
    <cellStyle name="Calculation 2 5 6 4" xfId="28032" xr:uid="{00000000-0005-0000-0000-0000B0370000}"/>
    <cellStyle name="Calculation 2 5 7" xfId="9760" xr:uid="{00000000-0005-0000-0000-0000B1370000}"/>
    <cellStyle name="Calculation 2 5 7 2" xfId="9761" xr:uid="{00000000-0005-0000-0000-0000B2370000}"/>
    <cellStyle name="Calculation 2 5 7 3" xfId="28033" xr:uid="{00000000-0005-0000-0000-0000B3370000}"/>
    <cellStyle name="Calculation 2 5 7 4" xfId="28034" xr:uid="{00000000-0005-0000-0000-0000B4370000}"/>
    <cellStyle name="Calculation 2 5 8" xfId="9762" xr:uid="{00000000-0005-0000-0000-0000B5370000}"/>
    <cellStyle name="Calculation 2 5 9" xfId="28035" xr:uid="{00000000-0005-0000-0000-0000B6370000}"/>
    <cellStyle name="Calculation 2 6" xfId="9763" xr:uid="{00000000-0005-0000-0000-0000B7370000}"/>
    <cellStyle name="Calculation 2 6 2" xfId="9764" xr:uid="{00000000-0005-0000-0000-0000B8370000}"/>
    <cellStyle name="Calculation 2 6 3" xfId="28036" xr:uid="{00000000-0005-0000-0000-0000B9370000}"/>
    <cellStyle name="Calculation 2 6 4" xfId="28037" xr:uid="{00000000-0005-0000-0000-0000BA370000}"/>
    <cellStyle name="Calculation 2 7" xfId="9765" xr:uid="{00000000-0005-0000-0000-0000BB370000}"/>
    <cellStyle name="Calculation 2 7 2" xfId="9766" xr:uid="{00000000-0005-0000-0000-0000BC370000}"/>
    <cellStyle name="Calculation 2 7 3" xfId="28038" xr:uid="{00000000-0005-0000-0000-0000BD370000}"/>
    <cellStyle name="Calculation 2 7 4" xfId="28039" xr:uid="{00000000-0005-0000-0000-0000BE370000}"/>
    <cellStyle name="Calculation 2 8" xfId="9767" xr:uid="{00000000-0005-0000-0000-0000BF370000}"/>
    <cellStyle name="Calculation 2 8 2" xfId="9768" xr:uid="{00000000-0005-0000-0000-0000C0370000}"/>
    <cellStyle name="Calculation 2 8 3" xfId="28040" xr:uid="{00000000-0005-0000-0000-0000C1370000}"/>
    <cellStyle name="Calculation 2 8 4" xfId="28041" xr:uid="{00000000-0005-0000-0000-0000C2370000}"/>
    <cellStyle name="Calculation 2 9" xfId="9769" xr:uid="{00000000-0005-0000-0000-0000C3370000}"/>
    <cellStyle name="Calculation 2 9 2" xfId="9770" xr:uid="{00000000-0005-0000-0000-0000C4370000}"/>
    <cellStyle name="Calculation 2 9 3" xfId="28042" xr:uid="{00000000-0005-0000-0000-0000C5370000}"/>
    <cellStyle name="Calculation 2 9 4" xfId="28043" xr:uid="{00000000-0005-0000-0000-0000C6370000}"/>
    <cellStyle name="Calculation 20" xfId="9771" xr:uid="{00000000-0005-0000-0000-0000C7370000}"/>
    <cellStyle name="Calculation 20 10" xfId="9772" xr:uid="{00000000-0005-0000-0000-0000C8370000}"/>
    <cellStyle name="Calculation 20 10 2" xfId="9773" xr:uid="{00000000-0005-0000-0000-0000C9370000}"/>
    <cellStyle name="Calculation 20 10 3" xfId="28044" xr:uid="{00000000-0005-0000-0000-0000CA370000}"/>
    <cellStyle name="Calculation 20 10 4" xfId="28045" xr:uid="{00000000-0005-0000-0000-0000CB370000}"/>
    <cellStyle name="Calculation 20 11" xfId="9774" xr:uid="{00000000-0005-0000-0000-0000CC370000}"/>
    <cellStyle name="Calculation 20 11 2" xfId="9775" xr:uid="{00000000-0005-0000-0000-0000CD370000}"/>
    <cellStyle name="Calculation 20 11 3" xfId="28046" xr:uid="{00000000-0005-0000-0000-0000CE370000}"/>
    <cellStyle name="Calculation 20 11 4" xfId="28047" xr:uid="{00000000-0005-0000-0000-0000CF370000}"/>
    <cellStyle name="Calculation 20 12" xfId="9776" xr:uid="{00000000-0005-0000-0000-0000D0370000}"/>
    <cellStyle name="Calculation 20 13" xfId="28048" xr:uid="{00000000-0005-0000-0000-0000D1370000}"/>
    <cellStyle name="Calculation 20 14" xfId="28049" xr:uid="{00000000-0005-0000-0000-0000D2370000}"/>
    <cellStyle name="Calculation 20 2" xfId="9777" xr:uid="{00000000-0005-0000-0000-0000D3370000}"/>
    <cellStyle name="Calculation 20 2 10" xfId="28050" xr:uid="{00000000-0005-0000-0000-0000D4370000}"/>
    <cellStyle name="Calculation 20 2 2" xfId="9778" xr:uid="{00000000-0005-0000-0000-0000D5370000}"/>
    <cellStyle name="Calculation 20 2 2 2" xfId="9779" xr:uid="{00000000-0005-0000-0000-0000D6370000}"/>
    <cellStyle name="Calculation 20 2 2 3" xfId="28051" xr:uid="{00000000-0005-0000-0000-0000D7370000}"/>
    <cellStyle name="Calculation 20 2 2 4" xfId="28052" xr:uid="{00000000-0005-0000-0000-0000D8370000}"/>
    <cellStyle name="Calculation 20 2 3" xfId="9780" xr:uid="{00000000-0005-0000-0000-0000D9370000}"/>
    <cellStyle name="Calculation 20 2 3 2" xfId="9781" xr:uid="{00000000-0005-0000-0000-0000DA370000}"/>
    <cellStyle name="Calculation 20 2 3 3" xfId="28053" xr:uid="{00000000-0005-0000-0000-0000DB370000}"/>
    <cellStyle name="Calculation 20 2 3 4" xfId="28054" xr:uid="{00000000-0005-0000-0000-0000DC370000}"/>
    <cellStyle name="Calculation 20 2 4" xfId="9782" xr:uid="{00000000-0005-0000-0000-0000DD370000}"/>
    <cellStyle name="Calculation 20 2 4 2" xfId="9783" xr:uid="{00000000-0005-0000-0000-0000DE370000}"/>
    <cellStyle name="Calculation 20 2 4 3" xfId="28055" xr:uid="{00000000-0005-0000-0000-0000DF370000}"/>
    <cellStyle name="Calculation 20 2 4 4" xfId="28056" xr:uid="{00000000-0005-0000-0000-0000E0370000}"/>
    <cellStyle name="Calculation 20 2 5" xfId="9784" xr:uid="{00000000-0005-0000-0000-0000E1370000}"/>
    <cellStyle name="Calculation 20 2 5 2" xfId="9785" xr:uid="{00000000-0005-0000-0000-0000E2370000}"/>
    <cellStyle name="Calculation 20 2 5 3" xfId="28057" xr:uid="{00000000-0005-0000-0000-0000E3370000}"/>
    <cellStyle name="Calculation 20 2 5 4" xfId="28058" xr:uid="{00000000-0005-0000-0000-0000E4370000}"/>
    <cellStyle name="Calculation 20 2 6" xfId="9786" xr:uid="{00000000-0005-0000-0000-0000E5370000}"/>
    <cellStyle name="Calculation 20 2 6 2" xfId="9787" xr:uid="{00000000-0005-0000-0000-0000E6370000}"/>
    <cellStyle name="Calculation 20 2 6 3" xfId="28059" xr:uid="{00000000-0005-0000-0000-0000E7370000}"/>
    <cellStyle name="Calculation 20 2 6 4" xfId="28060" xr:uid="{00000000-0005-0000-0000-0000E8370000}"/>
    <cellStyle name="Calculation 20 2 7" xfId="9788" xr:uid="{00000000-0005-0000-0000-0000E9370000}"/>
    <cellStyle name="Calculation 20 2 7 2" xfId="9789" xr:uid="{00000000-0005-0000-0000-0000EA370000}"/>
    <cellStyle name="Calculation 20 2 7 3" xfId="28061" xr:uid="{00000000-0005-0000-0000-0000EB370000}"/>
    <cellStyle name="Calculation 20 2 7 4" xfId="28062" xr:uid="{00000000-0005-0000-0000-0000EC370000}"/>
    <cellStyle name="Calculation 20 2 8" xfId="9790" xr:uid="{00000000-0005-0000-0000-0000ED370000}"/>
    <cellStyle name="Calculation 20 2 9" xfId="28063" xr:uid="{00000000-0005-0000-0000-0000EE370000}"/>
    <cellStyle name="Calculation 20 3" xfId="9791" xr:uid="{00000000-0005-0000-0000-0000EF370000}"/>
    <cellStyle name="Calculation 20 3 10" xfId="28064" xr:uid="{00000000-0005-0000-0000-0000F0370000}"/>
    <cellStyle name="Calculation 20 3 2" xfId="9792" xr:uid="{00000000-0005-0000-0000-0000F1370000}"/>
    <cellStyle name="Calculation 20 3 2 2" xfId="9793" xr:uid="{00000000-0005-0000-0000-0000F2370000}"/>
    <cellStyle name="Calculation 20 3 2 3" xfId="28065" xr:uid="{00000000-0005-0000-0000-0000F3370000}"/>
    <cellStyle name="Calculation 20 3 2 4" xfId="28066" xr:uid="{00000000-0005-0000-0000-0000F4370000}"/>
    <cellStyle name="Calculation 20 3 3" xfId="9794" xr:uid="{00000000-0005-0000-0000-0000F5370000}"/>
    <cellStyle name="Calculation 20 3 3 2" xfId="9795" xr:uid="{00000000-0005-0000-0000-0000F6370000}"/>
    <cellStyle name="Calculation 20 3 3 3" xfId="28067" xr:uid="{00000000-0005-0000-0000-0000F7370000}"/>
    <cellStyle name="Calculation 20 3 3 4" xfId="28068" xr:uid="{00000000-0005-0000-0000-0000F8370000}"/>
    <cellStyle name="Calculation 20 3 4" xfId="9796" xr:uid="{00000000-0005-0000-0000-0000F9370000}"/>
    <cellStyle name="Calculation 20 3 4 2" xfId="9797" xr:uid="{00000000-0005-0000-0000-0000FA370000}"/>
    <cellStyle name="Calculation 20 3 4 3" xfId="28069" xr:uid="{00000000-0005-0000-0000-0000FB370000}"/>
    <cellStyle name="Calculation 20 3 4 4" xfId="28070" xr:uid="{00000000-0005-0000-0000-0000FC370000}"/>
    <cellStyle name="Calculation 20 3 5" xfId="9798" xr:uid="{00000000-0005-0000-0000-0000FD370000}"/>
    <cellStyle name="Calculation 20 3 5 2" xfId="9799" xr:uid="{00000000-0005-0000-0000-0000FE370000}"/>
    <cellStyle name="Calculation 20 3 5 3" xfId="28071" xr:uid="{00000000-0005-0000-0000-0000FF370000}"/>
    <cellStyle name="Calculation 20 3 5 4" xfId="28072" xr:uid="{00000000-0005-0000-0000-000000380000}"/>
    <cellStyle name="Calculation 20 3 6" xfId="9800" xr:uid="{00000000-0005-0000-0000-000001380000}"/>
    <cellStyle name="Calculation 20 3 6 2" xfId="9801" xr:uid="{00000000-0005-0000-0000-000002380000}"/>
    <cellStyle name="Calculation 20 3 6 3" xfId="28073" xr:uid="{00000000-0005-0000-0000-000003380000}"/>
    <cellStyle name="Calculation 20 3 6 4" xfId="28074" xr:uid="{00000000-0005-0000-0000-000004380000}"/>
    <cellStyle name="Calculation 20 3 7" xfId="9802" xr:uid="{00000000-0005-0000-0000-000005380000}"/>
    <cellStyle name="Calculation 20 3 7 2" xfId="9803" xr:uid="{00000000-0005-0000-0000-000006380000}"/>
    <cellStyle name="Calculation 20 3 7 3" xfId="28075" xr:uid="{00000000-0005-0000-0000-000007380000}"/>
    <cellStyle name="Calculation 20 3 7 4" xfId="28076" xr:uid="{00000000-0005-0000-0000-000008380000}"/>
    <cellStyle name="Calculation 20 3 8" xfId="9804" xr:uid="{00000000-0005-0000-0000-000009380000}"/>
    <cellStyle name="Calculation 20 3 9" xfId="28077" xr:uid="{00000000-0005-0000-0000-00000A380000}"/>
    <cellStyle name="Calculation 20 4" xfId="9805" xr:uid="{00000000-0005-0000-0000-00000B380000}"/>
    <cellStyle name="Calculation 20 4 10" xfId="28078" xr:uid="{00000000-0005-0000-0000-00000C380000}"/>
    <cellStyle name="Calculation 20 4 2" xfId="9806" xr:uid="{00000000-0005-0000-0000-00000D380000}"/>
    <cellStyle name="Calculation 20 4 2 2" xfId="9807" xr:uid="{00000000-0005-0000-0000-00000E380000}"/>
    <cellStyle name="Calculation 20 4 2 3" xfId="28079" xr:uid="{00000000-0005-0000-0000-00000F380000}"/>
    <cellStyle name="Calculation 20 4 2 4" xfId="28080" xr:uid="{00000000-0005-0000-0000-000010380000}"/>
    <cellStyle name="Calculation 20 4 3" xfId="9808" xr:uid="{00000000-0005-0000-0000-000011380000}"/>
    <cellStyle name="Calculation 20 4 3 2" xfId="9809" xr:uid="{00000000-0005-0000-0000-000012380000}"/>
    <cellStyle name="Calculation 20 4 3 3" xfId="28081" xr:uid="{00000000-0005-0000-0000-000013380000}"/>
    <cellStyle name="Calculation 20 4 3 4" xfId="28082" xr:uid="{00000000-0005-0000-0000-000014380000}"/>
    <cellStyle name="Calculation 20 4 4" xfId="9810" xr:uid="{00000000-0005-0000-0000-000015380000}"/>
    <cellStyle name="Calculation 20 4 4 2" xfId="9811" xr:uid="{00000000-0005-0000-0000-000016380000}"/>
    <cellStyle name="Calculation 20 4 4 3" xfId="28083" xr:uid="{00000000-0005-0000-0000-000017380000}"/>
    <cellStyle name="Calculation 20 4 4 4" xfId="28084" xr:uid="{00000000-0005-0000-0000-000018380000}"/>
    <cellStyle name="Calculation 20 4 5" xfId="9812" xr:uid="{00000000-0005-0000-0000-000019380000}"/>
    <cellStyle name="Calculation 20 4 5 2" xfId="9813" xr:uid="{00000000-0005-0000-0000-00001A380000}"/>
    <cellStyle name="Calculation 20 4 5 3" xfId="28085" xr:uid="{00000000-0005-0000-0000-00001B380000}"/>
    <cellStyle name="Calculation 20 4 5 4" xfId="28086" xr:uid="{00000000-0005-0000-0000-00001C380000}"/>
    <cellStyle name="Calculation 20 4 6" xfId="9814" xr:uid="{00000000-0005-0000-0000-00001D380000}"/>
    <cellStyle name="Calculation 20 4 6 2" xfId="9815" xr:uid="{00000000-0005-0000-0000-00001E380000}"/>
    <cellStyle name="Calculation 20 4 6 3" xfId="28087" xr:uid="{00000000-0005-0000-0000-00001F380000}"/>
    <cellStyle name="Calculation 20 4 6 4" xfId="28088" xr:uid="{00000000-0005-0000-0000-000020380000}"/>
    <cellStyle name="Calculation 20 4 7" xfId="9816" xr:uid="{00000000-0005-0000-0000-000021380000}"/>
    <cellStyle name="Calculation 20 4 7 2" xfId="9817" xr:uid="{00000000-0005-0000-0000-000022380000}"/>
    <cellStyle name="Calculation 20 4 7 3" xfId="28089" xr:uid="{00000000-0005-0000-0000-000023380000}"/>
    <cellStyle name="Calculation 20 4 7 4" xfId="28090" xr:uid="{00000000-0005-0000-0000-000024380000}"/>
    <cellStyle name="Calculation 20 4 8" xfId="9818" xr:uid="{00000000-0005-0000-0000-000025380000}"/>
    <cellStyle name="Calculation 20 4 9" xfId="28091" xr:uid="{00000000-0005-0000-0000-000026380000}"/>
    <cellStyle name="Calculation 20 5" xfId="9819" xr:uid="{00000000-0005-0000-0000-000027380000}"/>
    <cellStyle name="Calculation 20 5 10" xfId="28092" xr:uid="{00000000-0005-0000-0000-000028380000}"/>
    <cellStyle name="Calculation 20 5 2" xfId="9820" xr:uid="{00000000-0005-0000-0000-000029380000}"/>
    <cellStyle name="Calculation 20 5 2 2" xfId="9821" xr:uid="{00000000-0005-0000-0000-00002A380000}"/>
    <cellStyle name="Calculation 20 5 2 3" xfId="28093" xr:uid="{00000000-0005-0000-0000-00002B380000}"/>
    <cellStyle name="Calculation 20 5 2 4" xfId="28094" xr:uid="{00000000-0005-0000-0000-00002C380000}"/>
    <cellStyle name="Calculation 20 5 3" xfId="9822" xr:uid="{00000000-0005-0000-0000-00002D380000}"/>
    <cellStyle name="Calculation 20 5 3 2" xfId="9823" xr:uid="{00000000-0005-0000-0000-00002E380000}"/>
    <cellStyle name="Calculation 20 5 3 3" xfId="28095" xr:uid="{00000000-0005-0000-0000-00002F380000}"/>
    <cellStyle name="Calculation 20 5 3 4" xfId="28096" xr:uid="{00000000-0005-0000-0000-000030380000}"/>
    <cellStyle name="Calculation 20 5 4" xfId="9824" xr:uid="{00000000-0005-0000-0000-000031380000}"/>
    <cellStyle name="Calculation 20 5 4 2" xfId="9825" xr:uid="{00000000-0005-0000-0000-000032380000}"/>
    <cellStyle name="Calculation 20 5 4 3" xfId="28097" xr:uid="{00000000-0005-0000-0000-000033380000}"/>
    <cellStyle name="Calculation 20 5 4 4" xfId="28098" xr:uid="{00000000-0005-0000-0000-000034380000}"/>
    <cellStyle name="Calculation 20 5 5" xfId="9826" xr:uid="{00000000-0005-0000-0000-000035380000}"/>
    <cellStyle name="Calculation 20 5 5 2" xfId="9827" xr:uid="{00000000-0005-0000-0000-000036380000}"/>
    <cellStyle name="Calculation 20 5 5 3" xfId="28099" xr:uid="{00000000-0005-0000-0000-000037380000}"/>
    <cellStyle name="Calculation 20 5 5 4" xfId="28100" xr:uid="{00000000-0005-0000-0000-000038380000}"/>
    <cellStyle name="Calculation 20 5 6" xfId="9828" xr:uid="{00000000-0005-0000-0000-000039380000}"/>
    <cellStyle name="Calculation 20 5 6 2" xfId="9829" xr:uid="{00000000-0005-0000-0000-00003A380000}"/>
    <cellStyle name="Calculation 20 5 6 3" xfId="28101" xr:uid="{00000000-0005-0000-0000-00003B380000}"/>
    <cellStyle name="Calculation 20 5 6 4" xfId="28102" xr:uid="{00000000-0005-0000-0000-00003C380000}"/>
    <cellStyle name="Calculation 20 5 7" xfId="9830" xr:uid="{00000000-0005-0000-0000-00003D380000}"/>
    <cellStyle name="Calculation 20 5 7 2" xfId="9831" xr:uid="{00000000-0005-0000-0000-00003E380000}"/>
    <cellStyle name="Calculation 20 5 7 3" xfId="28103" xr:uid="{00000000-0005-0000-0000-00003F380000}"/>
    <cellStyle name="Calculation 20 5 7 4" xfId="28104" xr:uid="{00000000-0005-0000-0000-000040380000}"/>
    <cellStyle name="Calculation 20 5 8" xfId="9832" xr:uid="{00000000-0005-0000-0000-000041380000}"/>
    <cellStyle name="Calculation 20 5 9" xfId="28105" xr:uid="{00000000-0005-0000-0000-000042380000}"/>
    <cellStyle name="Calculation 20 6" xfId="9833" xr:uid="{00000000-0005-0000-0000-000043380000}"/>
    <cellStyle name="Calculation 20 6 2" xfId="9834" xr:uid="{00000000-0005-0000-0000-000044380000}"/>
    <cellStyle name="Calculation 20 6 3" xfId="28106" xr:uid="{00000000-0005-0000-0000-000045380000}"/>
    <cellStyle name="Calculation 20 6 4" xfId="28107" xr:uid="{00000000-0005-0000-0000-000046380000}"/>
    <cellStyle name="Calculation 20 7" xfId="9835" xr:uid="{00000000-0005-0000-0000-000047380000}"/>
    <cellStyle name="Calculation 20 7 2" xfId="9836" xr:uid="{00000000-0005-0000-0000-000048380000}"/>
    <cellStyle name="Calculation 20 7 3" xfId="28108" xr:uid="{00000000-0005-0000-0000-000049380000}"/>
    <cellStyle name="Calculation 20 7 4" xfId="28109" xr:uid="{00000000-0005-0000-0000-00004A380000}"/>
    <cellStyle name="Calculation 20 8" xfId="9837" xr:uid="{00000000-0005-0000-0000-00004B380000}"/>
    <cellStyle name="Calculation 20 8 2" xfId="9838" xr:uid="{00000000-0005-0000-0000-00004C380000}"/>
    <cellStyle name="Calculation 20 8 3" xfId="28110" xr:uid="{00000000-0005-0000-0000-00004D380000}"/>
    <cellStyle name="Calculation 20 8 4" xfId="28111" xr:uid="{00000000-0005-0000-0000-00004E380000}"/>
    <cellStyle name="Calculation 20 9" xfId="9839" xr:uid="{00000000-0005-0000-0000-00004F380000}"/>
    <cellStyle name="Calculation 20 9 2" xfId="9840" xr:uid="{00000000-0005-0000-0000-000050380000}"/>
    <cellStyle name="Calculation 20 9 3" xfId="28112" xr:uid="{00000000-0005-0000-0000-000051380000}"/>
    <cellStyle name="Calculation 20 9 4" xfId="28113" xr:uid="{00000000-0005-0000-0000-000052380000}"/>
    <cellStyle name="Calculation 21" xfId="9841" xr:uid="{00000000-0005-0000-0000-000053380000}"/>
    <cellStyle name="Calculation 21 10" xfId="9842" xr:uid="{00000000-0005-0000-0000-000054380000}"/>
    <cellStyle name="Calculation 21 10 2" xfId="9843" xr:uid="{00000000-0005-0000-0000-000055380000}"/>
    <cellStyle name="Calculation 21 10 3" xfId="28114" xr:uid="{00000000-0005-0000-0000-000056380000}"/>
    <cellStyle name="Calculation 21 10 4" xfId="28115" xr:uid="{00000000-0005-0000-0000-000057380000}"/>
    <cellStyle name="Calculation 21 11" xfId="9844" xr:uid="{00000000-0005-0000-0000-000058380000}"/>
    <cellStyle name="Calculation 21 11 2" xfId="9845" xr:uid="{00000000-0005-0000-0000-000059380000}"/>
    <cellStyle name="Calculation 21 11 3" xfId="28116" xr:uid="{00000000-0005-0000-0000-00005A380000}"/>
    <cellStyle name="Calculation 21 11 4" xfId="28117" xr:uid="{00000000-0005-0000-0000-00005B380000}"/>
    <cellStyle name="Calculation 21 12" xfId="9846" xr:uid="{00000000-0005-0000-0000-00005C380000}"/>
    <cellStyle name="Calculation 21 13" xfId="28118" xr:uid="{00000000-0005-0000-0000-00005D380000}"/>
    <cellStyle name="Calculation 21 14" xfId="28119" xr:uid="{00000000-0005-0000-0000-00005E380000}"/>
    <cellStyle name="Calculation 21 2" xfId="9847" xr:uid="{00000000-0005-0000-0000-00005F380000}"/>
    <cellStyle name="Calculation 21 2 10" xfId="28120" xr:uid="{00000000-0005-0000-0000-000060380000}"/>
    <cellStyle name="Calculation 21 2 2" xfId="9848" xr:uid="{00000000-0005-0000-0000-000061380000}"/>
    <cellStyle name="Calculation 21 2 2 2" xfId="9849" xr:uid="{00000000-0005-0000-0000-000062380000}"/>
    <cellStyle name="Calculation 21 2 2 3" xfId="28121" xr:uid="{00000000-0005-0000-0000-000063380000}"/>
    <cellStyle name="Calculation 21 2 2 4" xfId="28122" xr:uid="{00000000-0005-0000-0000-000064380000}"/>
    <cellStyle name="Calculation 21 2 3" xfId="9850" xr:uid="{00000000-0005-0000-0000-000065380000}"/>
    <cellStyle name="Calculation 21 2 3 2" xfId="9851" xr:uid="{00000000-0005-0000-0000-000066380000}"/>
    <cellStyle name="Calculation 21 2 3 3" xfId="28123" xr:uid="{00000000-0005-0000-0000-000067380000}"/>
    <cellStyle name="Calculation 21 2 3 4" xfId="28124" xr:uid="{00000000-0005-0000-0000-000068380000}"/>
    <cellStyle name="Calculation 21 2 4" xfId="9852" xr:uid="{00000000-0005-0000-0000-000069380000}"/>
    <cellStyle name="Calculation 21 2 4 2" xfId="9853" xr:uid="{00000000-0005-0000-0000-00006A380000}"/>
    <cellStyle name="Calculation 21 2 4 3" xfId="28125" xr:uid="{00000000-0005-0000-0000-00006B380000}"/>
    <cellStyle name="Calculation 21 2 4 4" xfId="28126" xr:uid="{00000000-0005-0000-0000-00006C380000}"/>
    <cellStyle name="Calculation 21 2 5" xfId="9854" xr:uid="{00000000-0005-0000-0000-00006D380000}"/>
    <cellStyle name="Calculation 21 2 5 2" xfId="9855" xr:uid="{00000000-0005-0000-0000-00006E380000}"/>
    <cellStyle name="Calculation 21 2 5 3" xfId="28127" xr:uid="{00000000-0005-0000-0000-00006F380000}"/>
    <cellStyle name="Calculation 21 2 5 4" xfId="28128" xr:uid="{00000000-0005-0000-0000-000070380000}"/>
    <cellStyle name="Calculation 21 2 6" xfId="9856" xr:uid="{00000000-0005-0000-0000-000071380000}"/>
    <cellStyle name="Calculation 21 2 6 2" xfId="9857" xr:uid="{00000000-0005-0000-0000-000072380000}"/>
    <cellStyle name="Calculation 21 2 6 3" xfId="28129" xr:uid="{00000000-0005-0000-0000-000073380000}"/>
    <cellStyle name="Calculation 21 2 6 4" xfId="28130" xr:uid="{00000000-0005-0000-0000-000074380000}"/>
    <cellStyle name="Calculation 21 2 7" xfId="9858" xr:uid="{00000000-0005-0000-0000-000075380000}"/>
    <cellStyle name="Calculation 21 2 7 2" xfId="9859" xr:uid="{00000000-0005-0000-0000-000076380000}"/>
    <cellStyle name="Calculation 21 2 7 3" xfId="28131" xr:uid="{00000000-0005-0000-0000-000077380000}"/>
    <cellStyle name="Calculation 21 2 7 4" xfId="28132" xr:uid="{00000000-0005-0000-0000-000078380000}"/>
    <cellStyle name="Calculation 21 2 8" xfId="9860" xr:uid="{00000000-0005-0000-0000-000079380000}"/>
    <cellStyle name="Calculation 21 2 9" xfId="28133" xr:uid="{00000000-0005-0000-0000-00007A380000}"/>
    <cellStyle name="Calculation 21 3" xfId="9861" xr:uid="{00000000-0005-0000-0000-00007B380000}"/>
    <cellStyle name="Calculation 21 3 10" xfId="28134" xr:uid="{00000000-0005-0000-0000-00007C380000}"/>
    <cellStyle name="Calculation 21 3 2" xfId="9862" xr:uid="{00000000-0005-0000-0000-00007D380000}"/>
    <cellStyle name="Calculation 21 3 2 2" xfId="9863" xr:uid="{00000000-0005-0000-0000-00007E380000}"/>
    <cellStyle name="Calculation 21 3 2 3" xfId="28135" xr:uid="{00000000-0005-0000-0000-00007F380000}"/>
    <cellStyle name="Calculation 21 3 2 4" xfId="28136" xr:uid="{00000000-0005-0000-0000-000080380000}"/>
    <cellStyle name="Calculation 21 3 3" xfId="9864" xr:uid="{00000000-0005-0000-0000-000081380000}"/>
    <cellStyle name="Calculation 21 3 3 2" xfId="9865" xr:uid="{00000000-0005-0000-0000-000082380000}"/>
    <cellStyle name="Calculation 21 3 3 3" xfId="28137" xr:uid="{00000000-0005-0000-0000-000083380000}"/>
    <cellStyle name="Calculation 21 3 3 4" xfId="28138" xr:uid="{00000000-0005-0000-0000-000084380000}"/>
    <cellStyle name="Calculation 21 3 4" xfId="9866" xr:uid="{00000000-0005-0000-0000-000085380000}"/>
    <cellStyle name="Calculation 21 3 4 2" xfId="9867" xr:uid="{00000000-0005-0000-0000-000086380000}"/>
    <cellStyle name="Calculation 21 3 4 3" xfId="28139" xr:uid="{00000000-0005-0000-0000-000087380000}"/>
    <cellStyle name="Calculation 21 3 4 4" xfId="28140" xr:uid="{00000000-0005-0000-0000-000088380000}"/>
    <cellStyle name="Calculation 21 3 5" xfId="9868" xr:uid="{00000000-0005-0000-0000-000089380000}"/>
    <cellStyle name="Calculation 21 3 5 2" xfId="9869" xr:uid="{00000000-0005-0000-0000-00008A380000}"/>
    <cellStyle name="Calculation 21 3 5 3" xfId="28141" xr:uid="{00000000-0005-0000-0000-00008B380000}"/>
    <cellStyle name="Calculation 21 3 5 4" xfId="28142" xr:uid="{00000000-0005-0000-0000-00008C380000}"/>
    <cellStyle name="Calculation 21 3 6" xfId="9870" xr:uid="{00000000-0005-0000-0000-00008D380000}"/>
    <cellStyle name="Calculation 21 3 6 2" xfId="9871" xr:uid="{00000000-0005-0000-0000-00008E380000}"/>
    <cellStyle name="Calculation 21 3 6 3" xfId="28143" xr:uid="{00000000-0005-0000-0000-00008F380000}"/>
    <cellStyle name="Calculation 21 3 6 4" xfId="28144" xr:uid="{00000000-0005-0000-0000-000090380000}"/>
    <cellStyle name="Calculation 21 3 7" xfId="9872" xr:uid="{00000000-0005-0000-0000-000091380000}"/>
    <cellStyle name="Calculation 21 3 7 2" xfId="9873" xr:uid="{00000000-0005-0000-0000-000092380000}"/>
    <cellStyle name="Calculation 21 3 7 3" xfId="28145" xr:uid="{00000000-0005-0000-0000-000093380000}"/>
    <cellStyle name="Calculation 21 3 7 4" xfId="28146" xr:uid="{00000000-0005-0000-0000-000094380000}"/>
    <cellStyle name="Calculation 21 3 8" xfId="9874" xr:uid="{00000000-0005-0000-0000-000095380000}"/>
    <cellStyle name="Calculation 21 3 9" xfId="28147" xr:uid="{00000000-0005-0000-0000-000096380000}"/>
    <cellStyle name="Calculation 21 4" xfId="9875" xr:uid="{00000000-0005-0000-0000-000097380000}"/>
    <cellStyle name="Calculation 21 4 10" xfId="28148" xr:uid="{00000000-0005-0000-0000-000098380000}"/>
    <cellStyle name="Calculation 21 4 2" xfId="9876" xr:uid="{00000000-0005-0000-0000-000099380000}"/>
    <cellStyle name="Calculation 21 4 2 2" xfId="9877" xr:uid="{00000000-0005-0000-0000-00009A380000}"/>
    <cellStyle name="Calculation 21 4 2 3" xfId="28149" xr:uid="{00000000-0005-0000-0000-00009B380000}"/>
    <cellStyle name="Calculation 21 4 2 4" xfId="28150" xr:uid="{00000000-0005-0000-0000-00009C380000}"/>
    <cellStyle name="Calculation 21 4 3" xfId="9878" xr:uid="{00000000-0005-0000-0000-00009D380000}"/>
    <cellStyle name="Calculation 21 4 3 2" xfId="9879" xr:uid="{00000000-0005-0000-0000-00009E380000}"/>
    <cellStyle name="Calculation 21 4 3 3" xfId="28151" xr:uid="{00000000-0005-0000-0000-00009F380000}"/>
    <cellStyle name="Calculation 21 4 3 4" xfId="28152" xr:uid="{00000000-0005-0000-0000-0000A0380000}"/>
    <cellStyle name="Calculation 21 4 4" xfId="9880" xr:uid="{00000000-0005-0000-0000-0000A1380000}"/>
    <cellStyle name="Calculation 21 4 4 2" xfId="9881" xr:uid="{00000000-0005-0000-0000-0000A2380000}"/>
    <cellStyle name="Calculation 21 4 4 3" xfId="28153" xr:uid="{00000000-0005-0000-0000-0000A3380000}"/>
    <cellStyle name="Calculation 21 4 4 4" xfId="28154" xr:uid="{00000000-0005-0000-0000-0000A4380000}"/>
    <cellStyle name="Calculation 21 4 5" xfId="9882" xr:uid="{00000000-0005-0000-0000-0000A5380000}"/>
    <cellStyle name="Calculation 21 4 5 2" xfId="9883" xr:uid="{00000000-0005-0000-0000-0000A6380000}"/>
    <cellStyle name="Calculation 21 4 5 3" xfId="28155" xr:uid="{00000000-0005-0000-0000-0000A7380000}"/>
    <cellStyle name="Calculation 21 4 5 4" xfId="28156" xr:uid="{00000000-0005-0000-0000-0000A8380000}"/>
    <cellStyle name="Calculation 21 4 6" xfId="9884" xr:uid="{00000000-0005-0000-0000-0000A9380000}"/>
    <cellStyle name="Calculation 21 4 6 2" xfId="9885" xr:uid="{00000000-0005-0000-0000-0000AA380000}"/>
    <cellStyle name="Calculation 21 4 6 3" xfId="28157" xr:uid="{00000000-0005-0000-0000-0000AB380000}"/>
    <cellStyle name="Calculation 21 4 6 4" xfId="28158" xr:uid="{00000000-0005-0000-0000-0000AC380000}"/>
    <cellStyle name="Calculation 21 4 7" xfId="9886" xr:uid="{00000000-0005-0000-0000-0000AD380000}"/>
    <cellStyle name="Calculation 21 4 7 2" xfId="9887" xr:uid="{00000000-0005-0000-0000-0000AE380000}"/>
    <cellStyle name="Calculation 21 4 7 3" xfId="28159" xr:uid="{00000000-0005-0000-0000-0000AF380000}"/>
    <cellStyle name="Calculation 21 4 7 4" xfId="28160" xr:uid="{00000000-0005-0000-0000-0000B0380000}"/>
    <cellStyle name="Calculation 21 4 8" xfId="9888" xr:uid="{00000000-0005-0000-0000-0000B1380000}"/>
    <cellStyle name="Calculation 21 4 9" xfId="28161" xr:uid="{00000000-0005-0000-0000-0000B2380000}"/>
    <cellStyle name="Calculation 21 5" xfId="9889" xr:uid="{00000000-0005-0000-0000-0000B3380000}"/>
    <cellStyle name="Calculation 21 5 10" xfId="28162" xr:uid="{00000000-0005-0000-0000-0000B4380000}"/>
    <cellStyle name="Calculation 21 5 2" xfId="9890" xr:uid="{00000000-0005-0000-0000-0000B5380000}"/>
    <cellStyle name="Calculation 21 5 2 2" xfId="9891" xr:uid="{00000000-0005-0000-0000-0000B6380000}"/>
    <cellStyle name="Calculation 21 5 2 3" xfId="28163" xr:uid="{00000000-0005-0000-0000-0000B7380000}"/>
    <cellStyle name="Calculation 21 5 2 4" xfId="28164" xr:uid="{00000000-0005-0000-0000-0000B8380000}"/>
    <cellStyle name="Calculation 21 5 3" xfId="9892" xr:uid="{00000000-0005-0000-0000-0000B9380000}"/>
    <cellStyle name="Calculation 21 5 3 2" xfId="9893" xr:uid="{00000000-0005-0000-0000-0000BA380000}"/>
    <cellStyle name="Calculation 21 5 3 3" xfId="28165" xr:uid="{00000000-0005-0000-0000-0000BB380000}"/>
    <cellStyle name="Calculation 21 5 3 4" xfId="28166" xr:uid="{00000000-0005-0000-0000-0000BC380000}"/>
    <cellStyle name="Calculation 21 5 4" xfId="9894" xr:uid="{00000000-0005-0000-0000-0000BD380000}"/>
    <cellStyle name="Calculation 21 5 4 2" xfId="9895" xr:uid="{00000000-0005-0000-0000-0000BE380000}"/>
    <cellStyle name="Calculation 21 5 4 3" xfId="28167" xr:uid="{00000000-0005-0000-0000-0000BF380000}"/>
    <cellStyle name="Calculation 21 5 4 4" xfId="28168" xr:uid="{00000000-0005-0000-0000-0000C0380000}"/>
    <cellStyle name="Calculation 21 5 5" xfId="9896" xr:uid="{00000000-0005-0000-0000-0000C1380000}"/>
    <cellStyle name="Calculation 21 5 5 2" xfId="9897" xr:uid="{00000000-0005-0000-0000-0000C2380000}"/>
    <cellStyle name="Calculation 21 5 5 3" xfId="28169" xr:uid="{00000000-0005-0000-0000-0000C3380000}"/>
    <cellStyle name="Calculation 21 5 5 4" xfId="28170" xr:uid="{00000000-0005-0000-0000-0000C4380000}"/>
    <cellStyle name="Calculation 21 5 6" xfId="9898" xr:uid="{00000000-0005-0000-0000-0000C5380000}"/>
    <cellStyle name="Calculation 21 5 6 2" xfId="9899" xr:uid="{00000000-0005-0000-0000-0000C6380000}"/>
    <cellStyle name="Calculation 21 5 6 3" xfId="28171" xr:uid="{00000000-0005-0000-0000-0000C7380000}"/>
    <cellStyle name="Calculation 21 5 6 4" xfId="28172" xr:uid="{00000000-0005-0000-0000-0000C8380000}"/>
    <cellStyle name="Calculation 21 5 7" xfId="9900" xr:uid="{00000000-0005-0000-0000-0000C9380000}"/>
    <cellStyle name="Calculation 21 5 7 2" xfId="9901" xr:uid="{00000000-0005-0000-0000-0000CA380000}"/>
    <cellStyle name="Calculation 21 5 7 3" xfId="28173" xr:uid="{00000000-0005-0000-0000-0000CB380000}"/>
    <cellStyle name="Calculation 21 5 7 4" xfId="28174" xr:uid="{00000000-0005-0000-0000-0000CC380000}"/>
    <cellStyle name="Calculation 21 5 8" xfId="9902" xr:uid="{00000000-0005-0000-0000-0000CD380000}"/>
    <cellStyle name="Calculation 21 5 9" xfId="28175" xr:uid="{00000000-0005-0000-0000-0000CE380000}"/>
    <cellStyle name="Calculation 21 6" xfId="9903" xr:uid="{00000000-0005-0000-0000-0000CF380000}"/>
    <cellStyle name="Calculation 21 6 2" xfId="9904" xr:uid="{00000000-0005-0000-0000-0000D0380000}"/>
    <cellStyle name="Calculation 21 6 3" xfId="28176" xr:uid="{00000000-0005-0000-0000-0000D1380000}"/>
    <cellStyle name="Calculation 21 6 4" xfId="28177" xr:uid="{00000000-0005-0000-0000-0000D2380000}"/>
    <cellStyle name="Calculation 21 7" xfId="9905" xr:uid="{00000000-0005-0000-0000-0000D3380000}"/>
    <cellStyle name="Calculation 21 7 2" xfId="9906" xr:uid="{00000000-0005-0000-0000-0000D4380000}"/>
    <cellStyle name="Calculation 21 7 3" xfId="28178" xr:uid="{00000000-0005-0000-0000-0000D5380000}"/>
    <cellStyle name="Calculation 21 7 4" xfId="28179" xr:uid="{00000000-0005-0000-0000-0000D6380000}"/>
    <cellStyle name="Calculation 21 8" xfId="9907" xr:uid="{00000000-0005-0000-0000-0000D7380000}"/>
    <cellStyle name="Calculation 21 8 2" xfId="9908" xr:uid="{00000000-0005-0000-0000-0000D8380000}"/>
    <cellStyle name="Calculation 21 8 3" xfId="28180" xr:uid="{00000000-0005-0000-0000-0000D9380000}"/>
    <cellStyle name="Calculation 21 8 4" xfId="28181" xr:uid="{00000000-0005-0000-0000-0000DA380000}"/>
    <cellStyle name="Calculation 21 9" xfId="9909" xr:uid="{00000000-0005-0000-0000-0000DB380000}"/>
    <cellStyle name="Calculation 21 9 2" xfId="9910" xr:uid="{00000000-0005-0000-0000-0000DC380000}"/>
    <cellStyle name="Calculation 21 9 3" xfId="28182" xr:uid="{00000000-0005-0000-0000-0000DD380000}"/>
    <cellStyle name="Calculation 21 9 4" xfId="28183" xr:uid="{00000000-0005-0000-0000-0000DE380000}"/>
    <cellStyle name="Calculation 22" xfId="9911" xr:uid="{00000000-0005-0000-0000-0000DF380000}"/>
    <cellStyle name="Calculation 22 10" xfId="9912" xr:uid="{00000000-0005-0000-0000-0000E0380000}"/>
    <cellStyle name="Calculation 22 10 2" xfId="9913" xr:uid="{00000000-0005-0000-0000-0000E1380000}"/>
    <cellStyle name="Calculation 22 10 3" xfId="28184" xr:uid="{00000000-0005-0000-0000-0000E2380000}"/>
    <cellStyle name="Calculation 22 10 4" xfId="28185" xr:uid="{00000000-0005-0000-0000-0000E3380000}"/>
    <cellStyle name="Calculation 22 11" xfId="9914" xr:uid="{00000000-0005-0000-0000-0000E4380000}"/>
    <cellStyle name="Calculation 22 11 2" xfId="9915" xr:uid="{00000000-0005-0000-0000-0000E5380000}"/>
    <cellStyle name="Calculation 22 11 3" xfId="28186" xr:uid="{00000000-0005-0000-0000-0000E6380000}"/>
    <cellStyle name="Calculation 22 11 4" xfId="28187" xr:uid="{00000000-0005-0000-0000-0000E7380000}"/>
    <cellStyle name="Calculation 22 12" xfId="9916" xr:uid="{00000000-0005-0000-0000-0000E8380000}"/>
    <cellStyle name="Calculation 22 13" xfId="28188" xr:uid="{00000000-0005-0000-0000-0000E9380000}"/>
    <cellStyle name="Calculation 22 14" xfId="28189" xr:uid="{00000000-0005-0000-0000-0000EA380000}"/>
    <cellStyle name="Calculation 22 2" xfId="9917" xr:uid="{00000000-0005-0000-0000-0000EB380000}"/>
    <cellStyle name="Calculation 22 2 10" xfId="28190" xr:uid="{00000000-0005-0000-0000-0000EC380000}"/>
    <cellStyle name="Calculation 22 2 2" xfId="9918" xr:uid="{00000000-0005-0000-0000-0000ED380000}"/>
    <cellStyle name="Calculation 22 2 2 2" xfId="9919" xr:uid="{00000000-0005-0000-0000-0000EE380000}"/>
    <cellStyle name="Calculation 22 2 2 3" xfId="28191" xr:uid="{00000000-0005-0000-0000-0000EF380000}"/>
    <cellStyle name="Calculation 22 2 2 4" xfId="28192" xr:uid="{00000000-0005-0000-0000-0000F0380000}"/>
    <cellStyle name="Calculation 22 2 3" xfId="9920" xr:uid="{00000000-0005-0000-0000-0000F1380000}"/>
    <cellStyle name="Calculation 22 2 3 2" xfId="9921" xr:uid="{00000000-0005-0000-0000-0000F2380000}"/>
    <cellStyle name="Calculation 22 2 3 3" xfId="28193" xr:uid="{00000000-0005-0000-0000-0000F3380000}"/>
    <cellStyle name="Calculation 22 2 3 4" xfId="28194" xr:uid="{00000000-0005-0000-0000-0000F4380000}"/>
    <cellStyle name="Calculation 22 2 4" xfId="9922" xr:uid="{00000000-0005-0000-0000-0000F5380000}"/>
    <cellStyle name="Calculation 22 2 4 2" xfId="9923" xr:uid="{00000000-0005-0000-0000-0000F6380000}"/>
    <cellStyle name="Calculation 22 2 4 3" xfId="28195" xr:uid="{00000000-0005-0000-0000-0000F7380000}"/>
    <cellStyle name="Calculation 22 2 4 4" xfId="28196" xr:uid="{00000000-0005-0000-0000-0000F8380000}"/>
    <cellStyle name="Calculation 22 2 5" xfId="9924" xr:uid="{00000000-0005-0000-0000-0000F9380000}"/>
    <cellStyle name="Calculation 22 2 5 2" xfId="9925" xr:uid="{00000000-0005-0000-0000-0000FA380000}"/>
    <cellStyle name="Calculation 22 2 5 3" xfId="28197" xr:uid="{00000000-0005-0000-0000-0000FB380000}"/>
    <cellStyle name="Calculation 22 2 5 4" xfId="28198" xr:uid="{00000000-0005-0000-0000-0000FC380000}"/>
    <cellStyle name="Calculation 22 2 6" xfId="9926" xr:uid="{00000000-0005-0000-0000-0000FD380000}"/>
    <cellStyle name="Calculation 22 2 6 2" xfId="9927" xr:uid="{00000000-0005-0000-0000-0000FE380000}"/>
    <cellStyle name="Calculation 22 2 6 3" xfId="28199" xr:uid="{00000000-0005-0000-0000-0000FF380000}"/>
    <cellStyle name="Calculation 22 2 6 4" xfId="28200" xr:uid="{00000000-0005-0000-0000-000000390000}"/>
    <cellStyle name="Calculation 22 2 7" xfId="9928" xr:uid="{00000000-0005-0000-0000-000001390000}"/>
    <cellStyle name="Calculation 22 2 7 2" xfId="9929" xr:uid="{00000000-0005-0000-0000-000002390000}"/>
    <cellStyle name="Calculation 22 2 7 3" xfId="28201" xr:uid="{00000000-0005-0000-0000-000003390000}"/>
    <cellStyle name="Calculation 22 2 7 4" xfId="28202" xr:uid="{00000000-0005-0000-0000-000004390000}"/>
    <cellStyle name="Calculation 22 2 8" xfId="9930" xr:uid="{00000000-0005-0000-0000-000005390000}"/>
    <cellStyle name="Calculation 22 2 9" xfId="28203" xr:uid="{00000000-0005-0000-0000-000006390000}"/>
    <cellStyle name="Calculation 22 3" xfId="9931" xr:uid="{00000000-0005-0000-0000-000007390000}"/>
    <cellStyle name="Calculation 22 3 10" xfId="28204" xr:uid="{00000000-0005-0000-0000-000008390000}"/>
    <cellStyle name="Calculation 22 3 2" xfId="9932" xr:uid="{00000000-0005-0000-0000-000009390000}"/>
    <cellStyle name="Calculation 22 3 2 2" xfId="9933" xr:uid="{00000000-0005-0000-0000-00000A390000}"/>
    <cellStyle name="Calculation 22 3 2 3" xfId="28205" xr:uid="{00000000-0005-0000-0000-00000B390000}"/>
    <cellStyle name="Calculation 22 3 2 4" xfId="28206" xr:uid="{00000000-0005-0000-0000-00000C390000}"/>
    <cellStyle name="Calculation 22 3 3" xfId="9934" xr:uid="{00000000-0005-0000-0000-00000D390000}"/>
    <cellStyle name="Calculation 22 3 3 2" xfId="9935" xr:uid="{00000000-0005-0000-0000-00000E390000}"/>
    <cellStyle name="Calculation 22 3 3 3" xfId="28207" xr:uid="{00000000-0005-0000-0000-00000F390000}"/>
    <cellStyle name="Calculation 22 3 3 4" xfId="28208" xr:uid="{00000000-0005-0000-0000-000010390000}"/>
    <cellStyle name="Calculation 22 3 4" xfId="9936" xr:uid="{00000000-0005-0000-0000-000011390000}"/>
    <cellStyle name="Calculation 22 3 4 2" xfId="9937" xr:uid="{00000000-0005-0000-0000-000012390000}"/>
    <cellStyle name="Calculation 22 3 4 3" xfId="28209" xr:uid="{00000000-0005-0000-0000-000013390000}"/>
    <cellStyle name="Calculation 22 3 4 4" xfId="28210" xr:uid="{00000000-0005-0000-0000-000014390000}"/>
    <cellStyle name="Calculation 22 3 5" xfId="9938" xr:uid="{00000000-0005-0000-0000-000015390000}"/>
    <cellStyle name="Calculation 22 3 5 2" xfId="9939" xr:uid="{00000000-0005-0000-0000-000016390000}"/>
    <cellStyle name="Calculation 22 3 5 3" xfId="28211" xr:uid="{00000000-0005-0000-0000-000017390000}"/>
    <cellStyle name="Calculation 22 3 5 4" xfId="28212" xr:uid="{00000000-0005-0000-0000-000018390000}"/>
    <cellStyle name="Calculation 22 3 6" xfId="9940" xr:uid="{00000000-0005-0000-0000-000019390000}"/>
    <cellStyle name="Calculation 22 3 6 2" xfId="9941" xr:uid="{00000000-0005-0000-0000-00001A390000}"/>
    <cellStyle name="Calculation 22 3 6 3" xfId="28213" xr:uid="{00000000-0005-0000-0000-00001B390000}"/>
    <cellStyle name="Calculation 22 3 6 4" xfId="28214" xr:uid="{00000000-0005-0000-0000-00001C390000}"/>
    <cellStyle name="Calculation 22 3 7" xfId="9942" xr:uid="{00000000-0005-0000-0000-00001D390000}"/>
    <cellStyle name="Calculation 22 3 7 2" xfId="9943" xr:uid="{00000000-0005-0000-0000-00001E390000}"/>
    <cellStyle name="Calculation 22 3 7 3" xfId="28215" xr:uid="{00000000-0005-0000-0000-00001F390000}"/>
    <cellStyle name="Calculation 22 3 7 4" xfId="28216" xr:uid="{00000000-0005-0000-0000-000020390000}"/>
    <cellStyle name="Calculation 22 3 8" xfId="9944" xr:uid="{00000000-0005-0000-0000-000021390000}"/>
    <cellStyle name="Calculation 22 3 9" xfId="28217" xr:uid="{00000000-0005-0000-0000-000022390000}"/>
    <cellStyle name="Calculation 22 4" xfId="9945" xr:uid="{00000000-0005-0000-0000-000023390000}"/>
    <cellStyle name="Calculation 22 4 10" xfId="28218" xr:uid="{00000000-0005-0000-0000-000024390000}"/>
    <cellStyle name="Calculation 22 4 2" xfId="9946" xr:uid="{00000000-0005-0000-0000-000025390000}"/>
    <cellStyle name="Calculation 22 4 2 2" xfId="9947" xr:uid="{00000000-0005-0000-0000-000026390000}"/>
    <cellStyle name="Calculation 22 4 2 3" xfId="28219" xr:uid="{00000000-0005-0000-0000-000027390000}"/>
    <cellStyle name="Calculation 22 4 2 4" xfId="28220" xr:uid="{00000000-0005-0000-0000-000028390000}"/>
    <cellStyle name="Calculation 22 4 3" xfId="9948" xr:uid="{00000000-0005-0000-0000-000029390000}"/>
    <cellStyle name="Calculation 22 4 3 2" xfId="9949" xr:uid="{00000000-0005-0000-0000-00002A390000}"/>
    <cellStyle name="Calculation 22 4 3 3" xfId="28221" xr:uid="{00000000-0005-0000-0000-00002B390000}"/>
    <cellStyle name="Calculation 22 4 3 4" xfId="28222" xr:uid="{00000000-0005-0000-0000-00002C390000}"/>
    <cellStyle name="Calculation 22 4 4" xfId="9950" xr:uid="{00000000-0005-0000-0000-00002D390000}"/>
    <cellStyle name="Calculation 22 4 4 2" xfId="9951" xr:uid="{00000000-0005-0000-0000-00002E390000}"/>
    <cellStyle name="Calculation 22 4 4 3" xfId="28223" xr:uid="{00000000-0005-0000-0000-00002F390000}"/>
    <cellStyle name="Calculation 22 4 4 4" xfId="28224" xr:uid="{00000000-0005-0000-0000-000030390000}"/>
    <cellStyle name="Calculation 22 4 5" xfId="9952" xr:uid="{00000000-0005-0000-0000-000031390000}"/>
    <cellStyle name="Calculation 22 4 5 2" xfId="9953" xr:uid="{00000000-0005-0000-0000-000032390000}"/>
    <cellStyle name="Calculation 22 4 5 3" xfId="28225" xr:uid="{00000000-0005-0000-0000-000033390000}"/>
    <cellStyle name="Calculation 22 4 5 4" xfId="28226" xr:uid="{00000000-0005-0000-0000-000034390000}"/>
    <cellStyle name="Calculation 22 4 6" xfId="9954" xr:uid="{00000000-0005-0000-0000-000035390000}"/>
    <cellStyle name="Calculation 22 4 6 2" xfId="9955" xr:uid="{00000000-0005-0000-0000-000036390000}"/>
    <cellStyle name="Calculation 22 4 6 3" xfId="28227" xr:uid="{00000000-0005-0000-0000-000037390000}"/>
    <cellStyle name="Calculation 22 4 6 4" xfId="28228" xr:uid="{00000000-0005-0000-0000-000038390000}"/>
    <cellStyle name="Calculation 22 4 7" xfId="9956" xr:uid="{00000000-0005-0000-0000-000039390000}"/>
    <cellStyle name="Calculation 22 4 7 2" xfId="9957" xr:uid="{00000000-0005-0000-0000-00003A390000}"/>
    <cellStyle name="Calculation 22 4 7 3" xfId="28229" xr:uid="{00000000-0005-0000-0000-00003B390000}"/>
    <cellStyle name="Calculation 22 4 7 4" xfId="28230" xr:uid="{00000000-0005-0000-0000-00003C390000}"/>
    <cellStyle name="Calculation 22 4 8" xfId="9958" xr:uid="{00000000-0005-0000-0000-00003D390000}"/>
    <cellStyle name="Calculation 22 4 9" xfId="28231" xr:uid="{00000000-0005-0000-0000-00003E390000}"/>
    <cellStyle name="Calculation 22 5" xfId="9959" xr:uid="{00000000-0005-0000-0000-00003F390000}"/>
    <cellStyle name="Calculation 22 5 10" xfId="28232" xr:uid="{00000000-0005-0000-0000-000040390000}"/>
    <cellStyle name="Calculation 22 5 2" xfId="9960" xr:uid="{00000000-0005-0000-0000-000041390000}"/>
    <cellStyle name="Calculation 22 5 2 2" xfId="9961" xr:uid="{00000000-0005-0000-0000-000042390000}"/>
    <cellStyle name="Calculation 22 5 2 3" xfId="28233" xr:uid="{00000000-0005-0000-0000-000043390000}"/>
    <cellStyle name="Calculation 22 5 2 4" xfId="28234" xr:uid="{00000000-0005-0000-0000-000044390000}"/>
    <cellStyle name="Calculation 22 5 3" xfId="9962" xr:uid="{00000000-0005-0000-0000-000045390000}"/>
    <cellStyle name="Calculation 22 5 3 2" xfId="9963" xr:uid="{00000000-0005-0000-0000-000046390000}"/>
    <cellStyle name="Calculation 22 5 3 3" xfId="28235" xr:uid="{00000000-0005-0000-0000-000047390000}"/>
    <cellStyle name="Calculation 22 5 3 4" xfId="28236" xr:uid="{00000000-0005-0000-0000-000048390000}"/>
    <cellStyle name="Calculation 22 5 4" xfId="9964" xr:uid="{00000000-0005-0000-0000-000049390000}"/>
    <cellStyle name="Calculation 22 5 4 2" xfId="9965" xr:uid="{00000000-0005-0000-0000-00004A390000}"/>
    <cellStyle name="Calculation 22 5 4 3" xfId="28237" xr:uid="{00000000-0005-0000-0000-00004B390000}"/>
    <cellStyle name="Calculation 22 5 4 4" xfId="28238" xr:uid="{00000000-0005-0000-0000-00004C390000}"/>
    <cellStyle name="Calculation 22 5 5" xfId="9966" xr:uid="{00000000-0005-0000-0000-00004D390000}"/>
    <cellStyle name="Calculation 22 5 5 2" xfId="9967" xr:uid="{00000000-0005-0000-0000-00004E390000}"/>
    <cellStyle name="Calculation 22 5 5 3" xfId="28239" xr:uid="{00000000-0005-0000-0000-00004F390000}"/>
    <cellStyle name="Calculation 22 5 5 4" xfId="28240" xr:uid="{00000000-0005-0000-0000-000050390000}"/>
    <cellStyle name="Calculation 22 5 6" xfId="9968" xr:uid="{00000000-0005-0000-0000-000051390000}"/>
    <cellStyle name="Calculation 22 5 6 2" xfId="9969" xr:uid="{00000000-0005-0000-0000-000052390000}"/>
    <cellStyle name="Calculation 22 5 6 3" xfId="28241" xr:uid="{00000000-0005-0000-0000-000053390000}"/>
    <cellStyle name="Calculation 22 5 6 4" xfId="28242" xr:uid="{00000000-0005-0000-0000-000054390000}"/>
    <cellStyle name="Calculation 22 5 7" xfId="9970" xr:uid="{00000000-0005-0000-0000-000055390000}"/>
    <cellStyle name="Calculation 22 5 7 2" xfId="9971" xr:uid="{00000000-0005-0000-0000-000056390000}"/>
    <cellStyle name="Calculation 22 5 7 3" xfId="28243" xr:uid="{00000000-0005-0000-0000-000057390000}"/>
    <cellStyle name="Calculation 22 5 7 4" xfId="28244" xr:uid="{00000000-0005-0000-0000-000058390000}"/>
    <cellStyle name="Calculation 22 5 8" xfId="9972" xr:uid="{00000000-0005-0000-0000-000059390000}"/>
    <cellStyle name="Calculation 22 5 9" xfId="28245" xr:uid="{00000000-0005-0000-0000-00005A390000}"/>
    <cellStyle name="Calculation 22 6" xfId="9973" xr:uid="{00000000-0005-0000-0000-00005B390000}"/>
    <cellStyle name="Calculation 22 6 2" xfId="9974" xr:uid="{00000000-0005-0000-0000-00005C390000}"/>
    <cellStyle name="Calculation 22 6 3" xfId="28246" xr:uid="{00000000-0005-0000-0000-00005D390000}"/>
    <cellStyle name="Calculation 22 6 4" xfId="28247" xr:uid="{00000000-0005-0000-0000-00005E390000}"/>
    <cellStyle name="Calculation 22 7" xfId="9975" xr:uid="{00000000-0005-0000-0000-00005F390000}"/>
    <cellStyle name="Calculation 22 7 2" xfId="9976" xr:uid="{00000000-0005-0000-0000-000060390000}"/>
    <cellStyle name="Calculation 22 7 3" xfId="28248" xr:uid="{00000000-0005-0000-0000-000061390000}"/>
    <cellStyle name="Calculation 22 7 4" xfId="28249" xr:uid="{00000000-0005-0000-0000-000062390000}"/>
    <cellStyle name="Calculation 22 8" xfId="9977" xr:uid="{00000000-0005-0000-0000-000063390000}"/>
    <cellStyle name="Calculation 22 8 2" xfId="9978" xr:uid="{00000000-0005-0000-0000-000064390000}"/>
    <cellStyle name="Calculation 22 8 3" xfId="28250" xr:uid="{00000000-0005-0000-0000-000065390000}"/>
    <cellStyle name="Calculation 22 8 4" xfId="28251" xr:uid="{00000000-0005-0000-0000-000066390000}"/>
    <cellStyle name="Calculation 22 9" xfId="9979" xr:uid="{00000000-0005-0000-0000-000067390000}"/>
    <cellStyle name="Calculation 22 9 2" xfId="9980" xr:uid="{00000000-0005-0000-0000-000068390000}"/>
    <cellStyle name="Calculation 22 9 3" xfId="28252" xr:uid="{00000000-0005-0000-0000-000069390000}"/>
    <cellStyle name="Calculation 22 9 4" xfId="28253" xr:uid="{00000000-0005-0000-0000-00006A390000}"/>
    <cellStyle name="Calculation 23" xfId="9981" xr:uid="{00000000-0005-0000-0000-00006B390000}"/>
    <cellStyle name="Calculation 23 10" xfId="28254" xr:uid="{00000000-0005-0000-0000-00006C390000}"/>
    <cellStyle name="Calculation 23 2" xfId="9982" xr:uid="{00000000-0005-0000-0000-00006D390000}"/>
    <cellStyle name="Calculation 23 2 2" xfId="9983" xr:uid="{00000000-0005-0000-0000-00006E390000}"/>
    <cellStyle name="Calculation 23 2 3" xfId="28255" xr:uid="{00000000-0005-0000-0000-00006F390000}"/>
    <cellStyle name="Calculation 23 2 4" xfId="28256" xr:uid="{00000000-0005-0000-0000-000070390000}"/>
    <cellStyle name="Calculation 23 3" xfId="9984" xr:uid="{00000000-0005-0000-0000-000071390000}"/>
    <cellStyle name="Calculation 23 3 2" xfId="9985" xr:uid="{00000000-0005-0000-0000-000072390000}"/>
    <cellStyle name="Calculation 23 3 3" xfId="28257" xr:uid="{00000000-0005-0000-0000-000073390000}"/>
    <cellStyle name="Calculation 23 3 4" xfId="28258" xr:uid="{00000000-0005-0000-0000-000074390000}"/>
    <cellStyle name="Calculation 23 4" xfId="9986" xr:uid="{00000000-0005-0000-0000-000075390000}"/>
    <cellStyle name="Calculation 23 4 2" xfId="9987" xr:uid="{00000000-0005-0000-0000-000076390000}"/>
    <cellStyle name="Calculation 23 4 3" xfId="28259" xr:uid="{00000000-0005-0000-0000-000077390000}"/>
    <cellStyle name="Calculation 23 4 4" xfId="28260" xr:uid="{00000000-0005-0000-0000-000078390000}"/>
    <cellStyle name="Calculation 23 5" xfId="9988" xr:uid="{00000000-0005-0000-0000-000079390000}"/>
    <cellStyle name="Calculation 23 5 2" xfId="9989" xr:uid="{00000000-0005-0000-0000-00007A390000}"/>
    <cellStyle name="Calculation 23 5 3" xfId="28261" xr:uid="{00000000-0005-0000-0000-00007B390000}"/>
    <cellStyle name="Calculation 23 5 4" xfId="28262" xr:uid="{00000000-0005-0000-0000-00007C390000}"/>
    <cellStyle name="Calculation 23 6" xfId="9990" xr:uid="{00000000-0005-0000-0000-00007D390000}"/>
    <cellStyle name="Calculation 23 6 2" xfId="9991" xr:uid="{00000000-0005-0000-0000-00007E390000}"/>
    <cellStyle name="Calculation 23 6 3" xfId="28263" xr:uid="{00000000-0005-0000-0000-00007F390000}"/>
    <cellStyle name="Calculation 23 6 4" xfId="28264" xr:uid="{00000000-0005-0000-0000-000080390000}"/>
    <cellStyle name="Calculation 23 7" xfId="9992" xr:uid="{00000000-0005-0000-0000-000081390000}"/>
    <cellStyle name="Calculation 23 7 2" xfId="9993" xr:uid="{00000000-0005-0000-0000-000082390000}"/>
    <cellStyle name="Calculation 23 7 3" xfId="28265" xr:uid="{00000000-0005-0000-0000-000083390000}"/>
    <cellStyle name="Calculation 23 7 4" xfId="28266" xr:uid="{00000000-0005-0000-0000-000084390000}"/>
    <cellStyle name="Calculation 23 8" xfId="9994" xr:uid="{00000000-0005-0000-0000-000085390000}"/>
    <cellStyle name="Calculation 23 9" xfId="28267" xr:uid="{00000000-0005-0000-0000-000086390000}"/>
    <cellStyle name="Calculation 24" xfId="9995" xr:uid="{00000000-0005-0000-0000-000087390000}"/>
    <cellStyle name="Calculation 24 10" xfId="28268" xr:uid="{00000000-0005-0000-0000-000088390000}"/>
    <cellStyle name="Calculation 24 2" xfId="9996" xr:uid="{00000000-0005-0000-0000-000089390000}"/>
    <cellStyle name="Calculation 24 2 2" xfId="9997" xr:uid="{00000000-0005-0000-0000-00008A390000}"/>
    <cellStyle name="Calculation 24 2 3" xfId="28269" xr:uid="{00000000-0005-0000-0000-00008B390000}"/>
    <cellStyle name="Calculation 24 2 4" xfId="28270" xr:uid="{00000000-0005-0000-0000-00008C390000}"/>
    <cellStyle name="Calculation 24 3" xfId="9998" xr:uid="{00000000-0005-0000-0000-00008D390000}"/>
    <cellStyle name="Calculation 24 3 2" xfId="9999" xr:uid="{00000000-0005-0000-0000-00008E390000}"/>
    <cellStyle name="Calculation 24 3 3" xfId="28271" xr:uid="{00000000-0005-0000-0000-00008F390000}"/>
    <cellStyle name="Calculation 24 3 4" xfId="28272" xr:uid="{00000000-0005-0000-0000-000090390000}"/>
    <cellStyle name="Calculation 24 4" xfId="10000" xr:uid="{00000000-0005-0000-0000-000091390000}"/>
    <cellStyle name="Calculation 24 4 2" xfId="10001" xr:uid="{00000000-0005-0000-0000-000092390000}"/>
    <cellStyle name="Calculation 24 4 3" xfId="28273" xr:uid="{00000000-0005-0000-0000-000093390000}"/>
    <cellStyle name="Calculation 24 4 4" xfId="28274" xr:uid="{00000000-0005-0000-0000-000094390000}"/>
    <cellStyle name="Calculation 24 5" xfId="10002" xr:uid="{00000000-0005-0000-0000-000095390000}"/>
    <cellStyle name="Calculation 24 5 2" xfId="10003" xr:uid="{00000000-0005-0000-0000-000096390000}"/>
    <cellStyle name="Calculation 24 5 3" xfId="28275" xr:uid="{00000000-0005-0000-0000-000097390000}"/>
    <cellStyle name="Calculation 24 5 4" xfId="28276" xr:uid="{00000000-0005-0000-0000-000098390000}"/>
    <cellStyle name="Calculation 24 6" xfId="10004" xr:uid="{00000000-0005-0000-0000-000099390000}"/>
    <cellStyle name="Calculation 24 6 2" xfId="10005" xr:uid="{00000000-0005-0000-0000-00009A390000}"/>
    <cellStyle name="Calculation 24 6 3" xfId="28277" xr:uid="{00000000-0005-0000-0000-00009B390000}"/>
    <cellStyle name="Calculation 24 6 4" xfId="28278" xr:uid="{00000000-0005-0000-0000-00009C390000}"/>
    <cellStyle name="Calculation 24 7" xfId="10006" xr:uid="{00000000-0005-0000-0000-00009D390000}"/>
    <cellStyle name="Calculation 24 7 2" xfId="10007" xr:uid="{00000000-0005-0000-0000-00009E390000}"/>
    <cellStyle name="Calculation 24 7 3" xfId="28279" xr:uid="{00000000-0005-0000-0000-00009F390000}"/>
    <cellStyle name="Calculation 24 7 4" xfId="28280" xr:uid="{00000000-0005-0000-0000-0000A0390000}"/>
    <cellStyle name="Calculation 24 8" xfId="10008" xr:uid="{00000000-0005-0000-0000-0000A1390000}"/>
    <cellStyle name="Calculation 24 9" xfId="28281" xr:uid="{00000000-0005-0000-0000-0000A2390000}"/>
    <cellStyle name="Calculation 25" xfId="10009" xr:uid="{00000000-0005-0000-0000-0000A3390000}"/>
    <cellStyle name="Calculation 25 10" xfId="28282" xr:uid="{00000000-0005-0000-0000-0000A4390000}"/>
    <cellStyle name="Calculation 25 2" xfId="10010" xr:uid="{00000000-0005-0000-0000-0000A5390000}"/>
    <cellStyle name="Calculation 25 2 2" xfId="10011" xr:uid="{00000000-0005-0000-0000-0000A6390000}"/>
    <cellStyle name="Calculation 25 2 3" xfId="28283" xr:uid="{00000000-0005-0000-0000-0000A7390000}"/>
    <cellStyle name="Calculation 25 2 4" xfId="28284" xr:uid="{00000000-0005-0000-0000-0000A8390000}"/>
    <cellStyle name="Calculation 25 3" xfId="10012" xr:uid="{00000000-0005-0000-0000-0000A9390000}"/>
    <cellStyle name="Calculation 25 3 2" xfId="10013" xr:uid="{00000000-0005-0000-0000-0000AA390000}"/>
    <cellStyle name="Calculation 25 3 3" xfId="28285" xr:uid="{00000000-0005-0000-0000-0000AB390000}"/>
    <cellStyle name="Calculation 25 3 4" xfId="28286" xr:uid="{00000000-0005-0000-0000-0000AC390000}"/>
    <cellStyle name="Calculation 25 4" xfId="10014" xr:uid="{00000000-0005-0000-0000-0000AD390000}"/>
    <cellStyle name="Calculation 25 4 2" xfId="10015" xr:uid="{00000000-0005-0000-0000-0000AE390000}"/>
    <cellStyle name="Calculation 25 4 3" xfId="28287" xr:uid="{00000000-0005-0000-0000-0000AF390000}"/>
    <cellStyle name="Calculation 25 4 4" xfId="28288" xr:uid="{00000000-0005-0000-0000-0000B0390000}"/>
    <cellStyle name="Calculation 25 5" xfId="10016" xr:uid="{00000000-0005-0000-0000-0000B1390000}"/>
    <cellStyle name="Calculation 25 5 2" xfId="10017" xr:uid="{00000000-0005-0000-0000-0000B2390000}"/>
    <cellStyle name="Calculation 25 5 3" xfId="28289" xr:uid="{00000000-0005-0000-0000-0000B3390000}"/>
    <cellStyle name="Calculation 25 5 4" xfId="28290" xr:uid="{00000000-0005-0000-0000-0000B4390000}"/>
    <cellStyle name="Calculation 25 6" xfId="10018" xr:uid="{00000000-0005-0000-0000-0000B5390000}"/>
    <cellStyle name="Calculation 25 6 2" xfId="10019" xr:uid="{00000000-0005-0000-0000-0000B6390000}"/>
    <cellStyle name="Calculation 25 6 3" xfId="28291" xr:uid="{00000000-0005-0000-0000-0000B7390000}"/>
    <cellStyle name="Calculation 25 6 4" xfId="28292" xr:uid="{00000000-0005-0000-0000-0000B8390000}"/>
    <cellStyle name="Calculation 25 7" xfId="10020" xr:uid="{00000000-0005-0000-0000-0000B9390000}"/>
    <cellStyle name="Calculation 25 7 2" xfId="10021" xr:uid="{00000000-0005-0000-0000-0000BA390000}"/>
    <cellStyle name="Calculation 25 7 3" xfId="28293" xr:uid="{00000000-0005-0000-0000-0000BB390000}"/>
    <cellStyle name="Calculation 25 7 4" xfId="28294" xr:uid="{00000000-0005-0000-0000-0000BC390000}"/>
    <cellStyle name="Calculation 25 8" xfId="10022" xr:uid="{00000000-0005-0000-0000-0000BD390000}"/>
    <cellStyle name="Calculation 25 9" xfId="28295" xr:uid="{00000000-0005-0000-0000-0000BE390000}"/>
    <cellStyle name="Calculation 26" xfId="10023" xr:uid="{00000000-0005-0000-0000-0000BF390000}"/>
    <cellStyle name="Calculation 26 10" xfId="28296" xr:uid="{00000000-0005-0000-0000-0000C0390000}"/>
    <cellStyle name="Calculation 26 2" xfId="10024" xr:uid="{00000000-0005-0000-0000-0000C1390000}"/>
    <cellStyle name="Calculation 26 2 2" xfId="10025" xr:uid="{00000000-0005-0000-0000-0000C2390000}"/>
    <cellStyle name="Calculation 26 2 3" xfId="28297" xr:uid="{00000000-0005-0000-0000-0000C3390000}"/>
    <cellStyle name="Calculation 26 2 4" xfId="28298" xr:uid="{00000000-0005-0000-0000-0000C4390000}"/>
    <cellStyle name="Calculation 26 3" xfId="10026" xr:uid="{00000000-0005-0000-0000-0000C5390000}"/>
    <cellStyle name="Calculation 26 3 2" xfId="10027" xr:uid="{00000000-0005-0000-0000-0000C6390000}"/>
    <cellStyle name="Calculation 26 3 3" xfId="28299" xr:uid="{00000000-0005-0000-0000-0000C7390000}"/>
    <cellStyle name="Calculation 26 3 4" xfId="28300" xr:uid="{00000000-0005-0000-0000-0000C8390000}"/>
    <cellStyle name="Calculation 26 4" xfId="10028" xr:uid="{00000000-0005-0000-0000-0000C9390000}"/>
    <cellStyle name="Calculation 26 4 2" xfId="10029" xr:uid="{00000000-0005-0000-0000-0000CA390000}"/>
    <cellStyle name="Calculation 26 4 3" xfId="28301" xr:uid="{00000000-0005-0000-0000-0000CB390000}"/>
    <cellStyle name="Calculation 26 4 4" xfId="28302" xr:uid="{00000000-0005-0000-0000-0000CC390000}"/>
    <cellStyle name="Calculation 26 5" xfId="10030" xr:uid="{00000000-0005-0000-0000-0000CD390000}"/>
    <cellStyle name="Calculation 26 5 2" xfId="10031" xr:uid="{00000000-0005-0000-0000-0000CE390000}"/>
    <cellStyle name="Calculation 26 5 3" xfId="28303" xr:uid="{00000000-0005-0000-0000-0000CF390000}"/>
    <cellStyle name="Calculation 26 5 4" xfId="28304" xr:uid="{00000000-0005-0000-0000-0000D0390000}"/>
    <cellStyle name="Calculation 26 6" xfId="10032" xr:uid="{00000000-0005-0000-0000-0000D1390000}"/>
    <cellStyle name="Calculation 26 6 2" xfId="10033" xr:uid="{00000000-0005-0000-0000-0000D2390000}"/>
    <cellStyle name="Calculation 26 6 3" xfId="28305" xr:uid="{00000000-0005-0000-0000-0000D3390000}"/>
    <cellStyle name="Calculation 26 6 4" xfId="28306" xr:uid="{00000000-0005-0000-0000-0000D4390000}"/>
    <cellStyle name="Calculation 26 7" xfId="10034" xr:uid="{00000000-0005-0000-0000-0000D5390000}"/>
    <cellStyle name="Calculation 26 7 2" xfId="10035" xr:uid="{00000000-0005-0000-0000-0000D6390000}"/>
    <cellStyle name="Calculation 26 7 3" xfId="28307" xr:uid="{00000000-0005-0000-0000-0000D7390000}"/>
    <cellStyle name="Calculation 26 7 4" xfId="28308" xr:uid="{00000000-0005-0000-0000-0000D8390000}"/>
    <cellStyle name="Calculation 26 8" xfId="10036" xr:uid="{00000000-0005-0000-0000-0000D9390000}"/>
    <cellStyle name="Calculation 26 9" xfId="28309" xr:uid="{00000000-0005-0000-0000-0000DA390000}"/>
    <cellStyle name="Calculation 3" xfId="10037" xr:uid="{00000000-0005-0000-0000-0000DB390000}"/>
    <cellStyle name="Calculation 3 10" xfId="10038" xr:uid="{00000000-0005-0000-0000-0000DC390000}"/>
    <cellStyle name="Calculation 3 10 2" xfId="10039" xr:uid="{00000000-0005-0000-0000-0000DD390000}"/>
    <cellStyle name="Calculation 3 10 3" xfId="28310" xr:uid="{00000000-0005-0000-0000-0000DE390000}"/>
    <cellStyle name="Calculation 3 10 4" xfId="28311" xr:uid="{00000000-0005-0000-0000-0000DF390000}"/>
    <cellStyle name="Calculation 3 11" xfId="10040" xr:uid="{00000000-0005-0000-0000-0000E0390000}"/>
    <cellStyle name="Calculation 3 11 2" xfId="10041" xr:uid="{00000000-0005-0000-0000-0000E1390000}"/>
    <cellStyle name="Calculation 3 11 3" xfId="28312" xr:uid="{00000000-0005-0000-0000-0000E2390000}"/>
    <cellStyle name="Calculation 3 11 4" xfId="28313" xr:uid="{00000000-0005-0000-0000-0000E3390000}"/>
    <cellStyle name="Calculation 3 12" xfId="10042" xr:uid="{00000000-0005-0000-0000-0000E4390000}"/>
    <cellStyle name="Calculation 3 13" xfId="28314" xr:uid="{00000000-0005-0000-0000-0000E5390000}"/>
    <cellStyle name="Calculation 3 14" xfId="28315" xr:uid="{00000000-0005-0000-0000-0000E6390000}"/>
    <cellStyle name="Calculation 3 2" xfId="10043" xr:uid="{00000000-0005-0000-0000-0000E7390000}"/>
    <cellStyle name="Calculation 3 2 10" xfId="28316" xr:uid="{00000000-0005-0000-0000-0000E8390000}"/>
    <cellStyle name="Calculation 3 2 2" xfId="10044" xr:uid="{00000000-0005-0000-0000-0000E9390000}"/>
    <cellStyle name="Calculation 3 2 2 2" xfId="10045" xr:uid="{00000000-0005-0000-0000-0000EA390000}"/>
    <cellStyle name="Calculation 3 2 2 3" xfId="28317" xr:uid="{00000000-0005-0000-0000-0000EB390000}"/>
    <cellStyle name="Calculation 3 2 2 4" xfId="28318" xr:uid="{00000000-0005-0000-0000-0000EC390000}"/>
    <cellStyle name="Calculation 3 2 3" xfId="10046" xr:uid="{00000000-0005-0000-0000-0000ED390000}"/>
    <cellStyle name="Calculation 3 2 3 2" xfId="10047" xr:uid="{00000000-0005-0000-0000-0000EE390000}"/>
    <cellStyle name="Calculation 3 2 3 3" xfId="28319" xr:uid="{00000000-0005-0000-0000-0000EF390000}"/>
    <cellStyle name="Calculation 3 2 3 4" xfId="28320" xr:uid="{00000000-0005-0000-0000-0000F0390000}"/>
    <cellStyle name="Calculation 3 2 4" xfId="10048" xr:uid="{00000000-0005-0000-0000-0000F1390000}"/>
    <cellStyle name="Calculation 3 2 4 2" xfId="10049" xr:uid="{00000000-0005-0000-0000-0000F2390000}"/>
    <cellStyle name="Calculation 3 2 4 3" xfId="28321" xr:uid="{00000000-0005-0000-0000-0000F3390000}"/>
    <cellStyle name="Calculation 3 2 4 4" xfId="28322" xr:uid="{00000000-0005-0000-0000-0000F4390000}"/>
    <cellStyle name="Calculation 3 2 5" xfId="10050" xr:uid="{00000000-0005-0000-0000-0000F5390000}"/>
    <cellStyle name="Calculation 3 2 5 2" xfId="10051" xr:uid="{00000000-0005-0000-0000-0000F6390000}"/>
    <cellStyle name="Calculation 3 2 5 3" xfId="28323" xr:uid="{00000000-0005-0000-0000-0000F7390000}"/>
    <cellStyle name="Calculation 3 2 5 4" xfId="28324" xr:uid="{00000000-0005-0000-0000-0000F8390000}"/>
    <cellStyle name="Calculation 3 2 6" xfId="10052" xr:uid="{00000000-0005-0000-0000-0000F9390000}"/>
    <cellStyle name="Calculation 3 2 6 2" xfId="10053" xr:uid="{00000000-0005-0000-0000-0000FA390000}"/>
    <cellStyle name="Calculation 3 2 6 3" xfId="28325" xr:uid="{00000000-0005-0000-0000-0000FB390000}"/>
    <cellStyle name="Calculation 3 2 6 4" xfId="28326" xr:uid="{00000000-0005-0000-0000-0000FC390000}"/>
    <cellStyle name="Calculation 3 2 7" xfId="10054" xr:uid="{00000000-0005-0000-0000-0000FD390000}"/>
    <cellStyle name="Calculation 3 2 7 2" xfId="10055" xr:uid="{00000000-0005-0000-0000-0000FE390000}"/>
    <cellStyle name="Calculation 3 2 7 3" xfId="28327" xr:uid="{00000000-0005-0000-0000-0000FF390000}"/>
    <cellStyle name="Calculation 3 2 7 4" xfId="28328" xr:uid="{00000000-0005-0000-0000-0000003A0000}"/>
    <cellStyle name="Calculation 3 2 8" xfId="10056" xr:uid="{00000000-0005-0000-0000-0000013A0000}"/>
    <cellStyle name="Calculation 3 2 9" xfId="28329" xr:uid="{00000000-0005-0000-0000-0000023A0000}"/>
    <cellStyle name="Calculation 3 3" xfId="10057" xr:uid="{00000000-0005-0000-0000-0000033A0000}"/>
    <cellStyle name="Calculation 3 3 10" xfId="28330" xr:uid="{00000000-0005-0000-0000-0000043A0000}"/>
    <cellStyle name="Calculation 3 3 2" xfId="10058" xr:uid="{00000000-0005-0000-0000-0000053A0000}"/>
    <cellStyle name="Calculation 3 3 2 2" xfId="10059" xr:uid="{00000000-0005-0000-0000-0000063A0000}"/>
    <cellStyle name="Calculation 3 3 2 3" xfId="28331" xr:uid="{00000000-0005-0000-0000-0000073A0000}"/>
    <cellStyle name="Calculation 3 3 2 4" xfId="28332" xr:uid="{00000000-0005-0000-0000-0000083A0000}"/>
    <cellStyle name="Calculation 3 3 3" xfId="10060" xr:uid="{00000000-0005-0000-0000-0000093A0000}"/>
    <cellStyle name="Calculation 3 3 3 2" xfId="10061" xr:uid="{00000000-0005-0000-0000-00000A3A0000}"/>
    <cellStyle name="Calculation 3 3 3 3" xfId="28333" xr:uid="{00000000-0005-0000-0000-00000B3A0000}"/>
    <cellStyle name="Calculation 3 3 3 4" xfId="28334" xr:uid="{00000000-0005-0000-0000-00000C3A0000}"/>
    <cellStyle name="Calculation 3 3 4" xfId="10062" xr:uid="{00000000-0005-0000-0000-00000D3A0000}"/>
    <cellStyle name="Calculation 3 3 4 2" xfId="10063" xr:uid="{00000000-0005-0000-0000-00000E3A0000}"/>
    <cellStyle name="Calculation 3 3 4 3" xfId="28335" xr:uid="{00000000-0005-0000-0000-00000F3A0000}"/>
    <cellStyle name="Calculation 3 3 4 4" xfId="28336" xr:uid="{00000000-0005-0000-0000-0000103A0000}"/>
    <cellStyle name="Calculation 3 3 5" xfId="10064" xr:uid="{00000000-0005-0000-0000-0000113A0000}"/>
    <cellStyle name="Calculation 3 3 5 2" xfId="10065" xr:uid="{00000000-0005-0000-0000-0000123A0000}"/>
    <cellStyle name="Calculation 3 3 5 3" xfId="28337" xr:uid="{00000000-0005-0000-0000-0000133A0000}"/>
    <cellStyle name="Calculation 3 3 5 4" xfId="28338" xr:uid="{00000000-0005-0000-0000-0000143A0000}"/>
    <cellStyle name="Calculation 3 3 6" xfId="10066" xr:uid="{00000000-0005-0000-0000-0000153A0000}"/>
    <cellStyle name="Calculation 3 3 6 2" xfId="10067" xr:uid="{00000000-0005-0000-0000-0000163A0000}"/>
    <cellStyle name="Calculation 3 3 6 3" xfId="28339" xr:uid="{00000000-0005-0000-0000-0000173A0000}"/>
    <cellStyle name="Calculation 3 3 6 4" xfId="28340" xr:uid="{00000000-0005-0000-0000-0000183A0000}"/>
    <cellStyle name="Calculation 3 3 7" xfId="10068" xr:uid="{00000000-0005-0000-0000-0000193A0000}"/>
    <cellStyle name="Calculation 3 3 7 2" xfId="10069" xr:uid="{00000000-0005-0000-0000-00001A3A0000}"/>
    <cellStyle name="Calculation 3 3 7 3" xfId="28341" xr:uid="{00000000-0005-0000-0000-00001B3A0000}"/>
    <cellStyle name="Calculation 3 3 7 4" xfId="28342" xr:uid="{00000000-0005-0000-0000-00001C3A0000}"/>
    <cellStyle name="Calculation 3 3 8" xfId="10070" xr:uid="{00000000-0005-0000-0000-00001D3A0000}"/>
    <cellStyle name="Calculation 3 3 9" xfId="28343" xr:uid="{00000000-0005-0000-0000-00001E3A0000}"/>
    <cellStyle name="Calculation 3 4" xfId="10071" xr:uid="{00000000-0005-0000-0000-00001F3A0000}"/>
    <cellStyle name="Calculation 3 4 10" xfId="28344" xr:uid="{00000000-0005-0000-0000-0000203A0000}"/>
    <cellStyle name="Calculation 3 4 2" xfId="10072" xr:uid="{00000000-0005-0000-0000-0000213A0000}"/>
    <cellStyle name="Calculation 3 4 2 2" xfId="10073" xr:uid="{00000000-0005-0000-0000-0000223A0000}"/>
    <cellStyle name="Calculation 3 4 2 3" xfId="28345" xr:uid="{00000000-0005-0000-0000-0000233A0000}"/>
    <cellStyle name="Calculation 3 4 2 4" xfId="28346" xr:uid="{00000000-0005-0000-0000-0000243A0000}"/>
    <cellStyle name="Calculation 3 4 3" xfId="10074" xr:uid="{00000000-0005-0000-0000-0000253A0000}"/>
    <cellStyle name="Calculation 3 4 3 2" xfId="10075" xr:uid="{00000000-0005-0000-0000-0000263A0000}"/>
    <cellStyle name="Calculation 3 4 3 3" xfId="28347" xr:uid="{00000000-0005-0000-0000-0000273A0000}"/>
    <cellStyle name="Calculation 3 4 3 4" xfId="28348" xr:uid="{00000000-0005-0000-0000-0000283A0000}"/>
    <cellStyle name="Calculation 3 4 4" xfId="10076" xr:uid="{00000000-0005-0000-0000-0000293A0000}"/>
    <cellStyle name="Calculation 3 4 4 2" xfId="10077" xr:uid="{00000000-0005-0000-0000-00002A3A0000}"/>
    <cellStyle name="Calculation 3 4 4 3" xfId="28349" xr:uid="{00000000-0005-0000-0000-00002B3A0000}"/>
    <cellStyle name="Calculation 3 4 4 4" xfId="28350" xr:uid="{00000000-0005-0000-0000-00002C3A0000}"/>
    <cellStyle name="Calculation 3 4 5" xfId="10078" xr:uid="{00000000-0005-0000-0000-00002D3A0000}"/>
    <cellStyle name="Calculation 3 4 5 2" xfId="10079" xr:uid="{00000000-0005-0000-0000-00002E3A0000}"/>
    <cellStyle name="Calculation 3 4 5 3" xfId="28351" xr:uid="{00000000-0005-0000-0000-00002F3A0000}"/>
    <cellStyle name="Calculation 3 4 5 4" xfId="28352" xr:uid="{00000000-0005-0000-0000-0000303A0000}"/>
    <cellStyle name="Calculation 3 4 6" xfId="10080" xr:uid="{00000000-0005-0000-0000-0000313A0000}"/>
    <cellStyle name="Calculation 3 4 6 2" xfId="10081" xr:uid="{00000000-0005-0000-0000-0000323A0000}"/>
    <cellStyle name="Calculation 3 4 6 3" xfId="28353" xr:uid="{00000000-0005-0000-0000-0000333A0000}"/>
    <cellStyle name="Calculation 3 4 6 4" xfId="28354" xr:uid="{00000000-0005-0000-0000-0000343A0000}"/>
    <cellStyle name="Calculation 3 4 7" xfId="10082" xr:uid="{00000000-0005-0000-0000-0000353A0000}"/>
    <cellStyle name="Calculation 3 4 7 2" xfId="10083" xr:uid="{00000000-0005-0000-0000-0000363A0000}"/>
    <cellStyle name="Calculation 3 4 7 3" xfId="28355" xr:uid="{00000000-0005-0000-0000-0000373A0000}"/>
    <cellStyle name="Calculation 3 4 7 4" xfId="28356" xr:uid="{00000000-0005-0000-0000-0000383A0000}"/>
    <cellStyle name="Calculation 3 4 8" xfId="10084" xr:uid="{00000000-0005-0000-0000-0000393A0000}"/>
    <cellStyle name="Calculation 3 4 9" xfId="28357" xr:uid="{00000000-0005-0000-0000-00003A3A0000}"/>
    <cellStyle name="Calculation 3 5" xfId="10085" xr:uid="{00000000-0005-0000-0000-00003B3A0000}"/>
    <cellStyle name="Calculation 3 5 10" xfId="28358" xr:uid="{00000000-0005-0000-0000-00003C3A0000}"/>
    <cellStyle name="Calculation 3 5 2" xfId="10086" xr:uid="{00000000-0005-0000-0000-00003D3A0000}"/>
    <cellStyle name="Calculation 3 5 2 2" xfId="10087" xr:uid="{00000000-0005-0000-0000-00003E3A0000}"/>
    <cellStyle name="Calculation 3 5 2 3" xfId="28359" xr:uid="{00000000-0005-0000-0000-00003F3A0000}"/>
    <cellStyle name="Calculation 3 5 2 4" xfId="28360" xr:uid="{00000000-0005-0000-0000-0000403A0000}"/>
    <cellStyle name="Calculation 3 5 3" xfId="10088" xr:uid="{00000000-0005-0000-0000-0000413A0000}"/>
    <cellStyle name="Calculation 3 5 3 2" xfId="10089" xr:uid="{00000000-0005-0000-0000-0000423A0000}"/>
    <cellStyle name="Calculation 3 5 3 3" xfId="28361" xr:uid="{00000000-0005-0000-0000-0000433A0000}"/>
    <cellStyle name="Calculation 3 5 3 4" xfId="28362" xr:uid="{00000000-0005-0000-0000-0000443A0000}"/>
    <cellStyle name="Calculation 3 5 4" xfId="10090" xr:uid="{00000000-0005-0000-0000-0000453A0000}"/>
    <cellStyle name="Calculation 3 5 4 2" xfId="10091" xr:uid="{00000000-0005-0000-0000-0000463A0000}"/>
    <cellStyle name="Calculation 3 5 4 3" xfId="28363" xr:uid="{00000000-0005-0000-0000-0000473A0000}"/>
    <cellStyle name="Calculation 3 5 4 4" xfId="28364" xr:uid="{00000000-0005-0000-0000-0000483A0000}"/>
    <cellStyle name="Calculation 3 5 5" xfId="10092" xr:uid="{00000000-0005-0000-0000-0000493A0000}"/>
    <cellStyle name="Calculation 3 5 5 2" xfId="10093" xr:uid="{00000000-0005-0000-0000-00004A3A0000}"/>
    <cellStyle name="Calculation 3 5 5 3" xfId="28365" xr:uid="{00000000-0005-0000-0000-00004B3A0000}"/>
    <cellStyle name="Calculation 3 5 5 4" xfId="28366" xr:uid="{00000000-0005-0000-0000-00004C3A0000}"/>
    <cellStyle name="Calculation 3 5 6" xfId="10094" xr:uid="{00000000-0005-0000-0000-00004D3A0000}"/>
    <cellStyle name="Calculation 3 5 6 2" xfId="10095" xr:uid="{00000000-0005-0000-0000-00004E3A0000}"/>
    <cellStyle name="Calculation 3 5 6 3" xfId="28367" xr:uid="{00000000-0005-0000-0000-00004F3A0000}"/>
    <cellStyle name="Calculation 3 5 6 4" xfId="28368" xr:uid="{00000000-0005-0000-0000-0000503A0000}"/>
    <cellStyle name="Calculation 3 5 7" xfId="10096" xr:uid="{00000000-0005-0000-0000-0000513A0000}"/>
    <cellStyle name="Calculation 3 5 7 2" xfId="10097" xr:uid="{00000000-0005-0000-0000-0000523A0000}"/>
    <cellStyle name="Calculation 3 5 7 3" xfId="28369" xr:uid="{00000000-0005-0000-0000-0000533A0000}"/>
    <cellStyle name="Calculation 3 5 7 4" xfId="28370" xr:uid="{00000000-0005-0000-0000-0000543A0000}"/>
    <cellStyle name="Calculation 3 5 8" xfId="10098" xr:uid="{00000000-0005-0000-0000-0000553A0000}"/>
    <cellStyle name="Calculation 3 5 9" xfId="28371" xr:uid="{00000000-0005-0000-0000-0000563A0000}"/>
    <cellStyle name="Calculation 3 6" xfId="10099" xr:uid="{00000000-0005-0000-0000-0000573A0000}"/>
    <cellStyle name="Calculation 3 6 2" xfId="10100" xr:uid="{00000000-0005-0000-0000-0000583A0000}"/>
    <cellStyle name="Calculation 3 6 3" xfId="28372" xr:uid="{00000000-0005-0000-0000-0000593A0000}"/>
    <cellStyle name="Calculation 3 6 4" xfId="28373" xr:uid="{00000000-0005-0000-0000-00005A3A0000}"/>
    <cellStyle name="Calculation 3 7" xfId="10101" xr:uid="{00000000-0005-0000-0000-00005B3A0000}"/>
    <cellStyle name="Calculation 3 7 2" xfId="10102" xr:uid="{00000000-0005-0000-0000-00005C3A0000}"/>
    <cellStyle name="Calculation 3 7 3" xfId="28374" xr:uid="{00000000-0005-0000-0000-00005D3A0000}"/>
    <cellStyle name="Calculation 3 7 4" xfId="28375" xr:uid="{00000000-0005-0000-0000-00005E3A0000}"/>
    <cellStyle name="Calculation 3 8" xfId="10103" xr:uid="{00000000-0005-0000-0000-00005F3A0000}"/>
    <cellStyle name="Calculation 3 8 2" xfId="10104" xr:uid="{00000000-0005-0000-0000-0000603A0000}"/>
    <cellStyle name="Calculation 3 8 3" xfId="28376" xr:uid="{00000000-0005-0000-0000-0000613A0000}"/>
    <cellStyle name="Calculation 3 8 4" xfId="28377" xr:uid="{00000000-0005-0000-0000-0000623A0000}"/>
    <cellStyle name="Calculation 3 9" xfId="10105" xr:uid="{00000000-0005-0000-0000-0000633A0000}"/>
    <cellStyle name="Calculation 3 9 2" xfId="10106" xr:uid="{00000000-0005-0000-0000-0000643A0000}"/>
    <cellStyle name="Calculation 3 9 3" xfId="28378" xr:uid="{00000000-0005-0000-0000-0000653A0000}"/>
    <cellStyle name="Calculation 3 9 4" xfId="28379" xr:uid="{00000000-0005-0000-0000-0000663A0000}"/>
    <cellStyle name="Calculation 4" xfId="10107" xr:uid="{00000000-0005-0000-0000-0000673A0000}"/>
    <cellStyle name="Calculation 4 10" xfId="10108" xr:uid="{00000000-0005-0000-0000-0000683A0000}"/>
    <cellStyle name="Calculation 4 10 2" xfId="10109" xr:uid="{00000000-0005-0000-0000-0000693A0000}"/>
    <cellStyle name="Calculation 4 10 3" xfId="28380" xr:uid="{00000000-0005-0000-0000-00006A3A0000}"/>
    <cellStyle name="Calculation 4 10 4" xfId="28381" xr:uid="{00000000-0005-0000-0000-00006B3A0000}"/>
    <cellStyle name="Calculation 4 11" xfId="10110" xr:uid="{00000000-0005-0000-0000-00006C3A0000}"/>
    <cellStyle name="Calculation 4 11 2" xfId="10111" xr:uid="{00000000-0005-0000-0000-00006D3A0000}"/>
    <cellStyle name="Calculation 4 11 3" xfId="28382" xr:uid="{00000000-0005-0000-0000-00006E3A0000}"/>
    <cellStyle name="Calculation 4 11 4" xfId="28383" xr:uid="{00000000-0005-0000-0000-00006F3A0000}"/>
    <cellStyle name="Calculation 4 12" xfId="10112" xr:uid="{00000000-0005-0000-0000-0000703A0000}"/>
    <cellStyle name="Calculation 4 13" xfId="28384" xr:uid="{00000000-0005-0000-0000-0000713A0000}"/>
    <cellStyle name="Calculation 4 14" xfId="28385" xr:uid="{00000000-0005-0000-0000-0000723A0000}"/>
    <cellStyle name="Calculation 4 2" xfId="10113" xr:uid="{00000000-0005-0000-0000-0000733A0000}"/>
    <cellStyle name="Calculation 4 2 10" xfId="28386" xr:uid="{00000000-0005-0000-0000-0000743A0000}"/>
    <cellStyle name="Calculation 4 2 2" xfId="10114" xr:uid="{00000000-0005-0000-0000-0000753A0000}"/>
    <cellStyle name="Calculation 4 2 2 2" xfId="10115" xr:uid="{00000000-0005-0000-0000-0000763A0000}"/>
    <cellStyle name="Calculation 4 2 2 3" xfId="28387" xr:uid="{00000000-0005-0000-0000-0000773A0000}"/>
    <cellStyle name="Calculation 4 2 2 4" xfId="28388" xr:uid="{00000000-0005-0000-0000-0000783A0000}"/>
    <cellStyle name="Calculation 4 2 3" xfId="10116" xr:uid="{00000000-0005-0000-0000-0000793A0000}"/>
    <cellStyle name="Calculation 4 2 3 2" xfId="10117" xr:uid="{00000000-0005-0000-0000-00007A3A0000}"/>
    <cellStyle name="Calculation 4 2 3 3" xfId="28389" xr:uid="{00000000-0005-0000-0000-00007B3A0000}"/>
    <cellStyle name="Calculation 4 2 3 4" xfId="28390" xr:uid="{00000000-0005-0000-0000-00007C3A0000}"/>
    <cellStyle name="Calculation 4 2 4" xfId="10118" xr:uid="{00000000-0005-0000-0000-00007D3A0000}"/>
    <cellStyle name="Calculation 4 2 4 2" xfId="10119" xr:uid="{00000000-0005-0000-0000-00007E3A0000}"/>
    <cellStyle name="Calculation 4 2 4 3" xfId="28391" xr:uid="{00000000-0005-0000-0000-00007F3A0000}"/>
    <cellStyle name="Calculation 4 2 4 4" xfId="28392" xr:uid="{00000000-0005-0000-0000-0000803A0000}"/>
    <cellStyle name="Calculation 4 2 5" xfId="10120" xr:uid="{00000000-0005-0000-0000-0000813A0000}"/>
    <cellStyle name="Calculation 4 2 5 2" xfId="10121" xr:uid="{00000000-0005-0000-0000-0000823A0000}"/>
    <cellStyle name="Calculation 4 2 5 3" xfId="28393" xr:uid="{00000000-0005-0000-0000-0000833A0000}"/>
    <cellStyle name="Calculation 4 2 5 4" xfId="28394" xr:uid="{00000000-0005-0000-0000-0000843A0000}"/>
    <cellStyle name="Calculation 4 2 6" xfId="10122" xr:uid="{00000000-0005-0000-0000-0000853A0000}"/>
    <cellStyle name="Calculation 4 2 6 2" xfId="10123" xr:uid="{00000000-0005-0000-0000-0000863A0000}"/>
    <cellStyle name="Calculation 4 2 6 3" xfId="28395" xr:uid="{00000000-0005-0000-0000-0000873A0000}"/>
    <cellStyle name="Calculation 4 2 6 4" xfId="28396" xr:uid="{00000000-0005-0000-0000-0000883A0000}"/>
    <cellStyle name="Calculation 4 2 7" xfId="10124" xr:uid="{00000000-0005-0000-0000-0000893A0000}"/>
    <cellStyle name="Calculation 4 2 7 2" xfId="10125" xr:uid="{00000000-0005-0000-0000-00008A3A0000}"/>
    <cellStyle name="Calculation 4 2 7 3" xfId="28397" xr:uid="{00000000-0005-0000-0000-00008B3A0000}"/>
    <cellStyle name="Calculation 4 2 7 4" xfId="28398" xr:uid="{00000000-0005-0000-0000-00008C3A0000}"/>
    <cellStyle name="Calculation 4 2 8" xfId="10126" xr:uid="{00000000-0005-0000-0000-00008D3A0000}"/>
    <cellStyle name="Calculation 4 2 9" xfId="28399" xr:uid="{00000000-0005-0000-0000-00008E3A0000}"/>
    <cellStyle name="Calculation 4 3" xfId="10127" xr:uid="{00000000-0005-0000-0000-00008F3A0000}"/>
    <cellStyle name="Calculation 4 3 10" xfId="28400" xr:uid="{00000000-0005-0000-0000-0000903A0000}"/>
    <cellStyle name="Calculation 4 3 2" xfId="10128" xr:uid="{00000000-0005-0000-0000-0000913A0000}"/>
    <cellStyle name="Calculation 4 3 2 2" xfId="10129" xr:uid="{00000000-0005-0000-0000-0000923A0000}"/>
    <cellStyle name="Calculation 4 3 2 3" xfId="28401" xr:uid="{00000000-0005-0000-0000-0000933A0000}"/>
    <cellStyle name="Calculation 4 3 2 4" xfId="28402" xr:uid="{00000000-0005-0000-0000-0000943A0000}"/>
    <cellStyle name="Calculation 4 3 3" xfId="10130" xr:uid="{00000000-0005-0000-0000-0000953A0000}"/>
    <cellStyle name="Calculation 4 3 3 2" xfId="10131" xr:uid="{00000000-0005-0000-0000-0000963A0000}"/>
    <cellStyle name="Calculation 4 3 3 3" xfId="28403" xr:uid="{00000000-0005-0000-0000-0000973A0000}"/>
    <cellStyle name="Calculation 4 3 3 4" xfId="28404" xr:uid="{00000000-0005-0000-0000-0000983A0000}"/>
    <cellStyle name="Calculation 4 3 4" xfId="10132" xr:uid="{00000000-0005-0000-0000-0000993A0000}"/>
    <cellStyle name="Calculation 4 3 4 2" xfId="10133" xr:uid="{00000000-0005-0000-0000-00009A3A0000}"/>
    <cellStyle name="Calculation 4 3 4 3" xfId="28405" xr:uid="{00000000-0005-0000-0000-00009B3A0000}"/>
    <cellStyle name="Calculation 4 3 4 4" xfId="28406" xr:uid="{00000000-0005-0000-0000-00009C3A0000}"/>
    <cellStyle name="Calculation 4 3 5" xfId="10134" xr:uid="{00000000-0005-0000-0000-00009D3A0000}"/>
    <cellStyle name="Calculation 4 3 5 2" xfId="10135" xr:uid="{00000000-0005-0000-0000-00009E3A0000}"/>
    <cellStyle name="Calculation 4 3 5 3" xfId="28407" xr:uid="{00000000-0005-0000-0000-00009F3A0000}"/>
    <cellStyle name="Calculation 4 3 5 4" xfId="28408" xr:uid="{00000000-0005-0000-0000-0000A03A0000}"/>
    <cellStyle name="Calculation 4 3 6" xfId="10136" xr:uid="{00000000-0005-0000-0000-0000A13A0000}"/>
    <cellStyle name="Calculation 4 3 6 2" xfId="10137" xr:uid="{00000000-0005-0000-0000-0000A23A0000}"/>
    <cellStyle name="Calculation 4 3 6 3" xfId="28409" xr:uid="{00000000-0005-0000-0000-0000A33A0000}"/>
    <cellStyle name="Calculation 4 3 6 4" xfId="28410" xr:uid="{00000000-0005-0000-0000-0000A43A0000}"/>
    <cellStyle name="Calculation 4 3 7" xfId="10138" xr:uid="{00000000-0005-0000-0000-0000A53A0000}"/>
    <cellStyle name="Calculation 4 3 7 2" xfId="10139" xr:uid="{00000000-0005-0000-0000-0000A63A0000}"/>
    <cellStyle name="Calculation 4 3 7 3" xfId="28411" xr:uid="{00000000-0005-0000-0000-0000A73A0000}"/>
    <cellStyle name="Calculation 4 3 7 4" xfId="28412" xr:uid="{00000000-0005-0000-0000-0000A83A0000}"/>
    <cellStyle name="Calculation 4 3 8" xfId="10140" xr:uid="{00000000-0005-0000-0000-0000A93A0000}"/>
    <cellStyle name="Calculation 4 3 9" xfId="28413" xr:uid="{00000000-0005-0000-0000-0000AA3A0000}"/>
    <cellStyle name="Calculation 4 4" xfId="10141" xr:uid="{00000000-0005-0000-0000-0000AB3A0000}"/>
    <cellStyle name="Calculation 4 4 10" xfId="28414" xr:uid="{00000000-0005-0000-0000-0000AC3A0000}"/>
    <cellStyle name="Calculation 4 4 2" xfId="10142" xr:uid="{00000000-0005-0000-0000-0000AD3A0000}"/>
    <cellStyle name="Calculation 4 4 2 2" xfId="10143" xr:uid="{00000000-0005-0000-0000-0000AE3A0000}"/>
    <cellStyle name="Calculation 4 4 2 3" xfId="28415" xr:uid="{00000000-0005-0000-0000-0000AF3A0000}"/>
    <cellStyle name="Calculation 4 4 2 4" xfId="28416" xr:uid="{00000000-0005-0000-0000-0000B03A0000}"/>
    <cellStyle name="Calculation 4 4 3" xfId="10144" xr:uid="{00000000-0005-0000-0000-0000B13A0000}"/>
    <cellStyle name="Calculation 4 4 3 2" xfId="10145" xr:uid="{00000000-0005-0000-0000-0000B23A0000}"/>
    <cellStyle name="Calculation 4 4 3 3" xfId="28417" xr:uid="{00000000-0005-0000-0000-0000B33A0000}"/>
    <cellStyle name="Calculation 4 4 3 4" xfId="28418" xr:uid="{00000000-0005-0000-0000-0000B43A0000}"/>
    <cellStyle name="Calculation 4 4 4" xfId="10146" xr:uid="{00000000-0005-0000-0000-0000B53A0000}"/>
    <cellStyle name="Calculation 4 4 4 2" xfId="10147" xr:uid="{00000000-0005-0000-0000-0000B63A0000}"/>
    <cellStyle name="Calculation 4 4 4 3" xfId="28419" xr:uid="{00000000-0005-0000-0000-0000B73A0000}"/>
    <cellStyle name="Calculation 4 4 4 4" xfId="28420" xr:uid="{00000000-0005-0000-0000-0000B83A0000}"/>
    <cellStyle name="Calculation 4 4 5" xfId="10148" xr:uid="{00000000-0005-0000-0000-0000B93A0000}"/>
    <cellStyle name="Calculation 4 4 5 2" xfId="10149" xr:uid="{00000000-0005-0000-0000-0000BA3A0000}"/>
    <cellStyle name="Calculation 4 4 5 3" xfId="28421" xr:uid="{00000000-0005-0000-0000-0000BB3A0000}"/>
    <cellStyle name="Calculation 4 4 5 4" xfId="28422" xr:uid="{00000000-0005-0000-0000-0000BC3A0000}"/>
    <cellStyle name="Calculation 4 4 6" xfId="10150" xr:uid="{00000000-0005-0000-0000-0000BD3A0000}"/>
    <cellStyle name="Calculation 4 4 6 2" xfId="10151" xr:uid="{00000000-0005-0000-0000-0000BE3A0000}"/>
    <cellStyle name="Calculation 4 4 6 3" xfId="28423" xr:uid="{00000000-0005-0000-0000-0000BF3A0000}"/>
    <cellStyle name="Calculation 4 4 6 4" xfId="28424" xr:uid="{00000000-0005-0000-0000-0000C03A0000}"/>
    <cellStyle name="Calculation 4 4 7" xfId="10152" xr:uid="{00000000-0005-0000-0000-0000C13A0000}"/>
    <cellStyle name="Calculation 4 4 7 2" xfId="10153" xr:uid="{00000000-0005-0000-0000-0000C23A0000}"/>
    <cellStyle name="Calculation 4 4 7 3" xfId="28425" xr:uid="{00000000-0005-0000-0000-0000C33A0000}"/>
    <cellStyle name="Calculation 4 4 7 4" xfId="28426" xr:uid="{00000000-0005-0000-0000-0000C43A0000}"/>
    <cellStyle name="Calculation 4 4 8" xfId="10154" xr:uid="{00000000-0005-0000-0000-0000C53A0000}"/>
    <cellStyle name="Calculation 4 4 9" xfId="28427" xr:uid="{00000000-0005-0000-0000-0000C63A0000}"/>
    <cellStyle name="Calculation 4 5" xfId="10155" xr:uid="{00000000-0005-0000-0000-0000C73A0000}"/>
    <cellStyle name="Calculation 4 5 10" xfId="28428" xr:uid="{00000000-0005-0000-0000-0000C83A0000}"/>
    <cellStyle name="Calculation 4 5 2" xfId="10156" xr:uid="{00000000-0005-0000-0000-0000C93A0000}"/>
    <cellStyle name="Calculation 4 5 2 2" xfId="10157" xr:uid="{00000000-0005-0000-0000-0000CA3A0000}"/>
    <cellStyle name="Calculation 4 5 2 3" xfId="28429" xr:uid="{00000000-0005-0000-0000-0000CB3A0000}"/>
    <cellStyle name="Calculation 4 5 2 4" xfId="28430" xr:uid="{00000000-0005-0000-0000-0000CC3A0000}"/>
    <cellStyle name="Calculation 4 5 3" xfId="10158" xr:uid="{00000000-0005-0000-0000-0000CD3A0000}"/>
    <cellStyle name="Calculation 4 5 3 2" xfId="10159" xr:uid="{00000000-0005-0000-0000-0000CE3A0000}"/>
    <cellStyle name="Calculation 4 5 3 3" xfId="28431" xr:uid="{00000000-0005-0000-0000-0000CF3A0000}"/>
    <cellStyle name="Calculation 4 5 3 4" xfId="28432" xr:uid="{00000000-0005-0000-0000-0000D03A0000}"/>
    <cellStyle name="Calculation 4 5 4" xfId="10160" xr:uid="{00000000-0005-0000-0000-0000D13A0000}"/>
    <cellStyle name="Calculation 4 5 4 2" xfId="10161" xr:uid="{00000000-0005-0000-0000-0000D23A0000}"/>
    <cellStyle name="Calculation 4 5 4 3" xfId="28433" xr:uid="{00000000-0005-0000-0000-0000D33A0000}"/>
    <cellStyle name="Calculation 4 5 4 4" xfId="28434" xr:uid="{00000000-0005-0000-0000-0000D43A0000}"/>
    <cellStyle name="Calculation 4 5 5" xfId="10162" xr:uid="{00000000-0005-0000-0000-0000D53A0000}"/>
    <cellStyle name="Calculation 4 5 5 2" xfId="10163" xr:uid="{00000000-0005-0000-0000-0000D63A0000}"/>
    <cellStyle name="Calculation 4 5 5 3" xfId="28435" xr:uid="{00000000-0005-0000-0000-0000D73A0000}"/>
    <cellStyle name="Calculation 4 5 5 4" xfId="28436" xr:uid="{00000000-0005-0000-0000-0000D83A0000}"/>
    <cellStyle name="Calculation 4 5 6" xfId="10164" xr:uid="{00000000-0005-0000-0000-0000D93A0000}"/>
    <cellStyle name="Calculation 4 5 6 2" xfId="10165" xr:uid="{00000000-0005-0000-0000-0000DA3A0000}"/>
    <cellStyle name="Calculation 4 5 6 3" xfId="28437" xr:uid="{00000000-0005-0000-0000-0000DB3A0000}"/>
    <cellStyle name="Calculation 4 5 6 4" xfId="28438" xr:uid="{00000000-0005-0000-0000-0000DC3A0000}"/>
    <cellStyle name="Calculation 4 5 7" xfId="10166" xr:uid="{00000000-0005-0000-0000-0000DD3A0000}"/>
    <cellStyle name="Calculation 4 5 7 2" xfId="10167" xr:uid="{00000000-0005-0000-0000-0000DE3A0000}"/>
    <cellStyle name="Calculation 4 5 7 3" xfId="28439" xr:uid="{00000000-0005-0000-0000-0000DF3A0000}"/>
    <cellStyle name="Calculation 4 5 7 4" xfId="28440" xr:uid="{00000000-0005-0000-0000-0000E03A0000}"/>
    <cellStyle name="Calculation 4 5 8" xfId="10168" xr:uid="{00000000-0005-0000-0000-0000E13A0000}"/>
    <cellStyle name="Calculation 4 5 9" xfId="28441" xr:uid="{00000000-0005-0000-0000-0000E23A0000}"/>
    <cellStyle name="Calculation 4 6" xfId="10169" xr:uid="{00000000-0005-0000-0000-0000E33A0000}"/>
    <cellStyle name="Calculation 4 6 2" xfId="10170" xr:uid="{00000000-0005-0000-0000-0000E43A0000}"/>
    <cellStyle name="Calculation 4 6 3" xfId="28442" xr:uid="{00000000-0005-0000-0000-0000E53A0000}"/>
    <cellStyle name="Calculation 4 6 4" xfId="28443" xr:uid="{00000000-0005-0000-0000-0000E63A0000}"/>
    <cellStyle name="Calculation 4 7" xfId="10171" xr:uid="{00000000-0005-0000-0000-0000E73A0000}"/>
    <cellStyle name="Calculation 4 7 2" xfId="10172" xr:uid="{00000000-0005-0000-0000-0000E83A0000}"/>
    <cellStyle name="Calculation 4 7 3" xfId="28444" xr:uid="{00000000-0005-0000-0000-0000E93A0000}"/>
    <cellStyle name="Calculation 4 7 4" xfId="28445" xr:uid="{00000000-0005-0000-0000-0000EA3A0000}"/>
    <cellStyle name="Calculation 4 8" xfId="10173" xr:uid="{00000000-0005-0000-0000-0000EB3A0000}"/>
    <cellStyle name="Calculation 4 8 2" xfId="10174" xr:uid="{00000000-0005-0000-0000-0000EC3A0000}"/>
    <cellStyle name="Calculation 4 8 3" xfId="28446" xr:uid="{00000000-0005-0000-0000-0000ED3A0000}"/>
    <cellStyle name="Calculation 4 8 4" xfId="28447" xr:uid="{00000000-0005-0000-0000-0000EE3A0000}"/>
    <cellStyle name="Calculation 4 9" xfId="10175" xr:uid="{00000000-0005-0000-0000-0000EF3A0000}"/>
    <cellStyle name="Calculation 4 9 2" xfId="10176" xr:uid="{00000000-0005-0000-0000-0000F03A0000}"/>
    <cellStyle name="Calculation 4 9 3" xfId="28448" xr:uid="{00000000-0005-0000-0000-0000F13A0000}"/>
    <cellStyle name="Calculation 4 9 4" xfId="28449" xr:uid="{00000000-0005-0000-0000-0000F23A0000}"/>
    <cellStyle name="Calculation 5" xfId="10177" xr:uid="{00000000-0005-0000-0000-0000F33A0000}"/>
    <cellStyle name="Calculation 5 10" xfId="10178" xr:uid="{00000000-0005-0000-0000-0000F43A0000}"/>
    <cellStyle name="Calculation 5 10 2" xfId="10179" xr:uid="{00000000-0005-0000-0000-0000F53A0000}"/>
    <cellStyle name="Calculation 5 10 3" xfId="28450" xr:uid="{00000000-0005-0000-0000-0000F63A0000}"/>
    <cellStyle name="Calculation 5 10 4" xfId="28451" xr:uid="{00000000-0005-0000-0000-0000F73A0000}"/>
    <cellStyle name="Calculation 5 11" xfId="10180" xr:uid="{00000000-0005-0000-0000-0000F83A0000}"/>
    <cellStyle name="Calculation 5 11 2" xfId="10181" xr:uid="{00000000-0005-0000-0000-0000F93A0000}"/>
    <cellStyle name="Calculation 5 11 3" xfId="28452" xr:uid="{00000000-0005-0000-0000-0000FA3A0000}"/>
    <cellStyle name="Calculation 5 11 4" xfId="28453" xr:uid="{00000000-0005-0000-0000-0000FB3A0000}"/>
    <cellStyle name="Calculation 5 12" xfId="10182" xr:uid="{00000000-0005-0000-0000-0000FC3A0000}"/>
    <cellStyle name="Calculation 5 13" xfId="28454" xr:uid="{00000000-0005-0000-0000-0000FD3A0000}"/>
    <cellStyle name="Calculation 5 14" xfId="28455" xr:uid="{00000000-0005-0000-0000-0000FE3A0000}"/>
    <cellStyle name="Calculation 5 2" xfId="10183" xr:uid="{00000000-0005-0000-0000-0000FF3A0000}"/>
    <cellStyle name="Calculation 5 2 10" xfId="28456" xr:uid="{00000000-0005-0000-0000-0000003B0000}"/>
    <cellStyle name="Calculation 5 2 2" xfId="10184" xr:uid="{00000000-0005-0000-0000-0000013B0000}"/>
    <cellStyle name="Calculation 5 2 2 2" xfId="10185" xr:uid="{00000000-0005-0000-0000-0000023B0000}"/>
    <cellStyle name="Calculation 5 2 2 3" xfId="28457" xr:uid="{00000000-0005-0000-0000-0000033B0000}"/>
    <cellStyle name="Calculation 5 2 2 4" xfId="28458" xr:uid="{00000000-0005-0000-0000-0000043B0000}"/>
    <cellStyle name="Calculation 5 2 3" xfId="10186" xr:uid="{00000000-0005-0000-0000-0000053B0000}"/>
    <cellStyle name="Calculation 5 2 3 2" xfId="10187" xr:uid="{00000000-0005-0000-0000-0000063B0000}"/>
    <cellStyle name="Calculation 5 2 3 3" xfId="28459" xr:uid="{00000000-0005-0000-0000-0000073B0000}"/>
    <cellStyle name="Calculation 5 2 3 4" xfId="28460" xr:uid="{00000000-0005-0000-0000-0000083B0000}"/>
    <cellStyle name="Calculation 5 2 4" xfId="10188" xr:uid="{00000000-0005-0000-0000-0000093B0000}"/>
    <cellStyle name="Calculation 5 2 4 2" xfId="10189" xr:uid="{00000000-0005-0000-0000-00000A3B0000}"/>
    <cellStyle name="Calculation 5 2 4 3" xfId="28461" xr:uid="{00000000-0005-0000-0000-00000B3B0000}"/>
    <cellStyle name="Calculation 5 2 4 4" xfId="28462" xr:uid="{00000000-0005-0000-0000-00000C3B0000}"/>
    <cellStyle name="Calculation 5 2 5" xfId="10190" xr:uid="{00000000-0005-0000-0000-00000D3B0000}"/>
    <cellStyle name="Calculation 5 2 5 2" xfId="10191" xr:uid="{00000000-0005-0000-0000-00000E3B0000}"/>
    <cellStyle name="Calculation 5 2 5 3" xfId="28463" xr:uid="{00000000-0005-0000-0000-00000F3B0000}"/>
    <cellStyle name="Calculation 5 2 5 4" xfId="28464" xr:uid="{00000000-0005-0000-0000-0000103B0000}"/>
    <cellStyle name="Calculation 5 2 6" xfId="10192" xr:uid="{00000000-0005-0000-0000-0000113B0000}"/>
    <cellStyle name="Calculation 5 2 6 2" xfId="10193" xr:uid="{00000000-0005-0000-0000-0000123B0000}"/>
    <cellStyle name="Calculation 5 2 6 3" xfId="28465" xr:uid="{00000000-0005-0000-0000-0000133B0000}"/>
    <cellStyle name="Calculation 5 2 6 4" xfId="28466" xr:uid="{00000000-0005-0000-0000-0000143B0000}"/>
    <cellStyle name="Calculation 5 2 7" xfId="10194" xr:uid="{00000000-0005-0000-0000-0000153B0000}"/>
    <cellStyle name="Calculation 5 2 7 2" xfId="10195" xr:uid="{00000000-0005-0000-0000-0000163B0000}"/>
    <cellStyle name="Calculation 5 2 7 3" xfId="28467" xr:uid="{00000000-0005-0000-0000-0000173B0000}"/>
    <cellStyle name="Calculation 5 2 7 4" xfId="28468" xr:uid="{00000000-0005-0000-0000-0000183B0000}"/>
    <cellStyle name="Calculation 5 2 8" xfId="10196" xr:uid="{00000000-0005-0000-0000-0000193B0000}"/>
    <cellStyle name="Calculation 5 2 9" xfId="28469" xr:uid="{00000000-0005-0000-0000-00001A3B0000}"/>
    <cellStyle name="Calculation 5 3" xfId="10197" xr:uid="{00000000-0005-0000-0000-00001B3B0000}"/>
    <cellStyle name="Calculation 5 3 10" xfId="28470" xr:uid="{00000000-0005-0000-0000-00001C3B0000}"/>
    <cellStyle name="Calculation 5 3 2" xfId="10198" xr:uid="{00000000-0005-0000-0000-00001D3B0000}"/>
    <cellStyle name="Calculation 5 3 2 2" xfId="10199" xr:uid="{00000000-0005-0000-0000-00001E3B0000}"/>
    <cellStyle name="Calculation 5 3 2 3" xfId="28471" xr:uid="{00000000-0005-0000-0000-00001F3B0000}"/>
    <cellStyle name="Calculation 5 3 2 4" xfId="28472" xr:uid="{00000000-0005-0000-0000-0000203B0000}"/>
    <cellStyle name="Calculation 5 3 3" xfId="10200" xr:uid="{00000000-0005-0000-0000-0000213B0000}"/>
    <cellStyle name="Calculation 5 3 3 2" xfId="10201" xr:uid="{00000000-0005-0000-0000-0000223B0000}"/>
    <cellStyle name="Calculation 5 3 3 3" xfId="28473" xr:uid="{00000000-0005-0000-0000-0000233B0000}"/>
    <cellStyle name="Calculation 5 3 3 4" xfId="28474" xr:uid="{00000000-0005-0000-0000-0000243B0000}"/>
    <cellStyle name="Calculation 5 3 4" xfId="10202" xr:uid="{00000000-0005-0000-0000-0000253B0000}"/>
    <cellStyle name="Calculation 5 3 4 2" xfId="10203" xr:uid="{00000000-0005-0000-0000-0000263B0000}"/>
    <cellStyle name="Calculation 5 3 4 3" xfId="28475" xr:uid="{00000000-0005-0000-0000-0000273B0000}"/>
    <cellStyle name="Calculation 5 3 4 4" xfId="28476" xr:uid="{00000000-0005-0000-0000-0000283B0000}"/>
    <cellStyle name="Calculation 5 3 5" xfId="10204" xr:uid="{00000000-0005-0000-0000-0000293B0000}"/>
    <cellStyle name="Calculation 5 3 5 2" xfId="10205" xr:uid="{00000000-0005-0000-0000-00002A3B0000}"/>
    <cellStyle name="Calculation 5 3 5 3" xfId="28477" xr:uid="{00000000-0005-0000-0000-00002B3B0000}"/>
    <cellStyle name="Calculation 5 3 5 4" xfId="28478" xr:uid="{00000000-0005-0000-0000-00002C3B0000}"/>
    <cellStyle name="Calculation 5 3 6" xfId="10206" xr:uid="{00000000-0005-0000-0000-00002D3B0000}"/>
    <cellStyle name="Calculation 5 3 6 2" xfId="10207" xr:uid="{00000000-0005-0000-0000-00002E3B0000}"/>
    <cellStyle name="Calculation 5 3 6 3" xfId="28479" xr:uid="{00000000-0005-0000-0000-00002F3B0000}"/>
    <cellStyle name="Calculation 5 3 6 4" xfId="28480" xr:uid="{00000000-0005-0000-0000-0000303B0000}"/>
    <cellStyle name="Calculation 5 3 7" xfId="10208" xr:uid="{00000000-0005-0000-0000-0000313B0000}"/>
    <cellStyle name="Calculation 5 3 7 2" xfId="10209" xr:uid="{00000000-0005-0000-0000-0000323B0000}"/>
    <cellStyle name="Calculation 5 3 7 3" xfId="28481" xr:uid="{00000000-0005-0000-0000-0000333B0000}"/>
    <cellStyle name="Calculation 5 3 7 4" xfId="28482" xr:uid="{00000000-0005-0000-0000-0000343B0000}"/>
    <cellStyle name="Calculation 5 3 8" xfId="10210" xr:uid="{00000000-0005-0000-0000-0000353B0000}"/>
    <cellStyle name="Calculation 5 3 9" xfId="28483" xr:uid="{00000000-0005-0000-0000-0000363B0000}"/>
    <cellStyle name="Calculation 5 4" xfId="10211" xr:uid="{00000000-0005-0000-0000-0000373B0000}"/>
    <cellStyle name="Calculation 5 4 10" xfId="28484" xr:uid="{00000000-0005-0000-0000-0000383B0000}"/>
    <cellStyle name="Calculation 5 4 2" xfId="10212" xr:uid="{00000000-0005-0000-0000-0000393B0000}"/>
    <cellStyle name="Calculation 5 4 2 2" xfId="10213" xr:uid="{00000000-0005-0000-0000-00003A3B0000}"/>
    <cellStyle name="Calculation 5 4 2 3" xfId="28485" xr:uid="{00000000-0005-0000-0000-00003B3B0000}"/>
    <cellStyle name="Calculation 5 4 2 4" xfId="28486" xr:uid="{00000000-0005-0000-0000-00003C3B0000}"/>
    <cellStyle name="Calculation 5 4 3" xfId="10214" xr:uid="{00000000-0005-0000-0000-00003D3B0000}"/>
    <cellStyle name="Calculation 5 4 3 2" xfId="10215" xr:uid="{00000000-0005-0000-0000-00003E3B0000}"/>
    <cellStyle name="Calculation 5 4 3 3" xfId="28487" xr:uid="{00000000-0005-0000-0000-00003F3B0000}"/>
    <cellStyle name="Calculation 5 4 3 4" xfId="28488" xr:uid="{00000000-0005-0000-0000-0000403B0000}"/>
    <cellStyle name="Calculation 5 4 4" xfId="10216" xr:uid="{00000000-0005-0000-0000-0000413B0000}"/>
    <cellStyle name="Calculation 5 4 4 2" xfId="10217" xr:uid="{00000000-0005-0000-0000-0000423B0000}"/>
    <cellStyle name="Calculation 5 4 4 3" xfId="28489" xr:uid="{00000000-0005-0000-0000-0000433B0000}"/>
    <cellStyle name="Calculation 5 4 4 4" xfId="28490" xr:uid="{00000000-0005-0000-0000-0000443B0000}"/>
    <cellStyle name="Calculation 5 4 5" xfId="10218" xr:uid="{00000000-0005-0000-0000-0000453B0000}"/>
    <cellStyle name="Calculation 5 4 5 2" xfId="10219" xr:uid="{00000000-0005-0000-0000-0000463B0000}"/>
    <cellStyle name="Calculation 5 4 5 3" xfId="28491" xr:uid="{00000000-0005-0000-0000-0000473B0000}"/>
    <cellStyle name="Calculation 5 4 5 4" xfId="28492" xr:uid="{00000000-0005-0000-0000-0000483B0000}"/>
    <cellStyle name="Calculation 5 4 6" xfId="10220" xr:uid="{00000000-0005-0000-0000-0000493B0000}"/>
    <cellStyle name="Calculation 5 4 6 2" xfId="10221" xr:uid="{00000000-0005-0000-0000-00004A3B0000}"/>
    <cellStyle name="Calculation 5 4 6 3" xfId="28493" xr:uid="{00000000-0005-0000-0000-00004B3B0000}"/>
    <cellStyle name="Calculation 5 4 6 4" xfId="28494" xr:uid="{00000000-0005-0000-0000-00004C3B0000}"/>
    <cellStyle name="Calculation 5 4 7" xfId="10222" xr:uid="{00000000-0005-0000-0000-00004D3B0000}"/>
    <cellStyle name="Calculation 5 4 7 2" xfId="10223" xr:uid="{00000000-0005-0000-0000-00004E3B0000}"/>
    <cellStyle name="Calculation 5 4 7 3" xfId="28495" xr:uid="{00000000-0005-0000-0000-00004F3B0000}"/>
    <cellStyle name="Calculation 5 4 7 4" xfId="28496" xr:uid="{00000000-0005-0000-0000-0000503B0000}"/>
    <cellStyle name="Calculation 5 4 8" xfId="10224" xr:uid="{00000000-0005-0000-0000-0000513B0000}"/>
    <cellStyle name="Calculation 5 4 9" xfId="28497" xr:uid="{00000000-0005-0000-0000-0000523B0000}"/>
    <cellStyle name="Calculation 5 5" xfId="10225" xr:uid="{00000000-0005-0000-0000-0000533B0000}"/>
    <cellStyle name="Calculation 5 5 10" xfId="28498" xr:uid="{00000000-0005-0000-0000-0000543B0000}"/>
    <cellStyle name="Calculation 5 5 2" xfId="10226" xr:uid="{00000000-0005-0000-0000-0000553B0000}"/>
    <cellStyle name="Calculation 5 5 2 2" xfId="10227" xr:uid="{00000000-0005-0000-0000-0000563B0000}"/>
    <cellStyle name="Calculation 5 5 2 3" xfId="28499" xr:uid="{00000000-0005-0000-0000-0000573B0000}"/>
    <cellStyle name="Calculation 5 5 2 4" xfId="28500" xr:uid="{00000000-0005-0000-0000-0000583B0000}"/>
    <cellStyle name="Calculation 5 5 3" xfId="10228" xr:uid="{00000000-0005-0000-0000-0000593B0000}"/>
    <cellStyle name="Calculation 5 5 3 2" xfId="10229" xr:uid="{00000000-0005-0000-0000-00005A3B0000}"/>
    <cellStyle name="Calculation 5 5 3 3" xfId="28501" xr:uid="{00000000-0005-0000-0000-00005B3B0000}"/>
    <cellStyle name="Calculation 5 5 3 4" xfId="28502" xr:uid="{00000000-0005-0000-0000-00005C3B0000}"/>
    <cellStyle name="Calculation 5 5 4" xfId="10230" xr:uid="{00000000-0005-0000-0000-00005D3B0000}"/>
    <cellStyle name="Calculation 5 5 4 2" xfId="10231" xr:uid="{00000000-0005-0000-0000-00005E3B0000}"/>
    <cellStyle name="Calculation 5 5 4 3" xfId="28503" xr:uid="{00000000-0005-0000-0000-00005F3B0000}"/>
    <cellStyle name="Calculation 5 5 4 4" xfId="28504" xr:uid="{00000000-0005-0000-0000-0000603B0000}"/>
    <cellStyle name="Calculation 5 5 5" xfId="10232" xr:uid="{00000000-0005-0000-0000-0000613B0000}"/>
    <cellStyle name="Calculation 5 5 5 2" xfId="10233" xr:uid="{00000000-0005-0000-0000-0000623B0000}"/>
    <cellStyle name="Calculation 5 5 5 3" xfId="28505" xr:uid="{00000000-0005-0000-0000-0000633B0000}"/>
    <cellStyle name="Calculation 5 5 5 4" xfId="28506" xr:uid="{00000000-0005-0000-0000-0000643B0000}"/>
    <cellStyle name="Calculation 5 5 6" xfId="10234" xr:uid="{00000000-0005-0000-0000-0000653B0000}"/>
    <cellStyle name="Calculation 5 5 6 2" xfId="10235" xr:uid="{00000000-0005-0000-0000-0000663B0000}"/>
    <cellStyle name="Calculation 5 5 6 3" xfId="28507" xr:uid="{00000000-0005-0000-0000-0000673B0000}"/>
    <cellStyle name="Calculation 5 5 6 4" xfId="28508" xr:uid="{00000000-0005-0000-0000-0000683B0000}"/>
    <cellStyle name="Calculation 5 5 7" xfId="10236" xr:uid="{00000000-0005-0000-0000-0000693B0000}"/>
    <cellStyle name="Calculation 5 5 7 2" xfId="10237" xr:uid="{00000000-0005-0000-0000-00006A3B0000}"/>
    <cellStyle name="Calculation 5 5 7 3" xfId="28509" xr:uid="{00000000-0005-0000-0000-00006B3B0000}"/>
    <cellStyle name="Calculation 5 5 7 4" xfId="28510" xr:uid="{00000000-0005-0000-0000-00006C3B0000}"/>
    <cellStyle name="Calculation 5 5 8" xfId="10238" xr:uid="{00000000-0005-0000-0000-00006D3B0000}"/>
    <cellStyle name="Calculation 5 5 9" xfId="28511" xr:uid="{00000000-0005-0000-0000-00006E3B0000}"/>
    <cellStyle name="Calculation 5 6" xfId="10239" xr:uid="{00000000-0005-0000-0000-00006F3B0000}"/>
    <cellStyle name="Calculation 5 6 2" xfId="10240" xr:uid="{00000000-0005-0000-0000-0000703B0000}"/>
    <cellStyle name="Calculation 5 6 3" xfId="28512" xr:uid="{00000000-0005-0000-0000-0000713B0000}"/>
    <cellStyle name="Calculation 5 6 4" xfId="28513" xr:uid="{00000000-0005-0000-0000-0000723B0000}"/>
    <cellStyle name="Calculation 5 7" xfId="10241" xr:uid="{00000000-0005-0000-0000-0000733B0000}"/>
    <cellStyle name="Calculation 5 7 2" xfId="10242" xr:uid="{00000000-0005-0000-0000-0000743B0000}"/>
    <cellStyle name="Calculation 5 7 3" xfId="28514" xr:uid="{00000000-0005-0000-0000-0000753B0000}"/>
    <cellStyle name="Calculation 5 7 4" xfId="28515" xr:uid="{00000000-0005-0000-0000-0000763B0000}"/>
    <cellStyle name="Calculation 5 8" xfId="10243" xr:uid="{00000000-0005-0000-0000-0000773B0000}"/>
    <cellStyle name="Calculation 5 8 2" xfId="10244" xr:uid="{00000000-0005-0000-0000-0000783B0000}"/>
    <cellStyle name="Calculation 5 8 3" xfId="28516" xr:uid="{00000000-0005-0000-0000-0000793B0000}"/>
    <cellStyle name="Calculation 5 8 4" xfId="28517" xr:uid="{00000000-0005-0000-0000-00007A3B0000}"/>
    <cellStyle name="Calculation 5 9" xfId="10245" xr:uid="{00000000-0005-0000-0000-00007B3B0000}"/>
    <cellStyle name="Calculation 5 9 2" xfId="10246" xr:uid="{00000000-0005-0000-0000-00007C3B0000}"/>
    <cellStyle name="Calculation 5 9 3" xfId="28518" xr:uid="{00000000-0005-0000-0000-00007D3B0000}"/>
    <cellStyle name="Calculation 5 9 4" xfId="28519" xr:uid="{00000000-0005-0000-0000-00007E3B0000}"/>
    <cellStyle name="Calculation 6" xfId="10247" xr:uid="{00000000-0005-0000-0000-00007F3B0000}"/>
    <cellStyle name="Calculation 6 10" xfId="10248" xr:uid="{00000000-0005-0000-0000-0000803B0000}"/>
    <cellStyle name="Calculation 6 10 2" xfId="10249" xr:uid="{00000000-0005-0000-0000-0000813B0000}"/>
    <cellStyle name="Calculation 6 10 3" xfId="28520" xr:uid="{00000000-0005-0000-0000-0000823B0000}"/>
    <cellStyle name="Calculation 6 10 4" xfId="28521" xr:uid="{00000000-0005-0000-0000-0000833B0000}"/>
    <cellStyle name="Calculation 6 11" xfId="10250" xr:uid="{00000000-0005-0000-0000-0000843B0000}"/>
    <cellStyle name="Calculation 6 11 2" xfId="10251" xr:uid="{00000000-0005-0000-0000-0000853B0000}"/>
    <cellStyle name="Calculation 6 11 3" xfId="28522" xr:uid="{00000000-0005-0000-0000-0000863B0000}"/>
    <cellStyle name="Calculation 6 11 4" xfId="28523" xr:uid="{00000000-0005-0000-0000-0000873B0000}"/>
    <cellStyle name="Calculation 6 12" xfId="10252" xr:uid="{00000000-0005-0000-0000-0000883B0000}"/>
    <cellStyle name="Calculation 6 13" xfId="28524" xr:uid="{00000000-0005-0000-0000-0000893B0000}"/>
    <cellStyle name="Calculation 6 14" xfId="28525" xr:uid="{00000000-0005-0000-0000-00008A3B0000}"/>
    <cellStyle name="Calculation 6 2" xfId="10253" xr:uid="{00000000-0005-0000-0000-00008B3B0000}"/>
    <cellStyle name="Calculation 6 2 10" xfId="28526" xr:uid="{00000000-0005-0000-0000-00008C3B0000}"/>
    <cellStyle name="Calculation 6 2 2" xfId="10254" xr:uid="{00000000-0005-0000-0000-00008D3B0000}"/>
    <cellStyle name="Calculation 6 2 2 2" xfId="10255" xr:uid="{00000000-0005-0000-0000-00008E3B0000}"/>
    <cellStyle name="Calculation 6 2 2 3" xfId="28527" xr:uid="{00000000-0005-0000-0000-00008F3B0000}"/>
    <cellStyle name="Calculation 6 2 2 4" xfId="28528" xr:uid="{00000000-0005-0000-0000-0000903B0000}"/>
    <cellStyle name="Calculation 6 2 3" xfId="10256" xr:uid="{00000000-0005-0000-0000-0000913B0000}"/>
    <cellStyle name="Calculation 6 2 3 2" xfId="10257" xr:uid="{00000000-0005-0000-0000-0000923B0000}"/>
    <cellStyle name="Calculation 6 2 3 3" xfId="28529" xr:uid="{00000000-0005-0000-0000-0000933B0000}"/>
    <cellStyle name="Calculation 6 2 3 4" xfId="28530" xr:uid="{00000000-0005-0000-0000-0000943B0000}"/>
    <cellStyle name="Calculation 6 2 4" xfId="10258" xr:uid="{00000000-0005-0000-0000-0000953B0000}"/>
    <cellStyle name="Calculation 6 2 4 2" xfId="10259" xr:uid="{00000000-0005-0000-0000-0000963B0000}"/>
    <cellStyle name="Calculation 6 2 4 3" xfId="28531" xr:uid="{00000000-0005-0000-0000-0000973B0000}"/>
    <cellStyle name="Calculation 6 2 4 4" xfId="28532" xr:uid="{00000000-0005-0000-0000-0000983B0000}"/>
    <cellStyle name="Calculation 6 2 5" xfId="10260" xr:uid="{00000000-0005-0000-0000-0000993B0000}"/>
    <cellStyle name="Calculation 6 2 5 2" xfId="10261" xr:uid="{00000000-0005-0000-0000-00009A3B0000}"/>
    <cellStyle name="Calculation 6 2 5 3" xfId="28533" xr:uid="{00000000-0005-0000-0000-00009B3B0000}"/>
    <cellStyle name="Calculation 6 2 5 4" xfId="28534" xr:uid="{00000000-0005-0000-0000-00009C3B0000}"/>
    <cellStyle name="Calculation 6 2 6" xfId="10262" xr:uid="{00000000-0005-0000-0000-00009D3B0000}"/>
    <cellStyle name="Calculation 6 2 6 2" xfId="10263" xr:uid="{00000000-0005-0000-0000-00009E3B0000}"/>
    <cellStyle name="Calculation 6 2 6 3" xfId="28535" xr:uid="{00000000-0005-0000-0000-00009F3B0000}"/>
    <cellStyle name="Calculation 6 2 6 4" xfId="28536" xr:uid="{00000000-0005-0000-0000-0000A03B0000}"/>
    <cellStyle name="Calculation 6 2 7" xfId="10264" xr:uid="{00000000-0005-0000-0000-0000A13B0000}"/>
    <cellStyle name="Calculation 6 2 7 2" xfId="10265" xr:uid="{00000000-0005-0000-0000-0000A23B0000}"/>
    <cellStyle name="Calculation 6 2 7 3" xfId="28537" xr:uid="{00000000-0005-0000-0000-0000A33B0000}"/>
    <cellStyle name="Calculation 6 2 7 4" xfId="28538" xr:uid="{00000000-0005-0000-0000-0000A43B0000}"/>
    <cellStyle name="Calculation 6 2 8" xfId="10266" xr:uid="{00000000-0005-0000-0000-0000A53B0000}"/>
    <cellStyle name="Calculation 6 2 9" xfId="28539" xr:uid="{00000000-0005-0000-0000-0000A63B0000}"/>
    <cellStyle name="Calculation 6 3" xfId="10267" xr:uid="{00000000-0005-0000-0000-0000A73B0000}"/>
    <cellStyle name="Calculation 6 3 10" xfId="28540" xr:uid="{00000000-0005-0000-0000-0000A83B0000}"/>
    <cellStyle name="Calculation 6 3 2" xfId="10268" xr:uid="{00000000-0005-0000-0000-0000A93B0000}"/>
    <cellStyle name="Calculation 6 3 2 2" xfId="10269" xr:uid="{00000000-0005-0000-0000-0000AA3B0000}"/>
    <cellStyle name="Calculation 6 3 2 3" xfId="28541" xr:uid="{00000000-0005-0000-0000-0000AB3B0000}"/>
    <cellStyle name="Calculation 6 3 2 4" xfId="28542" xr:uid="{00000000-0005-0000-0000-0000AC3B0000}"/>
    <cellStyle name="Calculation 6 3 3" xfId="10270" xr:uid="{00000000-0005-0000-0000-0000AD3B0000}"/>
    <cellStyle name="Calculation 6 3 3 2" xfId="10271" xr:uid="{00000000-0005-0000-0000-0000AE3B0000}"/>
    <cellStyle name="Calculation 6 3 3 3" xfId="28543" xr:uid="{00000000-0005-0000-0000-0000AF3B0000}"/>
    <cellStyle name="Calculation 6 3 3 4" xfId="28544" xr:uid="{00000000-0005-0000-0000-0000B03B0000}"/>
    <cellStyle name="Calculation 6 3 4" xfId="10272" xr:uid="{00000000-0005-0000-0000-0000B13B0000}"/>
    <cellStyle name="Calculation 6 3 4 2" xfId="10273" xr:uid="{00000000-0005-0000-0000-0000B23B0000}"/>
    <cellStyle name="Calculation 6 3 4 3" xfId="28545" xr:uid="{00000000-0005-0000-0000-0000B33B0000}"/>
    <cellStyle name="Calculation 6 3 4 4" xfId="28546" xr:uid="{00000000-0005-0000-0000-0000B43B0000}"/>
    <cellStyle name="Calculation 6 3 5" xfId="10274" xr:uid="{00000000-0005-0000-0000-0000B53B0000}"/>
    <cellStyle name="Calculation 6 3 5 2" xfId="10275" xr:uid="{00000000-0005-0000-0000-0000B63B0000}"/>
    <cellStyle name="Calculation 6 3 5 3" xfId="28547" xr:uid="{00000000-0005-0000-0000-0000B73B0000}"/>
    <cellStyle name="Calculation 6 3 5 4" xfId="28548" xr:uid="{00000000-0005-0000-0000-0000B83B0000}"/>
    <cellStyle name="Calculation 6 3 6" xfId="10276" xr:uid="{00000000-0005-0000-0000-0000B93B0000}"/>
    <cellStyle name="Calculation 6 3 6 2" xfId="10277" xr:uid="{00000000-0005-0000-0000-0000BA3B0000}"/>
    <cellStyle name="Calculation 6 3 6 3" xfId="28549" xr:uid="{00000000-0005-0000-0000-0000BB3B0000}"/>
    <cellStyle name="Calculation 6 3 6 4" xfId="28550" xr:uid="{00000000-0005-0000-0000-0000BC3B0000}"/>
    <cellStyle name="Calculation 6 3 7" xfId="10278" xr:uid="{00000000-0005-0000-0000-0000BD3B0000}"/>
    <cellStyle name="Calculation 6 3 7 2" xfId="10279" xr:uid="{00000000-0005-0000-0000-0000BE3B0000}"/>
    <cellStyle name="Calculation 6 3 7 3" xfId="28551" xr:uid="{00000000-0005-0000-0000-0000BF3B0000}"/>
    <cellStyle name="Calculation 6 3 7 4" xfId="28552" xr:uid="{00000000-0005-0000-0000-0000C03B0000}"/>
    <cellStyle name="Calculation 6 3 8" xfId="10280" xr:uid="{00000000-0005-0000-0000-0000C13B0000}"/>
    <cellStyle name="Calculation 6 3 9" xfId="28553" xr:uid="{00000000-0005-0000-0000-0000C23B0000}"/>
    <cellStyle name="Calculation 6 4" xfId="10281" xr:uid="{00000000-0005-0000-0000-0000C33B0000}"/>
    <cellStyle name="Calculation 6 4 10" xfId="28554" xr:uid="{00000000-0005-0000-0000-0000C43B0000}"/>
    <cellStyle name="Calculation 6 4 2" xfId="10282" xr:uid="{00000000-0005-0000-0000-0000C53B0000}"/>
    <cellStyle name="Calculation 6 4 2 2" xfId="10283" xr:uid="{00000000-0005-0000-0000-0000C63B0000}"/>
    <cellStyle name="Calculation 6 4 2 3" xfId="28555" xr:uid="{00000000-0005-0000-0000-0000C73B0000}"/>
    <cellStyle name="Calculation 6 4 2 4" xfId="28556" xr:uid="{00000000-0005-0000-0000-0000C83B0000}"/>
    <cellStyle name="Calculation 6 4 3" xfId="10284" xr:uid="{00000000-0005-0000-0000-0000C93B0000}"/>
    <cellStyle name="Calculation 6 4 3 2" xfId="10285" xr:uid="{00000000-0005-0000-0000-0000CA3B0000}"/>
    <cellStyle name="Calculation 6 4 3 3" xfId="28557" xr:uid="{00000000-0005-0000-0000-0000CB3B0000}"/>
    <cellStyle name="Calculation 6 4 3 4" xfId="28558" xr:uid="{00000000-0005-0000-0000-0000CC3B0000}"/>
    <cellStyle name="Calculation 6 4 4" xfId="10286" xr:uid="{00000000-0005-0000-0000-0000CD3B0000}"/>
    <cellStyle name="Calculation 6 4 4 2" xfId="10287" xr:uid="{00000000-0005-0000-0000-0000CE3B0000}"/>
    <cellStyle name="Calculation 6 4 4 3" xfId="28559" xr:uid="{00000000-0005-0000-0000-0000CF3B0000}"/>
    <cellStyle name="Calculation 6 4 4 4" xfId="28560" xr:uid="{00000000-0005-0000-0000-0000D03B0000}"/>
    <cellStyle name="Calculation 6 4 5" xfId="10288" xr:uid="{00000000-0005-0000-0000-0000D13B0000}"/>
    <cellStyle name="Calculation 6 4 5 2" xfId="10289" xr:uid="{00000000-0005-0000-0000-0000D23B0000}"/>
    <cellStyle name="Calculation 6 4 5 3" xfId="28561" xr:uid="{00000000-0005-0000-0000-0000D33B0000}"/>
    <cellStyle name="Calculation 6 4 5 4" xfId="28562" xr:uid="{00000000-0005-0000-0000-0000D43B0000}"/>
    <cellStyle name="Calculation 6 4 6" xfId="10290" xr:uid="{00000000-0005-0000-0000-0000D53B0000}"/>
    <cellStyle name="Calculation 6 4 6 2" xfId="10291" xr:uid="{00000000-0005-0000-0000-0000D63B0000}"/>
    <cellStyle name="Calculation 6 4 6 3" xfId="28563" xr:uid="{00000000-0005-0000-0000-0000D73B0000}"/>
    <cellStyle name="Calculation 6 4 6 4" xfId="28564" xr:uid="{00000000-0005-0000-0000-0000D83B0000}"/>
    <cellStyle name="Calculation 6 4 7" xfId="10292" xr:uid="{00000000-0005-0000-0000-0000D93B0000}"/>
    <cellStyle name="Calculation 6 4 7 2" xfId="10293" xr:uid="{00000000-0005-0000-0000-0000DA3B0000}"/>
    <cellStyle name="Calculation 6 4 7 3" xfId="28565" xr:uid="{00000000-0005-0000-0000-0000DB3B0000}"/>
    <cellStyle name="Calculation 6 4 7 4" xfId="28566" xr:uid="{00000000-0005-0000-0000-0000DC3B0000}"/>
    <cellStyle name="Calculation 6 4 8" xfId="10294" xr:uid="{00000000-0005-0000-0000-0000DD3B0000}"/>
    <cellStyle name="Calculation 6 4 9" xfId="28567" xr:uid="{00000000-0005-0000-0000-0000DE3B0000}"/>
    <cellStyle name="Calculation 6 5" xfId="10295" xr:uid="{00000000-0005-0000-0000-0000DF3B0000}"/>
    <cellStyle name="Calculation 6 5 10" xfId="28568" xr:uid="{00000000-0005-0000-0000-0000E03B0000}"/>
    <cellStyle name="Calculation 6 5 2" xfId="10296" xr:uid="{00000000-0005-0000-0000-0000E13B0000}"/>
    <cellStyle name="Calculation 6 5 2 2" xfId="10297" xr:uid="{00000000-0005-0000-0000-0000E23B0000}"/>
    <cellStyle name="Calculation 6 5 2 3" xfId="28569" xr:uid="{00000000-0005-0000-0000-0000E33B0000}"/>
    <cellStyle name="Calculation 6 5 2 4" xfId="28570" xr:uid="{00000000-0005-0000-0000-0000E43B0000}"/>
    <cellStyle name="Calculation 6 5 3" xfId="10298" xr:uid="{00000000-0005-0000-0000-0000E53B0000}"/>
    <cellStyle name="Calculation 6 5 3 2" xfId="10299" xr:uid="{00000000-0005-0000-0000-0000E63B0000}"/>
    <cellStyle name="Calculation 6 5 3 3" xfId="28571" xr:uid="{00000000-0005-0000-0000-0000E73B0000}"/>
    <cellStyle name="Calculation 6 5 3 4" xfId="28572" xr:uid="{00000000-0005-0000-0000-0000E83B0000}"/>
    <cellStyle name="Calculation 6 5 4" xfId="10300" xr:uid="{00000000-0005-0000-0000-0000E93B0000}"/>
    <cellStyle name="Calculation 6 5 4 2" xfId="10301" xr:uid="{00000000-0005-0000-0000-0000EA3B0000}"/>
    <cellStyle name="Calculation 6 5 4 3" xfId="28573" xr:uid="{00000000-0005-0000-0000-0000EB3B0000}"/>
    <cellStyle name="Calculation 6 5 4 4" xfId="28574" xr:uid="{00000000-0005-0000-0000-0000EC3B0000}"/>
    <cellStyle name="Calculation 6 5 5" xfId="10302" xr:uid="{00000000-0005-0000-0000-0000ED3B0000}"/>
    <cellStyle name="Calculation 6 5 5 2" xfId="10303" xr:uid="{00000000-0005-0000-0000-0000EE3B0000}"/>
    <cellStyle name="Calculation 6 5 5 3" xfId="28575" xr:uid="{00000000-0005-0000-0000-0000EF3B0000}"/>
    <cellStyle name="Calculation 6 5 5 4" xfId="28576" xr:uid="{00000000-0005-0000-0000-0000F03B0000}"/>
    <cellStyle name="Calculation 6 5 6" xfId="10304" xr:uid="{00000000-0005-0000-0000-0000F13B0000}"/>
    <cellStyle name="Calculation 6 5 6 2" xfId="10305" xr:uid="{00000000-0005-0000-0000-0000F23B0000}"/>
    <cellStyle name="Calculation 6 5 6 3" xfId="28577" xr:uid="{00000000-0005-0000-0000-0000F33B0000}"/>
    <cellStyle name="Calculation 6 5 6 4" xfId="28578" xr:uid="{00000000-0005-0000-0000-0000F43B0000}"/>
    <cellStyle name="Calculation 6 5 7" xfId="10306" xr:uid="{00000000-0005-0000-0000-0000F53B0000}"/>
    <cellStyle name="Calculation 6 5 7 2" xfId="10307" xr:uid="{00000000-0005-0000-0000-0000F63B0000}"/>
    <cellStyle name="Calculation 6 5 7 3" xfId="28579" xr:uid="{00000000-0005-0000-0000-0000F73B0000}"/>
    <cellStyle name="Calculation 6 5 7 4" xfId="28580" xr:uid="{00000000-0005-0000-0000-0000F83B0000}"/>
    <cellStyle name="Calculation 6 5 8" xfId="10308" xr:uid="{00000000-0005-0000-0000-0000F93B0000}"/>
    <cellStyle name="Calculation 6 5 9" xfId="28581" xr:uid="{00000000-0005-0000-0000-0000FA3B0000}"/>
    <cellStyle name="Calculation 6 6" xfId="10309" xr:uid="{00000000-0005-0000-0000-0000FB3B0000}"/>
    <cellStyle name="Calculation 6 6 2" xfId="10310" xr:uid="{00000000-0005-0000-0000-0000FC3B0000}"/>
    <cellStyle name="Calculation 6 6 3" xfId="28582" xr:uid="{00000000-0005-0000-0000-0000FD3B0000}"/>
    <cellStyle name="Calculation 6 6 4" xfId="28583" xr:uid="{00000000-0005-0000-0000-0000FE3B0000}"/>
    <cellStyle name="Calculation 6 7" xfId="10311" xr:uid="{00000000-0005-0000-0000-0000FF3B0000}"/>
    <cellStyle name="Calculation 6 7 2" xfId="10312" xr:uid="{00000000-0005-0000-0000-0000003C0000}"/>
    <cellStyle name="Calculation 6 7 3" xfId="28584" xr:uid="{00000000-0005-0000-0000-0000013C0000}"/>
    <cellStyle name="Calculation 6 7 4" xfId="28585" xr:uid="{00000000-0005-0000-0000-0000023C0000}"/>
    <cellStyle name="Calculation 6 8" xfId="10313" xr:uid="{00000000-0005-0000-0000-0000033C0000}"/>
    <cellStyle name="Calculation 6 8 2" xfId="10314" xr:uid="{00000000-0005-0000-0000-0000043C0000}"/>
    <cellStyle name="Calculation 6 8 3" xfId="28586" xr:uid="{00000000-0005-0000-0000-0000053C0000}"/>
    <cellStyle name="Calculation 6 8 4" xfId="28587" xr:uid="{00000000-0005-0000-0000-0000063C0000}"/>
    <cellStyle name="Calculation 6 9" xfId="10315" xr:uid="{00000000-0005-0000-0000-0000073C0000}"/>
    <cellStyle name="Calculation 6 9 2" xfId="10316" xr:uid="{00000000-0005-0000-0000-0000083C0000}"/>
    <cellStyle name="Calculation 6 9 3" xfId="28588" xr:uid="{00000000-0005-0000-0000-0000093C0000}"/>
    <cellStyle name="Calculation 6 9 4" xfId="28589" xr:uid="{00000000-0005-0000-0000-00000A3C0000}"/>
    <cellStyle name="Calculation 7" xfId="10317" xr:uid="{00000000-0005-0000-0000-00000B3C0000}"/>
    <cellStyle name="Calculation 7 10" xfId="10318" xr:uid="{00000000-0005-0000-0000-00000C3C0000}"/>
    <cellStyle name="Calculation 7 10 2" xfId="10319" xr:uid="{00000000-0005-0000-0000-00000D3C0000}"/>
    <cellStyle name="Calculation 7 10 3" xfId="28590" xr:uid="{00000000-0005-0000-0000-00000E3C0000}"/>
    <cellStyle name="Calculation 7 10 4" xfId="28591" xr:uid="{00000000-0005-0000-0000-00000F3C0000}"/>
    <cellStyle name="Calculation 7 11" xfId="10320" xr:uid="{00000000-0005-0000-0000-0000103C0000}"/>
    <cellStyle name="Calculation 7 11 2" xfId="10321" xr:uid="{00000000-0005-0000-0000-0000113C0000}"/>
    <cellStyle name="Calculation 7 11 3" xfId="28592" xr:uid="{00000000-0005-0000-0000-0000123C0000}"/>
    <cellStyle name="Calculation 7 11 4" xfId="28593" xr:uid="{00000000-0005-0000-0000-0000133C0000}"/>
    <cellStyle name="Calculation 7 12" xfId="10322" xr:uid="{00000000-0005-0000-0000-0000143C0000}"/>
    <cellStyle name="Calculation 7 13" xfId="28594" xr:uid="{00000000-0005-0000-0000-0000153C0000}"/>
    <cellStyle name="Calculation 7 14" xfId="28595" xr:uid="{00000000-0005-0000-0000-0000163C0000}"/>
    <cellStyle name="Calculation 7 2" xfId="10323" xr:uid="{00000000-0005-0000-0000-0000173C0000}"/>
    <cellStyle name="Calculation 7 2 10" xfId="28596" xr:uid="{00000000-0005-0000-0000-0000183C0000}"/>
    <cellStyle name="Calculation 7 2 2" xfId="10324" xr:uid="{00000000-0005-0000-0000-0000193C0000}"/>
    <cellStyle name="Calculation 7 2 2 2" xfId="10325" xr:uid="{00000000-0005-0000-0000-00001A3C0000}"/>
    <cellStyle name="Calculation 7 2 2 3" xfId="28597" xr:uid="{00000000-0005-0000-0000-00001B3C0000}"/>
    <cellStyle name="Calculation 7 2 2 4" xfId="28598" xr:uid="{00000000-0005-0000-0000-00001C3C0000}"/>
    <cellStyle name="Calculation 7 2 3" xfId="10326" xr:uid="{00000000-0005-0000-0000-00001D3C0000}"/>
    <cellStyle name="Calculation 7 2 3 2" xfId="10327" xr:uid="{00000000-0005-0000-0000-00001E3C0000}"/>
    <cellStyle name="Calculation 7 2 3 3" xfId="28599" xr:uid="{00000000-0005-0000-0000-00001F3C0000}"/>
    <cellStyle name="Calculation 7 2 3 4" xfId="28600" xr:uid="{00000000-0005-0000-0000-0000203C0000}"/>
    <cellStyle name="Calculation 7 2 4" xfId="10328" xr:uid="{00000000-0005-0000-0000-0000213C0000}"/>
    <cellStyle name="Calculation 7 2 4 2" xfId="10329" xr:uid="{00000000-0005-0000-0000-0000223C0000}"/>
    <cellStyle name="Calculation 7 2 4 3" xfId="28601" xr:uid="{00000000-0005-0000-0000-0000233C0000}"/>
    <cellStyle name="Calculation 7 2 4 4" xfId="28602" xr:uid="{00000000-0005-0000-0000-0000243C0000}"/>
    <cellStyle name="Calculation 7 2 5" xfId="10330" xr:uid="{00000000-0005-0000-0000-0000253C0000}"/>
    <cellStyle name="Calculation 7 2 5 2" xfId="10331" xr:uid="{00000000-0005-0000-0000-0000263C0000}"/>
    <cellStyle name="Calculation 7 2 5 3" xfId="28603" xr:uid="{00000000-0005-0000-0000-0000273C0000}"/>
    <cellStyle name="Calculation 7 2 5 4" xfId="28604" xr:uid="{00000000-0005-0000-0000-0000283C0000}"/>
    <cellStyle name="Calculation 7 2 6" xfId="10332" xr:uid="{00000000-0005-0000-0000-0000293C0000}"/>
    <cellStyle name="Calculation 7 2 6 2" xfId="10333" xr:uid="{00000000-0005-0000-0000-00002A3C0000}"/>
    <cellStyle name="Calculation 7 2 6 3" xfId="28605" xr:uid="{00000000-0005-0000-0000-00002B3C0000}"/>
    <cellStyle name="Calculation 7 2 6 4" xfId="28606" xr:uid="{00000000-0005-0000-0000-00002C3C0000}"/>
    <cellStyle name="Calculation 7 2 7" xfId="10334" xr:uid="{00000000-0005-0000-0000-00002D3C0000}"/>
    <cellStyle name="Calculation 7 2 7 2" xfId="10335" xr:uid="{00000000-0005-0000-0000-00002E3C0000}"/>
    <cellStyle name="Calculation 7 2 7 3" xfId="28607" xr:uid="{00000000-0005-0000-0000-00002F3C0000}"/>
    <cellStyle name="Calculation 7 2 7 4" xfId="28608" xr:uid="{00000000-0005-0000-0000-0000303C0000}"/>
    <cellStyle name="Calculation 7 2 8" xfId="10336" xr:uid="{00000000-0005-0000-0000-0000313C0000}"/>
    <cellStyle name="Calculation 7 2 9" xfId="28609" xr:uid="{00000000-0005-0000-0000-0000323C0000}"/>
    <cellStyle name="Calculation 7 3" xfId="10337" xr:uid="{00000000-0005-0000-0000-0000333C0000}"/>
    <cellStyle name="Calculation 7 3 10" xfId="28610" xr:uid="{00000000-0005-0000-0000-0000343C0000}"/>
    <cellStyle name="Calculation 7 3 2" xfId="10338" xr:uid="{00000000-0005-0000-0000-0000353C0000}"/>
    <cellStyle name="Calculation 7 3 2 2" xfId="10339" xr:uid="{00000000-0005-0000-0000-0000363C0000}"/>
    <cellStyle name="Calculation 7 3 2 3" xfId="28611" xr:uid="{00000000-0005-0000-0000-0000373C0000}"/>
    <cellStyle name="Calculation 7 3 2 4" xfId="28612" xr:uid="{00000000-0005-0000-0000-0000383C0000}"/>
    <cellStyle name="Calculation 7 3 3" xfId="10340" xr:uid="{00000000-0005-0000-0000-0000393C0000}"/>
    <cellStyle name="Calculation 7 3 3 2" xfId="10341" xr:uid="{00000000-0005-0000-0000-00003A3C0000}"/>
    <cellStyle name="Calculation 7 3 3 3" xfId="28613" xr:uid="{00000000-0005-0000-0000-00003B3C0000}"/>
    <cellStyle name="Calculation 7 3 3 4" xfId="28614" xr:uid="{00000000-0005-0000-0000-00003C3C0000}"/>
    <cellStyle name="Calculation 7 3 4" xfId="10342" xr:uid="{00000000-0005-0000-0000-00003D3C0000}"/>
    <cellStyle name="Calculation 7 3 4 2" xfId="10343" xr:uid="{00000000-0005-0000-0000-00003E3C0000}"/>
    <cellStyle name="Calculation 7 3 4 3" xfId="28615" xr:uid="{00000000-0005-0000-0000-00003F3C0000}"/>
    <cellStyle name="Calculation 7 3 4 4" xfId="28616" xr:uid="{00000000-0005-0000-0000-0000403C0000}"/>
    <cellStyle name="Calculation 7 3 5" xfId="10344" xr:uid="{00000000-0005-0000-0000-0000413C0000}"/>
    <cellStyle name="Calculation 7 3 5 2" xfId="10345" xr:uid="{00000000-0005-0000-0000-0000423C0000}"/>
    <cellStyle name="Calculation 7 3 5 3" xfId="28617" xr:uid="{00000000-0005-0000-0000-0000433C0000}"/>
    <cellStyle name="Calculation 7 3 5 4" xfId="28618" xr:uid="{00000000-0005-0000-0000-0000443C0000}"/>
    <cellStyle name="Calculation 7 3 6" xfId="10346" xr:uid="{00000000-0005-0000-0000-0000453C0000}"/>
    <cellStyle name="Calculation 7 3 6 2" xfId="10347" xr:uid="{00000000-0005-0000-0000-0000463C0000}"/>
    <cellStyle name="Calculation 7 3 6 3" xfId="28619" xr:uid="{00000000-0005-0000-0000-0000473C0000}"/>
    <cellStyle name="Calculation 7 3 6 4" xfId="28620" xr:uid="{00000000-0005-0000-0000-0000483C0000}"/>
    <cellStyle name="Calculation 7 3 7" xfId="10348" xr:uid="{00000000-0005-0000-0000-0000493C0000}"/>
    <cellStyle name="Calculation 7 3 7 2" xfId="10349" xr:uid="{00000000-0005-0000-0000-00004A3C0000}"/>
    <cellStyle name="Calculation 7 3 7 3" xfId="28621" xr:uid="{00000000-0005-0000-0000-00004B3C0000}"/>
    <cellStyle name="Calculation 7 3 7 4" xfId="28622" xr:uid="{00000000-0005-0000-0000-00004C3C0000}"/>
    <cellStyle name="Calculation 7 3 8" xfId="10350" xr:uid="{00000000-0005-0000-0000-00004D3C0000}"/>
    <cellStyle name="Calculation 7 3 9" xfId="28623" xr:uid="{00000000-0005-0000-0000-00004E3C0000}"/>
    <cellStyle name="Calculation 7 4" xfId="10351" xr:uid="{00000000-0005-0000-0000-00004F3C0000}"/>
    <cellStyle name="Calculation 7 4 10" xfId="28624" xr:uid="{00000000-0005-0000-0000-0000503C0000}"/>
    <cellStyle name="Calculation 7 4 2" xfId="10352" xr:uid="{00000000-0005-0000-0000-0000513C0000}"/>
    <cellStyle name="Calculation 7 4 2 2" xfId="10353" xr:uid="{00000000-0005-0000-0000-0000523C0000}"/>
    <cellStyle name="Calculation 7 4 2 3" xfId="28625" xr:uid="{00000000-0005-0000-0000-0000533C0000}"/>
    <cellStyle name="Calculation 7 4 2 4" xfId="28626" xr:uid="{00000000-0005-0000-0000-0000543C0000}"/>
    <cellStyle name="Calculation 7 4 3" xfId="10354" xr:uid="{00000000-0005-0000-0000-0000553C0000}"/>
    <cellStyle name="Calculation 7 4 3 2" xfId="10355" xr:uid="{00000000-0005-0000-0000-0000563C0000}"/>
    <cellStyle name="Calculation 7 4 3 3" xfId="28627" xr:uid="{00000000-0005-0000-0000-0000573C0000}"/>
    <cellStyle name="Calculation 7 4 3 4" xfId="28628" xr:uid="{00000000-0005-0000-0000-0000583C0000}"/>
    <cellStyle name="Calculation 7 4 4" xfId="10356" xr:uid="{00000000-0005-0000-0000-0000593C0000}"/>
    <cellStyle name="Calculation 7 4 4 2" xfId="10357" xr:uid="{00000000-0005-0000-0000-00005A3C0000}"/>
    <cellStyle name="Calculation 7 4 4 3" xfId="28629" xr:uid="{00000000-0005-0000-0000-00005B3C0000}"/>
    <cellStyle name="Calculation 7 4 4 4" xfId="28630" xr:uid="{00000000-0005-0000-0000-00005C3C0000}"/>
    <cellStyle name="Calculation 7 4 5" xfId="10358" xr:uid="{00000000-0005-0000-0000-00005D3C0000}"/>
    <cellStyle name="Calculation 7 4 5 2" xfId="10359" xr:uid="{00000000-0005-0000-0000-00005E3C0000}"/>
    <cellStyle name="Calculation 7 4 5 3" xfId="28631" xr:uid="{00000000-0005-0000-0000-00005F3C0000}"/>
    <cellStyle name="Calculation 7 4 5 4" xfId="28632" xr:uid="{00000000-0005-0000-0000-0000603C0000}"/>
    <cellStyle name="Calculation 7 4 6" xfId="10360" xr:uid="{00000000-0005-0000-0000-0000613C0000}"/>
    <cellStyle name="Calculation 7 4 6 2" xfId="10361" xr:uid="{00000000-0005-0000-0000-0000623C0000}"/>
    <cellStyle name="Calculation 7 4 6 3" xfId="28633" xr:uid="{00000000-0005-0000-0000-0000633C0000}"/>
    <cellStyle name="Calculation 7 4 6 4" xfId="28634" xr:uid="{00000000-0005-0000-0000-0000643C0000}"/>
    <cellStyle name="Calculation 7 4 7" xfId="10362" xr:uid="{00000000-0005-0000-0000-0000653C0000}"/>
    <cellStyle name="Calculation 7 4 7 2" xfId="10363" xr:uid="{00000000-0005-0000-0000-0000663C0000}"/>
    <cellStyle name="Calculation 7 4 7 3" xfId="28635" xr:uid="{00000000-0005-0000-0000-0000673C0000}"/>
    <cellStyle name="Calculation 7 4 7 4" xfId="28636" xr:uid="{00000000-0005-0000-0000-0000683C0000}"/>
    <cellStyle name="Calculation 7 4 8" xfId="10364" xr:uid="{00000000-0005-0000-0000-0000693C0000}"/>
    <cellStyle name="Calculation 7 4 9" xfId="28637" xr:uid="{00000000-0005-0000-0000-00006A3C0000}"/>
    <cellStyle name="Calculation 7 5" xfId="10365" xr:uid="{00000000-0005-0000-0000-00006B3C0000}"/>
    <cellStyle name="Calculation 7 5 10" xfId="28638" xr:uid="{00000000-0005-0000-0000-00006C3C0000}"/>
    <cellStyle name="Calculation 7 5 2" xfId="10366" xr:uid="{00000000-0005-0000-0000-00006D3C0000}"/>
    <cellStyle name="Calculation 7 5 2 2" xfId="10367" xr:uid="{00000000-0005-0000-0000-00006E3C0000}"/>
    <cellStyle name="Calculation 7 5 2 3" xfId="28639" xr:uid="{00000000-0005-0000-0000-00006F3C0000}"/>
    <cellStyle name="Calculation 7 5 2 4" xfId="28640" xr:uid="{00000000-0005-0000-0000-0000703C0000}"/>
    <cellStyle name="Calculation 7 5 3" xfId="10368" xr:uid="{00000000-0005-0000-0000-0000713C0000}"/>
    <cellStyle name="Calculation 7 5 3 2" xfId="10369" xr:uid="{00000000-0005-0000-0000-0000723C0000}"/>
    <cellStyle name="Calculation 7 5 3 3" xfId="28641" xr:uid="{00000000-0005-0000-0000-0000733C0000}"/>
    <cellStyle name="Calculation 7 5 3 4" xfId="28642" xr:uid="{00000000-0005-0000-0000-0000743C0000}"/>
    <cellStyle name="Calculation 7 5 4" xfId="10370" xr:uid="{00000000-0005-0000-0000-0000753C0000}"/>
    <cellStyle name="Calculation 7 5 4 2" xfId="10371" xr:uid="{00000000-0005-0000-0000-0000763C0000}"/>
    <cellStyle name="Calculation 7 5 4 3" xfId="28643" xr:uid="{00000000-0005-0000-0000-0000773C0000}"/>
    <cellStyle name="Calculation 7 5 4 4" xfId="28644" xr:uid="{00000000-0005-0000-0000-0000783C0000}"/>
    <cellStyle name="Calculation 7 5 5" xfId="10372" xr:uid="{00000000-0005-0000-0000-0000793C0000}"/>
    <cellStyle name="Calculation 7 5 5 2" xfId="10373" xr:uid="{00000000-0005-0000-0000-00007A3C0000}"/>
    <cellStyle name="Calculation 7 5 5 3" xfId="28645" xr:uid="{00000000-0005-0000-0000-00007B3C0000}"/>
    <cellStyle name="Calculation 7 5 5 4" xfId="28646" xr:uid="{00000000-0005-0000-0000-00007C3C0000}"/>
    <cellStyle name="Calculation 7 5 6" xfId="10374" xr:uid="{00000000-0005-0000-0000-00007D3C0000}"/>
    <cellStyle name="Calculation 7 5 6 2" xfId="10375" xr:uid="{00000000-0005-0000-0000-00007E3C0000}"/>
    <cellStyle name="Calculation 7 5 6 3" xfId="28647" xr:uid="{00000000-0005-0000-0000-00007F3C0000}"/>
    <cellStyle name="Calculation 7 5 6 4" xfId="28648" xr:uid="{00000000-0005-0000-0000-0000803C0000}"/>
    <cellStyle name="Calculation 7 5 7" xfId="10376" xr:uid="{00000000-0005-0000-0000-0000813C0000}"/>
    <cellStyle name="Calculation 7 5 7 2" xfId="10377" xr:uid="{00000000-0005-0000-0000-0000823C0000}"/>
    <cellStyle name="Calculation 7 5 7 3" xfId="28649" xr:uid="{00000000-0005-0000-0000-0000833C0000}"/>
    <cellStyle name="Calculation 7 5 7 4" xfId="28650" xr:uid="{00000000-0005-0000-0000-0000843C0000}"/>
    <cellStyle name="Calculation 7 5 8" xfId="10378" xr:uid="{00000000-0005-0000-0000-0000853C0000}"/>
    <cellStyle name="Calculation 7 5 9" xfId="28651" xr:uid="{00000000-0005-0000-0000-0000863C0000}"/>
    <cellStyle name="Calculation 7 6" xfId="10379" xr:uid="{00000000-0005-0000-0000-0000873C0000}"/>
    <cellStyle name="Calculation 7 6 2" xfId="10380" xr:uid="{00000000-0005-0000-0000-0000883C0000}"/>
    <cellStyle name="Calculation 7 6 3" xfId="28652" xr:uid="{00000000-0005-0000-0000-0000893C0000}"/>
    <cellStyle name="Calculation 7 6 4" xfId="28653" xr:uid="{00000000-0005-0000-0000-00008A3C0000}"/>
    <cellStyle name="Calculation 7 7" xfId="10381" xr:uid="{00000000-0005-0000-0000-00008B3C0000}"/>
    <cellStyle name="Calculation 7 7 2" xfId="10382" xr:uid="{00000000-0005-0000-0000-00008C3C0000}"/>
    <cellStyle name="Calculation 7 7 3" xfId="28654" xr:uid="{00000000-0005-0000-0000-00008D3C0000}"/>
    <cellStyle name="Calculation 7 7 4" xfId="28655" xr:uid="{00000000-0005-0000-0000-00008E3C0000}"/>
    <cellStyle name="Calculation 7 8" xfId="10383" xr:uid="{00000000-0005-0000-0000-00008F3C0000}"/>
    <cellStyle name="Calculation 7 8 2" xfId="10384" xr:uid="{00000000-0005-0000-0000-0000903C0000}"/>
    <cellStyle name="Calculation 7 8 3" xfId="28656" xr:uid="{00000000-0005-0000-0000-0000913C0000}"/>
    <cellStyle name="Calculation 7 8 4" xfId="28657" xr:uid="{00000000-0005-0000-0000-0000923C0000}"/>
    <cellStyle name="Calculation 7 9" xfId="10385" xr:uid="{00000000-0005-0000-0000-0000933C0000}"/>
    <cellStyle name="Calculation 7 9 2" xfId="10386" xr:uid="{00000000-0005-0000-0000-0000943C0000}"/>
    <cellStyle name="Calculation 7 9 3" xfId="28658" xr:uid="{00000000-0005-0000-0000-0000953C0000}"/>
    <cellStyle name="Calculation 7 9 4" xfId="28659" xr:uid="{00000000-0005-0000-0000-0000963C0000}"/>
    <cellStyle name="Calculation 8" xfId="10387" xr:uid="{00000000-0005-0000-0000-0000973C0000}"/>
    <cellStyle name="Calculation 8 10" xfId="10388" xr:uid="{00000000-0005-0000-0000-0000983C0000}"/>
    <cellStyle name="Calculation 8 10 2" xfId="10389" xr:uid="{00000000-0005-0000-0000-0000993C0000}"/>
    <cellStyle name="Calculation 8 10 3" xfId="28660" xr:uid="{00000000-0005-0000-0000-00009A3C0000}"/>
    <cellStyle name="Calculation 8 10 4" xfId="28661" xr:uid="{00000000-0005-0000-0000-00009B3C0000}"/>
    <cellStyle name="Calculation 8 11" xfId="10390" xr:uid="{00000000-0005-0000-0000-00009C3C0000}"/>
    <cellStyle name="Calculation 8 11 2" xfId="10391" xr:uid="{00000000-0005-0000-0000-00009D3C0000}"/>
    <cellStyle name="Calculation 8 11 3" xfId="28662" xr:uid="{00000000-0005-0000-0000-00009E3C0000}"/>
    <cellStyle name="Calculation 8 11 4" xfId="28663" xr:uid="{00000000-0005-0000-0000-00009F3C0000}"/>
    <cellStyle name="Calculation 8 12" xfId="10392" xr:uid="{00000000-0005-0000-0000-0000A03C0000}"/>
    <cellStyle name="Calculation 8 13" xfId="28664" xr:uid="{00000000-0005-0000-0000-0000A13C0000}"/>
    <cellStyle name="Calculation 8 14" xfId="28665" xr:uid="{00000000-0005-0000-0000-0000A23C0000}"/>
    <cellStyle name="Calculation 8 2" xfId="10393" xr:uid="{00000000-0005-0000-0000-0000A33C0000}"/>
    <cellStyle name="Calculation 8 2 10" xfId="28666" xr:uid="{00000000-0005-0000-0000-0000A43C0000}"/>
    <cellStyle name="Calculation 8 2 2" xfId="10394" xr:uid="{00000000-0005-0000-0000-0000A53C0000}"/>
    <cellStyle name="Calculation 8 2 2 2" xfId="10395" xr:uid="{00000000-0005-0000-0000-0000A63C0000}"/>
    <cellStyle name="Calculation 8 2 2 3" xfId="28667" xr:uid="{00000000-0005-0000-0000-0000A73C0000}"/>
    <cellStyle name="Calculation 8 2 2 4" xfId="28668" xr:uid="{00000000-0005-0000-0000-0000A83C0000}"/>
    <cellStyle name="Calculation 8 2 3" xfId="10396" xr:uid="{00000000-0005-0000-0000-0000A93C0000}"/>
    <cellStyle name="Calculation 8 2 3 2" xfId="10397" xr:uid="{00000000-0005-0000-0000-0000AA3C0000}"/>
    <cellStyle name="Calculation 8 2 3 3" xfId="28669" xr:uid="{00000000-0005-0000-0000-0000AB3C0000}"/>
    <cellStyle name="Calculation 8 2 3 4" xfId="28670" xr:uid="{00000000-0005-0000-0000-0000AC3C0000}"/>
    <cellStyle name="Calculation 8 2 4" xfId="10398" xr:uid="{00000000-0005-0000-0000-0000AD3C0000}"/>
    <cellStyle name="Calculation 8 2 4 2" xfId="10399" xr:uid="{00000000-0005-0000-0000-0000AE3C0000}"/>
    <cellStyle name="Calculation 8 2 4 3" xfId="28671" xr:uid="{00000000-0005-0000-0000-0000AF3C0000}"/>
    <cellStyle name="Calculation 8 2 4 4" xfId="28672" xr:uid="{00000000-0005-0000-0000-0000B03C0000}"/>
    <cellStyle name="Calculation 8 2 5" xfId="10400" xr:uid="{00000000-0005-0000-0000-0000B13C0000}"/>
    <cellStyle name="Calculation 8 2 5 2" xfId="10401" xr:uid="{00000000-0005-0000-0000-0000B23C0000}"/>
    <cellStyle name="Calculation 8 2 5 3" xfId="28673" xr:uid="{00000000-0005-0000-0000-0000B33C0000}"/>
    <cellStyle name="Calculation 8 2 5 4" xfId="28674" xr:uid="{00000000-0005-0000-0000-0000B43C0000}"/>
    <cellStyle name="Calculation 8 2 6" xfId="10402" xr:uid="{00000000-0005-0000-0000-0000B53C0000}"/>
    <cellStyle name="Calculation 8 2 6 2" xfId="10403" xr:uid="{00000000-0005-0000-0000-0000B63C0000}"/>
    <cellStyle name="Calculation 8 2 6 3" xfId="28675" xr:uid="{00000000-0005-0000-0000-0000B73C0000}"/>
    <cellStyle name="Calculation 8 2 6 4" xfId="28676" xr:uid="{00000000-0005-0000-0000-0000B83C0000}"/>
    <cellStyle name="Calculation 8 2 7" xfId="10404" xr:uid="{00000000-0005-0000-0000-0000B93C0000}"/>
    <cellStyle name="Calculation 8 2 7 2" xfId="10405" xr:uid="{00000000-0005-0000-0000-0000BA3C0000}"/>
    <cellStyle name="Calculation 8 2 7 3" xfId="28677" xr:uid="{00000000-0005-0000-0000-0000BB3C0000}"/>
    <cellStyle name="Calculation 8 2 7 4" xfId="28678" xr:uid="{00000000-0005-0000-0000-0000BC3C0000}"/>
    <cellStyle name="Calculation 8 2 8" xfId="10406" xr:uid="{00000000-0005-0000-0000-0000BD3C0000}"/>
    <cellStyle name="Calculation 8 2 9" xfId="28679" xr:uid="{00000000-0005-0000-0000-0000BE3C0000}"/>
    <cellStyle name="Calculation 8 3" xfId="10407" xr:uid="{00000000-0005-0000-0000-0000BF3C0000}"/>
    <cellStyle name="Calculation 8 3 10" xfId="28680" xr:uid="{00000000-0005-0000-0000-0000C03C0000}"/>
    <cellStyle name="Calculation 8 3 2" xfId="10408" xr:uid="{00000000-0005-0000-0000-0000C13C0000}"/>
    <cellStyle name="Calculation 8 3 2 2" xfId="10409" xr:uid="{00000000-0005-0000-0000-0000C23C0000}"/>
    <cellStyle name="Calculation 8 3 2 3" xfId="28681" xr:uid="{00000000-0005-0000-0000-0000C33C0000}"/>
    <cellStyle name="Calculation 8 3 2 4" xfId="28682" xr:uid="{00000000-0005-0000-0000-0000C43C0000}"/>
    <cellStyle name="Calculation 8 3 3" xfId="10410" xr:uid="{00000000-0005-0000-0000-0000C53C0000}"/>
    <cellStyle name="Calculation 8 3 3 2" xfId="10411" xr:uid="{00000000-0005-0000-0000-0000C63C0000}"/>
    <cellStyle name="Calculation 8 3 3 3" xfId="28683" xr:uid="{00000000-0005-0000-0000-0000C73C0000}"/>
    <cellStyle name="Calculation 8 3 3 4" xfId="28684" xr:uid="{00000000-0005-0000-0000-0000C83C0000}"/>
    <cellStyle name="Calculation 8 3 4" xfId="10412" xr:uid="{00000000-0005-0000-0000-0000C93C0000}"/>
    <cellStyle name="Calculation 8 3 4 2" xfId="10413" xr:uid="{00000000-0005-0000-0000-0000CA3C0000}"/>
    <cellStyle name="Calculation 8 3 4 3" xfId="28685" xr:uid="{00000000-0005-0000-0000-0000CB3C0000}"/>
    <cellStyle name="Calculation 8 3 4 4" xfId="28686" xr:uid="{00000000-0005-0000-0000-0000CC3C0000}"/>
    <cellStyle name="Calculation 8 3 5" xfId="10414" xr:uid="{00000000-0005-0000-0000-0000CD3C0000}"/>
    <cellStyle name="Calculation 8 3 5 2" xfId="10415" xr:uid="{00000000-0005-0000-0000-0000CE3C0000}"/>
    <cellStyle name="Calculation 8 3 5 3" xfId="28687" xr:uid="{00000000-0005-0000-0000-0000CF3C0000}"/>
    <cellStyle name="Calculation 8 3 5 4" xfId="28688" xr:uid="{00000000-0005-0000-0000-0000D03C0000}"/>
    <cellStyle name="Calculation 8 3 6" xfId="10416" xr:uid="{00000000-0005-0000-0000-0000D13C0000}"/>
    <cellStyle name="Calculation 8 3 6 2" xfId="10417" xr:uid="{00000000-0005-0000-0000-0000D23C0000}"/>
    <cellStyle name="Calculation 8 3 6 3" xfId="28689" xr:uid="{00000000-0005-0000-0000-0000D33C0000}"/>
    <cellStyle name="Calculation 8 3 6 4" xfId="28690" xr:uid="{00000000-0005-0000-0000-0000D43C0000}"/>
    <cellStyle name="Calculation 8 3 7" xfId="10418" xr:uid="{00000000-0005-0000-0000-0000D53C0000}"/>
    <cellStyle name="Calculation 8 3 7 2" xfId="10419" xr:uid="{00000000-0005-0000-0000-0000D63C0000}"/>
    <cellStyle name="Calculation 8 3 7 3" xfId="28691" xr:uid="{00000000-0005-0000-0000-0000D73C0000}"/>
    <cellStyle name="Calculation 8 3 7 4" xfId="28692" xr:uid="{00000000-0005-0000-0000-0000D83C0000}"/>
    <cellStyle name="Calculation 8 3 8" xfId="10420" xr:uid="{00000000-0005-0000-0000-0000D93C0000}"/>
    <cellStyle name="Calculation 8 3 9" xfId="28693" xr:uid="{00000000-0005-0000-0000-0000DA3C0000}"/>
    <cellStyle name="Calculation 8 4" xfId="10421" xr:uid="{00000000-0005-0000-0000-0000DB3C0000}"/>
    <cellStyle name="Calculation 8 4 10" xfId="28694" xr:uid="{00000000-0005-0000-0000-0000DC3C0000}"/>
    <cellStyle name="Calculation 8 4 2" xfId="10422" xr:uid="{00000000-0005-0000-0000-0000DD3C0000}"/>
    <cellStyle name="Calculation 8 4 2 2" xfId="10423" xr:uid="{00000000-0005-0000-0000-0000DE3C0000}"/>
    <cellStyle name="Calculation 8 4 2 3" xfId="28695" xr:uid="{00000000-0005-0000-0000-0000DF3C0000}"/>
    <cellStyle name="Calculation 8 4 2 4" xfId="28696" xr:uid="{00000000-0005-0000-0000-0000E03C0000}"/>
    <cellStyle name="Calculation 8 4 3" xfId="10424" xr:uid="{00000000-0005-0000-0000-0000E13C0000}"/>
    <cellStyle name="Calculation 8 4 3 2" xfId="10425" xr:uid="{00000000-0005-0000-0000-0000E23C0000}"/>
    <cellStyle name="Calculation 8 4 3 3" xfId="28697" xr:uid="{00000000-0005-0000-0000-0000E33C0000}"/>
    <cellStyle name="Calculation 8 4 3 4" xfId="28698" xr:uid="{00000000-0005-0000-0000-0000E43C0000}"/>
    <cellStyle name="Calculation 8 4 4" xfId="10426" xr:uid="{00000000-0005-0000-0000-0000E53C0000}"/>
    <cellStyle name="Calculation 8 4 4 2" xfId="10427" xr:uid="{00000000-0005-0000-0000-0000E63C0000}"/>
    <cellStyle name="Calculation 8 4 4 3" xfId="28699" xr:uid="{00000000-0005-0000-0000-0000E73C0000}"/>
    <cellStyle name="Calculation 8 4 4 4" xfId="28700" xr:uid="{00000000-0005-0000-0000-0000E83C0000}"/>
    <cellStyle name="Calculation 8 4 5" xfId="10428" xr:uid="{00000000-0005-0000-0000-0000E93C0000}"/>
    <cellStyle name="Calculation 8 4 5 2" xfId="10429" xr:uid="{00000000-0005-0000-0000-0000EA3C0000}"/>
    <cellStyle name="Calculation 8 4 5 3" xfId="28701" xr:uid="{00000000-0005-0000-0000-0000EB3C0000}"/>
    <cellStyle name="Calculation 8 4 5 4" xfId="28702" xr:uid="{00000000-0005-0000-0000-0000EC3C0000}"/>
    <cellStyle name="Calculation 8 4 6" xfId="10430" xr:uid="{00000000-0005-0000-0000-0000ED3C0000}"/>
    <cellStyle name="Calculation 8 4 6 2" xfId="10431" xr:uid="{00000000-0005-0000-0000-0000EE3C0000}"/>
    <cellStyle name="Calculation 8 4 6 3" xfId="28703" xr:uid="{00000000-0005-0000-0000-0000EF3C0000}"/>
    <cellStyle name="Calculation 8 4 6 4" xfId="28704" xr:uid="{00000000-0005-0000-0000-0000F03C0000}"/>
    <cellStyle name="Calculation 8 4 7" xfId="10432" xr:uid="{00000000-0005-0000-0000-0000F13C0000}"/>
    <cellStyle name="Calculation 8 4 7 2" xfId="10433" xr:uid="{00000000-0005-0000-0000-0000F23C0000}"/>
    <cellStyle name="Calculation 8 4 7 3" xfId="28705" xr:uid="{00000000-0005-0000-0000-0000F33C0000}"/>
    <cellStyle name="Calculation 8 4 7 4" xfId="28706" xr:uid="{00000000-0005-0000-0000-0000F43C0000}"/>
    <cellStyle name="Calculation 8 4 8" xfId="10434" xr:uid="{00000000-0005-0000-0000-0000F53C0000}"/>
    <cellStyle name="Calculation 8 4 9" xfId="28707" xr:uid="{00000000-0005-0000-0000-0000F63C0000}"/>
    <cellStyle name="Calculation 8 5" xfId="10435" xr:uid="{00000000-0005-0000-0000-0000F73C0000}"/>
    <cellStyle name="Calculation 8 5 10" xfId="28708" xr:uid="{00000000-0005-0000-0000-0000F83C0000}"/>
    <cellStyle name="Calculation 8 5 2" xfId="10436" xr:uid="{00000000-0005-0000-0000-0000F93C0000}"/>
    <cellStyle name="Calculation 8 5 2 2" xfId="10437" xr:uid="{00000000-0005-0000-0000-0000FA3C0000}"/>
    <cellStyle name="Calculation 8 5 2 3" xfId="28709" xr:uid="{00000000-0005-0000-0000-0000FB3C0000}"/>
    <cellStyle name="Calculation 8 5 2 4" xfId="28710" xr:uid="{00000000-0005-0000-0000-0000FC3C0000}"/>
    <cellStyle name="Calculation 8 5 3" xfId="10438" xr:uid="{00000000-0005-0000-0000-0000FD3C0000}"/>
    <cellStyle name="Calculation 8 5 3 2" xfId="10439" xr:uid="{00000000-0005-0000-0000-0000FE3C0000}"/>
    <cellStyle name="Calculation 8 5 3 3" xfId="28711" xr:uid="{00000000-0005-0000-0000-0000FF3C0000}"/>
    <cellStyle name="Calculation 8 5 3 4" xfId="28712" xr:uid="{00000000-0005-0000-0000-0000003D0000}"/>
    <cellStyle name="Calculation 8 5 4" xfId="10440" xr:uid="{00000000-0005-0000-0000-0000013D0000}"/>
    <cellStyle name="Calculation 8 5 4 2" xfId="10441" xr:uid="{00000000-0005-0000-0000-0000023D0000}"/>
    <cellStyle name="Calculation 8 5 4 3" xfId="28713" xr:uid="{00000000-0005-0000-0000-0000033D0000}"/>
    <cellStyle name="Calculation 8 5 4 4" xfId="28714" xr:uid="{00000000-0005-0000-0000-0000043D0000}"/>
    <cellStyle name="Calculation 8 5 5" xfId="10442" xr:uid="{00000000-0005-0000-0000-0000053D0000}"/>
    <cellStyle name="Calculation 8 5 5 2" xfId="10443" xr:uid="{00000000-0005-0000-0000-0000063D0000}"/>
    <cellStyle name="Calculation 8 5 5 3" xfId="28715" xr:uid="{00000000-0005-0000-0000-0000073D0000}"/>
    <cellStyle name="Calculation 8 5 5 4" xfId="28716" xr:uid="{00000000-0005-0000-0000-0000083D0000}"/>
    <cellStyle name="Calculation 8 5 6" xfId="10444" xr:uid="{00000000-0005-0000-0000-0000093D0000}"/>
    <cellStyle name="Calculation 8 5 6 2" xfId="10445" xr:uid="{00000000-0005-0000-0000-00000A3D0000}"/>
    <cellStyle name="Calculation 8 5 6 3" xfId="28717" xr:uid="{00000000-0005-0000-0000-00000B3D0000}"/>
    <cellStyle name="Calculation 8 5 6 4" xfId="28718" xr:uid="{00000000-0005-0000-0000-00000C3D0000}"/>
    <cellStyle name="Calculation 8 5 7" xfId="10446" xr:uid="{00000000-0005-0000-0000-00000D3D0000}"/>
    <cellStyle name="Calculation 8 5 7 2" xfId="10447" xr:uid="{00000000-0005-0000-0000-00000E3D0000}"/>
    <cellStyle name="Calculation 8 5 7 3" xfId="28719" xr:uid="{00000000-0005-0000-0000-00000F3D0000}"/>
    <cellStyle name="Calculation 8 5 7 4" xfId="28720" xr:uid="{00000000-0005-0000-0000-0000103D0000}"/>
    <cellStyle name="Calculation 8 5 8" xfId="10448" xr:uid="{00000000-0005-0000-0000-0000113D0000}"/>
    <cellStyle name="Calculation 8 5 9" xfId="28721" xr:uid="{00000000-0005-0000-0000-0000123D0000}"/>
    <cellStyle name="Calculation 8 6" xfId="10449" xr:uid="{00000000-0005-0000-0000-0000133D0000}"/>
    <cellStyle name="Calculation 8 6 2" xfId="10450" xr:uid="{00000000-0005-0000-0000-0000143D0000}"/>
    <cellStyle name="Calculation 8 6 3" xfId="28722" xr:uid="{00000000-0005-0000-0000-0000153D0000}"/>
    <cellStyle name="Calculation 8 6 4" xfId="28723" xr:uid="{00000000-0005-0000-0000-0000163D0000}"/>
    <cellStyle name="Calculation 8 7" xfId="10451" xr:uid="{00000000-0005-0000-0000-0000173D0000}"/>
    <cellStyle name="Calculation 8 7 2" xfId="10452" xr:uid="{00000000-0005-0000-0000-0000183D0000}"/>
    <cellStyle name="Calculation 8 7 3" xfId="28724" xr:uid="{00000000-0005-0000-0000-0000193D0000}"/>
    <cellStyle name="Calculation 8 7 4" xfId="28725" xr:uid="{00000000-0005-0000-0000-00001A3D0000}"/>
    <cellStyle name="Calculation 8 8" xfId="10453" xr:uid="{00000000-0005-0000-0000-00001B3D0000}"/>
    <cellStyle name="Calculation 8 8 2" xfId="10454" xr:uid="{00000000-0005-0000-0000-00001C3D0000}"/>
    <cellStyle name="Calculation 8 8 3" xfId="28726" xr:uid="{00000000-0005-0000-0000-00001D3D0000}"/>
    <cellStyle name="Calculation 8 8 4" xfId="28727" xr:uid="{00000000-0005-0000-0000-00001E3D0000}"/>
    <cellStyle name="Calculation 8 9" xfId="10455" xr:uid="{00000000-0005-0000-0000-00001F3D0000}"/>
    <cellStyle name="Calculation 8 9 2" xfId="10456" xr:uid="{00000000-0005-0000-0000-0000203D0000}"/>
    <cellStyle name="Calculation 8 9 3" xfId="28728" xr:uid="{00000000-0005-0000-0000-0000213D0000}"/>
    <cellStyle name="Calculation 8 9 4" xfId="28729" xr:uid="{00000000-0005-0000-0000-0000223D0000}"/>
    <cellStyle name="Calculation 9" xfId="10457" xr:uid="{00000000-0005-0000-0000-0000233D0000}"/>
    <cellStyle name="Calculation 9 10" xfId="10458" xr:uid="{00000000-0005-0000-0000-0000243D0000}"/>
    <cellStyle name="Calculation 9 10 2" xfId="10459" xr:uid="{00000000-0005-0000-0000-0000253D0000}"/>
    <cellStyle name="Calculation 9 10 3" xfId="28730" xr:uid="{00000000-0005-0000-0000-0000263D0000}"/>
    <cellStyle name="Calculation 9 10 4" xfId="28731" xr:uid="{00000000-0005-0000-0000-0000273D0000}"/>
    <cellStyle name="Calculation 9 11" xfId="10460" xr:uid="{00000000-0005-0000-0000-0000283D0000}"/>
    <cellStyle name="Calculation 9 11 2" xfId="10461" xr:uid="{00000000-0005-0000-0000-0000293D0000}"/>
    <cellStyle name="Calculation 9 11 3" xfId="28732" xr:uid="{00000000-0005-0000-0000-00002A3D0000}"/>
    <cellStyle name="Calculation 9 11 4" xfId="28733" xr:uid="{00000000-0005-0000-0000-00002B3D0000}"/>
    <cellStyle name="Calculation 9 12" xfId="10462" xr:uid="{00000000-0005-0000-0000-00002C3D0000}"/>
    <cellStyle name="Calculation 9 13" xfId="28734" xr:uid="{00000000-0005-0000-0000-00002D3D0000}"/>
    <cellStyle name="Calculation 9 14" xfId="28735" xr:uid="{00000000-0005-0000-0000-00002E3D0000}"/>
    <cellStyle name="Calculation 9 2" xfId="10463" xr:uid="{00000000-0005-0000-0000-00002F3D0000}"/>
    <cellStyle name="Calculation 9 2 10" xfId="28736" xr:uid="{00000000-0005-0000-0000-0000303D0000}"/>
    <cellStyle name="Calculation 9 2 2" xfId="10464" xr:uid="{00000000-0005-0000-0000-0000313D0000}"/>
    <cellStyle name="Calculation 9 2 2 2" xfId="10465" xr:uid="{00000000-0005-0000-0000-0000323D0000}"/>
    <cellStyle name="Calculation 9 2 2 3" xfId="28737" xr:uid="{00000000-0005-0000-0000-0000333D0000}"/>
    <cellStyle name="Calculation 9 2 2 4" xfId="28738" xr:uid="{00000000-0005-0000-0000-0000343D0000}"/>
    <cellStyle name="Calculation 9 2 3" xfId="10466" xr:uid="{00000000-0005-0000-0000-0000353D0000}"/>
    <cellStyle name="Calculation 9 2 3 2" xfId="10467" xr:uid="{00000000-0005-0000-0000-0000363D0000}"/>
    <cellStyle name="Calculation 9 2 3 3" xfId="28739" xr:uid="{00000000-0005-0000-0000-0000373D0000}"/>
    <cellStyle name="Calculation 9 2 3 4" xfId="28740" xr:uid="{00000000-0005-0000-0000-0000383D0000}"/>
    <cellStyle name="Calculation 9 2 4" xfId="10468" xr:uid="{00000000-0005-0000-0000-0000393D0000}"/>
    <cellStyle name="Calculation 9 2 4 2" xfId="10469" xr:uid="{00000000-0005-0000-0000-00003A3D0000}"/>
    <cellStyle name="Calculation 9 2 4 3" xfId="28741" xr:uid="{00000000-0005-0000-0000-00003B3D0000}"/>
    <cellStyle name="Calculation 9 2 4 4" xfId="28742" xr:uid="{00000000-0005-0000-0000-00003C3D0000}"/>
    <cellStyle name="Calculation 9 2 5" xfId="10470" xr:uid="{00000000-0005-0000-0000-00003D3D0000}"/>
    <cellStyle name="Calculation 9 2 5 2" xfId="10471" xr:uid="{00000000-0005-0000-0000-00003E3D0000}"/>
    <cellStyle name="Calculation 9 2 5 3" xfId="28743" xr:uid="{00000000-0005-0000-0000-00003F3D0000}"/>
    <cellStyle name="Calculation 9 2 5 4" xfId="28744" xr:uid="{00000000-0005-0000-0000-0000403D0000}"/>
    <cellStyle name="Calculation 9 2 6" xfId="10472" xr:uid="{00000000-0005-0000-0000-0000413D0000}"/>
    <cellStyle name="Calculation 9 2 6 2" xfId="10473" xr:uid="{00000000-0005-0000-0000-0000423D0000}"/>
    <cellStyle name="Calculation 9 2 6 3" xfId="28745" xr:uid="{00000000-0005-0000-0000-0000433D0000}"/>
    <cellStyle name="Calculation 9 2 6 4" xfId="28746" xr:uid="{00000000-0005-0000-0000-0000443D0000}"/>
    <cellStyle name="Calculation 9 2 7" xfId="10474" xr:uid="{00000000-0005-0000-0000-0000453D0000}"/>
    <cellStyle name="Calculation 9 2 7 2" xfId="10475" xr:uid="{00000000-0005-0000-0000-0000463D0000}"/>
    <cellStyle name="Calculation 9 2 7 3" xfId="28747" xr:uid="{00000000-0005-0000-0000-0000473D0000}"/>
    <cellStyle name="Calculation 9 2 7 4" xfId="28748" xr:uid="{00000000-0005-0000-0000-0000483D0000}"/>
    <cellStyle name="Calculation 9 2 8" xfId="10476" xr:uid="{00000000-0005-0000-0000-0000493D0000}"/>
    <cellStyle name="Calculation 9 2 9" xfId="28749" xr:uid="{00000000-0005-0000-0000-00004A3D0000}"/>
    <cellStyle name="Calculation 9 3" xfId="10477" xr:uid="{00000000-0005-0000-0000-00004B3D0000}"/>
    <cellStyle name="Calculation 9 3 10" xfId="28750" xr:uid="{00000000-0005-0000-0000-00004C3D0000}"/>
    <cellStyle name="Calculation 9 3 2" xfId="10478" xr:uid="{00000000-0005-0000-0000-00004D3D0000}"/>
    <cellStyle name="Calculation 9 3 2 2" xfId="10479" xr:uid="{00000000-0005-0000-0000-00004E3D0000}"/>
    <cellStyle name="Calculation 9 3 2 3" xfId="28751" xr:uid="{00000000-0005-0000-0000-00004F3D0000}"/>
    <cellStyle name="Calculation 9 3 2 4" xfId="28752" xr:uid="{00000000-0005-0000-0000-0000503D0000}"/>
    <cellStyle name="Calculation 9 3 3" xfId="10480" xr:uid="{00000000-0005-0000-0000-0000513D0000}"/>
    <cellStyle name="Calculation 9 3 3 2" xfId="10481" xr:uid="{00000000-0005-0000-0000-0000523D0000}"/>
    <cellStyle name="Calculation 9 3 3 3" xfId="28753" xr:uid="{00000000-0005-0000-0000-0000533D0000}"/>
    <cellStyle name="Calculation 9 3 3 4" xfId="28754" xr:uid="{00000000-0005-0000-0000-0000543D0000}"/>
    <cellStyle name="Calculation 9 3 4" xfId="10482" xr:uid="{00000000-0005-0000-0000-0000553D0000}"/>
    <cellStyle name="Calculation 9 3 4 2" xfId="10483" xr:uid="{00000000-0005-0000-0000-0000563D0000}"/>
    <cellStyle name="Calculation 9 3 4 3" xfId="28755" xr:uid="{00000000-0005-0000-0000-0000573D0000}"/>
    <cellStyle name="Calculation 9 3 4 4" xfId="28756" xr:uid="{00000000-0005-0000-0000-0000583D0000}"/>
    <cellStyle name="Calculation 9 3 5" xfId="10484" xr:uid="{00000000-0005-0000-0000-0000593D0000}"/>
    <cellStyle name="Calculation 9 3 5 2" xfId="10485" xr:uid="{00000000-0005-0000-0000-00005A3D0000}"/>
    <cellStyle name="Calculation 9 3 5 3" xfId="28757" xr:uid="{00000000-0005-0000-0000-00005B3D0000}"/>
    <cellStyle name="Calculation 9 3 5 4" xfId="28758" xr:uid="{00000000-0005-0000-0000-00005C3D0000}"/>
    <cellStyle name="Calculation 9 3 6" xfId="10486" xr:uid="{00000000-0005-0000-0000-00005D3D0000}"/>
    <cellStyle name="Calculation 9 3 6 2" xfId="10487" xr:uid="{00000000-0005-0000-0000-00005E3D0000}"/>
    <cellStyle name="Calculation 9 3 6 3" xfId="28759" xr:uid="{00000000-0005-0000-0000-00005F3D0000}"/>
    <cellStyle name="Calculation 9 3 6 4" xfId="28760" xr:uid="{00000000-0005-0000-0000-0000603D0000}"/>
    <cellStyle name="Calculation 9 3 7" xfId="10488" xr:uid="{00000000-0005-0000-0000-0000613D0000}"/>
    <cellStyle name="Calculation 9 3 7 2" xfId="10489" xr:uid="{00000000-0005-0000-0000-0000623D0000}"/>
    <cellStyle name="Calculation 9 3 7 3" xfId="28761" xr:uid="{00000000-0005-0000-0000-0000633D0000}"/>
    <cellStyle name="Calculation 9 3 7 4" xfId="28762" xr:uid="{00000000-0005-0000-0000-0000643D0000}"/>
    <cellStyle name="Calculation 9 3 8" xfId="10490" xr:uid="{00000000-0005-0000-0000-0000653D0000}"/>
    <cellStyle name="Calculation 9 3 9" xfId="28763" xr:uid="{00000000-0005-0000-0000-0000663D0000}"/>
    <cellStyle name="Calculation 9 4" xfId="10491" xr:uid="{00000000-0005-0000-0000-0000673D0000}"/>
    <cellStyle name="Calculation 9 4 10" xfId="28764" xr:uid="{00000000-0005-0000-0000-0000683D0000}"/>
    <cellStyle name="Calculation 9 4 2" xfId="10492" xr:uid="{00000000-0005-0000-0000-0000693D0000}"/>
    <cellStyle name="Calculation 9 4 2 2" xfId="10493" xr:uid="{00000000-0005-0000-0000-00006A3D0000}"/>
    <cellStyle name="Calculation 9 4 2 3" xfId="28765" xr:uid="{00000000-0005-0000-0000-00006B3D0000}"/>
    <cellStyle name="Calculation 9 4 2 4" xfId="28766" xr:uid="{00000000-0005-0000-0000-00006C3D0000}"/>
    <cellStyle name="Calculation 9 4 3" xfId="10494" xr:uid="{00000000-0005-0000-0000-00006D3D0000}"/>
    <cellStyle name="Calculation 9 4 3 2" xfId="10495" xr:uid="{00000000-0005-0000-0000-00006E3D0000}"/>
    <cellStyle name="Calculation 9 4 3 3" xfId="28767" xr:uid="{00000000-0005-0000-0000-00006F3D0000}"/>
    <cellStyle name="Calculation 9 4 3 4" xfId="28768" xr:uid="{00000000-0005-0000-0000-0000703D0000}"/>
    <cellStyle name="Calculation 9 4 4" xfId="10496" xr:uid="{00000000-0005-0000-0000-0000713D0000}"/>
    <cellStyle name="Calculation 9 4 4 2" xfId="10497" xr:uid="{00000000-0005-0000-0000-0000723D0000}"/>
    <cellStyle name="Calculation 9 4 4 3" xfId="28769" xr:uid="{00000000-0005-0000-0000-0000733D0000}"/>
    <cellStyle name="Calculation 9 4 4 4" xfId="28770" xr:uid="{00000000-0005-0000-0000-0000743D0000}"/>
    <cellStyle name="Calculation 9 4 5" xfId="10498" xr:uid="{00000000-0005-0000-0000-0000753D0000}"/>
    <cellStyle name="Calculation 9 4 5 2" xfId="10499" xr:uid="{00000000-0005-0000-0000-0000763D0000}"/>
    <cellStyle name="Calculation 9 4 5 3" xfId="28771" xr:uid="{00000000-0005-0000-0000-0000773D0000}"/>
    <cellStyle name="Calculation 9 4 5 4" xfId="28772" xr:uid="{00000000-0005-0000-0000-0000783D0000}"/>
    <cellStyle name="Calculation 9 4 6" xfId="10500" xr:uid="{00000000-0005-0000-0000-0000793D0000}"/>
    <cellStyle name="Calculation 9 4 6 2" xfId="10501" xr:uid="{00000000-0005-0000-0000-00007A3D0000}"/>
    <cellStyle name="Calculation 9 4 6 3" xfId="28773" xr:uid="{00000000-0005-0000-0000-00007B3D0000}"/>
    <cellStyle name="Calculation 9 4 6 4" xfId="28774" xr:uid="{00000000-0005-0000-0000-00007C3D0000}"/>
    <cellStyle name="Calculation 9 4 7" xfId="10502" xr:uid="{00000000-0005-0000-0000-00007D3D0000}"/>
    <cellStyle name="Calculation 9 4 7 2" xfId="10503" xr:uid="{00000000-0005-0000-0000-00007E3D0000}"/>
    <cellStyle name="Calculation 9 4 7 3" xfId="28775" xr:uid="{00000000-0005-0000-0000-00007F3D0000}"/>
    <cellStyle name="Calculation 9 4 7 4" xfId="28776" xr:uid="{00000000-0005-0000-0000-0000803D0000}"/>
    <cellStyle name="Calculation 9 4 8" xfId="10504" xr:uid="{00000000-0005-0000-0000-0000813D0000}"/>
    <cellStyle name="Calculation 9 4 9" xfId="28777" xr:uid="{00000000-0005-0000-0000-0000823D0000}"/>
    <cellStyle name="Calculation 9 5" xfId="10505" xr:uid="{00000000-0005-0000-0000-0000833D0000}"/>
    <cellStyle name="Calculation 9 5 10" xfId="28778" xr:uid="{00000000-0005-0000-0000-0000843D0000}"/>
    <cellStyle name="Calculation 9 5 2" xfId="10506" xr:uid="{00000000-0005-0000-0000-0000853D0000}"/>
    <cellStyle name="Calculation 9 5 2 2" xfId="10507" xr:uid="{00000000-0005-0000-0000-0000863D0000}"/>
    <cellStyle name="Calculation 9 5 2 3" xfId="28779" xr:uid="{00000000-0005-0000-0000-0000873D0000}"/>
    <cellStyle name="Calculation 9 5 2 4" xfId="28780" xr:uid="{00000000-0005-0000-0000-0000883D0000}"/>
    <cellStyle name="Calculation 9 5 3" xfId="10508" xr:uid="{00000000-0005-0000-0000-0000893D0000}"/>
    <cellStyle name="Calculation 9 5 3 2" xfId="10509" xr:uid="{00000000-0005-0000-0000-00008A3D0000}"/>
    <cellStyle name="Calculation 9 5 3 3" xfId="28781" xr:uid="{00000000-0005-0000-0000-00008B3D0000}"/>
    <cellStyle name="Calculation 9 5 3 4" xfId="28782" xr:uid="{00000000-0005-0000-0000-00008C3D0000}"/>
    <cellStyle name="Calculation 9 5 4" xfId="10510" xr:uid="{00000000-0005-0000-0000-00008D3D0000}"/>
    <cellStyle name="Calculation 9 5 4 2" xfId="10511" xr:uid="{00000000-0005-0000-0000-00008E3D0000}"/>
    <cellStyle name="Calculation 9 5 4 3" xfId="28783" xr:uid="{00000000-0005-0000-0000-00008F3D0000}"/>
    <cellStyle name="Calculation 9 5 4 4" xfId="28784" xr:uid="{00000000-0005-0000-0000-0000903D0000}"/>
    <cellStyle name="Calculation 9 5 5" xfId="10512" xr:uid="{00000000-0005-0000-0000-0000913D0000}"/>
    <cellStyle name="Calculation 9 5 5 2" xfId="10513" xr:uid="{00000000-0005-0000-0000-0000923D0000}"/>
    <cellStyle name="Calculation 9 5 5 3" xfId="28785" xr:uid="{00000000-0005-0000-0000-0000933D0000}"/>
    <cellStyle name="Calculation 9 5 5 4" xfId="28786" xr:uid="{00000000-0005-0000-0000-0000943D0000}"/>
    <cellStyle name="Calculation 9 5 6" xfId="10514" xr:uid="{00000000-0005-0000-0000-0000953D0000}"/>
    <cellStyle name="Calculation 9 5 6 2" xfId="10515" xr:uid="{00000000-0005-0000-0000-0000963D0000}"/>
    <cellStyle name="Calculation 9 5 6 3" xfId="28787" xr:uid="{00000000-0005-0000-0000-0000973D0000}"/>
    <cellStyle name="Calculation 9 5 6 4" xfId="28788" xr:uid="{00000000-0005-0000-0000-0000983D0000}"/>
    <cellStyle name="Calculation 9 5 7" xfId="10516" xr:uid="{00000000-0005-0000-0000-0000993D0000}"/>
    <cellStyle name="Calculation 9 5 7 2" xfId="10517" xr:uid="{00000000-0005-0000-0000-00009A3D0000}"/>
    <cellStyle name="Calculation 9 5 7 3" xfId="28789" xr:uid="{00000000-0005-0000-0000-00009B3D0000}"/>
    <cellStyle name="Calculation 9 5 7 4" xfId="28790" xr:uid="{00000000-0005-0000-0000-00009C3D0000}"/>
    <cellStyle name="Calculation 9 5 8" xfId="10518" xr:uid="{00000000-0005-0000-0000-00009D3D0000}"/>
    <cellStyle name="Calculation 9 5 9" xfId="28791" xr:uid="{00000000-0005-0000-0000-00009E3D0000}"/>
    <cellStyle name="Calculation 9 6" xfId="10519" xr:uid="{00000000-0005-0000-0000-00009F3D0000}"/>
    <cellStyle name="Calculation 9 6 2" xfId="10520" xr:uid="{00000000-0005-0000-0000-0000A03D0000}"/>
    <cellStyle name="Calculation 9 6 3" xfId="28792" xr:uid="{00000000-0005-0000-0000-0000A13D0000}"/>
    <cellStyle name="Calculation 9 6 4" xfId="28793" xr:uid="{00000000-0005-0000-0000-0000A23D0000}"/>
    <cellStyle name="Calculation 9 7" xfId="10521" xr:uid="{00000000-0005-0000-0000-0000A33D0000}"/>
    <cellStyle name="Calculation 9 7 2" xfId="10522" xr:uid="{00000000-0005-0000-0000-0000A43D0000}"/>
    <cellStyle name="Calculation 9 7 3" xfId="28794" xr:uid="{00000000-0005-0000-0000-0000A53D0000}"/>
    <cellStyle name="Calculation 9 7 4" xfId="28795" xr:uid="{00000000-0005-0000-0000-0000A63D0000}"/>
    <cellStyle name="Calculation 9 8" xfId="10523" xr:uid="{00000000-0005-0000-0000-0000A73D0000}"/>
    <cellStyle name="Calculation 9 8 2" xfId="10524" xr:uid="{00000000-0005-0000-0000-0000A83D0000}"/>
    <cellStyle name="Calculation 9 8 3" xfId="28796" xr:uid="{00000000-0005-0000-0000-0000A93D0000}"/>
    <cellStyle name="Calculation 9 8 4" xfId="28797" xr:uid="{00000000-0005-0000-0000-0000AA3D0000}"/>
    <cellStyle name="Calculation 9 9" xfId="10525" xr:uid="{00000000-0005-0000-0000-0000AB3D0000}"/>
    <cellStyle name="Calculation 9 9 2" xfId="10526" xr:uid="{00000000-0005-0000-0000-0000AC3D0000}"/>
    <cellStyle name="Calculation 9 9 3" xfId="28798" xr:uid="{00000000-0005-0000-0000-0000AD3D0000}"/>
    <cellStyle name="Calculation 9 9 4" xfId="28799" xr:uid="{00000000-0005-0000-0000-0000AE3D0000}"/>
    <cellStyle name="Check Cell 10" xfId="10527" xr:uid="{00000000-0005-0000-0000-0000AF3D0000}"/>
    <cellStyle name="Check Cell 11" xfId="10528" xr:uid="{00000000-0005-0000-0000-0000B03D0000}"/>
    <cellStyle name="Check Cell 12" xfId="10529" xr:uid="{00000000-0005-0000-0000-0000B13D0000}"/>
    <cellStyle name="Check Cell 13" xfId="10530" xr:uid="{00000000-0005-0000-0000-0000B23D0000}"/>
    <cellStyle name="Check Cell 14" xfId="10531" xr:uid="{00000000-0005-0000-0000-0000B33D0000}"/>
    <cellStyle name="Check Cell 15" xfId="10532" xr:uid="{00000000-0005-0000-0000-0000B43D0000}"/>
    <cellStyle name="Check Cell 16" xfId="10533" xr:uid="{00000000-0005-0000-0000-0000B53D0000}"/>
    <cellStyle name="Check Cell 17" xfId="10534" xr:uid="{00000000-0005-0000-0000-0000B63D0000}"/>
    <cellStyle name="Check Cell 17 2" xfId="10535" xr:uid="{00000000-0005-0000-0000-0000B73D0000}"/>
    <cellStyle name="Check Cell 17 3" xfId="10536" xr:uid="{00000000-0005-0000-0000-0000B83D0000}"/>
    <cellStyle name="Check Cell 17 4" xfId="10537" xr:uid="{00000000-0005-0000-0000-0000B93D0000}"/>
    <cellStyle name="Check Cell 17 5" xfId="10538" xr:uid="{00000000-0005-0000-0000-0000BA3D0000}"/>
    <cellStyle name="Check Cell 18" xfId="10539" xr:uid="{00000000-0005-0000-0000-0000BB3D0000}"/>
    <cellStyle name="Check Cell 18 2" xfId="10540" xr:uid="{00000000-0005-0000-0000-0000BC3D0000}"/>
    <cellStyle name="Check Cell 18 3" xfId="10541" xr:uid="{00000000-0005-0000-0000-0000BD3D0000}"/>
    <cellStyle name="Check Cell 18 4" xfId="10542" xr:uid="{00000000-0005-0000-0000-0000BE3D0000}"/>
    <cellStyle name="Check Cell 18 5" xfId="10543" xr:uid="{00000000-0005-0000-0000-0000BF3D0000}"/>
    <cellStyle name="Check Cell 19" xfId="10544" xr:uid="{00000000-0005-0000-0000-0000C03D0000}"/>
    <cellStyle name="Check Cell 19 2" xfId="10545" xr:uid="{00000000-0005-0000-0000-0000C13D0000}"/>
    <cellStyle name="Check Cell 19 3" xfId="10546" xr:uid="{00000000-0005-0000-0000-0000C23D0000}"/>
    <cellStyle name="Check Cell 19 4" xfId="10547" xr:uid="{00000000-0005-0000-0000-0000C33D0000}"/>
    <cellStyle name="Check Cell 19 5" xfId="10548" xr:uid="{00000000-0005-0000-0000-0000C43D0000}"/>
    <cellStyle name="Check Cell 2" xfId="10549" xr:uid="{00000000-0005-0000-0000-0000C53D0000}"/>
    <cellStyle name="Check Cell 2 2" xfId="10550" xr:uid="{00000000-0005-0000-0000-0000C63D0000}"/>
    <cellStyle name="Check Cell 2 3" xfId="28800" xr:uid="{00000000-0005-0000-0000-0000C73D0000}"/>
    <cellStyle name="Check Cell 20" xfId="10551" xr:uid="{00000000-0005-0000-0000-0000C83D0000}"/>
    <cellStyle name="Check Cell 20 2" xfId="10552" xr:uid="{00000000-0005-0000-0000-0000C93D0000}"/>
    <cellStyle name="Check Cell 20 3" xfId="10553" xr:uid="{00000000-0005-0000-0000-0000CA3D0000}"/>
    <cellStyle name="Check Cell 20 4" xfId="10554" xr:uid="{00000000-0005-0000-0000-0000CB3D0000}"/>
    <cellStyle name="Check Cell 20 5" xfId="10555" xr:uid="{00000000-0005-0000-0000-0000CC3D0000}"/>
    <cellStyle name="Check Cell 21" xfId="10556" xr:uid="{00000000-0005-0000-0000-0000CD3D0000}"/>
    <cellStyle name="Check Cell 21 2" xfId="10557" xr:uid="{00000000-0005-0000-0000-0000CE3D0000}"/>
    <cellStyle name="Check Cell 21 3" xfId="10558" xr:uid="{00000000-0005-0000-0000-0000CF3D0000}"/>
    <cellStyle name="Check Cell 21 4" xfId="10559" xr:uid="{00000000-0005-0000-0000-0000D03D0000}"/>
    <cellStyle name="Check Cell 21 5" xfId="10560" xr:uid="{00000000-0005-0000-0000-0000D13D0000}"/>
    <cellStyle name="Check Cell 22" xfId="10561" xr:uid="{00000000-0005-0000-0000-0000D23D0000}"/>
    <cellStyle name="Check Cell 22 2" xfId="10562" xr:uid="{00000000-0005-0000-0000-0000D33D0000}"/>
    <cellStyle name="Check Cell 22 3" xfId="10563" xr:uid="{00000000-0005-0000-0000-0000D43D0000}"/>
    <cellStyle name="Check Cell 22 4" xfId="10564" xr:uid="{00000000-0005-0000-0000-0000D53D0000}"/>
    <cellStyle name="Check Cell 22 5" xfId="10565" xr:uid="{00000000-0005-0000-0000-0000D63D0000}"/>
    <cellStyle name="Check Cell 23" xfId="10566" xr:uid="{00000000-0005-0000-0000-0000D73D0000}"/>
    <cellStyle name="Check Cell 24" xfId="10567" xr:uid="{00000000-0005-0000-0000-0000D83D0000}"/>
    <cellStyle name="Check Cell 25" xfId="10568" xr:uid="{00000000-0005-0000-0000-0000D93D0000}"/>
    <cellStyle name="Check Cell 26" xfId="10569" xr:uid="{00000000-0005-0000-0000-0000DA3D0000}"/>
    <cellStyle name="Check Cell 3" xfId="10570" xr:uid="{00000000-0005-0000-0000-0000DB3D0000}"/>
    <cellStyle name="Check Cell 4" xfId="10571" xr:uid="{00000000-0005-0000-0000-0000DC3D0000}"/>
    <cellStyle name="Check Cell 5" xfId="10572" xr:uid="{00000000-0005-0000-0000-0000DD3D0000}"/>
    <cellStyle name="Check Cell 6" xfId="10573" xr:uid="{00000000-0005-0000-0000-0000DE3D0000}"/>
    <cellStyle name="Check Cell 7" xfId="10574" xr:uid="{00000000-0005-0000-0000-0000DF3D0000}"/>
    <cellStyle name="Check Cell 8" xfId="10575" xr:uid="{00000000-0005-0000-0000-0000E03D0000}"/>
    <cellStyle name="Check Cell 9" xfId="10576" xr:uid="{00000000-0005-0000-0000-0000E13D0000}"/>
    <cellStyle name="Comma" xfId="1" builtinId="3"/>
    <cellStyle name="Comma [0] 2" xfId="10577" xr:uid="{00000000-0005-0000-0000-0000E33D0000}"/>
    <cellStyle name="Comma 10" xfId="2" xr:uid="{00000000-0005-0000-0000-0000E43D0000}"/>
    <cellStyle name="Comma 10 10" xfId="10578" xr:uid="{00000000-0005-0000-0000-0000E53D0000}"/>
    <cellStyle name="Comma 10 10 2" xfId="10579" xr:uid="{00000000-0005-0000-0000-0000E63D0000}"/>
    <cellStyle name="Comma 10 11" xfId="10580" xr:uid="{00000000-0005-0000-0000-0000E73D0000}"/>
    <cellStyle name="Comma 10 12" xfId="10581" xr:uid="{00000000-0005-0000-0000-0000E83D0000}"/>
    <cellStyle name="Comma 10 13" xfId="10582" xr:uid="{00000000-0005-0000-0000-0000E93D0000}"/>
    <cellStyle name="Comma 10 14" xfId="10583" xr:uid="{00000000-0005-0000-0000-0000EA3D0000}"/>
    <cellStyle name="Comma 10 15" xfId="10584" xr:uid="{00000000-0005-0000-0000-0000EB3D0000}"/>
    <cellStyle name="Comma 10 16" xfId="10585" xr:uid="{00000000-0005-0000-0000-0000EC3D0000}"/>
    <cellStyle name="Comma 10 17" xfId="10586" xr:uid="{00000000-0005-0000-0000-0000ED3D0000}"/>
    <cellStyle name="Comma 10 18" xfId="10587" xr:uid="{00000000-0005-0000-0000-0000EE3D0000}"/>
    <cellStyle name="Comma 10 19" xfId="10588" xr:uid="{00000000-0005-0000-0000-0000EF3D0000}"/>
    <cellStyle name="Comma 10 2" xfId="31" xr:uid="{00000000-0005-0000-0000-0000F03D0000}"/>
    <cellStyle name="Comma 10 2 10" xfId="10589" xr:uid="{00000000-0005-0000-0000-0000F13D0000}"/>
    <cellStyle name="Comma 10 2 11" xfId="10590" xr:uid="{00000000-0005-0000-0000-0000F23D0000}"/>
    <cellStyle name="Comma 10 2 2" xfId="10591" xr:uid="{00000000-0005-0000-0000-0000F33D0000}"/>
    <cellStyle name="Comma 10 2 2 2" xfId="10592" xr:uid="{00000000-0005-0000-0000-0000F43D0000}"/>
    <cellStyle name="Comma 10 2 2 2 2" xfId="10593" xr:uid="{00000000-0005-0000-0000-0000F53D0000}"/>
    <cellStyle name="Comma 10 2 2 2 3" xfId="10594" xr:uid="{00000000-0005-0000-0000-0000F63D0000}"/>
    <cellStyle name="Comma 10 2 2 3" xfId="10595" xr:uid="{00000000-0005-0000-0000-0000F73D0000}"/>
    <cellStyle name="Comma 10 2 2 4" xfId="10596" xr:uid="{00000000-0005-0000-0000-0000F83D0000}"/>
    <cellStyle name="Comma 10 2 3" xfId="10597" xr:uid="{00000000-0005-0000-0000-0000F93D0000}"/>
    <cellStyle name="Comma 10 2 4" xfId="10598" xr:uid="{00000000-0005-0000-0000-0000FA3D0000}"/>
    <cellStyle name="Comma 10 2 5" xfId="10599" xr:uid="{00000000-0005-0000-0000-0000FB3D0000}"/>
    <cellStyle name="Comma 10 2 5 2" xfId="10600" xr:uid="{00000000-0005-0000-0000-0000FC3D0000}"/>
    <cellStyle name="Comma 10 2 5 3" xfId="10601" xr:uid="{00000000-0005-0000-0000-0000FD3D0000}"/>
    <cellStyle name="Comma 10 2 6" xfId="10602" xr:uid="{00000000-0005-0000-0000-0000FE3D0000}"/>
    <cellStyle name="Comma 10 2 7" xfId="10603" xr:uid="{00000000-0005-0000-0000-0000FF3D0000}"/>
    <cellStyle name="Comma 10 2 8" xfId="10604" xr:uid="{00000000-0005-0000-0000-0000003E0000}"/>
    <cellStyle name="Comma 10 2 9" xfId="10605" xr:uid="{00000000-0005-0000-0000-0000013E0000}"/>
    <cellStyle name="Comma 10 20" xfId="10606" xr:uid="{00000000-0005-0000-0000-0000023E0000}"/>
    <cellStyle name="Comma 10 21" xfId="10607" xr:uid="{00000000-0005-0000-0000-0000033E0000}"/>
    <cellStyle name="Comma 10 22" xfId="10608" xr:uid="{00000000-0005-0000-0000-0000043E0000}"/>
    <cellStyle name="Comma 10 23" xfId="10609" xr:uid="{00000000-0005-0000-0000-0000053E0000}"/>
    <cellStyle name="Comma 10 24" xfId="10610" xr:uid="{00000000-0005-0000-0000-0000063E0000}"/>
    <cellStyle name="Comma 10 25" xfId="10611" xr:uid="{00000000-0005-0000-0000-0000073E0000}"/>
    <cellStyle name="Comma 10 26" xfId="10612" xr:uid="{00000000-0005-0000-0000-0000083E0000}"/>
    <cellStyle name="Comma 10 27" xfId="10613" xr:uid="{00000000-0005-0000-0000-0000093E0000}"/>
    <cellStyle name="Comma 10 27 2" xfId="10614" xr:uid="{00000000-0005-0000-0000-00000A3E0000}"/>
    <cellStyle name="Comma 10 27 3" xfId="10615" xr:uid="{00000000-0005-0000-0000-00000B3E0000}"/>
    <cellStyle name="Comma 10 28" xfId="10616" xr:uid="{00000000-0005-0000-0000-00000C3E0000}"/>
    <cellStyle name="Comma 10 29" xfId="10617" xr:uid="{00000000-0005-0000-0000-00000D3E0000}"/>
    <cellStyle name="Comma 10 3" xfId="10618" xr:uid="{00000000-0005-0000-0000-00000E3E0000}"/>
    <cellStyle name="Comma 10 3 10" xfId="10619" xr:uid="{00000000-0005-0000-0000-00000F3E0000}"/>
    <cellStyle name="Comma 10 3 11" xfId="10620" xr:uid="{00000000-0005-0000-0000-0000103E0000}"/>
    <cellStyle name="Comma 10 3 2" xfId="10621" xr:uid="{00000000-0005-0000-0000-0000113E0000}"/>
    <cellStyle name="Comma 10 3 3" xfId="10622" xr:uid="{00000000-0005-0000-0000-0000123E0000}"/>
    <cellStyle name="Comma 10 3 4" xfId="10623" xr:uid="{00000000-0005-0000-0000-0000133E0000}"/>
    <cellStyle name="Comma 10 3 5" xfId="10624" xr:uid="{00000000-0005-0000-0000-0000143E0000}"/>
    <cellStyle name="Comma 10 3 6" xfId="10625" xr:uid="{00000000-0005-0000-0000-0000153E0000}"/>
    <cellStyle name="Comma 10 3 7" xfId="10626" xr:uid="{00000000-0005-0000-0000-0000163E0000}"/>
    <cellStyle name="Comma 10 3 8" xfId="10627" xr:uid="{00000000-0005-0000-0000-0000173E0000}"/>
    <cellStyle name="Comma 10 3 9" xfId="10628" xr:uid="{00000000-0005-0000-0000-0000183E0000}"/>
    <cellStyle name="Comma 10 30" xfId="10629" xr:uid="{00000000-0005-0000-0000-0000193E0000}"/>
    <cellStyle name="Comma 10 4" xfId="10630" xr:uid="{00000000-0005-0000-0000-00001A3E0000}"/>
    <cellStyle name="Comma 10 4 10" xfId="10631" xr:uid="{00000000-0005-0000-0000-00001B3E0000}"/>
    <cellStyle name="Comma 10 4 11" xfId="10632" xr:uid="{00000000-0005-0000-0000-00001C3E0000}"/>
    <cellStyle name="Comma 10 4 2" xfId="10633" xr:uid="{00000000-0005-0000-0000-00001D3E0000}"/>
    <cellStyle name="Comma 10 4 3" xfId="10634" xr:uid="{00000000-0005-0000-0000-00001E3E0000}"/>
    <cellStyle name="Comma 10 4 4" xfId="10635" xr:uid="{00000000-0005-0000-0000-00001F3E0000}"/>
    <cellStyle name="Comma 10 4 5" xfId="10636" xr:uid="{00000000-0005-0000-0000-0000203E0000}"/>
    <cellStyle name="Comma 10 4 6" xfId="10637" xr:uid="{00000000-0005-0000-0000-0000213E0000}"/>
    <cellStyle name="Comma 10 4 7" xfId="10638" xr:uid="{00000000-0005-0000-0000-0000223E0000}"/>
    <cellStyle name="Comma 10 4 8" xfId="10639" xr:uid="{00000000-0005-0000-0000-0000233E0000}"/>
    <cellStyle name="Comma 10 4 9" xfId="10640" xr:uid="{00000000-0005-0000-0000-0000243E0000}"/>
    <cellStyle name="Comma 10 5" xfId="10641" xr:uid="{00000000-0005-0000-0000-0000253E0000}"/>
    <cellStyle name="Comma 10 5 10" xfId="10642" xr:uid="{00000000-0005-0000-0000-0000263E0000}"/>
    <cellStyle name="Comma 10 5 11" xfId="10643" xr:uid="{00000000-0005-0000-0000-0000273E0000}"/>
    <cellStyle name="Comma 10 5 2" xfId="10644" xr:uid="{00000000-0005-0000-0000-0000283E0000}"/>
    <cellStyle name="Comma 10 5 3" xfId="10645" xr:uid="{00000000-0005-0000-0000-0000293E0000}"/>
    <cellStyle name="Comma 10 5 4" xfId="10646" xr:uid="{00000000-0005-0000-0000-00002A3E0000}"/>
    <cellStyle name="Comma 10 5 5" xfId="10647" xr:uid="{00000000-0005-0000-0000-00002B3E0000}"/>
    <cellStyle name="Comma 10 5 6" xfId="10648" xr:uid="{00000000-0005-0000-0000-00002C3E0000}"/>
    <cellStyle name="Comma 10 5 7" xfId="10649" xr:uid="{00000000-0005-0000-0000-00002D3E0000}"/>
    <cellStyle name="Comma 10 5 8" xfId="10650" xr:uid="{00000000-0005-0000-0000-00002E3E0000}"/>
    <cellStyle name="Comma 10 5 9" xfId="10651" xr:uid="{00000000-0005-0000-0000-00002F3E0000}"/>
    <cellStyle name="Comma 10 6" xfId="10652" xr:uid="{00000000-0005-0000-0000-0000303E0000}"/>
    <cellStyle name="Comma 10 6 10" xfId="10653" xr:uid="{00000000-0005-0000-0000-0000313E0000}"/>
    <cellStyle name="Comma 10 6 11" xfId="10654" xr:uid="{00000000-0005-0000-0000-0000323E0000}"/>
    <cellStyle name="Comma 10 6 2" xfId="10655" xr:uid="{00000000-0005-0000-0000-0000333E0000}"/>
    <cellStyle name="Comma 10 6 3" xfId="10656" xr:uid="{00000000-0005-0000-0000-0000343E0000}"/>
    <cellStyle name="Comma 10 6 4" xfId="10657" xr:uid="{00000000-0005-0000-0000-0000353E0000}"/>
    <cellStyle name="Comma 10 6 5" xfId="10658" xr:uid="{00000000-0005-0000-0000-0000363E0000}"/>
    <cellStyle name="Comma 10 6 6" xfId="10659" xr:uid="{00000000-0005-0000-0000-0000373E0000}"/>
    <cellStyle name="Comma 10 6 7" xfId="10660" xr:uid="{00000000-0005-0000-0000-0000383E0000}"/>
    <cellStyle name="Comma 10 6 8" xfId="10661" xr:uid="{00000000-0005-0000-0000-0000393E0000}"/>
    <cellStyle name="Comma 10 6 9" xfId="10662" xr:uid="{00000000-0005-0000-0000-00003A3E0000}"/>
    <cellStyle name="Comma 10 7" xfId="10663" xr:uid="{00000000-0005-0000-0000-00003B3E0000}"/>
    <cellStyle name="Comma 10 7 10" xfId="10664" xr:uid="{00000000-0005-0000-0000-00003C3E0000}"/>
    <cellStyle name="Comma 10 7 11" xfId="10665" xr:uid="{00000000-0005-0000-0000-00003D3E0000}"/>
    <cellStyle name="Comma 10 7 12" xfId="28801" xr:uid="{00000000-0005-0000-0000-00003E3E0000}"/>
    <cellStyle name="Comma 10 7 2" xfId="10666" xr:uid="{00000000-0005-0000-0000-00003F3E0000}"/>
    <cellStyle name="Comma 10 7 3" xfId="10667" xr:uid="{00000000-0005-0000-0000-0000403E0000}"/>
    <cellStyle name="Comma 10 7 4" xfId="10668" xr:uid="{00000000-0005-0000-0000-0000413E0000}"/>
    <cellStyle name="Comma 10 7 5" xfId="10669" xr:uid="{00000000-0005-0000-0000-0000423E0000}"/>
    <cellStyle name="Comma 10 7 6" xfId="10670" xr:uid="{00000000-0005-0000-0000-0000433E0000}"/>
    <cellStyle name="Comma 10 7 7" xfId="10671" xr:uid="{00000000-0005-0000-0000-0000443E0000}"/>
    <cellStyle name="Comma 10 7 8" xfId="10672" xr:uid="{00000000-0005-0000-0000-0000453E0000}"/>
    <cellStyle name="Comma 10 7 9" xfId="10673" xr:uid="{00000000-0005-0000-0000-0000463E0000}"/>
    <cellStyle name="Comma 10 8" xfId="10674" xr:uid="{00000000-0005-0000-0000-0000473E0000}"/>
    <cellStyle name="Comma 10 8 10" xfId="10675" xr:uid="{00000000-0005-0000-0000-0000483E0000}"/>
    <cellStyle name="Comma 10 8 11" xfId="10676" xr:uid="{00000000-0005-0000-0000-0000493E0000}"/>
    <cellStyle name="Comma 10 8 2" xfId="10677" xr:uid="{00000000-0005-0000-0000-00004A3E0000}"/>
    <cellStyle name="Comma 10 8 3" xfId="10678" xr:uid="{00000000-0005-0000-0000-00004B3E0000}"/>
    <cellStyle name="Comma 10 8 4" xfId="10679" xr:uid="{00000000-0005-0000-0000-00004C3E0000}"/>
    <cellStyle name="Comma 10 8 5" xfId="10680" xr:uid="{00000000-0005-0000-0000-00004D3E0000}"/>
    <cellStyle name="Comma 10 8 6" xfId="10681" xr:uid="{00000000-0005-0000-0000-00004E3E0000}"/>
    <cellStyle name="Comma 10 8 7" xfId="10682" xr:uid="{00000000-0005-0000-0000-00004F3E0000}"/>
    <cellStyle name="Comma 10 8 8" xfId="10683" xr:uid="{00000000-0005-0000-0000-0000503E0000}"/>
    <cellStyle name="Comma 10 8 9" xfId="10684" xr:uid="{00000000-0005-0000-0000-0000513E0000}"/>
    <cellStyle name="Comma 10 9" xfId="10685" xr:uid="{00000000-0005-0000-0000-0000523E0000}"/>
    <cellStyle name="Comma 10 9 10" xfId="10686" xr:uid="{00000000-0005-0000-0000-0000533E0000}"/>
    <cellStyle name="Comma 10 9 11" xfId="10687" xr:uid="{00000000-0005-0000-0000-0000543E0000}"/>
    <cellStyle name="Comma 10 9 2" xfId="10688" xr:uid="{00000000-0005-0000-0000-0000553E0000}"/>
    <cellStyle name="Comma 10 9 3" xfId="10689" xr:uid="{00000000-0005-0000-0000-0000563E0000}"/>
    <cellStyle name="Comma 10 9 4" xfId="10690" xr:uid="{00000000-0005-0000-0000-0000573E0000}"/>
    <cellStyle name="Comma 10 9 5" xfId="10691" xr:uid="{00000000-0005-0000-0000-0000583E0000}"/>
    <cellStyle name="Comma 10 9 6" xfId="10692" xr:uid="{00000000-0005-0000-0000-0000593E0000}"/>
    <cellStyle name="Comma 10 9 7" xfId="10693" xr:uid="{00000000-0005-0000-0000-00005A3E0000}"/>
    <cellStyle name="Comma 10 9 8" xfId="10694" xr:uid="{00000000-0005-0000-0000-00005B3E0000}"/>
    <cellStyle name="Comma 10 9 9" xfId="10695" xr:uid="{00000000-0005-0000-0000-00005C3E0000}"/>
    <cellStyle name="Comma 100" xfId="10696" xr:uid="{00000000-0005-0000-0000-00005D3E0000}"/>
    <cellStyle name="Comma 101" xfId="10697" xr:uid="{00000000-0005-0000-0000-00005E3E0000}"/>
    <cellStyle name="Comma 102" xfId="10698" xr:uid="{00000000-0005-0000-0000-00005F3E0000}"/>
    <cellStyle name="Comma 103" xfId="10699" xr:uid="{00000000-0005-0000-0000-0000603E0000}"/>
    <cellStyle name="Comma 104" xfId="10700" xr:uid="{00000000-0005-0000-0000-0000613E0000}"/>
    <cellStyle name="Comma 105" xfId="10701" xr:uid="{00000000-0005-0000-0000-0000623E0000}"/>
    <cellStyle name="Comma 106" xfId="10702" xr:uid="{00000000-0005-0000-0000-0000633E0000}"/>
    <cellStyle name="Comma 107" xfId="10703" xr:uid="{00000000-0005-0000-0000-0000643E0000}"/>
    <cellStyle name="Comma 108" xfId="10704" xr:uid="{00000000-0005-0000-0000-0000653E0000}"/>
    <cellStyle name="Comma 109" xfId="10705" xr:uid="{00000000-0005-0000-0000-0000663E0000}"/>
    <cellStyle name="Comma 11" xfId="10706" xr:uid="{00000000-0005-0000-0000-0000673E0000}"/>
    <cellStyle name="Comma 11 10" xfId="10707" xr:uid="{00000000-0005-0000-0000-0000683E0000}"/>
    <cellStyle name="Comma 11 10 10" xfId="10708" xr:uid="{00000000-0005-0000-0000-0000693E0000}"/>
    <cellStyle name="Comma 11 10 11" xfId="10709" xr:uid="{00000000-0005-0000-0000-00006A3E0000}"/>
    <cellStyle name="Comma 11 10 2" xfId="10710" xr:uid="{00000000-0005-0000-0000-00006B3E0000}"/>
    <cellStyle name="Comma 11 10 3" xfId="10711" xr:uid="{00000000-0005-0000-0000-00006C3E0000}"/>
    <cellStyle name="Comma 11 10 4" xfId="10712" xr:uid="{00000000-0005-0000-0000-00006D3E0000}"/>
    <cellStyle name="Comma 11 10 5" xfId="10713" xr:uid="{00000000-0005-0000-0000-00006E3E0000}"/>
    <cellStyle name="Comma 11 10 6" xfId="10714" xr:uid="{00000000-0005-0000-0000-00006F3E0000}"/>
    <cellStyle name="Comma 11 10 7" xfId="10715" xr:uid="{00000000-0005-0000-0000-0000703E0000}"/>
    <cellStyle name="Comma 11 10 8" xfId="10716" xr:uid="{00000000-0005-0000-0000-0000713E0000}"/>
    <cellStyle name="Comma 11 10 9" xfId="10717" xr:uid="{00000000-0005-0000-0000-0000723E0000}"/>
    <cellStyle name="Comma 11 11" xfId="10718" xr:uid="{00000000-0005-0000-0000-0000733E0000}"/>
    <cellStyle name="Comma 11 12" xfId="10719" xr:uid="{00000000-0005-0000-0000-0000743E0000}"/>
    <cellStyle name="Comma 11 13" xfId="10720" xr:uid="{00000000-0005-0000-0000-0000753E0000}"/>
    <cellStyle name="Comma 11 14" xfId="10721" xr:uid="{00000000-0005-0000-0000-0000763E0000}"/>
    <cellStyle name="Comma 11 15" xfId="10722" xr:uid="{00000000-0005-0000-0000-0000773E0000}"/>
    <cellStyle name="Comma 11 2" xfId="10723" xr:uid="{00000000-0005-0000-0000-0000783E0000}"/>
    <cellStyle name="Comma 11 2 10" xfId="10724" xr:uid="{00000000-0005-0000-0000-0000793E0000}"/>
    <cellStyle name="Comma 11 2 11" xfId="10725" xr:uid="{00000000-0005-0000-0000-00007A3E0000}"/>
    <cellStyle name="Comma 11 2 12" xfId="10726" xr:uid="{00000000-0005-0000-0000-00007B3E0000}"/>
    <cellStyle name="Comma 11 2 2" xfId="10727" xr:uid="{00000000-0005-0000-0000-00007C3E0000}"/>
    <cellStyle name="Comma 11 2 3" xfId="10728" xr:uid="{00000000-0005-0000-0000-00007D3E0000}"/>
    <cellStyle name="Comma 11 2 4" xfId="10729" xr:uid="{00000000-0005-0000-0000-00007E3E0000}"/>
    <cellStyle name="Comma 11 2 5" xfId="10730" xr:uid="{00000000-0005-0000-0000-00007F3E0000}"/>
    <cellStyle name="Comma 11 2 6" xfId="10731" xr:uid="{00000000-0005-0000-0000-0000803E0000}"/>
    <cellStyle name="Comma 11 2 7" xfId="10732" xr:uid="{00000000-0005-0000-0000-0000813E0000}"/>
    <cellStyle name="Comma 11 2 8" xfId="10733" xr:uid="{00000000-0005-0000-0000-0000823E0000}"/>
    <cellStyle name="Comma 11 2 9" xfId="10734" xr:uid="{00000000-0005-0000-0000-0000833E0000}"/>
    <cellStyle name="Comma 11 3" xfId="10735" xr:uid="{00000000-0005-0000-0000-0000843E0000}"/>
    <cellStyle name="Comma 11 3 10" xfId="10736" xr:uid="{00000000-0005-0000-0000-0000853E0000}"/>
    <cellStyle name="Comma 11 3 11" xfId="10737" xr:uid="{00000000-0005-0000-0000-0000863E0000}"/>
    <cellStyle name="Comma 11 3 2" xfId="10738" xr:uid="{00000000-0005-0000-0000-0000873E0000}"/>
    <cellStyle name="Comma 11 3 3" xfId="10739" xr:uid="{00000000-0005-0000-0000-0000883E0000}"/>
    <cellStyle name="Comma 11 3 4" xfId="10740" xr:uid="{00000000-0005-0000-0000-0000893E0000}"/>
    <cellStyle name="Comma 11 3 5" xfId="10741" xr:uid="{00000000-0005-0000-0000-00008A3E0000}"/>
    <cellStyle name="Comma 11 3 6" xfId="10742" xr:uid="{00000000-0005-0000-0000-00008B3E0000}"/>
    <cellStyle name="Comma 11 3 7" xfId="10743" xr:uid="{00000000-0005-0000-0000-00008C3E0000}"/>
    <cellStyle name="Comma 11 3 8" xfId="10744" xr:uid="{00000000-0005-0000-0000-00008D3E0000}"/>
    <cellStyle name="Comma 11 3 9" xfId="10745" xr:uid="{00000000-0005-0000-0000-00008E3E0000}"/>
    <cellStyle name="Comma 11 4" xfId="10746" xr:uid="{00000000-0005-0000-0000-00008F3E0000}"/>
    <cellStyle name="Comma 11 4 10" xfId="10747" xr:uid="{00000000-0005-0000-0000-0000903E0000}"/>
    <cellStyle name="Comma 11 4 11" xfId="10748" xr:uid="{00000000-0005-0000-0000-0000913E0000}"/>
    <cellStyle name="Comma 11 4 2" xfId="10749" xr:uid="{00000000-0005-0000-0000-0000923E0000}"/>
    <cellStyle name="Comma 11 4 3" xfId="10750" xr:uid="{00000000-0005-0000-0000-0000933E0000}"/>
    <cellStyle name="Comma 11 4 4" xfId="10751" xr:uid="{00000000-0005-0000-0000-0000943E0000}"/>
    <cellStyle name="Comma 11 4 5" xfId="10752" xr:uid="{00000000-0005-0000-0000-0000953E0000}"/>
    <cellStyle name="Comma 11 4 6" xfId="10753" xr:uid="{00000000-0005-0000-0000-0000963E0000}"/>
    <cellStyle name="Comma 11 4 7" xfId="10754" xr:uid="{00000000-0005-0000-0000-0000973E0000}"/>
    <cellStyle name="Comma 11 4 8" xfId="10755" xr:uid="{00000000-0005-0000-0000-0000983E0000}"/>
    <cellStyle name="Comma 11 4 9" xfId="10756" xr:uid="{00000000-0005-0000-0000-0000993E0000}"/>
    <cellStyle name="Comma 11 5" xfId="10757" xr:uid="{00000000-0005-0000-0000-00009A3E0000}"/>
    <cellStyle name="Comma 11 5 10" xfId="10758" xr:uid="{00000000-0005-0000-0000-00009B3E0000}"/>
    <cellStyle name="Comma 11 5 11" xfId="10759" xr:uid="{00000000-0005-0000-0000-00009C3E0000}"/>
    <cellStyle name="Comma 11 5 2" xfId="10760" xr:uid="{00000000-0005-0000-0000-00009D3E0000}"/>
    <cellStyle name="Comma 11 5 3" xfId="10761" xr:uid="{00000000-0005-0000-0000-00009E3E0000}"/>
    <cellStyle name="Comma 11 5 4" xfId="10762" xr:uid="{00000000-0005-0000-0000-00009F3E0000}"/>
    <cellStyle name="Comma 11 5 5" xfId="10763" xr:uid="{00000000-0005-0000-0000-0000A03E0000}"/>
    <cellStyle name="Comma 11 5 6" xfId="10764" xr:uid="{00000000-0005-0000-0000-0000A13E0000}"/>
    <cellStyle name="Comma 11 5 7" xfId="10765" xr:uid="{00000000-0005-0000-0000-0000A23E0000}"/>
    <cellStyle name="Comma 11 5 8" xfId="10766" xr:uid="{00000000-0005-0000-0000-0000A33E0000}"/>
    <cellStyle name="Comma 11 5 9" xfId="10767" xr:uid="{00000000-0005-0000-0000-0000A43E0000}"/>
    <cellStyle name="Comma 11 6" xfId="10768" xr:uid="{00000000-0005-0000-0000-0000A53E0000}"/>
    <cellStyle name="Comma 11 6 10" xfId="10769" xr:uid="{00000000-0005-0000-0000-0000A63E0000}"/>
    <cellStyle name="Comma 11 6 11" xfId="10770" xr:uid="{00000000-0005-0000-0000-0000A73E0000}"/>
    <cellStyle name="Comma 11 6 2" xfId="10771" xr:uid="{00000000-0005-0000-0000-0000A83E0000}"/>
    <cellStyle name="Comma 11 6 3" xfId="10772" xr:uid="{00000000-0005-0000-0000-0000A93E0000}"/>
    <cellStyle name="Comma 11 6 4" xfId="10773" xr:uid="{00000000-0005-0000-0000-0000AA3E0000}"/>
    <cellStyle name="Comma 11 6 5" xfId="10774" xr:uid="{00000000-0005-0000-0000-0000AB3E0000}"/>
    <cellStyle name="Comma 11 6 6" xfId="10775" xr:uid="{00000000-0005-0000-0000-0000AC3E0000}"/>
    <cellStyle name="Comma 11 6 7" xfId="10776" xr:uid="{00000000-0005-0000-0000-0000AD3E0000}"/>
    <cellStyle name="Comma 11 6 8" xfId="10777" xr:uid="{00000000-0005-0000-0000-0000AE3E0000}"/>
    <cellStyle name="Comma 11 6 9" xfId="10778" xr:uid="{00000000-0005-0000-0000-0000AF3E0000}"/>
    <cellStyle name="Comma 11 7" xfId="10779" xr:uid="{00000000-0005-0000-0000-0000B03E0000}"/>
    <cellStyle name="Comma 11 7 10" xfId="10780" xr:uid="{00000000-0005-0000-0000-0000B13E0000}"/>
    <cellStyle name="Comma 11 7 11" xfId="10781" xr:uid="{00000000-0005-0000-0000-0000B23E0000}"/>
    <cellStyle name="Comma 11 7 2" xfId="10782" xr:uid="{00000000-0005-0000-0000-0000B33E0000}"/>
    <cellStyle name="Comma 11 7 3" xfId="10783" xr:uid="{00000000-0005-0000-0000-0000B43E0000}"/>
    <cellStyle name="Comma 11 7 4" xfId="10784" xr:uid="{00000000-0005-0000-0000-0000B53E0000}"/>
    <cellStyle name="Comma 11 7 5" xfId="10785" xr:uid="{00000000-0005-0000-0000-0000B63E0000}"/>
    <cellStyle name="Comma 11 7 6" xfId="10786" xr:uid="{00000000-0005-0000-0000-0000B73E0000}"/>
    <cellStyle name="Comma 11 7 7" xfId="10787" xr:uid="{00000000-0005-0000-0000-0000B83E0000}"/>
    <cellStyle name="Comma 11 7 8" xfId="10788" xr:uid="{00000000-0005-0000-0000-0000B93E0000}"/>
    <cellStyle name="Comma 11 7 9" xfId="10789" xr:uid="{00000000-0005-0000-0000-0000BA3E0000}"/>
    <cellStyle name="Comma 11 8" xfId="10790" xr:uid="{00000000-0005-0000-0000-0000BB3E0000}"/>
    <cellStyle name="Comma 11 8 10" xfId="10791" xr:uid="{00000000-0005-0000-0000-0000BC3E0000}"/>
    <cellStyle name="Comma 11 8 11" xfId="10792" xr:uid="{00000000-0005-0000-0000-0000BD3E0000}"/>
    <cellStyle name="Comma 11 8 2" xfId="10793" xr:uid="{00000000-0005-0000-0000-0000BE3E0000}"/>
    <cellStyle name="Comma 11 8 3" xfId="10794" xr:uid="{00000000-0005-0000-0000-0000BF3E0000}"/>
    <cellStyle name="Comma 11 8 4" xfId="10795" xr:uid="{00000000-0005-0000-0000-0000C03E0000}"/>
    <cellStyle name="Comma 11 8 5" xfId="10796" xr:uid="{00000000-0005-0000-0000-0000C13E0000}"/>
    <cellStyle name="Comma 11 8 6" xfId="10797" xr:uid="{00000000-0005-0000-0000-0000C23E0000}"/>
    <cellStyle name="Comma 11 8 7" xfId="10798" xr:uid="{00000000-0005-0000-0000-0000C33E0000}"/>
    <cellStyle name="Comma 11 8 8" xfId="10799" xr:uid="{00000000-0005-0000-0000-0000C43E0000}"/>
    <cellStyle name="Comma 11 8 9" xfId="10800" xr:uid="{00000000-0005-0000-0000-0000C53E0000}"/>
    <cellStyle name="Comma 11 9" xfId="10801" xr:uid="{00000000-0005-0000-0000-0000C63E0000}"/>
    <cellStyle name="Comma 110" xfId="10802" xr:uid="{00000000-0005-0000-0000-0000C73E0000}"/>
    <cellStyle name="Comma 111" xfId="10803" xr:uid="{00000000-0005-0000-0000-0000C83E0000}"/>
    <cellStyle name="Comma 112" xfId="10804" xr:uid="{00000000-0005-0000-0000-0000C93E0000}"/>
    <cellStyle name="Comma 113" xfId="10805" xr:uid="{00000000-0005-0000-0000-0000CA3E0000}"/>
    <cellStyle name="Comma 114" xfId="10806" xr:uid="{00000000-0005-0000-0000-0000CB3E0000}"/>
    <cellStyle name="Comma 115" xfId="10807" xr:uid="{00000000-0005-0000-0000-0000CC3E0000}"/>
    <cellStyle name="Comma 116" xfId="10808" xr:uid="{00000000-0005-0000-0000-0000CD3E0000}"/>
    <cellStyle name="Comma 117" xfId="10809" xr:uid="{00000000-0005-0000-0000-0000CE3E0000}"/>
    <cellStyle name="Comma 118" xfId="10810" xr:uid="{00000000-0005-0000-0000-0000CF3E0000}"/>
    <cellStyle name="Comma 119" xfId="10811" xr:uid="{00000000-0005-0000-0000-0000D03E0000}"/>
    <cellStyle name="Comma 12" xfId="11" xr:uid="{00000000-0005-0000-0000-0000D13E0000}"/>
    <cellStyle name="Comma 12 10" xfId="10812" xr:uid="{00000000-0005-0000-0000-0000D23E0000}"/>
    <cellStyle name="Comma 12 11" xfId="10813" xr:uid="{00000000-0005-0000-0000-0000D33E0000}"/>
    <cellStyle name="Comma 12 2" xfId="38" xr:uid="{00000000-0005-0000-0000-0000D43E0000}"/>
    <cellStyle name="Comma 12 2 10" xfId="10814" xr:uid="{00000000-0005-0000-0000-0000D53E0000}"/>
    <cellStyle name="Comma 12 2 11" xfId="10815" xr:uid="{00000000-0005-0000-0000-0000D63E0000}"/>
    <cellStyle name="Comma 12 2 2" xfId="10816" xr:uid="{00000000-0005-0000-0000-0000D73E0000}"/>
    <cellStyle name="Comma 12 2 3" xfId="10817" xr:uid="{00000000-0005-0000-0000-0000D83E0000}"/>
    <cellStyle name="Comma 12 2 4" xfId="10818" xr:uid="{00000000-0005-0000-0000-0000D93E0000}"/>
    <cellStyle name="Comma 12 2 5" xfId="10819" xr:uid="{00000000-0005-0000-0000-0000DA3E0000}"/>
    <cellStyle name="Comma 12 2 6" xfId="10820" xr:uid="{00000000-0005-0000-0000-0000DB3E0000}"/>
    <cellStyle name="Comma 12 2 7" xfId="10821" xr:uid="{00000000-0005-0000-0000-0000DC3E0000}"/>
    <cellStyle name="Comma 12 2 8" xfId="10822" xr:uid="{00000000-0005-0000-0000-0000DD3E0000}"/>
    <cellStyle name="Comma 12 2 9" xfId="10823" xr:uid="{00000000-0005-0000-0000-0000DE3E0000}"/>
    <cellStyle name="Comma 12 3" xfId="10824" xr:uid="{00000000-0005-0000-0000-0000DF3E0000}"/>
    <cellStyle name="Comma 12 3 10" xfId="10825" xr:uid="{00000000-0005-0000-0000-0000E03E0000}"/>
    <cellStyle name="Comma 12 3 11" xfId="10826" xr:uid="{00000000-0005-0000-0000-0000E13E0000}"/>
    <cellStyle name="Comma 12 3 2" xfId="10827" xr:uid="{00000000-0005-0000-0000-0000E23E0000}"/>
    <cellStyle name="Comma 12 3 3" xfId="10828" xr:uid="{00000000-0005-0000-0000-0000E33E0000}"/>
    <cellStyle name="Comma 12 3 4" xfId="10829" xr:uid="{00000000-0005-0000-0000-0000E43E0000}"/>
    <cellStyle name="Comma 12 3 5" xfId="10830" xr:uid="{00000000-0005-0000-0000-0000E53E0000}"/>
    <cellStyle name="Comma 12 3 6" xfId="10831" xr:uid="{00000000-0005-0000-0000-0000E63E0000}"/>
    <cellStyle name="Comma 12 3 7" xfId="10832" xr:uid="{00000000-0005-0000-0000-0000E73E0000}"/>
    <cellStyle name="Comma 12 3 8" xfId="10833" xr:uid="{00000000-0005-0000-0000-0000E83E0000}"/>
    <cellStyle name="Comma 12 3 9" xfId="10834" xr:uid="{00000000-0005-0000-0000-0000E93E0000}"/>
    <cellStyle name="Comma 12 4" xfId="10835" xr:uid="{00000000-0005-0000-0000-0000EA3E0000}"/>
    <cellStyle name="Comma 12 4 10" xfId="10836" xr:uid="{00000000-0005-0000-0000-0000EB3E0000}"/>
    <cellStyle name="Comma 12 4 11" xfId="10837" xr:uid="{00000000-0005-0000-0000-0000EC3E0000}"/>
    <cellStyle name="Comma 12 4 2" xfId="10838" xr:uid="{00000000-0005-0000-0000-0000ED3E0000}"/>
    <cellStyle name="Comma 12 4 3" xfId="10839" xr:uid="{00000000-0005-0000-0000-0000EE3E0000}"/>
    <cellStyle name="Comma 12 4 4" xfId="10840" xr:uid="{00000000-0005-0000-0000-0000EF3E0000}"/>
    <cellStyle name="Comma 12 4 5" xfId="10841" xr:uid="{00000000-0005-0000-0000-0000F03E0000}"/>
    <cellStyle name="Comma 12 4 6" xfId="10842" xr:uid="{00000000-0005-0000-0000-0000F13E0000}"/>
    <cellStyle name="Comma 12 4 7" xfId="10843" xr:uid="{00000000-0005-0000-0000-0000F23E0000}"/>
    <cellStyle name="Comma 12 4 8" xfId="10844" xr:uid="{00000000-0005-0000-0000-0000F33E0000}"/>
    <cellStyle name="Comma 12 4 9" xfId="10845" xr:uid="{00000000-0005-0000-0000-0000F43E0000}"/>
    <cellStyle name="Comma 12 5" xfId="10846" xr:uid="{00000000-0005-0000-0000-0000F53E0000}"/>
    <cellStyle name="Comma 12 5 10" xfId="10847" xr:uid="{00000000-0005-0000-0000-0000F63E0000}"/>
    <cellStyle name="Comma 12 5 11" xfId="10848" xr:uid="{00000000-0005-0000-0000-0000F73E0000}"/>
    <cellStyle name="Comma 12 5 2" xfId="10849" xr:uid="{00000000-0005-0000-0000-0000F83E0000}"/>
    <cellStyle name="Comma 12 5 3" xfId="10850" xr:uid="{00000000-0005-0000-0000-0000F93E0000}"/>
    <cellStyle name="Comma 12 5 4" xfId="10851" xr:uid="{00000000-0005-0000-0000-0000FA3E0000}"/>
    <cellStyle name="Comma 12 5 5" xfId="10852" xr:uid="{00000000-0005-0000-0000-0000FB3E0000}"/>
    <cellStyle name="Comma 12 5 6" xfId="10853" xr:uid="{00000000-0005-0000-0000-0000FC3E0000}"/>
    <cellStyle name="Comma 12 5 7" xfId="10854" xr:uid="{00000000-0005-0000-0000-0000FD3E0000}"/>
    <cellStyle name="Comma 12 5 8" xfId="10855" xr:uid="{00000000-0005-0000-0000-0000FE3E0000}"/>
    <cellStyle name="Comma 12 5 9" xfId="10856" xr:uid="{00000000-0005-0000-0000-0000FF3E0000}"/>
    <cellStyle name="Comma 12 6" xfId="10857" xr:uid="{00000000-0005-0000-0000-0000003F0000}"/>
    <cellStyle name="Comma 12 6 10" xfId="10858" xr:uid="{00000000-0005-0000-0000-0000013F0000}"/>
    <cellStyle name="Comma 12 6 11" xfId="10859" xr:uid="{00000000-0005-0000-0000-0000023F0000}"/>
    <cellStyle name="Comma 12 6 2" xfId="10860" xr:uid="{00000000-0005-0000-0000-0000033F0000}"/>
    <cellStyle name="Comma 12 6 3" xfId="10861" xr:uid="{00000000-0005-0000-0000-0000043F0000}"/>
    <cellStyle name="Comma 12 6 4" xfId="10862" xr:uid="{00000000-0005-0000-0000-0000053F0000}"/>
    <cellStyle name="Comma 12 6 5" xfId="10863" xr:uid="{00000000-0005-0000-0000-0000063F0000}"/>
    <cellStyle name="Comma 12 6 6" xfId="10864" xr:uid="{00000000-0005-0000-0000-0000073F0000}"/>
    <cellStyle name="Comma 12 6 7" xfId="10865" xr:uid="{00000000-0005-0000-0000-0000083F0000}"/>
    <cellStyle name="Comma 12 6 8" xfId="10866" xr:uid="{00000000-0005-0000-0000-0000093F0000}"/>
    <cellStyle name="Comma 12 6 9" xfId="10867" xr:uid="{00000000-0005-0000-0000-00000A3F0000}"/>
    <cellStyle name="Comma 12 7" xfId="10868" xr:uid="{00000000-0005-0000-0000-00000B3F0000}"/>
    <cellStyle name="Comma 12 7 10" xfId="10869" xr:uid="{00000000-0005-0000-0000-00000C3F0000}"/>
    <cellStyle name="Comma 12 7 11" xfId="10870" xr:uid="{00000000-0005-0000-0000-00000D3F0000}"/>
    <cellStyle name="Comma 12 7 2" xfId="10871" xr:uid="{00000000-0005-0000-0000-00000E3F0000}"/>
    <cellStyle name="Comma 12 7 3" xfId="10872" xr:uid="{00000000-0005-0000-0000-00000F3F0000}"/>
    <cellStyle name="Comma 12 7 4" xfId="10873" xr:uid="{00000000-0005-0000-0000-0000103F0000}"/>
    <cellStyle name="Comma 12 7 5" xfId="10874" xr:uid="{00000000-0005-0000-0000-0000113F0000}"/>
    <cellStyle name="Comma 12 7 6" xfId="10875" xr:uid="{00000000-0005-0000-0000-0000123F0000}"/>
    <cellStyle name="Comma 12 7 7" xfId="10876" xr:uid="{00000000-0005-0000-0000-0000133F0000}"/>
    <cellStyle name="Comma 12 7 8" xfId="10877" xr:uid="{00000000-0005-0000-0000-0000143F0000}"/>
    <cellStyle name="Comma 12 7 9" xfId="10878" xr:uid="{00000000-0005-0000-0000-0000153F0000}"/>
    <cellStyle name="Comma 12 8" xfId="10879" xr:uid="{00000000-0005-0000-0000-0000163F0000}"/>
    <cellStyle name="Comma 12 8 10" xfId="10880" xr:uid="{00000000-0005-0000-0000-0000173F0000}"/>
    <cellStyle name="Comma 12 8 11" xfId="10881" xr:uid="{00000000-0005-0000-0000-0000183F0000}"/>
    <cellStyle name="Comma 12 8 2" xfId="10882" xr:uid="{00000000-0005-0000-0000-0000193F0000}"/>
    <cellStyle name="Comma 12 8 3" xfId="10883" xr:uid="{00000000-0005-0000-0000-00001A3F0000}"/>
    <cellStyle name="Comma 12 8 4" xfId="10884" xr:uid="{00000000-0005-0000-0000-00001B3F0000}"/>
    <cellStyle name="Comma 12 8 5" xfId="10885" xr:uid="{00000000-0005-0000-0000-00001C3F0000}"/>
    <cellStyle name="Comma 12 8 6" xfId="10886" xr:uid="{00000000-0005-0000-0000-00001D3F0000}"/>
    <cellStyle name="Comma 12 8 7" xfId="10887" xr:uid="{00000000-0005-0000-0000-00001E3F0000}"/>
    <cellStyle name="Comma 12 8 8" xfId="10888" xr:uid="{00000000-0005-0000-0000-00001F3F0000}"/>
    <cellStyle name="Comma 12 8 9" xfId="10889" xr:uid="{00000000-0005-0000-0000-0000203F0000}"/>
    <cellStyle name="Comma 12 9" xfId="10890" xr:uid="{00000000-0005-0000-0000-0000213F0000}"/>
    <cellStyle name="Comma 12 9 10" xfId="10891" xr:uid="{00000000-0005-0000-0000-0000223F0000}"/>
    <cellStyle name="Comma 12 9 11" xfId="10892" xr:uid="{00000000-0005-0000-0000-0000233F0000}"/>
    <cellStyle name="Comma 12 9 2" xfId="10893" xr:uid="{00000000-0005-0000-0000-0000243F0000}"/>
    <cellStyle name="Comma 12 9 3" xfId="10894" xr:uid="{00000000-0005-0000-0000-0000253F0000}"/>
    <cellStyle name="Comma 12 9 4" xfId="10895" xr:uid="{00000000-0005-0000-0000-0000263F0000}"/>
    <cellStyle name="Comma 12 9 5" xfId="10896" xr:uid="{00000000-0005-0000-0000-0000273F0000}"/>
    <cellStyle name="Comma 12 9 6" xfId="10897" xr:uid="{00000000-0005-0000-0000-0000283F0000}"/>
    <cellStyle name="Comma 12 9 7" xfId="10898" xr:uid="{00000000-0005-0000-0000-0000293F0000}"/>
    <cellStyle name="Comma 12 9 8" xfId="10899" xr:uid="{00000000-0005-0000-0000-00002A3F0000}"/>
    <cellStyle name="Comma 12 9 9" xfId="10900" xr:uid="{00000000-0005-0000-0000-00002B3F0000}"/>
    <cellStyle name="Comma 120" xfId="10901" xr:uid="{00000000-0005-0000-0000-00002C3F0000}"/>
    <cellStyle name="Comma 121" xfId="10902" xr:uid="{00000000-0005-0000-0000-00002D3F0000}"/>
    <cellStyle name="Comma 122" xfId="10903" xr:uid="{00000000-0005-0000-0000-00002E3F0000}"/>
    <cellStyle name="Comma 123" xfId="10904" xr:uid="{00000000-0005-0000-0000-00002F3F0000}"/>
    <cellStyle name="Comma 124" xfId="10905" xr:uid="{00000000-0005-0000-0000-0000303F0000}"/>
    <cellStyle name="Comma 125" xfId="28802" xr:uid="{00000000-0005-0000-0000-0000313F0000}"/>
    <cellStyle name="Comma 126" xfId="28803" xr:uid="{00000000-0005-0000-0000-0000323F0000}"/>
    <cellStyle name="Comma 127" xfId="28804" xr:uid="{00000000-0005-0000-0000-0000333F0000}"/>
    <cellStyle name="Comma 128" xfId="28805" xr:uid="{00000000-0005-0000-0000-0000343F0000}"/>
    <cellStyle name="Comma 129" xfId="28806" xr:uid="{00000000-0005-0000-0000-0000353F0000}"/>
    <cellStyle name="Comma 13" xfId="10906" xr:uid="{00000000-0005-0000-0000-0000363F0000}"/>
    <cellStyle name="Comma 13 2" xfId="10907" xr:uid="{00000000-0005-0000-0000-0000373F0000}"/>
    <cellStyle name="Comma 13 2 10" xfId="10908" xr:uid="{00000000-0005-0000-0000-0000383F0000}"/>
    <cellStyle name="Comma 13 2 11" xfId="10909" xr:uid="{00000000-0005-0000-0000-0000393F0000}"/>
    <cellStyle name="Comma 13 2 2" xfId="10910" xr:uid="{00000000-0005-0000-0000-00003A3F0000}"/>
    <cellStyle name="Comma 13 2 3" xfId="10911" xr:uid="{00000000-0005-0000-0000-00003B3F0000}"/>
    <cellStyle name="Comma 13 2 4" xfId="10912" xr:uid="{00000000-0005-0000-0000-00003C3F0000}"/>
    <cellStyle name="Comma 13 2 5" xfId="10913" xr:uid="{00000000-0005-0000-0000-00003D3F0000}"/>
    <cellStyle name="Comma 13 2 6" xfId="10914" xr:uid="{00000000-0005-0000-0000-00003E3F0000}"/>
    <cellStyle name="Comma 13 2 7" xfId="10915" xr:uid="{00000000-0005-0000-0000-00003F3F0000}"/>
    <cellStyle name="Comma 13 2 8" xfId="10916" xr:uid="{00000000-0005-0000-0000-0000403F0000}"/>
    <cellStyle name="Comma 13 2 9" xfId="10917" xr:uid="{00000000-0005-0000-0000-0000413F0000}"/>
    <cellStyle name="Comma 13 3" xfId="10918" xr:uid="{00000000-0005-0000-0000-0000423F0000}"/>
    <cellStyle name="Comma 13 3 10" xfId="10919" xr:uid="{00000000-0005-0000-0000-0000433F0000}"/>
    <cellStyle name="Comma 13 3 11" xfId="10920" xr:uid="{00000000-0005-0000-0000-0000443F0000}"/>
    <cellStyle name="Comma 13 3 2" xfId="10921" xr:uid="{00000000-0005-0000-0000-0000453F0000}"/>
    <cellStyle name="Comma 13 3 3" xfId="10922" xr:uid="{00000000-0005-0000-0000-0000463F0000}"/>
    <cellStyle name="Comma 13 3 4" xfId="10923" xr:uid="{00000000-0005-0000-0000-0000473F0000}"/>
    <cellStyle name="Comma 13 3 5" xfId="10924" xr:uid="{00000000-0005-0000-0000-0000483F0000}"/>
    <cellStyle name="Comma 13 3 6" xfId="10925" xr:uid="{00000000-0005-0000-0000-0000493F0000}"/>
    <cellStyle name="Comma 13 3 7" xfId="10926" xr:uid="{00000000-0005-0000-0000-00004A3F0000}"/>
    <cellStyle name="Comma 13 3 8" xfId="10927" xr:uid="{00000000-0005-0000-0000-00004B3F0000}"/>
    <cellStyle name="Comma 13 3 9" xfId="10928" xr:uid="{00000000-0005-0000-0000-00004C3F0000}"/>
    <cellStyle name="Comma 13 4" xfId="10929" xr:uid="{00000000-0005-0000-0000-00004D3F0000}"/>
    <cellStyle name="Comma 13 4 10" xfId="10930" xr:uid="{00000000-0005-0000-0000-00004E3F0000}"/>
    <cellStyle name="Comma 13 4 11" xfId="10931" xr:uid="{00000000-0005-0000-0000-00004F3F0000}"/>
    <cellStyle name="Comma 13 4 2" xfId="10932" xr:uid="{00000000-0005-0000-0000-0000503F0000}"/>
    <cellStyle name="Comma 13 4 3" xfId="10933" xr:uid="{00000000-0005-0000-0000-0000513F0000}"/>
    <cellStyle name="Comma 13 4 4" xfId="10934" xr:uid="{00000000-0005-0000-0000-0000523F0000}"/>
    <cellStyle name="Comma 13 4 5" xfId="10935" xr:uid="{00000000-0005-0000-0000-0000533F0000}"/>
    <cellStyle name="Comma 13 4 6" xfId="10936" xr:uid="{00000000-0005-0000-0000-0000543F0000}"/>
    <cellStyle name="Comma 13 4 7" xfId="10937" xr:uid="{00000000-0005-0000-0000-0000553F0000}"/>
    <cellStyle name="Comma 13 4 8" xfId="10938" xr:uid="{00000000-0005-0000-0000-0000563F0000}"/>
    <cellStyle name="Comma 13 4 9" xfId="10939" xr:uid="{00000000-0005-0000-0000-0000573F0000}"/>
    <cellStyle name="Comma 13 5" xfId="10940" xr:uid="{00000000-0005-0000-0000-0000583F0000}"/>
    <cellStyle name="Comma 13 5 10" xfId="10941" xr:uid="{00000000-0005-0000-0000-0000593F0000}"/>
    <cellStyle name="Comma 13 5 11" xfId="10942" xr:uid="{00000000-0005-0000-0000-00005A3F0000}"/>
    <cellStyle name="Comma 13 5 2" xfId="10943" xr:uid="{00000000-0005-0000-0000-00005B3F0000}"/>
    <cellStyle name="Comma 13 5 3" xfId="10944" xr:uid="{00000000-0005-0000-0000-00005C3F0000}"/>
    <cellStyle name="Comma 13 5 4" xfId="10945" xr:uid="{00000000-0005-0000-0000-00005D3F0000}"/>
    <cellStyle name="Comma 13 5 5" xfId="10946" xr:uid="{00000000-0005-0000-0000-00005E3F0000}"/>
    <cellStyle name="Comma 13 5 6" xfId="10947" xr:uid="{00000000-0005-0000-0000-00005F3F0000}"/>
    <cellStyle name="Comma 13 5 7" xfId="10948" xr:uid="{00000000-0005-0000-0000-0000603F0000}"/>
    <cellStyle name="Comma 13 5 8" xfId="10949" xr:uid="{00000000-0005-0000-0000-0000613F0000}"/>
    <cellStyle name="Comma 13 5 9" xfId="10950" xr:uid="{00000000-0005-0000-0000-0000623F0000}"/>
    <cellStyle name="Comma 13 6" xfId="10951" xr:uid="{00000000-0005-0000-0000-0000633F0000}"/>
    <cellStyle name="Comma 13 6 10" xfId="10952" xr:uid="{00000000-0005-0000-0000-0000643F0000}"/>
    <cellStyle name="Comma 13 6 11" xfId="10953" xr:uid="{00000000-0005-0000-0000-0000653F0000}"/>
    <cellStyle name="Comma 13 6 2" xfId="10954" xr:uid="{00000000-0005-0000-0000-0000663F0000}"/>
    <cellStyle name="Comma 13 6 3" xfId="10955" xr:uid="{00000000-0005-0000-0000-0000673F0000}"/>
    <cellStyle name="Comma 13 6 4" xfId="10956" xr:uid="{00000000-0005-0000-0000-0000683F0000}"/>
    <cellStyle name="Comma 13 6 5" xfId="10957" xr:uid="{00000000-0005-0000-0000-0000693F0000}"/>
    <cellStyle name="Comma 13 6 6" xfId="10958" xr:uid="{00000000-0005-0000-0000-00006A3F0000}"/>
    <cellStyle name="Comma 13 6 7" xfId="10959" xr:uid="{00000000-0005-0000-0000-00006B3F0000}"/>
    <cellStyle name="Comma 13 6 8" xfId="10960" xr:uid="{00000000-0005-0000-0000-00006C3F0000}"/>
    <cellStyle name="Comma 13 6 9" xfId="10961" xr:uid="{00000000-0005-0000-0000-00006D3F0000}"/>
    <cellStyle name="Comma 13 7" xfId="10962" xr:uid="{00000000-0005-0000-0000-00006E3F0000}"/>
    <cellStyle name="Comma 13 7 10" xfId="10963" xr:uid="{00000000-0005-0000-0000-00006F3F0000}"/>
    <cellStyle name="Comma 13 7 11" xfId="10964" xr:uid="{00000000-0005-0000-0000-0000703F0000}"/>
    <cellStyle name="Comma 13 7 2" xfId="10965" xr:uid="{00000000-0005-0000-0000-0000713F0000}"/>
    <cellStyle name="Comma 13 7 3" xfId="10966" xr:uid="{00000000-0005-0000-0000-0000723F0000}"/>
    <cellStyle name="Comma 13 7 4" xfId="10967" xr:uid="{00000000-0005-0000-0000-0000733F0000}"/>
    <cellStyle name="Comma 13 7 5" xfId="10968" xr:uid="{00000000-0005-0000-0000-0000743F0000}"/>
    <cellStyle name="Comma 13 7 6" xfId="10969" xr:uid="{00000000-0005-0000-0000-0000753F0000}"/>
    <cellStyle name="Comma 13 7 7" xfId="10970" xr:uid="{00000000-0005-0000-0000-0000763F0000}"/>
    <cellStyle name="Comma 13 7 8" xfId="10971" xr:uid="{00000000-0005-0000-0000-0000773F0000}"/>
    <cellStyle name="Comma 13 7 9" xfId="10972" xr:uid="{00000000-0005-0000-0000-0000783F0000}"/>
    <cellStyle name="Comma 13 8" xfId="10973" xr:uid="{00000000-0005-0000-0000-0000793F0000}"/>
    <cellStyle name="Comma 13 8 10" xfId="10974" xr:uid="{00000000-0005-0000-0000-00007A3F0000}"/>
    <cellStyle name="Comma 13 8 11" xfId="10975" xr:uid="{00000000-0005-0000-0000-00007B3F0000}"/>
    <cellStyle name="Comma 13 8 2" xfId="10976" xr:uid="{00000000-0005-0000-0000-00007C3F0000}"/>
    <cellStyle name="Comma 13 8 3" xfId="10977" xr:uid="{00000000-0005-0000-0000-00007D3F0000}"/>
    <cellStyle name="Comma 13 8 4" xfId="10978" xr:uid="{00000000-0005-0000-0000-00007E3F0000}"/>
    <cellStyle name="Comma 13 8 5" xfId="10979" xr:uid="{00000000-0005-0000-0000-00007F3F0000}"/>
    <cellStyle name="Comma 13 8 6" xfId="10980" xr:uid="{00000000-0005-0000-0000-0000803F0000}"/>
    <cellStyle name="Comma 13 8 7" xfId="10981" xr:uid="{00000000-0005-0000-0000-0000813F0000}"/>
    <cellStyle name="Comma 13 8 8" xfId="10982" xr:uid="{00000000-0005-0000-0000-0000823F0000}"/>
    <cellStyle name="Comma 13 8 9" xfId="10983" xr:uid="{00000000-0005-0000-0000-0000833F0000}"/>
    <cellStyle name="Comma 13 9" xfId="10984" xr:uid="{00000000-0005-0000-0000-0000843F0000}"/>
    <cellStyle name="Comma 13 9 10" xfId="10985" xr:uid="{00000000-0005-0000-0000-0000853F0000}"/>
    <cellStyle name="Comma 13 9 11" xfId="10986" xr:uid="{00000000-0005-0000-0000-0000863F0000}"/>
    <cellStyle name="Comma 13 9 2" xfId="10987" xr:uid="{00000000-0005-0000-0000-0000873F0000}"/>
    <cellStyle name="Comma 13 9 3" xfId="10988" xr:uid="{00000000-0005-0000-0000-0000883F0000}"/>
    <cellStyle name="Comma 13 9 4" xfId="10989" xr:uid="{00000000-0005-0000-0000-0000893F0000}"/>
    <cellStyle name="Comma 13 9 5" xfId="10990" xr:uid="{00000000-0005-0000-0000-00008A3F0000}"/>
    <cellStyle name="Comma 13 9 6" xfId="10991" xr:uid="{00000000-0005-0000-0000-00008B3F0000}"/>
    <cellStyle name="Comma 13 9 7" xfId="10992" xr:uid="{00000000-0005-0000-0000-00008C3F0000}"/>
    <cellStyle name="Comma 13 9 8" xfId="10993" xr:uid="{00000000-0005-0000-0000-00008D3F0000}"/>
    <cellStyle name="Comma 13 9 9" xfId="10994" xr:uid="{00000000-0005-0000-0000-00008E3F0000}"/>
    <cellStyle name="Comma 130" xfId="37545" xr:uid="{00000000-0005-0000-0000-00008F3F0000}"/>
    <cellStyle name="Comma 131" xfId="37549" xr:uid="{00000000-0005-0000-0000-0000903F0000}"/>
    <cellStyle name="Comma 132" xfId="37547" xr:uid="{00000000-0005-0000-0000-0000913F0000}"/>
    <cellStyle name="Comma 133" xfId="37550" xr:uid="{00000000-0005-0000-0000-0000923F0000}"/>
    <cellStyle name="Comma 134" xfId="37542" xr:uid="{00000000-0005-0000-0000-0000933F0000}"/>
    <cellStyle name="Comma 135" xfId="37551" xr:uid="{00000000-0005-0000-0000-0000943F0000}"/>
    <cellStyle name="Comma 136" xfId="37548" xr:uid="{00000000-0005-0000-0000-0000953F0000}"/>
    <cellStyle name="Comma 137" xfId="37552" xr:uid="{00000000-0005-0000-0000-0000963F0000}"/>
    <cellStyle name="Comma 138" xfId="37546" xr:uid="{00000000-0005-0000-0000-0000973F0000}"/>
    <cellStyle name="Comma 139" xfId="37560" xr:uid="{00000000-0005-0000-0000-0000983F0000}"/>
    <cellStyle name="Comma 14" xfId="10995" xr:uid="{00000000-0005-0000-0000-0000993F0000}"/>
    <cellStyle name="Comma 14 10" xfId="10996" xr:uid="{00000000-0005-0000-0000-00009A3F0000}"/>
    <cellStyle name="Comma 14 11" xfId="10997" xr:uid="{00000000-0005-0000-0000-00009B3F0000}"/>
    <cellStyle name="Comma 14 12" xfId="10998" xr:uid="{00000000-0005-0000-0000-00009C3F0000}"/>
    <cellStyle name="Comma 14 13" xfId="10999" xr:uid="{00000000-0005-0000-0000-00009D3F0000}"/>
    <cellStyle name="Comma 14 14" xfId="11000" xr:uid="{00000000-0005-0000-0000-00009E3F0000}"/>
    <cellStyle name="Comma 14 15" xfId="11001" xr:uid="{00000000-0005-0000-0000-00009F3F0000}"/>
    <cellStyle name="Comma 14 16" xfId="11002" xr:uid="{00000000-0005-0000-0000-0000A03F0000}"/>
    <cellStyle name="Comma 14 17" xfId="11003" xr:uid="{00000000-0005-0000-0000-0000A13F0000}"/>
    <cellStyle name="Comma 14 18" xfId="11004" xr:uid="{00000000-0005-0000-0000-0000A23F0000}"/>
    <cellStyle name="Comma 14 19" xfId="11005" xr:uid="{00000000-0005-0000-0000-0000A33F0000}"/>
    <cellStyle name="Comma 14 2" xfId="11006" xr:uid="{00000000-0005-0000-0000-0000A43F0000}"/>
    <cellStyle name="Comma 14 20" xfId="11007" xr:uid="{00000000-0005-0000-0000-0000A53F0000}"/>
    <cellStyle name="Comma 14 21" xfId="11008" xr:uid="{00000000-0005-0000-0000-0000A63F0000}"/>
    <cellStyle name="Comma 14 22" xfId="11009" xr:uid="{00000000-0005-0000-0000-0000A73F0000}"/>
    <cellStyle name="Comma 14 23" xfId="11010" xr:uid="{00000000-0005-0000-0000-0000A83F0000}"/>
    <cellStyle name="Comma 14 3" xfId="11011" xr:uid="{00000000-0005-0000-0000-0000A93F0000}"/>
    <cellStyle name="Comma 14 4" xfId="11012" xr:uid="{00000000-0005-0000-0000-0000AA3F0000}"/>
    <cellStyle name="Comma 14 5" xfId="11013" xr:uid="{00000000-0005-0000-0000-0000AB3F0000}"/>
    <cellStyle name="Comma 14 6" xfId="11014" xr:uid="{00000000-0005-0000-0000-0000AC3F0000}"/>
    <cellStyle name="Comma 14 7" xfId="11015" xr:uid="{00000000-0005-0000-0000-0000AD3F0000}"/>
    <cellStyle name="Comma 14 8" xfId="11016" xr:uid="{00000000-0005-0000-0000-0000AE3F0000}"/>
    <cellStyle name="Comma 14 9" xfId="11017" xr:uid="{00000000-0005-0000-0000-0000AF3F0000}"/>
    <cellStyle name="Comma 140" xfId="37564" xr:uid="{00000000-0005-0000-0000-0000B03F0000}"/>
    <cellStyle name="Comma 141" xfId="37566" xr:uid="{00000000-0005-0000-0000-0000B13F0000}"/>
    <cellStyle name="Comma 142" xfId="37568" xr:uid="{00000000-0005-0000-0000-0000B23F0000}"/>
    <cellStyle name="Comma 143" xfId="37543" xr:uid="{00000000-0005-0000-0000-0000B33F0000}"/>
    <cellStyle name="Comma 144" xfId="37570" xr:uid="{00000000-0005-0000-0000-0000B43F0000}"/>
    <cellStyle name="Comma 145" xfId="37571" xr:uid="{00000000-0005-0000-0000-0000B53F0000}"/>
    <cellStyle name="Comma 15" xfId="11018" xr:uid="{00000000-0005-0000-0000-0000B63F0000}"/>
    <cellStyle name="Comma 15 10" xfId="11019" xr:uid="{00000000-0005-0000-0000-0000B73F0000}"/>
    <cellStyle name="Comma 15 11" xfId="11020" xr:uid="{00000000-0005-0000-0000-0000B83F0000}"/>
    <cellStyle name="Comma 15 12" xfId="11021" xr:uid="{00000000-0005-0000-0000-0000B93F0000}"/>
    <cellStyle name="Comma 15 13" xfId="11022" xr:uid="{00000000-0005-0000-0000-0000BA3F0000}"/>
    <cellStyle name="Comma 15 14" xfId="11023" xr:uid="{00000000-0005-0000-0000-0000BB3F0000}"/>
    <cellStyle name="Comma 15 15" xfId="11024" xr:uid="{00000000-0005-0000-0000-0000BC3F0000}"/>
    <cellStyle name="Comma 15 16" xfId="11025" xr:uid="{00000000-0005-0000-0000-0000BD3F0000}"/>
    <cellStyle name="Comma 15 17" xfId="11026" xr:uid="{00000000-0005-0000-0000-0000BE3F0000}"/>
    <cellStyle name="Comma 15 18" xfId="11027" xr:uid="{00000000-0005-0000-0000-0000BF3F0000}"/>
    <cellStyle name="Comma 15 19" xfId="11028" xr:uid="{00000000-0005-0000-0000-0000C03F0000}"/>
    <cellStyle name="Comma 15 2" xfId="11029" xr:uid="{00000000-0005-0000-0000-0000C13F0000}"/>
    <cellStyle name="Comma 15 20" xfId="11030" xr:uid="{00000000-0005-0000-0000-0000C23F0000}"/>
    <cellStyle name="Comma 15 21" xfId="11031" xr:uid="{00000000-0005-0000-0000-0000C33F0000}"/>
    <cellStyle name="Comma 15 22" xfId="11032" xr:uid="{00000000-0005-0000-0000-0000C43F0000}"/>
    <cellStyle name="Comma 15 23" xfId="11033" xr:uid="{00000000-0005-0000-0000-0000C53F0000}"/>
    <cellStyle name="Comma 15 3" xfId="11034" xr:uid="{00000000-0005-0000-0000-0000C63F0000}"/>
    <cellStyle name="Comma 15 4" xfId="11035" xr:uid="{00000000-0005-0000-0000-0000C73F0000}"/>
    <cellStyle name="Comma 15 5" xfId="11036" xr:uid="{00000000-0005-0000-0000-0000C83F0000}"/>
    <cellStyle name="Comma 15 5 2" xfId="11037" xr:uid="{00000000-0005-0000-0000-0000C93F0000}"/>
    <cellStyle name="Comma 15 6" xfId="11038" xr:uid="{00000000-0005-0000-0000-0000CA3F0000}"/>
    <cellStyle name="Comma 15 7" xfId="11039" xr:uid="{00000000-0005-0000-0000-0000CB3F0000}"/>
    <cellStyle name="Comma 15 8" xfId="11040" xr:uid="{00000000-0005-0000-0000-0000CC3F0000}"/>
    <cellStyle name="Comma 15 9" xfId="11041" xr:uid="{00000000-0005-0000-0000-0000CD3F0000}"/>
    <cellStyle name="Comma 16" xfId="20" xr:uid="{00000000-0005-0000-0000-0000CE3F0000}"/>
    <cellStyle name="Comma 16 10" xfId="11042" xr:uid="{00000000-0005-0000-0000-0000CF3F0000}"/>
    <cellStyle name="Comma 16 11" xfId="11043" xr:uid="{00000000-0005-0000-0000-0000D03F0000}"/>
    <cellStyle name="Comma 16 12" xfId="11044" xr:uid="{00000000-0005-0000-0000-0000D13F0000}"/>
    <cellStyle name="Comma 16 13" xfId="11045" xr:uid="{00000000-0005-0000-0000-0000D23F0000}"/>
    <cellStyle name="Comma 16 14" xfId="11046" xr:uid="{00000000-0005-0000-0000-0000D33F0000}"/>
    <cellStyle name="Comma 16 15" xfId="11047" xr:uid="{00000000-0005-0000-0000-0000D43F0000}"/>
    <cellStyle name="Comma 16 16" xfId="11048" xr:uid="{00000000-0005-0000-0000-0000D53F0000}"/>
    <cellStyle name="Comma 16 17" xfId="11049" xr:uid="{00000000-0005-0000-0000-0000D63F0000}"/>
    <cellStyle name="Comma 16 18" xfId="11050" xr:uid="{00000000-0005-0000-0000-0000D73F0000}"/>
    <cellStyle name="Comma 16 19" xfId="11051" xr:uid="{00000000-0005-0000-0000-0000D83F0000}"/>
    <cellStyle name="Comma 16 2" xfId="41" xr:uid="{00000000-0005-0000-0000-0000D93F0000}"/>
    <cellStyle name="Comma 16 20" xfId="11052" xr:uid="{00000000-0005-0000-0000-0000DA3F0000}"/>
    <cellStyle name="Comma 16 21" xfId="11053" xr:uid="{00000000-0005-0000-0000-0000DB3F0000}"/>
    <cellStyle name="Comma 16 22" xfId="11054" xr:uid="{00000000-0005-0000-0000-0000DC3F0000}"/>
    <cellStyle name="Comma 16 23" xfId="11055" xr:uid="{00000000-0005-0000-0000-0000DD3F0000}"/>
    <cellStyle name="Comma 16 24" xfId="11056" xr:uid="{00000000-0005-0000-0000-0000DE3F0000}"/>
    <cellStyle name="Comma 16 25" xfId="11057" xr:uid="{00000000-0005-0000-0000-0000DF3F0000}"/>
    <cellStyle name="Comma 16 3" xfId="11058" xr:uid="{00000000-0005-0000-0000-0000E03F0000}"/>
    <cellStyle name="Comma 16 4" xfId="11059" xr:uid="{00000000-0005-0000-0000-0000E13F0000}"/>
    <cellStyle name="Comma 16 5" xfId="11060" xr:uid="{00000000-0005-0000-0000-0000E23F0000}"/>
    <cellStyle name="Comma 16 6" xfId="11061" xr:uid="{00000000-0005-0000-0000-0000E33F0000}"/>
    <cellStyle name="Comma 16 7" xfId="11062" xr:uid="{00000000-0005-0000-0000-0000E43F0000}"/>
    <cellStyle name="Comma 16 8" xfId="11063" xr:uid="{00000000-0005-0000-0000-0000E53F0000}"/>
    <cellStyle name="Comma 16 9" xfId="11064" xr:uid="{00000000-0005-0000-0000-0000E63F0000}"/>
    <cellStyle name="Comma 17" xfId="11065" xr:uid="{00000000-0005-0000-0000-0000E73F0000}"/>
    <cellStyle name="Comma 17 10" xfId="11066" xr:uid="{00000000-0005-0000-0000-0000E83F0000}"/>
    <cellStyle name="Comma 17 11" xfId="11067" xr:uid="{00000000-0005-0000-0000-0000E93F0000}"/>
    <cellStyle name="Comma 17 12" xfId="11068" xr:uid="{00000000-0005-0000-0000-0000EA3F0000}"/>
    <cellStyle name="Comma 17 13" xfId="11069" xr:uid="{00000000-0005-0000-0000-0000EB3F0000}"/>
    <cellStyle name="Comma 17 14" xfId="11070" xr:uid="{00000000-0005-0000-0000-0000EC3F0000}"/>
    <cellStyle name="Comma 17 15" xfId="11071" xr:uid="{00000000-0005-0000-0000-0000ED3F0000}"/>
    <cellStyle name="Comma 17 16" xfId="11072" xr:uid="{00000000-0005-0000-0000-0000EE3F0000}"/>
    <cellStyle name="Comma 17 17" xfId="11073" xr:uid="{00000000-0005-0000-0000-0000EF3F0000}"/>
    <cellStyle name="Comma 17 18" xfId="11074" xr:uid="{00000000-0005-0000-0000-0000F03F0000}"/>
    <cellStyle name="Comma 17 19" xfId="11075" xr:uid="{00000000-0005-0000-0000-0000F13F0000}"/>
    <cellStyle name="Comma 17 2" xfId="11076" xr:uid="{00000000-0005-0000-0000-0000F23F0000}"/>
    <cellStyle name="Comma 17 20" xfId="11077" xr:uid="{00000000-0005-0000-0000-0000F33F0000}"/>
    <cellStyle name="Comma 17 21" xfId="11078" xr:uid="{00000000-0005-0000-0000-0000F43F0000}"/>
    <cellStyle name="Comma 17 22" xfId="11079" xr:uid="{00000000-0005-0000-0000-0000F53F0000}"/>
    <cellStyle name="Comma 17 23" xfId="11080" xr:uid="{00000000-0005-0000-0000-0000F63F0000}"/>
    <cellStyle name="Comma 17 24" xfId="11081" xr:uid="{00000000-0005-0000-0000-0000F73F0000}"/>
    <cellStyle name="Comma 17 25" xfId="11082" xr:uid="{00000000-0005-0000-0000-0000F83F0000}"/>
    <cellStyle name="Comma 17 26" xfId="11083" xr:uid="{00000000-0005-0000-0000-0000F93F0000}"/>
    <cellStyle name="Comma 17 27" xfId="11084" xr:uid="{00000000-0005-0000-0000-0000FA3F0000}"/>
    <cellStyle name="Comma 17 28" xfId="11085" xr:uid="{00000000-0005-0000-0000-0000FB3F0000}"/>
    <cellStyle name="Comma 17 29" xfId="11086" xr:uid="{00000000-0005-0000-0000-0000FC3F0000}"/>
    <cellStyle name="Comma 17 3" xfId="11087" xr:uid="{00000000-0005-0000-0000-0000FD3F0000}"/>
    <cellStyle name="Comma 17 30" xfId="11088" xr:uid="{00000000-0005-0000-0000-0000FE3F0000}"/>
    <cellStyle name="Comma 17 31" xfId="11089" xr:uid="{00000000-0005-0000-0000-0000FF3F0000}"/>
    <cellStyle name="Comma 17 32" xfId="11090" xr:uid="{00000000-0005-0000-0000-000000400000}"/>
    <cellStyle name="Comma 17 33" xfId="11091" xr:uid="{00000000-0005-0000-0000-000001400000}"/>
    <cellStyle name="Comma 17 34" xfId="11092" xr:uid="{00000000-0005-0000-0000-000002400000}"/>
    <cellStyle name="Comma 17 35" xfId="11093" xr:uid="{00000000-0005-0000-0000-000003400000}"/>
    <cellStyle name="Comma 17 36" xfId="11094" xr:uid="{00000000-0005-0000-0000-000004400000}"/>
    <cellStyle name="Comma 17 37" xfId="11095" xr:uid="{00000000-0005-0000-0000-000005400000}"/>
    <cellStyle name="Comma 17 38" xfId="11096" xr:uid="{00000000-0005-0000-0000-000006400000}"/>
    <cellStyle name="Comma 17 39" xfId="11097" xr:uid="{00000000-0005-0000-0000-000007400000}"/>
    <cellStyle name="Comma 17 4" xfId="11098" xr:uid="{00000000-0005-0000-0000-000008400000}"/>
    <cellStyle name="Comma 17 40" xfId="11099" xr:uid="{00000000-0005-0000-0000-000009400000}"/>
    <cellStyle name="Comma 17 41" xfId="11100" xr:uid="{00000000-0005-0000-0000-00000A400000}"/>
    <cellStyle name="Comma 17 42" xfId="11101" xr:uid="{00000000-0005-0000-0000-00000B400000}"/>
    <cellStyle name="Comma 17 43" xfId="11102" xr:uid="{00000000-0005-0000-0000-00000C400000}"/>
    <cellStyle name="Comma 17 44" xfId="11103" xr:uid="{00000000-0005-0000-0000-00000D400000}"/>
    <cellStyle name="Comma 17 45" xfId="11104" xr:uid="{00000000-0005-0000-0000-00000E400000}"/>
    <cellStyle name="Comma 17 46" xfId="11105" xr:uid="{00000000-0005-0000-0000-00000F400000}"/>
    <cellStyle name="Comma 17 47" xfId="11106" xr:uid="{00000000-0005-0000-0000-000010400000}"/>
    <cellStyle name="Comma 17 48" xfId="11107" xr:uid="{00000000-0005-0000-0000-000011400000}"/>
    <cellStyle name="Comma 17 49" xfId="11108" xr:uid="{00000000-0005-0000-0000-000012400000}"/>
    <cellStyle name="Comma 17 5" xfId="11109" xr:uid="{00000000-0005-0000-0000-000013400000}"/>
    <cellStyle name="Comma 17 50" xfId="11110" xr:uid="{00000000-0005-0000-0000-000014400000}"/>
    <cellStyle name="Comma 17 51" xfId="11111" xr:uid="{00000000-0005-0000-0000-000015400000}"/>
    <cellStyle name="Comma 17 52" xfId="11112" xr:uid="{00000000-0005-0000-0000-000016400000}"/>
    <cellStyle name="Comma 17 53" xfId="11113" xr:uid="{00000000-0005-0000-0000-000017400000}"/>
    <cellStyle name="Comma 17 54" xfId="11114" xr:uid="{00000000-0005-0000-0000-000018400000}"/>
    <cellStyle name="Comma 17 55" xfId="11115" xr:uid="{00000000-0005-0000-0000-000019400000}"/>
    <cellStyle name="Comma 17 56" xfId="11116" xr:uid="{00000000-0005-0000-0000-00001A400000}"/>
    <cellStyle name="Comma 17 57" xfId="11117" xr:uid="{00000000-0005-0000-0000-00001B400000}"/>
    <cellStyle name="Comma 17 58" xfId="11118" xr:uid="{00000000-0005-0000-0000-00001C400000}"/>
    <cellStyle name="Comma 17 59" xfId="11119" xr:uid="{00000000-0005-0000-0000-00001D400000}"/>
    <cellStyle name="Comma 17 6" xfId="11120" xr:uid="{00000000-0005-0000-0000-00001E400000}"/>
    <cellStyle name="Comma 17 60" xfId="11121" xr:uid="{00000000-0005-0000-0000-00001F400000}"/>
    <cellStyle name="Comma 17 61" xfId="11122" xr:uid="{00000000-0005-0000-0000-000020400000}"/>
    <cellStyle name="Comma 17 62" xfId="11123" xr:uid="{00000000-0005-0000-0000-000021400000}"/>
    <cellStyle name="Comma 17 63" xfId="11124" xr:uid="{00000000-0005-0000-0000-000022400000}"/>
    <cellStyle name="Comma 17 64" xfId="11125" xr:uid="{00000000-0005-0000-0000-000023400000}"/>
    <cellStyle name="Comma 17 65" xfId="11126" xr:uid="{00000000-0005-0000-0000-000024400000}"/>
    <cellStyle name="Comma 17 66" xfId="11127" xr:uid="{00000000-0005-0000-0000-000025400000}"/>
    <cellStyle name="Comma 17 67" xfId="11128" xr:uid="{00000000-0005-0000-0000-000026400000}"/>
    <cellStyle name="Comma 17 68" xfId="11129" xr:uid="{00000000-0005-0000-0000-000027400000}"/>
    <cellStyle name="Comma 17 69" xfId="11130" xr:uid="{00000000-0005-0000-0000-000028400000}"/>
    <cellStyle name="Comma 17 7" xfId="11131" xr:uid="{00000000-0005-0000-0000-000029400000}"/>
    <cellStyle name="Comma 17 70" xfId="11132" xr:uid="{00000000-0005-0000-0000-00002A400000}"/>
    <cellStyle name="Comma 17 71" xfId="11133" xr:uid="{00000000-0005-0000-0000-00002B400000}"/>
    <cellStyle name="Comma 17 72" xfId="11134" xr:uid="{00000000-0005-0000-0000-00002C400000}"/>
    <cellStyle name="Comma 17 73" xfId="11135" xr:uid="{00000000-0005-0000-0000-00002D400000}"/>
    <cellStyle name="Comma 17 74" xfId="11136" xr:uid="{00000000-0005-0000-0000-00002E400000}"/>
    <cellStyle name="Comma 17 8" xfId="11137" xr:uid="{00000000-0005-0000-0000-00002F400000}"/>
    <cellStyle name="Comma 17 9" xfId="11138" xr:uid="{00000000-0005-0000-0000-000030400000}"/>
    <cellStyle name="Comma 18" xfId="11139" xr:uid="{00000000-0005-0000-0000-000031400000}"/>
    <cellStyle name="Comma 18 2" xfId="11140" xr:uid="{00000000-0005-0000-0000-000032400000}"/>
    <cellStyle name="Comma 18 2 2" xfId="11141" xr:uid="{00000000-0005-0000-0000-000033400000}"/>
    <cellStyle name="Comma 18 2 3" xfId="11142" xr:uid="{00000000-0005-0000-0000-000034400000}"/>
    <cellStyle name="Comma 19" xfId="11143" xr:uid="{00000000-0005-0000-0000-000035400000}"/>
    <cellStyle name="Comma 19 2" xfId="11144" xr:uid="{00000000-0005-0000-0000-000036400000}"/>
    <cellStyle name="Comma 2" xfId="3" xr:uid="{00000000-0005-0000-0000-000037400000}"/>
    <cellStyle name="Comma 2 10" xfId="11145" xr:uid="{00000000-0005-0000-0000-000038400000}"/>
    <cellStyle name="Comma 2 10 10" xfId="11146" xr:uid="{00000000-0005-0000-0000-000039400000}"/>
    <cellStyle name="Comma 2 10 11" xfId="11147" xr:uid="{00000000-0005-0000-0000-00003A400000}"/>
    <cellStyle name="Comma 2 10 12" xfId="11148" xr:uid="{00000000-0005-0000-0000-00003B400000}"/>
    <cellStyle name="Comma 2 10 2" xfId="23" xr:uid="{00000000-0005-0000-0000-00003C400000}"/>
    <cellStyle name="Comma 2 10 2 2" xfId="43" xr:uid="{00000000-0005-0000-0000-00003D400000}"/>
    <cellStyle name="Comma 2 10 2 3" xfId="11149" xr:uid="{00000000-0005-0000-0000-00003E400000}"/>
    <cellStyle name="Comma 2 10 3" xfId="11150" xr:uid="{00000000-0005-0000-0000-00003F400000}"/>
    <cellStyle name="Comma 2 10 4" xfId="11151" xr:uid="{00000000-0005-0000-0000-000040400000}"/>
    <cellStyle name="Comma 2 10 5" xfId="11152" xr:uid="{00000000-0005-0000-0000-000041400000}"/>
    <cellStyle name="Comma 2 10 6" xfId="11153" xr:uid="{00000000-0005-0000-0000-000042400000}"/>
    <cellStyle name="Comma 2 10 7" xfId="11154" xr:uid="{00000000-0005-0000-0000-000043400000}"/>
    <cellStyle name="Comma 2 10 8" xfId="11155" xr:uid="{00000000-0005-0000-0000-000044400000}"/>
    <cellStyle name="Comma 2 10 9" xfId="11156" xr:uid="{00000000-0005-0000-0000-000045400000}"/>
    <cellStyle name="Comma 2 11" xfId="11157" xr:uid="{00000000-0005-0000-0000-000046400000}"/>
    <cellStyle name="Comma 2 12" xfId="11158" xr:uid="{00000000-0005-0000-0000-000047400000}"/>
    <cellStyle name="Comma 2 13" xfId="11159" xr:uid="{00000000-0005-0000-0000-000048400000}"/>
    <cellStyle name="Comma 2 14" xfId="11160" xr:uid="{00000000-0005-0000-0000-000049400000}"/>
    <cellStyle name="Comma 2 15" xfId="11161" xr:uid="{00000000-0005-0000-0000-00004A400000}"/>
    <cellStyle name="Comma 2 16" xfId="11162" xr:uid="{00000000-0005-0000-0000-00004B400000}"/>
    <cellStyle name="Comma 2 17" xfId="11163" xr:uid="{00000000-0005-0000-0000-00004C400000}"/>
    <cellStyle name="Comma 2 18" xfId="11164" xr:uid="{00000000-0005-0000-0000-00004D400000}"/>
    <cellStyle name="Comma 2 19" xfId="11165" xr:uid="{00000000-0005-0000-0000-00004E400000}"/>
    <cellStyle name="Comma 2 2" xfId="22" xr:uid="{00000000-0005-0000-0000-00004F400000}"/>
    <cellStyle name="Comma 2 2 10" xfId="11166" xr:uid="{00000000-0005-0000-0000-000050400000}"/>
    <cellStyle name="Comma 2 2 11" xfId="11167" xr:uid="{00000000-0005-0000-0000-000051400000}"/>
    <cellStyle name="Comma 2 2 12" xfId="11168" xr:uid="{00000000-0005-0000-0000-000052400000}"/>
    <cellStyle name="Comma 2 2 13" xfId="11169" xr:uid="{00000000-0005-0000-0000-000053400000}"/>
    <cellStyle name="Comma 2 2 13 2" xfId="11170" xr:uid="{00000000-0005-0000-0000-000054400000}"/>
    <cellStyle name="Comma 2 2 13 3" xfId="11171" xr:uid="{00000000-0005-0000-0000-000055400000}"/>
    <cellStyle name="Comma 2 2 13 4" xfId="11172" xr:uid="{00000000-0005-0000-0000-000056400000}"/>
    <cellStyle name="Comma 2 2 13 5" xfId="11173" xr:uid="{00000000-0005-0000-0000-000057400000}"/>
    <cellStyle name="Comma 2 2 13 6" xfId="11174" xr:uid="{00000000-0005-0000-0000-000058400000}"/>
    <cellStyle name="Comma 2 2 13 7" xfId="11175" xr:uid="{00000000-0005-0000-0000-000059400000}"/>
    <cellStyle name="Comma 2 2 14" xfId="11176" xr:uid="{00000000-0005-0000-0000-00005A400000}"/>
    <cellStyle name="Comma 2 2 15" xfId="11177" xr:uid="{00000000-0005-0000-0000-00005B400000}"/>
    <cellStyle name="Comma 2 2 16" xfId="11178" xr:uid="{00000000-0005-0000-0000-00005C400000}"/>
    <cellStyle name="Comma 2 2 17" xfId="11179" xr:uid="{00000000-0005-0000-0000-00005D400000}"/>
    <cellStyle name="Comma 2 2 18" xfId="11180" xr:uid="{00000000-0005-0000-0000-00005E400000}"/>
    <cellStyle name="Comma 2 2 19" xfId="11181" xr:uid="{00000000-0005-0000-0000-00005F400000}"/>
    <cellStyle name="Comma 2 2 19 2" xfId="11182" xr:uid="{00000000-0005-0000-0000-000060400000}"/>
    <cellStyle name="Comma 2 2 19 3" xfId="11183" xr:uid="{00000000-0005-0000-0000-000061400000}"/>
    <cellStyle name="Comma 2 2 2" xfId="14" xr:uid="{00000000-0005-0000-0000-000062400000}"/>
    <cellStyle name="Comma 2 2 2 10" xfId="11184" xr:uid="{00000000-0005-0000-0000-000063400000}"/>
    <cellStyle name="Comma 2 2 2 11" xfId="11185" xr:uid="{00000000-0005-0000-0000-000064400000}"/>
    <cellStyle name="Comma 2 2 2 12" xfId="11186" xr:uid="{00000000-0005-0000-0000-000065400000}"/>
    <cellStyle name="Comma 2 2 2 13" xfId="11187" xr:uid="{00000000-0005-0000-0000-000066400000}"/>
    <cellStyle name="Comma 2 2 2 14" xfId="11188" xr:uid="{00000000-0005-0000-0000-000067400000}"/>
    <cellStyle name="Comma 2 2 2 15" xfId="11189" xr:uid="{00000000-0005-0000-0000-000068400000}"/>
    <cellStyle name="Comma 2 2 2 16" xfId="11190" xr:uid="{00000000-0005-0000-0000-000069400000}"/>
    <cellStyle name="Comma 2 2 2 17" xfId="11191" xr:uid="{00000000-0005-0000-0000-00006A400000}"/>
    <cellStyle name="Comma 2 2 2 18" xfId="11192" xr:uid="{00000000-0005-0000-0000-00006B400000}"/>
    <cellStyle name="Comma 2 2 2 18 2" xfId="11193" xr:uid="{00000000-0005-0000-0000-00006C400000}"/>
    <cellStyle name="Comma 2 2 2 18 3" xfId="11194" xr:uid="{00000000-0005-0000-0000-00006D400000}"/>
    <cellStyle name="Comma 2 2 2 19" xfId="11195" xr:uid="{00000000-0005-0000-0000-00006E400000}"/>
    <cellStyle name="Comma 2 2 2 2" xfId="39" xr:uid="{00000000-0005-0000-0000-00006F400000}"/>
    <cellStyle name="Comma 2 2 2 2 10" xfId="11196" xr:uid="{00000000-0005-0000-0000-000070400000}"/>
    <cellStyle name="Comma 2 2 2 2 2" xfId="11197" xr:uid="{00000000-0005-0000-0000-000071400000}"/>
    <cellStyle name="Comma 2 2 2 2 2 10" xfId="11198" xr:uid="{00000000-0005-0000-0000-000072400000}"/>
    <cellStyle name="Comma 2 2 2 2 2 10 2" xfId="11199" xr:uid="{00000000-0005-0000-0000-000073400000}"/>
    <cellStyle name="Comma 2 2 2 2 2 2" xfId="11200" xr:uid="{00000000-0005-0000-0000-000074400000}"/>
    <cellStyle name="Comma 2 2 2 2 2 2 2" xfId="11201" xr:uid="{00000000-0005-0000-0000-000075400000}"/>
    <cellStyle name="Comma 2 2 2 2 2 2 2 2" xfId="11202" xr:uid="{00000000-0005-0000-0000-000076400000}"/>
    <cellStyle name="Comma 2 2 2 2 2 2 2 3" xfId="11203" xr:uid="{00000000-0005-0000-0000-000077400000}"/>
    <cellStyle name="Comma 2 2 2 2 2 2 3" xfId="11204" xr:uid="{00000000-0005-0000-0000-000078400000}"/>
    <cellStyle name="Comma 2 2 2 2 2 2 4" xfId="11205" xr:uid="{00000000-0005-0000-0000-000079400000}"/>
    <cellStyle name="Comma 2 2 2 2 2 3" xfId="11206" xr:uid="{00000000-0005-0000-0000-00007A400000}"/>
    <cellStyle name="Comma 2 2 2 2 2 4" xfId="11207" xr:uid="{00000000-0005-0000-0000-00007B400000}"/>
    <cellStyle name="Comma 2 2 2 2 2 5" xfId="11208" xr:uid="{00000000-0005-0000-0000-00007C400000}"/>
    <cellStyle name="Comma 2 2 2 2 2 6" xfId="11209" xr:uid="{00000000-0005-0000-0000-00007D400000}"/>
    <cellStyle name="Comma 2 2 2 2 2 7" xfId="11210" xr:uid="{00000000-0005-0000-0000-00007E400000}"/>
    <cellStyle name="Comma 2 2 2 2 2 8" xfId="11211" xr:uid="{00000000-0005-0000-0000-00007F400000}"/>
    <cellStyle name="Comma 2 2 2 2 2 8 2" xfId="11212" xr:uid="{00000000-0005-0000-0000-000080400000}"/>
    <cellStyle name="Comma 2 2 2 2 2 8 3" xfId="11213" xr:uid="{00000000-0005-0000-0000-000081400000}"/>
    <cellStyle name="Comma 2 2 2 2 2 9" xfId="11214" xr:uid="{00000000-0005-0000-0000-000082400000}"/>
    <cellStyle name="Comma 2 2 2 2 3" xfId="11215" xr:uid="{00000000-0005-0000-0000-000083400000}"/>
    <cellStyle name="Comma 2 2 2 2 4" xfId="11216" xr:uid="{00000000-0005-0000-0000-000084400000}"/>
    <cellStyle name="Comma 2 2 2 2 5" xfId="11217" xr:uid="{00000000-0005-0000-0000-000085400000}"/>
    <cellStyle name="Comma 2 2 2 2 6" xfId="11218" xr:uid="{00000000-0005-0000-0000-000086400000}"/>
    <cellStyle name="Comma 2 2 2 2 7" xfId="11219" xr:uid="{00000000-0005-0000-0000-000087400000}"/>
    <cellStyle name="Comma 2 2 2 2 8" xfId="11220" xr:uid="{00000000-0005-0000-0000-000088400000}"/>
    <cellStyle name="Comma 2 2 2 2 8 2" xfId="11221" xr:uid="{00000000-0005-0000-0000-000089400000}"/>
    <cellStyle name="Comma 2 2 2 2 8 3" xfId="11222" xr:uid="{00000000-0005-0000-0000-00008A400000}"/>
    <cellStyle name="Comma 2 2 2 2 9" xfId="11223" xr:uid="{00000000-0005-0000-0000-00008B400000}"/>
    <cellStyle name="Comma 2 2 2 20" xfId="11224" xr:uid="{00000000-0005-0000-0000-00008C400000}"/>
    <cellStyle name="Comma 2 2 2 21" xfId="11225" xr:uid="{00000000-0005-0000-0000-00008D400000}"/>
    <cellStyle name="Comma 2 2 2 22" xfId="11226" xr:uid="{00000000-0005-0000-0000-00008E400000}"/>
    <cellStyle name="Comma 2 2 2 23" xfId="11227" xr:uid="{00000000-0005-0000-0000-00008F400000}"/>
    <cellStyle name="Comma 2 2 2 24" xfId="11228" xr:uid="{00000000-0005-0000-0000-000090400000}"/>
    <cellStyle name="Comma 2 2 2 25" xfId="11229" xr:uid="{00000000-0005-0000-0000-000091400000}"/>
    <cellStyle name="Comma 2 2 2 26" xfId="11230" xr:uid="{00000000-0005-0000-0000-000092400000}"/>
    <cellStyle name="Comma 2 2 2 27" xfId="11231" xr:uid="{00000000-0005-0000-0000-000093400000}"/>
    <cellStyle name="Comma 2 2 2 28" xfId="11232" xr:uid="{00000000-0005-0000-0000-000094400000}"/>
    <cellStyle name="Comma 2 2 2 29" xfId="11233" xr:uid="{00000000-0005-0000-0000-000095400000}"/>
    <cellStyle name="Comma 2 2 2 3" xfId="11234" xr:uid="{00000000-0005-0000-0000-000096400000}"/>
    <cellStyle name="Comma 2 2 2 3 2" xfId="11235" xr:uid="{00000000-0005-0000-0000-000097400000}"/>
    <cellStyle name="Comma 2 2 2 3 2 2" xfId="11236" xr:uid="{00000000-0005-0000-0000-000098400000}"/>
    <cellStyle name="Comma 2 2 2 30" xfId="11237" xr:uid="{00000000-0005-0000-0000-000099400000}"/>
    <cellStyle name="Comma 2 2 2 31" xfId="11238" xr:uid="{00000000-0005-0000-0000-00009A400000}"/>
    <cellStyle name="Comma 2 2 2 32" xfId="11239" xr:uid="{00000000-0005-0000-0000-00009B400000}"/>
    <cellStyle name="Comma 2 2 2 33" xfId="11240" xr:uid="{00000000-0005-0000-0000-00009C400000}"/>
    <cellStyle name="Comma 2 2 2 34" xfId="11241" xr:uid="{00000000-0005-0000-0000-00009D400000}"/>
    <cellStyle name="Comma 2 2 2 35" xfId="11242" xr:uid="{00000000-0005-0000-0000-00009E400000}"/>
    <cellStyle name="Comma 2 2 2 36" xfId="11243" xr:uid="{00000000-0005-0000-0000-00009F400000}"/>
    <cellStyle name="Comma 2 2 2 37" xfId="11244" xr:uid="{00000000-0005-0000-0000-0000A0400000}"/>
    <cellStyle name="Comma 2 2 2 38" xfId="11245" xr:uid="{00000000-0005-0000-0000-0000A1400000}"/>
    <cellStyle name="Comma 2 2 2 39" xfId="11246" xr:uid="{00000000-0005-0000-0000-0000A2400000}"/>
    <cellStyle name="Comma 2 2 2 4" xfId="11247" xr:uid="{00000000-0005-0000-0000-0000A3400000}"/>
    <cellStyle name="Comma 2 2 2 40" xfId="11248" xr:uid="{00000000-0005-0000-0000-0000A4400000}"/>
    <cellStyle name="Comma 2 2 2 41" xfId="11249" xr:uid="{00000000-0005-0000-0000-0000A5400000}"/>
    <cellStyle name="Comma 2 2 2 42" xfId="11250" xr:uid="{00000000-0005-0000-0000-0000A6400000}"/>
    <cellStyle name="Comma 2 2 2 43" xfId="11251" xr:uid="{00000000-0005-0000-0000-0000A7400000}"/>
    <cellStyle name="Comma 2 2 2 44" xfId="11252" xr:uid="{00000000-0005-0000-0000-0000A8400000}"/>
    <cellStyle name="Comma 2 2 2 45" xfId="11253" xr:uid="{00000000-0005-0000-0000-0000A9400000}"/>
    <cellStyle name="Comma 2 2 2 46" xfId="11254" xr:uid="{00000000-0005-0000-0000-0000AA400000}"/>
    <cellStyle name="Comma 2 2 2 47" xfId="11255" xr:uid="{00000000-0005-0000-0000-0000AB400000}"/>
    <cellStyle name="Comma 2 2 2 48" xfId="11256" xr:uid="{00000000-0005-0000-0000-0000AC400000}"/>
    <cellStyle name="Comma 2 2 2 49" xfId="11257" xr:uid="{00000000-0005-0000-0000-0000AD400000}"/>
    <cellStyle name="Comma 2 2 2 5" xfId="11258" xr:uid="{00000000-0005-0000-0000-0000AE400000}"/>
    <cellStyle name="Comma 2 2 2 50" xfId="11259" xr:uid="{00000000-0005-0000-0000-0000AF400000}"/>
    <cellStyle name="Comma 2 2 2 51" xfId="11260" xr:uid="{00000000-0005-0000-0000-0000B0400000}"/>
    <cellStyle name="Comma 2 2 2 52" xfId="11261" xr:uid="{00000000-0005-0000-0000-0000B1400000}"/>
    <cellStyle name="Comma 2 2 2 53" xfId="11262" xr:uid="{00000000-0005-0000-0000-0000B2400000}"/>
    <cellStyle name="Comma 2 2 2 54" xfId="11263" xr:uid="{00000000-0005-0000-0000-0000B3400000}"/>
    <cellStyle name="Comma 2 2 2 55" xfId="11264" xr:uid="{00000000-0005-0000-0000-0000B4400000}"/>
    <cellStyle name="Comma 2 2 2 56" xfId="11265" xr:uid="{00000000-0005-0000-0000-0000B5400000}"/>
    <cellStyle name="Comma 2 2 2 57" xfId="11266" xr:uid="{00000000-0005-0000-0000-0000B6400000}"/>
    <cellStyle name="Comma 2 2 2 58" xfId="11267" xr:uid="{00000000-0005-0000-0000-0000B7400000}"/>
    <cellStyle name="Comma 2 2 2 59" xfId="11268" xr:uid="{00000000-0005-0000-0000-0000B8400000}"/>
    <cellStyle name="Comma 2 2 2 6" xfId="11269" xr:uid="{00000000-0005-0000-0000-0000B9400000}"/>
    <cellStyle name="Comma 2 2 2 60" xfId="11270" xr:uid="{00000000-0005-0000-0000-0000BA400000}"/>
    <cellStyle name="Comma 2 2 2 61" xfId="11271" xr:uid="{00000000-0005-0000-0000-0000BB400000}"/>
    <cellStyle name="Comma 2 2 2 62" xfId="11272" xr:uid="{00000000-0005-0000-0000-0000BC400000}"/>
    <cellStyle name="Comma 2 2 2 63" xfId="11273" xr:uid="{00000000-0005-0000-0000-0000BD400000}"/>
    <cellStyle name="Comma 2 2 2 64" xfId="11274" xr:uid="{00000000-0005-0000-0000-0000BE400000}"/>
    <cellStyle name="Comma 2 2 2 65" xfId="11275" xr:uid="{00000000-0005-0000-0000-0000BF400000}"/>
    <cellStyle name="Comma 2 2 2 66" xfId="11276" xr:uid="{00000000-0005-0000-0000-0000C0400000}"/>
    <cellStyle name="Comma 2 2 2 67" xfId="11277" xr:uid="{00000000-0005-0000-0000-0000C1400000}"/>
    <cellStyle name="Comma 2 2 2 68" xfId="11278" xr:uid="{00000000-0005-0000-0000-0000C2400000}"/>
    <cellStyle name="Comma 2 2 2 69" xfId="11279" xr:uid="{00000000-0005-0000-0000-0000C3400000}"/>
    <cellStyle name="Comma 2 2 2 7" xfId="11280" xr:uid="{00000000-0005-0000-0000-0000C4400000}"/>
    <cellStyle name="Comma 2 2 2 70" xfId="11281" xr:uid="{00000000-0005-0000-0000-0000C5400000}"/>
    <cellStyle name="Comma 2 2 2 71" xfId="11282" xr:uid="{00000000-0005-0000-0000-0000C6400000}"/>
    <cellStyle name="Comma 2 2 2 72" xfId="11283" xr:uid="{00000000-0005-0000-0000-0000C7400000}"/>
    <cellStyle name="Comma 2 2 2 73" xfId="11284" xr:uid="{00000000-0005-0000-0000-0000C8400000}"/>
    <cellStyle name="Comma 2 2 2 74" xfId="11285" xr:uid="{00000000-0005-0000-0000-0000C9400000}"/>
    <cellStyle name="Comma 2 2 2 75" xfId="11286" xr:uid="{00000000-0005-0000-0000-0000CA400000}"/>
    <cellStyle name="Comma 2 2 2 76" xfId="11287" xr:uid="{00000000-0005-0000-0000-0000CB400000}"/>
    <cellStyle name="Comma 2 2 2 77" xfId="11288" xr:uid="{00000000-0005-0000-0000-0000CC400000}"/>
    <cellStyle name="Comma 2 2 2 78" xfId="11289" xr:uid="{00000000-0005-0000-0000-0000CD400000}"/>
    <cellStyle name="Comma 2 2 2 79" xfId="11290" xr:uid="{00000000-0005-0000-0000-0000CE400000}"/>
    <cellStyle name="Comma 2 2 2 8" xfId="11291" xr:uid="{00000000-0005-0000-0000-0000CF400000}"/>
    <cellStyle name="Comma 2 2 2 80" xfId="11292" xr:uid="{00000000-0005-0000-0000-0000D0400000}"/>
    <cellStyle name="Comma 2 2 2 80 2" xfId="11293" xr:uid="{00000000-0005-0000-0000-0000D1400000}"/>
    <cellStyle name="Comma 2 2 2 81" xfId="11294" xr:uid="{00000000-0005-0000-0000-0000D2400000}"/>
    <cellStyle name="Comma 2 2 2 82" xfId="11295" xr:uid="{00000000-0005-0000-0000-0000D3400000}"/>
    <cellStyle name="Comma 2 2 2 83" xfId="11296" xr:uid="{00000000-0005-0000-0000-0000D4400000}"/>
    <cellStyle name="Comma 2 2 2 84" xfId="11297" xr:uid="{00000000-0005-0000-0000-0000D5400000}"/>
    <cellStyle name="Comma 2 2 2 85" xfId="11298" xr:uid="{00000000-0005-0000-0000-0000D6400000}"/>
    <cellStyle name="Comma 2 2 2 9" xfId="11299" xr:uid="{00000000-0005-0000-0000-0000D7400000}"/>
    <cellStyle name="Comma 2 2 20" xfId="11300" xr:uid="{00000000-0005-0000-0000-0000D8400000}"/>
    <cellStyle name="Comma 2 2 21" xfId="11301" xr:uid="{00000000-0005-0000-0000-0000D9400000}"/>
    <cellStyle name="Comma 2 2 22" xfId="11302" xr:uid="{00000000-0005-0000-0000-0000DA400000}"/>
    <cellStyle name="Comma 2 2 23" xfId="11303" xr:uid="{00000000-0005-0000-0000-0000DB400000}"/>
    <cellStyle name="Comma 2 2 24" xfId="11304" xr:uid="{00000000-0005-0000-0000-0000DC400000}"/>
    <cellStyle name="Comma 2 2 25" xfId="11305" xr:uid="{00000000-0005-0000-0000-0000DD400000}"/>
    <cellStyle name="Comma 2 2 25 2" xfId="11306" xr:uid="{00000000-0005-0000-0000-0000DE400000}"/>
    <cellStyle name="Comma 2 2 26" xfId="11307" xr:uid="{00000000-0005-0000-0000-0000DF400000}"/>
    <cellStyle name="Comma 2 2 27" xfId="11308" xr:uid="{00000000-0005-0000-0000-0000E0400000}"/>
    <cellStyle name="Comma 2 2 28" xfId="11309" xr:uid="{00000000-0005-0000-0000-0000E1400000}"/>
    <cellStyle name="Comma 2 2 29" xfId="11310" xr:uid="{00000000-0005-0000-0000-0000E2400000}"/>
    <cellStyle name="Comma 2 2 3" xfId="42" xr:uid="{00000000-0005-0000-0000-0000E3400000}"/>
    <cellStyle name="Comma 2 2 3 2" xfId="11311" xr:uid="{00000000-0005-0000-0000-0000E4400000}"/>
    <cellStyle name="Comma 2 2 3 2 2" xfId="11312" xr:uid="{00000000-0005-0000-0000-0000E5400000}"/>
    <cellStyle name="Comma 2 2 4" xfId="11313" xr:uid="{00000000-0005-0000-0000-0000E6400000}"/>
    <cellStyle name="Comma 2 2 5" xfId="11314" xr:uid="{00000000-0005-0000-0000-0000E7400000}"/>
    <cellStyle name="Comma 2 2 6" xfId="11315" xr:uid="{00000000-0005-0000-0000-0000E8400000}"/>
    <cellStyle name="Comma 2 2 7" xfId="11316" xr:uid="{00000000-0005-0000-0000-0000E9400000}"/>
    <cellStyle name="Comma 2 2 8" xfId="11317" xr:uid="{00000000-0005-0000-0000-0000EA400000}"/>
    <cellStyle name="Comma 2 2 9" xfId="11318" xr:uid="{00000000-0005-0000-0000-0000EB400000}"/>
    <cellStyle name="Comma 2 20" xfId="11319" xr:uid="{00000000-0005-0000-0000-0000EC400000}"/>
    <cellStyle name="Comma 2 21" xfId="11320" xr:uid="{00000000-0005-0000-0000-0000ED400000}"/>
    <cellStyle name="Comma 2 22" xfId="11321" xr:uid="{00000000-0005-0000-0000-0000EE400000}"/>
    <cellStyle name="Comma 2 23" xfId="11322" xr:uid="{00000000-0005-0000-0000-0000EF400000}"/>
    <cellStyle name="Comma 2 24" xfId="11323" xr:uid="{00000000-0005-0000-0000-0000F0400000}"/>
    <cellStyle name="Comma 2 25" xfId="11324" xr:uid="{00000000-0005-0000-0000-0000F1400000}"/>
    <cellStyle name="Comma 2 26" xfId="11325" xr:uid="{00000000-0005-0000-0000-0000F2400000}"/>
    <cellStyle name="Comma 2 27" xfId="11326" xr:uid="{00000000-0005-0000-0000-0000F3400000}"/>
    <cellStyle name="Comma 2 28" xfId="11327" xr:uid="{00000000-0005-0000-0000-0000F4400000}"/>
    <cellStyle name="Comma 2 29" xfId="11328" xr:uid="{00000000-0005-0000-0000-0000F5400000}"/>
    <cellStyle name="Comma 2 3" xfId="4" xr:uid="{00000000-0005-0000-0000-0000F6400000}"/>
    <cellStyle name="Comma 2 3 10" xfId="11329" xr:uid="{00000000-0005-0000-0000-0000F7400000}"/>
    <cellStyle name="Comma 2 3 11" xfId="11330" xr:uid="{00000000-0005-0000-0000-0000F8400000}"/>
    <cellStyle name="Comma 2 3 12" xfId="11331" xr:uid="{00000000-0005-0000-0000-0000F9400000}"/>
    <cellStyle name="Comma 2 3 13" xfId="11332" xr:uid="{00000000-0005-0000-0000-0000FA400000}"/>
    <cellStyle name="Comma 2 3 14" xfId="11333" xr:uid="{00000000-0005-0000-0000-0000FB400000}"/>
    <cellStyle name="Comma 2 3 15" xfId="11334" xr:uid="{00000000-0005-0000-0000-0000FC400000}"/>
    <cellStyle name="Comma 2 3 16" xfId="11335" xr:uid="{00000000-0005-0000-0000-0000FD400000}"/>
    <cellStyle name="Comma 2 3 17" xfId="11336" xr:uid="{00000000-0005-0000-0000-0000FE400000}"/>
    <cellStyle name="Comma 2 3 18" xfId="11337" xr:uid="{00000000-0005-0000-0000-0000FF400000}"/>
    <cellStyle name="Comma 2 3 19" xfId="11338" xr:uid="{00000000-0005-0000-0000-000000410000}"/>
    <cellStyle name="Comma 2 3 2" xfId="33" xr:uid="{00000000-0005-0000-0000-000001410000}"/>
    <cellStyle name="Comma 2 3 2 10" xfId="11339" xr:uid="{00000000-0005-0000-0000-000002410000}"/>
    <cellStyle name="Comma 2 3 2 11" xfId="11340" xr:uid="{00000000-0005-0000-0000-000003410000}"/>
    <cellStyle name="Comma 2 3 2 12" xfId="11341" xr:uid="{00000000-0005-0000-0000-000004410000}"/>
    <cellStyle name="Comma 2 3 2 13" xfId="11342" xr:uid="{00000000-0005-0000-0000-000005410000}"/>
    <cellStyle name="Comma 2 3 2 14" xfId="11343" xr:uid="{00000000-0005-0000-0000-000006410000}"/>
    <cellStyle name="Comma 2 3 2 15" xfId="11344" xr:uid="{00000000-0005-0000-0000-000007410000}"/>
    <cellStyle name="Comma 2 3 2 16" xfId="11345" xr:uid="{00000000-0005-0000-0000-000008410000}"/>
    <cellStyle name="Comma 2 3 2 17" xfId="11346" xr:uid="{00000000-0005-0000-0000-000009410000}"/>
    <cellStyle name="Comma 2 3 2 18" xfId="11347" xr:uid="{00000000-0005-0000-0000-00000A410000}"/>
    <cellStyle name="Comma 2 3 2 19" xfId="11348" xr:uid="{00000000-0005-0000-0000-00000B410000}"/>
    <cellStyle name="Comma 2 3 2 2" xfId="11349" xr:uid="{00000000-0005-0000-0000-00000C410000}"/>
    <cellStyle name="Comma 2 3 2 2 2" xfId="11350" xr:uid="{00000000-0005-0000-0000-00000D410000}"/>
    <cellStyle name="Comma 2 3 2 2 2 2" xfId="11351" xr:uid="{00000000-0005-0000-0000-00000E410000}"/>
    <cellStyle name="Comma 2 3 2 20" xfId="11352" xr:uid="{00000000-0005-0000-0000-00000F410000}"/>
    <cellStyle name="Comma 2 3 2 21" xfId="11353" xr:uid="{00000000-0005-0000-0000-000010410000}"/>
    <cellStyle name="Comma 2 3 2 22" xfId="11354" xr:uid="{00000000-0005-0000-0000-000011410000}"/>
    <cellStyle name="Comma 2 3 2 23" xfId="11355" xr:uid="{00000000-0005-0000-0000-000012410000}"/>
    <cellStyle name="Comma 2 3 2 24" xfId="11356" xr:uid="{00000000-0005-0000-0000-000013410000}"/>
    <cellStyle name="Comma 2 3 2 25" xfId="11357" xr:uid="{00000000-0005-0000-0000-000014410000}"/>
    <cellStyle name="Comma 2 3 2 26" xfId="11358" xr:uid="{00000000-0005-0000-0000-000015410000}"/>
    <cellStyle name="Comma 2 3 2 27" xfId="11359" xr:uid="{00000000-0005-0000-0000-000016410000}"/>
    <cellStyle name="Comma 2 3 2 28" xfId="11360" xr:uid="{00000000-0005-0000-0000-000017410000}"/>
    <cellStyle name="Comma 2 3 2 29" xfId="11361" xr:uid="{00000000-0005-0000-0000-000018410000}"/>
    <cellStyle name="Comma 2 3 2 3" xfId="11362" xr:uid="{00000000-0005-0000-0000-000019410000}"/>
    <cellStyle name="Comma 2 3 2 30" xfId="11363" xr:uid="{00000000-0005-0000-0000-00001A410000}"/>
    <cellStyle name="Comma 2 3 2 31" xfId="11364" xr:uid="{00000000-0005-0000-0000-00001B410000}"/>
    <cellStyle name="Comma 2 3 2 32" xfId="11365" xr:uid="{00000000-0005-0000-0000-00001C410000}"/>
    <cellStyle name="Comma 2 3 2 33" xfId="11366" xr:uid="{00000000-0005-0000-0000-00001D410000}"/>
    <cellStyle name="Comma 2 3 2 34" xfId="11367" xr:uid="{00000000-0005-0000-0000-00001E410000}"/>
    <cellStyle name="Comma 2 3 2 35" xfId="11368" xr:uid="{00000000-0005-0000-0000-00001F410000}"/>
    <cellStyle name="Comma 2 3 2 36" xfId="11369" xr:uid="{00000000-0005-0000-0000-000020410000}"/>
    <cellStyle name="Comma 2 3 2 37" xfId="11370" xr:uid="{00000000-0005-0000-0000-000021410000}"/>
    <cellStyle name="Comma 2 3 2 38" xfId="11371" xr:uid="{00000000-0005-0000-0000-000022410000}"/>
    <cellStyle name="Comma 2 3 2 39" xfId="11372" xr:uid="{00000000-0005-0000-0000-000023410000}"/>
    <cellStyle name="Comma 2 3 2 4" xfId="11373" xr:uid="{00000000-0005-0000-0000-000024410000}"/>
    <cellStyle name="Comma 2 3 2 40" xfId="11374" xr:uid="{00000000-0005-0000-0000-000025410000}"/>
    <cellStyle name="Comma 2 3 2 41" xfId="11375" xr:uid="{00000000-0005-0000-0000-000026410000}"/>
    <cellStyle name="Comma 2 3 2 42" xfId="11376" xr:uid="{00000000-0005-0000-0000-000027410000}"/>
    <cellStyle name="Comma 2 3 2 43" xfId="11377" xr:uid="{00000000-0005-0000-0000-000028410000}"/>
    <cellStyle name="Comma 2 3 2 44" xfId="11378" xr:uid="{00000000-0005-0000-0000-000029410000}"/>
    <cellStyle name="Comma 2 3 2 45" xfId="11379" xr:uid="{00000000-0005-0000-0000-00002A410000}"/>
    <cellStyle name="Comma 2 3 2 46" xfId="11380" xr:uid="{00000000-0005-0000-0000-00002B410000}"/>
    <cellStyle name="Comma 2 3 2 47" xfId="11381" xr:uid="{00000000-0005-0000-0000-00002C410000}"/>
    <cellStyle name="Comma 2 3 2 48" xfId="11382" xr:uid="{00000000-0005-0000-0000-00002D410000}"/>
    <cellStyle name="Comma 2 3 2 49" xfId="11383" xr:uid="{00000000-0005-0000-0000-00002E410000}"/>
    <cellStyle name="Comma 2 3 2 5" xfId="11384" xr:uid="{00000000-0005-0000-0000-00002F410000}"/>
    <cellStyle name="Comma 2 3 2 50" xfId="11385" xr:uid="{00000000-0005-0000-0000-000030410000}"/>
    <cellStyle name="Comma 2 3 2 51" xfId="11386" xr:uid="{00000000-0005-0000-0000-000031410000}"/>
    <cellStyle name="Comma 2 3 2 52" xfId="11387" xr:uid="{00000000-0005-0000-0000-000032410000}"/>
    <cellStyle name="Comma 2 3 2 53" xfId="11388" xr:uid="{00000000-0005-0000-0000-000033410000}"/>
    <cellStyle name="Comma 2 3 2 54" xfId="11389" xr:uid="{00000000-0005-0000-0000-000034410000}"/>
    <cellStyle name="Comma 2 3 2 55" xfId="11390" xr:uid="{00000000-0005-0000-0000-000035410000}"/>
    <cellStyle name="Comma 2 3 2 56" xfId="11391" xr:uid="{00000000-0005-0000-0000-000036410000}"/>
    <cellStyle name="Comma 2 3 2 57" xfId="11392" xr:uid="{00000000-0005-0000-0000-000037410000}"/>
    <cellStyle name="Comma 2 3 2 58" xfId="11393" xr:uid="{00000000-0005-0000-0000-000038410000}"/>
    <cellStyle name="Comma 2 3 2 59" xfId="11394" xr:uid="{00000000-0005-0000-0000-000039410000}"/>
    <cellStyle name="Comma 2 3 2 6" xfId="11395" xr:uid="{00000000-0005-0000-0000-00003A410000}"/>
    <cellStyle name="Comma 2 3 2 60" xfId="11396" xr:uid="{00000000-0005-0000-0000-00003B410000}"/>
    <cellStyle name="Comma 2 3 2 61" xfId="11397" xr:uid="{00000000-0005-0000-0000-00003C410000}"/>
    <cellStyle name="Comma 2 3 2 62" xfId="11398" xr:uid="{00000000-0005-0000-0000-00003D410000}"/>
    <cellStyle name="Comma 2 3 2 63" xfId="11399" xr:uid="{00000000-0005-0000-0000-00003E410000}"/>
    <cellStyle name="Comma 2 3 2 64" xfId="11400" xr:uid="{00000000-0005-0000-0000-00003F410000}"/>
    <cellStyle name="Comma 2 3 2 65" xfId="11401" xr:uid="{00000000-0005-0000-0000-000040410000}"/>
    <cellStyle name="Comma 2 3 2 66" xfId="11402" xr:uid="{00000000-0005-0000-0000-000041410000}"/>
    <cellStyle name="Comma 2 3 2 67" xfId="11403" xr:uid="{00000000-0005-0000-0000-000042410000}"/>
    <cellStyle name="Comma 2 3 2 68" xfId="11404" xr:uid="{00000000-0005-0000-0000-000043410000}"/>
    <cellStyle name="Comma 2 3 2 69" xfId="11405" xr:uid="{00000000-0005-0000-0000-000044410000}"/>
    <cellStyle name="Comma 2 3 2 7" xfId="11406" xr:uid="{00000000-0005-0000-0000-000045410000}"/>
    <cellStyle name="Comma 2 3 2 70" xfId="11407" xr:uid="{00000000-0005-0000-0000-000046410000}"/>
    <cellStyle name="Comma 2 3 2 71" xfId="11408" xr:uid="{00000000-0005-0000-0000-000047410000}"/>
    <cellStyle name="Comma 2 3 2 72" xfId="11409" xr:uid="{00000000-0005-0000-0000-000048410000}"/>
    <cellStyle name="Comma 2 3 2 73" xfId="11410" xr:uid="{00000000-0005-0000-0000-000049410000}"/>
    <cellStyle name="Comma 2 3 2 74" xfId="11411" xr:uid="{00000000-0005-0000-0000-00004A410000}"/>
    <cellStyle name="Comma 2 3 2 75" xfId="11412" xr:uid="{00000000-0005-0000-0000-00004B410000}"/>
    <cellStyle name="Comma 2 3 2 76" xfId="11413" xr:uid="{00000000-0005-0000-0000-00004C410000}"/>
    <cellStyle name="Comma 2 3 2 77" xfId="11414" xr:uid="{00000000-0005-0000-0000-00004D410000}"/>
    <cellStyle name="Comma 2 3 2 78" xfId="11415" xr:uid="{00000000-0005-0000-0000-00004E410000}"/>
    <cellStyle name="Comma 2 3 2 79" xfId="11416" xr:uid="{00000000-0005-0000-0000-00004F410000}"/>
    <cellStyle name="Comma 2 3 2 8" xfId="11417" xr:uid="{00000000-0005-0000-0000-000050410000}"/>
    <cellStyle name="Comma 2 3 2 80" xfId="11418" xr:uid="{00000000-0005-0000-0000-000051410000}"/>
    <cellStyle name="Comma 2 3 2 81" xfId="11419" xr:uid="{00000000-0005-0000-0000-000052410000}"/>
    <cellStyle name="Comma 2 3 2 82" xfId="11420" xr:uid="{00000000-0005-0000-0000-000053410000}"/>
    <cellStyle name="Comma 2 3 2 83" xfId="11421" xr:uid="{00000000-0005-0000-0000-000054410000}"/>
    <cellStyle name="Comma 2 3 2 84" xfId="11422" xr:uid="{00000000-0005-0000-0000-000055410000}"/>
    <cellStyle name="Comma 2 3 2 85" xfId="11423" xr:uid="{00000000-0005-0000-0000-000056410000}"/>
    <cellStyle name="Comma 2 3 2 86" xfId="11424" xr:uid="{00000000-0005-0000-0000-000057410000}"/>
    <cellStyle name="Comma 2 3 2 87" xfId="11425" xr:uid="{00000000-0005-0000-0000-000058410000}"/>
    <cellStyle name="Comma 2 3 2 88" xfId="11426" xr:uid="{00000000-0005-0000-0000-000059410000}"/>
    <cellStyle name="Comma 2 3 2 89" xfId="11427" xr:uid="{00000000-0005-0000-0000-00005A410000}"/>
    <cellStyle name="Comma 2 3 2 9" xfId="11428" xr:uid="{00000000-0005-0000-0000-00005B410000}"/>
    <cellStyle name="Comma 2 3 2 90" xfId="11429" xr:uid="{00000000-0005-0000-0000-00005C410000}"/>
    <cellStyle name="Comma 2 3 2 91" xfId="11430" xr:uid="{00000000-0005-0000-0000-00005D410000}"/>
    <cellStyle name="Comma 2 3 2 92" xfId="11431" xr:uid="{00000000-0005-0000-0000-00005E410000}"/>
    <cellStyle name="Comma 2 3 2 93" xfId="11432" xr:uid="{00000000-0005-0000-0000-00005F410000}"/>
    <cellStyle name="Comma 2 3 2 94" xfId="11433" xr:uid="{00000000-0005-0000-0000-000060410000}"/>
    <cellStyle name="Comma 2 3 2 95" xfId="11434" xr:uid="{00000000-0005-0000-0000-000061410000}"/>
    <cellStyle name="Comma 2 3 20" xfId="11435" xr:uid="{00000000-0005-0000-0000-000062410000}"/>
    <cellStyle name="Comma 2 3 21" xfId="11436" xr:uid="{00000000-0005-0000-0000-000063410000}"/>
    <cellStyle name="Comma 2 3 22" xfId="11437" xr:uid="{00000000-0005-0000-0000-000064410000}"/>
    <cellStyle name="Comma 2 3 23" xfId="11438" xr:uid="{00000000-0005-0000-0000-000065410000}"/>
    <cellStyle name="Comma 2 3 24" xfId="11439" xr:uid="{00000000-0005-0000-0000-000066410000}"/>
    <cellStyle name="Comma 2 3 25" xfId="11440" xr:uid="{00000000-0005-0000-0000-000067410000}"/>
    <cellStyle name="Comma 2 3 26" xfId="11441" xr:uid="{00000000-0005-0000-0000-000068410000}"/>
    <cellStyle name="Comma 2 3 27" xfId="11442" xr:uid="{00000000-0005-0000-0000-000069410000}"/>
    <cellStyle name="Comma 2 3 28" xfId="11443" xr:uid="{00000000-0005-0000-0000-00006A410000}"/>
    <cellStyle name="Comma 2 3 29" xfId="11444" xr:uid="{00000000-0005-0000-0000-00006B410000}"/>
    <cellStyle name="Comma 2 3 3" xfId="11445" xr:uid="{00000000-0005-0000-0000-00006C410000}"/>
    <cellStyle name="Comma 2 3 3 10" xfId="11446" xr:uid="{00000000-0005-0000-0000-00006D410000}"/>
    <cellStyle name="Comma 2 3 3 11" xfId="11447" xr:uid="{00000000-0005-0000-0000-00006E410000}"/>
    <cellStyle name="Comma 2 3 3 12" xfId="11448" xr:uid="{00000000-0005-0000-0000-00006F410000}"/>
    <cellStyle name="Comma 2 3 3 13" xfId="11449" xr:uid="{00000000-0005-0000-0000-000070410000}"/>
    <cellStyle name="Comma 2 3 3 14" xfId="11450" xr:uid="{00000000-0005-0000-0000-000071410000}"/>
    <cellStyle name="Comma 2 3 3 15" xfId="11451" xr:uid="{00000000-0005-0000-0000-000072410000}"/>
    <cellStyle name="Comma 2 3 3 16" xfId="11452" xr:uid="{00000000-0005-0000-0000-000073410000}"/>
    <cellStyle name="Comma 2 3 3 17" xfId="11453" xr:uid="{00000000-0005-0000-0000-000074410000}"/>
    <cellStyle name="Comma 2 3 3 18" xfId="11454" xr:uid="{00000000-0005-0000-0000-000075410000}"/>
    <cellStyle name="Comma 2 3 3 19" xfId="11455" xr:uid="{00000000-0005-0000-0000-000076410000}"/>
    <cellStyle name="Comma 2 3 3 2" xfId="11456" xr:uid="{00000000-0005-0000-0000-000077410000}"/>
    <cellStyle name="Comma 2 3 3 20" xfId="11457" xr:uid="{00000000-0005-0000-0000-000078410000}"/>
    <cellStyle name="Comma 2 3 3 21" xfId="11458" xr:uid="{00000000-0005-0000-0000-000079410000}"/>
    <cellStyle name="Comma 2 3 3 22" xfId="11459" xr:uid="{00000000-0005-0000-0000-00007A410000}"/>
    <cellStyle name="Comma 2 3 3 23" xfId="11460" xr:uid="{00000000-0005-0000-0000-00007B410000}"/>
    <cellStyle name="Comma 2 3 3 24" xfId="11461" xr:uid="{00000000-0005-0000-0000-00007C410000}"/>
    <cellStyle name="Comma 2 3 3 25" xfId="11462" xr:uid="{00000000-0005-0000-0000-00007D410000}"/>
    <cellStyle name="Comma 2 3 3 26" xfId="11463" xr:uid="{00000000-0005-0000-0000-00007E410000}"/>
    <cellStyle name="Comma 2 3 3 27" xfId="11464" xr:uid="{00000000-0005-0000-0000-00007F410000}"/>
    <cellStyle name="Comma 2 3 3 28" xfId="11465" xr:uid="{00000000-0005-0000-0000-000080410000}"/>
    <cellStyle name="Comma 2 3 3 29" xfId="11466" xr:uid="{00000000-0005-0000-0000-000081410000}"/>
    <cellStyle name="Comma 2 3 3 3" xfId="11467" xr:uid="{00000000-0005-0000-0000-000082410000}"/>
    <cellStyle name="Comma 2 3 3 30" xfId="11468" xr:uid="{00000000-0005-0000-0000-000083410000}"/>
    <cellStyle name="Comma 2 3 3 31" xfId="11469" xr:uid="{00000000-0005-0000-0000-000084410000}"/>
    <cellStyle name="Comma 2 3 3 32" xfId="11470" xr:uid="{00000000-0005-0000-0000-000085410000}"/>
    <cellStyle name="Comma 2 3 3 33" xfId="11471" xr:uid="{00000000-0005-0000-0000-000086410000}"/>
    <cellStyle name="Comma 2 3 3 34" xfId="11472" xr:uid="{00000000-0005-0000-0000-000087410000}"/>
    <cellStyle name="Comma 2 3 3 35" xfId="11473" xr:uid="{00000000-0005-0000-0000-000088410000}"/>
    <cellStyle name="Comma 2 3 3 36" xfId="11474" xr:uid="{00000000-0005-0000-0000-000089410000}"/>
    <cellStyle name="Comma 2 3 3 37" xfId="11475" xr:uid="{00000000-0005-0000-0000-00008A410000}"/>
    <cellStyle name="Comma 2 3 3 38" xfId="11476" xr:uid="{00000000-0005-0000-0000-00008B410000}"/>
    <cellStyle name="Comma 2 3 3 39" xfId="11477" xr:uid="{00000000-0005-0000-0000-00008C410000}"/>
    <cellStyle name="Comma 2 3 3 4" xfId="11478" xr:uid="{00000000-0005-0000-0000-00008D410000}"/>
    <cellStyle name="Comma 2 3 3 40" xfId="11479" xr:uid="{00000000-0005-0000-0000-00008E410000}"/>
    <cellStyle name="Comma 2 3 3 41" xfId="11480" xr:uid="{00000000-0005-0000-0000-00008F410000}"/>
    <cellStyle name="Comma 2 3 3 42" xfId="11481" xr:uid="{00000000-0005-0000-0000-000090410000}"/>
    <cellStyle name="Comma 2 3 3 43" xfId="11482" xr:uid="{00000000-0005-0000-0000-000091410000}"/>
    <cellStyle name="Comma 2 3 3 44" xfId="11483" xr:uid="{00000000-0005-0000-0000-000092410000}"/>
    <cellStyle name="Comma 2 3 3 45" xfId="11484" xr:uid="{00000000-0005-0000-0000-000093410000}"/>
    <cellStyle name="Comma 2 3 3 46" xfId="11485" xr:uid="{00000000-0005-0000-0000-000094410000}"/>
    <cellStyle name="Comma 2 3 3 47" xfId="11486" xr:uid="{00000000-0005-0000-0000-000095410000}"/>
    <cellStyle name="Comma 2 3 3 48" xfId="11487" xr:uid="{00000000-0005-0000-0000-000096410000}"/>
    <cellStyle name="Comma 2 3 3 49" xfId="11488" xr:uid="{00000000-0005-0000-0000-000097410000}"/>
    <cellStyle name="Comma 2 3 3 5" xfId="11489" xr:uid="{00000000-0005-0000-0000-000098410000}"/>
    <cellStyle name="Comma 2 3 3 50" xfId="11490" xr:uid="{00000000-0005-0000-0000-000099410000}"/>
    <cellStyle name="Comma 2 3 3 51" xfId="11491" xr:uid="{00000000-0005-0000-0000-00009A410000}"/>
    <cellStyle name="Comma 2 3 3 52" xfId="11492" xr:uid="{00000000-0005-0000-0000-00009B410000}"/>
    <cellStyle name="Comma 2 3 3 53" xfId="11493" xr:uid="{00000000-0005-0000-0000-00009C410000}"/>
    <cellStyle name="Comma 2 3 3 54" xfId="11494" xr:uid="{00000000-0005-0000-0000-00009D410000}"/>
    <cellStyle name="Comma 2 3 3 55" xfId="11495" xr:uid="{00000000-0005-0000-0000-00009E410000}"/>
    <cellStyle name="Comma 2 3 3 56" xfId="11496" xr:uid="{00000000-0005-0000-0000-00009F410000}"/>
    <cellStyle name="Comma 2 3 3 57" xfId="11497" xr:uid="{00000000-0005-0000-0000-0000A0410000}"/>
    <cellStyle name="Comma 2 3 3 58" xfId="11498" xr:uid="{00000000-0005-0000-0000-0000A1410000}"/>
    <cellStyle name="Comma 2 3 3 59" xfId="11499" xr:uid="{00000000-0005-0000-0000-0000A2410000}"/>
    <cellStyle name="Comma 2 3 3 6" xfId="11500" xr:uid="{00000000-0005-0000-0000-0000A3410000}"/>
    <cellStyle name="Comma 2 3 3 60" xfId="11501" xr:uid="{00000000-0005-0000-0000-0000A4410000}"/>
    <cellStyle name="Comma 2 3 3 61" xfId="11502" xr:uid="{00000000-0005-0000-0000-0000A5410000}"/>
    <cellStyle name="Comma 2 3 3 62" xfId="11503" xr:uid="{00000000-0005-0000-0000-0000A6410000}"/>
    <cellStyle name="Comma 2 3 3 63" xfId="11504" xr:uid="{00000000-0005-0000-0000-0000A7410000}"/>
    <cellStyle name="Comma 2 3 3 64" xfId="11505" xr:uid="{00000000-0005-0000-0000-0000A8410000}"/>
    <cellStyle name="Comma 2 3 3 65" xfId="11506" xr:uid="{00000000-0005-0000-0000-0000A9410000}"/>
    <cellStyle name="Comma 2 3 3 66" xfId="11507" xr:uid="{00000000-0005-0000-0000-0000AA410000}"/>
    <cellStyle name="Comma 2 3 3 67" xfId="11508" xr:uid="{00000000-0005-0000-0000-0000AB410000}"/>
    <cellStyle name="Comma 2 3 3 68" xfId="11509" xr:uid="{00000000-0005-0000-0000-0000AC410000}"/>
    <cellStyle name="Comma 2 3 3 69" xfId="11510" xr:uid="{00000000-0005-0000-0000-0000AD410000}"/>
    <cellStyle name="Comma 2 3 3 7" xfId="11511" xr:uid="{00000000-0005-0000-0000-0000AE410000}"/>
    <cellStyle name="Comma 2 3 3 70" xfId="11512" xr:uid="{00000000-0005-0000-0000-0000AF410000}"/>
    <cellStyle name="Comma 2 3 3 71" xfId="11513" xr:uid="{00000000-0005-0000-0000-0000B0410000}"/>
    <cellStyle name="Comma 2 3 3 72" xfId="11514" xr:uid="{00000000-0005-0000-0000-0000B1410000}"/>
    <cellStyle name="Comma 2 3 3 73" xfId="11515" xr:uid="{00000000-0005-0000-0000-0000B2410000}"/>
    <cellStyle name="Comma 2 3 3 74" xfId="11516" xr:uid="{00000000-0005-0000-0000-0000B3410000}"/>
    <cellStyle name="Comma 2 3 3 8" xfId="11517" xr:uid="{00000000-0005-0000-0000-0000B4410000}"/>
    <cellStyle name="Comma 2 3 3 9" xfId="11518" xr:uid="{00000000-0005-0000-0000-0000B5410000}"/>
    <cellStyle name="Comma 2 3 30" xfId="11519" xr:uid="{00000000-0005-0000-0000-0000B6410000}"/>
    <cellStyle name="Comma 2 3 31" xfId="11520" xr:uid="{00000000-0005-0000-0000-0000B7410000}"/>
    <cellStyle name="Comma 2 3 32" xfId="11521" xr:uid="{00000000-0005-0000-0000-0000B8410000}"/>
    <cellStyle name="Comma 2 3 33" xfId="11522" xr:uid="{00000000-0005-0000-0000-0000B9410000}"/>
    <cellStyle name="Comma 2 3 34" xfId="11523" xr:uid="{00000000-0005-0000-0000-0000BA410000}"/>
    <cellStyle name="Comma 2 3 35" xfId="11524" xr:uid="{00000000-0005-0000-0000-0000BB410000}"/>
    <cellStyle name="Comma 2 3 36" xfId="11525" xr:uid="{00000000-0005-0000-0000-0000BC410000}"/>
    <cellStyle name="Comma 2 3 37" xfId="11526" xr:uid="{00000000-0005-0000-0000-0000BD410000}"/>
    <cellStyle name="Comma 2 3 38" xfId="11527" xr:uid="{00000000-0005-0000-0000-0000BE410000}"/>
    <cellStyle name="Comma 2 3 39" xfId="11528" xr:uid="{00000000-0005-0000-0000-0000BF410000}"/>
    <cellStyle name="Comma 2 3 4" xfId="11529" xr:uid="{00000000-0005-0000-0000-0000C0410000}"/>
    <cellStyle name="Comma 2 3 40" xfId="11530" xr:uid="{00000000-0005-0000-0000-0000C1410000}"/>
    <cellStyle name="Comma 2 3 41" xfId="11531" xr:uid="{00000000-0005-0000-0000-0000C2410000}"/>
    <cellStyle name="Comma 2 3 42" xfId="11532" xr:uid="{00000000-0005-0000-0000-0000C3410000}"/>
    <cellStyle name="Comma 2 3 43" xfId="11533" xr:uid="{00000000-0005-0000-0000-0000C4410000}"/>
    <cellStyle name="Comma 2 3 44" xfId="11534" xr:uid="{00000000-0005-0000-0000-0000C5410000}"/>
    <cellStyle name="Comma 2 3 45" xfId="11535" xr:uid="{00000000-0005-0000-0000-0000C6410000}"/>
    <cellStyle name="Comma 2 3 46" xfId="11536" xr:uid="{00000000-0005-0000-0000-0000C7410000}"/>
    <cellStyle name="Comma 2 3 47" xfId="11537" xr:uid="{00000000-0005-0000-0000-0000C8410000}"/>
    <cellStyle name="Comma 2 3 48" xfId="11538" xr:uid="{00000000-0005-0000-0000-0000C9410000}"/>
    <cellStyle name="Comma 2 3 49" xfId="11539" xr:uid="{00000000-0005-0000-0000-0000CA410000}"/>
    <cellStyle name="Comma 2 3 5" xfId="11540" xr:uid="{00000000-0005-0000-0000-0000CB410000}"/>
    <cellStyle name="Comma 2 3 50" xfId="11541" xr:uid="{00000000-0005-0000-0000-0000CC410000}"/>
    <cellStyle name="Comma 2 3 51" xfId="11542" xr:uid="{00000000-0005-0000-0000-0000CD410000}"/>
    <cellStyle name="Comma 2 3 52" xfId="11543" xr:uid="{00000000-0005-0000-0000-0000CE410000}"/>
    <cellStyle name="Comma 2 3 53" xfId="11544" xr:uid="{00000000-0005-0000-0000-0000CF410000}"/>
    <cellStyle name="Comma 2 3 54" xfId="11545" xr:uid="{00000000-0005-0000-0000-0000D0410000}"/>
    <cellStyle name="Comma 2 3 55" xfId="11546" xr:uid="{00000000-0005-0000-0000-0000D1410000}"/>
    <cellStyle name="Comma 2 3 56" xfId="11547" xr:uid="{00000000-0005-0000-0000-0000D2410000}"/>
    <cellStyle name="Comma 2 3 57" xfId="11548" xr:uid="{00000000-0005-0000-0000-0000D3410000}"/>
    <cellStyle name="Comma 2 3 58" xfId="11549" xr:uid="{00000000-0005-0000-0000-0000D4410000}"/>
    <cellStyle name="Comma 2 3 59" xfId="11550" xr:uid="{00000000-0005-0000-0000-0000D5410000}"/>
    <cellStyle name="Comma 2 3 6" xfId="11551" xr:uid="{00000000-0005-0000-0000-0000D6410000}"/>
    <cellStyle name="Comma 2 3 60" xfId="11552" xr:uid="{00000000-0005-0000-0000-0000D7410000}"/>
    <cellStyle name="Comma 2 3 61" xfId="11553" xr:uid="{00000000-0005-0000-0000-0000D8410000}"/>
    <cellStyle name="Comma 2 3 62" xfId="11554" xr:uid="{00000000-0005-0000-0000-0000D9410000}"/>
    <cellStyle name="Comma 2 3 63" xfId="11555" xr:uid="{00000000-0005-0000-0000-0000DA410000}"/>
    <cellStyle name="Comma 2 3 64" xfId="11556" xr:uid="{00000000-0005-0000-0000-0000DB410000}"/>
    <cellStyle name="Comma 2 3 65" xfId="11557" xr:uid="{00000000-0005-0000-0000-0000DC410000}"/>
    <cellStyle name="Comma 2 3 66" xfId="11558" xr:uid="{00000000-0005-0000-0000-0000DD410000}"/>
    <cellStyle name="Comma 2 3 67" xfId="11559" xr:uid="{00000000-0005-0000-0000-0000DE410000}"/>
    <cellStyle name="Comma 2 3 68" xfId="11560" xr:uid="{00000000-0005-0000-0000-0000DF410000}"/>
    <cellStyle name="Comma 2 3 69" xfId="11561" xr:uid="{00000000-0005-0000-0000-0000E0410000}"/>
    <cellStyle name="Comma 2 3 7" xfId="11562" xr:uid="{00000000-0005-0000-0000-0000E1410000}"/>
    <cellStyle name="Comma 2 3 70" xfId="11563" xr:uid="{00000000-0005-0000-0000-0000E2410000}"/>
    <cellStyle name="Comma 2 3 71" xfId="11564" xr:uid="{00000000-0005-0000-0000-0000E3410000}"/>
    <cellStyle name="Comma 2 3 72" xfId="11565" xr:uid="{00000000-0005-0000-0000-0000E4410000}"/>
    <cellStyle name="Comma 2 3 73" xfId="11566" xr:uid="{00000000-0005-0000-0000-0000E5410000}"/>
    <cellStyle name="Comma 2 3 74" xfId="11567" xr:uid="{00000000-0005-0000-0000-0000E6410000}"/>
    <cellStyle name="Comma 2 3 75" xfId="11568" xr:uid="{00000000-0005-0000-0000-0000E7410000}"/>
    <cellStyle name="Comma 2 3 76" xfId="11569" xr:uid="{00000000-0005-0000-0000-0000E8410000}"/>
    <cellStyle name="Comma 2 3 77" xfId="11570" xr:uid="{00000000-0005-0000-0000-0000E9410000}"/>
    <cellStyle name="Comma 2 3 78" xfId="11571" xr:uid="{00000000-0005-0000-0000-0000EA410000}"/>
    <cellStyle name="Comma 2 3 79" xfId="11572" xr:uid="{00000000-0005-0000-0000-0000EB410000}"/>
    <cellStyle name="Comma 2 3 8" xfId="11573" xr:uid="{00000000-0005-0000-0000-0000EC410000}"/>
    <cellStyle name="Comma 2 3 80" xfId="11574" xr:uid="{00000000-0005-0000-0000-0000ED410000}"/>
    <cellStyle name="Comma 2 3 81" xfId="11575" xr:uid="{00000000-0005-0000-0000-0000EE410000}"/>
    <cellStyle name="Comma 2 3 82" xfId="11576" xr:uid="{00000000-0005-0000-0000-0000EF410000}"/>
    <cellStyle name="Comma 2 3 83" xfId="11577" xr:uid="{00000000-0005-0000-0000-0000F0410000}"/>
    <cellStyle name="Comma 2 3 84" xfId="11578" xr:uid="{00000000-0005-0000-0000-0000F1410000}"/>
    <cellStyle name="Comma 2 3 85" xfId="11579" xr:uid="{00000000-0005-0000-0000-0000F2410000}"/>
    <cellStyle name="Comma 2 3 86" xfId="11580" xr:uid="{00000000-0005-0000-0000-0000F3410000}"/>
    <cellStyle name="Comma 2 3 87" xfId="11581" xr:uid="{00000000-0005-0000-0000-0000F4410000}"/>
    <cellStyle name="Comma 2 3 88" xfId="11582" xr:uid="{00000000-0005-0000-0000-0000F5410000}"/>
    <cellStyle name="Comma 2 3 89" xfId="11583" xr:uid="{00000000-0005-0000-0000-0000F6410000}"/>
    <cellStyle name="Comma 2 3 9" xfId="11584" xr:uid="{00000000-0005-0000-0000-0000F7410000}"/>
    <cellStyle name="Comma 2 3 90" xfId="11585" xr:uid="{00000000-0005-0000-0000-0000F8410000}"/>
    <cellStyle name="Comma 2 3 91" xfId="11586" xr:uid="{00000000-0005-0000-0000-0000F9410000}"/>
    <cellStyle name="Comma 2 3 92" xfId="11587" xr:uid="{00000000-0005-0000-0000-0000FA410000}"/>
    <cellStyle name="Comma 2 3 93" xfId="11588" xr:uid="{00000000-0005-0000-0000-0000FB410000}"/>
    <cellStyle name="Comma 2 3 94" xfId="11589" xr:uid="{00000000-0005-0000-0000-0000FC410000}"/>
    <cellStyle name="Comma 2 3 95" xfId="11590" xr:uid="{00000000-0005-0000-0000-0000FD410000}"/>
    <cellStyle name="Comma 2 3 96" xfId="11591" xr:uid="{00000000-0005-0000-0000-0000FE410000}"/>
    <cellStyle name="Comma 2 3 97" xfId="11592" xr:uid="{00000000-0005-0000-0000-0000FF410000}"/>
    <cellStyle name="Comma 2 3 98" xfId="11593" xr:uid="{00000000-0005-0000-0000-000000420000}"/>
    <cellStyle name="Comma 2 30" xfId="11594" xr:uid="{00000000-0005-0000-0000-000001420000}"/>
    <cellStyle name="Comma 2 31" xfId="11595" xr:uid="{00000000-0005-0000-0000-000002420000}"/>
    <cellStyle name="Comma 2 32" xfId="11596" xr:uid="{00000000-0005-0000-0000-000003420000}"/>
    <cellStyle name="Comma 2 33" xfId="11597" xr:uid="{00000000-0005-0000-0000-000004420000}"/>
    <cellStyle name="Comma 2 34" xfId="11598" xr:uid="{00000000-0005-0000-0000-000005420000}"/>
    <cellStyle name="Comma 2 35" xfId="11599" xr:uid="{00000000-0005-0000-0000-000006420000}"/>
    <cellStyle name="Comma 2 36" xfId="11600" xr:uid="{00000000-0005-0000-0000-000007420000}"/>
    <cellStyle name="Comma 2 37" xfId="11601" xr:uid="{00000000-0005-0000-0000-000008420000}"/>
    <cellStyle name="Comma 2 37 2" xfId="11602" xr:uid="{00000000-0005-0000-0000-000009420000}"/>
    <cellStyle name="Comma 2 38" xfId="11603" xr:uid="{00000000-0005-0000-0000-00000A420000}"/>
    <cellStyle name="Comma 2 39" xfId="11604" xr:uid="{00000000-0005-0000-0000-00000B420000}"/>
    <cellStyle name="Comma 2 4" xfId="5" xr:uid="{00000000-0005-0000-0000-00000C420000}"/>
    <cellStyle name="Comma 2 4 10" xfId="11605" xr:uid="{00000000-0005-0000-0000-00000D420000}"/>
    <cellStyle name="Comma 2 4 11" xfId="11606" xr:uid="{00000000-0005-0000-0000-00000E420000}"/>
    <cellStyle name="Comma 2 4 12" xfId="11607" xr:uid="{00000000-0005-0000-0000-00000F420000}"/>
    <cellStyle name="Comma 2 4 13" xfId="11608" xr:uid="{00000000-0005-0000-0000-000010420000}"/>
    <cellStyle name="Comma 2 4 14" xfId="11609" xr:uid="{00000000-0005-0000-0000-000011420000}"/>
    <cellStyle name="Comma 2 4 15" xfId="11610" xr:uid="{00000000-0005-0000-0000-000012420000}"/>
    <cellStyle name="Comma 2 4 16" xfId="11611" xr:uid="{00000000-0005-0000-0000-000013420000}"/>
    <cellStyle name="Comma 2 4 17" xfId="11612" xr:uid="{00000000-0005-0000-0000-000014420000}"/>
    <cellStyle name="Comma 2 4 18" xfId="11613" xr:uid="{00000000-0005-0000-0000-000015420000}"/>
    <cellStyle name="Comma 2 4 19" xfId="11614" xr:uid="{00000000-0005-0000-0000-000016420000}"/>
    <cellStyle name="Comma 2 4 2" xfId="34" xr:uid="{00000000-0005-0000-0000-000017420000}"/>
    <cellStyle name="Comma 2 4 2 2" xfId="11615" xr:uid="{00000000-0005-0000-0000-000018420000}"/>
    <cellStyle name="Comma 2 4 2 3" xfId="11616" xr:uid="{00000000-0005-0000-0000-000019420000}"/>
    <cellStyle name="Comma 2 4 2 4" xfId="11617" xr:uid="{00000000-0005-0000-0000-00001A420000}"/>
    <cellStyle name="Comma 2 4 2 5" xfId="11618" xr:uid="{00000000-0005-0000-0000-00001B420000}"/>
    <cellStyle name="Comma 2 4 20" xfId="11619" xr:uid="{00000000-0005-0000-0000-00001C420000}"/>
    <cellStyle name="Comma 2 4 21" xfId="11620" xr:uid="{00000000-0005-0000-0000-00001D420000}"/>
    <cellStyle name="Comma 2 4 22" xfId="11621" xr:uid="{00000000-0005-0000-0000-00001E420000}"/>
    <cellStyle name="Comma 2 4 23" xfId="11622" xr:uid="{00000000-0005-0000-0000-00001F420000}"/>
    <cellStyle name="Comma 2 4 24" xfId="11623" xr:uid="{00000000-0005-0000-0000-000020420000}"/>
    <cellStyle name="Comma 2 4 25" xfId="11624" xr:uid="{00000000-0005-0000-0000-000021420000}"/>
    <cellStyle name="Comma 2 4 26" xfId="11625" xr:uid="{00000000-0005-0000-0000-000022420000}"/>
    <cellStyle name="Comma 2 4 27" xfId="11626" xr:uid="{00000000-0005-0000-0000-000023420000}"/>
    <cellStyle name="Comma 2 4 28" xfId="11627" xr:uid="{00000000-0005-0000-0000-000024420000}"/>
    <cellStyle name="Comma 2 4 29" xfId="11628" xr:uid="{00000000-0005-0000-0000-000025420000}"/>
    <cellStyle name="Comma 2 4 3" xfId="11629" xr:uid="{00000000-0005-0000-0000-000026420000}"/>
    <cellStyle name="Comma 2 4 3 2" xfId="11630" xr:uid="{00000000-0005-0000-0000-000027420000}"/>
    <cellStyle name="Comma 2 4 3 3" xfId="11631" xr:uid="{00000000-0005-0000-0000-000028420000}"/>
    <cellStyle name="Comma 2 4 30" xfId="11632" xr:uid="{00000000-0005-0000-0000-000029420000}"/>
    <cellStyle name="Comma 2 4 31" xfId="11633" xr:uid="{00000000-0005-0000-0000-00002A420000}"/>
    <cellStyle name="Comma 2 4 32" xfId="11634" xr:uid="{00000000-0005-0000-0000-00002B420000}"/>
    <cellStyle name="Comma 2 4 33" xfId="11635" xr:uid="{00000000-0005-0000-0000-00002C420000}"/>
    <cellStyle name="Comma 2 4 34" xfId="11636" xr:uid="{00000000-0005-0000-0000-00002D420000}"/>
    <cellStyle name="Comma 2 4 35" xfId="11637" xr:uid="{00000000-0005-0000-0000-00002E420000}"/>
    <cellStyle name="Comma 2 4 36" xfId="11638" xr:uid="{00000000-0005-0000-0000-00002F420000}"/>
    <cellStyle name="Comma 2 4 37" xfId="11639" xr:uid="{00000000-0005-0000-0000-000030420000}"/>
    <cellStyle name="Comma 2 4 38" xfId="11640" xr:uid="{00000000-0005-0000-0000-000031420000}"/>
    <cellStyle name="Comma 2 4 39" xfId="11641" xr:uid="{00000000-0005-0000-0000-000032420000}"/>
    <cellStyle name="Comma 2 4 4" xfId="11642" xr:uid="{00000000-0005-0000-0000-000033420000}"/>
    <cellStyle name="Comma 2 4 40" xfId="11643" xr:uid="{00000000-0005-0000-0000-000034420000}"/>
    <cellStyle name="Comma 2 4 41" xfId="11644" xr:uid="{00000000-0005-0000-0000-000035420000}"/>
    <cellStyle name="Comma 2 4 42" xfId="11645" xr:uid="{00000000-0005-0000-0000-000036420000}"/>
    <cellStyle name="Comma 2 4 43" xfId="11646" xr:uid="{00000000-0005-0000-0000-000037420000}"/>
    <cellStyle name="Comma 2 4 5" xfId="11647" xr:uid="{00000000-0005-0000-0000-000038420000}"/>
    <cellStyle name="Comma 2 4 6" xfId="11648" xr:uid="{00000000-0005-0000-0000-000039420000}"/>
    <cellStyle name="Comma 2 4 7" xfId="11649" xr:uid="{00000000-0005-0000-0000-00003A420000}"/>
    <cellStyle name="Comma 2 4 8" xfId="11650" xr:uid="{00000000-0005-0000-0000-00003B420000}"/>
    <cellStyle name="Comma 2 4 9" xfId="11651" xr:uid="{00000000-0005-0000-0000-00003C420000}"/>
    <cellStyle name="Comma 2 40" xfId="11652" xr:uid="{00000000-0005-0000-0000-00003D420000}"/>
    <cellStyle name="Comma 2 41" xfId="11653" xr:uid="{00000000-0005-0000-0000-00003E420000}"/>
    <cellStyle name="Comma 2 5" xfId="32" xr:uid="{00000000-0005-0000-0000-00003F420000}"/>
    <cellStyle name="Comma 2 5 10" xfId="11654" xr:uid="{00000000-0005-0000-0000-000040420000}"/>
    <cellStyle name="Comma 2 5 11" xfId="11655" xr:uid="{00000000-0005-0000-0000-000041420000}"/>
    <cellStyle name="Comma 2 5 12" xfId="11656" xr:uid="{00000000-0005-0000-0000-000042420000}"/>
    <cellStyle name="Comma 2 5 13" xfId="11657" xr:uid="{00000000-0005-0000-0000-000043420000}"/>
    <cellStyle name="Comma 2 5 14" xfId="11658" xr:uid="{00000000-0005-0000-0000-000044420000}"/>
    <cellStyle name="Comma 2 5 15" xfId="11659" xr:uid="{00000000-0005-0000-0000-000045420000}"/>
    <cellStyle name="Comma 2 5 16" xfId="11660" xr:uid="{00000000-0005-0000-0000-000046420000}"/>
    <cellStyle name="Comma 2 5 17" xfId="11661" xr:uid="{00000000-0005-0000-0000-000047420000}"/>
    <cellStyle name="Comma 2 5 18" xfId="11662" xr:uid="{00000000-0005-0000-0000-000048420000}"/>
    <cellStyle name="Comma 2 5 19" xfId="11663" xr:uid="{00000000-0005-0000-0000-000049420000}"/>
    <cellStyle name="Comma 2 5 2" xfId="11664" xr:uid="{00000000-0005-0000-0000-00004A420000}"/>
    <cellStyle name="Comma 2 5 20" xfId="11665" xr:uid="{00000000-0005-0000-0000-00004B420000}"/>
    <cellStyle name="Comma 2 5 21" xfId="11666" xr:uid="{00000000-0005-0000-0000-00004C420000}"/>
    <cellStyle name="Comma 2 5 22" xfId="11667" xr:uid="{00000000-0005-0000-0000-00004D420000}"/>
    <cellStyle name="Comma 2 5 23" xfId="11668" xr:uid="{00000000-0005-0000-0000-00004E420000}"/>
    <cellStyle name="Comma 2 5 24" xfId="11669" xr:uid="{00000000-0005-0000-0000-00004F420000}"/>
    <cellStyle name="Comma 2 5 25" xfId="11670" xr:uid="{00000000-0005-0000-0000-000050420000}"/>
    <cellStyle name="Comma 2 5 26" xfId="11671" xr:uid="{00000000-0005-0000-0000-000051420000}"/>
    <cellStyle name="Comma 2 5 27" xfId="11672" xr:uid="{00000000-0005-0000-0000-000052420000}"/>
    <cellStyle name="Comma 2 5 28" xfId="11673" xr:uid="{00000000-0005-0000-0000-000053420000}"/>
    <cellStyle name="Comma 2 5 29" xfId="11674" xr:uid="{00000000-0005-0000-0000-000054420000}"/>
    <cellStyle name="Comma 2 5 3" xfId="11675" xr:uid="{00000000-0005-0000-0000-000055420000}"/>
    <cellStyle name="Comma 2 5 30" xfId="11676" xr:uid="{00000000-0005-0000-0000-000056420000}"/>
    <cellStyle name="Comma 2 5 31" xfId="11677" xr:uid="{00000000-0005-0000-0000-000057420000}"/>
    <cellStyle name="Comma 2 5 32" xfId="11678" xr:uid="{00000000-0005-0000-0000-000058420000}"/>
    <cellStyle name="Comma 2 5 33" xfId="11679" xr:uid="{00000000-0005-0000-0000-000059420000}"/>
    <cellStyle name="Comma 2 5 34" xfId="11680" xr:uid="{00000000-0005-0000-0000-00005A420000}"/>
    <cellStyle name="Comma 2 5 35" xfId="11681" xr:uid="{00000000-0005-0000-0000-00005B420000}"/>
    <cellStyle name="Comma 2 5 36" xfId="11682" xr:uid="{00000000-0005-0000-0000-00005C420000}"/>
    <cellStyle name="Comma 2 5 37" xfId="11683" xr:uid="{00000000-0005-0000-0000-00005D420000}"/>
    <cellStyle name="Comma 2 5 38" xfId="11684" xr:uid="{00000000-0005-0000-0000-00005E420000}"/>
    <cellStyle name="Comma 2 5 39" xfId="11685" xr:uid="{00000000-0005-0000-0000-00005F420000}"/>
    <cellStyle name="Comma 2 5 4" xfId="11686" xr:uid="{00000000-0005-0000-0000-000060420000}"/>
    <cellStyle name="Comma 2 5 4 2" xfId="11687" xr:uid="{00000000-0005-0000-0000-000061420000}"/>
    <cellStyle name="Comma 2 5 4 3" xfId="11688" xr:uid="{00000000-0005-0000-0000-000062420000}"/>
    <cellStyle name="Comma 2 5 4 4" xfId="11689" xr:uid="{00000000-0005-0000-0000-000063420000}"/>
    <cellStyle name="Comma 2 5 40" xfId="11690" xr:uid="{00000000-0005-0000-0000-000064420000}"/>
    <cellStyle name="Comma 2 5 41" xfId="11691" xr:uid="{00000000-0005-0000-0000-000065420000}"/>
    <cellStyle name="Comma 2 5 42" xfId="11692" xr:uid="{00000000-0005-0000-0000-000066420000}"/>
    <cellStyle name="Comma 2 5 5" xfId="11693" xr:uid="{00000000-0005-0000-0000-000067420000}"/>
    <cellStyle name="Comma 2 5 6" xfId="11694" xr:uid="{00000000-0005-0000-0000-000068420000}"/>
    <cellStyle name="Comma 2 5 7" xfId="11695" xr:uid="{00000000-0005-0000-0000-000069420000}"/>
    <cellStyle name="Comma 2 5 8" xfId="11696" xr:uid="{00000000-0005-0000-0000-00006A420000}"/>
    <cellStyle name="Comma 2 5 9" xfId="11697" xr:uid="{00000000-0005-0000-0000-00006B420000}"/>
    <cellStyle name="Comma 2 6" xfId="11698" xr:uid="{00000000-0005-0000-0000-00006C420000}"/>
    <cellStyle name="Comma 2 6 10" xfId="11699" xr:uid="{00000000-0005-0000-0000-00006D420000}"/>
    <cellStyle name="Comma 2 6 11" xfId="11700" xr:uid="{00000000-0005-0000-0000-00006E420000}"/>
    <cellStyle name="Comma 2 6 12" xfId="11701" xr:uid="{00000000-0005-0000-0000-00006F420000}"/>
    <cellStyle name="Comma 2 6 13" xfId="11702" xr:uid="{00000000-0005-0000-0000-000070420000}"/>
    <cellStyle name="Comma 2 6 14" xfId="11703" xr:uid="{00000000-0005-0000-0000-000071420000}"/>
    <cellStyle name="Comma 2 6 15" xfId="11704" xr:uid="{00000000-0005-0000-0000-000072420000}"/>
    <cellStyle name="Comma 2 6 16" xfId="11705" xr:uid="{00000000-0005-0000-0000-000073420000}"/>
    <cellStyle name="Comma 2 6 17" xfId="11706" xr:uid="{00000000-0005-0000-0000-000074420000}"/>
    <cellStyle name="Comma 2 6 18" xfId="11707" xr:uid="{00000000-0005-0000-0000-000075420000}"/>
    <cellStyle name="Comma 2 6 19" xfId="11708" xr:uid="{00000000-0005-0000-0000-000076420000}"/>
    <cellStyle name="Comma 2 6 2" xfId="11709" xr:uid="{00000000-0005-0000-0000-000077420000}"/>
    <cellStyle name="Comma 2 6 20" xfId="11710" xr:uid="{00000000-0005-0000-0000-000078420000}"/>
    <cellStyle name="Comma 2 6 21" xfId="11711" xr:uid="{00000000-0005-0000-0000-000079420000}"/>
    <cellStyle name="Comma 2 6 22" xfId="11712" xr:uid="{00000000-0005-0000-0000-00007A420000}"/>
    <cellStyle name="Comma 2 6 23" xfId="11713" xr:uid="{00000000-0005-0000-0000-00007B420000}"/>
    <cellStyle name="Comma 2 6 24" xfId="11714" xr:uid="{00000000-0005-0000-0000-00007C420000}"/>
    <cellStyle name="Comma 2 6 25" xfId="11715" xr:uid="{00000000-0005-0000-0000-00007D420000}"/>
    <cellStyle name="Comma 2 6 26" xfId="11716" xr:uid="{00000000-0005-0000-0000-00007E420000}"/>
    <cellStyle name="Comma 2 6 27" xfId="11717" xr:uid="{00000000-0005-0000-0000-00007F420000}"/>
    <cellStyle name="Comma 2 6 28" xfId="11718" xr:uid="{00000000-0005-0000-0000-000080420000}"/>
    <cellStyle name="Comma 2 6 29" xfId="11719" xr:uid="{00000000-0005-0000-0000-000081420000}"/>
    <cellStyle name="Comma 2 6 3" xfId="11720" xr:uid="{00000000-0005-0000-0000-000082420000}"/>
    <cellStyle name="Comma 2 6 30" xfId="11721" xr:uid="{00000000-0005-0000-0000-000083420000}"/>
    <cellStyle name="Comma 2 6 31" xfId="11722" xr:uid="{00000000-0005-0000-0000-000084420000}"/>
    <cellStyle name="Comma 2 6 32" xfId="11723" xr:uid="{00000000-0005-0000-0000-000085420000}"/>
    <cellStyle name="Comma 2 6 33" xfId="11724" xr:uid="{00000000-0005-0000-0000-000086420000}"/>
    <cellStyle name="Comma 2 6 33 2" xfId="11725" xr:uid="{00000000-0005-0000-0000-000087420000}"/>
    <cellStyle name="Comma 2 6 33 3" xfId="11726" xr:uid="{00000000-0005-0000-0000-000088420000}"/>
    <cellStyle name="Comma 2 6 34" xfId="11727" xr:uid="{00000000-0005-0000-0000-000089420000}"/>
    <cellStyle name="Comma 2 6 35" xfId="11728" xr:uid="{00000000-0005-0000-0000-00008A420000}"/>
    <cellStyle name="Comma 2 6 36" xfId="11729" xr:uid="{00000000-0005-0000-0000-00008B420000}"/>
    <cellStyle name="Comma 2 6 37" xfId="11730" xr:uid="{00000000-0005-0000-0000-00008C420000}"/>
    <cellStyle name="Comma 2 6 38" xfId="11731" xr:uid="{00000000-0005-0000-0000-00008D420000}"/>
    <cellStyle name="Comma 2 6 39" xfId="11732" xr:uid="{00000000-0005-0000-0000-00008E420000}"/>
    <cellStyle name="Comma 2 6 4" xfId="11733" xr:uid="{00000000-0005-0000-0000-00008F420000}"/>
    <cellStyle name="Comma 2 6 40" xfId="11734" xr:uid="{00000000-0005-0000-0000-000090420000}"/>
    <cellStyle name="Comma 2 6 41" xfId="11735" xr:uid="{00000000-0005-0000-0000-000091420000}"/>
    <cellStyle name="Comma 2 6 42" xfId="11736" xr:uid="{00000000-0005-0000-0000-000092420000}"/>
    <cellStyle name="Comma 2 6 43" xfId="11737" xr:uid="{00000000-0005-0000-0000-000093420000}"/>
    <cellStyle name="Comma 2 6 5" xfId="11738" xr:uid="{00000000-0005-0000-0000-000094420000}"/>
    <cellStyle name="Comma 2 6 6" xfId="11739" xr:uid="{00000000-0005-0000-0000-000095420000}"/>
    <cellStyle name="Comma 2 6 7" xfId="11740" xr:uid="{00000000-0005-0000-0000-000096420000}"/>
    <cellStyle name="Comma 2 6 8" xfId="11741" xr:uid="{00000000-0005-0000-0000-000097420000}"/>
    <cellStyle name="Comma 2 6 9" xfId="11742" xr:uid="{00000000-0005-0000-0000-000098420000}"/>
    <cellStyle name="Comma 2 7" xfId="11743" xr:uid="{00000000-0005-0000-0000-000099420000}"/>
    <cellStyle name="Comma 2 7 10" xfId="11744" xr:uid="{00000000-0005-0000-0000-00009A420000}"/>
    <cellStyle name="Comma 2 7 11" xfId="11745" xr:uid="{00000000-0005-0000-0000-00009B420000}"/>
    <cellStyle name="Comma 2 7 2" xfId="11746" xr:uid="{00000000-0005-0000-0000-00009C420000}"/>
    <cellStyle name="Comma 2 7 3" xfId="11747" xr:uid="{00000000-0005-0000-0000-00009D420000}"/>
    <cellStyle name="Comma 2 7 4" xfId="11748" xr:uid="{00000000-0005-0000-0000-00009E420000}"/>
    <cellStyle name="Comma 2 7 5" xfId="11749" xr:uid="{00000000-0005-0000-0000-00009F420000}"/>
    <cellStyle name="Comma 2 7 6" xfId="11750" xr:uid="{00000000-0005-0000-0000-0000A0420000}"/>
    <cellStyle name="Comma 2 7 7" xfId="11751" xr:uid="{00000000-0005-0000-0000-0000A1420000}"/>
    <cellStyle name="Comma 2 7 8" xfId="11752" xr:uid="{00000000-0005-0000-0000-0000A2420000}"/>
    <cellStyle name="Comma 2 7 9" xfId="11753" xr:uid="{00000000-0005-0000-0000-0000A3420000}"/>
    <cellStyle name="Comma 2 8" xfId="11754" xr:uid="{00000000-0005-0000-0000-0000A4420000}"/>
    <cellStyle name="Comma 2 8 10" xfId="11755" xr:uid="{00000000-0005-0000-0000-0000A5420000}"/>
    <cellStyle name="Comma 2 8 11" xfId="11756" xr:uid="{00000000-0005-0000-0000-0000A6420000}"/>
    <cellStyle name="Comma 2 8 2" xfId="11757" xr:uid="{00000000-0005-0000-0000-0000A7420000}"/>
    <cellStyle name="Comma 2 8 3" xfId="11758" xr:uid="{00000000-0005-0000-0000-0000A8420000}"/>
    <cellStyle name="Comma 2 8 4" xfId="11759" xr:uid="{00000000-0005-0000-0000-0000A9420000}"/>
    <cellStyle name="Comma 2 8 5" xfId="11760" xr:uid="{00000000-0005-0000-0000-0000AA420000}"/>
    <cellStyle name="Comma 2 8 6" xfId="11761" xr:uid="{00000000-0005-0000-0000-0000AB420000}"/>
    <cellStyle name="Comma 2 8 7" xfId="11762" xr:uid="{00000000-0005-0000-0000-0000AC420000}"/>
    <cellStyle name="Comma 2 8 8" xfId="11763" xr:uid="{00000000-0005-0000-0000-0000AD420000}"/>
    <cellStyle name="Comma 2 8 9" xfId="11764" xr:uid="{00000000-0005-0000-0000-0000AE420000}"/>
    <cellStyle name="Comma 2 9" xfId="11765" xr:uid="{00000000-0005-0000-0000-0000AF420000}"/>
    <cellStyle name="Comma 2 9 10" xfId="11766" xr:uid="{00000000-0005-0000-0000-0000B0420000}"/>
    <cellStyle name="Comma 2 9 11" xfId="11767" xr:uid="{00000000-0005-0000-0000-0000B1420000}"/>
    <cellStyle name="Comma 2 9 2" xfId="11768" xr:uid="{00000000-0005-0000-0000-0000B2420000}"/>
    <cellStyle name="Comma 2 9 3" xfId="11769" xr:uid="{00000000-0005-0000-0000-0000B3420000}"/>
    <cellStyle name="Comma 2 9 4" xfId="11770" xr:uid="{00000000-0005-0000-0000-0000B4420000}"/>
    <cellStyle name="Comma 2 9 5" xfId="11771" xr:uid="{00000000-0005-0000-0000-0000B5420000}"/>
    <cellStyle name="Comma 2 9 6" xfId="11772" xr:uid="{00000000-0005-0000-0000-0000B6420000}"/>
    <cellStyle name="Comma 2 9 7" xfId="11773" xr:uid="{00000000-0005-0000-0000-0000B7420000}"/>
    <cellStyle name="Comma 2 9 8" xfId="11774" xr:uid="{00000000-0005-0000-0000-0000B8420000}"/>
    <cellStyle name="Comma 2 9 9" xfId="11775" xr:uid="{00000000-0005-0000-0000-0000B9420000}"/>
    <cellStyle name="Comma 2_MA LIFE - 12 December 2009 - Stage 01A " xfId="11776" xr:uid="{00000000-0005-0000-0000-0000BA420000}"/>
    <cellStyle name="Comma 20" xfId="13" xr:uid="{00000000-0005-0000-0000-0000BB420000}"/>
    <cellStyle name="Comma 20 2" xfId="11777" xr:uid="{00000000-0005-0000-0000-0000BC420000}"/>
    <cellStyle name="Comma 21" xfId="11778" xr:uid="{00000000-0005-0000-0000-0000BD420000}"/>
    <cellStyle name="Comma 21 2" xfId="11779" xr:uid="{00000000-0005-0000-0000-0000BE420000}"/>
    <cellStyle name="Comma 21 3" xfId="11780" xr:uid="{00000000-0005-0000-0000-0000BF420000}"/>
    <cellStyle name="Comma 21 4" xfId="11781" xr:uid="{00000000-0005-0000-0000-0000C0420000}"/>
    <cellStyle name="Comma 21 5" xfId="11782" xr:uid="{00000000-0005-0000-0000-0000C1420000}"/>
    <cellStyle name="Comma 21 6" xfId="11783" xr:uid="{00000000-0005-0000-0000-0000C2420000}"/>
    <cellStyle name="Comma 22" xfId="11784" xr:uid="{00000000-0005-0000-0000-0000C3420000}"/>
    <cellStyle name="Comma 23" xfId="11785" xr:uid="{00000000-0005-0000-0000-0000C4420000}"/>
    <cellStyle name="Comma 23 10" xfId="11786" xr:uid="{00000000-0005-0000-0000-0000C5420000}"/>
    <cellStyle name="Comma 23 11" xfId="11787" xr:uid="{00000000-0005-0000-0000-0000C6420000}"/>
    <cellStyle name="Comma 23 2" xfId="11788" xr:uid="{00000000-0005-0000-0000-0000C7420000}"/>
    <cellStyle name="Comma 23 3" xfId="11789" xr:uid="{00000000-0005-0000-0000-0000C8420000}"/>
    <cellStyle name="Comma 23 4" xfId="11790" xr:uid="{00000000-0005-0000-0000-0000C9420000}"/>
    <cellStyle name="Comma 23 5" xfId="11791" xr:uid="{00000000-0005-0000-0000-0000CA420000}"/>
    <cellStyle name="Comma 23 6" xfId="11792" xr:uid="{00000000-0005-0000-0000-0000CB420000}"/>
    <cellStyle name="Comma 23 7" xfId="11793" xr:uid="{00000000-0005-0000-0000-0000CC420000}"/>
    <cellStyle name="Comma 23 8" xfId="11794" xr:uid="{00000000-0005-0000-0000-0000CD420000}"/>
    <cellStyle name="Comma 23 9" xfId="11795" xr:uid="{00000000-0005-0000-0000-0000CE420000}"/>
    <cellStyle name="Comma 24" xfId="11796" xr:uid="{00000000-0005-0000-0000-0000CF420000}"/>
    <cellStyle name="Comma 25" xfId="11797" xr:uid="{00000000-0005-0000-0000-0000D0420000}"/>
    <cellStyle name="Comma 25 2" xfId="11798" xr:uid="{00000000-0005-0000-0000-0000D1420000}"/>
    <cellStyle name="Comma 25 3" xfId="11799" xr:uid="{00000000-0005-0000-0000-0000D2420000}"/>
    <cellStyle name="Comma 25 4" xfId="11800" xr:uid="{00000000-0005-0000-0000-0000D3420000}"/>
    <cellStyle name="Comma 25 5" xfId="11801" xr:uid="{00000000-0005-0000-0000-0000D4420000}"/>
    <cellStyle name="Comma 26" xfId="11802" xr:uid="{00000000-0005-0000-0000-0000D5420000}"/>
    <cellStyle name="Comma 26 2" xfId="11803" xr:uid="{00000000-0005-0000-0000-0000D6420000}"/>
    <cellStyle name="Comma 26 3" xfId="11804" xr:uid="{00000000-0005-0000-0000-0000D7420000}"/>
    <cellStyle name="Comma 26 4" xfId="11805" xr:uid="{00000000-0005-0000-0000-0000D8420000}"/>
    <cellStyle name="Comma 26 5" xfId="11806" xr:uid="{00000000-0005-0000-0000-0000D9420000}"/>
    <cellStyle name="Comma 27" xfId="11807" xr:uid="{00000000-0005-0000-0000-0000DA420000}"/>
    <cellStyle name="Comma 27 2" xfId="11808" xr:uid="{00000000-0005-0000-0000-0000DB420000}"/>
    <cellStyle name="Comma 27 3" xfId="11809" xr:uid="{00000000-0005-0000-0000-0000DC420000}"/>
    <cellStyle name="Comma 28" xfId="11810" xr:uid="{00000000-0005-0000-0000-0000DD420000}"/>
    <cellStyle name="Comma 29" xfId="11811" xr:uid="{00000000-0005-0000-0000-0000DE420000}"/>
    <cellStyle name="Comma 3" xfId="6" xr:uid="{00000000-0005-0000-0000-0000DF420000}"/>
    <cellStyle name="Comma 3 10" xfId="11812" xr:uid="{00000000-0005-0000-0000-0000E0420000}"/>
    <cellStyle name="Comma 3 11" xfId="11813" xr:uid="{00000000-0005-0000-0000-0000E1420000}"/>
    <cellStyle name="Comma 3 12" xfId="11814" xr:uid="{00000000-0005-0000-0000-0000E2420000}"/>
    <cellStyle name="Comma 3 13" xfId="11815" xr:uid="{00000000-0005-0000-0000-0000E3420000}"/>
    <cellStyle name="Comma 3 14" xfId="11816" xr:uid="{00000000-0005-0000-0000-0000E4420000}"/>
    <cellStyle name="Comma 3 15" xfId="11817" xr:uid="{00000000-0005-0000-0000-0000E5420000}"/>
    <cellStyle name="Comma 3 16" xfId="11818" xr:uid="{00000000-0005-0000-0000-0000E6420000}"/>
    <cellStyle name="Comma 3 17" xfId="11819" xr:uid="{00000000-0005-0000-0000-0000E7420000}"/>
    <cellStyle name="Comma 3 18" xfId="11820" xr:uid="{00000000-0005-0000-0000-0000E8420000}"/>
    <cellStyle name="Comma 3 19" xfId="11821" xr:uid="{00000000-0005-0000-0000-0000E9420000}"/>
    <cellStyle name="Comma 3 2" xfId="18" xr:uid="{00000000-0005-0000-0000-0000EA420000}"/>
    <cellStyle name="Comma 3 2 10" xfId="11822" xr:uid="{00000000-0005-0000-0000-0000EB420000}"/>
    <cellStyle name="Comma 3 2 11" xfId="11823" xr:uid="{00000000-0005-0000-0000-0000EC420000}"/>
    <cellStyle name="Comma 3 2 12" xfId="11824" xr:uid="{00000000-0005-0000-0000-0000ED420000}"/>
    <cellStyle name="Comma 3 2 13" xfId="11825" xr:uid="{00000000-0005-0000-0000-0000EE420000}"/>
    <cellStyle name="Comma 3 2 14" xfId="11826" xr:uid="{00000000-0005-0000-0000-0000EF420000}"/>
    <cellStyle name="Comma 3 2 15" xfId="11827" xr:uid="{00000000-0005-0000-0000-0000F0420000}"/>
    <cellStyle name="Comma 3 2 16" xfId="11828" xr:uid="{00000000-0005-0000-0000-0000F1420000}"/>
    <cellStyle name="Comma 3 2 17" xfId="11829" xr:uid="{00000000-0005-0000-0000-0000F2420000}"/>
    <cellStyle name="Comma 3 2 18" xfId="11830" xr:uid="{00000000-0005-0000-0000-0000F3420000}"/>
    <cellStyle name="Comma 3 2 19" xfId="11831" xr:uid="{00000000-0005-0000-0000-0000F4420000}"/>
    <cellStyle name="Comma 3 2 2" xfId="40" xr:uid="{00000000-0005-0000-0000-0000F5420000}"/>
    <cellStyle name="Comma 3 2 20" xfId="11832" xr:uid="{00000000-0005-0000-0000-0000F6420000}"/>
    <cellStyle name="Comma 3 2 21" xfId="11833" xr:uid="{00000000-0005-0000-0000-0000F7420000}"/>
    <cellStyle name="Comma 3 2 22" xfId="11834" xr:uid="{00000000-0005-0000-0000-0000F8420000}"/>
    <cellStyle name="Comma 3 2 23" xfId="11835" xr:uid="{00000000-0005-0000-0000-0000F9420000}"/>
    <cellStyle name="Comma 3 2 24" xfId="11836" xr:uid="{00000000-0005-0000-0000-0000FA420000}"/>
    <cellStyle name="Comma 3 2 3" xfId="11837" xr:uid="{00000000-0005-0000-0000-0000FB420000}"/>
    <cellStyle name="Comma 3 2 4" xfId="11838" xr:uid="{00000000-0005-0000-0000-0000FC420000}"/>
    <cellStyle name="Comma 3 2 5" xfId="11839" xr:uid="{00000000-0005-0000-0000-0000FD420000}"/>
    <cellStyle name="Comma 3 2 6" xfId="11840" xr:uid="{00000000-0005-0000-0000-0000FE420000}"/>
    <cellStyle name="Comma 3 2 7" xfId="11841" xr:uid="{00000000-0005-0000-0000-0000FF420000}"/>
    <cellStyle name="Comma 3 2 8" xfId="11842" xr:uid="{00000000-0005-0000-0000-000000430000}"/>
    <cellStyle name="Comma 3 2 9" xfId="11843" xr:uid="{00000000-0005-0000-0000-000001430000}"/>
    <cellStyle name="Comma 3 20" xfId="11844" xr:uid="{00000000-0005-0000-0000-000002430000}"/>
    <cellStyle name="Comma 3 21" xfId="11845" xr:uid="{00000000-0005-0000-0000-000003430000}"/>
    <cellStyle name="Comma 3 22" xfId="11846" xr:uid="{00000000-0005-0000-0000-000004430000}"/>
    <cellStyle name="Comma 3 23" xfId="11847" xr:uid="{00000000-0005-0000-0000-000005430000}"/>
    <cellStyle name="Comma 3 24" xfId="11848" xr:uid="{00000000-0005-0000-0000-000006430000}"/>
    <cellStyle name="Comma 3 25" xfId="11849" xr:uid="{00000000-0005-0000-0000-000007430000}"/>
    <cellStyle name="Comma 3 26" xfId="11850" xr:uid="{00000000-0005-0000-0000-000008430000}"/>
    <cellStyle name="Comma 3 3" xfId="35" xr:uid="{00000000-0005-0000-0000-000009430000}"/>
    <cellStyle name="Comma 3 3 2" xfId="11851" xr:uid="{00000000-0005-0000-0000-00000A430000}"/>
    <cellStyle name="Comma 3 3 3" xfId="11852" xr:uid="{00000000-0005-0000-0000-00000B430000}"/>
    <cellStyle name="Comma 3 3 4" xfId="11853" xr:uid="{00000000-0005-0000-0000-00000C430000}"/>
    <cellStyle name="Comma 3 3 5" xfId="11854" xr:uid="{00000000-0005-0000-0000-00000D430000}"/>
    <cellStyle name="Comma 3 3 6" xfId="11855" xr:uid="{00000000-0005-0000-0000-00000E430000}"/>
    <cellStyle name="Comma 3 4" xfId="11856" xr:uid="{00000000-0005-0000-0000-00000F430000}"/>
    <cellStyle name="Comma 3 4 2" xfId="11857" xr:uid="{00000000-0005-0000-0000-000010430000}"/>
    <cellStyle name="Comma 3 5" xfId="11858" xr:uid="{00000000-0005-0000-0000-000011430000}"/>
    <cellStyle name="Comma 3 6" xfId="11859" xr:uid="{00000000-0005-0000-0000-000012430000}"/>
    <cellStyle name="Comma 3 7" xfId="11860" xr:uid="{00000000-0005-0000-0000-000013430000}"/>
    <cellStyle name="Comma 3 8" xfId="11861" xr:uid="{00000000-0005-0000-0000-000014430000}"/>
    <cellStyle name="Comma 3 9" xfId="11862" xr:uid="{00000000-0005-0000-0000-000015430000}"/>
    <cellStyle name="Comma 3_Xl0000010" xfId="11863" xr:uid="{00000000-0005-0000-0000-000016430000}"/>
    <cellStyle name="Comma 30" xfId="16" xr:uid="{00000000-0005-0000-0000-000017430000}"/>
    <cellStyle name="Comma 30 2" xfId="11864" xr:uid="{00000000-0005-0000-0000-000018430000}"/>
    <cellStyle name="Comma 30 3" xfId="11865" xr:uid="{00000000-0005-0000-0000-000019430000}"/>
    <cellStyle name="Comma 30 4" xfId="11866" xr:uid="{00000000-0005-0000-0000-00001A430000}"/>
    <cellStyle name="Comma 30 5" xfId="11867" xr:uid="{00000000-0005-0000-0000-00001B430000}"/>
    <cellStyle name="Comma 30 6" xfId="11868" xr:uid="{00000000-0005-0000-0000-00001C430000}"/>
    <cellStyle name="Comma 31" xfId="11869" xr:uid="{00000000-0005-0000-0000-00001D430000}"/>
    <cellStyle name="Comma 32" xfId="11870" xr:uid="{00000000-0005-0000-0000-00001E430000}"/>
    <cellStyle name="Comma 33" xfId="11871" xr:uid="{00000000-0005-0000-0000-00001F430000}"/>
    <cellStyle name="Comma 34" xfId="11872" xr:uid="{00000000-0005-0000-0000-000020430000}"/>
    <cellStyle name="Comma 35" xfId="11873" xr:uid="{00000000-0005-0000-0000-000021430000}"/>
    <cellStyle name="Comma 36" xfId="11874" xr:uid="{00000000-0005-0000-0000-000022430000}"/>
    <cellStyle name="Comma 37" xfId="11875" xr:uid="{00000000-0005-0000-0000-000023430000}"/>
    <cellStyle name="Comma 38" xfId="11876" xr:uid="{00000000-0005-0000-0000-000024430000}"/>
    <cellStyle name="Comma 39" xfId="11877" xr:uid="{00000000-0005-0000-0000-000025430000}"/>
    <cellStyle name="Comma 4" xfId="24" xr:uid="{00000000-0005-0000-0000-000026430000}"/>
    <cellStyle name="Comma 4 10" xfId="11878" xr:uid="{00000000-0005-0000-0000-000027430000}"/>
    <cellStyle name="Comma 4 10 2" xfId="11879" xr:uid="{00000000-0005-0000-0000-000028430000}"/>
    <cellStyle name="Comma 4 11" xfId="11880" xr:uid="{00000000-0005-0000-0000-000029430000}"/>
    <cellStyle name="Comma 4 12" xfId="11881" xr:uid="{00000000-0005-0000-0000-00002A430000}"/>
    <cellStyle name="Comma 4 13" xfId="11882" xr:uid="{00000000-0005-0000-0000-00002B430000}"/>
    <cellStyle name="Comma 4 14" xfId="11883" xr:uid="{00000000-0005-0000-0000-00002C430000}"/>
    <cellStyle name="Comma 4 15" xfId="11884" xr:uid="{00000000-0005-0000-0000-00002D430000}"/>
    <cellStyle name="Comma 4 16" xfId="11885" xr:uid="{00000000-0005-0000-0000-00002E430000}"/>
    <cellStyle name="Comma 4 17" xfId="11886" xr:uid="{00000000-0005-0000-0000-00002F430000}"/>
    <cellStyle name="Comma 4 18" xfId="11887" xr:uid="{00000000-0005-0000-0000-000030430000}"/>
    <cellStyle name="Comma 4 19" xfId="11888" xr:uid="{00000000-0005-0000-0000-000031430000}"/>
    <cellStyle name="Comma 4 2" xfId="44" xr:uid="{00000000-0005-0000-0000-000032430000}"/>
    <cellStyle name="Comma 4 2 10" xfId="11889" xr:uid="{00000000-0005-0000-0000-000033430000}"/>
    <cellStyle name="Comma 4 2 11" xfId="11890" xr:uid="{00000000-0005-0000-0000-000034430000}"/>
    <cellStyle name="Comma 4 2 12" xfId="11891" xr:uid="{00000000-0005-0000-0000-000035430000}"/>
    <cellStyle name="Comma 4 2 13" xfId="11892" xr:uid="{00000000-0005-0000-0000-000036430000}"/>
    <cellStyle name="Comma 4 2 14" xfId="11893" xr:uid="{00000000-0005-0000-0000-000037430000}"/>
    <cellStyle name="Comma 4 2 15" xfId="11894" xr:uid="{00000000-0005-0000-0000-000038430000}"/>
    <cellStyle name="Comma 4 2 16" xfId="11895" xr:uid="{00000000-0005-0000-0000-000039430000}"/>
    <cellStyle name="Comma 4 2 17" xfId="11896" xr:uid="{00000000-0005-0000-0000-00003A430000}"/>
    <cellStyle name="Comma 4 2 18" xfId="11897" xr:uid="{00000000-0005-0000-0000-00003B430000}"/>
    <cellStyle name="Comma 4 2 19" xfId="11898" xr:uid="{00000000-0005-0000-0000-00003C430000}"/>
    <cellStyle name="Comma 4 2 2" xfId="11899" xr:uid="{00000000-0005-0000-0000-00003D430000}"/>
    <cellStyle name="Comma 4 2 20" xfId="11900" xr:uid="{00000000-0005-0000-0000-00003E430000}"/>
    <cellStyle name="Comma 4 2 21" xfId="11901" xr:uid="{00000000-0005-0000-0000-00003F430000}"/>
    <cellStyle name="Comma 4 2 22" xfId="11902" xr:uid="{00000000-0005-0000-0000-000040430000}"/>
    <cellStyle name="Comma 4 2 23" xfId="11903" xr:uid="{00000000-0005-0000-0000-000041430000}"/>
    <cellStyle name="Comma 4 2 24" xfId="11904" xr:uid="{00000000-0005-0000-0000-000042430000}"/>
    <cellStyle name="Comma 4 2 25" xfId="11905" xr:uid="{00000000-0005-0000-0000-000043430000}"/>
    <cellStyle name="Comma 4 2 26" xfId="11906" xr:uid="{00000000-0005-0000-0000-000044430000}"/>
    <cellStyle name="Comma 4 2 27" xfId="11907" xr:uid="{00000000-0005-0000-0000-000045430000}"/>
    <cellStyle name="Comma 4 2 28" xfId="11908" xr:uid="{00000000-0005-0000-0000-000046430000}"/>
    <cellStyle name="Comma 4 2 29" xfId="11909" xr:uid="{00000000-0005-0000-0000-000047430000}"/>
    <cellStyle name="Comma 4 2 3" xfId="11910" xr:uid="{00000000-0005-0000-0000-000048430000}"/>
    <cellStyle name="Comma 4 2 30" xfId="11911" xr:uid="{00000000-0005-0000-0000-000049430000}"/>
    <cellStyle name="Comma 4 2 31" xfId="11912" xr:uid="{00000000-0005-0000-0000-00004A430000}"/>
    <cellStyle name="Comma 4 2 32" xfId="11913" xr:uid="{00000000-0005-0000-0000-00004B430000}"/>
    <cellStyle name="Comma 4 2 33" xfId="11914" xr:uid="{00000000-0005-0000-0000-00004C430000}"/>
    <cellStyle name="Comma 4 2 34" xfId="11915" xr:uid="{00000000-0005-0000-0000-00004D430000}"/>
    <cellStyle name="Comma 4 2 35" xfId="11916" xr:uid="{00000000-0005-0000-0000-00004E430000}"/>
    <cellStyle name="Comma 4 2 36" xfId="11917" xr:uid="{00000000-0005-0000-0000-00004F430000}"/>
    <cellStyle name="Comma 4 2 37" xfId="11918" xr:uid="{00000000-0005-0000-0000-000050430000}"/>
    <cellStyle name="Comma 4 2 38" xfId="11919" xr:uid="{00000000-0005-0000-0000-000051430000}"/>
    <cellStyle name="Comma 4 2 39" xfId="11920" xr:uid="{00000000-0005-0000-0000-000052430000}"/>
    <cellStyle name="Comma 4 2 4" xfId="11921" xr:uid="{00000000-0005-0000-0000-000053430000}"/>
    <cellStyle name="Comma 4 2 40" xfId="11922" xr:uid="{00000000-0005-0000-0000-000054430000}"/>
    <cellStyle name="Comma 4 2 41" xfId="11923" xr:uid="{00000000-0005-0000-0000-000055430000}"/>
    <cellStyle name="Comma 4 2 42" xfId="11924" xr:uid="{00000000-0005-0000-0000-000056430000}"/>
    <cellStyle name="Comma 4 2 43" xfId="11925" xr:uid="{00000000-0005-0000-0000-000057430000}"/>
    <cellStyle name="Comma 4 2 44" xfId="11926" xr:uid="{00000000-0005-0000-0000-000058430000}"/>
    <cellStyle name="Comma 4 2 45" xfId="11927" xr:uid="{00000000-0005-0000-0000-000059430000}"/>
    <cellStyle name="Comma 4 2 46" xfId="11928" xr:uid="{00000000-0005-0000-0000-00005A430000}"/>
    <cellStyle name="Comma 4 2 47" xfId="11929" xr:uid="{00000000-0005-0000-0000-00005B430000}"/>
    <cellStyle name="Comma 4 2 48" xfId="11930" xr:uid="{00000000-0005-0000-0000-00005C430000}"/>
    <cellStyle name="Comma 4 2 49" xfId="11931" xr:uid="{00000000-0005-0000-0000-00005D430000}"/>
    <cellStyle name="Comma 4 2 5" xfId="11932" xr:uid="{00000000-0005-0000-0000-00005E430000}"/>
    <cellStyle name="Comma 4 2 50" xfId="11933" xr:uid="{00000000-0005-0000-0000-00005F430000}"/>
    <cellStyle name="Comma 4 2 51" xfId="11934" xr:uid="{00000000-0005-0000-0000-000060430000}"/>
    <cellStyle name="Comma 4 2 52" xfId="11935" xr:uid="{00000000-0005-0000-0000-000061430000}"/>
    <cellStyle name="Comma 4 2 53" xfId="11936" xr:uid="{00000000-0005-0000-0000-000062430000}"/>
    <cellStyle name="Comma 4 2 54" xfId="11937" xr:uid="{00000000-0005-0000-0000-000063430000}"/>
    <cellStyle name="Comma 4 2 55" xfId="11938" xr:uid="{00000000-0005-0000-0000-000064430000}"/>
    <cellStyle name="Comma 4 2 56" xfId="11939" xr:uid="{00000000-0005-0000-0000-000065430000}"/>
    <cellStyle name="Comma 4 2 57" xfId="11940" xr:uid="{00000000-0005-0000-0000-000066430000}"/>
    <cellStyle name="Comma 4 2 58" xfId="11941" xr:uid="{00000000-0005-0000-0000-000067430000}"/>
    <cellStyle name="Comma 4 2 59" xfId="11942" xr:uid="{00000000-0005-0000-0000-000068430000}"/>
    <cellStyle name="Comma 4 2 6" xfId="11943" xr:uid="{00000000-0005-0000-0000-000069430000}"/>
    <cellStyle name="Comma 4 2 60" xfId="11944" xr:uid="{00000000-0005-0000-0000-00006A430000}"/>
    <cellStyle name="Comma 4 2 61" xfId="11945" xr:uid="{00000000-0005-0000-0000-00006B430000}"/>
    <cellStyle name="Comma 4 2 62" xfId="11946" xr:uid="{00000000-0005-0000-0000-00006C430000}"/>
    <cellStyle name="Comma 4 2 63" xfId="11947" xr:uid="{00000000-0005-0000-0000-00006D430000}"/>
    <cellStyle name="Comma 4 2 64" xfId="11948" xr:uid="{00000000-0005-0000-0000-00006E430000}"/>
    <cellStyle name="Comma 4 2 65" xfId="11949" xr:uid="{00000000-0005-0000-0000-00006F430000}"/>
    <cellStyle name="Comma 4 2 66" xfId="11950" xr:uid="{00000000-0005-0000-0000-000070430000}"/>
    <cellStyle name="Comma 4 2 67" xfId="11951" xr:uid="{00000000-0005-0000-0000-000071430000}"/>
    <cellStyle name="Comma 4 2 68" xfId="11952" xr:uid="{00000000-0005-0000-0000-000072430000}"/>
    <cellStyle name="Comma 4 2 69" xfId="11953" xr:uid="{00000000-0005-0000-0000-000073430000}"/>
    <cellStyle name="Comma 4 2 7" xfId="11954" xr:uid="{00000000-0005-0000-0000-000074430000}"/>
    <cellStyle name="Comma 4 2 70" xfId="11955" xr:uid="{00000000-0005-0000-0000-000075430000}"/>
    <cellStyle name="Comma 4 2 71" xfId="11956" xr:uid="{00000000-0005-0000-0000-000076430000}"/>
    <cellStyle name="Comma 4 2 72" xfId="11957" xr:uid="{00000000-0005-0000-0000-000077430000}"/>
    <cellStyle name="Comma 4 2 73" xfId="11958" xr:uid="{00000000-0005-0000-0000-000078430000}"/>
    <cellStyle name="Comma 4 2 74" xfId="11959" xr:uid="{00000000-0005-0000-0000-000079430000}"/>
    <cellStyle name="Comma 4 2 75" xfId="11960" xr:uid="{00000000-0005-0000-0000-00007A430000}"/>
    <cellStyle name="Comma 4 2 76" xfId="11961" xr:uid="{00000000-0005-0000-0000-00007B430000}"/>
    <cellStyle name="Comma 4 2 77" xfId="11962" xr:uid="{00000000-0005-0000-0000-00007C430000}"/>
    <cellStyle name="Comma 4 2 78" xfId="11963" xr:uid="{00000000-0005-0000-0000-00007D430000}"/>
    <cellStyle name="Comma 4 2 79" xfId="11964" xr:uid="{00000000-0005-0000-0000-00007E430000}"/>
    <cellStyle name="Comma 4 2 8" xfId="11965" xr:uid="{00000000-0005-0000-0000-00007F430000}"/>
    <cellStyle name="Comma 4 2 80" xfId="11966" xr:uid="{00000000-0005-0000-0000-000080430000}"/>
    <cellStyle name="Comma 4 2 81" xfId="11967" xr:uid="{00000000-0005-0000-0000-000081430000}"/>
    <cellStyle name="Comma 4 2 82" xfId="11968" xr:uid="{00000000-0005-0000-0000-000082430000}"/>
    <cellStyle name="Comma 4 2 83" xfId="11969" xr:uid="{00000000-0005-0000-0000-000083430000}"/>
    <cellStyle name="Comma 4 2 84" xfId="11970" xr:uid="{00000000-0005-0000-0000-000084430000}"/>
    <cellStyle name="Comma 4 2 85" xfId="11971" xr:uid="{00000000-0005-0000-0000-000085430000}"/>
    <cellStyle name="Comma 4 2 86" xfId="11972" xr:uid="{00000000-0005-0000-0000-000086430000}"/>
    <cellStyle name="Comma 4 2 87" xfId="11973" xr:uid="{00000000-0005-0000-0000-000087430000}"/>
    <cellStyle name="Comma 4 2 88" xfId="11974" xr:uid="{00000000-0005-0000-0000-000088430000}"/>
    <cellStyle name="Comma 4 2 89" xfId="11975" xr:uid="{00000000-0005-0000-0000-000089430000}"/>
    <cellStyle name="Comma 4 2 9" xfId="11976" xr:uid="{00000000-0005-0000-0000-00008A430000}"/>
    <cellStyle name="Comma 4 2 90" xfId="11977" xr:uid="{00000000-0005-0000-0000-00008B430000}"/>
    <cellStyle name="Comma 4 2 91" xfId="11978" xr:uid="{00000000-0005-0000-0000-00008C430000}"/>
    <cellStyle name="Comma 4 2 92" xfId="11979" xr:uid="{00000000-0005-0000-0000-00008D430000}"/>
    <cellStyle name="Comma 4 2 93" xfId="11980" xr:uid="{00000000-0005-0000-0000-00008E430000}"/>
    <cellStyle name="Comma 4 2 94" xfId="11981" xr:uid="{00000000-0005-0000-0000-00008F430000}"/>
    <cellStyle name="Comma 4 2 95" xfId="11982" xr:uid="{00000000-0005-0000-0000-000090430000}"/>
    <cellStyle name="Comma 4 2 96" xfId="11983" xr:uid="{00000000-0005-0000-0000-000091430000}"/>
    <cellStyle name="Comma 4 20" xfId="11984" xr:uid="{00000000-0005-0000-0000-000092430000}"/>
    <cellStyle name="Comma 4 21" xfId="11985" xr:uid="{00000000-0005-0000-0000-000093430000}"/>
    <cellStyle name="Comma 4 22" xfId="11986" xr:uid="{00000000-0005-0000-0000-000094430000}"/>
    <cellStyle name="Comma 4 23" xfId="11987" xr:uid="{00000000-0005-0000-0000-000095430000}"/>
    <cellStyle name="Comma 4 24" xfId="11988" xr:uid="{00000000-0005-0000-0000-000096430000}"/>
    <cellStyle name="Comma 4 25" xfId="11989" xr:uid="{00000000-0005-0000-0000-000097430000}"/>
    <cellStyle name="Comma 4 26" xfId="11990" xr:uid="{00000000-0005-0000-0000-000098430000}"/>
    <cellStyle name="Comma 4 27" xfId="11991" xr:uid="{00000000-0005-0000-0000-000099430000}"/>
    <cellStyle name="Comma 4 28" xfId="11992" xr:uid="{00000000-0005-0000-0000-00009A430000}"/>
    <cellStyle name="Comma 4 29" xfId="11993" xr:uid="{00000000-0005-0000-0000-00009B430000}"/>
    <cellStyle name="Comma 4 3" xfId="11994" xr:uid="{00000000-0005-0000-0000-00009C430000}"/>
    <cellStyle name="Comma 4 3 2" xfId="11995" xr:uid="{00000000-0005-0000-0000-00009D430000}"/>
    <cellStyle name="Comma 4 3 2 2" xfId="11996" xr:uid="{00000000-0005-0000-0000-00009E430000}"/>
    <cellStyle name="Comma 4 3 2 3" xfId="11997" xr:uid="{00000000-0005-0000-0000-00009F430000}"/>
    <cellStyle name="Comma 4 3 2 4" xfId="11998" xr:uid="{00000000-0005-0000-0000-0000A0430000}"/>
    <cellStyle name="Comma 4 3 3" xfId="11999" xr:uid="{00000000-0005-0000-0000-0000A1430000}"/>
    <cellStyle name="Comma 4 3 3 2" xfId="12000" xr:uid="{00000000-0005-0000-0000-0000A2430000}"/>
    <cellStyle name="Comma 4 3 3 3" xfId="12001" xr:uid="{00000000-0005-0000-0000-0000A3430000}"/>
    <cellStyle name="Comma 4 3 4" xfId="12002" xr:uid="{00000000-0005-0000-0000-0000A4430000}"/>
    <cellStyle name="Comma 4 3 4 2" xfId="12003" xr:uid="{00000000-0005-0000-0000-0000A5430000}"/>
    <cellStyle name="Comma 4 3 4 3" xfId="12004" xr:uid="{00000000-0005-0000-0000-0000A6430000}"/>
    <cellStyle name="Comma 4 3 5" xfId="12005" xr:uid="{00000000-0005-0000-0000-0000A7430000}"/>
    <cellStyle name="Comma 4 3 5 2" xfId="12006" xr:uid="{00000000-0005-0000-0000-0000A8430000}"/>
    <cellStyle name="Comma 4 3 5 3" xfId="12007" xr:uid="{00000000-0005-0000-0000-0000A9430000}"/>
    <cellStyle name="Comma 4 3 6" xfId="12008" xr:uid="{00000000-0005-0000-0000-0000AA430000}"/>
    <cellStyle name="Comma 4 3 7" xfId="12009" xr:uid="{00000000-0005-0000-0000-0000AB430000}"/>
    <cellStyle name="Comma 4 3 8" xfId="12010" xr:uid="{00000000-0005-0000-0000-0000AC430000}"/>
    <cellStyle name="Comma 4 3 9" xfId="12011" xr:uid="{00000000-0005-0000-0000-0000AD430000}"/>
    <cellStyle name="Comma 4 30" xfId="12012" xr:uid="{00000000-0005-0000-0000-0000AE430000}"/>
    <cellStyle name="Comma 4 31" xfId="12013" xr:uid="{00000000-0005-0000-0000-0000AF430000}"/>
    <cellStyle name="Comma 4 32" xfId="12014" xr:uid="{00000000-0005-0000-0000-0000B0430000}"/>
    <cellStyle name="Comma 4 33" xfId="12015" xr:uid="{00000000-0005-0000-0000-0000B1430000}"/>
    <cellStyle name="Comma 4 34" xfId="12016" xr:uid="{00000000-0005-0000-0000-0000B2430000}"/>
    <cellStyle name="Comma 4 35" xfId="12017" xr:uid="{00000000-0005-0000-0000-0000B3430000}"/>
    <cellStyle name="Comma 4 36" xfId="12018" xr:uid="{00000000-0005-0000-0000-0000B4430000}"/>
    <cellStyle name="Comma 4 37" xfId="12019" xr:uid="{00000000-0005-0000-0000-0000B5430000}"/>
    <cellStyle name="Comma 4 38" xfId="12020" xr:uid="{00000000-0005-0000-0000-0000B6430000}"/>
    <cellStyle name="Comma 4 39" xfId="12021" xr:uid="{00000000-0005-0000-0000-0000B7430000}"/>
    <cellStyle name="Comma 4 4" xfId="12022" xr:uid="{00000000-0005-0000-0000-0000B8430000}"/>
    <cellStyle name="Comma 4 4 2" xfId="12023" xr:uid="{00000000-0005-0000-0000-0000B9430000}"/>
    <cellStyle name="Comma 4 4 3" xfId="12024" xr:uid="{00000000-0005-0000-0000-0000BA430000}"/>
    <cellStyle name="Comma 4 4 4" xfId="12025" xr:uid="{00000000-0005-0000-0000-0000BB430000}"/>
    <cellStyle name="Comma 4 40" xfId="12026" xr:uid="{00000000-0005-0000-0000-0000BC430000}"/>
    <cellStyle name="Comma 4 41" xfId="12027" xr:uid="{00000000-0005-0000-0000-0000BD430000}"/>
    <cellStyle name="Comma 4 42" xfId="12028" xr:uid="{00000000-0005-0000-0000-0000BE430000}"/>
    <cellStyle name="Comma 4 43" xfId="12029" xr:uid="{00000000-0005-0000-0000-0000BF430000}"/>
    <cellStyle name="Comma 4 44" xfId="12030" xr:uid="{00000000-0005-0000-0000-0000C0430000}"/>
    <cellStyle name="Comma 4 45" xfId="12031" xr:uid="{00000000-0005-0000-0000-0000C1430000}"/>
    <cellStyle name="Comma 4 46" xfId="12032" xr:uid="{00000000-0005-0000-0000-0000C2430000}"/>
    <cellStyle name="Comma 4 47" xfId="12033" xr:uid="{00000000-0005-0000-0000-0000C3430000}"/>
    <cellStyle name="Comma 4 48" xfId="12034" xr:uid="{00000000-0005-0000-0000-0000C4430000}"/>
    <cellStyle name="Comma 4 49" xfId="12035" xr:uid="{00000000-0005-0000-0000-0000C5430000}"/>
    <cellStyle name="Comma 4 5" xfId="12036" xr:uid="{00000000-0005-0000-0000-0000C6430000}"/>
    <cellStyle name="Comma 4 5 2" xfId="12037" xr:uid="{00000000-0005-0000-0000-0000C7430000}"/>
    <cellStyle name="Comma 4 5 3" xfId="12038" xr:uid="{00000000-0005-0000-0000-0000C8430000}"/>
    <cellStyle name="Comma 4 5 4" xfId="12039" xr:uid="{00000000-0005-0000-0000-0000C9430000}"/>
    <cellStyle name="Comma 4 50" xfId="12040" xr:uid="{00000000-0005-0000-0000-0000CA430000}"/>
    <cellStyle name="Comma 4 51" xfId="12041" xr:uid="{00000000-0005-0000-0000-0000CB430000}"/>
    <cellStyle name="Comma 4 52" xfId="12042" xr:uid="{00000000-0005-0000-0000-0000CC430000}"/>
    <cellStyle name="Comma 4 53" xfId="12043" xr:uid="{00000000-0005-0000-0000-0000CD430000}"/>
    <cellStyle name="Comma 4 54" xfId="12044" xr:uid="{00000000-0005-0000-0000-0000CE430000}"/>
    <cellStyle name="Comma 4 55" xfId="12045" xr:uid="{00000000-0005-0000-0000-0000CF430000}"/>
    <cellStyle name="Comma 4 56" xfId="12046" xr:uid="{00000000-0005-0000-0000-0000D0430000}"/>
    <cellStyle name="Comma 4 57" xfId="12047" xr:uid="{00000000-0005-0000-0000-0000D1430000}"/>
    <cellStyle name="Comma 4 58" xfId="12048" xr:uid="{00000000-0005-0000-0000-0000D2430000}"/>
    <cellStyle name="Comma 4 59" xfId="12049" xr:uid="{00000000-0005-0000-0000-0000D3430000}"/>
    <cellStyle name="Comma 4 6" xfId="12050" xr:uid="{00000000-0005-0000-0000-0000D4430000}"/>
    <cellStyle name="Comma 4 6 2" xfId="12051" xr:uid="{00000000-0005-0000-0000-0000D5430000}"/>
    <cellStyle name="Comma 4 6 3" xfId="12052" xr:uid="{00000000-0005-0000-0000-0000D6430000}"/>
    <cellStyle name="Comma 4 60" xfId="12053" xr:uid="{00000000-0005-0000-0000-0000D7430000}"/>
    <cellStyle name="Comma 4 61" xfId="12054" xr:uid="{00000000-0005-0000-0000-0000D8430000}"/>
    <cellStyle name="Comma 4 62" xfId="12055" xr:uid="{00000000-0005-0000-0000-0000D9430000}"/>
    <cellStyle name="Comma 4 63" xfId="12056" xr:uid="{00000000-0005-0000-0000-0000DA430000}"/>
    <cellStyle name="Comma 4 64" xfId="12057" xr:uid="{00000000-0005-0000-0000-0000DB430000}"/>
    <cellStyle name="Comma 4 65" xfId="12058" xr:uid="{00000000-0005-0000-0000-0000DC430000}"/>
    <cellStyle name="Comma 4 66" xfId="12059" xr:uid="{00000000-0005-0000-0000-0000DD430000}"/>
    <cellStyle name="Comma 4 67" xfId="12060" xr:uid="{00000000-0005-0000-0000-0000DE430000}"/>
    <cellStyle name="Comma 4 68" xfId="12061" xr:uid="{00000000-0005-0000-0000-0000DF430000}"/>
    <cellStyle name="Comma 4 69" xfId="12062" xr:uid="{00000000-0005-0000-0000-0000E0430000}"/>
    <cellStyle name="Comma 4 7" xfId="12063" xr:uid="{00000000-0005-0000-0000-0000E1430000}"/>
    <cellStyle name="Comma 4 7 2" xfId="12064" xr:uid="{00000000-0005-0000-0000-0000E2430000}"/>
    <cellStyle name="Comma 4 7 3" xfId="12065" xr:uid="{00000000-0005-0000-0000-0000E3430000}"/>
    <cellStyle name="Comma 4 70" xfId="12066" xr:uid="{00000000-0005-0000-0000-0000E4430000}"/>
    <cellStyle name="Comma 4 71" xfId="12067" xr:uid="{00000000-0005-0000-0000-0000E5430000}"/>
    <cellStyle name="Comma 4 72" xfId="12068" xr:uid="{00000000-0005-0000-0000-0000E6430000}"/>
    <cellStyle name="Comma 4 73" xfId="12069" xr:uid="{00000000-0005-0000-0000-0000E7430000}"/>
    <cellStyle name="Comma 4 74" xfId="12070" xr:uid="{00000000-0005-0000-0000-0000E8430000}"/>
    <cellStyle name="Comma 4 75" xfId="12071" xr:uid="{00000000-0005-0000-0000-0000E9430000}"/>
    <cellStyle name="Comma 4 76" xfId="12072" xr:uid="{00000000-0005-0000-0000-0000EA430000}"/>
    <cellStyle name="Comma 4 77" xfId="12073" xr:uid="{00000000-0005-0000-0000-0000EB430000}"/>
    <cellStyle name="Comma 4 78" xfId="12074" xr:uid="{00000000-0005-0000-0000-0000EC430000}"/>
    <cellStyle name="Comma 4 79" xfId="12075" xr:uid="{00000000-0005-0000-0000-0000ED430000}"/>
    <cellStyle name="Comma 4 8" xfId="12076" xr:uid="{00000000-0005-0000-0000-0000EE430000}"/>
    <cellStyle name="Comma 4 80" xfId="12077" xr:uid="{00000000-0005-0000-0000-0000EF430000}"/>
    <cellStyle name="Comma 4 81" xfId="12078" xr:uid="{00000000-0005-0000-0000-0000F0430000}"/>
    <cellStyle name="Comma 4 82" xfId="12079" xr:uid="{00000000-0005-0000-0000-0000F1430000}"/>
    <cellStyle name="Comma 4 83" xfId="12080" xr:uid="{00000000-0005-0000-0000-0000F2430000}"/>
    <cellStyle name="Comma 4 84" xfId="12081" xr:uid="{00000000-0005-0000-0000-0000F3430000}"/>
    <cellStyle name="Comma 4 85" xfId="12082" xr:uid="{00000000-0005-0000-0000-0000F4430000}"/>
    <cellStyle name="Comma 4 86" xfId="12083" xr:uid="{00000000-0005-0000-0000-0000F5430000}"/>
    <cellStyle name="Comma 4 87" xfId="12084" xr:uid="{00000000-0005-0000-0000-0000F6430000}"/>
    <cellStyle name="Comma 4 88" xfId="12085" xr:uid="{00000000-0005-0000-0000-0000F7430000}"/>
    <cellStyle name="Comma 4 89" xfId="12086" xr:uid="{00000000-0005-0000-0000-0000F8430000}"/>
    <cellStyle name="Comma 4 9" xfId="12087" xr:uid="{00000000-0005-0000-0000-0000F9430000}"/>
    <cellStyle name="Comma 4 90" xfId="12088" xr:uid="{00000000-0005-0000-0000-0000FA430000}"/>
    <cellStyle name="Comma 4 91" xfId="12089" xr:uid="{00000000-0005-0000-0000-0000FB430000}"/>
    <cellStyle name="Comma 4 92" xfId="12090" xr:uid="{00000000-0005-0000-0000-0000FC430000}"/>
    <cellStyle name="Comma 4 93" xfId="12091" xr:uid="{00000000-0005-0000-0000-0000FD430000}"/>
    <cellStyle name="Comma 4 94" xfId="12092" xr:uid="{00000000-0005-0000-0000-0000FE430000}"/>
    <cellStyle name="Comma 4 95" xfId="12093" xr:uid="{00000000-0005-0000-0000-0000FF430000}"/>
    <cellStyle name="Comma 4 96" xfId="12094" xr:uid="{00000000-0005-0000-0000-000000440000}"/>
    <cellStyle name="Comma 4 97" xfId="12095" xr:uid="{00000000-0005-0000-0000-000001440000}"/>
    <cellStyle name="Comma 4 98" xfId="12096" xr:uid="{00000000-0005-0000-0000-000002440000}"/>
    <cellStyle name="Comma 40" xfId="12097" xr:uid="{00000000-0005-0000-0000-000003440000}"/>
    <cellStyle name="Comma 41" xfId="12098" xr:uid="{00000000-0005-0000-0000-000004440000}"/>
    <cellStyle name="Comma 42" xfId="12099" xr:uid="{00000000-0005-0000-0000-000005440000}"/>
    <cellStyle name="Comma 43" xfId="12100" xr:uid="{00000000-0005-0000-0000-000006440000}"/>
    <cellStyle name="Comma 44" xfId="12101" xr:uid="{00000000-0005-0000-0000-000007440000}"/>
    <cellStyle name="Comma 45" xfId="12102" xr:uid="{00000000-0005-0000-0000-000008440000}"/>
    <cellStyle name="Comma 46" xfId="12103" xr:uid="{00000000-0005-0000-0000-000009440000}"/>
    <cellStyle name="Comma 47" xfId="12104" xr:uid="{00000000-0005-0000-0000-00000A440000}"/>
    <cellStyle name="Comma 48" xfId="12105" xr:uid="{00000000-0005-0000-0000-00000B440000}"/>
    <cellStyle name="Comma 49" xfId="12106" xr:uid="{00000000-0005-0000-0000-00000C440000}"/>
    <cellStyle name="Comma 5" xfId="30" xr:uid="{00000000-0005-0000-0000-00000D440000}"/>
    <cellStyle name="Comma 5 10" xfId="12107" xr:uid="{00000000-0005-0000-0000-00000E440000}"/>
    <cellStyle name="Comma 5 11" xfId="12108" xr:uid="{00000000-0005-0000-0000-00000F440000}"/>
    <cellStyle name="Comma 5 12" xfId="12109" xr:uid="{00000000-0005-0000-0000-000010440000}"/>
    <cellStyle name="Comma 5 13" xfId="12110" xr:uid="{00000000-0005-0000-0000-000011440000}"/>
    <cellStyle name="Comma 5 14" xfId="12111" xr:uid="{00000000-0005-0000-0000-000012440000}"/>
    <cellStyle name="Comma 5 15" xfId="12112" xr:uid="{00000000-0005-0000-0000-000013440000}"/>
    <cellStyle name="Comma 5 16" xfId="12113" xr:uid="{00000000-0005-0000-0000-000014440000}"/>
    <cellStyle name="Comma 5 17" xfId="12114" xr:uid="{00000000-0005-0000-0000-000015440000}"/>
    <cellStyle name="Comma 5 18" xfId="12115" xr:uid="{00000000-0005-0000-0000-000016440000}"/>
    <cellStyle name="Comma 5 19" xfId="12116" xr:uid="{00000000-0005-0000-0000-000017440000}"/>
    <cellStyle name="Comma 5 2" xfId="12117" xr:uid="{00000000-0005-0000-0000-000018440000}"/>
    <cellStyle name="Comma 5 2 10" xfId="12118" xr:uid="{00000000-0005-0000-0000-000019440000}"/>
    <cellStyle name="Comma 5 2 11" xfId="12119" xr:uid="{00000000-0005-0000-0000-00001A440000}"/>
    <cellStyle name="Comma 5 2 12" xfId="12120" xr:uid="{00000000-0005-0000-0000-00001B440000}"/>
    <cellStyle name="Comma 5 2 13" xfId="12121" xr:uid="{00000000-0005-0000-0000-00001C440000}"/>
    <cellStyle name="Comma 5 2 14" xfId="12122" xr:uid="{00000000-0005-0000-0000-00001D440000}"/>
    <cellStyle name="Comma 5 2 15" xfId="12123" xr:uid="{00000000-0005-0000-0000-00001E440000}"/>
    <cellStyle name="Comma 5 2 16" xfId="12124" xr:uid="{00000000-0005-0000-0000-00001F440000}"/>
    <cellStyle name="Comma 5 2 17" xfId="12125" xr:uid="{00000000-0005-0000-0000-000020440000}"/>
    <cellStyle name="Comma 5 2 18" xfId="12126" xr:uid="{00000000-0005-0000-0000-000021440000}"/>
    <cellStyle name="Comma 5 2 19" xfId="12127" xr:uid="{00000000-0005-0000-0000-000022440000}"/>
    <cellStyle name="Comma 5 2 2" xfId="12128" xr:uid="{00000000-0005-0000-0000-000023440000}"/>
    <cellStyle name="Comma 5 2 2 2" xfId="12129" xr:uid="{00000000-0005-0000-0000-000024440000}"/>
    <cellStyle name="Comma 5 2 2 3" xfId="12130" xr:uid="{00000000-0005-0000-0000-000025440000}"/>
    <cellStyle name="Comma 5 2 20" xfId="12131" xr:uid="{00000000-0005-0000-0000-000026440000}"/>
    <cellStyle name="Comma 5 2 21" xfId="12132" xr:uid="{00000000-0005-0000-0000-000027440000}"/>
    <cellStyle name="Comma 5 2 22" xfId="12133" xr:uid="{00000000-0005-0000-0000-000028440000}"/>
    <cellStyle name="Comma 5 2 23" xfId="12134" xr:uid="{00000000-0005-0000-0000-000029440000}"/>
    <cellStyle name="Comma 5 2 24" xfId="12135" xr:uid="{00000000-0005-0000-0000-00002A440000}"/>
    <cellStyle name="Comma 5 2 25" xfId="12136" xr:uid="{00000000-0005-0000-0000-00002B440000}"/>
    <cellStyle name="Comma 5 2 26" xfId="12137" xr:uid="{00000000-0005-0000-0000-00002C440000}"/>
    <cellStyle name="Comma 5 2 27" xfId="12138" xr:uid="{00000000-0005-0000-0000-00002D440000}"/>
    <cellStyle name="Comma 5 2 28" xfId="12139" xr:uid="{00000000-0005-0000-0000-00002E440000}"/>
    <cellStyle name="Comma 5 2 29" xfId="12140" xr:uid="{00000000-0005-0000-0000-00002F440000}"/>
    <cellStyle name="Comma 5 2 3" xfId="12141" xr:uid="{00000000-0005-0000-0000-000030440000}"/>
    <cellStyle name="Comma 5 2 30" xfId="12142" xr:uid="{00000000-0005-0000-0000-000031440000}"/>
    <cellStyle name="Comma 5 2 31" xfId="12143" xr:uid="{00000000-0005-0000-0000-000032440000}"/>
    <cellStyle name="Comma 5 2 32" xfId="12144" xr:uid="{00000000-0005-0000-0000-000033440000}"/>
    <cellStyle name="Comma 5 2 33" xfId="12145" xr:uid="{00000000-0005-0000-0000-000034440000}"/>
    <cellStyle name="Comma 5 2 34" xfId="12146" xr:uid="{00000000-0005-0000-0000-000035440000}"/>
    <cellStyle name="Comma 5 2 35" xfId="12147" xr:uid="{00000000-0005-0000-0000-000036440000}"/>
    <cellStyle name="Comma 5 2 36" xfId="12148" xr:uid="{00000000-0005-0000-0000-000037440000}"/>
    <cellStyle name="Comma 5 2 37" xfId="12149" xr:uid="{00000000-0005-0000-0000-000038440000}"/>
    <cellStyle name="Comma 5 2 38" xfId="12150" xr:uid="{00000000-0005-0000-0000-000039440000}"/>
    <cellStyle name="Comma 5 2 39" xfId="12151" xr:uid="{00000000-0005-0000-0000-00003A440000}"/>
    <cellStyle name="Comma 5 2 4" xfId="12152" xr:uid="{00000000-0005-0000-0000-00003B440000}"/>
    <cellStyle name="Comma 5 2 40" xfId="12153" xr:uid="{00000000-0005-0000-0000-00003C440000}"/>
    <cellStyle name="Comma 5 2 41" xfId="12154" xr:uid="{00000000-0005-0000-0000-00003D440000}"/>
    <cellStyle name="Comma 5 2 42" xfId="12155" xr:uid="{00000000-0005-0000-0000-00003E440000}"/>
    <cellStyle name="Comma 5 2 43" xfId="12156" xr:uid="{00000000-0005-0000-0000-00003F440000}"/>
    <cellStyle name="Comma 5 2 44" xfId="12157" xr:uid="{00000000-0005-0000-0000-000040440000}"/>
    <cellStyle name="Comma 5 2 45" xfId="28807" xr:uid="{00000000-0005-0000-0000-000041440000}"/>
    <cellStyle name="Comma 5 2 5" xfId="12158" xr:uid="{00000000-0005-0000-0000-000042440000}"/>
    <cellStyle name="Comma 5 2 6" xfId="12159" xr:uid="{00000000-0005-0000-0000-000043440000}"/>
    <cellStyle name="Comma 5 2 7" xfId="12160" xr:uid="{00000000-0005-0000-0000-000044440000}"/>
    <cellStyle name="Comma 5 2 8" xfId="12161" xr:uid="{00000000-0005-0000-0000-000045440000}"/>
    <cellStyle name="Comma 5 2 9" xfId="12162" xr:uid="{00000000-0005-0000-0000-000046440000}"/>
    <cellStyle name="Comma 5 20" xfId="12163" xr:uid="{00000000-0005-0000-0000-000047440000}"/>
    <cellStyle name="Comma 5 21" xfId="12164" xr:uid="{00000000-0005-0000-0000-000048440000}"/>
    <cellStyle name="Comma 5 22" xfId="12165" xr:uid="{00000000-0005-0000-0000-000049440000}"/>
    <cellStyle name="Comma 5 23" xfId="12166" xr:uid="{00000000-0005-0000-0000-00004A440000}"/>
    <cellStyle name="Comma 5 24" xfId="12167" xr:uid="{00000000-0005-0000-0000-00004B440000}"/>
    <cellStyle name="Comma 5 25" xfId="12168" xr:uid="{00000000-0005-0000-0000-00004C440000}"/>
    <cellStyle name="Comma 5 26" xfId="12169" xr:uid="{00000000-0005-0000-0000-00004D440000}"/>
    <cellStyle name="Comma 5 27" xfId="12170" xr:uid="{00000000-0005-0000-0000-00004E440000}"/>
    <cellStyle name="Comma 5 28" xfId="12171" xr:uid="{00000000-0005-0000-0000-00004F440000}"/>
    <cellStyle name="Comma 5 29" xfId="12172" xr:uid="{00000000-0005-0000-0000-000050440000}"/>
    <cellStyle name="Comma 5 3" xfId="12173" xr:uid="{00000000-0005-0000-0000-000051440000}"/>
    <cellStyle name="Comma 5 3 10" xfId="12174" xr:uid="{00000000-0005-0000-0000-000052440000}"/>
    <cellStyle name="Comma 5 3 11" xfId="12175" xr:uid="{00000000-0005-0000-0000-000053440000}"/>
    <cellStyle name="Comma 5 3 12" xfId="12176" xr:uid="{00000000-0005-0000-0000-000054440000}"/>
    <cellStyle name="Comma 5 3 13" xfId="12177" xr:uid="{00000000-0005-0000-0000-000055440000}"/>
    <cellStyle name="Comma 5 3 14" xfId="12178" xr:uid="{00000000-0005-0000-0000-000056440000}"/>
    <cellStyle name="Comma 5 3 15" xfId="12179" xr:uid="{00000000-0005-0000-0000-000057440000}"/>
    <cellStyle name="Comma 5 3 16" xfId="12180" xr:uid="{00000000-0005-0000-0000-000058440000}"/>
    <cellStyle name="Comma 5 3 17" xfId="12181" xr:uid="{00000000-0005-0000-0000-000059440000}"/>
    <cellStyle name="Comma 5 3 18" xfId="12182" xr:uid="{00000000-0005-0000-0000-00005A440000}"/>
    <cellStyle name="Comma 5 3 19" xfId="12183" xr:uid="{00000000-0005-0000-0000-00005B440000}"/>
    <cellStyle name="Comma 5 3 2" xfId="12184" xr:uid="{00000000-0005-0000-0000-00005C440000}"/>
    <cellStyle name="Comma 5 3 20" xfId="12185" xr:uid="{00000000-0005-0000-0000-00005D440000}"/>
    <cellStyle name="Comma 5 3 21" xfId="12186" xr:uid="{00000000-0005-0000-0000-00005E440000}"/>
    <cellStyle name="Comma 5 3 22" xfId="12187" xr:uid="{00000000-0005-0000-0000-00005F440000}"/>
    <cellStyle name="Comma 5 3 23" xfId="12188" xr:uid="{00000000-0005-0000-0000-000060440000}"/>
    <cellStyle name="Comma 5 3 24" xfId="12189" xr:uid="{00000000-0005-0000-0000-000061440000}"/>
    <cellStyle name="Comma 5 3 25" xfId="12190" xr:uid="{00000000-0005-0000-0000-000062440000}"/>
    <cellStyle name="Comma 5 3 26" xfId="12191" xr:uid="{00000000-0005-0000-0000-000063440000}"/>
    <cellStyle name="Comma 5 3 27" xfId="12192" xr:uid="{00000000-0005-0000-0000-000064440000}"/>
    <cellStyle name="Comma 5 3 28" xfId="12193" xr:uid="{00000000-0005-0000-0000-000065440000}"/>
    <cellStyle name="Comma 5 3 29" xfId="12194" xr:uid="{00000000-0005-0000-0000-000066440000}"/>
    <cellStyle name="Comma 5 3 3" xfId="12195" xr:uid="{00000000-0005-0000-0000-000067440000}"/>
    <cellStyle name="Comma 5 3 30" xfId="12196" xr:uid="{00000000-0005-0000-0000-000068440000}"/>
    <cellStyle name="Comma 5 3 31" xfId="12197" xr:uid="{00000000-0005-0000-0000-000069440000}"/>
    <cellStyle name="Comma 5 3 32" xfId="12198" xr:uid="{00000000-0005-0000-0000-00006A440000}"/>
    <cellStyle name="Comma 5 3 33" xfId="12199" xr:uid="{00000000-0005-0000-0000-00006B440000}"/>
    <cellStyle name="Comma 5 3 34" xfId="12200" xr:uid="{00000000-0005-0000-0000-00006C440000}"/>
    <cellStyle name="Comma 5 3 35" xfId="12201" xr:uid="{00000000-0005-0000-0000-00006D440000}"/>
    <cellStyle name="Comma 5 3 36" xfId="12202" xr:uid="{00000000-0005-0000-0000-00006E440000}"/>
    <cellStyle name="Comma 5 3 37" xfId="12203" xr:uid="{00000000-0005-0000-0000-00006F440000}"/>
    <cellStyle name="Comma 5 3 38" xfId="12204" xr:uid="{00000000-0005-0000-0000-000070440000}"/>
    <cellStyle name="Comma 5 3 39" xfId="12205" xr:uid="{00000000-0005-0000-0000-000071440000}"/>
    <cellStyle name="Comma 5 3 4" xfId="12206" xr:uid="{00000000-0005-0000-0000-000072440000}"/>
    <cellStyle name="Comma 5 3 40" xfId="12207" xr:uid="{00000000-0005-0000-0000-000073440000}"/>
    <cellStyle name="Comma 5 3 41" xfId="12208" xr:uid="{00000000-0005-0000-0000-000074440000}"/>
    <cellStyle name="Comma 5 3 42" xfId="12209" xr:uid="{00000000-0005-0000-0000-000075440000}"/>
    <cellStyle name="Comma 5 3 43" xfId="12210" xr:uid="{00000000-0005-0000-0000-000076440000}"/>
    <cellStyle name="Comma 5 3 5" xfId="12211" xr:uid="{00000000-0005-0000-0000-000077440000}"/>
    <cellStyle name="Comma 5 3 6" xfId="12212" xr:uid="{00000000-0005-0000-0000-000078440000}"/>
    <cellStyle name="Comma 5 3 7" xfId="12213" xr:uid="{00000000-0005-0000-0000-000079440000}"/>
    <cellStyle name="Comma 5 3 8" xfId="12214" xr:uid="{00000000-0005-0000-0000-00007A440000}"/>
    <cellStyle name="Comma 5 3 9" xfId="12215" xr:uid="{00000000-0005-0000-0000-00007B440000}"/>
    <cellStyle name="Comma 5 30" xfId="12216" xr:uid="{00000000-0005-0000-0000-00007C440000}"/>
    <cellStyle name="Comma 5 31" xfId="12217" xr:uid="{00000000-0005-0000-0000-00007D440000}"/>
    <cellStyle name="Comma 5 32" xfId="12218" xr:uid="{00000000-0005-0000-0000-00007E440000}"/>
    <cellStyle name="Comma 5 33" xfId="12219" xr:uid="{00000000-0005-0000-0000-00007F440000}"/>
    <cellStyle name="Comma 5 34" xfId="12220" xr:uid="{00000000-0005-0000-0000-000080440000}"/>
    <cellStyle name="Comma 5 35" xfId="12221" xr:uid="{00000000-0005-0000-0000-000081440000}"/>
    <cellStyle name="Comma 5 36" xfId="12222" xr:uid="{00000000-0005-0000-0000-000082440000}"/>
    <cellStyle name="Comma 5 37" xfId="12223" xr:uid="{00000000-0005-0000-0000-000083440000}"/>
    <cellStyle name="Comma 5 38" xfId="12224" xr:uid="{00000000-0005-0000-0000-000084440000}"/>
    <cellStyle name="Comma 5 39" xfId="12225" xr:uid="{00000000-0005-0000-0000-000085440000}"/>
    <cellStyle name="Comma 5 4" xfId="12226" xr:uid="{00000000-0005-0000-0000-000086440000}"/>
    <cellStyle name="Comma 5 4 10" xfId="12227" xr:uid="{00000000-0005-0000-0000-000087440000}"/>
    <cellStyle name="Comma 5 4 11" xfId="12228" xr:uid="{00000000-0005-0000-0000-000088440000}"/>
    <cellStyle name="Comma 5 4 12" xfId="12229" xr:uid="{00000000-0005-0000-0000-000089440000}"/>
    <cellStyle name="Comma 5 4 13" xfId="12230" xr:uid="{00000000-0005-0000-0000-00008A440000}"/>
    <cellStyle name="Comma 5 4 14" xfId="12231" xr:uid="{00000000-0005-0000-0000-00008B440000}"/>
    <cellStyle name="Comma 5 4 15" xfId="12232" xr:uid="{00000000-0005-0000-0000-00008C440000}"/>
    <cellStyle name="Comma 5 4 16" xfId="12233" xr:uid="{00000000-0005-0000-0000-00008D440000}"/>
    <cellStyle name="Comma 5 4 17" xfId="12234" xr:uid="{00000000-0005-0000-0000-00008E440000}"/>
    <cellStyle name="Comma 5 4 18" xfId="12235" xr:uid="{00000000-0005-0000-0000-00008F440000}"/>
    <cellStyle name="Comma 5 4 19" xfId="12236" xr:uid="{00000000-0005-0000-0000-000090440000}"/>
    <cellStyle name="Comma 5 4 2" xfId="12237" xr:uid="{00000000-0005-0000-0000-000091440000}"/>
    <cellStyle name="Comma 5 4 20" xfId="12238" xr:uid="{00000000-0005-0000-0000-000092440000}"/>
    <cellStyle name="Comma 5 4 21" xfId="12239" xr:uid="{00000000-0005-0000-0000-000093440000}"/>
    <cellStyle name="Comma 5 4 22" xfId="12240" xr:uid="{00000000-0005-0000-0000-000094440000}"/>
    <cellStyle name="Comma 5 4 23" xfId="12241" xr:uid="{00000000-0005-0000-0000-000095440000}"/>
    <cellStyle name="Comma 5 4 24" xfId="12242" xr:uid="{00000000-0005-0000-0000-000096440000}"/>
    <cellStyle name="Comma 5 4 25" xfId="12243" xr:uid="{00000000-0005-0000-0000-000097440000}"/>
    <cellStyle name="Comma 5 4 26" xfId="12244" xr:uid="{00000000-0005-0000-0000-000098440000}"/>
    <cellStyle name="Comma 5 4 27" xfId="12245" xr:uid="{00000000-0005-0000-0000-000099440000}"/>
    <cellStyle name="Comma 5 4 28" xfId="12246" xr:uid="{00000000-0005-0000-0000-00009A440000}"/>
    <cellStyle name="Comma 5 4 29" xfId="12247" xr:uid="{00000000-0005-0000-0000-00009B440000}"/>
    <cellStyle name="Comma 5 4 3" xfId="12248" xr:uid="{00000000-0005-0000-0000-00009C440000}"/>
    <cellStyle name="Comma 5 4 30" xfId="12249" xr:uid="{00000000-0005-0000-0000-00009D440000}"/>
    <cellStyle name="Comma 5 4 31" xfId="12250" xr:uid="{00000000-0005-0000-0000-00009E440000}"/>
    <cellStyle name="Comma 5 4 32" xfId="12251" xr:uid="{00000000-0005-0000-0000-00009F440000}"/>
    <cellStyle name="Comma 5 4 33" xfId="12252" xr:uid="{00000000-0005-0000-0000-0000A0440000}"/>
    <cellStyle name="Comma 5 4 34" xfId="12253" xr:uid="{00000000-0005-0000-0000-0000A1440000}"/>
    <cellStyle name="Comma 5 4 35" xfId="12254" xr:uid="{00000000-0005-0000-0000-0000A2440000}"/>
    <cellStyle name="Comma 5 4 36" xfId="12255" xr:uid="{00000000-0005-0000-0000-0000A3440000}"/>
    <cellStyle name="Comma 5 4 37" xfId="12256" xr:uid="{00000000-0005-0000-0000-0000A4440000}"/>
    <cellStyle name="Comma 5 4 38" xfId="12257" xr:uid="{00000000-0005-0000-0000-0000A5440000}"/>
    <cellStyle name="Comma 5 4 39" xfId="12258" xr:uid="{00000000-0005-0000-0000-0000A6440000}"/>
    <cellStyle name="Comma 5 4 4" xfId="12259" xr:uid="{00000000-0005-0000-0000-0000A7440000}"/>
    <cellStyle name="Comma 5 4 40" xfId="12260" xr:uid="{00000000-0005-0000-0000-0000A8440000}"/>
    <cellStyle name="Comma 5 4 41" xfId="12261" xr:uid="{00000000-0005-0000-0000-0000A9440000}"/>
    <cellStyle name="Comma 5 4 42" xfId="12262" xr:uid="{00000000-0005-0000-0000-0000AA440000}"/>
    <cellStyle name="Comma 5 4 5" xfId="12263" xr:uid="{00000000-0005-0000-0000-0000AB440000}"/>
    <cellStyle name="Comma 5 4 6" xfId="12264" xr:uid="{00000000-0005-0000-0000-0000AC440000}"/>
    <cellStyle name="Comma 5 4 7" xfId="12265" xr:uid="{00000000-0005-0000-0000-0000AD440000}"/>
    <cellStyle name="Comma 5 4 8" xfId="12266" xr:uid="{00000000-0005-0000-0000-0000AE440000}"/>
    <cellStyle name="Comma 5 4 9" xfId="12267" xr:uid="{00000000-0005-0000-0000-0000AF440000}"/>
    <cellStyle name="Comma 5 40" xfId="12268" xr:uid="{00000000-0005-0000-0000-0000B0440000}"/>
    <cellStyle name="Comma 5 41" xfId="12269" xr:uid="{00000000-0005-0000-0000-0000B1440000}"/>
    <cellStyle name="Comma 5 42" xfId="12270" xr:uid="{00000000-0005-0000-0000-0000B2440000}"/>
    <cellStyle name="Comma 5 43" xfId="12271" xr:uid="{00000000-0005-0000-0000-0000B3440000}"/>
    <cellStyle name="Comma 5 44" xfId="12272" xr:uid="{00000000-0005-0000-0000-0000B4440000}"/>
    <cellStyle name="Comma 5 45" xfId="12273" xr:uid="{00000000-0005-0000-0000-0000B5440000}"/>
    <cellStyle name="Comma 5 46" xfId="12274" xr:uid="{00000000-0005-0000-0000-0000B6440000}"/>
    <cellStyle name="Comma 5 47" xfId="12275" xr:uid="{00000000-0005-0000-0000-0000B7440000}"/>
    <cellStyle name="Comma 5 48" xfId="12276" xr:uid="{00000000-0005-0000-0000-0000B8440000}"/>
    <cellStyle name="Comma 5 49" xfId="12277" xr:uid="{00000000-0005-0000-0000-0000B9440000}"/>
    <cellStyle name="Comma 5 5" xfId="12278" xr:uid="{00000000-0005-0000-0000-0000BA440000}"/>
    <cellStyle name="Comma 5 5 2" xfId="12279" xr:uid="{00000000-0005-0000-0000-0000BB440000}"/>
    <cellStyle name="Comma 5 5 3" xfId="12280" xr:uid="{00000000-0005-0000-0000-0000BC440000}"/>
    <cellStyle name="Comma 5 50" xfId="12281" xr:uid="{00000000-0005-0000-0000-0000BD440000}"/>
    <cellStyle name="Comma 5 51" xfId="12282" xr:uid="{00000000-0005-0000-0000-0000BE440000}"/>
    <cellStyle name="Comma 5 52" xfId="12283" xr:uid="{00000000-0005-0000-0000-0000BF440000}"/>
    <cellStyle name="Comma 5 53" xfId="12284" xr:uid="{00000000-0005-0000-0000-0000C0440000}"/>
    <cellStyle name="Comma 5 54" xfId="12285" xr:uid="{00000000-0005-0000-0000-0000C1440000}"/>
    <cellStyle name="Comma 5 55" xfId="12286" xr:uid="{00000000-0005-0000-0000-0000C2440000}"/>
    <cellStyle name="Comma 5 56" xfId="12287" xr:uid="{00000000-0005-0000-0000-0000C3440000}"/>
    <cellStyle name="Comma 5 57" xfId="12288" xr:uid="{00000000-0005-0000-0000-0000C4440000}"/>
    <cellStyle name="Comma 5 58" xfId="12289" xr:uid="{00000000-0005-0000-0000-0000C5440000}"/>
    <cellStyle name="Comma 5 59" xfId="12290" xr:uid="{00000000-0005-0000-0000-0000C6440000}"/>
    <cellStyle name="Comma 5 6" xfId="12291" xr:uid="{00000000-0005-0000-0000-0000C7440000}"/>
    <cellStyle name="Comma 5 60" xfId="12292" xr:uid="{00000000-0005-0000-0000-0000C8440000}"/>
    <cellStyle name="Comma 5 61" xfId="12293" xr:uid="{00000000-0005-0000-0000-0000C9440000}"/>
    <cellStyle name="Comma 5 62" xfId="12294" xr:uid="{00000000-0005-0000-0000-0000CA440000}"/>
    <cellStyle name="Comma 5 63" xfId="12295" xr:uid="{00000000-0005-0000-0000-0000CB440000}"/>
    <cellStyle name="Comma 5 64" xfId="12296" xr:uid="{00000000-0005-0000-0000-0000CC440000}"/>
    <cellStyle name="Comma 5 65" xfId="12297" xr:uid="{00000000-0005-0000-0000-0000CD440000}"/>
    <cellStyle name="Comma 5 66" xfId="12298" xr:uid="{00000000-0005-0000-0000-0000CE440000}"/>
    <cellStyle name="Comma 5 67" xfId="12299" xr:uid="{00000000-0005-0000-0000-0000CF440000}"/>
    <cellStyle name="Comma 5 68" xfId="12300" xr:uid="{00000000-0005-0000-0000-0000D0440000}"/>
    <cellStyle name="Comma 5 69" xfId="12301" xr:uid="{00000000-0005-0000-0000-0000D1440000}"/>
    <cellStyle name="Comma 5 7" xfId="12302" xr:uid="{00000000-0005-0000-0000-0000D2440000}"/>
    <cellStyle name="Comma 5 70" xfId="12303" xr:uid="{00000000-0005-0000-0000-0000D3440000}"/>
    <cellStyle name="Comma 5 71" xfId="12304" xr:uid="{00000000-0005-0000-0000-0000D4440000}"/>
    <cellStyle name="Comma 5 72" xfId="12305" xr:uid="{00000000-0005-0000-0000-0000D5440000}"/>
    <cellStyle name="Comma 5 73" xfId="12306" xr:uid="{00000000-0005-0000-0000-0000D6440000}"/>
    <cellStyle name="Comma 5 74" xfId="12307" xr:uid="{00000000-0005-0000-0000-0000D7440000}"/>
    <cellStyle name="Comma 5 75" xfId="12308" xr:uid="{00000000-0005-0000-0000-0000D8440000}"/>
    <cellStyle name="Comma 5 76" xfId="12309" xr:uid="{00000000-0005-0000-0000-0000D9440000}"/>
    <cellStyle name="Comma 5 77" xfId="12310" xr:uid="{00000000-0005-0000-0000-0000DA440000}"/>
    <cellStyle name="Comma 5 78" xfId="12311" xr:uid="{00000000-0005-0000-0000-0000DB440000}"/>
    <cellStyle name="Comma 5 8" xfId="12312" xr:uid="{00000000-0005-0000-0000-0000DC440000}"/>
    <cellStyle name="Comma 5 9" xfId="12313" xr:uid="{00000000-0005-0000-0000-0000DD440000}"/>
    <cellStyle name="Comma 50" xfId="12314" xr:uid="{00000000-0005-0000-0000-0000DE440000}"/>
    <cellStyle name="Comma 51" xfId="12315" xr:uid="{00000000-0005-0000-0000-0000DF440000}"/>
    <cellStyle name="Comma 52" xfId="12316" xr:uid="{00000000-0005-0000-0000-0000E0440000}"/>
    <cellStyle name="Comma 53" xfId="12317" xr:uid="{00000000-0005-0000-0000-0000E1440000}"/>
    <cellStyle name="Comma 54" xfId="12318" xr:uid="{00000000-0005-0000-0000-0000E2440000}"/>
    <cellStyle name="Comma 55" xfId="12319" xr:uid="{00000000-0005-0000-0000-0000E3440000}"/>
    <cellStyle name="Comma 56" xfId="12320" xr:uid="{00000000-0005-0000-0000-0000E4440000}"/>
    <cellStyle name="Comma 57" xfId="12321" xr:uid="{00000000-0005-0000-0000-0000E5440000}"/>
    <cellStyle name="Comma 58" xfId="12322" xr:uid="{00000000-0005-0000-0000-0000E6440000}"/>
    <cellStyle name="Comma 59" xfId="12323" xr:uid="{00000000-0005-0000-0000-0000E7440000}"/>
    <cellStyle name="Comma 6" xfId="12324" xr:uid="{00000000-0005-0000-0000-0000E8440000}"/>
    <cellStyle name="Comma 6 10" xfId="12325" xr:uid="{00000000-0005-0000-0000-0000E9440000}"/>
    <cellStyle name="Comma 6 11" xfId="12326" xr:uid="{00000000-0005-0000-0000-0000EA440000}"/>
    <cellStyle name="Comma 6 12" xfId="12327" xr:uid="{00000000-0005-0000-0000-0000EB440000}"/>
    <cellStyle name="Comma 6 13" xfId="12328" xr:uid="{00000000-0005-0000-0000-0000EC440000}"/>
    <cellStyle name="Comma 6 14" xfId="12329" xr:uid="{00000000-0005-0000-0000-0000ED440000}"/>
    <cellStyle name="Comma 6 15" xfId="12330" xr:uid="{00000000-0005-0000-0000-0000EE440000}"/>
    <cellStyle name="Comma 6 16" xfId="12331" xr:uid="{00000000-0005-0000-0000-0000EF440000}"/>
    <cellStyle name="Comma 6 17" xfId="12332" xr:uid="{00000000-0005-0000-0000-0000F0440000}"/>
    <cellStyle name="Comma 6 18" xfId="12333" xr:uid="{00000000-0005-0000-0000-0000F1440000}"/>
    <cellStyle name="Comma 6 19" xfId="12334" xr:uid="{00000000-0005-0000-0000-0000F2440000}"/>
    <cellStyle name="Comma 6 2" xfId="12335" xr:uid="{00000000-0005-0000-0000-0000F3440000}"/>
    <cellStyle name="Comma 6 2 2" xfId="12336" xr:uid="{00000000-0005-0000-0000-0000F4440000}"/>
    <cellStyle name="Comma 6 2 3" xfId="28808" xr:uid="{00000000-0005-0000-0000-0000F5440000}"/>
    <cellStyle name="Comma 6 20" xfId="12337" xr:uid="{00000000-0005-0000-0000-0000F6440000}"/>
    <cellStyle name="Comma 6 21" xfId="12338" xr:uid="{00000000-0005-0000-0000-0000F7440000}"/>
    <cellStyle name="Comma 6 22" xfId="12339" xr:uid="{00000000-0005-0000-0000-0000F8440000}"/>
    <cellStyle name="Comma 6 23" xfId="12340" xr:uid="{00000000-0005-0000-0000-0000F9440000}"/>
    <cellStyle name="Comma 6 24" xfId="12341" xr:uid="{00000000-0005-0000-0000-0000FA440000}"/>
    <cellStyle name="Comma 6 25" xfId="12342" xr:uid="{00000000-0005-0000-0000-0000FB440000}"/>
    <cellStyle name="Comma 6 26" xfId="28809" xr:uid="{00000000-0005-0000-0000-0000FC440000}"/>
    <cellStyle name="Comma 6 3" xfId="12343" xr:uid="{00000000-0005-0000-0000-0000FD440000}"/>
    <cellStyle name="Comma 6 3 2" xfId="12344" xr:uid="{00000000-0005-0000-0000-0000FE440000}"/>
    <cellStyle name="Comma 6 4" xfId="12345" xr:uid="{00000000-0005-0000-0000-0000FF440000}"/>
    <cellStyle name="Comma 6 5" xfId="12346" xr:uid="{00000000-0005-0000-0000-000000450000}"/>
    <cellStyle name="Comma 6 6" xfId="12347" xr:uid="{00000000-0005-0000-0000-000001450000}"/>
    <cellStyle name="Comma 6 7" xfId="12348" xr:uid="{00000000-0005-0000-0000-000002450000}"/>
    <cellStyle name="Comma 6 8" xfId="12349" xr:uid="{00000000-0005-0000-0000-000003450000}"/>
    <cellStyle name="Comma 6 9" xfId="12350" xr:uid="{00000000-0005-0000-0000-000004450000}"/>
    <cellStyle name="Comma 60" xfId="12351" xr:uid="{00000000-0005-0000-0000-000005450000}"/>
    <cellStyle name="Comma 61" xfId="12352" xr:uid="{00000000-0005-0000-0000-000006450000}"/>
    <cellStyle name="Comma 62" xfId="12353" xr:uid="{00000000-0005-0000-0000-000007450000}"/>
    <cellStyle name="Comma 63" xfId="12354" xr:uid="{00000000-0005-0000-0000-000008450000}"/>
    <cellStyle name="Comma 64" xfId="12355" xr:uid="{00000000-0005-0000-0000-000009450000}"/>
    <cellStyle name="Comma 65" xfId="12356" xr:uid="{00000000-0005-0000-0000-00000A450000}"/>
    <cellStyle name="Comma 66" xfId="12357" xr:uid="{00000000-0005-0000-0000-00000B450000}"/>
    <cellStyle name="Comma 67" xfId="12358" xr:uid="{00000000-0005-0000-0000-00000C450000}"/>
    <cellStyle name="Comma 68" xfId="12359" xr:uid="{00000000-0005-0000-0000-00000D450000}"/>
    <cellStyle name="Comma 69" xfId="12360" xr:uid="{00000000-0005-0000-0000-00000E450000}"/>
    <cellStyle name="Comma 7" xfId="7" xr:uid="{00000000-0005-0000-0000-00000F450000}"/>
    <cellStyle name="Comma 7 10" xfId="12361" xr:uid="{00000000-0005-0000-0000-000010450000}"/>
    <cellStyle name="Comma 7 11" xfId="12362" xr:uid="{00000000-0005-0000-0000-000011450000}"/>
    <cellStyle name="Comma 7 12" xfId="12363" xr:uid="{00000000-0005-0000-0000-000012450000}"/>
    <cellStyle name="Comma 7 13" xfId="12364" xr:uid="{00000000-0005-0000-0000-000013450000}"/>
    <cellStyle name="Comma 7 14" xfId="12365" xr:uid="{00000000-0005-0000-0000-000014450000}"/>
    <cellStyle name="Comma 7 15" xfId="12366" xr:uid="{00000000-0005-0000-0000-000015450000}"/>
    <cellStyle name="Comma 7 16" xfId="12367" xr:uid="{00000000-0005-0000-0000-000016450000}"/>
    <cellStyle name="Comma 7 17" xfId="12368" xr:uid="{00000000-0005-0000-0000-000017450000}"/>
    <cellStyle name="Comma 7 18" xfId="12369" xr:uid="{00000000-0005-0000-0000-000018450000}"/>
    <cellStyle name="Comma 7 19" xfId="12370" xr:uid="{00000000-0005-0000-0000-000019450000}"/>
    <cellStyle name="Comma 7 2" xfId="36" xr:uid="{00000000-0005-0000-0000-00001A450000}"/>
    <cellStyle name="Comma 7 2 2" xfId="12371" xr:uid="{00000000-0005-0000-0000-00001B450000}"/>
    <cellStyle name="Comma 7 20" xfId="12372" xr:uid="{00000000-0005-0000-0000-00001C450000}"/>
    <cellStyle name="Comma 7 21" xfId="12373" xr:uid="{00000000-0005-0000-0000-00001D450000}"/>
    <cellStyle name="Comma 7 22" xfId="12374" xr:uid="{00000000-0005-0000-0000-00001E450000}"/>
    <cellStyle name="Comma 7 23" xfId="12375" xr:uid="{00000000-0005-0000-0000-00001F450000}"/>
    <cellStyle name="Comma 7 24" xfId="12376" xr:uid="{00000000-0005-0000-0000-000020450000}"/>
    <cellStyle name="Comma 7 25" xfId="12377" xr:uid="{00000000-0005-0000-0000-000021450000}"/>
    <cellStyle name="Comma 7 26" xfId="12378" xr:uid="{00000000-0005-0000-0000-000022450000}"/>
    <cellStyle name="Comma 7 27" xfId="28810" xr:uid="{00000000-0005-0000-0000-000023450000}"/>
    <cellStyle name="Comma 7 3" xfId="12379" xr:uid="{00000000-0005-0000-0000-000024450000}"/>
    <cellStyle name="Comma 7 4" xfId="12380" xr:uid="{00000000-0005-0000-0000-000025450000}"/>
    <cellStyle name="Comma 7 5" xfId="12381" xr:uid="{00000000-0005-0000-0000-000026450000}"/>
    <cellStyle name="Comma 7 6" xfId="12382" xr:uid="{00000000-0005-0000-0000-000027450000}"/>
    <cellStyle name="Comma 7 7" xfId="12383" xr:uid="{00000000-0005-0000-0000-000028450000}"/>
    <cellStyle name="Comma 7 8" xfId="12384" xr:uid="{00000000-0005-0000-0000-000029450000}"/>
    <cellStyle name="Comma 7 9" xfId="12385" xr:uid="{00000000-0005-0000-0000-00002A450000}"/>
    <cellStyle name="Comma 70" xfId="12386" xr:uid="{00000000-0005-0000-0000-00002B450000}"/>
    <cellStyle name="Comma 71" xfId="12387" xr:uid="{00000000-0005-0000-0000-00002C450000}"/>
    <cellStyle name="Comma 72" xfId="12388" xr:uid="{00000000-0005-0000-0000-00002D450000}"/>
    <cellStyle name="Comma 73" xfId="12389" xr:uid="{00000000-0005-0000-0000-00002E450000}"/>
    <cellStyle name="Comma 74" xfId="12390" xr:uid="{00000000-0005-0000-0000-00002F450000}"/>
    <cellStyle name="Comma 75" xfId="12391" xr:uid="{00000000-0005-0000-0000-000030450000}"/>
    <cellStyle name="Comma 76" xfId="12392" xr:uid="{00000000-0005-0000-0000-000031450000}"/>
    <cellStyle name="Comma 77" xfId="12393" xr:uid="{00000000-0005-0000-0000-000032450000}"/>
    <cellStyle name="Comma 78" xfId="12394" xr:uid="{00000000-0005-0000-0000-000033450000}"/>
    <cellStyle name="Comma 79" xfId="12395" xr:uid="{00000000-0005-0000-0000-000034450000}"/>
    <cellStyle name="Comma 8" xfId="8" xr:uid="{00000000-0005-0000-0000-000035450000}"/>
    <cellStyle name="Comma 8 10" xfId="12396" xr:uid="{00000000-0005-0000-0000-000036450000}"/>
    <cellStyle name="Comma 8 10 10" xfId="12397" xr:uid="{00000000-0005-0000-0000-000037450000}"/>
    <cellStyle name="Comma 8 10 11" xfId="12398" xr:uid="{00000000-0005-0000-0000-000038450000}"/>
    <cellStyle name="Comma 8 10 2" xfId="12399" xr:uid="{00000000-0005-0000-0000-000039450000}"/>
    <cellStyle name="Comma 8 10 3" xfId="12400" xr:uid="{00000000-0005-0000-0000-00003A450000}"/>
    <cellStyle name="Comma 8 10 4" xfId="12401" xr:uid="{00000000-0005-0000-0000-00003B450000}"/>
    <cellStyle name="Comma 8 10 5" xfId="12402" xr:uid="{00000000-0005-0000-0000-00003C450000}"/>
    <cellStyle name="Comma 8 10 6" xfId="12403" xr:uid="{00000000-0005-0000-0000-00003D450000}"/>
    <cellStyle name="Comma 8 10 7" xfId="12404" xr:uid="{00000000-0005-0000-0000-00003E450000}"/>
    <cellStyle name="Comma 8 10 8" xfId="12405" xr:uid="{00000000-0005-0000-0000-00003F450000}"/>
    <cellStyle name="Comma 8 10 9" xfId="12406" xr:uid="{00000000-0005-0000-0000-000040450000}"/>
    <cellStyle name="Comma 8 11" xfId="12407" xr:uid="{00000000-0005-0000-0000-000041450000}"/>
    <cellStyle name="Comma 8 12" xfId="12408" xr:uid="{00000000-0005-0000-0000-000042450000}"/>
    <cellStyle name="Comma 8 13" xfId="12409" xr:uid="{00000000-0005-0000-0000-000043450000}"/>
    <cellStyle name="Comma 8 14" xfId="12410" xr:uid="{00000000-0005-0000-0000-000044450000}"/>
    <cellStyle name="Comma 8 15" xfId="12411" xr:uid="{00000000-0005-0000-0000-000045450000}"/>
    <cellStyle name="Comma 8 16" xfId="12412" xr:uid="{00000000-0005-0000-0000-000046450000}"/>
    <cellStyle name="Comma 8 2" xfId="37" xr:uid="{00000000-0005-0000-0000-000047450000}"/>
    <cellStyle name="Comma 8 2 10" xfId="12413" xr:uid="{00000000-0005-0000-0000-000048450000}"/>
    <cellStyle name="Comma 8 2 11" xfId="12414" xr:uid="{00000000-0005-0000-0000-000049450000}"/>
    <cellStyle name="Comma 8 2 12" xfId="12415" xr:uid="{00000000-0005-0000-0000-00004A450000}"/>
    <cellStyle name="Comma 8 2 2" xfId="12416" xr:uid="{00000000-0005-0000-0000-00004B450000}"/>
    <cellStyle name="Comma 8 2 3" xfId="12417" xr:uid="{00000000-0005-0000-0000-00004C450000}"/>
    <cellStyle name="Comma 8 2 4" xfId="12418" xr:uid="{00000000-0005-0000-0000-00004D450000}"/>
    <cellStyle name="Comma 8 2 5" xfId="12419" xr:uid="{00000000-0005-0000-0000-00004E450000}"/>
    <cellStyle name="Comma 8 2 6" xfId="12420" xr:uid="{00000000-0005-0000-0000-00004F450000}"/>
    <cellStyle name="Comma 8 2 7" xfId="12421" xr:uid="{00000000-0005-0000-0000-000050450000}"/>
    <cellStyle name="Comma 8 2 8" xfId="12422" xr:uid="{00000000-0005-0000-0000-000051450000}"/>
    <cellStyle name="Comma 8 2 9" xfId="12423" xr:uid="{00000000-0005-0000-0000-000052450000}"/>
    <cellStyle name="Comma 8 3" xfId="12424" xr:uid="{00000000-0005-0000-0000-000053450000}"/>
    <cellStyle name="Comma 8 3 10" xfId="12425" xr:uid="{00000000-0005-0000-0000-000054450000}"/>
    <cellStyle name="Comma 8 3 11" xfId="12426" xr:uid="{00000000-0005-0000-0000-000055450000}"/>
    <cellStyle name="Comma 8 3 2" xfId="12427" xr:uid="{00000000-0005-0000-0000-000056450000}"/>
    <cellStyle name="Comma 8 3 3" xfId="12428" xr:uid="{00000000-0005-0000-0000-000057450000}"/>
    <cellStyle name="Comma 8 3 4" xfId="12429" xr:uid="{00000000-0005-0000-0000-000058450000}"/>
    <cellStyle name="Comma 8 3 5" xfId="12430" xr:uid="{00000000-0005-0000-0000-000059450000}"/>
    <cellStyle name="Comma 8 3 6" xfId="12431" xr:uid="{00000000-0005-0000-0000-00005A450000}"/>
    <cellStyle name="Comma 8 3 7" xfId="12432" xr:uid="{00000000-0005-0000-0000-00005B450000}"/>
    <cellStyle name="Comma 8 3 8" xfId="12433" xr:uid="{00000000-0005-0000-0000-00005C450000}"/>
    <cellStyle name="Comma 8 3 9" xfId="12434" xr:uid="{00000000-0005-0000-0000-00005D450000}"/>
    <cellStyle name="Comma 8 4" xfId="12435" xr:uid="{00000000-0005-0000-0000-00005E450000}"/>
    <cellStyle name="Comma 8 4 10" xfId="12436" xr:uid="{00000000-0005-0000-0000-00005F450000}"/>
    <cellStyle name="Comma 8 4 11" xfId="12437" xr:uid="{00000000-0005-0000-0000-000060450000}"/>
    <cellStyle name="Comma 8 4 2" xfId="12438" xr:uid="{00000000-0005-0000-0000-000061450000}"/>
    <cellStyle name="Comma 8 4 3" xfId="12439" xr:uid="{00000000-0005-0000-0000-000062450000}"/>
    <cellStyle name="Comma 8 4 4" xfId="12440" xr:uid="{00000000-0005-0000-0000-000063450000}"/>
    <cellStyle name="Comma 8 4 5" xfId="12441" xr:uid="{00000000-0005-0000-0000-000064450000}"/>
    <cellStyle name="Comma 8 4 6" xfId="12442" xr:uid="{00000000-0005-0000-0000-000065450000}"/>
    <cellStyle name="Comma 8 4 7" xfId="12443" xr:uid="{00000000-0005-0000-0000-000066450000}"/>
    <cellStyle name="Comma 8 4 8" xfId="12444" xr:uid="{00000000-0005-0000-0000-000067450000}"/>
    <cellStyle name="Comma 8 4 9" xfId="12445" xr:uid="{00000000-0005-0000-0000-000068450000}"/>
    <cellStyle name="Comma 8 5" xfId="12446" xr:uid="{00000000-0005-0000-0000-000069450000}"/>
    <cellStyle name="Comma 8 5 10" xfId="12447" xr:uid="{00000000-0005-0000-0000-00006A450000}"/>
    <cellStyle name="Comma 8 5 11" xfId="12448" xr:uid="{00000000-0005-0000-0000-00006B450000}"/>
    <cellStyle name="Comma 8 5 2" xfId="12449" xr:uid="{00000000-0005-0000-0000-00006C450000}"/>
    <cellStyle name="Comma 8 5 3" xfId="12450" xr:uid="{00000000-0005-0000-0000-00006D450000}"/>
    <cellStyle name="Comma 8 5 4" xfId="12451" xr:uid="{00000000-0005-0000-0000-00006E450000}"/>
    <cellStyle name="Comma 8 5 5" xfId="12452" xr:uid="{00000000-0005-0000-0000-00006F450000}"/>
    <cellStyle name="Comma 8 5 6" xfId="12453" xr:uid="{00000000-0005-0000-0000-000070450000}"/>
    <cellStyle name="Comma 8 5 7" xfId="12454" xr:uid="{00000000-0005-0000-0000-000071450000}"/>
    <cellStyle name="Comma 8 5 8" xfId="12455" xr:uid="{00000000-0005-0000-0000-000072450000}"/>
    <cellStyle name="Comma 8 5 9" xfId="12456" xr:uid="{00000000-0005-0000-0000-000073450000}"/>
    <cellStyle name="Comma 8 6" xfId="12457" xr:uid="{00000000-0005-0000-0000-000074450000}"/>
    <cellStyle name="Comma 8 6 10" xfId="12458" xr:uid="{00000000-0005-0000-0000-000075450000}"/>
    <cellStyle name="Comma 8 6 11" xfId="12459" xr:uid="{00000000-0005-0000-0000-000076450000}"/>
    <cellStyle name="Comma 8 6 2" xfId="12460" xr:uid="{00000000-0005-0000-0000-000077450000}"/>
    <cellStyle name="Comma 8 6 3" xfId="12461" xr:uid="{00000000-0005-0000-0000-000078450000}"/>
    <cellStyle name="Comma 8 6 4" xfId="12462" xr:uid="{00000000-0005-0000-0000-000079450000}"/>
    <cellStyle name="Comma 8 6 5" xfId="12463" xr:uid="{00000000-0005-0000-0000-00007A450000}"/>
    <cellStyle name="Comma 8 6 6" xfId="12464" xr:uid="{00000000-0005-0000-0000-00007B450000}"/>
    <cellStyle name="Comma 8 6 7" xfId="12465" xr:uid="{00000000-0005-0000-0000-00007C450000}"/>
    <cellStyle name="Comma 8 6 8" xfId="12466" xr:uid="{00000000-0005-0000-0000-00007D450000}"/>
    <cellStyle name="Comma 8 6 9" xfId="12467" xr:uid="{00000000-0005-0000-0000-00007E450000}"/>
    <cellStyle name="Comma 8 7" xfId="12468" xr:uid="{00000000-0005-0000-0000-00007F450000}"/>
    <cellStyle name="Comma 8 7 10" xfId="12469" xr:uid="{00000000-0005-0000-0000-000080450000}"/>
    <cellStyle name="Comma 8 7 11" xfId="12470" xr:uid="{00000000-0005-0000-0000-000081450000}"/>
    <cellStyle name="Comma 8 7 2" xfId="12471" xr:uid="{00000000-0005-0000-0000-000082450000}"/>
    <cellStyle name="Comma 8 7 3" xfId="12472" xr:uid="{00000000-0005-0000-0000-000083450000}"/>
    <cellStyle name="Comma 8 7 4" xfId="12473" xr:uid="{00000000-0005-0000-0000-000084450000}"/>
    <cellStyle name="Comma 8 7 5" xfId="12474" xr:uid="{00000000-0005-0000-0000-000085450000}"/>
    <cellStyle name="Comma 8 7 6" xfId="12475" xr:uid="{00000000-0005-0000-0000-000086450000}"/>
    <cellStyle name="Comma 8 7 7" xfId="12476" xr:uid="{00000000-0005-0000-0000-000087450000}"/>
    <cellStyle name="Comma 8 7 8" xfId="12477" xr:uid="{00000000-0005-0000-0000-000088450000}"/>
    <cellStyle name="Comma 8 7 9" xfId="12478" xr:uid="{00000000-0005-0000-0000-000089450000}"/>
    <cellStyle name="Comma 8 8" xfId="12479" xr:uid="{00000000-0005-0000-0000-00008A450000}"/>
    <cellStyle name="Comma 8 8 10" xfId="12480" xr:uid="{00000000-0005-0000-0000-00008B450000}"/>
    <cellStyle name="Comma 8 8 11" xfId="12481" xr:uid="{00000000-0005-0000-0000-00008C450000}"/>
    <cellStyle name="Comma 8 8 2" xfId="12482" xr:uid="{00000000-0005-0000-0000-00008D450000}"/>
    <cellStyle name="Comma 8 8 3" xfId="12483" xr:uid="{00000000-0005-0000-0000-00008E450000}"/>
    <cellStyle name="Comma 8 8 4" xfId="12484" xr:uid="{00000000-0005-0000-0000-00008F450000}"/>
    <cellStyle name="Comma 8 8 5" xfId="12485" xr:uid="{00000000-0005-0000-0000-000090450000}"/>
    <cellStyle name="Comma 8 8 6" xfId="12486" xr:uid="{00000000-0005-0000-0000-000091450000}"/>
    <cellStyle name="Comma 8 8 7" xfId="12487" xr:uid="{00000000-0005-0000-0000-000092450000}"/>
    <cellStyle name="Comma 8 8 8" xfId="12488" xr:uid="{00000000-0005-0000-0000-000093450000}"/>
    <cellStyle name="Comma 8 8 9" xfId="12489" xr:uid="{00000000-0005-0000-0000-000094450000}"/>
    <cellStyle name="Comma 8 9" xfId="12490" xr:uid="{00000000-0005-0000-0000-000095450000}"/>
    <cellStyle name="Comma 80" xfId="12491" xr:uid="{00000000-0005-0000-0000-000096450000}"/>
    <cellStyle name="Comma 81" xfId="12492" xr:uid="{00000000-0005-0000-0000-000097450000}"/>
    <cellStyle name="Comma 82" xfId="12493" xr:uid="{00000000-0005-0000-0000-000098450000}"/>
    <cellStyle name="Comma 83" xfId="12494" xr:uid="{00000000-0005-0000-0000-000099450000}"/>
    <cellStyle name="Comma 84" xfId="12495" xr:uid="{00000000-0005-0000-0000-00009A450000}"/>
    <cellStyle name="Comma 85" xfId="12496" xr:uid="{00000000-0005-0000-0000-00009B450000}"/>
    <cellStyle name="Comma 86" xfId="12497" xr:uid="{00000000-0005-0000-0000-00009C450000}"/>
    <cellStyle name="Comma 87" xfId="12498" xr:uid="{00000000-0005-0000-0000-00009D450000}"/>
    <cellStyle name="Comma 88" xfId="12499" xr:uid="{00000000-0005-0000-0000-00009E450000}"/>
    <cellStyle name="Comma 89" xfId="12500" xr:uid="{00000000-0005-0000-0000-00009F450000}"/>
    <cellStyle name="Comma 9" xfId="12501" xr:uid="{00000000-0005-0000-0000-0000A0450000}"/>
    <cellStyle name="Comma 9 10" xfId="12502" xr:uid="{00000000-0005-0000-0000-0000A1450000}"/>
    <cellStyle name="Comma 9 10 10" xfId="12503" xr:uid="{00000000-0005-0000-0000-0000A2450000}"/>
    <cellStyle name="Comma 9 10 11" xfId="12504" xr:uid="{00000000-0005-0000-0000-0000A3450000}"/>
    <cellStyle name="Comma 9 10 2" xfId="12505" xr:uid="{00000000-0005-0000-0000-0000A4450000}"/>
    <cellStyle name="Comma 9 10 3" xfId="12506" xr:uid="{00000000-0005-0000-0000-0000A5450000}"/>
    <cellStyle name="Comma 9 10 4" xfId="12507" xr:uid="{00000000-0005-0000-0000-0000A6450000}"/>
    <cellStyle name="Comma 9 10 5" xfId="12508" xr:uid="{00000000-0005-0000-0000-0000A7450000}"/>
    <cellStyle name="Comma 9 10 6" xfId="12509" xr:uid="{00000000-0005-0000-0000-0000A8450000}"/>
    <cellStyle name="Comma 9 10 7" xfId="12510" xr:uid="{00000000-0005-0000-0000-0000A9450000}"/>
    <cellStyle name="Comma 9 10 8" xfId="12511" xr:uid="{00000000-0005-0000-0000-0000AA450000}"/>
    <cellStyle name="Comma 9 10 9" xfId="12512" xr:uid="{00000000-0005-0000-0000-0000AB450000}"/>
    <cellStyle name="Comma 9 11" xfId="12513" xr:uid="{00000000-0005-0000-0000-0000AC450000}"/>
    <cellStyle name="Comma 9 12" xfId="12514" xr:uid="{00000000-0005-0000-0000-0000AD450000}"/>
    <cellStyle name="Comma 9 13" xfId="12515" xr:uid="{00000000-0005-0000-0000-0000AE450000}"/>
    <cellStyle name="Comma 9 14" xfId="12516" xr:uid="{00000000-0005-0000-0000-0000AF450000}"/>
    <cellStyle name="Comma 9 15" xfId="12517" xr:uid="{00000000-0005-0000-0000-0000B0450000}"/>
    <cellStyle name="Comma 9 2" xfId="12518" xr:uid="{00000000-0005-0000-0000-0000B1450000}"/>
    <cellStyle name="Comma 9 2 10" xfId="12519" xr:uid="{00000000-0005-0000-0000-0000B2450000}"/>
    <cellStyle name="Comma 9 2 11" xfId="12520" xr:uid="{00000000-0005-0000-0000-0000B3450000}"/>
    <cellStyle name="Comma 9 2 2" xfId="12521" xr:uid="{00000000-0005-0000-0000-0000B4450000}"/>
    <cellStyle name="Comma 9 2 3" xfId="12522" xr:uid="{00000000-0005-0000-0000-0000B5450000}"/>
    <cellStyle name="Comma 9 2 4" xfId="12523" xr:uid="{00000000-0005-0000-0000-0000B6450000}"/>
    <cellStyle name="Comma 9 2 5" xfId="12524" xr:uid="{00000000-0005-0000-0000-0000B7450000}"/>
    <cellStyle name="Comma 9 2 6" xfId="12525" xr:uid="{00000000-0005-0000-0000-0000B8450000}"/>
    <cellStyle name="Comma 9 2 7" xfId="12526" xr:uid="{00000000-0005-0000-0000-0000B9450000}"/>
    <cellStyle name="Comma 9 2 8" xfId="12527" xr:uid="{00000000-0005-0000-0000-0000BA450000}"/>
    <cellStyle name="Comma 9 2 9" xfId="12528" xr:uid="{00000000-0005-0000-0000-0000BB450000}"/>
    <cellStyle name="Comma 9 3" xfId="12529" xr:uid="{00000000-0005-0000-0000-0000BC450000}"/>
    <cellStyle name="Comma 9 3 10" xfId="12530" xr:uid="{00000000-0005-0000-0000-0000BD450000}"/>
    <cellStyle name="Comma 9 3 11" xfId="12531" xr:uid="{00000000-0005-0000-0000-0000BE450000}"/>
    <cellStyle name="Comma 9 3 2" xfId="12532" xr:uid="{00000000-0005-0000-0000-0000BF450000}"/>
    <cellStyle name="Comma 9 3 3" xfId="12533" xr:uid="{00000000-0005-0000-0000-0000C0450000}"/>
    <cellStyle name="Comma 9 3 4" xfId="12534" xr:uid="{00000000-0005-0000-0000-0000C1450000}"/>
    <cellStyle name="Comma 9 3 5" xfId="12535" xr:uid="{00000000-0005-0000-0000-0000C2450000}"/>
    <cellStyle name="Comma 9 3 6" xfId="12536" xr:uid="{00000000-0005-0000-0000-0000C3450000}"/>
    <cellStyle name="Comma 9 3 7" xfId="12537" xr:uid="{00000000-0005-0000-0000-0000C4450000}"/>
    <cellStyle name="Comma 9 3 8" xfId="12538" xr:uid="{00000000-0005-0000-0000-0000C5450000}"/>
    <cellStyle name="Comma 9 3 9" xfId="12539" xr:uid="{00000000-0005-0000-0000-0000C6450000}"/>
    <cellStyle name="Comma 9 4" xfId="12540" xr:uid="{00000000-0005-0000-0000-0000C7450000}"/>
    <cellStyle name="Comma 9 4 10" xfId="12541" xr:uid="{00000000-0005-0000-0000-0000C8450000}"/>
    <cellStyle name="Comma 9 4 11" xfId="12542" xr:uid="{00000000-0005-0000-0000-0000C9450000}"/>
    <cellStyle name="Comma 9 4 2" xfId="12543" xr:uid="{00000000-0005-0000-0000-0000CA450000}"/>
    <cellStyle name="Comma 9 4 3" xfId="12544" xr:uid="{00000000-0005-0000-0000-0000CB450000}"/>
    <cellStyle name="Comma 9 4 4" xfId="12545" xr:uid="{00000000-0005-0000-0000-0000CC450000}"/>
    <cellStyle name="Comma 9 4 5" xfId="12546" xr:uid="{00000000-0005-0000-0000-0000CD450000}"/>
    <cellStyle name="Comma 9 4 6" xfId="12547" xr:uid="{00000000-0005-0000-0000-0000CE450000}"/>
    <cellStyle name="Comma 9 4 7" xfId="12548" xr:uid="{00000000-0005-0000-0000-0000CF450000}"/>
    <cellStyle name="Comma 9 4 8" xfId="12549" xr:uid="{00000000-0005-0000-0000-0000D0450000}"/>
    <cellStyle name="Comma 9 4 9" xfId="12550" xr:uid="{00000000-0005-0000-0000-0000D1450000}"/>
    <cellStyle name="Comma 9 5" xfId="12551" xr:uid="{00000000-0005-0000-0000-0000D2450000}"/>
    <cellStyle name="Comma 9 5 10" xfId="12552" xr:uid="{00000000-0005-0000-0000-0000D3450000}"/>
    <cellStyle name="Comma 9 5 11" xfId="12553" xr:uid="{00000000-0005-0000-0000-0000D4450000}"/>
    <cellStyle name="Comma 9 5 2" xfId="12554" xr:uid="{00000000-0005-0000-0000-0000D5450000}"/>
    <cellStyle name="Comma 9 5 3" xfId="12555" xr:uid="{00000000-0005-0000-0000-0000D6450000}"/>
    <cellStyle name="Comma 9 5 4" xfId="12556" xr:uid="{00000000-0005-0000-0000-0000D7450000}"/>
    <cellStyle name="Comma 9 5 5" xfId="12557" xr:uid="{00000000-0005-0000-0000-0000D8450000}"/>
    <cellStyle name="Comma 9 5 6" xfId="12558" xr:uid="{00000000-0005-0000-0000-0000D9450000}"/>
    <cellStyle name="Comma 9 5 7" xfId="12559" xr:uid="{00000000-0005-0000-0000-0000DA450000}"/>
    <cellStyle name="Comma 9 5 8" xfId="12560" xr:uid="{00000000-0005-0000-0000-0000DB450000}"/>
    <cellStyle name="Comma 9 5 9" xfId="12561" xr:uid="{00000000-0005-0000-0000-0000DC450000}"/>
    <cellStyle name="Comma 9 6" xfId="12562" xr:uid="{00000000-0005-0000-0000-0000DD450000}"/>
    <cellStyle name="Comma 9 6 10" xfId="12563" xr:uid="{00000000-0005-0000-0000-0000DE450000}"/>
    <cellStyle name="Comma 9 6 11" xfId="12564" xr:uid="{00000000-0005-0000-0000-0000DF450000}"/>
    <cellStyle name="Comma 9 6 2" xfId="12565" xr:uid="{00000000-0005-0000-0000-0000E0450000}"/>
    <cellStyle name="Comma 9 6 3" xfId="12566" xr:uid="{00000000-0005-0000-0000-0000E1450000}"/>
    <cellStyle name="Comma 9 6 4" xfId="12567" xr:uid="{00000000-0005-0000-0000-0000E2450000}"/>
    <cellStyle name="Comma 9 6 5" xfId="12568" xr:uid="{00000000-0005-0000-0000-0000E3450000}"/>
    <cellStyle name="Comma 9 6 6" xfId="12569" xr:uid="{00000000-0005-0000-0000-0000E4450000}"/>
    <cellStyle name="Comma 9 6 7" xfId="12570" xr:uid="{00000000-0005-0000-0000-0000E5450000}"/>
    <cellStyle name="Comma 9 6 8" xfId="12571" xr:uid="{00000000-0005-0000-0000-0000E6450000}"/>
    <cellStyle name="Comma 9 6 9" xfId="12572" xr:uid="{00000000-0005-0000-0000-0000E7450000}"/>
    <cellStyle name="Comma 9 7" xfId="12573" xr:uid="{00000000-0005-0000-0000-0000E8450000}"/>
    <cellStyle name="Comma 9 7 10" xfId="12574" xr:uid="{00000000-0005-0000-0000-0000E9450000}"/>
    <cellStyle name="Comma 9 7 11" xfId="12575" xr:uid="{00000000-0005-0000-0000-0000EA450000}"/>
    <cellStyle name="Comma 9 7 2" xfId="12576" xr:uid="{00000000-0005-0000-0000-0000EB450000}"/>
    <cellStyle name="Comma 9 7 3" xfId="12577" xr:uid="{00000000-0005-0000-0000-0000EC450000}"/>
    <cellStyle name="Comma 9 7 4" xfId="12578" xr:uid="{00000000-0005-0000-0000-0000ED450000}"/>
    <cellStyle name="Comma 9 7 5" xfId="12579" xr:uid="{00000000-0005-0000-0000-0000EE450000}"/>
    <cellStyle name="Comma 9 7 6" xfId="12580" xr:uid="{00000000-0005-0000-0000-0000EF450000}"/>
    <cellStyle name="Comma 9 7 7" xfId="12581" xr:uid="{00000000-0005-0000-0000-0000F0450000}"/>
    <cellStyle name="Comma 9 7 8" xfId="12582" xr:uid="{00000000-0005-0000-0000-0000F1450000}"/>
    <cellStyle name="Comma 9 7 9" xfId="12583" xr:uid="{00000000-0005-0000-0000-0000F2450000}"/>
    <cellStyle name="Comma 9 8" xfId="12584" xr:uid="{00000000-0005-0000-0000-0000F3450000}"/>
    <cellStyle name="Comma 9 8 10" xfId="12585" xr:uid="{00000000-0005-0000-0000-0000F4450000}"/>
    <cellStyle name="Comma 9 8 11" xfId="12586" xr:uid="{00000000-0005-0000-0000-0000F5450000}"/>
    <cellStyle name="Comma 9 8 2" xfId="12587" xr:uid="{00000000-0005-0000-0000-0000F6450000}"/>
    <cellStyle name="Comma 9 8 3" xfId="12588" xr:uid="{00000000-0005-0000-0000-0000F7450000}"/>
    <cellStyle name="Comma 9 8 4" xfId="12589" xr:uid="{00000000-0005-0000-0000-0000F8450000}"/>
    <cellStyle name="Comma 9 8 5" xfId="12590" xr:uid="{00000000-0005-0000-0000-0000F9450000}"/>
    <cellStyle name="Comma 9 8 6" xfId="12591" xr:uid="{00000000-0005-0000-0000-0000FA450000}"/>
    <cellStyle name="Comma 9 8 7" xfId="12592" xr:uid="{00000000-0005-0000-0000-0000FB450000}"/>
    <cellStyle name="Comma 9 8 8" xfId="12593" xr:uid="{00000000-0005-0000-0000-0000FC450000}"/>
    <cellStyle name="Comma 9 8 9" xfId="12594" xr:uid="{00000000-0005-0000-0000-0000FD450000}"/>
    <cellStyle name="Comma 9 9" xfId="12595" xr:uid="{00000000-0005-0000-0000-0000FE450000}"/>
    <cellStyle name="Comma 90" xfId="12596" xr:uid="{00000000-0005-0000-0000-0000FF450000}"/>
    <cellStyle name="Comma 91" xfId="12597" xr:uid="{00000000-0005-0000-0000-000000460000}"/>
    <cellStyle name="Comma 92" xfId="12598" xr:uid="{00000000-0005-0000-0000-000001460000}"/>
    <cellStyle name="Comma 93" xfId="12599" xr:uid="{00000000-0005-0000-0000-000002460000}"/>
    <cellStyle name="Comma 94" xfId="12600" xr:uid="{00000000-0005-0000-0000-000003460000}"/>
    <cellStyle name="Comma 95" xfId="12601" xr:uid="{00000000-0005-0000-0000-000004460000}"/>
    <cellStyle name="Comma 96" xfId="12602" xr:uid="{00000000-0005-0000-0000-000005460000}"/>
    <cellStyle name="Comma 97" xfId="12603" xr:uid="{00000000-0005-0000-0000-000006460000}"/>
    <cellStyle name="Comma 98" xfId="12604" xr:uid="{00000000-0005-0000-0000-000007460000}"/>
    <cellStyle name="Comma 99" xfId="12605" xr:uid="{00000000-0005-0000-0000-000008460000}"/>
    <cellStyle name="Currency 2" xfId="12606" xr:uid="{00000000-0005-0000-0000-000009460000}"/>
    <cellStyle name="Currency 2 10" xfId="12607" xr:uid="{00000000-0005-0000-0000-00000A460000}"/>
    <cellStyle name="Currency 2 11" xfId="12608" xr:uid="{00000000-0005-0000-0000-00000B460000}"/>
    <cellStyle name="Currency 2 12" xfId="12609" xr:uid="{00000000-0005-0000-0000-00000C460000}"/>
    <cellStyle name="Currency 2 13" xfId="12610" xr:uid="{00000000-0005-0000-0000-00000D460000}"/>
    <cellStyle name="Currency 2 14" xfId="12611" xr:uid="{00000000-0005-0000-0000-00000E460000}"/>
    <cellStyle name="Currency 2 15" xfId="12612" xr:uid="{00000000-0005-0000-0000-00000F460000}"/>
    <cellStyle name="Currency 2 16" xfId="12613" xr:uid="{00000000-0005-0000-0000-000010460000}"/>
    <cellStyle name="Currency 2 17" xfId="12614" xr:uid="{00000000-0005-0000-0000-000011460000}"/>
    <cellStyle name="Currency 2 18" xfId="12615" xr:uid="{00000000-0005-0000-0000-000012460000}"/>
    <cellStyle name="Currency 2 19" xfId="12616" xr:uid="{00000000-0005-0000-0000-000013460000}"/>
    <cellStyle name="Currency 2 2" xfId="12617" xr:uid="{00000000-0005-0000-0000-000014460000}"/>
    <cellStyle name="Currency 2 2 2" xfId="12618" xr:uid="{00000000-0005-0000-0000-000015460000}"/>
    <cellStyle name="Currency 2 2 3" xfId="12619" xr:uid="{00000000-0005-0000-0000-000016460000}"/>
    <cellStyle name="Currency 2 2 4" xfId="12620" xr:uid="{00000000-0005-0000-0000-000017460000}"/>
    <cellStyle name="Currency 2 2 5" xfId="12621" xr:uid="{00000000-0005-0000-0000-000018460000}"/>
    <cellStyle name="Currency 2 20" xfId="12622" xr:uid="{00000000-0005-0000-0000-000019460000}"/>
    <cellStyle name="Currency 2 21" xfId="12623" xr:uid="{00000000-0005-0000-0000-00001A460000}"/>
    <cellStyle name="Currency 2 22" xfId="12624" xr:uid="{00000000-0005-0000-0000-00001B460000}"/>
    <cellStyle name="Currency 2 23" xfId="12625" xr:uid="{00000000-0005-0000-0000-00001C460000}"/>
    <cellStyle name="Currency 2 3" xfId="12626" xr:uid="{00000000-0005-0000-0000-00001D460000}"/>
    <cellStyle name="Currency 2 4" xfId="12627" xr:uid="{00000000-0005-0000-0000-00001E460000}"/>
    <cellStyle name="Currency 2 5" xfId="12628" xr:uid="{00000000-0005-0000-0000-00001F460000}"/>
    <cellStyle name="Currency 2 6" xfId="12629" xr:uid="{00000000-0005-0000-0000-000020460000}"/>
    <cellStyle name="Currency 2 7" xfId="12630" xr:uid="{00000000-0005-0000-0000-000021460000}"/>
    <cellStyle name="Currency 2 8" xfId="12631" xr:uid="{00000000-0005-0000-0000-000022460000}"/>
    <cellStyle name="Currency 2 9" xfId="12632" xr:uid="{00000000-0005-0000-0000-000023460000}"/>
    <cellStyle name="Currency 3" xfId="12633" xr:uid="{00000000-0005-0000-0000-000024460000}"/>
    <cellStyle name="Currency 3 2" xfId="12634" xr:uid="{00000000-0005-0000-0000-000025460000}"/>
    <cellStyle name="Currency 3 3" xfId="12635" xr:uid="{00000000-0005-0000-0000-000026460000}"/>
    <cellStyle name="Currency 4" xfId="12636" xr:uid="{00000000-0005-0000-0000-000027460000}"/>
    <cellStyle name="Currency 4 2" xfId="12637" xr:uid="{00000000-0005-0000-0000-000028460000}"/>
    <cellStyle name="Currency 5" xfId="12638" xr:uid="{00000000-0005-0000-0000-000029460000}"/>
    <cellStyle name="Currency 5 2" xfId="12639" xr:uid="{00000000-0005-0000-0000-00002A460000}"/>
    <cellStyle name="Currency 6" xfId="12640" xr:uid="{00000000-0005-0000-0000-00002B460000}"/>
    <cellStyle name="Currency 7" xfId="12641" xr:uid="{00000000-0005-0000-0000-00002C460000}"/>
    <cellStyle name="Emphasis 1" xfId="12642" xr:uid="{00000000-0005-0000-0000-00002D460000}"/>
    <cellStyle name="Emphasis 2" xfId="12643" xr:uid="{00000000-0005-0000-0000-00002E460000}"/>
    <cellStyle name="Emphasis 3" xfId="12644" xr:uid="{00000000-0005-0000-0000-00002F460000}"/>
    <cellStyle name="Excel Built-in Normal" xfId="12645" xr:uid="{00000000-0005-0000-0000-000030460000}"/>
    <cellStyle name="Excel Built-in Normal 10" xfId="12646" xr:uid="{00000000-0005-0000-0000-000031460000}"/>
    <cellStyle name="Excel Built-in Normal 11" xfId="12647" xr:uid="{00000000-0005-0000-0000-000032460000}"/>
    <cellStyle name="Excel Built-in Normal 12" xfId="12648" xr:uid="{00000000-0005-0000-0000-000033460000}"/>
    <cellStyle name="Excel Built-in Normal 13" xfId="12649" xr:uid="{00000000-0005-0000-0000-000034460000}"/>
    <cellStyle name="Excel Built-in Normal 14" xfId="12650" xr:uid="{00000000-0005-0000-0000-000035460000}"/>
    <cellStyle name="Excel Built-in Normal 15" xfId="12651" xr:uid="{00000000-0005-0000-0000-000036460000}"/>
    <cellStyle name="Excel Built-in Normal 16" xfId="12652" xr:uid="{00000000-0005-0000-0000-000037460000}"/>
    <cellStyle name="Excel Built-in Normal 17" xfId="12653" xr:uid="{00000000-0005-0000-0000-000038460000}"/>
    <cellStyle name="Excel Built-in Normal 18" xfId="12654" xr:uid="{00000000-0005-0000-0000-000039460000}"/>
    <cellStyle name="Excel Built-in Normal 19" xfId="12655" xr:uid="{00000000-0005-0000-0000-00003A460000}"/>
    <cellStyle name="Excel Built-in Normal 2" xfId="12656" xr:uid="{00000000-0005-0000-0000-00003B460000}"/>
    <cellStyle name="Excel Built-in Normal 2 2" xfId="12657" xr:uid="{00000000-0005-0000-0000-00003C460000}"/>
    <cellStyle name="Excel Built-in Normal 2 2 2" xfId="12658" xr:uid="{00000000-0005-0000-0000-00003D460000}"/>
    <cellStyle name="Excel Built-in Normal 2 2 3" xfId="12659" xr:uid="{00000000-0005-0000-0000-00003E460000}"/>
    <cellStyle name="Excel Built-in Normal 2 2 4" xfId="12660" xr:uid="{00000000-0005-0000-0000-00003F460000}"/>
    <cellStyle name="Excel Built-in Normal 2 2 5" xfId="12661" xr:uid="{00000000-0005-0000-0000-000040460000}"/>
    <cellStyle name="Excel Built-in Normal 2 3" xfId="12662" xr:uid="{00000000-0005-0000-0000-000041460000}"/>
    <cellStyle name="Excel Built-in Normal 2 4" xfId="12663" xr:uid="{00000000-0005-0000-0000-000042460000}"/>
    <cellStyle name="Excel Built-in Normal 2 5" xfId="12664" xr:uid="{00000000-0005-0000-0000-000043460000}"/>
    <cellStyle name="Excel Built-in Normal 20" xfId="12665" xr:uid="{00000000-0005-0000-0000-000044460000}"/>
    <cellStyle name="Excel Built-in Normal 21" xfId="12666" xr:uid="{00000000-0005-0000-0000-000045460000}"/>
    <cellStyle name="Excel Built-in Normal 22" xfId="12667" xr:uid="{00000000-0005-0000-0000-000046460000}"/>
    <cellStyle name="Excel Built-in Normal 23" xfId="12668" xr:uid="{00000000-0005-0000-0000-000047460000}"/>
    <cellStyle name="Excel Built-in Normal 24" xfId="12669" xr:uid="{00000000-0005-0000-0000-000048460000}"/>
    <cellStyle name="Excel Built-in Normal 25" xfId="12670" xr:uid="{00000000-0005-0000-0000-000049460000}"/>
    <cellStyle name="Excel Built-in Normal 26" xfId="12671" xr:uid="{00000000-0005-0000-0000-00004A460000}"/>
    <cellStyle name="Excel Built-in Normal 27" xfId="12672" xr:uid="{00000000-0005-0000-0000-00004B460000}"/>
    <cellStyle name="Excel Built-in Normal 28" xfId="12673" xr:uid="{00000000-0005-0000-0000-00004C460000}"/>
    <cellStyle name="Excel Built-in Normal 29" xfId="12674" xr:uid="{00000000-0005-0000-0000-00004D460000}"/>
    <cellStyle name="Excel Built-in Normal 3" xfId="12675" xr:uid="{00000000-0005-0000-0000-00004E460000}"/>
    <cellStyle name="Excel Built-in Normal 30" xfId="12676" xr:uid="{00000000-0005-0000-0000-00004F460000}"/>
    <cellStyle name="Excel Built-in Normal 31" xfId="12677" xr:uid="{00000000-0005-0000-0000-000050460000}"/>
    <cellStyle name="Excel Built-in Normal 32" xfId="12678" xr:uid="{00000000-0005-0000-0000-000051460000}"/>
    <cellStyle name="Excel Built-in Normal 33" xfId="12679" xr:uid="{00000000-0005-0000-0000-000052460000}"/>
    <cellStyle name="Excel Built-in Normal 34" xfId="12680" xr:uid="{00000000-0005-0000-0000-000053460000}"/>
    <cellStyle name="Excel Built-in Normal 35" xfId="12681" xr:uid="{00000000-0005-0000-0000-000054460000}"/>
    <cellStyle name="Excel Built-in Normal 36" xfId="12682" xr:uid="{00000000-0005-0000-0000-000055460000}"/>
    <cellStyle name="Excel Built-in Normal 37" xfId="12683" xr:uid="{00000000-0005-0000-0000-000056460000}"/>
    <cellStyle name="Excel Built-in Normal 38" xfId="12684" xr:uid="{00000000-0005-0000-0000-000057460000}"/>
    <cellStyle name="Excel Built-in Normal 39" xfId="12685" xr:uid="{00000000-0005-0000-0000-000058460000}"/>
    <cellStyle name="Excel Built-in Normal 4" xfId="12686" xr:uid="{00000000-0005-0000-0000-000059460000}"/>
    <cellStyle name="Excel Built-in Normal 40" xfId="12687" xr:uid="{00000000-0005-0000-0000-00005A460000}"/>
    <cellStyle name="Excel Built-in Normal 41" xfId="12688" xr:uid="{00000000-0005-0000-0000-00005B460000}"/>
    <cellStyle name="Excel Built-in Normal 42" xfId="12689" xr:uid="{00000000-0005-0000-0000-00005C460000}"/>
    <cellStyle name="Excel Built-in Normal 43" xfId="12690" xr:uid="{00000000-0005-0000-0000-00005D460000}"/>
    <cellStyle name="Excel Built-in Normal 44" xfId="12691" xr:uid="{00000000-0005-0000-0000-00005E460000}"/>
    <cellStyle name="Excel Built-in Normal 45" xfId="12692" xr:uid="{00000000-0005-0000-0000-00005F460000}"/>
    <cellStyle name="Excel Built-in Normal 46" xfId="12693" xr:uid="{00000000-0005-0000-0000-000060460000}"/>
    <cellStyle name="Excel Built-in Normal 47" xfId="12694" xr:uid="{00000000-0005-0000-0000-000061460000}"/>
    <cellStyle name="Excel Built-in Normal 48" xfId="12695" xr:uid="{00000000-0005-0000-0000-000062460000}"/>
    <cellStyle name="Excel Built-in Normal 49" xfId="12696" xr:uid="{00000000-0005-0000-0000-000063460000}"/>
    <cellStyle name="Excel Built-in Normal 5" xfId="12697" xr:uid="{00000000-0005-0000-0000-000064460000}"/>
    <cellStyle name="Excel Built-in Normal 50" xfId="12698" xr:uid="{00000000-0005-0000-0000-000065460000}"/>
    <cellStyle name="Excel Built-in Normal 51" xfId="12699" xr:uid="{00000000-0005-0000-0000-000066460000}"/>
    <cellStyle name="Excel Built-in Normal 52" xfId="12700" xr:uid="{00000000-0005-0000-0000-000067460000}"/>
    <cellStyle name="Excel Built-in Normal 53" xfId="12701" xr:uid="{00000000-0005-0000-0000-000068460000}"/>
    <cellStyle name="Excel Built-in Normal 54" xfId="12702" xr:uid="{00000000-0005-0000-0000-000069460000}"/>
    <cellStyle name="Excel Built-in Normal 55" xfId="12703" xr:uid="{00000000-0005-0000-0000-00006A460000}"/>
    <cellStyle name="Excel Built-in Normal 56" xfId="12704" xr:uid="{00000000-0005-0000-0000-00006B460000}"/>
    <cellStyle name="Excel Built-in Normal 57" xfId="12705" xr:uid="{00000000-0005-0000-0000-00006C460000}"/>
    <cellStyle name="Excel Built-in Normal 58" xfId="12706" xr:uid="{00000000-0005-0000-0000-00006D460000}"/>
    <cellStyle name="Excel Built-in Normal 59" xfId="12707" xr:uid="{00000000-0005-0000-0000-00006E460000}"/>
    <cellStyle name="Excel Built-in Normal 6" xfId="12708" xr:uid="{00000000-0005-0000-0000-00006F460000}"/>
    <cellStyle name="Excel Built-in Normal 60" xfId="12709" xr:uid="{00000000-0005-0000-0000-000070460000}"/>
    <cellStyle name="Excel Built-in Normal 61" xfId="12710" xr:uid="{00000000-0005-0000-0000-000071460000}"/>
    <cellStyle name="Excel Built-in Normal 62" xfId="12711" xr:uid="{00000000-0005-0000-0000-000072460000}"/>
    <cellStyle name="Excel Built-in Normal 63" xfId="12712" xr:uid="{00000000-0005-0000-0000-000073460000}"/>
    <cellStyle name="Excel Built-in Normal 64" xfId="12713" xr:uid="{00000000-0005-0000-0000-000074460000}"/>
    <cellStyle name="Excel Built-in Normal 65" xfId="12714" xr:uid="{00000000-0005-0000-0000-000075460000}"/>
    <cellStyle name="Excel Built-in Normal 66" xfId="12715" xr:uid="{00000000-0005-0000-0000-000076460000}"/>
    <cellStyle name="Excel Built-in Normal 67" xfId="12716" xr:uid="{00000000-0005-0000-0000-000077460000}"/>
    <cellStyle name="Excel Built-in Normal 68" xfId="12717" xr:uid="{00000000-0005-0000-0000-000078460000}"/>
    <cellStyle name="Excel Built-in Normal 69" xfId="12718" xr:uid="{00000000-0005-0000-0000-000079460000}"/>
    <cellStyle name="Excel Built-in Normal 7" xfId="12719" xr:uid="{00000000-0005-0000-0000-00007A460000}"/>
    <cellStyle name="Excel Built-in Normal 70" xfId="12720" xr:uid="{00000000-0005-0000-0000-00007B460000}"/>
    <cellStyle name="Excel Built-in Normal 71" xfId="12721" xr:uid="{00000000-0005-0000-0000-00007C460000}"/>
    <cellStyle name="Excel Built-in Normal 72" xfId="12722" xr:uid="{00000000-0005-0000-0000-00007D460000}"/>
    <cellStyle name="Excel Built-in Normal 73" xfId="12723" xr:uid="{00000000-0005-0000-0000-00007E460000}"/>
    <cellStyle name="Excel Built-in Normal 74" xfId="12724" xr:uid="{00000000-0005-0000-0000-00007F460000}"/>
    <cellStyle name="Excel Built-in Normal 75" xfId="12725" xr:uid="{00000000-0005-0000-0000-000080460000}"/>
    <cellStyle name="Excel Built-in Normal 76" xfId="12726" xr:uid="{00000000-0005-0000-0000-000081460000}"/>
    <cellStyle name="Excel Built-in Normal 77" xfId="12727" xr:uid="{00000000-0005-0000-0000-000082460000}"/>
    <cellStyle name="Excel Built-in Normal 78" xfId="12728" xr:uid="{00000000-0005-0000-0000-000083460000}"/>
    <cellStyle name="Excel Built-in Normal 79" xfId="12729" xr:uid="{00000000-0005-0000-0000-000084460000}"/>
    <cellStyle name="Excel Built-in Normal 8" xfId="12730" xr:uid="{00000000-0005-0000-0000-000085460000}"/>
    <cellStyle name="Excel Built-in Normal 80" xfId="12731" xr:uid="{00000000-0005-0000-0000-000086460000}"/>
    <cellStyle name="Excel Built-in Normal 81" xfId="12732" xr:uid="{00000000-0005-0000-0000-000087460000}"/>
    <cellStyle name="Excel Built-in Normal 82" xfId="12733" xr:uid="{00000000-0005-0000-0000-000088460000}"/>
    <cellStyle name="Excel Built-in Normal 83" xfId="12734" xr:uid="{00000000-0005-0000-0000-000089460000}"/>
    <cellStyle name="Excel Built-in Normal 84" xfId="12735" xr:uid="{00000000-0005-0000-0000-00008A460000}"/>
    <cellStyle name="Excel Built-in Normal 85" xfId="12736" xr:uid="{00000000-0005-0000-0000-00008B460000}"/>
    <cellStyle name="Excel Built-in Normal 86" xfId="12737" xr:uid="{00000000-0005-0000-0000-00008C460000}"/>
    <cellStyle name="Excel Built-in Normal 87" xfId="12738" xr:uid="{00000000-0005-0000-0000-00008D460000}"/>
    <cellStyle name="Excel Built-in Normal 88" xfId="12739" xr:uid="{00000000-0005-0000-0000-00008E460000}"/>
    <cellStyle name="Excel Built-in Normal 89" xfId="12740" xr:uid="{00000000-0005-0000-0000-00008F460000}"/>
    <cellStyle name="Excel Built-in Normal 9" xfId="12741" xr:uid="{00000000-0005-0000-0000-000090460000}"/>
    <cellStyle name="Excel Built-in Normal 90" xfId="12742" xr:uid="{00000000-0005-0000-0000-000091460000}"/>
    <cellStyle name="Excel Built-in Normal 91" xfId="12743" xr:uid="{00000000-0005-0000-0000-000092460000}"/>
    <cellStyle name="Excel Built-in Normal 92" xfId="12744" xr:uid="{00000000-0005-0000-0000-000093460000}"/>
    <cellStyle name="Excel Built-in Normal 93" xfId="12745" xr:uid="{00000000-0005-0000-0000-000094460000}"/>
    <cellStyle name="Excel Built-in Normal 94" xfId="12746" xr:uid="{00000000-0005-0000-0000-000095460000}"/>
    <cellStyle name="Explanatory Text 10" xfId="12747" xr:uid="{00000000-0005-0000-0000-000096460000}"/>
    <cellStyle name="Explanatory Text 11" xfId="12748" xr:uid="{00000000-0005-0000-0000-000097460000}"/>
    <cellStyle name="Explanatory Text 12" xfId="12749" xr:uid="{00000000-0005-0000-0000-000098460000}"/>
    <cellStyle name="Explanatory Text 13" xfId="12750" xr:uid="{00000000-0005-0000-0000-000099460000}"/>
    <cellStyle name="Explanatory Text 14" xfId="12751" xr:uid="{00000000-0005-0000-0000-00009A460000}"/>
    <cellStyle name="Explanatory Text 15" xfId="12752" xr:uid="{00000000-0005-0000-0000-00009B460000}"/>
    <cellStyle name="Explanatory Text 16" xfId="12753" xr:uid="{00000000-0005-0000-0000-00009C460000}"/>
    <cellStyle name="Explanatory Text 17" xfId="12754" xr:uid="{00000000-0005-0000-0000-00009D460000}"/>
    <cellStyle name="Explanatory Text 17 2" xfId="12755" xr:uid="{00000000-0005-0000-0000-00009E460000}"/>
    <cellStyle name="Explanatory Text 17 3" xfId="12756" xr:uid="{00000000-0005-0000-0000-00009F460000}"/>
    <cellStyle name="Explanatory Text 17 4" xfId="12757" xr:uid="{00000000-0005-0000-0000-0000A0460000}"/>
    <cellStyle name="Explanatory Text 17 5" xfId="12758" xr:uid="{00000000-0005-0000-0000-0000A1460000}"/>
    <cellStyle name="Explanatory Text 18" xfId="12759" xr:uid="{00000000-0005-0000-0000-0000A2460000}"/>
    <cellStyle name="Explanatory Text 18 2" xfId="12760" xr:uid="{00000000-0005-0000-0000-0000A3460000}"/>
    <cellStyle name="Explanatory Text 18 3" xfId="12761" xr:uid="{00000000-0005-0000-0000-0000A4460000}"/>
    <cellStyle name="Explanatory Text 18 4" xfId="12762" xr:uid="{00000000-0005-0000-0000-0000A5460000}"/>
    <cellStyle name="Explanatory Text 18 5" xfId="12763" xr:uid="{00000000-0005-0000-0000-0000A6460000}"/>
    <cellStyle name="Explanatory Text 19" xfId="12764" xr:uid="{00000000-0005-0000-0000-0000A7460000}"/>
    <cellStyle name="Explanatory Text 19 2" xfId="12765" xr:uid="{00000000-0005-0000-0000-0000A8460000}"/>
    <cellStyle name="Explanatory Text 19 3" xfId="12766" xr:uid="{00000000-0005-0000-0000-0000A9460000}"/>
    <cellStyle name="Explanatory Text 19 4" xfId="12767" xr:uid="{00000000-0005-0000-0000-0000AA460000}"/>
    <cellStyle name="Explanatory Text 19 5" xfId="12768" xr:uid="{00000000-0005-0000-0000-0000AB460000}"/>
    <cellStyle name="Explanatory Text 2" xfId="12769" xr:uid="{00000000-0005-0000-0000-0000AC460000}"/>
    <cellStyle name="Explanatory Text 2 2" xfId="28811" xr:uid="{00000000-0005-0000-0000-0000AD460000}"/>
    <cellStyle name="Explanatory Text 20" xfId="12770" xr:uid="{00000000-0005-0000-0000-0000AE460000}"/>
    <cellStyle name="Explanatory Text 20 2" xfId="12771" xr:uid="{00000000-0005-0000-0000-0000AF460000}"/>
    <cellStyle name="Explanatory Text 20 3" xfId="12772" xr:uid="{00000000-0005-0000-0000-0000B0460000}"/>
    <cellStyle name="Explanatory Text 20 4" xfId="12773" xr:uid="{00000000-0005-0000-0000-0000B1460000}"/>
    <cellStyle name="Explanatory Text 20 5" xfId="12774" xr:uid="{00000000-0005-0000-0000-0000B2460000}"/>
    <cellStyle name="Explanatory Text 21" xfId="12775" xr:uid="{00000000-0005-0000-0000-0000B3460000}"/>
    <cellStyle name="Explanatory Text 21 2" xfId="12776" xr:uid="{00000000-0005-0000-0000-0000B4460000}"/>
    <cellStyle name="Explanatory Text 21 3" xfId="12777" xr:uid="{00000000-0005-0000-0000-0000B5460000}"/>
    <cellStyle name="Explanatory Text 21 4" xfId="12778" xr:uid="{00000000-0005-0000-0000-0000B6460000}"/>
    <cellStyle name="Explanatory Text 21 5" xfId="12779" xr:uid="{00000000-0005-0000-0000-0000B7460000}"/>
    <cellStyle name="Explanatory Text 22" xfId="12780" xr:uid="{00000000-0005-0000-0000-0000B8460000}"/>
    <cellStyle name="Explanatory Text 22 2" xfId="12781" xr:uid="{00000000-0005-0000-0000-0000B9460000}"/>
    <cellStyle name="Explanatory Text 22 3" xfId="12782" xr:uid="{00000000-0005-0000-0000-0000BA460000}"/>
    <cellStyle name="Explanatory Text 22 4" xfId="12783" xr:uid="{00000000-0005-0000-0000-0000BB460000}"/>
    <cellStyle name="Explanatory Text 22 5" xfId="12784" xr:uid="{00000000-0005-0000-0000-0000BC460000}"/>
    <cellStyle name="Explanatory Text 23" xfId="12785" xr:uid="{00000000-0005-0000-0000-0000BD460000}"/>
    <cellStyle name="Explanatory Text 24" xfId="12786" xr:uid="{00000000-0005-0000-0000-0000BE460000}"/>
    <cellStyle name="Explanatory Text 25" xfId="12787" xr:uid="{00000000-0005-0000-0000-0000BF460000}"/>
    <cellStyle name="Explanatory Text 26" xfId="12788" xr:uid="{00000000-0005-0000-0000-0000C0460000}"/>
    <cellStyle name="Explanatory Text 3" xfId="12789" xr:uid="{00000000-0005-0000-0000-0000C1460000}"/>
    <cellStyle name="Explanatory Text 4" xfId="12790" xr:uid="{00000000-0005-0000-0000-0000C2460000}"/>
    <cellStyle name="Explanatory Text 5" xfId="12791" xr:uid="{00000000-0005-0000-0000-0000C3460000}"/>
    <cellStyle name="Explanatory Text 6" xfId="12792" xr:uid="{00000000-0005-0000-0000-0000C4460000}"/>
    <cellStyle name="Explanatory Text 7" xfId="12793" xr:uid="{00000000-0005-0000-0000-0000C5460000}"/>
    <cellStyle name="Explanatory Text 8" xfId="12794" xr:uid="{00000000-0005-0000-0000-0000C6460000}"/>
    <cellStyle name="Explanatory Text 9" xfId="12795" xr:uid="{00000000-0005-0000-0000-0000C7460000}"/>
    <cellStyle name="Formula" xfId="12796" xr:uid="{00000000-0005-0000-0000-0000C8460000}"/>
    <cellStyle name="Good 10" xfId="12797" xr:uid="{00000000-0005-0000-0000-0000C9460000}"/>
    <cellStyle name="Good 11" xfId="12798" xr:uid="{00000000-0005-0000-0000-0000CA460000}"/>
    <cellStyle name="Good 12" xfId="12799" xr:uid="{00000000-0005-0000-0000-0000CB460000}"/>
    <cellStyle name="Good 13" xfId="12800" xr:uid="{00000000-0005-0000-0000-0000CC460000}"/>
    <cellStyle name="Good 14" xfId="12801" xr:uid="{00000000-0005-0000-0000-0000CD460000}"/>
    <cellStyle name="Good 15" xfId="12802" xr:uid="{00000000-0005-0000-0000-0000CE460000}"/>
    <cellStyle name="Good 16" xfId="12803" xr:uid="{00000000-0005-0000-0000-0000CF460000}"/>
    <cellStyle name="Good 17" xfId="12804" xr:uid="{00000000-0005-0000-0000-0000D0460000}"/>
    <cellStyle name="Good 17 2" xfId="12805" xr:uid="{00000000-0005-0000-0000-0000D1460000}"/>
    <cellStyle name="Good 17 3" xfId="12806" xr:uid="{00000000-0005-0000-0000-0000D2460000}"/>
    <cellStyle name="Good 17 4" xfId="12807" xr:uid="{00000000-0005-0000-0000-0000D3460000}"/>
    <cellStyle name="Good 17 5" xfId="12808" xr:uid="{00000000-0005-0000-0000-0000D4460000}"/>
    <cellStyle name="Good 18" xfId="12809" xr:uid="{00000000-0005-0000-0000-0000D5460000}"/>
    <cellStyle name="Good 18 2" xfId="12810" xr:uid="{00000000-0005-0000-0000-0000D6460000}"/>
    <cellStyle name="Good 18 3" xfId="12811" xr:uid="{00000000-0005-0000-0000-0000D7460000}"/>
    <cellStyle name="Good 18 4" xfId="12812" xr:uid="{00000000-0005-0000-0000-0000D8460000}"/>
    <cellStyle name="Good 18 5" xfId="12813" xr:uid="{00000000-0005-0000-0000-0000D9460000}"/>
    <cellStyle name="Good 19" xfId="12814" xr:uid="{00000000-0005-0000-0000-0000DA460000}"/>
    <cellStyle name="Good 19 2" xfId="12815" xr:uid="{00000000-0005-0000-0000-0000DB460000}"/>
    <cellStyle name="Good 19 3" xfId="12816" xr:uid="{00000000-0005-0000-0000-0000DC460000}"/>
    <cellStyle name="Good 19 4" xfId="12817" xr:uid="{00000000-0005-0000-0000-0000DD460000}"/>
    <cellStyle name="Good 19 5" xfId="12818" xr:uid="{00000000-0005-0000-0000-0000DE460000}"/>
    <cellStyle name="Good 2" xfId="12819" xr:uid="{00000000-0005-0000-0000-0000DF460000}"/>
    <cellStyle name="Good 2 2" xfId="12820" xr:uid="{00000000-0005-0000-0000-0000E0460000}"/>
    <cellStyle name="Good 2 3" xfId="28812" xr:uid="{00000000-0005-0000-0000-0000E1460000}"/>
    <cellStyle name="Good 20" xfId="12821" xr:uid="{00000000-0005-0000-0000-0000E2460000}"/>
    <cellStyle name="Good 20 2" xfId="12822" xr:uid="{00000000-0005-0000-0000-0000E3460000}"/>
    <cellStyle name="Good 20 3" xfId="12823" xr:uid="{00000000-0005-0000-0000-0000E4460000}"/>
    <cellStyle name="Good 20 4" xfId="12824" xr:uid="{00000000-0005-0000-0000-0000E5460000}"/>
    <cellStyle name="Good 20 5" xfId="12825" xr:uid="{00000000-0005-0000-0000-0000E6460000}"/>
    <cellStyle name="Good 21" xfId="12826" xr:uid="{00000000-0005-0000-0000-0000E7460000}"/>
    <cellStyle name="Good 21 2" xfId="12827" xr:uid="{00000000-0005-0000-0000-0000E8460000}"/>
    <cellStyle name="Good 21 3" xfId="12828" xr:uid="{00000000-0005-0000-0000-0000E9460000}"/>
    <cellStyle name="Good 21 4" xfId="12829" xr:uid="{00000000-0005-0000-0000-0000EA460000}"/>
    <cellStyle name="Good 21 5" xfId="12830" xr:uid="{00000000-0005-0000-0000-0000EB460000}"/>
    <cellStyle name="Good 22" xfId="12831" xr:uid="{00000000-0005-0000-0000-0000EC460000}"/>
    <cellStyle name="Good 22 2" xfId="12832" xr:uid="{00000000-0005-0000-0000-0000ED460000}"/>
    <cellStyle name="Good 22 3" xfId="12833" xr:uid="{00000000-0005-0000-0000-0000EE460000}"/>
    <cellStyle name="Good 22 4" xfId="12834" xr:uid="{00000000-0005-0000-0000-0000EF460000}"/>
    <cellStyle name="Good 22 5" xfId="12835" xr:uid="{00000000-0005-0000-0000-0000F0460000}"/>
    <cellStyle name="Good 23" xfId="12836" xr:uid="{00000000-0005-0000-0000-0000F1460000}"/>
    <cellStyle name="Good 24" xfId="12837" xr:uid="{00000000-0005-0000-0000-0000F2460000}"/>
    <cellStyle name="Good 25" xfId="12838" xr:uid="{00000000-0005-0000-0000-0000F3460000}"/>
    <cellStyle name="Good 26" xfId="12839" xr:uid="{00000000-0005-0000-0000-0000F4460000}"/>
    <cellStyle name="Good 3" xfId="12840" xr:uid="{00000000-0005-0000-0000-0000F5460000}"/>
    <cellStyle name="Good 4" xfId="12841" xr:uid="{00000000-0005-0000-0000-0000F6460000}"/>
    <cellStyle name="Good 5" xfId="12842" xr:uid="{00000000-0005-0000-0000-0000F7460000}"/>
    <cellStyle name="Good 6" xfId="12843" xr:uid="{00000000-0005-0000-0000-0000F8460000}"/>
    <cellStyle name="Good 7" xfId="12844" xr:uid="{00000000-0005-0000-0000-0000F9460000}"/>
    <cellStyle name="Good 8" xfId="12845" xr:uid="{00000000-0005-0000-0000-0000FA460000}"/>
    <cellStyle name="Good 9" xfId="12846" xr:uid="{00000000-0005-0000-0000-0000FB460000}"/>
    <cellStyle name="Heading 1 10" xfId="12847" xr:uid="{00000000-0005-0000-0000-0000FC460000}"/>
    <cellStyle name="Heading 1 11" xfId="12848" xr:uid="{00000000-0005-0000-0000-0000FD460000}"/>
    <cellStyle name="Heading 1 12" xfId="12849" xr:uid="{00000000-0005-0000-0000-0000FE460000}"/>
    <cellStyle name="Heading 1 13" xfId="12850" xr:uid="{00000000-0005-0000-0000-0000FF460000}"/>
    <cellStyle name="Heading 1 14" xfId="12851" xr:uid="{00000000-0005-0000-0000-000000470000}"/>
    <cellStyle name="Heading 1 15" xfId="12852" xr:uid="{00000000-0005-0000-0000-000001470000}"/>
    <cellStyle name="Heading 1 16" xfId="12853" xr:uid="{00000000-0005-0000-0000-000002470000}"/>
    <cellStyle name="Heading 1 17" xfId="12854" xr:uid="{00000000-0005-0000-0000-000003470000}"/>
    <cellStyle name="Heading 1 17 2" xfId="12855" xr:uid="{00000000-0005-0000-0000-000004470000}"/>
    <cellStyle name="Heading 1 17 3" xfId="12856" xr:uid="{00000000-0005-0000-0000-000005470000}"/>
    <cellStyle name="Heading 1 17 4" xfId="12857" xr:uid="{00000000-0005-0000-0000-000006470000}"/>
    <cellStyle name="Heading 1 17 5" xfId="12858" xr:uid="{00000000-0005-0000-0000-000007470000}"/>
    <cellStyle name="Heading 1 18" xfId="12859" xr:uid="{00000000-0005-0000-0000-000008470000}"/>
    <cellStyle name="Heading 1 18 2" xfId="12860" xr:uid="{00000000-0005-0000-0000-000009470000}"/>
    <cellStyle name="Heading 1 18 3" xfId="12861" xr:uid="{00000000-0005-0000-0000-00000A470000}"/>
    <cellStyle name="Heading 1 18 4" xfId="12862" xr:uid="{00000000-0005-0000-0000-00000B470000}"/>
    <cellStyle name="Heading 1 18 5" xfId="12863" xr:uid="{00000000-0005-0000-0000-00000C470000}"/>
    <cellStyle name="Heading 1 19" xfId="12864" xr:uid="{00000000-0005-0000-0000-00000D470000}"/>
    <cellStyle name="Heading 1 19 2" xfId="12865" xr:uid="{00000000-0005-0000-0000-00000E470000}"/>
    <cellStyle name="Heading 1 19 3" xfId="12866" xr:uid="{00000000-0005-0000-0000-00000F470000}"/>
    <cellStyle name="Heading 1 19 4" xfId="12867" xr:uid="{00000000-0005-0000-0000-000010470000}"/>
    <cellStyle name="Heading 1 19 5" xfId="12868" xr:uid="{00000000-0005-0000-0000-000011470000}"/>
    <cellStyle name="Heading 1 2" xfId="12869" xr:uid="{00000000-0005-0000-0000-000012470000}"/>
    <cellStyle name="Heading 1 2 2" xfId="12870" xr:uid="{00000000-0005-0000-0000-000013470000}"/>
    <cellStyle name="Heading 1 2 3" xfId="28813" xr:uid="{00000000-0005-0000-0000-000014470000}"/>
    <cellStyle name="Heading 1 20" xfId="12871" xr:uid="{00000000-0005-0000-0000-000015470000}"/>
    <cellStyle name="Heading 1 20 2" xfId="12872" xr:uid="{00000000-0005-0000-0000-000016470000}"/>
    <cellStyle name="Heading 1 20 3" xfId="12873" xr:uid="{00000000-0005-0000-0000-000017470000}"/>
    <cellStyle name="Heading 1 20 4" xfId="12874" xr:uid="{00000000-0005-0000-0000-000018470000}"/>
    <cellStyle name="Heading 1 20 5" xfId="12875" xr:uid="{00000000-0005-0000-0000-000019470000}"/>
    <cellStyle name="Heading 1 21" xfId="12876" xr:uid="{00000000-0005-0000-0000-00001A470000}"/>
    <cellStyle name="Heading 1 21 2" xfId="12877" xr:uid="{00000000-0005-0000-0000-00001B470000}"/>
    <cellStyle name="Heading 1 21 3" xfId="12878" xr:uid="{00000000-0005-0000-0000-00001C470000}"/>
    <cellStyle name="Heading 1 21 4" xfId="12879" xr:uid="{00000000-0005-0000-0000-00001D470000}"/>
    <cellStyle name="Heading 1 21 5" xfId="12880" xr:uid="{00000000-0005-0000-0000-00001E470000}"/>
    <cellStyle name="Heading 1 22" xfId="12881" xr:uid="{00000000-0005-0000-0000-00001F470000}"/>
    <cellStyle name="Heading 1 22 2" xfId="12882" xr:uid="{00000000-0005-0000-0000-000020470000}"/>
    <cellStyle name="Heading 1 22 3" xfId="12883" xr:uid="{00000000-0005-0000-0000-000021470000}"/>
    <cellStyle name="Heading 1 22 4" xfId="12884" xr:uid="{00000000-0005-0000-0000-000022470000}"/>
    <cellStyle name="Heading 1 22 5" xfId="12885" xr:uid="{00000000-0005-0000-0000-000023470000}"/>
    <cellStyle name="Heading 1 23" xfId="12886" xr:uid="{00000000-0005-0000-0000-000024470000}"/>
    <cellStyle name="Heading 1 24" xfId="12887" xr:uid="{00000000-0005-0000-0000-000025470000}"/>
    <cellStyle name="Heading 1 25" xfId="12888" xr:uid="{00000000-0005-0000-0000-000026470000}"/>
    <cellStyle name="Heading 1 26" xfId="12889" xr:uid="{00000000-0005-0000-0000-000027470000}"/>
    <cellStyle name="Heading 1 3" xfId="12890" xr:uid="{00000000-0005-0000-0000-000028470000}"/>
    <cellStyle name="Heading 1 4" xfId="12891" xr:uid="{00000000-0005-0000-0000-000029470000}"/>
    <cellStyle name="Heading 1 5" xfId="12892" xr:uid="{00000000-0005-0000-0000-00002A470000}"/>
    <cellStyle name="Heading 1 6" xfId="12893" xr:uid="{00000000-0005-0000-0000-00002B470000}"/>
    <cellStyle name="Heading 1 7" xfId="12894" xr:uid="{00000000-0005-0000-0000-00002C470000}"/>
    <cellStyle name="Heading 1 8" xfId="12895" xr:uid="{00000000-0005-0000-0000-00002D470000}"/>
    <cellStyle name="Heading 1 9" xfId="12896" xr:uid="{00000000-0005-0000-0000-00002E470000}"/>
    <cellStyle name="Heading 2 10" xfId="12897" xr:uid="{00000000-0005-0000-0000-00002F470000}"/>
    <cellStyle name="Heading 2 11" xfId="12898" xr:uid="{00000000-0005-0000-0000-000030470000}"/>
    <cellStyle name="Heading 2 12" xfId="12899" xr:uid="{00000000-0005-0000-0000-000031470000}"/>
    <cellStyle name="Heading 2 13" xfId="12900" xr:uid="{00000000-0005-0000-0000-000032470000}"/>
    <cellStyle name="Heading 2 14" xfId="12901" xr:uid="{00000000-0005-0000-0000-000033470000}"/>
    <cellStyle name="Heading 2 15" xfId="12902" xr:uid="{00000000-0005-0000-0000-000034470000}"/>
    <cellStyle name="Heading 2 16" xfId="12903" xr:uid="{00000000-0005-0000-0000-000035470000}"/>
    <cellStyle name="Heading 2 17" xfId="12904" xr:uid="{00000000-0005-0000-0000-000036470000}"/>
    <cellStyle name="Heading 2 17 2" xfId="12905" xr:uid="{00000000-0005-0000-0000-000037470000}"/>
    <cellStyle name="Heading 2 17 3" xfId="12906" xr:uid="{00000000-0005-0000-0000-000038470000}"/>
    <cellStyle name="Heading 2 17 4" xfId="12907" xr:uid="{00000000-0005-0000-0000-000039470000}"/>
    <cellStyle name="Heading 2 17 5" xfId="12908" xr:uid="{00000000-0005-0000-0000-00003A470000}"/>
    <cellStyle name="Heading 2 18" xfId="12909" xr:uid="{00000000-0005-0000-0000-00003B470000}"/>
    <cellStyle name="Heading 2 18 2" xfId="12910" xr:uid="{00000000-0005-0000-0000-00003C470000}"/>
    <cellStyle name="Heading 2 18 3" xfId="12911" xr:uid="{00000000-0005-0000-0000-00003D470000}"/>
    <cellStyle name="Heading 2 18 4" xfId="12912" xr:uid="{00000000-0005-0000-0000-00003E470000}"/>
    <cellStyle name="Heading 2 18 5" xfId="12913" xr:uid="{00000000-0005-0000-0000-00003F470000}"/>
    <cellStyle name="Heading 2 19" xfId="12914" xr:uid="{00000000-0005-0000-0000-000040470000}"/>
    <cellStyle name="Heading 2 19 2" xfId="12915" xr:uid="{00000000-0005-0000-0000-000041470000}"/>
    <cellStyle name="Heading 2 19 3" xfId="12916" xr:uid="{00000000-0005-0000-0000-000042470000}"/>
    <cellStyle name="Heading 2 19 4" xfId="12917" xr:uid="{00000000-0005-0000-0000-000043470000}"/>
    <cellStyle name="Heading 2 19 5" xfId="12918" xr:uid="{00000000-0005-0000-0000-000044470000}"/>
    <cellStyle name="Heading 2 2" xfId="12919" xr:uid="{00000000-0005-0000-0000-000045470000}"/>
    <cellStyle name="Heading 2 2 2" xfId="12920" xr:uid="{00000000-0005-0000-0000-000046470000}"/>
    <cellStyle name="Heading 2 2 3" xfId="28814" xr:uid="{00000000-0005-0000-0000-000047470000}"/>
    <cellStyle name="Heading 2 20" xfId="12921" xr:uid="{00000000-0005-0000-0000-000048470000}"/>
    <cellStyle name="Heading 2 20 2" xfId="12922" xr:uid="{00000000-0005-0000-0000-000049470000}"/>
    <cellStyle name="Heading 2 20 3" xfId="12923" xr:uid="{00000000-0005-0000-0000-00004A470000}"/>
    <cellStyle name="Heading 2 20 4" xfId="12924" xr:uid="{00000000-0005-0000-0000-00004B470000}"/>
    <cellStyle name="Heading 2 20 5" xfId="12925" xr:uid="{00000000-0005-0000-0000-00004C470000}"/>
    <cellStyle name="Heading 2 21" xfId="12926" xr:uid="{00000000-0005-0000-0000-00004D470000}"/>
    <cellStyle name="Heading 2 21 2" xfId="12927" xr:uid="{00000000-0005-0000-0000-00004E470000}"/>
    <cellStyle name="Heading 2 21 3" xfId="12928" xr:uid="{00000000-0005-0000-0000-00004F470000}"/>
    <cellStyle name="Heading 2 21 4" xfId="12929" xr:uid="{00000000-0005-0000-0000-000050470000}"/>
    <cellStyle name="Heading 2 21 5" xfId="12930" xr:uid="{00000000-0005-0000-0000-000051470000}"/>
    <cellStyle name="Heading 2 22" xfId="12931" xr:uid="{00000000-0005-0000-0000-000052470000}"/>
    <cellStyle name="Heading 2 22 2" xfId="12932" xr:uid="{00000000-0005-0000-0000-000053470000}"/>
    <cellStyle name="Heading 2 22 3" xfId="12933" xr:uid="{00000000-0005-0000-0000-000054470000}"/>
    <cellStyle name="Heading 2 22 4" xfId="12934" xr:uid="{00000000-0005-0000-0000-000055470000}"/>
    <cellStyle name="Heading 2 22 5" xfId="12935" xr:uid="{00000000-0005-0000-0000-000056470000}"/>
    <cellStyle name="Heading 2 23" xfId="12936" xr:uid="{00000000-0005-0000-0000-000057470000}"/>
    <cellStyle name="Heading 2 24" xfId="12937" xr:uid="{00000000-0005-0000-0000-000058470000}"/>
    <cellStyle name="Heading 2 25" xfId="12938" xr:uid="{00000000-0005-0000-0000-000059470000}"/>
    <cellStyle name="Heading 2 26" xfId="12939" xr:uid="{00000000-0005-0000-0000-00005A470000}"/>
    <cellStyle name="Heading 2 3" xfId="12940" xr:uid="{00000000-0005-0000-0000-00005B470000}"/>
    <cellStyle name="Heading 2 4" xfId="12941" xr:uid="{00000000-0005-0000-0000-00005C470000}"/>
    <cellStyle name="Heading 2 5" xfId="12942" xr:uid="{00000000-0005-0000-0000-00005D470000}"/>
    <cellStyle name="Heading 2 6" xfId="12943" xr:uid="{00000000-0005-0000-0000-00005E470000}"/>
    <cellStyle name="Heading 2 7" xfId="12944" xr:uid="{00000000-0005-0000-0000-00005F470000}"/>
    <cellStyle name="Heading 2 8" xfId="12945" xr:uid="{00000000-0005-0000-0000-000060470000}"/>
    <cellStyle name="Heading 2 9" xfId="12946" xr:uid="{00000000-0005-0000-0000-000061470000}"/>
    <cellStyle name="Heading 3 10" xfId="12947" xr:uid="{00000000-0005-0000-0000-000062470000}"/>
    <cellStyle name="Heading 3 11" xfId="12948" xr:uid="{00000000-0005-0000-0000-000063470000}"/>
    <cellStyle name="Heading 3 12" xfId="12949" xr:uid="{00000000-0005-0000-0000-000064470000}"/>
    <cellStyle name="Heading 3 13" xfId="12950" xr:uid="{00000000-0005-0000-0000-000065470000}"/>
    <cellStyle name="Heading 3 14" xfId="12951" xr:uid="{00000000-0005-0000-0000-000066470000}"/>
    <cellStyle name="Heading 3 15" xfId="12952" xr:uid="{00000000-0005-0000-0000-000067470000}"/>
    <cellStyle name="Heading 3 16" xfId="12953" xr:uid="{00000000-0005-0000-0000-000068470000}"/>
    <cellStyle name="Heading 3 17" xfId="12954" xr:uid="{00000000-0005-0000-0000-000069470000}"/>
    <cellStyle name="Heading 3 17 2" xfId="12955" xr:uid="{00000000-0005-0000-0000-00006A470000}"/>
    <cellStyle name="Heading 3 17 3" xfId="12956" xr:uid="{00000000-0005-0000-0000-00006B470000}"/>
    <cellStyle name="Heading 3 17 4" xfId="12957" xr:uid="{00000000-0005-0000-0000-00006C470000}"/>
    <cellStyle name="Heading 3 17 5" xfId="12958" xr:uid="{00000000-0005-0000-0000-00006D470000}"/>
    <cellStyle name="Heading 3 18" xfId="12959" xr:uid="{00000000-0005-0000-0000-00006E470000}"/>
    <cellStyle name="Heading 3 18 2" xfId="12960" xr:uid="{00000000-0005-0000-0000-00006F470000}"/>
    <cellStyle name="Heading 3 18 3" xfId="12961" xr:uid="{00000000-0005-0000-0000-000070470000}"/>
    <cellStyle name="Heading 3 18 4" xfId="12962" xr:uid="{00000000-0005-0000-0000-000071470000}"/>
    <cellStyle name="Heading 3 18 5" xfId="12963" xr:uid="{00000000-0005-0000-0000-000072470000}"/>
    <cellStyle name="Heading 3 19" xfId="12964" xr:uid="{00000000-0005-0000-0000-000073470000}"/>
    <cellStyle name="Heading 3 19 2" xfId="12965" xr:uid="{00000000-0005-0000-0000-000074470000}"/>
    <cellStyle name="Heading 3 19 3" xfId="12966" xr:uid="{00000000-0005-0000-0000-000075470000}"/>
    <cellStyle name="Heading 3 19 4" xfId="12967" xr:uid="{00000000-0005-0000-0000-000076470000}"/>
    <cellStyle name="Heading 3 19 5" xfId="12968" xr:uid="{00000000-0005-0000-0000-000077470000}"/>
    <cellStyle name="Heading 3 2" xfId="12969" xr:uid="{00000000-0005-0000-0000-000078470000}"/>
    <cellStyle name="Heading 3 2 2" xfId="12970" xr:uid="{00000000-0005-0000-0000-000079470000}"/>
    <cellStyle name="Heading 3 2 3" xfId="28815" xr:uid="{00000000-0005-0000-0000-00007A470000}"/>
    <cellStyle name="Heading 3 20" xfId="12971" xr:uid="{00000000-0005-0000-0000-00007B470000}"/>
    <cellStyle name="Heading 3 20 2" xfId="12972" xr:uid="{00000000-0005-0000-0000-00007C470000}"/>
    <cellStyle name="Heading 3 20 3" xfId="12973" xr:uid="{00000000-0005-0000-0000-00007D470000}"/>
    <cellStyle name="Heading 3 20 4" xfId="12974" xr:uid="{00000000-0005-0000-0000-00007E470000}"/>
    <cellStyle name="Heading 3 20 5" xfId="12975" xr:uid="{00000000-0005-0000-0000-00007F470000}"/>
    <cellStyle name="Heading 3 21" xfId="12976" xr:uid="{00000000-0005-0000-0000-000080470000}"/>
    <cellStyle name="Heading 3 21 2" xfId="12977" xr:uid="{00000000-0005-0000-0000-000081470000}"/>
    <cellStyle name="Heading 3 21 3" xfId="12978" xr:uid="{00000000-0005-0000-0000-000082470000}"/>
    <cellStyle name="Heading 3 21 4" xfId="12979" xr:uid="{00000000-0005-0000-0000-000083470000}"/>
    <cellStyle name="Heading 3 21 5" xfId="12980" xr:uid="{00000000-0005-0000-0000-000084470000}"/>
    <cellStyle name="Heading 3 22" xfId="12981" xr:uid="{00000000-0005-0000-0000-000085470000}"/>
    <cellStyle name="Heading 3 22 2" xfId="12982" xr:uid="{00000000-0005-0000-0000-000086470000}"/>
    <cellStyle name="Heading 3 22 3" xfId="12983" xr:uid="{00000000-0005-0000-0000-000087470000}"/>
    <cellStyle name="Heading 3 22 4" xfId="12984" xr:uid="{00000000-0005-0000-0000-000088470000}"/>
    <cellStyle name="Heading 3 22 5" xfId="12985" xr:uid="{00000000-0005-0000-0000-000089470000}"/>
    <cellStyle name="Heading 3 23" xfId="12986" xr:uid="{00000000-0005-0000-0000-00008A470000}"/>
    <cellStyle name="Heading 3 24" xfId="12987" xr:uid="{00000000-0005-0000-0000-00008B470000}"/>
    <cellStyle name="Heading 3 25" xfId="12988" xr:uid="{00000000-0005-0000-0000-00008C470000}"/>
    <cellStyle name="Heading 3 26" xfId="12989" xr:uid="{00000000-0005-0000-0000-00008D470000}"/>
    <cellStyle name="Heading 3 3" xfId="12990" xr:uid="{00000000-0005-0000-0000-00008E470000}"/>
    <cellStyle name="Heading 3 4" xfId="12991" xr:uid="{00000000-0005-0000-0000-00008F470000}"/>
    <cellStyle name="Heading 3 5" xfId="12992" xr:uid="{00000000-0005-0000-0000-000090470000}"/>
    <cellStyle name="Heading 3 6" xfId="12993" xr:uid="{00000000-0005-0000-0000-000091470000}"/>
    <cellStyle name="Heading 3 7" xfId="12994" xr:uid="{00000000-0005-0000-0000-000092470000}"/>
    <cellStyle name="Heading 3 8" xfId="12995" xr:uid="{00000000-0005-0000-0000-000093470000}"/>
    <cellStyle name="Heading 3 9" xfId="12996" xr:uid="{00000000-0005-0000-0000-000094470000}"/>
    <cellStyle name="Heading 4 10" xfId="12997" xr:uid="{00000000-0005-0000-0000-000095470000}"/>
    <cellStyle name="Heading 4 11" xfId="12998" xr:uid="{00000000-0005-0000-0000-000096470000}"/>
    <cellStyle name="Heading 4 12" xfId="12999" xr:uid="{00000000-0005-0000-0000-000097470000}"/>
    <cellStyle name="Heading 4 13" xfId="13000" xr:uid="{00000000-0005-0000-0000-000098470000}"/>
    <cellStyle name="Heading 4 14" xfId="13001" xr:uid="{00000000-0005-0000-0000-000099470000}"/>
    <cellStyle name="Heading 4 15" xfId="13002" xr:uid="{00000000-0005-0000-0000-00009A470000}"/>
    <cellStyle name="Heading 4 16" xfId="13003" xr:uid="{00000000-0005-0000-0000-00009B470000}"/>
    <cellStyle name="Heading 4 17" xfId="13004" xr:uid="{00000000-0005-0000-0000-00009C470000}"/>
    <cellStyle name="Heading 4 17 2" xfId="13005" xr:uid="{00000000-0005-0000-0000-00009D470000}"/>
    <cellStyle name="Heading 4 17 3" xfId="13006" xr:uid="{00000000-0005-0000-0000-00009E470000}"/>
    <cellStyle name="Heading 4 17 4" xfId="13007" xr:uid="{00000000-0005-0000-0000-00009F470000}"/>
    <cellStyle name="Heading 4 17 5" xfId="13008" xr:uid="{00000000-0005-0000-0000-0000A0470000}"/>
    <cellStyle name="Heading 4 18" xfId="13009" xr:uid="{00000000-0005-0000-0000-0000A1470000}"/>
    <cellStyle name="Heading 4 18 2" xfId="13010" xr:uid="{00000000-0005-0000-0000-0000A2470000}"/>
    <cellStyle name="Heading 4 18 3" xfId="13011" xr:uid="{00000000-0005-0000-0000-0000A3470000}"/>
    <cellStyle name="Heading 4 18 4" xfId="13012" xr:uid="{00000000-0005-0000-0000-0000A4470000}"/>
    <cellStyle name="Heading 4 18 5" xfId="13013" xr:uid="{00000000-0005-0000-0000-0000A5470000}"/>
    <cellStyle name="Heading 4 19" xfId="13014" xr:uid="{00000000-0005-0000-0000-0000A6470000}"/>
    <cellStyle name="Heading 4 19 2" xfId="13015" xr:uid="{00000000-0005-0000-0000-0000A7470000}"/>
    <cellStyle name="Heading 4 19 3" xfId="13016" xr:uid="{00000000-0005-0000-0000-0000A8470000}"/>
    <cellStyle name="Heading 4 19 4" xfId="13017" xr:uid="{00000000-0005-0000-0000-0000A9470000}"/>
    <cellStyle name="Heading 4 19 5" xfId="13018" xr:uid="{00000000-0005-0000-0000-0000AA470000}"/>
    <cellStyle name="Heading 4 2" xfId="13019" xr:uid="{00000000-0005-0000-0000-0000AB470000}"/>
    <cellStyle name="Heading 4 2 2" xfId="13020" xr:uid="{00000000-0005-0000-0000-0000AC470000}"/>
    <cellStyle name="Heading 4 2 3" xfId="28816" xr:uid="{00000000-0005-0000-0000-0000AD470000}"/>
    <cellStyle name="Heading 4 20" xfId="13021" xr:uid="{00000000-0005-0000-0000-0000AE470000}"/>
    <cellStyle name="Heading 4 20 2" xfId="13022" xr:uid="{00000000-0005-0000-0000-0000AF470000}"/>
    <cellStyle name="Heading 4 20 3" xfId="13023" xr:uid="{00000000-0005-0000-0000-0000B0470000}"/>
    <cellStyle name="Heading 4 20 4" xfId="13024" xr:uid="{00000000-0005-0000-0000-0000B1470000}"/>
    <cellStyle name="Heading 4 20 5" xfId="13025" xr:uid="{00000000-0005-0000-0000-0000B2470000}"/>
    <cellStyle name="Heading 4 21" xfId="13026" xr:uid="{00000000-0005-0000-0000-0000B3470000}"/>
    <cellStyle name="Heading 4 21 2" xfId="13027" xr:uid="{00000000-0005-0000-0000-0000B4470000}"/>
    <cellStyle name="Heading 4 21 3" xfId="13028" xr:uid="{00000000-0005-0000-0000-0000B5470000}"/>
    <cellStyle name="Heading 4 21 4" xfId="13029" xr:uid="{00000000-0005-0000-0000-0000B6470000}"/>
    <cellStyle name="Heading 4 21 5" xfId="13030" xr:uid="{00000000-0005-0000-0000-0000B7470000}"/>
    <cellStyle name="Heading 4 22" xfId="13031" xr:uid="{00000000-0005-0000-0000-0000B8470000}"/>
    <cellStyle name="Heading 4 22 2" xfId="13032" xr:uid="{00000000-0005-0000-0000-0000B9470000}"/>
    <cellStyle name="Heading 4 22 3" xfId="13033" xr:uid="{00000000-0005-0000-0000-0000BA470000}"/>
    <cellStyle name="Heading 4 22 4" xfId="13034" xr:uid="{00000000-0005-0000-0000-0000BB470000}"/>
    <cellStyle name="Heading 4 22 5" xfId="13035" xr:uid="{00000000-0005-0000-0000-0000BC470000}"/>
    <cellStyle name="Heading 4 23" xfId="13036" xr:uid="{00000000-0005-0000-0000-0000BD470000}"/>
    <cellStyle name="Heading 4 24" xfId="13037" xr:uid="{00000000-0005-0000-0000-0000BE470000}"/>
    <cellStyle name="Heading 4 25" xfId="13038" xr:uid="{00000000-0005-0000-0000-0000BF470000}"/>
    <cellStyle name="Heading 4 26" xfId="13039" xr:uid="{00000000-0005-0000-0000-0000C0470000}"/>
    <cellStyle name="Heading 4 3" xfId="13040" xr:uid="{00000000-0005-0000-0000-0000C1470000}"/>
    <cellStyle name="Heading 4 4" xfId="13041" xr:uid="{00000000-0005-0000-0000-0000C2470000}"/>
    <cellStyle name="Heading 4 5" xfId="13042" xr:uid="{00000000-0005-0000-0000-0000C3470000}"/>
    <cellStyle name="Heading 4 6" xfId="13043" xr:uid="{00000000-0005-0000-0000-0000C4470000}"/>
    <cellStyle name="Heading 4 7" xfId="13044" xr:uid="{00000000-0005-0000-0000-0000C5470000}"/>
    <cellStyle name="Heading 4 8" xfId="13045" xr:uid="{00000000-0005-0000-0000-0000C6470000}"/>
    <cellStyle name="Heading 4 9" xfId="13046" xr:uid="{00000000-0005-0000-0000-0000C7470000}"/>
    <cellStyle name="Hyperlink" xfId="9" builtinId="8"/>
    <cellStyle name="Hyperlink 2" xfId="45" xr:uid="{00000000-0005-0000-0000-0000C9470000}"/>
    <cellStyle name="Hyperlink 2 10" xfId="13047" xr:uid="{00000000-0005-0000-0000-0000CA470000}"/>
    <cellStyle name="Hyperlink 2 11" xfId="13048" xr:uid="{00000000-0005-0000-0000-0000CB470000}"/>
    <cellStyle name="Hyperlink 2 11 2" xfId="28817" xr:uid="{00000000-0005-0000-0000-0000CC470000}"/>
    <cellStyle name="Hyperlink 2 2" xfId="13049" xr:uid="{00000000-0005-0000-0000-0000CD470000}"/>
    <cellStyle name="Hyperlink 2 2 2" xfId="13050" xr:uid="{00000000-0005-0000-0000-0000CE470000}"/>
    <cellStyle name="Hyperlink 2 2 2 2" xfId="13051" xr:uid="{00000000-0005-0000-0000-0000CF470000}"/>
    <cellStyle name="Hyperlink 2 2 2 3" xfId="13052" xr:uid="{00000000-0005-0000-0000-0000D0470000}"/>
    <cellStyle name="Hyperlink 2 2 2 4" xfId="13053" xr:uid="{00000000-0005-0000-0000-0000D1470000}"/>
    <cellStyle name="Hyperlink 2 2 2 5" xfId="13054" xr:uid="{00000000-0005-0000-0000-0000D2470000}"/>
    <cellStyle name="Hyperlink 2 2 3" xfId="13055" xr:uid="{00000000-0005-0000-0000-0000D3470000}"/>
    <cellStyle name="Hyperlink 2 2 4" xfId="13056" xr:uid="{00000000-0005-0000-0000-0000D4470000}"/>
    <cellStyle name="Hyperlink 2 2 5" xfId="13057" xr:uid="{00000000-0005-0000-0000-0000D5470000}"/>
    <cellStyle name="Hyperlink 2 3" xfId="13058" xr:uid="{00000000-0005-0000-0000-0000D6470000}"/>
    <cellStyle name="Hyperlink 2 4" xfId="13059" xr:uid="{00000000-0005-0000-0000-0000D7470000}"/>
    <cellStyle name="Hyperlink 2 5" xfId="13060" xr:uid="{00000000-0005-0000-0000-0000D8470000}"/>
    <cellStyle name="Hyperlink 2 6" xfId="13061" xr:uid="{00000000-0005-0000-0000-0000D9470000}"/>
    <cellStyle name="Hyperlink 2 7" xfId="13062" xr:uid="{00000000-0005-0000-0000-0000DA470000}"/>
    <cellStyle name="Hyperlink 2 8" xfId="13063" xr:uid="{00000000-0005-0000-0000-0000DB470000}"/>
    <cellStyle name="Hyperlink 2 9" xfId="13064" xr:uid="{00000000-0005-0000-0000-0000DC470000}"/>
    <cellStyle name="Hyperlink 3" xfId="13065" xr:uid="{00000000-0005-0000-0000-0000DD470000}"/>
    <cellStyle name="Hyperlink 4" xfId="13066" xr:uid="{00000000-0005-0000-0000-0000DE470000}"/>
    <cellStyle name="Hyperlink 4 2" xfId="13067" xr:uid="{00000000-0005-0000-0000-0000DF470000}"/>
    <cellStyle name="Input 10" xfId="13068" xr:uid="{00000000-0005-0000-0000-0000E0470000}"/>
    <cellStyle name="Input 10 10" xfId="13069" xr:uid="{00000000-0005-0000-0000-0000E1470000}"/>
    <cellStyle name="Input 10 10 2" xfId="13070" xr:uid="{00000000-0005-0000-0000-0000E2470000}"/>
    <cellStyle name="Input 10 10 3" xfId="28818" xr:uid="{00000000-0005-0000-0000-0000E3470000}"/>
    <cellStyle name="Input 10 10 4" xfId="28819" xr:uid="{00000000-0005-0000-0000-0000E4470000}"/>
    <cellStyle name="Input 10 11" xfId="13071" xr:uid="{00000000-0005-0000-0000-0000E5470000}"/>
    <cellStyle name="Input 10 11 2" xfId="13072" xr:uid="{00000000-0005-0000-0000-0000E6470000}"/>
    <cellStyle name="Input 10 11 3" xfId="28820" xr:uid="{00000000-0005-0000-0000-0000E7470000}"/>
    <cellStyle name="Input 10 11 4" xfId="28821" xr:uid="{00000000-0005-0000-0000-0000E8470000}"/>
    <cellStyle name="Input 10 12" xfId="13073" xr:uid="{00000000-0005-0000-0000-0000E9470000}"/>
    <cellStyle name="Input 10 13" xfId="28822" xr:uid="{00000000-0005-0000-0000-0000EA470000}"/>
    <cellStyle name="Input 10 14" xfId="28823" xr:uid="{00000000-0005-0000-0000-0000EB470000}"/>
    <cellStyle name="Input 10 2" xfId="13074" xr:uid="{00000000-0005-0000-0000-0000EC470000}"/>
    <cellStyle name="Input 10 2 10" xfId="28824" xr:uid="{00000000-0005-0000-0000-0000ED470000}"/>
    <cellStyle name="Input 10 2 2" xfId="13075" xr:uid="{00000000-0005-0000-0000-0000EE470000}"/>
    <cellStyle name="Input 10 2 2 2" xfId="13076" xr:uid="{00000000-0005-0000-0000-0000EF470000}"/>
    <cellStyle name="Input 10 2 2 3" xfId="28825" xr:uid="{00000000-0005-0000-0000-0000F0470000}"/>
    <cellStyle name="Input 10 2 2 4" xfId="28826" xr:uid="{00000000-0005-0000-0000-0000F1470000}"/>
    <cellStyle name="Input 10 2 3" xfId="13077" xr:uid="{00000000-0005-0000-0000-0000F2470000}"/>
    <cellStyle name="Input 10 2 3 2" xfId="13078" xr:uid="{00000000-0005-0000-0000-0000F3470000}"/>
    <cellStyle name="Input 10 2 3 3" xfId="28827" xr:uid="{00000000-0005-0000-0000-0000F4470000}"/>
    <cellStyle name="Input 10 2 3 4" xfId="28828" xr:uid="{00000000-0005-0000-0000-0000F5470000}"/>
    <cellStyle name="Input 10 2 4" xfId="13079" xr:uid="{00000000-0005-0000-0000-0000F6470000}"/>
    <cellStyle name="Input 10 2 4 2" xfId="13080" xr:uid="{00000000-0005-0000-0000-0000F7470000}"/>
    <cellStyle name="Input 10 2 4 3" xfId="28829" xr:uid="{00000000-0005-0000-0000-0000F8470000}"/>
    <cellStyle name="Input 10 2 4 4" xfId="28830" xr:uid="{00000000-0005-0000-0000-0000F9470000}"/>
    <cellStyle name="Input 10 2 5" xfId="13081" xr:uid="{00000000-0005-0000-0000-0000FA470000}"/>
    <cellStyle name="Input 10 2 5 2" xfId="13082" xr:uid="{00000000-0005-0000-0000-0000FB470000}"/>
    <cellStyle name="Input 10 2 5 3" xfId="28831" xr:uid="{00000000-0005-0000-0000-0000FC470000}"/>
    <cellStyle name="Input 10 2 5 4" xfId="28832" xr:uid="{00000000-0005-0000-0000-0000FD470000}"/>
    <cellStyle name="Input 10 2 6" xfId="13083" xr:uid="{00000000-0005-0000-0000-0000FE470000}"/>
    <cellStyle name="Input 10 2 6 2" xfId="13084" xr:uid="{00000000-0005-0000-0000-0000FF470000}"/>
    <cellStyle name="Input 10 2 6 3" xfId="28833" xr:uid="{00000000-0005-0000-0000-000000480000}"/>
    <cellStyle name="Input 10 2 6 4" xfId="28834" xr:uid="{00000000-0005-0000-0000-000001480000}"/>
    <cellStyle name="Input 10 2 7" xfId="13085" xr:uid="{00000000-0005-0000-0000-000002480000}"/>
    <cellStyle name="Input 10 2 7 2" xfId="13086" xr:uid="{00000000-0005-0000-0000-000003480000}"/>
    <cellStyle name="Input 10 2 7 3" xfId="28835" xr:uid="{00000000-0005-0000-0000-000004480000}"/>
    <cellStyle name="Input 10 2 7 4" xfId="28836" xr:uid="{00000000-0005-0000-0000-000005480000}"/>
    <cellStyle name="Input 10 2 8" xfId="13087" xr:uid="{00000000-0005-0000-0000-000006480000}"/>
    <cellStyle name="Input 10 2 9" xfId="28837" xr:uid="{00000000-0005-0000-0000-000007480000}"/>
    <cellStyle name="Input 10 3" xfId="13088" xr:uid="{00000000-0005-0000-0000-000008480000}"/>
    <cellStyle name="Input 10 3 10" xfId="28838" xr:uid="{00000000-0005-0000-0000-000009480000}"/>
    <cellStyle name="Input 10 3 2" xfId="13089" xr:uid="{00000000-0005-0000-0000-00000A480000}"/>
    <cellStyle name="Input 10 3 2 2" xfId="13090" xr:uid="{00000000-0005-0000-0000-00000B480000}"/>
    <cellStyle name="Input 10 3 2 3" xfId="28839" xr:uid="{00000000-0005-0000-0000-00000C480000}"/>
    <cellStyle name="Input 10 3 2 4" xfId="28840" xr:uid="{00000000-0005-0000-0000-00000D480000}"/>
    <cellStyle name="Input 10 3 3" xfId="13091" xr:uid="{00000000-0005-0000-0000-00000E480000}"/>
    <cellStyle name="Input 10 3 3 2" xfId="13092" xr:uid="{00000000-0005-0000-0000-00000F480000}"/>
    <cellStyle name="Input 10 3 3 3" xfId="28841" xr:uid="{00000000-0005-0000-0000-000010480000}"/>
    <cellStyle name="Input 10 3 3 4" xfId="28842" xr:uid="{00000000-0005-0000-0000-000011480000}"/>
    <cellStyle name="Input 10 3 4" xfId="13093" xr:uid="{00000000-0005-0000-0000-000012480000}"/>
    <cellStyle name="Input 10 3 4 2" xfId="13094" xr:uid="{00000000-0005-0000-0000-000013480000}"/>
    <cellStyle name="Input 10 3 4 3" xfId="28843" xr:uid="{00000000-0005-0000-0000-000014480000}"/>
    <cellStyle name="Input 10 3 4 4" xfId="28844" xr:uid="{00000000-0005-0000-0000-000015480000}"/>
    <cellStyle name="Input 10 3 5" xfId="13095" xr:uid="{00000000-0005-0000-0000-000016480000}"/>
    <cellStyle name="Input 10 3 5 2" xfId="13096" xr:uid="{00000000-0005-0000-0000-000017480000}"/>
    <cellStyle name="Input 10 3 5 3" xfId="28845" xr:uid="{00000000-0005-0000-0000-000018480000}"/>
    <cellStyle name="Input 10 3 5 4" xfId="28846" xr:uid="{00000000-0005-0000-0000-000019480000}"/>
    <cellStyle name="Input 10 3 6" xfId="13097" xr:uid="{00000000-0005-0000-0000-00001A480000}"/>
    <cellStyle name="Input 10 3 6 2" xfId="13098" xr:uid="{00000000-0005-0000-0000-00001B480000}"/>
    <cellStyle name="Input 10 3 6 3" xfId="28847" xr:uid="{00000000-0005-0000-0000-00001C480000}"/>
    <cellStyle name="Input 10 3 6 4" xfId="28848" xr:uid="{00000000-0005-0000-0000-00001D480000}"/>
    <cellStyle name="Input 10 3 7" xfId="13099" xr:uid="{00000000-0005-0000-0000-00001E480000}"/>
    <cellStyle name="Input 10 3 7 2" xfId="13100" xr:uid="{00000000-0005-0000-0000-00001F480000}"/>
    <cellStyle name="Input 10 3 7 3" xfId="28849" xr:uid="{00000000-0005-0000-0000-000020480000}"/>
    <cellStyle name="Input 10 3 7 4" xfId="28850" xr:uid="{00000000-0005-0000-0000-000021480000}"/>
    <cellStyle name="Input 10 3 8" xfId="13101" xr:uid="{00000000-0005-0000-0000-000022480000}"/>
    <cellStyle name="Input 10 3 9" xfId="28851" xr:uid="{00000000-0005-0000-0000-000023480000}"/>
    <cellStyle name="Input 10 4" xfId="13102" xr:uid="{00000000-0005-0000-0000-000024480000}"/>
    <cellStyle name="Input 10 4 10" xfId="28852" xr:uid="{00000000-0005-0000-0000-000025480000}"/>
    <cellStyle name="Input 10 4 2" xfId="13103" xr:uid="{00000000-0005-0000-0000-000026480000}"/>
    <cellStyle name="Input 10 4 2 2" xfId="13104" xr:uid="{00000000-0005-0000-0000-000027480000}"/>
    <cellStyle name="Input 10 4 2 3" xfId="28853" xr:uid="{00000000-0005-0000-0000-000028480000}"/>
    <cellStyle name="Input 10 4 2 4" xfId="28854" xr:uid="{00000000-0005-0000-0000-000029480000}"/>
    <cellStyle name="Input 10 4 3" xfId="13105" xr:uid="{00000000-0005-0000-0000-00002A480000}"/>
    <cellStyle name="Input 10 4 3 2" xfId="13106" xr:uid="{00000000-0005-0000-0000-00002B480000}"/>
    <cellStyle name="Input 10 4 3 3" xfId="28855" xr:uid="{00000000-0005-0000-0000-00002C480000}"/>
    <cellStyle name="Input 10 4 3 4" xfId="28856" xr:uid="{00000000-0005-0000-0000-00002D480000}"/>
    <cellStyle name="Input 10 4 4" xfId="13107" xr:uid="{00000000-0005-0000-0000-00002E480000}"/>
    <cellStyle name="Input 10 4 4 2" xfId="13108" xr:uid="{00000000-0005-0000-0000-00002F480000}"/>
    <cellStyle name="Input 10 4 4 3" xfId="28857" xr:uid="{00000000-0005-0000-0000-000030480000}"/>
    <cellStyle name="Input 10 4 4 4" xfId="28858" xr:uid="{00000000-0005-0000-0000-000031480000}"/>
    <cellStyle name="Input 10 4 5" xfId="13109" xr:uid="{00000000-0005-0000-0000-000032480000}"/>
    <cellStyle name="Input 10 4 5 2" xfId="13110" xr:uid="{00000000-0005-0000-0000-000033480000}"/>
    <cellStyle name="Input 10 4 5 3" xfId="28859" xr:uid="{00000000-0005-0000-0000-000034480000}"/>
    <cellStyle name="Input 10 4 5 4" xfId="28860" xr:uid="{00000000-0005-0000-0000-000035480000}"/>
    <cellStyle name="Input 10 4 6" xfId="13111" xr:uid="{00000000-0005-0000-0000-000036480000}"/>
    <cellStyle name="Input 10 4 6 2" xfId="13112" xr:uid="{00000000-0005-0000-0000-000037480000}"/>
    <cellStyle name="Input 10 4 6 3" xfId="28861" xr:uid="{00000000-0005-0000-0000-000038480000}"/>
    <cellStyle name="Input 10 4 6 4" xfId="28862" xr:uid="{00000000-0005-0000-0000-000039480000}"/>
    <cellStyle name="Input 10 4 7" xfId="13113" xr:uid="{00000000-0005-0000-0000-00003A480000}"/>
    <cellStyle name="Input 10 4 7 2" xfId="13114" xr:uid="{00000000-0005-0000-0000-00003B480000}"/>
    <cellStyle name="Input 10 4 7 3" xfId="28863" xr:uid="{00000000-0005-0000-0000-00003C480000}"/>
    <cellStyle name="Input 10 4 7 4" xfId="28864" xr:uid="{00000000-0005-0000-0000-00003D480000}"/>
    <cellStyle name="Input 10 4 8" xfId="13115" xr:uid="{00000000-0005-0000-0000-00003E480000}"/>
    <cellStyle name="Input 10 4 9" xfId="28865" xr:uid="{00000000-0005-0000-0000-00003F480000}"/>
    <cellStyle name="Input 10 5" xfId="13116" xr:uid="{00000000-0005-0000-0000-000040480000}"/>
    <cellStyle name="Input 10 5 10" xfId="28866" xr:uid="{00000000-0005-0000-0000-000041480000}"/>
    <cellStyle name="Input 10 5 2" xfId="13117" xr:uid="{00000000-0005-0000-0000-000042480000}"/>
    <cellStyle name="Input 10 5 2 2" xfId="13118" xr:uid="{00000000-0005-0000-0000-000043480000}"/>
    <cellStyle name="Input 10 5 2 3" xfId="28867" xr:uid="{00000000-0005-0000-0000-000044480000}"/>
    <cellStyle name="Input 10 5 2 4" xfId="28868" xr:uid="{00000000-0005-0000-0000-000045480000}"/>
    <cellStyle name="Input 10 5 3" xfId="13119" xr:uid="{00000000-0005-0000-0000-000046480000}"/>
    <cellStyle name="Input 10 5 3 2" xfId="13120" xr:uid="{00000000-0005-0000-0000-000047480000}"/>
    <cellStyle name="Input 10 5 3 3" xfId="28869" xr:uid="{00000000-0005-0000-0000-000048480000}"/>
    <cellStyle name="Input 10 5 3 4" xfId="28870" xr:uid="{00000000-0005-0000-0000-000049480000}"/>
    <cellStyle name="Input 10 5 4" xfId="13121" xr:uid="{00000000-0005-0000-0000-00004A480000}"/>
    <cellStyle name="Input 10 5 4 2" xfId="13122" xr:uid="{00000000-0005-0000-0000-00004B480000}"/>
    <cellStyle name="Input 10 5 4 3" xfId="28871" xr:uid="{00000000-0005-0000-0000-00004C480000}"/>
    <cellStyle name="Input 10 5 4 4" xfId="28872" xr:uid="{00000000-0005-0000-0000-00004D480000}"/>
    <cellStyle name="Input 10 5 5" xfId="13123" xr:uid="{00000000-0005-0000-0000-00004E480000}"/>
    <cellStyle name="Input 10 5 5 2" xfId="13124" xr:uid="{00000000-0005-0000-0000-00004F480000}"/>
    <cellStyle name="Input 10 5 5 3" xfId="28873" xr:uid="{00000000-0005-0000-0000-000050480000}"/>
    <cellStyle name="Input 10 5 5 4" xfId="28874" xr:uid="{00000000-0005-0000-0000-000051480000}"/>
    <cellStyle name="Input 10 5 6" xfId="13125" xr:uid="{00000000-0005-0000-0000-000052480000}"/>
    <cellStyle name="Input 10 5 6 2" xfId="13126" xr:uid="{00000000-0005-0000-0000-000053480000}"/>
    <cellStyle name="Input 10 5 6 3" xfId="28875" xr:uid="{00000000-0005-0000-0000-000054480000}"/>
    <cellStyle name="Input 10 5 6 4" xfId="28876" xr:uid="{00000000-0005-0000-0000-000055480000}"/>
    <cellStyle name="Input 10 5 7" xfId="13127" xr:uid="{00000000-0005-0000-0000-000056480000}"/>
    <cellStyle name="Input 10 5 7 2" xfId="13128" xr:uid="{00000000-0005-0000-0000-000057480000}"/>
    <cellStyle name="Input 10 5 7 3" xfId="28877" xr:uid="{00000000-0005-0000-0000-000058480000}"/>
    <cellStyle name="Input 10 5 7 4" xfId="28878" xr:uid="{00000000-0005-0000-0000-000059480000}"/>
    <cellStyle name="Input 10 5 8" xfId="13129" xr:uid="{00000000-0005-0000-0000-00005A480000}"/>
    <cellStyle name="Input 10 5 9" xfId="28879" xr:uid="{00000000-0005-0000-0000-00005B480000}"/>
    <cellStyle name="Input 10 6" xfId="13130" xr:uid="{00000000-0005-0000-0000-00005C480000}"/>
    <cellStyle name="Input 10 6 2" xfId="13131" xr:uid="{00000000-0005-0000-0000-00005D480000}"/>
    <cellStyle name="Input 10 6 3" xfId="28880" xr:uid="{00000000-0005-0000-0000-00005E480000}"/>
    <cellStyle name="Input 10 6 4" xfId="28881" xr:uid="{00000000-0005-0000-0000-00005F480000}"/>
    <cellStyle name="Input 10 7" xfId="13132" xr:uid="{00000000-0005-0000-0000-000060480000}"/>
    <cellStyle name="Input 10 7 2" xfId="13133" xr:uid="{00000000-0005-0000-0000-000061480000}"/>
    <cellStyle name="Input 10 7 3" xfId="28882" xr:uid="{00000000-0005-0000-0000-000062480000}"/>
    <cellStyle name="Input 10 7 4" xfId="28883" xr:uid="{00000000-0005-0000-0000-000063480000}"/>
    <cellStyle name="Input 10 8" xfId="13134" xr:uid="{00000000-0005-0000-0000-000064480000}"/>
    <cellStyle name="Input 10 8 2" xfId="13135" xr:uid="{00000000-0005-0000-0000-000065480000}"/>
    <cellStyle name="Input 10 8 3" xfId="28884" xr:uid="{00000000-0005-0000-0000-000066480000}"/>
    <cellStyle name="Input 10 8 4" xfId="28885" xr:uid="{00000000-0005-0000-0000-000067480000}"/>
    <cellStyle name="Input 10 9" xfId="13136" xr:uid="{00000000-0005-0000-0000-000068480000}"/>
    <cellStyle name="Input 10 9 2" xfId="13137" xr:uid="{00000000-0005-0000-0000-000069480000}"/>
    <cellStyle name="Input 10 9 3" xfId="28886" xr:uid="{00000000-0005-0000-0000-00006A480000}"/>
    <cellStyle name="Input 10 9 4" xfId="28887" xr:uid="{00000000-0005-0000-0000-00006B480000}"/>
    <cellStyle name="Input 11" xfId="13138" xr:uid="{00000000-0005-0000-0000-00006C480000}"/>
    <cellStyle name="Input 11 10" xfId="13139" xr:uid="{00000000-0005-0000-0000-00006D480000}"/>
    <cellStyle name="Input 11 10 2" xfId="13140" xr:uid="{00000000-0005-0000-0000-00006E480000}"/>
    <cellStyle name="Input 11 10 3" xfId="28888" xr:uid="{00000000-0005-0000-0000-00006F480000}"/>
    <cellStyle name="Input 11 10 4" xfId="28889" xr:uid="{00000000-0005-0000-0000-000070480000}"/>
    <cellStyle name="Input 11 11" xfId="13141" xr:uid="{00000000-0005-0000-0000-000071480000}"/>
    <cellStyle name="Input 11 11 2" xfId="13142" xr:uid="{00000000-0005-0000-0000-000072480000}"/>
    <cellStyle name="Input 11 11 3" xfId="28890" xr:uid="{00000000-0005-0000-0000-000073480000}"/>
    <cellStyle name="Input 11 11 4" xfId="28891" xr:uid="{00000000-0005-0000-0000-000074480000}"/>
    <cellStyle name="Input 11 12" xfId="13143" xr:uid="{00000000-0005-0000-0000-000075480000}"/>
    <cellStyle name="Input 11 13" xfId="28892" xr:uid="{00000000-0005-0000-0000-000076480000}"/>
    <cellStyle name="Input 11 14" xfId="28893" xr:uid="{00000000-0005-0000-0000-000077480000}"/>
    <cellStyle name="Input 11 2" xfId="13144" xr:uid="{00000000-0005-0000-0000-000078480000}"/>
    <cellStyle name="Input 11 2 10" xfId="28894" xr:uid="{00000000-0005-0000-0000-000079480000}"/>
    <cellStyle name="Input 11 2 2" xfId="13145" xr:uid="{00000000-0005-0000-0000-00007A480000}"/>
    <cellStyle name="Input 11 2 2 2" xfId="13146" xr:uid="{00000000-0005-0000-0000-00007B480000}"/>
    <cellStyle name="Input 11 2 2 3" xfId="28895" xr:uid="{00000000-0005-0000-0000-00007C480000}"/>
    <cellStyle name="Input 11 2 2 4" xfId="28896" xr:uid="{00000000-0005-0000-0000-00007D480000}"/>
    <cellStyle name="Input 11 2 3" xfId="13147" xr:uid="{00000000-0005-0000-0000-00007E480000}"/>
    <cellStyle name="Input 11 2 3 2" xfId="13148" xr:uid="{00000000-0005-0000-0000-00007F480000}"/>
    <cellStyle name="Input 11 2 3 3" xfId="28897" xr:uid="{00000000-0005-0000-0000-000080480000}"/>
    <cellStyle name="Input 11 2 3 4" xfId="28898" xr:uid="{00000000-0005-0000-0000-000081480000}"/>
    <cellStyle name="Input 11 2 4" xfId="13149" xr:uid="{00000000-0005-0000-0000-000082480000}"/>
    <cellStyle name="Input 11 2 4 2" xfId="13150" xr:uid="{00000000-0005-0000-0000-000083480000}"/>
    <cellStyle name="Input 11 2 4 3" xfId="28899" xr:uid="{00000000-0005-0000-0000-000084480000}"/>
    <cellStyle name="Input 11 2 4 4" xfId="28900" xr:uid="{00000000-0005-0000-0000-000085480000}"/>
    <cellStyle name="Input 11 2 5" xfId="13151" xr:uid="{00000000-0005-0000-0000-000086480000}"/>
    <cellStyle name="Input 11 2 5 2" xfId="13152" xr:uid="{00000000-0005-0000-0000-000087480000}"/>
    <cellStyle name="Input 11 2 5 3" xfId="28901" xr:uid="{00000000-0005-0000-0000-000088480000}"/>
    <cellStyle name="Input 11 2 5 4" xfId="28902" xr:uid="{00000000-0005-0000-0000-000089480000}"/>
    <cellStyle name="Input 11 2 6" xfId="13153" xr:uid="{00000000-0005-0000-0000-00008A480000}"/>
    <cellStyle name="Input 11 2 6 2" xfId="13154" xr:uid="{00000000-0005-0000-0000-00008B480000}"/>
    <cellStyle name="Input 11 2 6 3" xfId="28903" xr:uid="{00000000-0005-0000-0000-00008C480000}"/>
    <cellStyle name="Input 11 2 6 4" xfId="28904" xr:uid="{00000000-0005-0000-0000-00008D480000}"/>
    <cellStyle name="Input 11 2 7" xfId="13155" xr:uid="{00000000-0005-0000-0000-00008E480000}"/>
    <cellStyle name="Input 11 2 7 2" xfId="13156" xr:uid="{00000000-0005-0000-0000-00008F480000}"/>
    <cellStyle name="Input 11 2 7 3" xfId="28905" xr:uid="{00000000-0005-0000-0000-000090480000}"/>
    <cellStyle name="Input 11 2 7 4" xfId="28906" xr:uid="{00000000-0005-0000-0000-000091480000}"/>
    <cellStyle name="Input 11 2 8" xfId="13157" xr:uid="{00000000-0005-0000-0000-000092480000}"/>
    <cellStyle name="Input 11 2 9" xfId="28907" xr:uid="{00000000-0005-0000-0000-000093480000}"/>
    <cellStyle name="Input 11 3" xfId="13158" xr:uid="{00000000-0005-0000-0000-000094480000}"/>
    <cellStyle name="Input 11 3 10" xfId="28908" xr:uid="{00000000-0005-0000-0000-000095480000}"/>
    <cellStyle name="Input 11 3 2" xfId="13159" xr:uid="{00000000-0005-0000-0000-000096480000}"/>
    <cellStyle name="Input 11 3 2 2" xfId="13160" xr:uid="{00000000-0005-0000-0000-000097480000}"/>
    <cellStyle name="Input 11 3 2 3" xfId="28909" xr:uid="{00000000-0005-0000-0000-000098480000}"/>
    <cellStyle name="Input 11 3 2 4" xfId="28910" xr:uid="{00000000-0005-0000-0000-000099480000}"/>
    <cellStyle name="Input 11 3 3" xfId="13161" xr:uid="{00000000-0005-0000-0000-00009A480000}"/>
    <cellStyle name="Input 11 3 3 2" xfId="13162" xr:uid="{00000000-0005-0000-0000-00009B480000}"/>
    <cellStyle name="Input 11 3 3 3" xfId="28911" xr:uid="{00000000-0005-0000-0000-00009C480000}"/>
    <cellStyle name="Input 11 3 3 4" xfId="28912" xr:uid="{00000000-0005-0000-0000-00009D480000}"/>
    <cellStyle name="Input 11 3 4" xfId="13163" xr:uid="{00000000-0005-0000-0000-00009E480000}"/>
    <cellStyle name="Input 11 3 4 2" xfId="13164" xr:uid="{00000000-0005-0000-0000-00009F480000}"/>
    <cellStyle name="Input 11 3 4 3" xfId="28913" xr:uid="{00000000-0005-0000-0000-0000A0480000}"/>
    <cellStyle name="Input 11 3 4 4" xfId="28914" xr:uid="{00000000-0005-0000-0000-0000A1480000}"/>
    <cellStyle name="Input 11 3 5" xfId="13165" xr:uid="{00000000-0005-0000-0000-0000A2480000}"/>
    <cellStyle name="Input 11 3 5 2" xfId="13166" xr:uid="{00000000-0005-0000-0000-0000A3480000}"/>
    <cellStyle name="Input 11 3 5 3" xfId="28915" xr:uid="{00000000-0005-0000-0000-0000A4480000}"/>
    <cellStyle name="Input 11 3 5 4" xfId="28916" xr:uid="{00000000-0005-0000-0000-0000A5480000}"/>
    <cellStyle name="Input 11 3 6" xfId="13167" xr:uid="{00000000-0005-0000-0000-0000A6480000}"/>
    <cellStyle name="Input 11 3 6 2" xfId="13168" xr:uid="{00000000-0005-0000-0000-0000A7480000}"/>
    <cellStyle name="Input 11 3 6 3" xfId="28917" xr:uid="{00000000-0005-0000-0000-0000A8480000}"/>
    <cellStyle name="Input 11 3 6 4" xfId="28918" xr:uid="{00000000-0005-0000-0000-0000A9480000}"/>
    <cellStyle name="Input 11 3 7" xfId="13169" xr:uid="{00000000-0005-0000-0000-0000AA480000}"/>
    <cellStyle name="Input 11 3 7 2" xfId="13170" xr:uid="{00000000-0005-0000-0000-0000AB480000}"/>
    <cellStyle name="Input 11 3 7 3" xfId="28919" xr:uid="{00000000-0005-0000-0000-0000AC480000}"/>
    <cellStyle name="Input 11 3 7 4" xfId="28920" xr:uid="{00000000-0005-0000-0000-0000AD480000}"/>
    <cellStyle name="Input 11 3 8" xfId="13171" xr:uid="{00000000-0005-0000-0000-0000AE480000}"/>
    <cellStyle name="Input 11 3 9" xfId="28921" xr:uid="{00000000-0005-0000-0000-0000AF480000}"/>
    <cellStyle name="Input 11 4" xfId="13172" xr:uid="{00000000-0005-0000-0000-0000B0480000}"/>
    <cellStyle name="Input 11 4 10" xfId="28922" xr:uid="{00000000-0005-0000-0000-0000B1480000}"/>
    <cellStyle name="Input 11 4 2" xfId="13173" xr:uid="{00000000-0005-0000-0000-0000B2480000}"/>
    <cellStyle name="Input 11 4 2 2" xfId="13174" xr:uid="{00000000-0005-0000-0000-0000B3480000}"/>
    <cellStyle name="Input 11 4 2 3" xfId="28923" xr:uid="{00000000-0005-0000-0000-0000B4480000}"/>
    <cellStyle name="Input 11 4 2 4" xfId="28924" xr:uid="{00000000-0005-0000-0000-0000B5480000}"/>
    <cellStyle name="Input 11 4 3" xfId="13175" xr:uid="{00000000-0005-0000-0000-0000B6480000}"/>
    <cellStyle name="Input 11 4 3 2" xfId="13176" xr:uid="{00000000-0005-0000-0000-0000B7480000}"/>
    <cellStyle name="Input 11 4 3 3" xfId="28925" xr:uid="{00000000-0005-0000-0000-0000B8480000}"/>
    <cellStyle name="Input 11 4 3 4" xfId="28926" xr:uid="{00000000-0005-0000-0000-0000B9480000}"/>
    <cellStyle name="Input 11 4 4" xfId="13177" xr:uid="{00000000-0005-0000-0000-0000BA480000}"/>
    <cellStyle name="Input 11 4 4 2" xfId="13178" xr:uid="{00000000-0005-0000-0000-0000BB480000}"/>
    <cellStyle name="Input 11 4 4 3" xfId="28927" xr:uid="{00000000-0005-0000-0000-0000BC480000}"/>
    <cellStyle name="Input 11 4 4 4" xfId="28928" xr:uid="{00000000-0005-0000-0000-0000BD480000}"/>
    <cellStyle name="Input 11 4 5" xfId="13179" xr:uid="{00000000-0005-0000-0000-0000BE480000}"/>
    <cellStyle name="Input 11 4 5 2" xfId="13180" xr:uid="{00000000-0005-0000-0000-0000BF480000}"/>
    <cellStyle name="Input 11 4 5 3" xfId="28929" xr:uid="{00000000-0005-0000-0000-0000C0480000}"/>
    <cellStyle name="Input 11 4 5 4" xfId="28930" xr:uid="{00000000-0005-0000-0000-0000C1480000}"/>
    <cellStyle name="Input 11 4 6" xfId="13181" xr:uid="{00000000-0005-0000-0000-0000C2480000}"/>
    <cellStyle name="Input 11 4 6 2" xfId="13182" xr:uid="{00000000-0005-0000-0000-0000C3480000}"/>
    <cellStyle name="Input 11 4 6 3" xfId="28931" xr:uid="{00000000-0005-0000-0000-0000C4480000}"/>
    <cellStyle name="Input 11 4 6 4" xfId="28932" xr:uid="{00000000-0005-0000-0000-0000C5480000}"/>
    <cellStyle name="Input 11 4 7" xfId="13183" xr:uid="{00000000-0005-0000-0000-0000C6480000}"/>
    <cellStyle name="Input 11 4 7 2" xfId="13184" xr:uid="{00000000-0005-0000-0000-0000C7480000}"/>
    <cellStyle name="Input 11 4 7 3" xfId="28933" xr:uid="{00000000-0005-0000-0000-0000C8480000}"/>
    <cellStyle name="Input 11 4 7 4" xfId="28934" xr:uid="{00000000-0005-0000-0000-0000C9480000}"/>
    <cellStyle name="Input 11 4 8" xfId="13185" xr:uid="{00000000-0005-0000-0000-0000CA480000}"/>
    <cellStyle name="Input 11 4 9" xfId="28935" xr:uid="{00000000-0005-0000-0000-0000CB480000}"/>
    <cellStyle name="Input 11 5" xfId="13186" xr:uid="{00000000-0005-0000-0000-0000CC480000}"/>
    <cellStyle name="Input 11 5 10" xfId="28936" xr:uid="{00000000-0005-0000-0000-0000CD480000}"/>
    <cellStyle name="Input 11 5 2" xfId="13187" xr:uid="{00000000-0005-0000-0000-0000CE480000}"/>
    <cellStyle name="Input 11 5 2 2" xfId="13188" xr:uid="{00000000-0005-0000-0000-0000CF480000}"/>
    <cellStyle name="Input 11 5 2 3" xfId="28937" xr:uid="{00000000-0005-0000-0000-0000D0480000}"/>
    <cellStyle name="Input 11 5 2 4" xfId="28938" xr:uid="{00000000-0005-0000-0000-0000D1480000}"/>
    <cellStyle name="Input 11 5 3" xfId="13189" xr:uid="{00000000-0005-0000-0000-0000D2480000}"/>
    <cellStyle name="Input 11 5 3 2" xfId="13190" xr:uid="{00000000-0005-0000-0000-0000D3480000}"/>
    <cellStyle name="Input 11 5 3 3" xfId="28939" xr:uid="{00000000-0005-0000-0000-0000D4480000}"/>
    <cellStyle name="Input 11 5 3 4" xfId="28940" xr:uid="{00000000-0005-0000-0000-0000D5480000}"/>
    <cellStyle name="Input 11 5 4" xfId="13191" xr:uid="{00000000-0005-0000-0000-0000D6480000}"/>
    <cellStyle name="Input 11 5 4 2" xfId="13192" xr:uid="{00000000-0005-0000-0000-0000D7480000}"/>
    <cellStyle name="Input 11 5 4 3" xfId="28941" xr:uid="{00000000-0005-0000-0000-0000D8480000}"/>
    <cellStyle name="Input 11 5 4 4" xfId="28942" xr:uid="{00000000-0005-0000-0000-0000D9480000}"/>
    <cellStyle name="Input 11 5 5" xfId="13193" xr:uid="{00000000-0005-0000-0000-0000DA480000}"/>
    <cellStyle name="Input 11 5 5 2" xfId="13194" xr:uid="{00000000-0005-0000-0000-0000DB480000}"/>
    <cellStyle name="Input 11 5 5 3" xfId="28943" xr:uid="{00000000-0005-0000-0000-0000DC480000}"/>
    <cellStyle name="Input 11 5 5 4" xfId="28944" xr:uid="{00000000-0005-0000-0000-0000DD480000}"/>
    <cellStyle name="Input 11 5 6" xfId="13195" xr:uid="{00000000-0005-0000-0000-0000DE480000}"/>
    <cellStyle name="Input 11 5 6 2" xfId="13196" xr:uid="{00000000-0005-0000-0000-0000DF480000}"/>
    <cellStyle name="Input 11 5 6 3" xfId="28945" xr:uid="{00000000-0005-0000-0000-0000E0480000}"/>
    <cellStyle name="Input 11 5 6 4" xfId="28946" xr:uid="{00000000-0005-0000-0000-0000E1480000}"/>
    <cellStyle name="Input 11 5 7" xfId="13197" xr:uid="{00000000-0005-0000-0000-0000E2480000}"/>
    <cellStyle name="Input 11 5 7 2" xfId="13198" xr:uid="{00000000-0005-0000-0000-0000E3480000}"/>
    <cellStyle name="Input 11 5 7 3" xfId="28947" xr:uid="{00000000-0005-0000-0000-0000E4480000}"/>
    <cellStyle name="Input 11 5 7 4" xfId="28948" xr:uid="{00000000-0005-0000-0000-0000E5480000}"/>
    <cellStyle name="Input 11 5 8" xfId="13199" xr:uid="{00000000-0005-0000-0000-0000E6480000}"/>
    <cellStyle name="Input 11 5 9" xfId="28949" xr:uid="{00000000-0005-0000-0000-0000E7480000}"/>
    <cellStyle name="Input 11 6" xfId="13200" xr:uid="{00000000-0005-0000-0000-0000E8480000}"/>
    <cellStyle name="Input 11 6 2" xfId="13201" xr:uid="{00000000-0005-0000-0000-0000E9480000}"/>
    <cellStyle name="Input 11 6 3" xfId="28950" xr:uid="{00000000-0005-0000-0000-0000EA480000}"/>
    <cellStyle name="Input 11 6 4" xfId="28951" xr:uid="{00000000-0005-0000-0000-0000EB480000}"/>
    <cellStyle name="Input 11 7" xfId="13202" xr:uid="{00000000-0005-0000-0000-0000EC480000}"/>
    <cellStyle name="Input 11 7 2" xfId="13203" xr:uid="{00000000-0005-0000-0000-0000ED480000}"/>
    <cellStyle name="Input 11 7 3" xfId="28952" xr:uid="{00000000-0005-0000-0000-0000EE480000}"/>
    <cellStyle name="Input 11 7 4" xfId="28953" xr:uid="{00000000-0005-0000-0000-0000EF480000}"/>
    <cellStyle name="Input 11 8" xfId="13204" xr:uid="{00000000-0005-0000-0000-0000F0480000}"/>
    <cellStyle name="Input 11 8 2" xfId="13205" xr:uid="{00000000-0005-0000-0000-0000F1480000}"/>
    <cellStyle name="Input 11 8 3" xfId="28954" xr:uid="{00000000-0005-0000-0000-0000F2480000}"/>
    <cellStyle name="Input 11 8 4" xfId="28955" xr:uid="{00000000-0005-0000-0000-0000F3480000}"/>
    <cellStyle name="Input 11 9" xfId="13206" xr:uid="{00000000-0005-0000-0000-0000F4480000}"/>
    <cellStyle name="Input 11 9 2" xfId="13207" xr:uid="{00000000-0005-0000-0000-0000F5480000}"/>
    <cellStyle name="Input 11 9 3" xfId="28956" xr:uid="{00000000-0005-0000-0000-0000F6480000}"/>
    <cellStyle name="Input 11 9 4" xfId="28957" xr:uid="{00000000-0005-0000-0000-0000F7480000}"/>
    <cellStyle name="Input 12" xfId="13208" xr:uid="{00000000-0005-0000-0000-0000F8480000}"/>
    <cellStyle name="Input 12 10" xfId="13209" xr:uid="{00000000-0005-0000-0000-0000F9480000}"/>
    <cellStyle name="Input 12 10 2" xfId="13210" xr:uid="{00000000-0005-0000-0000-0000FA480000}"/>
    <cellStyle name="Input 12 10 3" xfId="28958" xr:uid="{00000000-0005-0000-0000-0000FB480000}"/>
    <cellStyle name="Input 12 10 4" xfId="28959" xr:uid="{00000000-0005-0000-0000-0000FC480000}"/>
    <cellStyle name="Input 12 11" xfId="13211" xr:uid="{00000000-0005-0000-0000-0000FD480000}"/>
    <cellStyle name="Input 12 11 2" xfId="13212" xr:uid="{00000000-0005-0000-0000-0000FE480000}"/>
    <cellStyle name="Input 12 11 3" xfId="28960" xr:uid="{00000000-0005-0000-0000-0000FF480000}"/>
    <cellStyle name="Input 12 11 4" xfId="28961" xr:uid="{00000000-0005-0000-0000-000000490000}"/>
    <cellStyle name="Input 12 12" xfId="13213" xr:uid="{00000000-0005-0000-0000-000001490000}"/>
    <cellStyle name="Input 12 13" xfId="28962" xr:uid="{00000000-0005-0000-0000-000002490000}"/>
    <cellStyle name="Input 12 14" xfId="28963" xr:uid="{00000000-0005-0000-0000-000003490000}"/>
    <cellStyle name="Input 12 2" xfId="13214" xr:uid="{00000000-0005-0000-0000-000004490000}"/>
    <cellStyle name="Input 12 2 10" xfId="28964" xr:uid="{00000000-0005-0000-0000-000005490000}"/>
    <cellStyle name="Input 12 2 2" xfId="13215" xr:uid="{00000000-0005-0000-0000-000006490000}"/>
    <cellStyle name="Input 12 2 2 2" xfId="13216" xr:uid="{00000000-0005-0000-0000-000007490000}"/>
    <cellStyle name="Input 12 2 2 3" xfId="28965" xr:uid="{00000000-0005-0000-0000-000008490000}"/>
    <cellStyle name="Input 12 2 2 4" xfId="28966" xr:uid="{00000000-0005-0000-0000-000009490000}"/>
    <cellStyle name="Input 12 2 3" xfId="13217" xr:uid="{00000000-0005-0000-0000-00000A490000}"/>
    <cellStyle name="Input 12 2 3 2" xfId="13218" xr:uid="{00000000-0005-0000-0000-00000B490000}"/>
    <cellStyle name="Input 12 2 3 3" xfId="28967" xr:uid="{00000000-0005-0000-0000-00000C490000}"/>
    <cellStyle name="Input 12 2 3 4" xfId="28968" xr:uid="{00000000-0005-0000-0000-00000D490000}"/>
    <cellStyle name="Input 12 2 4" xfId="13219" xr:uid="{00000000-0005-0000-0000-00000E490000}"/>
    <cellStyle name="Input 12 2 4 2" xfId="13220" xr:uid="{00000000-0005-0000-0000-00000F490000}"/>
    <cellStyle name="Input 12 2 4 3" xfId="28969" xr:uid="{00000000-0005-0000-0000-000010490000}"/>
    <cellStyle name="Input 12 2 4 4" xfId="28970" xr:uid="{00000000-0005-0000-0000-000011490000}"/>
    <cellStyle name="Input 12 2 5" xfId="13221" xr:uid="{00000000-0005-0000-0000-000012490000}"/>
    <cellStyle name="Input 12 2 5 2" xfId="13222" xr:uid="{00000000-0005-0000-0000-000013490000}"/>
    <cellStyle name="Input 12 2 5 3" xfId="28971" xr:uid="{00000000-0005-0000-0000-000014490000}"/>
    <cellStyle name="Input 12 2 5 4" xfId="28972" xr:uid="{00000000-0005-0000-0000-000015490000}"/>
    <cellStyle name="Input 12 2 6" xfId="13223" xr:uid="{00000000-0005-0000-0000-000016490000}"/>
    <cellStyle name="Input 12 2 6 2" xfId="13224" xr:uid="{00000000-0005-0000-0000-000017490000}"/>
    <cellStyle name="Input 12 2 6 3" xfId="28973" xr:uid="{00000000-0005-0000-0000-000018490000}"/>
    <cellStyle name="Input 12 2 6 4" xfId="28974" xr:uid="{00000000-0005-0000-0000-000019490000}"/>
    <cellStyle name="Input 12 2 7" xfId="13225" xr:uid="{00000000-0005-0000-0000-00001A490000}"/>
    <cellStyle name="Input 12 2 7 2" xfId="13226" xr:uid="{00000000-0005-0000-0000-00001B490000}"/>
    <cellStyle name="Input 12 2 7 3" xfId="28975" xr:uid="{00000000-0005-0000-0000-00001C490000}"/>
    <cellStyle name="Input 12 2 7 4" xfId="28976" xr:uid="{00000000-0005-0000-0000-00001D490000}"/>
    <cellStyle name="Input 12 2 8" xfId="13227" xr:uid="{00000000-0005-0000-0000-00001E490000}"/>
    <cellStyle name="Input 12 2 9" xfId="28977" xr:uid="{00000000-0005-0000-0000-00001F490000}"/>
    <cellStyle name="Input 12 3" xfId="13228" xr:uid="{00000000-0005-0000-0000-000020490000}"/>
    <cellStyle name="Input 12 3 10" xfId="28978" xr:uid="{00000000-0005-0000-0000-000021490000}"/>
    <cellStyle name="Input 12 3 2" xfId="13229" xr:uid="{00000000-0005-0000-0000-000022490000}"/>
    <cellStyle name="Input 12 3 2 2" xfId="13230" xr:uid="{00000000-0005-0000-0000-000023490000}"/>
    <cellStyle name="Input 12 3 2 3" xfId="28979" xr:uid="{00000000-0005-0000-0000-000024490000}"/>
    <cellStyle name="Input 12 3 2 4" xfId="28980" xr:uid="{00000000-0005-0000-0000-000025490000}"/>
    <cellStyle name="Input 12 3 3" xfId="13231" xr:uid="{00000000-0005-0000-0000-000026490000}"/>
    <cellStyle name="Input 12 3 3 2" xfId="13232" xr:uid="{00000000-0005-0000-0000-000027490000}"/>
    <cellStyle name="Input 12 3 3 3" xfId="28981" xr:uid="{00000000-0005-0000-0000-000028490000}"/>
    <cellStyle name="Input 12 3 3 4" xfId="28982" xr:uid="{00000000-0005-0000-0000-000029490000}"/>
    <cellStyle name="Input 12 3 4" xfId="13233" xr:uid="{00000000-0005-0000-0000-00002A490000}"/>
    <cellStyle name="Input 12 3 4 2" xfId="13234" xr:uid="{00000000-0005-0000-0000-00002B490000}"/>
    <cellStyle name="Input 12 3 4 3" xfId="28983" xr:uid="{00000000-0005-0000-0000-00002C490000}"/>
    <cellStyle name="Input 12 3 4 4" xfId="28984" xr:uid="{00000000-0005-0000-0000-00002D490000}"/>
    <cellStyle name="Input 12 3 5" xfId="13235" xr:uid="{00000000-0005-0000-0000-00002E490000}"/>
    <cellStyle name="Input 12 3 5 2" xfId="13236" xr:uid="{00000000-0005-0000-0000-00002F490000}"/>
    <cellStyle name="Input 12 3 5 3" xfId="28985" xr:uid="{00000000-0005-0000-0000-000030490000}"/>
    <cellStyle name="Input 12 3 5 4" xfId="28986" xr:uid="{00000000-0005-0000-0000-000031490000}"/>
    <cellStyle name="Input 12 3 6" xfId="13237" xr:uid="{00000000-0005-0000-0000-000032490000}"/>
    <cellStyle name="Input 12 3 6 2" xfId="13238" xr:uid="{00000000-0005-0000-0000-000033490000}"/>
    <cellStyle name="Input 12 3 6 3" xfId="28987" xr:uid="{00000000-0005-0000-0000-000034490000}"/>
    <cellStyle name="Input 12 3 6 4" xfId="28988" xr:uid="{00000000-0005-0000-0000-000035490000}"/>
    <cellStyle name="Input 12 3 7" xfId="13239" xr:uid="{00000000-0005-0000-0000-000036490000}"/>
    <cellStyle name="Input 12 3 7 2" xfId="13240" xr:uid="{00000000-0005-0000-0000-000037490000}"/>
    <cellStyle name="Input 12 3 7 3" xfId="28989" xr:uid="{00000000-0005-0000-0000-000038490000}"/>
    <cellStyle name="Input 12 3 7 4" xfId="28990" xr:uid="{00000000-0005-0000-0000-000039490000}"/>
    <cellStyle name="Input 12 3 8" xfId="13241" xr:uid="{00000000-0005-0000-0000-00003A490000}"/>
    <cellStyle name="Input 12 3 9" xfId="28991" xr:uid="{00000000-0005-0000-0000-00003B490000}"/>
    <cellStyle name="Input 12 4" xfId="13242" xr:uid="{00000000-0005-0000-0000-00003C490000}"/>
    <cellStyle name="Input 12 4 10" xfId="28992" xr:uid="{00000000-0005-0000-0000-00003D490000}"/>
    <cellStyle name="Input 12 4 2" xfId="13243" xr:uid="{00000000-0005-0000-0000-00003E490000}"/>
    <cellStyle name="Input 12 4 2 2" xfId="13244" xr:uid="{00000000-0005-0000-0000-00003F490000}"/>
    <cellStyle name="Input 12 4 2 3" xfId="28993" xr:uid="{00000000-0005-0000-0000-000040490000}"/>
    <cellStyle name="Input 12 4 2 4" xfId="28994" xr:uid="{00000000-0005-0000-0000-000041490000}"/>
    <cellStyle name="Input 12 4 3" xfId="13245" xr:uid="{00000000-0005-0000-0000-000042490000}"/>
    <cellStyle name="Input 12 4 3 2" xfId="13246" xr:uid="{00000000-0005-0000-0000-000043490000}"/>
    <cellStyle name="Input 12 4 3 3" xfId="28995" xr:uid="{00000000-0005-0000-0000-000044490000}"/>
    <cellStyle name="Input 12 4 3 4" xfId="28996" xr:uid="{00000000-0005-0000-0000-000045490000}"/>
    <cellStyle name="Input 12 4 4" xfId="13247" xr:uid="{00000000-0005-0000-0000-000046490000}"/>
    <cellStyle name="Input 12 4 4 2" xfId="13248" xr:uid="{00000000-0005-0000-0000-000047490000}"/>
    <cellStyle name="Input 12 4 4 3" xfId="28997" xr:uid="{00000000-0005-0000-0000-000048490000}"/>
    <cellStyle name="Input 12 4 4 4" xfId="28998" xr:uid="{00000000-0005-0000-0000-000049490000}"/>
    <cellStyle name="Input 12 4 5" xfId="13249" xr:uid="{00000000-0005-0000-0000-00004A490000}"/>
    <cellStyle name="Input 12 4 5 2" xfId="13250" xr:uid="{00000000-0005-0000-0000-00004B490000}"/>
    <cellStyle name="Input 12 4 5 3" xfId="28999" xr:uid="{00000000-0005-0000-0000-00004C490000}"/>
    <cellStyle name="Input 12 4 5 4" xfId="29000" xr:uid="{00000000-0005-0000-0000-00004D490000}"/>
    <cellStyle name="Input 12 4 6" xfId="13251" xr:uid="{00000000-0005-0000-0000-00004E490000}"/>
    <cellStyle name="Input 12 4 6 2" xfId="13252" xr:uid="{00000000-0005-0000-0000-00004F490000}"/>
    <cellStyle name="Input 12 4 6 3" xfId="29001" xr:uid="{00000000-0005-0000-0000-000050490000}"/>
    <cellStyle name="Input 12 4 6 4" xfId="29002" xr:uid="{00000000-0005-0000-0000-000051490000}"/>
    <cellStyle name="Input 12 4 7" xfId="13253" xr:uid="{00000000-0005-0000-0000-000052490000}"/>
    <cellStyle name="Input 12 4 7 2" xfId="13254" xr:uid="{00000000-0005-0000-0000-000053490000}"/>
    <cellStyle name="Input 12 4 7 3" xfId="29003" xr:uid="{00000000-0005-0000-0000-000054490000}"/>
    <cellStyle name="Input 12 4 7 4" xfId="29004" xr:uid="{00000000-0005-0000-0000-000055490000}"/>
    <cellStyle name="Input 12 4 8" xfId="13255" xr:uid="{00000000-0005-0000-0000-000056490000}"/>
    <cellStyle name="Input 12 4 9" xfId="29005" xr:uid="{00000000-0005-0000-0000-000057490000}"/>
    <cellStyle name="Input 12 5" xfId="13256" xr:uid="{00000000-0005-0000-0000-000058490000}"/>
    <cellStyle name="Input 12 5 10" xfId="29006" xr:uid="{00000000-0005-0000-0000-000059490000}"/>
    <cellStyle name="Input 12 5 2" xfId="13257" xr:uid="{00000000-0005-0000-0000-00005A490000}"/>
    <cellStyle name="Input 12 5 2 2" xfId="13258" xr:uid="{00000000-0005-0000-0000-00005B490000}"/>
    <cellStyle name="Input 12 5 2 3" xfId="29007" xr:uid="{00000000-0005-0000-0000-00005C490000}"/>
    <cellStyle name="Input 12 5 2 4" xfId="29008" xr:uid="{00000000-0005-0000-0000-00005D490000}"/>
    <cellStyle name="Input 12 5 3" xfId="13259" xr:uid="{00000000-0005-0000-0000-00005E490000}"/>
    <cellStyle name="Input 12 5 3 2" xfId="13260" xr:uid="{00000000-0005-0000-0000-00005F490000}"/>
    <cellStyle name="Input 12 5 3 3" xfId="29009" xr:uid="{00000000-0005-0000-0000-000060490000}"/>
    <cellStyle name="Input 12 5 3 4" xfId="29010" xr:uid="{00000000-0005-0000-0000-000061490000}"/>
    <cellStyle name="Input 12 5 4" xfId="13261" xr:uid="{00000000-0005-0000-0000-000062490000}"/>
    <cellStyle name="Input 12 5 4 2" xfId="13262" xr:uid="{00000000-0005-0000-0000-000063490000}"/>
    <cellStyle name="Input 12 5 4 3" xfId="29011" xr:uid="{00000000-0005-0000-0000-000064490000}"/>
    <cellStyle name="Input 12 5 4 4" xfId="29012" xr:uid="{00000000-0005-0000-0000-000065490000}"/>
    <cellStyle name="Input 12 5 5" xfId="13263" xr:uid="{00000000-0005-0000-0000-000066490000}"/>
    <cellStyle name="Input 12 5 5 2" xfId="13264" xr:uid="{00000000-0005-0000-0000-000067490000}"/>
    <cellStyle name="Input 12 5 5 3" xfId="29013" xr:uid="{00000000-0005-0000-0000-000068490000}"/>
    <cellStyle name="Input 12 5 5 4" xfId="29014" xr:uid="{00000000-0005-0000-0000-000069490000}"/>
    <cellStyle name="Input 12 5 6" xfId="13265" xr:uid="{00000000-0005-0000-0000-00006A490000}"/>
    <cellStyle name="Input 12 5 6 2" xfId="13266" xr:uid="{00000000-0005-0000-0000-00006B490000}"/>
    <cellStyle name="Input 12 5 6 3" xfId="29015" xr:uid="{00000000-0005-0000-0000-00006C490000}"/>
    <cellStyle name="Input 12 5 6 4" xfId="29016" xr:uid="{00000000-0005-0000-0000-00006D490000}"/>
    <cellStyle name="Input 12 5 7" xfId="13267" xr:uid="{00000000-0005-0000-0000-00006E490000}"/>
    <cellStyle name="Input 12 5 7 2" xfId="13268" xr:uid="{00000000-0005-0000-0000-00006F490000}"/>
    <cellStyle name="Input 12 5 7 3" xfId="29017" xr:uid="{00000000-0005-0000-0000-000070490000}"/>
    <cellStyle name="Input 12 5 7 4" xfId="29018" xr:uid="{00000000-0005-0000-0000-000071490000}"/>
    <cellStyle name="Input 12 5 8" xfId="13269" xr:uid="{00000000-0005-0000-0000-000072490000}"/>
    <cellStyle name="Input 12 5 9" xfId="29019" xr:uid="{00000000-0005-0000-0000-000073490000}"/>
    <cellStyle name="Input 12 6" xfId="13270" xr:uid="{00000000-0005-0000-0000-000074490000}"/>
    <cellStyle name="Input 12 6 2" xfId="13271" xr:uid="{00000000-0005-0000-0000-000075490000}"/>
    <cellStyle name="Input 12 6 3" xfId="29020" xr:uid="{00000000-0005-0000-0000-000076490000}"/>
    <cellStyle name="Input 12 6 4" xfId="29021" xr:uid="{00000000-0005-0000-0000-000077490000}"/>
    <cellStyle name="Input 12 7" xfId="13272" xr:uid="{00000000-0005-0000-0000-000078490000}"/>
    <cellStyle name="Input 12 7 2" xfId="13273" xr:uid="{00000000-0005-0000-0000-000079490000}"/>
    <cellStyle name="Input 12 7 3" xfId="29022" xr:uid="{00000000-0005-0000-0000-00007A490000}"/>
    <cellStyle name="Input 12 7 4" xfId="29023" xr:uid="{00000000-0005-0000-0000-00007B490000}"/>
    <cellStyle name="Input 12 8" xfId="13274" xr:uid="{00000000-0005-0000-0000-00007C490000}"/>
    <cellStyle name="Input 12 8 2" xfId="13275" xr:uid="{00000000-0005-0000-0000-00007D490000}"/>
    <cellStyle name="Input 12 8 3" xfId="29024" xr:uid="{00000000-0005-0000-0000-00007E490000}"/>
    <cellStyle name="Input 12 8 4" xfId="29025" xr:uid="{00000000-0005-0000-0000-00007F490000}"/>
    <cellStyle name="Input 12 9" xfId="13276" xr:uid="{00000000-0005-0000-0000-000080490000}"/>
    <cellStyle name="Input 12 9 2" xfId="13277" xr:uid="{00000000-0005-0000-0000-000081490000}"/>
    <cellStyle name="Input 12 9 3" xfId="29026" xr:uid="{00000000-0005-0000-0000-000082490000}"/>
    <cellStyle name="Input 12 9 4" xfId="29027" xr:uid="{00000000-0005-0000-0000-000083490000}"/>
    <cellStyle name="Input 13" xfId="13278" xr:uid="{00000000-0005-0000-0000-000084490000}"/>
    <cellStyle name="Input 13 10" xfId="13279" xr:uid="{00000000-0005-0000-0000-000085490000}"/>
    <cellStyle name="Input 13 10 2" xfId="13280" xr:uid="{00000000-0005-0000-0000-000086490000}"/>
    <cellStyle name="Input 13 10 3" xfId="29028" xr:uid="{00000000-0005-0000-0000-000087490000}"/>
    <cellStyle name="Input 13 10 4" xfId="29029" xr:uid="{00000000-0005-0000-0000-000088490000}"/>
    <cellStyle name="Input 13 11" xfId="13281" xr:uid="{00000000-0005-0000-0000-000089490000}"/>
    <cellStyle name="Input 13 11 2" xfId="13282" xr:uid="{00000000-0005-0000-0000-00008A490000}"/>
    <cellStyle name="Input 13 11 3" xfId="29030" xr:uid="{00000000-0005-0000-0000-00008B490000}"/>
    <cellStyle name="Input 13 11 4" xfId="29031" xr:uid="{00000000-0005-0000-0000-00008C490000}"/>
    <cellStyle name="Input 13 12" xfId="13283" xr:uid="{00000000-0005-0000-0000-00008D490000}"/>
    <cellStyle name="Input 13 13" xfId="29032" xr:uid="{00000000-0005-0000-0000-00008E490000}"/>
    <cellStyle name="Input 13 14" xfId="29033" xr:uid="{00000000-0005-0000-0000-00008F490000}"/>
    <cellStyle name="Input 13 2" xfId="13284" xr:uid="{00000000-0005-0000-0000-000090490000}"/>
    <cellStyle name="Input 13 2 10" xfId="29034" xr:uid="{00000000-0005-0000-0000-000091490000}"/>
    <cellStyle name="Input 13 2 2" xfId="13285" xr:uid="{00000000-0005-0000-0000-000092490000}"/>
    <cellStyle name="Input 13 2 2 2" xfId="13286" xr:uid="{00000000-0005-0000-0000-000093490000}"/>
    <cellStyle name="Input 13 2 2 3" xfId="29035" xr:uid="{00000000-0005-0000-0000-000094490000}"/>
    <cellStyle name="Input 13 2 2 4" xfId="29036" xr:uid="{00000000-0005-0000-0000-000095490000}"/>
    <cellStyle name="Input 13 2 3" xfId="13287" xr:uid="{00000000-0005-0000-0000-000096490000}"/>
    <cellStyle name="Input 13 2 3 2" xfId="13288" xr:uid="{00000000-0005-0000-0000-000097490000}"/>
    <cellStyle name="Input 13 2 3 3" xfId="29037" xr:uid="{00000000-0005-0000-0000-000098490000}"/>
    <cellStyle name="Input 13 2 3 4" xfId="29038" xr:uid="{00000000-0005-0000-0000-000099490000}"/>
    <cellStyle name="Input 13 2 4" xfId="13289" xr:uid="{00000000-0005-0000-0000-00009A490000}"/>
    <cellStyle name="Input 13 2 4 2" xfId="13290" xr:uid="{00000000-0005-0000-0000-00009B490000}"/>
    <cellStyle name="Input 13 2 4 3" xfId="29039" xr:uid="{00000000-0005-0000-0000-00009C490000}"/>
    <cellStyle name="Input 13 2 4 4" xfId="29040" xr:uid="{00000000-0005-0000-0000-00009D490000}"/>
    <cellStyle name="Input 13 2 5" xfId="13291" xr:uid="{00000000-0005-0000-0000-00009E490000}"/>
    <cellStyle name="Input 13 2 5 2" xfId="13292" xr:uid="{00000000-0005-0000-0000-00009F490000}"/>
    <cellStyle name="Input 13 2 5 3" xfId="29041" xr:uid="{00000000-0005-0000-0000-0000A0490000}"/>
    <cellStyle name="Input 13 2 5 4" xfId="29042" xr:uid="{00000000-0005-0000-0000-0000A1490000}"/>
    <cellStyle name="Input 13 2 6" xfId="13293" xr:uid="{00000000-0005-0000-0000-0000A2490000}"/>
    <cellStyle name="Input 13 2 6 2" xfId="13294" xr:uid="{00000000-0005-0000-0000-0000A3490000}"/>
    <cellStyle name="Input 13 2 6 3" xfId="29043" xr:uid="{00000000-0005-0000-0000-0000A4490000}"/>
    <cellStyle name="Input 13 2 6 4" xfId="29044" xr:uid="{00000000-0005-0000-0000-0000A5490000}"/>
    <cellStyle name="Input 13 2 7" xfId="13295" xr:uid="{00000000-0005-0000-0000-0000A6490000}"/>
    <cellStyle name="Input 13 2 7 2" xfId="13296" xr:uid="{00000000-0005-0000-0000-0000A7490000}"/>
    <cellStyle name="Input 13 2 7 3" xfId="29045" xr:uid="{00000000-0005-0000-0000-0000A8490000}"/>
    <cellStyle name="Input 13 2 7 4" xfId="29046" xr:uid="{00000000-0005-0000-0000-0000A9490000}"/>
    <cellStyle name="Input 13 2 8" xfId="13297" xr:uid="{00000000-0005-0000-0000-0000AA490000}"/>
    <cellStyle name="Input 13 2 9" xfId="29047" xr:uid="{00000000-0005-0000-0000-0000AB490000}"/>
    <cellStyle name="Input 13 3" xfId="13298" xr:uid="{00000000-0005-0000-0000-0000AC490000}"/>
    <cellStyle name="Input 13 3 10" xfId="29048" xr:uid="{00000000-0005-0000-0000-0000AD490000}"/>
    <cellStyle name="Input 13 3 2" xfId="13299" xr:uid="{00000000-0005-0000-0000-0000AE490000}"/>
    <cellStyle name="Input 13 3 2 2" xfId="13300" xr:uid="{00000000-0005-0000-0000-0000AF490000}"/>
    <cellStyle name="Input 13 3 2 3" xfId="29049" xr:uid="{00000000-0005-0000-0000-0000B0490000}"/>
    <cellStyle name="Input 13 3 2 4" xfId="29050" xr:uid="{00000000-0005-0000-0000-0000B1490000}"/>
    <cellStyle name="Input 13 3 3" xfId="13301" xr:uid="{00000000-0005-0000-0000-0000B2490000}"/>
    <cellStyle name="Input 13 3 3 2" xfId="13302" xr:uid="{00000000-0005-0000-0000-0000B3490000}"/>
    <cellStyle name="Input 13 3 3 3" xfId="29051" xr:uid="{00000000-0005-0000-0000-0000B4490000}"/>
    <cellStyle name="Input 13 3 3 4" xfId="29052" xr:uid="{00000000-0005-0000-0000-0000B5490000}"/>
    <cellStyle name="Input 13 3 4" xfId="13303" xr:uid="{00000000-0005-0000-0000-0000B6490000}"/>
    <cellStyle name="Input 13 3 4 2" xfId="13304" xr:uid="{00000000-0005-0000-0000-0000B7490000}"/>
    <cellStyle name="Input 13 3 4 3" xfId="29053" xr:uid="{00000000-0005-0000-0000-0000B8490000}"/>
    <cellStyle name="Input 13 3 4 4" xfId="29054" xr:uid="{00000000-0005-0000-0000-0000B9490000}"/>
    <cellStyle name="Input 13 3 5" xfId="13305" xr:uid="{00000000-0005-0000-0000-0000BA490000}"/>
    <cellStyle name="Input 13 3 5 2" xfId="13306" xr:uid="{00000000-0005-0000-0000-0000BB490000}"/>
    <cellStyle name="Input 13 3 5 3" xfId="29055" xr:uid="{00000000-0005-0000-0000-0000BC490000}"/>
    <cellStyle name="Input 13 3 5 4" xfId="29056" xr:uid="{00000000-0005-0000-0000-0000BD490000}"/>
    <cellStyle name="Input 13 3 6" xfId="13307" xr:uid="{00000000-0005-0000-0000-0000BE490000}"/>
    <cellStyle name="Input 13 3 6 2" xfId="13308" xr:uid="{00000000-0005-0000-0000-0000BF490000}"/>
    <cellStyle name="Input 13 3 6 3" xfId="29057" xr:uid="{00000000-0005-0000-0000-0000C0490000}"/>
    <cellStyle name="Input 13 3 6 4" xfId="29058" xr:uid="{00000000-0005-0000-0000-0000C1490000}"/>
    <cellStyle name="Input 13 3 7" xfId="13309" xr:uid="{00000000-0005-0000-0000-0000C2490000}"/>
    <cellStyle name="Input 13 3 7 2" xfId="13310" xr:uid="{00000000-0005-0000-0000-0000C3490000}"/>
    <cellStyle name="Input 13 3 7 3" xfId="29059" xr:uid="{00000000-0005-0000-0000-0000C4490000}"/>
    <cellStyle name="Input 13 3 7 4" xfId="29060" xr:uid="{00000000-0005-0000-0000-0000C5490000}"/>
    <cellStyle name="Input 13 3 8" xfId="13311" xr:uid="{00000000-0005-0000-0000-0000C6490000}"/>
    <cellStyle name="Input 13 3 9" xfId="29061" xr:uid="{00000000-0005-0000-0000-0000C7490000}"/>
    <cellStyle name="Input 13 4" xfId="13312" xr:uid="{00000000-0005-0000-0000-0000C8490000}"/>
    <cellStyle name="Input 13 4 10" xfId="29062" xr:uid="{00000000-0005-0000-0000-0000C9490000}"/>
    <cellStyle name="Input 13 4 2" xfId="13313" xr:uid="{00000000-0005-0000-0000-0000CA490000}"/>
    <cellStyle name="Input 13 4 2 2" xfId="13314" xr:uid="{00000000-0005-0000-0000-0000CB490000}"/>
    <cellStyle name="Input 13 4 2 3" xfId="29063" xr:uid="{00000000-0005-0000-0000-0000CC490000}"/>
    <cellStyle name="Input 13 4 2 4" xfId="29064" xr:uid="{00000000-0005-0000-0000-0000CD490000}"/>
    <cellStyle name="Input 13 4 3" xfId="13315" xr:uid="{00000000-0005-0000-0000-0000CE490000}"/>
    <cellStyle name="Input 13 4 3 2" xfId="13316" xr:uid="{00000000-0005-0000-0000-0000CF490000}"/>
    <cellStyle name="Input 13 4 3 3" xfId="29065" xr:uid="{00000000-0005-0000-0000-0000D0490000}"/>
    <cellStyle name="Input 13 4 3 4" xfId="29066" xr:uid="{00000000-0005-0000-0000-0000D1490000}"/>
    <cellStyle name="Input 13 4 4" xfId="13317" xr:uid="{00000000-0005-0000-0000-0000D2490000}"/>
    <cellStyle name="Input 13 4 4 2" xfId="13318" xr:uid="{00000000-0005-0000-0000-0000D3490000}"/>
    <cellStyle name="Input 13 4 4 3" xfId="29067" xr:uid="{00000000-0005-0000-0000-0000D4490000}"/>
    <cellStyle name="Input 13 4 4 4" xfId="29068" xr:uid="{00000000-0005-0000-0000-0000D5490000}"/>
    <cellStyle name="Input 13 4 5" xfId="13319" xr:uid="{00000000-0005-0000-0000-0000D6490000}"/>
    <cellStyle name="Input 13 4 5 2" xfId="13320" xr:uid="{00000000-0005-0000-0000-0000D7490000}"/>
    <cellStyle name="Input 13 4 5 3" xfId="29069" xr:uid="{00000000-0005-0000-0000-0000D8490000}"/>
    <cellStyle name="Input 13 4 5 4" xfId="29070" xr:uid="{00000000-0005-0000-0000-0000D9490000}"/>
    <cellStyle name="Input 13 4 6" xfId="13321" xr:uid="{00000000-0005-0000-0000-0000DA490000}"/>
    <cellStyle name="Input 13 4 6 2" xfId="13322" xr:uid="{00000000-0005-0000-0000-0000DB490000}"/>
    <cellStyle name="Input 13 4 6 3" xfId="29071" xr:uid="{00000000-0005-0000-0000-0000DC490000}"/>
    <cellStyle name="Input 13 4 6 4" xfId="29072" xr:uid="{00000000-0005-0000-0000-0000DD490000}"/>
    <cellStyle name="Input 13 4 7" xfId="13323" xr:uid="{00000000-0005-0000-0000-0000DE490000}"/>
    <cellStyle name="Input 13 4 7 2" xfId="13324" xr:uid="{00000000-0005-0000-0000-0000DF490000}"/>
    <cellStyle name="Input 13 4 7 3" xfId="29073" xr:uid="{00000000-0005-0000-0000-0000E0490000}"/>
    <cellStyle name="Input 13 4 7 4" xfId="29074" xr:uid="{00000000-0005-0000-0000-0000E1490000}"/>
    <cellStyle name="Input 13 4 8" xfId="13325" xr:uid="{00000000-0005-0000-0000-0000E2490000}"/>
    <cellStyle name="Input 13 4 9" xfId="29075" xr:uid="{00000000-0005-0000-0000-0000E3490000}"/>
    <cellStyle name="Input 13 5" xfId="13326" xr:uid="{00000000-0005-0000-0000-0000E4490000}"/>
    <cellStyle name="Input 13 5 10" xfId="29076" xr:uid="{00000000-0005-0000-0000-0000E5490000}"/>
    <cellStyle name="Input 13 5 2" xfId="13327" xr:uid="{00000000-0005-0000-0000-0000E6490000}"/>
    <cellStyle name="Input 13 5 2 2" xfId="13328" xr:uid="{00000000-0005-0000-0000-0000E7490000}"/>
    <cellStyle name="Input 13 5 2 3" xfId="29077" xr:uid="{00000000-0005-0000-0000-0000E8490000}"/>
    <cellStyle name="Input 13 5 2 4" xfId="29078" xr:uid="{00000000-0005-0000-0000-0000E9490000}"/>
    <cellStyle name="Input 13 5 3" xfId="13329" xr:uid="{00000000-0005-0000-0000-0000EA490000}"/>
    <cellStyle name="Input 13 5 3 2" xfId="13330" xr:uid="{00000000-0005-0000-0000-0000EB490000}"/>
    <cellStyle name="Input 13 5 3 3" xfId="29079" xr:uid="{00000000-0005-0000-0000-0000EC490000}"/>
    <cellStyle name="Input 13 5 3 4" xfId="29080" xr:uid="{00000000-0005-0000-0000-0000ED490000}"/>
    <cellStyle name="Input 13 5 4" xfId="13331" xr:uid="{00000000-0005-0000-0000-0000EE490000}"/>
    <cellStyle name="Input 13 5 4 2" xfId="13332" xr:uid="{00000000-0005-0000-0000-0000EF490000}"/>
    <cellStyle name="Input 13 5 4 3" xfId="29081" xr:uid="{00000000-0005-0000-0000-0000F0490000}"/>
    <cellStyle name="Input 13 5 4 4" xfId="29082" xr:uid="{00000000-0005-0000-0000-0000F1490000}"/>
    <cellStyle name="Input 13 5 5" xfId="13333" xr:uid="{00000000-0005-0000-0000-0000F2490000}"/>
    <cellStyle name="Input 13 5 5 2" xfId="13334" xr:uid="{00000000-0005-0000-0000-0000F3490000}"/>
    <cellStyle name="Input 13 5 5 3" xfId="29083" xr:uid="{00000000-0005-0000-0000-0000F4490000}"/>
    <cellStyle name="Input 13 5 5 4" xfId="29084" xr:uid="{00000000-0005-0000-0000-0000F5490000}"/>
    <cellStyle name="Input 13 5 6" xfId="13335" xr:uid="{00000000-0005-0000-0000-0000F6490000}"/>
    <cellStyle name="Input 13 5 6 2" xfId="13336" xr:uid="{00000000-0005-0000-0000-0000F7490000}"/>
    <cellStyle name="Input 13 5 6 3" xfId="29085" xr:uid="{00000000-0005-0000-0000-0000F8490000}"/>
    <cellStyle name="Input 13 5 6 4" xfId="29086" xr:uid="{00000000-0005-0000-0000-0000F9490000}"/>
    <cellStyle name="Input 13 5 7" xfId="13337" xr:uid="{00000000-0005-0000-0000-0000FA490000}"/>
    <cellStyle name="Input 13 5 7 2" xfId="13338" xr:uid="{00000000-0005-0000-0000-0000FB490000}"/>
    <cellStyle name="Input 13 5 7 3" xfId="29087" xr:uid="{00000000-0005-0000-0000-0000FC490000}"/>
    <cellStyle name="Input 13 5 7 4" xfId="29088" xr:uid="{00000000-0005-0000-0000-0000FD490000}"/>
    <cellStyle name="Input 13 5 8" xfId="13339" xr:uid="{00000000-0005-0000-0000-0000FE490000}"/>
    <cellStyle name="Input 13 5 9" xfId="29089" xr:uid="{00000000-0005-0000-0000-0000FF490000}"/>
    <cellStyle name="Input 13 6" xfId="13340" xr:uid="{00000000-0005-0000-0000-0000004A0000}"/>
    <cellStyle name="Input 13 6 2" xfId="13341" xr:uid="{00000000-0005-0000-0000-0000014A0000}"/>
    <cellStyle name="Input 13 6 3" xfId="29090" xr:uid="{00000000-0005-0000-0000-0000024A0000}"/>
    <cellStyle name="Input 13 6 4" xfId="29091" xr:uid="{00000000-0005-0000-0000-0000034A0000}"/>
    <cellStyle name="Input 13 7" xfId="13342" xr:uid="{00000000-0005-0000-0000-0000044A0000}"/>
    <cellStyle name="Input 13 7 2" xfId="13343" xr:uid="{00000000-0005-0000-0000-0000054A0000}"/>
    <cellStyle name="Input 13 7 3" xfId="29092" xr:uid="{00000000-0005-0000-0000-0000064A0000}"/>
    <cellStyle name="Input 13 7 4" xfId="29093" xr:uid="{00000000-0005-0000-0000-0000074A0000}"/>
    <cellStyle name="Input 13 8" xfId="13344" xr:uid="{00000000-0005-0000-0000-0000084A0000}"/>
    <cellStyle name="Input 13 8 2" xfId="13345" xr:uid="{00000000-0005-0000-0000-0000094A0000}"/>
    <cellStyle name="Input 13 8 3" xfId="29094" xr:uid="{00000000-0005-0000-0000-00000A4A0000}"/>
    <cellStyle name="Input 13 8 4" xfId="29095" xr:uid="{00000000-0005-0000-0000-00000B4A0000}"/>
    <cellStyle name="Input 13 9" xfId="13346" xr:uid="{00000000-0005-0000-0000-00000C4A0000}"/>
    <cellStyle name="Input 13 9 2" xfId="13347" xr:uid="{00000000-0005-0000-0000-00000D4A0000}"/>
    <cellStyle name="Input 13 9 3" xfId="29096" xr:uid="{00000000-0005-0000-0000-00000E4A0000}"/>
    <cellStyle name="Input 13 9 4" xfId="29097" xr:uid="{00000000-0005-0000-0000-00000F4A0000}"/>
    <cellStyle name="Input 14" xfId="13348" xr:uid="{00000000-0005-0000-0000-0000104A0000}"/>
    <cellStyle name="Input 14 10" xfId="13349" xr:uid="{00000000-0005-0000-0000-0000114A0000}"/>
    <cellStyle name="Input 14 10 2" xfId="13350" xr:uid="{00000000-0005-0000-0000-0000124A0000}"/>
    <cellStyle name="Input 14 10 3" xfId="29098" xr:uid="{00000000-0005-0000-0000-0000134A0000}"/>
    <cellStyle name="Input 14 10 4" xfId="29099" xr:uid="{00000000-0005-0000-0000-0000144A0000}"/>
    <cellStyle name="Input 14 11" xfId="13351" xr:uid="{00000000-0005-0000-0000-0000154A0000}"/>
    <cellStyle name="Input 14 11 2" xfId="13352" xr:uid="{00000000-0005-0000-0000-0000164A0000}"/>
    <cellStyle name="Input 14 11 3" xfId="29100" xr:uid="{00000000-0005-0000-0000-0000174A0000}"/>
    <cellStyle name="Input 14 11 4" xfId="29101" xr:uid="{00000000-0005-0000-0000-0000184A0000}"/>
    <cellStyle name="Input 14 12" xfId="13353" xr:uid="{00000000-0005-0000-0000-0000194A0000}"/>
    <cellStyle name="Input 14 13" xfId="29102" xr:uid="{00000000-0005-0000-0000-00001A4A0000}"/>
    <cellStyle name="Input 14 14" xfId="29103" xr:uid="{00000000-0005-0000-0000-00001B4A0000}"/>
    <cellStyle name="Input 14 2" xfId="13354" xr:uid="{00000000-0005-0000-0000-00001C4A0000}"/>
    <cellStyle name="Input 14 2 10" xfId="29104" xr:uid="{00000000-0005-0000-0000-00001D4A0000}"/>
    <cellStyle name="Input 14 2 2" xfId="13355" xr:uid="{00000000-0005-0000-0000-00001E4A0000}"/>
    <cellStyle name="Input 14 2 2 2" xfId="13356" xr:uid="{00000000-0005-0000-0000-00001F4A0000}"/>
    <cellStyle name="Input 14 2 2 3" xfId="29105" xr:uid="{00000000-0005-0000-0000-0000204A0000}"/>
    <cellStyle name="Input 14 2 2 4" xfId="29106" xr:uid="{00000000-0005-0000-0000-0000214A0000}"/>
    <cellStyle name="Input 14 2 3" xfId="13357" xr:uid="{00000000-0005-0000-0000-0000224A0000}"/>
    <cellStyle name="Input 14 2 3 2" xfId="13358" xr:uid="{00000000-0005-0000-0000-0000234A0000}"/>
    <cellStyle name="Input 14 2 3 3" xfId="29107" xr:uid="{00000000-0005-0000-0000-0000244A0000}"/>
    <cellStyle name="Input 14 2 3 4" xfId="29108" xr:uid="{00000000-0005-0000-0000-0000254A0000}"/>
    <cellStyle name="Input 14 2 4" xfId="13359" xr:uid="{00000000-0005-0000-0000-0000264A0000}"/>
    <cellStyle name="Input 14 2 4 2" xfId="13360" xr:uid="{00000000-0005-0000-0000-0000274A0000}"/>
    <cellStyle name="Input 14 2 4 3" xfId="29109" xr:uid="{00000000-0005-0000-0000-0000284A0000}"/>
    <cellStyle name="Input 14 2 4 4" xfId="29110" xr:uid="{00000000-0005-0000-0000-0000294A0000}"/>
    <cellStyle name="Input 14 2 5" xfId="13361" xr:uid="{00000000-0005-0000-0000-00002A4A0000}"/>
    <cellStyle name="Input 14 2 5 2" xfId="13362" xr:uid="{00000000-0005-0000-0000-00002B4A0000}"/>
    <cellStyle name="Input 14 2 5 3" xfId="29111" xr:uid="{00000000-0005-0000-0000-00002C4A0000}"/>
    <cellStyle name="Input 14 2 5 4" xfId="29112" xr:uid="{00000000-0005-0000-0000-00002D4A0000}"/>
    <cellStyle name="Input 14 2 6" xfId="13363" xr:uid="{00000000-0005-0000-0000-00002E4A0000}"/>
    <cellStyle name="Input 14 2 6 2" xfId="13364" xr:uid="{00000000-0005-0000-0000-00002F4A0000}"/>
    <cellStyle name="Input 14 2 6 3" xfId="29113" xr:uid="{00000000-0005-0000-0000-0000304A0000}"/>
    <cellStyle name="Input 14 2 6 4" xfId="29114" xr:uid="{00000000-0005-0000-0000-0000314A0000}"/>
    <cellStyle name="Input 14 2 7" xfId="13365" xr:uid="{00000000-0005-0000-0000-0000324A0000}"/>
    <cellStyle name="Input 14 2 7 2" xfId="13366" xr:uid="{00000000-0005-0000-0000-0000334A0000}"/>
    <cellStyle name="Input 14 2 7 3" xfId="29115" xr:uid="{00000000-0005-0000-0000-0000344A0000}"/>
    <cellStyle name="Input 14 2 7 4" xfId="29116" xr:uid="{00000000-0005-0000-0000-0000354A0000}"/>
    <cellStyle name="Input 14 2 8" xfId="13367" xr:uid="{00000000-0005-0000-0000-0000364A0000}"/>
    <cellStyle name="Input 14 2 9" xfId="29117" xr:uid="{00000000-0005-0000-0000-0000374A0000}"/>
    <cellStyle name="Input 14 3" xfId="13368" xr:uid="{00000000-0005-0000-0000-0000384A0000}"/>
    <cellStyle name="Input 14 3 10" xfId="29118" xr:uid="{00000000-0005-0000-0000-0000394A0000}"/>
    <cellStyle name="Input 14 3 2" xfId="13369" xr:uid="{00000000-0005-0000-0000-00003A4A0000}"/>
    <cellStyle name="Input 14 3 2 2" xfId="13370" xr:uid="{00000000-0005-0000-0000-00003B4A0000}"/>
    <cellStyle name="Input 14 3 2 3" xfId="29119" xr:uid="{00000000-0005-0000-0000-00003C4A0000}"/>
    <cellStyle name="Input 14 3 2 4" xfId="29120" xr:uid="{00000000-0005-0000-0000-00003D4A0000}"/>
    <cellStyle name="Input 14 3 3" xfId="13371" xr:uid="{00000000-0005-0000-0000-00003E4A0000}"/>
    <cellStyle name="Input 14 3 3 2" xfId="13372" xr:uid="{00000000-0005-0000-0000-00003F4A0000}"/>
    <cellStyle name="Input 14 3 3 3" xfId="29121" xr:uid="{00000000-0005-0000-0000-0000404A0000}"/>
    <cellStyle name="Input 14 3 3 4" xfId="29122" xr:uid="{00000000-0005-0000-0000-0000414A0000}"/>
    <cellStyle name="Input 14 3 4" xfId="13373" xr:uid="{00000000-0005-0000-0000-0000424A0000}"/>
    <cellStyle name="Input 14 3 4 2" xfId="13374" xr:uid="{00000000-0005-0000-0000-0000434A0000}"/>
    <cellStyle name="Input 14 3 4 3" xfId="29123" xr:uid="{00000000-0005-0000-0000-0000444A0000}"/>
    <cellStyle name="Input 14 3 4 4" xfId="29124" xr:uid="{00000000-0005-0000-0000-0000454A0000}"/>
    <cellStyle name="Input 14 3 5" xfId="13375" xr:uid="{00000000-0005-0000-0000-0000464A0000}"/>
    <cellStyle name="Input 14 3 5 2" xfId="13376" xr:uid="{00000000-0005-0000-0000-0000474A0000}"/>
    <cellStyle name="Input 14 3 5 3" xfId="29125" xr:uid="{00000000-0005-0000-0000-0000484A0000}"/>
    <cellStyle name="Input 14 3 5 4" xfId="29126" xr:uid="{00000000-0005-0000-0000-0000494A0000}"/>
    <cellStyle name="Input 14 3 6" xfId="13377" xr:uid="{00000000-0005-0000-0000-00004A4A0000}"/>
    <cellStyle name="Input 14 3 6 2" xfId="13378" xr:uid="{00000000-0005-0000-0000-00004B4A0000}"/>
    <cellStyle name="Input 14 3 6 3" xfId="29127" xr:uid="{00000000-0005-0000-0000-00004C4A0000}"/>
    <cellStyle name="Input 14 3 6 4" xfId="29128" xr:uid="{00000000-0005-0000-0000-00004D4A0000}"/>
    <cellStyle name="Input 14 3 7" xfId="13379" xr:uid="{00000000-0005-0000-0000-00004E4A0000}"/>
    <cellStyle name="Input 14 3 7 2" xfId="13380" xr:uid="{00000000-0005-0000-0000-00004F4A0000}"/>
    <cellStyle name="Input 14 3 7 3" xfId="29129" xr:uid="{00000000-0005-0000-0000-0000504A0000}"/>
    <cellStyle name="Input 14 3 7 4" xfId="29130" xr:uid="{00000000-0005-0000-0000-0000514A0000}"/>
    <cellStyle name="Input 14 3 8" xfId="13381" xr:uid="{00000000-0005-0000-0000-0000524A0000}"/>
    <cellStyle name="Input 14 3 9" xfId="29131" xr:uid="{00000000-0005-0000-0000-0000534A0000}"/>
    <cellStyle name="Input 14 4" xfId="13382" xr:uid="{00000000-0005-0000-0000-0000544A0000}"/>
    <cellStyle name="Input 14 4 10" xfId="29132" xr:uid="{00000000-0005-0000-0000-0000554A0000}"/>
    <cellStyle name="Input 14 4 2" xfId="13383" xr:uid="{00000000-0005-0000-0000-0000564A0000}"/>
    <cellStyle name="Input 14 4 2 2" xfId="13384" xr:uid="{00000000-0005-0000-0000-0000574A0000}"/>
    <cellStyle name="Input 14 4 2 3" xfId="29133" xr:uid="{00000000-0005-0000-0000-0000584A0000}"/>
    <cellStyle name="Input 14 4 2 4" xfId="29134" xr:uid="{00000000-0005-0000-0000-0000594A0000}"/>
    <cellStyle name="Input 14 4 3" xfId="13385" xr:uid="{00000000-0005-0000-0000-00005A4A0000}"/>
    <cellStyle name="Input 14 4 3 2" xfId="13386" xr:uid="{00000000-0005-0000-0000-00005B4A0000}"/>
    <cellStyle name="Input 14 4 3 3" xfId="29135" xr:uid="{00000000-0005-0000-0000-00005C4A0000}"/>
    <cellStyle name="Input 14 4 3 4" xfId="29136" xr:uid="{00000000-0005-0000-0000-00005D4A0000}"/>
    <cellStyle name="Input 14 4 4" xfId="13387" xr:uid="{00000000-0005-0000-0000-00005E4A0000}"/>
    <cellStyle name="Input 14 4 4 2" xfId="13388" xr:uid="{00000000-0005-0000-0000-00005F4A0000}"/>
    <cellStyle name="Input 14 4 4 3" xfId="29137" xr:uid="{00000000-0005-0000-0000-0000604A0000}"/>
    <cellStyle name="Input 14 4 4 4" xfId="29138" xr:uid="{00000000-0005-0000-0000-0000614A0000}"/>
    <cellStyle name="Input 14 4 5" xfId="13389" xr:uid="{00000000-0005-0000-0000-0000624A0000}"/>
    <cellStyle name="Input 14 4 5 2" xfId="13390" xr:uid="{00000000-0005-0000-0000-0000634A0000}"/>
    <cellStyle name="Input 14 4 5 3" xfId="29139" xr:uid="{00000000-0005-0000-0000-0000644A0000}"/>
    <cellStyle name="Input 14 4 5 4" xfId="29140" xr:uid="{00000000-0005-0000-0000-0000654A0000}"/>
    <cellStyle name="Input 14 4 6" xfId="13391" xr:uid="{00000000-0005-0000-0000-0000664A0000}"/>
    <cellStyle name="Input 14 4 6 2" xfId="13392" xr:uid="{00000000-0005-0000-0000-0000674A0000}"/>
    <cellStyle name="Input 14 4 6 3" xfId="29141" xr:uid="{00000000-0005-0000-0000-0000684A0000}"/>
    <cellStyle name="Input 14 4 6 4" xfId="29142" xr:uid="{00000000-0005-0000-0000-0000694A0000}"/>
    <cellStyle name="Input 14 4 7" xfId="13393" xr:uid="{00000000-0005-0000-0000-00006A4A0000}"/>
    <cellStyle name="Input 14 4 7 2" xfId="13394" xr:uid="{00000000-0005-0000-0000-00006B4A0000}"/>
    <cellStyle name="Input 14 4 7 3" xfId="29143" xr:uid="{00000000-0005-0000-0000-00006C4A0000}"/>
    <cellStyle name="Input 14 4 7 4" xfId="29144" xr:uid="{00000000-0005-0000-0000-00006D4A0000}"/>
    <cellStyle name="Input 14 4 8" xfId="13395" xr:uid="{00000000-0005-0000-0000-00006E4A0000}"/>
    <cellStyle name="Input 14 4 9" xfId="29145" xr:uid="{00000000-0005-0000-0000-00006F4A0000}"/>
    <cellStyle name="Input 14 5" xfId="13396" xr:uid="{00000000-0005-0000-0000-0000704A0000}"/>
    <cellStyle name="Input 14 5 10" xfId="29146" xr:uid="{00000000-0005-0000-0000-0000714A0000}"/>
    <cellStyle name="Input 14 5 2" xfId="13397" xr:uid="{00000000-0005-0000-0000-0000724A0000}"/>
    <cellStyle name="Input 14 5 2 2" xfId="13398" xr:uid="{00000000-0005-0000-0000-0000734A0000}"/>
    <cellStyle name="Input 14 5 2 3" xfId="29147" xr:uid="{00000000-0005-0000-0000-0000744A0000}"/>
    <cellStyle name="Input 14 5 2 4" xfId="29148" xr:uid="{00000000-0005-0000-0000-0000754A0000}"/>
    <cellStyle name="Input 14 5 3" xfId="13399" xr:uid="{00000000-0005-0000-0000-0000764A0000}"/>
    <cellStyle name="Input 14 5 3 2" xfId="13400" xr:uid="{00000000-0005-0000-0000-0000774A0000}"/>
    <cellStyle name="Input 14 5 3 3" xfId="29149" xr:uid="{00000000-0005-0000-0000-0000784A0000}"/>
    <cellStyle name="Input 14 5 3 4" xfId="29150" xr:uid="{00000000-0005-0000-0000-0000794A0000}"/>
    <cellStyle name="Input 14 5 4" xfId="13401" xr:uid="{00000000-0005-0000-0000-00007A4A0000}"/>
    <cellStyle name="Input 14 5 4 2" xfId="13402" xr:uid="{00000000-0005-0000-0000-00007B4A0000}"/>
    <cellStyle name="Input 14 5 4 3" xfId="29151" xr:uid="{00000000-0005-0000-0000-00007C4A0000}"/>
    <cellStyle name="Input 14 5 4 4" xfId="29152" xr:uid="{00000000-0005-0000-0000-00007D4A0000}"/>
    <cellStyle name="Input 14 5 5" xfId="13403" xr:uid="{00000000-0005-0000-0000-00007E4A0000}"/>
    <cellStyle name="Input 14 5 5 2" xfId="13404" xr:uid="{00000000-0005-0000-0000-00007F4A0000}"/>
    <cellStyle name="Input 14 5 5 3" xfId="29153" xr:uid="{00000000-0005-0000-0000-0000804A0000}"/>
    <cellStyle name="Input 14 5 5 4" xfId="29154" xr:uid="{00000000-0005-0000-0000-0000814A0000}"/>
    <cellStyle name="Input 14 5 6" xfId="13405" xr:uid="{00000000-0005-0000-0000-0000824A0000}"/>
    <cellStyle name="Input 14 5 6 2" xfId="13406" xr:uid="{00000000-0005-0000-0000-0000834A0000}"/>
    <cellStyle name="Input 14 5 6 3" xfId="29155" xr:uid="{00000000-0005-0000-0000-0000844A0000}"/>
    <cellStyle name="Input 14 5 6 4" xfId="29156" xr:uid="{00000000-0005-0000-0000-0000854A0000}"/>
    <cellStyle name="Input 14 5 7" xfId="13407" xr:uid="{00000000-0005-0000-0000-0000864A0000}"/>
    <cellStyle name="Input 14 5 7 2" xfId="13408" xr:uid="{00000000-0005-0000-0000-0000874A0000}"/>
    <cellStyle name="Input 14 5 7 3" xfId="29157" xr:uid="{00000000-0005-0000-0000-0000884A0000}"/>
    <cellStyle name="Input 14 5 7 4" xfId="29158" xr:uid="{00000000-0005-0000-0000-0000894A0000}"/>
    <cellStyle name="Input 14 5 8" xfId="13409" xr:uid="{00000000-0005-0000-0000-00008A4A0000}"/>
    <cellStyle name="Input 14 5 9" xfId="29159" xr:uid="{00000000-0005-0000-0000-00008B4A0000}"/>
    <cellStyle name="Input 14 6" xfId="13410" xr:uid="{00000000-0005-0000-0000-00008C4A0000}"/>
    <cellStyle name="Input 14 6 2" xfId="13411" xr:uid="{00000000-0005-0000-0000-00008D4A0000}"/>
    <cellStyle name="Input 14 6 3" xfId="29160" xr:uid="{00000000-0005-0000-0000-00008E4A0000}"/>
    <cellStyle name="Input 14 6 4" xfId="29161" xr:uid="{00000000-0005-0000-0000-00008F4A0000}"/>
    <cellStyle name="Input 14 7" xfId="13412" xr:uid="{00000000-0005-0000-0000-0000904A0000}"/>
    <cellStyle name="Input 14 7 2" xfId="13413" xr:uid="{00000000-0005-0000-0000-0000914A0000}"/>
    <cellStyle name="Input 14 7 3" xfId="29162" xr:uid="{00000000-0005-0000-0000-0000924A0000}"/>
    <cellStyle name="Input 14 7 4" xfId="29163" xr:uid="{00000000-0005-0000-0000-0000934A0000}"/>
    <cellStyle name="Input 14 8" xfId="13414" xr:uid="{00000000-0005-0000-0000-0000944A0000}"/>
    <cellStyle name="Input 14 8 2" xfId="13415" xr:uid="{00000000-0005-0000-0000-0000954A0000}"/>
    <cellStyle name="Input 14 8 3" xfId="29164" xr:uid="{00000000-0005-0000-0000-0000964A0000}"/>
    <cellStyle name="Input 14 8 4" xfId="29165" xr:uid="{00000000-0005-0000-0000-0000974A0000}"/>
    <cellStyle name="Input 14 9" xfId="13416" xr:uid="{00000000-0005-0000-0000-0000984A0000}"/>
    <cellStyle name="Input 14 9 2" xfId="13417" xr:uid="{00000000-0005-0000-0000-0000994A0000}"/>
    <cellStyle name="Input 14 9 3" xfId="29166" xr:uid="{00000000-0005-0000-0000-00009A4A0000}"/>
    <cellStyle name="Input 14 9 4" xfId="29167" xr:uid="{00000000-0005-0000-0000-00009B4A0000}"/>
    <cellStyle name="Input 15" xfId="13418" xr:uid="{00000000-0005-0000-0000-00009C4A0000}"/>
    <cellStyle name="Input 15 10" xfId="13419" xr:uid="{00000000-0005-0000-0000-00009D4A0000}"/>
    <cellStyle name="Input 15 10 2" xfId="13420" xr:uid="{00000000-0005-0000-0000-00009E4A0000}"/>
    <cellStyle name="Input 15 10 3" xfId="29168" xr:uid="{00000000-0005-0000-0000-00009F4A0000}"/>
    <cellStyle name="Input 15 10 4" xfId="29169" xr:uid="{00000000-0005-0000-0000-0000A04A0000}"/>
    <cellStyle name="Input 15 11" xfId="13421" xr:uid="{00000000-0005-0000-0000-0000A14A0000}"/>
    <cellStyle name="Input 15 11 2" xfId="13422" xr:uid="{00000000-0005-0000-0000-0000A24A0000}"/>
    <cellStyle name="Input 15 11 3" xfId="29170" xr:uid="{00000000-0005-0000-0000-0000A34A0000}"/>
    <cellStyle name="Input 15 11 4" xfId="29171" xr:uid="{00000000-0005-0000-0000-0000A44A0000}"/>
    <cellStyle name="Input 15 12" xfId="13423" xr:uid="{00000000-0005-0000-0000-0000A54A0000}"/>
    <cellStyle name="Input 15 13" xfId="29172" xr:uid="{00000000-0005-0000-0000-0000A64A0000}"/>
    <cellStyle name="Input 15 14" xfId="29173" xr:uid="{00000000-0005-0000-0000-0000A74A0000}"/>
    <cellStyle name="Input 15 2" xfId="13424" xr:uid="{00000000-0005-0000-0000-0000A84A0000}"/>
    <cellStyle name="Input 15 2 10" xfId="29174" xr:uid="{00000000-0005-0000-0000-0000A94A0000}"/>
    <cellStyle name="Input 15 2 2" xfId="13425" xr:uid="{00000000-0005-0000-0000-0000AA4A0000}"/>
    <cellStyle name="Input 15 2 2 2" xfId="13426" xr:uid="{00000000-0005-0000-0000-0000AB4A0000}"/>
    <cellStyle name="Input 15 2 2 3" xfId="29175" xr:uid="{00000000-0005-0000-0000-0000AC4A0000}"/>
    <cellStyle name="Input 15 2 2 4" xfId="29176" xr:uid="{00000000-0005-0000-0000-0000AD4A0000}"/>
    <cellStyle name="Input 15 2 3" xfId="13427" xr:uid="{00000000-0005-0000-0000-0000AE4A0000}"/>
    <cellStyle name="Input 15 2 3 2" xfId="13428" xr:uid="{00000000-0005-0000-0000-0000AF4A0000}"/>
    <cellStyle name="Input 15 2 3 3" xfId="29177" xr:uid="{00000000-0005-0000-0000-0000B04A0000}"/>
    <cellStyle name="Input 15 2 3 4" xfId="29178" xr:uid="{00000000-0005-0000-0000-0000B14A0000}"/>
    <cellStyle name="Input 15 2 4" xfId="13429" xr:uid="{00000000-0005-0000-0000-0000B24A0000}"/>
    <cellStyle name="Input 15 2 4 2" xfId="13430" xr:uid="{00000000-0005-0000-0000-0000B34A0000}"/>
    <cellStyle name="Input 15 2 4 3" xfId="29179" xr:uid="{00000000-0005-0000-0000-0000B44A0000}"/>
    <cellStyle name="Input 15 2 4 4" xfId="29180" xr:uid="{00000000-0005-0000-0000-0000B54A0000}"/>
    <cellStyle name="Input 15 2 5" xfId="13431" xr:uid="{00000000-0005-0000-0000-0000B64A0000}"/>
    <cellStyle name="Input 15 2 5 2" xfId="13432" xr:uid="{00000000-0005-0000-0000-0000B74A0000}"/>
    <cellStyle name="Input 15 2 5 3" xfId="29181" xr:uid="{00000000-0005-0000-0000-0000B84A0000}"/>
    <cellStyle name="Input 15 2 5 4" xfId="29182" xr:uid="{00000000-0005-0000-0000-0000B94A0000}"/>
    <cellStyle name="Input 15 2 6" xfId="13433" xr:uid="{00000000-0005-0000-0000-0000BA4A0000}"/>
    <cellStyle name="Input 15 2 6 2" xfId="13434" xr:uid="{00000000-0005-0000-0000-0000BB4A0000}"/>
    <cellStyle name="Input 15 2 6 3" xfId="29183" xr:uid="{00000000-0005-0000-0000-0000BC4A0000}"/>
    <cellStyle name="Input 15 2 6 4" xfId="29184" xr:uid="{00000000-0005-0000-0000-0000BD4A0000}"/>
    <cellStyle name="Input 15 2 7" xfId="13435" xr:uid="{00000000-0005-0000-0000-0000BE4A0000}"/>
    <cellStyle name="Input 15 2 7 2" xfId="13436" xr:uid="{00000000-0005-0000-0000-0000BF4A0000}"/>
    <cellStyle name="Input 15 2 7 3" xfId="29185" xr:uid="{00000000-0005-0000-0000-0000C04A0000}"/>
    <cellStyle name="Input 15 2 7 4" xfId="29186" xr:uid="{00000000-0005-0000-0000-0000C14A0000}"/>
    <cellStyle name="Input 15 2 8" xfId="13437" xr:uid="{00000000-0005-0000-0000-0000C24A0000}"/>
    <cellStyle name="Input 15 2 9" xfId="29187" xr:uid="{00000000-0005-0000-0000-0000C34A0000}"/>
    <cellStyle name="Input 15 3" xfId="13438" xr:uid="{00000000-0005-0000-0000-0000C44A0000}"/>
    <cellStyle name="Input 15 3 10" xfId="29188" xr:uid="{00000000-0005-0000-0000-0000C54A0000}"/>
    <cellStyle name="Input 15 3 2" xfId="13439" xr:uid="{00000000-0005-0000-0000-0000C64A0000}"/>
    <cellStyle name="Input 15 3 2 2" xfId="13440" xr:uid="{00000000-0005-0000-0000-0000C74A0000}"/>
    <cellStyle name="Input 15 3 2 3" xfId="29189" xr:uid="{00000000-0005-0000-0000-0000C84A0000}"/>
    <cellStyle name="Input 15 3 2 4" xfId="29190" xr:uid="{00000000-0005-0000-0000-0000C94A0000}"/>
    <cellStyle name="Input 15 3 3" xfId="13441" xr:uid="{00000000-0005-0000-0000-0000CA4A0000}"/>
    <cellStyle name="Input 15 3 3 2" xfId="13442" xr:uid="{00000000-0005-0000-0000-0000CB4A0000}"/>
    <cellStyle name="Input 15 3 3 3" xfId="29191" xr:uid="{00000000-0005-0000-0000-0000CC4A0000}"/>
    <cellStyle name="Input 15 3 3 4" xfId="29192" xr:uid="{00000000-0005-0000-0000-0000CD4A0000}"/>
    <cellStyle name="Input 15 3 4" xfId="13443" xr:uid="{00000000-0005-0000-0000-0000CE4A0000}"/>
    <cellStyle name="Input 15 3 4 2" xfId="13444" xr:uid="{00000000-0005-0000-0000-0000CF4A0000}"/>
    <cellStyle name="Input 15 3 4 3" xfId="29193" xr:uid="{00000000-0005-0000-0000-0000D04A0000}"/>
    <cellStyle name="Input 15 3 4 4" xfId="29194" xr:uid="{00000000-0005-0000-0000-0000D14A0000}"/>
    <cellStyle name="Input 15 3 5" xfId="13445" xr:uid="{00000000-0005-0000-0000-0000D24A0000}"/>
    <cellStyle name="Input 15 3 5 2" xfId="13446" xr:uid="{00000000-0005-0000-0000-0000D34A0000}"/>
    <cellStyle name="Input 15 3 5 3" xfId="29195" xr:uid="{00000000-0005-0000-0000-0000D44A0000}"/>
    <cellStyle name="Input 15 3 5 4" xfId="29196" xr:uid="{00000000-0005-0000-0000-0000D54A0000}"/>
    <cellStyle name="Input 15 3 6" xfId="13447" xr:uid="{00000000-0005-0000-0000-0000D64A0000}"/>
    <cellStyle name="Input 15 3 6 2" xfId="13448" xr:uid="{00000000-0005-0000-0000-0000D74A0000}"/>
    <cellStyle name="Input 15 3 6 3" xfId="29197" xr:uid="{00000000-0005-0000-0000-0000D84A0000}"/>
    <cellStyle name="Input 15 3 6 4" xfId="29198" xr:uid="{00000000-0005-0000-0000-0000D94A0000}"/>
    <cellStyle name="Input 15 3 7" xfId="13449" xr:uid="{00000000-0005-0000-0000-0000DA4A0000}"/>
    <cellStyle name="Input 15 3 7 2" xfId="13450" xr:uid="{00000000-0005-0000-0000-0000DB4A0000}"/>
    <cellStyle name="Input 15 3 7 3" xfId="29199" xr:uid="{00000000-0005-0000-0000-0000DC4A0000}"/>
    <cellStyle name="Input 15 3 7 4" xfId="29200" xr:uid="{00000000-0005-0000-0000-0000DD4A0000}"/>
    <cellStyle name="Input 15 3 8" xfId="13451" xr:uid="{00000000-0005-0000-0000-0000DE4A0000}"/>
    <cellStyle name="Input 15 3 9" xfId="29201" xr:uid="{00000000-0005-0000-0000-0000DF4A0000}"/>
    <cellStyle name="Input 15 4" xfId="13452" xr:uid="{00000000-0005-0000-0000-0000E04A0000}"/>
    <cellStyle name="Input 15 4 10" xfId="29202" xr:uid="{00000000-0005-0000-0000-0000E14A0000}"/>
    <cellStyle name="Input 15 4 2" xfId="13453" xr:uid="{00000000-0005-0000-0000-0000E24A0000}"/>
    <cellStyle name="Input 15 4 2 2" xfId="13454" xr:uid="{00000000-0005-0000-0000-0000E34A0000}"/>
    <cellStyle name="Input 15 4 2 3" xfId="29203" xr:uid="{00000000-0005-0000-0000-0000E44A0000}"/>
    <cellStyle name="Input 15 4 2 4" xfId="29204" xr:uid="{00000000-0005-0000-0000-0000E54A0000}"/>
    <cellStyle name="Input 15 4 3" xfId="13455" xr:uid="{00000000-0005-0000-0000-0000E64A0000}"/>
    <cellStyle name="Input 15 4 3 2" xfId="13456" xr:uid="{00000000-0005-0000-0000-0000E74A0000}"/>
    <cellStyle name="Input 15 4 3 3" xfId="29205" xr:uid="{00000000-0005-0000-0000-0000E84A0000}"/>
    <cellStyle name="Input 15 4 3 4" xfId="29206" xr:uid="{00000000-0005-0000-0000-0000E94A0000}"/>
    <cellStyle name="Input 15 4 4" xfId="13457" xr:uid="{00000000-0005-0000-0000-0000EA4A0000}"/>
    <cellStyle name="Input 15 4 4 2" xfId="13458" xr:uid="{00000000-0005-0000-0000-0000EB4A0000}"/>
    <cellStyle name="Input 15 4 4 3" xfId="29207" xr:uid="{00000000-0005-0000-0000-0000EC4A0000}"/>
    <cellStyle name="Input 15 4 4 4" xfId="29208" xr:uid="{00000000-0005-0000-0000-0000ED4A0000}"/>
    <cellStyle name="Input 15 4 5" xfId="13459" xr:uid="{00000000-0005-0000-0000-0000EE4A0000}"/>
    <cellStyle name="Input 15 4 5 2" xfId="13460" xr:uid="{00000000-0005-0000-0000-0000EF4A0000}"/>
    <cellStyle name="Input 15 4 5 3" xfId="29209" xr:uid="{00000000-0005-0000-0000-0000F04A0000}"/>
    <cellStyle name="Input 15 4 5 4" xfId="29210" xr:uid="{00000000-0005-0000-0000-0000F14A0000}"/>
    <cellStyle name="Input 15 4 6" xfId="13461" xr:uid="{00000000-0005-0000-0000-0000F24A0000}"/>
    <cellStyle name="Input 15 4 6 2" xfId="13462" xr:uid="{00000000-0005-0000-0000-0000F34A0000}"/>
    <cellStyle name="Input 15 4 6 3" xfId="29211" xr:uid="{00000000-0005-0000-0000-0000F44A0000}"/>
    <cellStyle name="Input 15 4 6 4" xfId="29212" xr:uid="{00000000-0005-0000-0000-0000F54A0000}"/>
    <cellStyle name="Input 15 4 7" xfId="13463" xr:uid="{00000000-0005-0000-0000-0000F64A0000}"/>
    <cellStyle name="Input 15 4 7 2" xfId="13464" xr:uid="{00000000-0005-0000-0000-0000F74A0000}"/>
    <cellStyle name="Input 15 4 7 3" xfId="29213" xr:uid="{00000000-0005-0000-0000-0000F84A0000}"/>
    <cellStyle name="Input 15 4 7 4" xfId="29214" xr:uid="{00000000-0005-0000-0000-0000F94A0000}"/>
    <cellStyle name="Input 15 4 8" xfId="13465" xr:uid="{00000000-0005-0000-0000-0000FA4A0000}"/>
    <cellStyle name="Input 15 4 9" xfId="29215" xr:uid="{00000000-0005-0000-0000-0000FB4A0000}"/>
    <cellStyle name="Input 15 5" xfId="13466" xr:uid="{00000000-0005-0000-0000-0000FC4A0000}"/>
    <cellStyle name="Input 15 5 10" xfId="29216" xr:uid="{00000000-0005-0000-0000-0000FD4A0000}"/>
    <cellStyle name="Input 15 5 2" xfId="13467" xr:uid="{00000000-0005-0000-0000-0000FE4A0000}"/>
    <cellStyle name="Input 15 5 2 2" xfId="13468" xr:uid="{00000000-0005-0000-0000-0000FF4A0000}"/>
    <cellStyle name="Input 15 5 2 3" xfId="29217" xr:uid="{00000000-0005-0000-0000-0000004B0000}"/>
    <cellStyle name="Input 15 5 2 4" xfId="29218" xr:uid="{00000000-0005-0000-0000-0000014B0000}"/>
    <cellStyle name="Input 15 5 3" xfId="13469" xr:uid="{00000000-0005-0000-0000-0000024B0000}"/>
    <cellStyle name="Input 15 5 3 2" xfId="13470" xr:uid="{00000000-0005-0000-0000-0000034B0000}"/>
    <cellStyle name="Input 15 5 3 3" xfId="29219" xr:uid="{00000000-0005-0000-0000-0000044B0000}"/>
    <cellStyle name="Input 15 5 3 4" xfId="29220" xr:uid="{00000000-0005-0000-0000-0000054B0000}"/>
    <cellStyle name="Input 15 5 4" xfId="13471" xr:uid="{00000000-0005-0000-0000-0000064B0000}"/>
    <cellStyle name="Input 15 5 4 2" xfId="13472" xr:uid="{00000000-0005-0000-0000-0000074B0000}"/>
    <cellStyle name="Input 15 5 4 3" xfId="29221" xr:uid="{00000000-0005-0000-0000-0000084B0000}"/>
    <cellStyle name="Input 15 5 4 4" xfId="29222" xr:uid="{00000000-0005-0000-0000-0000094B0000}"/>
    <cellStyle name="Input 15 5 5" xfId="13473" xr:uid="{00000000-0005-0000-0000-00000A4B0000}"/>
    <cellStyle name="Input 15 5 5 2" xfId="13474" xr:uid="{00000000-0005-0000-0000-00000B4B0000}"/>
    <cellStyle name="Input 15 5 5 3" xfId="29223" xr:uid="{00000000-0005-0000-0000-00000C4B0000}"/>
    <cellStyle name="Input 15 5 5 4" xfId="29224" xr:uid="{00000000-0005-0000-0000-00000D4B0000}"/>
    <cellStyle name="Input 15 5 6" xfId="13475" xr:uid="{00000000-0005-0000-0000-00000E4B0000}"/>
    <cellStyle name="Input 15 5 6 2" xfId="13476" xr:uid="{00000000-0005-0000-0000-00000F4B0000}"/>
    <cellStyle name="Input 15 5 6 3" xfId="29225" xr:uid="{00000000-0005-0000-0000-0000104B0000}"/>
    <cellStyle name="Input 15 5 6 4" xfId="29226" xr:uid="{00000000-0005-0000-0000-0000114B0000}"/>
    <cellStyle name="Input 15 5 7" xfId="13477" xr:uid="{00000000-0005-0000-0000-0000124B0000}"/>
    <cellStyle name="Input 15 5 7 2" xfId="13478" xr:uid="{00000000-0005-0000-0000-0000134B0000}"/>
    <cellStyle name="Input 15 5 7 3" xfId="29227" xr:uid="{00000000-0005-0000-0000-0000144B0000}"/>
    <cellStyle name="Input 15 5 7 4" xfId="29228" xr:uid="{00000000-0005-0000-0000-0000154B0000}"/>
    <cellStyle name="Input 15 5 8" xfId="13479" xr:uid="{00000000-0005-0000-0000-0000164B0000}"/>
    <cellStyle name="Input 15 5 9" xfId="29229" xr:uid="{00000000-0005-0000-0000-0000174B0000}"/>
    <cellStyle name="Input 15 6" xfId="13480" xr:uid="{00000000-0005-0000-0000-0000184B0000}"/>
    <cellStyle name="Input 15 6 2" xfId="13481" xr:uid="{00000000-0005-0000-0000-0000194B0000}"/>
    <cellStyle name="Input 15 6 3" xfId="29230" xr:uid="{00000000-0005-0000-0000-00001A4B0000}"/>
    <cellStyle name="Input 15 6 4" xfId="29231" xr:uid="{00000000-0005-0000-0000-00001B4B0000}"/>
    <cellStyle name="Input 15 7" xfId="13482" xr:uid="{00000000-0005-0000-0000-00001C4B0000}"/>
    <cellStyle name="Input 15 7 2" xfId="13483" xr:uid="{00000000-0005-0000-0000-00001D4B0000}"/>
    <cellStyle name="Input 15 7 3" xfId="29232" xr:uid="{00000000-0005-0000-0000-00001E4B0000}"/>
    <cellStyle name="Input 15 7 4" xfId="29233" xr:uid="{00000000-0005-0000-0000-00001F4B0000}"/>
    <cellStyle name="Input 15 8" xfId="13484" xr:uid="{00000000-0005-0000-0000-0000204B0000}"/>
    <cellStyle name="Input 15 8 2" xfId="13485" xr:uid="{00000000-0005-0000-0000-0000214B0000}"/>
    <cellStyle name="Input 15 8 3" xfId="29234" xr:uid="{00000000-0005-0000-0000-0000224B0000}"/>
    <cellStyle name="Input 15 8 4" xfId="29235" xr:uid="{00000000-0005-0000-0000-0000234B0000}"/>
    <cellStyle name="Input 15 9" xfId="13486" xr:uid="{00000000-0005-0000-0000-0000244B0000}"/>
    <cellStyle name="Input 15 9 2" xfId="13487" xr:uid="{00000000-0005-0000-0000-0000254B0000}"/>
    <cellStyle name="Input 15 9 3" xfId="29236" xr:uid="{00000000-0005-0000-0000-0000264B0000}"/>
    <cellStyle name="Input 15 9 4" xfId="29237" xr:uid="{00000000-0005-0000-0000-0000274B0000}"/>
    <cellStyle name="Input 16" xfId="13488" xr:uid="{00000000-0005-0000-0000-0000284B0000}"/>
    <cellStyle name="Input 16 10" xfId="13489" xr:uid="{00000000-0005-0000-0000-0000294B0000}"/>
    <cellStyle name="Input 16 10 2" xfId="13490" xr:uid="{00000000-0005-0000-0000-00002A4B0000}"/>
    <cellStyle name="Input 16 10 3" xfId="29238" xr:uid="{00000000-0005-0000-0000-00002B4B0000}"/>
    <cellStyle name="Input 16 10 4" xfId="29239" xr:uid="{00000000-0005-0000-0000-00002C4B0000}"/>
    <cellStyle name="Input 16 11" xfId="13491" xr:uid="{00000000-0005-0000-0000-00002D4B0000}"/>
    <cellStyle name="Input 16 11 2" xfId="13492" xr:uid="{00000000-0005-0000-0000-00002E4B0000}"/>
    <cellStyle name="Input 16 11 3" xfId="29240" xr:uid="{00000000-0005-0000-0000-00002F4B0000}"/>
    <cellStyle name="Input 16 11 4" xfId="29241" xr:uid="{00000000-0005-0000-0000-0000304B0000}"/>
    <cellStyle name="Input 16 12" xfId="13493" xr:uid="{00000000-0005-0000-0000-0000314B0000}"/>
    <cellStyle name="Input 16 13" xfId="29242" xr:uid="{00000000-0005-0000-0000-0000324B0000}"/>
    <cellStyle name="Input 16 14" xfId="29243" xr:uid="{00000000-0005-0000-0000-0000334B0000}"/>
    <cellStyle name="Input 16 2" xfId="13494" xr:uid="{00000000-0005-0000-0000-0000344B0000}"/>
    <cellStyle name="Input 16 2 10" xfId="29244" xr:uid="{00000000-0005-0000-0000-0000354B0000}"/>
    <cellStyle name="Input 16 2 2" xfId="13495" xr:uid="{00000000-0005-0000-0000-0000364B0000}"/>
    <cellStyle name="Input 16 2 2 2" xfId="13496" xr:uid="{00000000-0005-0000-0000-0000374B0000}"/>
    <cellStyle name="Input 16 2 2 3" xfId="29245" xr:uid="{00000000-0005-0000-0000-0000384B0000}"/>
    <cellStyle name="Input 16 2 2 4" xfId="29246" xr:uid="{00000000-0005-0000-0000-0000394B0000}"/>
    <cellStyle name="Input 16 2 3" xfId="13497" xr:uid="{00000000-0005-0000-0000-00003A4B0000}"/>
    <cellStyle name="Input 16 2 3 2" xfId="13498" xr:uid="{00000000-0005-0000-0000-00003B4B0000}"/>
    <cellStyle name="Input 16 2 3 3" xfId="29247" xr:uid="{00000000-0005-0000-0000-00003C4B0000}"/>
    <cellStyle name="Input 16 2 3 4" xfId="29248" xr:uid="{00000000-0005-0000-0000-00003D4B0000}"/>
    <cellStyle name="Input 16 2 4" xfId="13499" xr:uid="{00000000-0005-0000-0000-00003E4B0000}"/>
    <cellStyle name="Input 16 2 4 2" xfId="13500" xr:uid="{00000000-0005-0000-0000-00003F4B0000}"/>
    <cellStyle name="Input 16 2 4 3" xfId="29249" xr:uid="{00000000-0005-0000-0000-0000404B0000}"/>
    <cellStyle name="Input 16 2 4 4" xfId="29250" xr:uid="{00000000-0005-0000-0000-0000414B0000}"/>
    <cellStyle name="Input 16 2 5" xfId="13501" xr:uid="{00000000-0005-0000-0000-0000424B0000}"/>
    <cellStyle name="Input 16 2 5 2" xfId="13502" xr:uid="{00000000-0005-0000-0000-0000434B0000}"/>
    <cellStyle name="Input 16 2 5 3" xfId="29251" xr:uid="{00000000-0005-0000-0000-0000444B0000}"/>
    <cellStyle name="Input 16 2 5 4" xfId="29252" xr:uid="{00000000-0005-0000-0000-0000454B0000}"/>
    <cellStyle name="Input 16 2 6" xfId="13503" xr:uid="{00000000-0005-0000-0000-0000464B0000}"/>
    <cellStyle name="Input 16 2 6 2" xfId="13504" xr:uid="{00000000-0005-0000-0000-0000474B0000}"/>
    <cellStyle name="Input 16 2 6 3" xfId="29253" xr:uid="{00000000-0005-0000-0000-0000484B0000}"/>
    <cellStyle name="Input 16 2 6 4" xfId="29254" xr:uid="{00000000-0005-0000-0000-0000494B0000}"/>
    <cellStyle name="Input 16 2 7" xfId="13505" xr:uid="{00000000-0005-0000-0000-00004A4B0000}"/>
    <cellStyle name="Input 16 2 7 2" xfId="13506" xr:uid="{00000000-0005-0000-0000-00004B4B0000}"/>
    <cellStyle name="Input 16 2 7 3" xfId="29255" xr:uid="{00000000-0005-0000-0000-00004C4B0000}"/>
    <cellStyle name="Input 16 2 7 4" xfId="29256" xr:uid="{00000000-0005-0000-0000-00004D4B0000}"/>
    <cellStyle name="Input 16 2 8" xfId="13507" xr:uid="{00000000-0005-0000-0000-00004E4B0000}"/>
    <cellStyle name="Input 16 2 9" xfId="29257" xr:uid="{00000000-0005-0000-0000-00004F4B0000}"/>
    <cellStyle name="Input 16 3" xfId="13508" xr:uid="{00000000-0005-0000-0000-0000504B0000}"/>
    <cellStyle name="Input 16 3 10" xfId="29258" xr:uid="{00000000-0005-0000-0000-0000514B0000}"/>
    <cellStyle name="Input 16 3 2" xfId="13509" xr:uid="{00000000-0005-0000-0000-0000524B0000}"/>
    <cellStyle name="Input 16 3 2 2" xfId="13510" xr:uid="{00000000-0005-0000-0000-0000534B0000}"/>
    <cellStyle name="Input 16 3 2 3" xfId="29259" xr:uid="{00000000-0005-0000-0000-0000544B0000}"/>
    <cellStyle name="Input 16 3 2 4" xfId="29260" xr:uid="{00000000-0005-0000-0000-0000554B0000}"/>
    <cellStyle name="Input 16 3 3" xfId="13511" xr:uid="{00000000-0005-0000-0000-0000564B0000}"/>
    <cellStyle name="Input 16 3 3 2" xfId="13512" xr:uid="{00000000-0005-0000-0000-0000574B0000}"/>
    <cellStyle name="Input 16 3 3 3" xfId="29261" xr:uid="{00000000-0005-0000-0000-0000584B0000}"/>
    <cellStyle name="Input 16 3 3 4" xfId="29262" xr:uid="{00000000-0005-0000-0000-0000594B0000}"/>
    <cellStyle name="Input 16 3 4" xfId="13513" xr:uid="{00000000-0005-0000-0000-00005A4B0000}"/>
    <cellStyle name="Input 16 3 4 2" xfId="13514" xr:uid="{00000000-0005-0000-0000-00005B4B0000}"/>
    <cellStyle name="Input 16 3 4 3" xfId="29263" xr:uid="{00000000-0005-0000-0000-00005C4B0000}"/>
    <cellStyle name="Input 16 3 4 4" xfId="29264" xr:uid="{00000000-0005-0000-0000-00005D4B0000}"/>
    <cellStyle name="Input 16 3 5" xfId="13515" xr:uid="{00000000-0005-0000-0000-00005E4B0000}"/>
    <cellStyle name="Input 16 3 5 2" xfId="13516" xr:uid="{00000000-0005-0000-0000-00005F4B0000}"/>
    <cellStyle name="Input 16 3 5 3" xfId="29265" xr:uid="{00000000-0005-0000-0000-0000604B0000}"/>
    <cellStyle name="Input 16 3 5 4" xfId="29266" xr:uid="{00000000-0005-0000-0000-0000614B0000}"/>
    <cellStyle name="Input 16 3 6" xfId="13517" xr:uid="{00000000-0005-0000-0000-0000624B0000}"/>
    <cellStyle name="Input 16 3 6 2" xfId="13518" xr:uid="{00000000-0005-0000-0000-0000634B0000}"/>
    <cellStyle name="Input 16 3 6 3" xfId="29267" xr:uid="{00000000-0005-0000-0000-0000644B0000}"/>
    <cellStyle name="Input 16 3 6 4" xfId="29268" xr:uid="{00000000-0005-0000-0000-0000654B0000}"/>
    <cellStyle name="Input 16 3 7" xfId="13519" xr:uid="{00000000-0005-0000-0000-0000664B0000}"/>
    <cellStyle name="Input 16 3 7 2" xfId="13520" xr:uid="{00000000-0005-0000-0000-0000674B0000}"/>
    <cellStyle name="Input 16 3 7 3" xfId="29269" xr:uid="{00000000-0005-0000-0000-0000684B0000}"/>
    <cellStyle name="Input 16 3 7 4" xfId="29270" xr:uid="{00000000-0005-0000-0000-0000694B0000}"/>
    <cellStyle name="Input 16 3 8" xfId="13521" xr:uid="{00000000-0005-0000-0000-00006A4B0000}"/>
    <cellStyle name="Input 16 3 9" xfId="29271" xr:uid="{00000000-0005-0000-0000-00006B4B0000}"/>
    <cellStyle name="Input 16 4" xfId="13522" xr:uid="{00000000-0005-0000-0000-00006C4B0000}"/>
    <cellStyle name="Input 16 4 10" xfId="29272" xr:uid="{00000000-0005-0000-0000-00006D4B0000}"/>
    <cellStyle name="Input 16 4 2" xfId="13523" xr:uid="{00000000-0005-0000-0000-00006E4B0000}"/>
    <cellStyle name="Input 16 4 2 2" xfId="13524" xr:uid="{00000000-0005-0000-0000-00006F4B0000}"/>
    <cellStyle name="Input 16 4 2 3" xfId="29273" xr:uid="{00000000-0005-0000-0000-0000704B0000}"/>
    <cellStyle name="Input 16 4 2 4" xfId="29274" xr:uid="{00000000-0005-0000-0000-0000714B0000}"/>
    <cellStyle name="Input 16 4 3" xfId="13525" xr:uid="{00000000-0005-0000-0000-0000724B0000}"/>
    <cellStyle name="Input 16 4 3 2" xfId="13526" xr:uid="{00000000-0005-0000-0000-0000734B0000}"/>
    <cellStyle name="Input 16 4 3 3" xfId="29275" xr:uid="{00000000-0005-0000-0000-0000744B0000}"/>
    <cellStyle name="Input 16 4 3 4" xfId="29276" xr:uid="{00000000-0005-0000-0000-0000754B0000}"/>
    <cellStyle name="Input 16 4 4" xfId="13527" xr:uid="{00000000-0005-0000-0000-0000764B0000}"/>
    <cellStyle name="Input 16 4 4 2" xfId="13528" xr:uid="{00000000-0005-0000-0000-0000774B0000}"/>
    <cellStyle name="Input 16 4 4 3" xfId="29277" xr:uid="{00000000-0005-0000-0000-0000784B0000}"/>
    <cellStyle name="Input 16 4 4 4" xfId="29278" xr:uid="{00000000-0005-0000-0000-0000794B0000}"/>
    <cellStyle name="Input 16 4 5" xfId="13529" xr:uid="{00000000-0005-0000-0000-00007A4B0000}"/>
    <cellStyle name="Input 16 4 5 2" xfId="13530" xr:uid="{00000000-0005-0000-0000-00007B4B0000}"/>
    <cellStyle name="Input 16 4 5 3" xfId="29279" xr:uid="{00000000-0005-0000-0000-00007C4B0000}"/>
    <cellStyle name="Input 16 4 5 4" xfId="29280" xr:uid="{00000000-0005-0000-0000-00007D4B0000}"/>
    <cellStyle name="Input 16 4 6" xfId="13531" xr:uid="{00000000-0005-0000-0000-00007E4B0000}"/>
    <cellStyle name="Input 16 4 6 2" xfId="13532" xr:uid="{00000000-0005-0000-0000-00007F4B0000}"/>
    <cellStyle name="Input 16 4 6 3" xfId="29281" xr:uid="{00000000-0005-0000-0000-0000804B0000}"/>
    <cellStyle name="Input 16 4 6 4" xfId="29282" xr:uid="{00000000-0005-0000-0000-0000814B0000}"/>
    <cellStyle name="Input 16 4 7" xfId="13533" xr:uid="{00000000-0005-0000-0000-0000824B0000}"/>
    <cellStyle name="Input 16 4 7 2" xfId="13534" xr:uid="{00000000-0005-0000-0000-0000834B0000}"/>
    <cellStyle name="Input 16 4 7 3" xfId="29283" xr:uid="{00000000-0005-0000-0000-0000844B0000}"/>
    <cellStyle name="Input 16 4 7 4" xfId="29284" xr:uid="{00000000-0005-0000-0000-0000854B0000}"/>
    <cellStyle name="Input 16 4 8" xfId="13535" xr:uid="{00000000-0005-0000-0000-0000864B0000}"/>
    <cellStyle name="Input 16 4 9" xfId="29285" xr:uid="{00000000-0005-0000-0000-0000874B0000}"/>
    <cellStyle name="Input 16 5" xfId="13536" xr:uid="{00000000-0005-0000-0000-0000884B0000}"/>
    <cellStyle name="Input 16 5 10" xfId="29286" xr:uid="{00000000-0005-0000-0000-0000894B0000}"/>
    <cellStyle name="Input 16 5 2" xfId="13537" xr:uid="{00000000-0005-0000-0000-00008A4B0000}"/>
    <cellStyle name="Input 16 5 2 2" xfId="13538" xr:uid="{00000000-0005-0000-0000-00008B4B0000}"/>
    <cellStyle name="Input 16 5 2 3" xfId="29287" xr:uid="{00000000-0005-0000-0000-00008C4B0000}"/>
    <cellStyle name="Input 16 5 2 4" xfId="29288" xr:uid="{00000000-0005-0000-0000-00008D4B0000}"/>
    <cellStyle name="Input 16 5 3" xfId="13539" xr:uid="{00000000-0005-0000-0000-00008E4B0000}"/>
    <cellStyle name="Input 16 5 3 2" xfId="13540" xr:uid="{00000000-0005-0000-0000-00008F4B0000}"/>
    <cellStyle name="Input 16 5 3 3" xfId="29289" xr:uid="{00000000-0005-0000-0000-0000904B0000}"/>
    <cellStyle name="Input 16 5 3 4" xfId="29290" xr:uid="{00000000-0005-0000-0000-0000914B0000}"/>
    <cellStyle name="Input 16 5 4" xfId="13541" xr:uid="{00000000-0005-0000-0000-0000924B0000}"/>
    <cellStyle name="Input 16 5 4 2" xfId="13542" xr:uid="{00000000-0005-0000-0000-0000934B0000}"/>
    <cellStyle name="Input 16 5 4 3" xfId="29291" xr:uid="{00000000-0005-0000-0000-0000944B0000}"/>
    <cellStyle name="Input 16 5 4 4" xfId="29292" xr:uid="{00000000-0005-0000-0000-0000954B0000}"/>
    <cellStyle name="Input 16 5 5" xfId="13543" xr:uid="{00000000-0005-0000-0000-0000964B0000}"/>
    <cellStyle name="Input 16 5 5 2" xfId="13544" xr:uid="{00000000-0005-0000-0000-0000974B0000}"/>
    <cellStyle name="Input 16 5 5 3" xfId="29293" xr:uid="{00000000-0005-0000-0000-0000984B0000}"/>
    <cellStyle name="Input 16 5 5 4" xfId="29294" xr:uid="{00000000-0005-0000-0000-0000994B0000}"/>
    <cellStyle name="Input 16 5 6" xfId="13545" xr:uid="{00000000-0005-0000-0000-00009A4B0000}"/>
    <cellStyle name="Input 16 5 6 2" xfId="13546" xr:uid="{00000000-0005-0000-0000-00009B4B0000}"/>
    <cellStyle name="Input 16 5 6 3" xfId="29295" xr:uid="{00000000-0005-0000-0000-00009C4B0000}"/>
    <cellStyle name="Input 16 5 6 4" xfId="29296" xr:uid="{00000000-0005-0000-0000-00009D4B0000}"/>
    <cellStyle name="Input 16 5 7" xfId="13547" xr:uid="{00000000-0005-0000-0000-00009E4B0000}"/>
    <cellStyle name="Input 16 5 7 2" xfId="13548" xr:uid="{00000000-0005-0000-0000-00009F4B0000}"/>
    <cellStyle name="Input 16 5 7 3" xfId="29297" xr:uid="{00000000-0005-0000-0000-0000A04B0000}"/>
    <cellStyle name="Input 16 5 7 4" xfId="29298" xr:uid="{00000000-0005-0000-0000-0000A14B0000}"/>
    <cellStyle name="Input 16 5 8" xfId="13549" xr:uid="{00000000-0005-0000-0000-0000A24B0000}"/>
    <cellStyle name="Input 16 5 9" xfId="29299" xr:uid="{00000000-0005-0000-0000-0000A34B0000}"/>
    <cellStyle name="Input 16 6" xfId="13550" xr:uid="{00000000-0005-0000-0000-0000A44B0000}"/>
    <cellStyle name="Input 16 6 2" xfId="13551" xr:uid="{00000000-0005-0000-0000-0000A54B0000}"/>
    <cellStyle name="Input 16 6 3" xfId="29300" xr:uid="{00000000-0005-0000-0000-0000A64B0000}"/>
    <cellStyle name="Input 16 6 4" xfId="29301" xr:uid="{00000000-0005-0000-0000-0000A74B0000}"/>
    <cellStyle name="Input 16 7" xfId="13552" xr:uid="{00000000-0005-0000-0000-0000A84B0000}"/>
    <cellStyle name="Input 16 7 2" xfId="13553" xr:uid="{00000000-0005-0000-0000-0000A94B0000}"/>
    <cellStyle name="Input 16 7 3" xfId="29302" xr:uid="{00000000-0005-0000-0000-0000AA4B0000}"/>
    <cellStyle name="Input 16 7 4" xfId="29303" xr:uid="{00000000-0005-0000-0000-0000AB4B0000}"/>
    <cellStyle name="Input 16 8" xfId="13554" xr:uid="{00000000-0005-0000-0000-0000AC4B0000}"/>
    <cellStyle name="Input 16 8 2" xfId="13555" xr:uid="{00000000-0005-0000-0000-0000AD4B0000}"/>
    <cellStyle name="Input 16 8 3" xfId="29304" xr:uid="{00000000-0005-0000-0000-0000AE4B0000}"/>
    <cellStyle name="Input 16 8 4" xfId="29305" xr:uid="{00000000-0005-0000-0000-0000AF4B0000}"/>
    <cellStyle name="Input 16 9" xfId="13556" xr:uid="{00000000-0005-0000-0000-0000B04B0000}"/>
    <cellStyle name="Input 16 9 2" xfId="13557" xr:uid="{00000000-0005-0000-0000-0000B14B0000}"/>
    <cellStyle name="Input 16 9 3" xfId="29306" xr:uid="{00000000-0005-0000-0000-0000B24B0000}"/>
    <cellStyle name="Input 16 9 4" xfId="29307" xr:uid="{00000000-0005-0000-0000-0000B34B0000}"/>
    <cellStyle name="Input 17" xfId="13558" xr:uid="{00000000-0005-0000-0000-0000B44B0000}"/>
    <cellStyle name="Input 17 10" xfId="13559" xr:uid="{00000000-0005-0000-0000-0000B54B0000}"/>
    <cellStyle name="Input 17 10 2" xfId="13560" xr:uid="{00000000-0005-0000-0000-0000B64B0000}"/>
    <cellStyle name="Input 17 10 3" xfId="29308" xr:uid="{00000000-0005-0000-0000-0000B74B0000}"/>
    <cellStyle name="Input 17 10 4" xfId="29309" xr:uid="{00000000-0005-0000-0000-0000B84B0000}"/>
    <cellStyle name="Input 17 11" xfId="13561" xr:uid="{00000000-0005-0000-0000-0000B94B0000}"/>
    <cellStyle name="Input 17 11 2" xfId="13562" xr:uid="{00000000-0005-0000-0000-0000BA4B0000}"/>
    <cellStyle name="Input 17 11 3" xfId="29310" xr:uid="{00000000-0005-0000-0000-0000BB4B0000}"/>
    <cellStyle name="Input 17 11 4" xfId="29311" xr:uid="{00000000-0005-0000-0000-0000BC4B0000}"/>
    <cellStyle name="Input 17 12" xfId="13563" xr:uid="{00000000-0005-0000-0000-0000BD4B0000}"/>
    <cellStyle name="Input 17 13" xfId="29312" xr:uid="{00000000-0005-0000-0000-0000BE4B0000}"/>
    <cellStyle name="Input 17 14" xfId="29313" xr:uid="{00000000-0005-0000-0000-0000BF4B0000}"/>
    <cellStyle name="Input 17 2" xfId="13564" xr:uid="{00000000-0005-0000-0000-0000C04B0000}"/>
    <cellStyle name="Input 17 2 10" xfId="29314" xr:uid="{00000000-0005-0000-0000-0000C14B0000}"/>
    <cellStyle name="Input 17 2 2" xfId="13565" xr:uid="{00000000-0005-0000-0000-0000C24B0000}"/>
    <cellStyle name="Input 17 2 2 2" xfId="13566" xr:uid="{00000000-0005-0000-0000-0000C34B0000}"/>
    <cellStyle name="Input 17 2 2 3" xfId="29315" xr:uid="{00000000-0005-0000-0000-0000C44B0000}"/>
    <cellStyle name="Input 17 2 2 4" xfId="29316" xr:uid="{00000000-0005-0000-0000-0000C54B0000}"/>
    <cellStyle name="Input 17 2 3" xfId="13567" xr:uid="{00000000-0005-0000-0000-0000C64B0000}"/>
    <cellStyle name="Input 17 2 3 2" xfId="13568" xr:uid="{00000000-0005-0000-0000-0000C74B0000}"/>
    <cellStyle name="Input 17 2 3 3" xfId="29317" xr:uid="{00000000-0005-0000-0000-0000C84B0000}"/>
    <cellStyle name="Input 17 2 3 4" xfId="29318" xr:uid="{00000000-0005-0000-0000-0000C94B0000}"/>
    <cellStyle name="Input 17 2 4" xfId="13569" xr:uid="{00000000-0005-0000-0000-0000CA4B0000}"/>
    <cellStyle name="Input 17 2 4 2" xfId="13570" xr:uid="{00000000-0005-0000-0000-0000CB4B0000}"/>
    <cellStyle name="Input 17 2 4 3" xfId="29319" xr:uid="{00000000-0005-0000-0000-0000CC4B0000}"/>
    <cellStyle name="Input 17 2 4 4" xfId="29320" xr:uid="{00000000-0005-0000-0000-0000CD4B0000}"/>
    <cellStyle name="Input 17 2 5" xfId="13571" xr:uid="{00000000-0005-0000-0000-0000CE4B0000}"/>
    <cellStyle name="Input 17 2 5 2" xfId="13572" xr:uid="{00000000-0005-0000-0000-0000CF4B0000}"/>
    <cellStyle name="Input 17 2 5 3" xfId="29321" xr:uid="{00000000-0005-0000-0000-0000D04B0000}"/>
    <cellStyle name="Input 17 2 5 4" xfId="29322" xr:uid="{00000000-0005-0000-0000-0000D14B0000}"/>
    <cellStyle name="Input 17 2 6" xfId="13573" xr:uid="{00000000-0005-0000-0000-0000D24B0000}"/>
    <cellStyle name="Input 17 2 6 2" xfId="13574" xr:uid="{00000000-0005-0000-0000-0000D34B0000}"/>
    <cellStyle name="Input 17 2 6 3" xfId="29323" xr:uid="{00000000-0005-0000-0000-0000D44B0000}"/>
    <cellStyle name="Input 17 2 6 4" xfId="29324" xr:uid="{00000000-0005-0000-0000-0000D54B0000}"/>
    <cellStyle name="Input 17 2 7" xfId="13575" xr:uid="{00000000-0005-0000-0000-0000D64B0000}"/>
    <cellStyle name="Input 17 2 7 2" xfId="13576" xr:uid="{00000000-0005-0000-0000-0000D74B0000}"/>
    <cellStyle name="Input 17 2 7 3" xfId="29325" xr:uid="{00000000-0005-0000-0000-0000D84B0000}"/>
    <cellStyle name="Input 17 2 7 4" xfId="29326" xr:uid="{00000000-0005-0000-0000-0000D94B0000}"/>
    <cellStyle name="Input 17 2 8" xfId="13577" xr:uid="{00000000-0005-0000-0000-0000DA4B0000}"/>
    <cellStyle name="Input 17 2 9" xfId="29327" xr:uid="{00000000-0005-0000-0000-0000DB4B0000}"/>
    <cellStyle name="Input 17 3" xfId="13578" xr:uid="{00000000-0005-0000-0000-0000DC4B0000}"/>
    <cellStyle name="Input 17 3 10" xfId="29328" xr:uid="{00000000-0005-0000-0000-0000DD4B0000}"/>
    <cellStyle name="Input 17 3 2" xfId="13579" xr:uid="{00000000-0005-0000-0000-0000DE4B0000}"/>
    <cellStyle name="Input 17 3 2 2" xfId="13580" xr:uid="{00000000-0005-0000-0000-0000DF4B0000}"/>
    <cellStyle name="Input 17 3 2 3" xfId="29329" xr:uid="{00000000-0005-0000-0000-0000E04B0000}"/>
    <cellStyle name="Input 17 3 2 4" xfId="29330" xr:uid="{00000000-0005-0000-0000-0000E14B0000}"/>
    <cellStyle name="Input 17 3 3" xfId="13581" xr:uid="{00000000-0005-0000-0000-0000E24B0000}"/>
    <cellStyle name="Input 17 3 3 2" xfId="13582" xr:uid="{00000000-0005-0000-0000-0000E34B0000}"/>
    <cellStyle name="Input 17 3 3 3" xfId="29331" xr:uid="{00000000-0005-0000-0000-0000E44B0000}"/>
    <cellStyle name="Input 17 3 3 4" xfId="29332" xr:uid="{00000000-0005-0000-0000-0000E54B0000}"/>
    <cellStyle name="Input 17 3 4" xfId="13583" xr:uid="{00000000-0005-0000-0000-0000E64B0000}"/>
    <cellStyle name="Input 17 3 4 2" xfId="13584" xr:uid="{00000000-0005-0000-0000-0000E74B0000}"/>
    <cellStyle name="Input 17 3 4 3" xfId="29333" xr:uid="{00000000-0005-0000-0000-0000E84B0000}"/>
    <cellStyle name="Input 17 3 4 4" xfId="29334" xr:uid="{00000000-0005-0000-0000-0000E94B0000}"/>
    <cellStyle name="Input 17 3 5" xfId="13585" xr:uid="{00000000-0005-0000-0000-0000EA4B0000}"/>
    <cellStyle name="Input 17 3 5 2" xfId="13586" xr:uid="{00000000-0005-0000-0000-0000EB4B0000}"/>
    <cellStyle name="Input 17 3 5 3" xfId="29335" xr:uid="{00000000-0005-0000-0000-0000EC4B0000}"/>
    <cellStyle name="Input 17 3 5 4" xfId="29336" xr:uid="{00000000-0005-0000-0000-0000ED4B0000}"/>
    <cellStyle name="Input 17 3 6" xfId="13587" xr:uid="{00000000-0005-0000-0000-0000EE4B0000}"/>
    <cellStyle name="Input 17 3 6 2" xfId="13588" xr:uid="{00000000-0005-0000-0000-0000EF4B0000}"/>
    <cellStyle name="Input 17 3 6 3" xfId="29337" xr:uid="{00000000-0005-0000-0000-0000F04B0000}"/>
    <cellStyle name="Input 17 3 6 4" xfId="29338" xr:uid="{00000000-0005-0000-0000-0000F14B0000}"/>
    <cellStyle name="Input 17 3 7" xfId="13589" xr:uid="{00000000-0005-0000-0000-0000F24B0000}"/>
    <cellStyle name="Input 17 3 7 2" xfId="13590" xr:uid="{00000000-0005-0000-0000-0000F34B0000}"/>
    <cellStyle name="Input 17 3 7 3" xfId="29339" xr:uid="{00000000-0005-0000-0000-0000F44B0000}"/>
    <cellStyle name="Input 17 3 7 4" xfId="29340" xr:uid="{00000000-0005-0000-0000-0000F54B0000}"/>
    <cellStyle name="Input 17 3 8" xfId="13591" xr:uid="{00000000-0005-0000-0000-0000F64B0000}"/>
    <cellStyle name="Input 17 3 9" xfId="29341" xr:uid="{00000000-0005-0000-0000-0000F74B0000}"/>
    <cellStyle name="Input 17 4" xfId="13592" xr:uid="{00000000-0005-0000-0000-0000F84B0000}"/>
    <cellStyle name="Input 17 4 10" xfId="29342" xr:uid="{00000000-0005-0000-0000-0000F94B0000}"/>
    <cellStyle name="Input 17 4 2" xfId="13593" xr:uid="{00000000-0005-0000-0000-0000FA4B0000}"/>
    <cellStyle name="Input 17 4 2 2" xfId="13594" xr:uid="{00000000-0005-0000-0000-0000FB4B0000}"/>
    <cellStyle name="Input 17 4 2 3" xfId="29343" xr:uid="{00000000-0005-0000-0000-0000FC4B0000}"/>
    <cellStyle name="Input 17 4 2 4" xfId="29344" xr:uid="{00000000-0005-0000-0000-0000FD4B0000}"/>
    <cellStyle name="Input 17 4 3" xfId="13595" xr:uid="{00000000-0005-0000-0000-0000FE4B0000}"/>
    <cellStyle name="Input 17 4 3 2" xfId="13596" xr:uid="{00000000-0005-0000-0000-0000FF4B0000}"/>
    <cellStyle name="Input 17 4 3 3" xfId="29345" xr:uid="{00000000-0005-0000-0000-0000004C0000}"/>
    <cellStyle name="Input 17 4 3 4" xfId="29346" xr:uid="{00000000-0005-0000-0000-0000014C0000}"/>
    <cellStyle name="Input 17 4 4" xfId="13597" xr:uid="{00000000-0005-0000-0000-0000024C0000}"/>
    <cellStyle name="Input 17 4 4 2" xfId="13598" xr:uid="{00000000-0005-0000-0000-0000034C0000}"/>
    <cellStyle name="Input 17 4 4 3" xfId="29347" xr:uid="{00000000-0005-0000-0000-0000044C0000}"/>
    <cellStyle name="Input 17 4 4 4" xfId="29348" xr:uid="{00000000-0005-0000-0000-0000054C0000}"/>
    <cellStyle name="Input 17 4 5" xfId="13599" xr:uid="{00000000-0005-0000-0000-0000064C0000}"/>
    <cellStyle name="Input 17 4 5 2" xfId="13600" xr:uid="{00000000-0005-0000-0000-0000074C0000}"/>
    <cellStyle name="Input 17 4 5 3" xfId="29349" xr:uid="{00000000-0005-0000-0000-0000084C0000}"/>
    <cellStyle name="Input 17 4 5 4" xfId="29350" xr:uid="{00000000-0005-0000-0000-0000094C0000}"/>
    <cellStyle name="Input 17 4 6" xfId="13601" xr:uid="{00000000-0005-0000-0000-00000A4C0000}"/>
    <cellStyle name="Input 17 4 6 2" xfId="13602" xr:uid="{00000000-0005-0000-0000-00000B4C0000}"/>
    <cellStyle name="Input 17 4 6 3" xfId="29351" xr:uid="{00000000-0005-0000-0000-00000C4C0000}"/>
    <cellStyle name="Input 17 4 6 4" xfId="29352" xr:uid="{00000000-0005-0000-0000-00000D4C0000}"/>
    <cellStyle name="Input 17 4 7" xfId="13603" xr:uid="{00000000-0005-0000-0000-00000E4C0000}"/>
    <cellStyle name="Input 17 4 7 2" xfId="13604" xr:uid="{00000000-0005-0000-0000-00000F4C0000}"/>
    <cellStyle name="Input 17 4 7 3" xfId="29353" xr:uid="{00000000-0005-0000-0000-0000104C0000}"/>
    <cellStyle name="Input 17 4 7 4" xfId="29354" xr:uid="{00000000-0005-0000-0000-0000114C0000}"/>
    <cellStyle name="Input 17 4 8" xfId="13605" xr:uid="{00000000-0005-0000-0000-0000124C0000}"/>
    <cellStyle name="Input 17 4 9" xfId="29355" xr:uid="{00000000-0005-0000-0000-0000134C0000}"/>
    <cellStyle name="Input 17 5" xfId="13606" xr:uid="{00000000-0005-0000-0000-0000144C0000}"/>
    <cellStyle name="Input 17 5 10" xfId="29356" xr:uid="{00000000-0005-0000-0000-0000154C0000}"/>
    <cellStyle name="Input 17 5 2" xfId="13607" xr:uid="{00000000-0005-0000-0000-0000164C0000}"/>
    <cellStyle name="Input 17 5 2 2" xfId="13608" xr:uid="{00000000-0005-0000-0000-0000174C0000}"/>
    <cellStyle name="Input 17 5 2 3" xfId="29357" xr:uid="{00000000-0005-0000-0000-0000184C0000}"/>
    <cellStyle name="Input 17 5 2 4" xfId="29358" xr:uid="{00000000-0005-0000-0000-0000194C0000}"/>
    <cellStyle name="Input 17 5 3" xfId="13609" xr:uid="{00000000-0005-0000-0000-00001A4C0000}"/>
    <cellStyle name="Input 17 5 3 2" xfId="13610" xr:uid="{00000000-0005-0000-0000-00001B4C0000}"/>
    <cellStyle name="Input 17 5 3 3" xfId="29359" xr:uid="{00000000-0005-0000-0000-00001C4C0000}"/>
    <cellStyle name="Input 17 5 3 4" xfId="29360" xr:uid="{00000000-0005-0000-0000-00001D4C0000}"/>
    <cellStyle name="Input 17 5 4" xfId="13611" xr:uid="{00000000-0005-0000-0000-00001E4C0000}"/>
    <cellStyle name="Input 17 5 4 2" xfId="13612" xr:uid="{00000000-0005-0000-0000-00001F4C0000}"/>
    <cellStyle name="Input 17 5 4 3" xfId="29361" xr:uid="{00000000-0005-0000-0000-0000204C0000}"/>
    <cellStyle name="Input 17 5 4 4" xfId="29362" xr:uid="{00000000-0005-0000-0000-0000214C0000}"/>
    <cellStyle name="Input 17 5 5" xfId="13613" xr:uid="{00000000-0005-0000-0000-0000224C0000}"/>
    <cellStyle name="Input 17 5 5 2" xfId="13614" xr:uid="{00000000-0005-0000-0000-0000234C0000}"/>
    <cellStyle name="Input 17 5 5 3" xfId="29363" xr:uid="{00000000-0005-0000-0000-0000244C0000}"/>
    <cellStyle name="Input 17 5 5 4" xfId="29364" xr:uid="{00000000-0005-0000-0000-0000254C0000}"/>
    <cellStyle name="Input 17 5 6" xfId="13615" xr:uid="{00000000-0005-0000-0000-0000264C0000}"/>
    <cellStyle name="Input 17 5 6 2" xfId="13616" xr:uid="{00000000-0005-0000-0000-0000274C0000}"/>
    <cellStyle name="Input 17 5 6 3" xfId="29365" xr:uid="{00000000-0005-0000-0000-0000284C0000}"/>
    <cellStyle name="Input 17 5 6 4" xfId="29366" xr:uid="{00000000-0005-0000-0000-0000294C0000}"/>
    <cellStyle name="Input 17 5 7" xfId="13617" xr:uid="{00000000-0005-0000-0000-00002A4C0000}"/>
    <cellStyle name="Input 17 5 7 2" xfId="13618" xr:uid="{00000000-0005-0000-0000-00002B4C0000}"/>
    <cellStyle name="Input 17 5 7 3" xfId="29367" xr:uid="{00000000-0005-0000-0000-00002C4C0000}"/>
    <cellStyle name="Input 17 5 7 4" xfId="29368" xr:uid="{00000000-0005-0000-0000-00002D4C0000}"/>
    <cellStyle name="Input 17 5 8" xfId="13619" xr:uid="{00000000-0005-0000-0000-00002E4C0000}"/>
    <cellStyle name="Input 17 5 9" xfId="29369" xr:uid="{00000000-0005-0000-0000-00002F4C0000}"/>
    <cellStyle name="Input 17 6" xfId="13620" xr:uid="{00000000-0005-0000-0000-0000304C0000}"/>
    <cellStyle name="Input 17 6 2" xfId="13621" xr:uid="{00000000-0005-0000-0000-0000314C0000}"/>
    <cellStyle name="Input 17 6 3" xfId="29370" xr:uid="{00000000-0005-0000-0000-0000324C0000}"/>
    <cellStyle name="Input 17 6 4" xfId="29371" xr:uid="{00000000-0005-0000-0000-0000334C0000}"/>
    <cellStyle name="Input 17 7" xfId="13622" xr:uid="{00000000-0005-0000-0000-0000344C0000}"/>
    <cellStyle name="Input 17 7 2" xfId="13623" xr:uid="{00000000-0005-0000-0000-0000354C0000}"/>
    <cellStyle name="Input 17 7 3" xfId="29372" xr:uid="{00000000-0005-0000-0000-0000364C0000}"/>
    <cellStyle name="Input 17 7 4" xfId="29373" xr:uid="{00000000-0005-0000-0000-0000374C0000}"/>
    <cellStyle name="Input 17 8" xfId="13624" xr:uid="{00000000-0005-0000-0000-0000384C0000}"/>
    <cellStyle name="Input 17 8 2" xfId="13625" xr:uid="{00000000-0005-0000-0000-0000394C0000}"/>
    <cellStyle name="Input 17 8 3" xfId="29374" xr:uid="{00000000-0005-0000-0000-00003A4C0000}"/>
    <cellStyle name="Input 17 8 4" xfId="29375" xr:uid="{00000000-0005-0000-0000-00003B4C0000}"/>
    <cellStyle name="Input 17 9" xfId="13626" xr:uid="{00000000-0005-0000-0000-00003C4C0000}"/>
    <cellStyle name="Input 17 9 2" xfId="13627" xr:uid="{00000000-0005-0000-0000-00003D4C0000}"/>
    <cellStyle name="Input 17 9 3" xfId="29376" xr:uid="{00000000-0005-0000-0000-00003E4C0000}"/>
    <cellStyle name="Input 17 9 4" xfId="29377" xr:uid="{00000000-0005-0000-0000-00003F4C0000}"/>
    <cellStyle name="Input 18" xfId="13628" xr:uid="{00000000-0005-0000-0000-0000404C0000}"/>
    <cellStyle name="Input 18 10" xfId="13629" xr:uid="{00000000-0005-0000-0000-0000414C0000}"/>
    <cellStyle name="Input 18 10 2" xfId="13630" xr:uid="{00000000-0005-0000-0000-0000424C0000}"/>
    <cellStyle name="Input 18 10 3" xfId="29378" xr:uid="{00000000-0005-0000-0000-0000434C0000}"/>
    <cellStyle name="Input 18 10 4" xfId="29379" xr:uid="{00000000-0005-0000-0000-0000444C0000}"/>
    <cellStyle name="Input 18 11" xfId="13631" xr:uid="{00000000-0005-0000-0000-0000454C0000}"/>
    <cellStyle name="Input 18 11 2" xfId="13632" xr:uid="{00000000-0005-0000-0000-0000464C0000}"/>
    <cellStyle name="Input 18 11 3" xfId="29380" xr:uid="{00000000-0005-0000-0000-0000474C0000}"/>
    <cellStyle name="Input 18 11 4" xfId="29381" xr:uid="{00000000-0005-0000-0000-0000484C0000}"/>
    <cellStyle name="Input 18 12" xfId="13633" xr:uid="{00000000-0005-0000-0000-0000494C0000}"/>
    <cellStyle name="Input 18 13" xfId="29382" xr:uid="{00000000-0005-0000-0000-00004A4C0000}"/>
    <cellStyle name="Input 18 14" xfId="29383" xr:uid="{00000000-0005-0000-0000-00004B4C0000}"/>
    <cellStyle name="Input 18 2" xfId="13634" xr:uid="{00000000-0005-0000-0000-00004C4C0000}"/>
    <cellStyle name="Input 18 2 10" xfId="29384" xr:uid="{00000000-0005-0000-0000-00004D4C0000}"/>
    <cellStyle name="Input 18 2 2" xfId="13635" xr:uid="{00000000-0005-0000-0000-00004E4C0000}"/>
    <cellStyle name="Input 18 2 2 2" xfId="13636" xr:uid="{00000000-0005-0000-0000-00004F4C0000}"/>
    <cellStyle name="Input 18 2 2 3" xfId="29385" xr:uid="{00000000-0005-0000-0000-0000504C0000}"/>
    <cellStyle name="Input 18 2 2 4" xfId="29386" xr:uid="{00000000-0005-0000-0000-0000514C0000}"/>
    <cellStyle name="Input 18 2 3" xfId="13637" xr:uid="{00000000-0005-0000-0000-0000524C0000}"/>
    <cellStyle name="Input 18 2 3 2" xfId="13638" xr:uid="{00000000-0005-0000-0000-0000534C0000}"/>
    <cellStyle name="Input 18 2 3 3" xfId="29387" xr:uid="{00000000-0005-0000-0000-0000544C0000}"/>
    <cellStyle name="Input 18 2 3 4" xfId="29388" xr:uid="{00000000-0005-0000-0000-0000554C0000}"/>
    <cellStyle name="Input 18 2 4" xfId="13639" xr:uid="{00000000-0005-0000-0000-0000564C0000}"/>
    <cellStyle name="Input 18 2 4 2" xfId="13640" xr:uid="{00000000-0005-0000-0000-0000574C0000}"/>
    <cellStyle name="Input 18 2 4 3" xfId="29389" xr:uid="{00000000-0005-0000-0000-0000584C0000}"/>
    <cellStyle name="Input 18 2 4 4" xfId="29390" xr:uid="{00000000-0005-0000-0000-0000594C0000}"/>
    <cellStyle name="Input 18 2 5" xfId="13641" xr:uid="{00000000-0005-0000-0000-00005A4C0000}"/>
    <cellStyle name="Input 18 2 5 2" xfId="13642" xr:uid="{00000000-0005-0000-0000-00005B4C0000}"/>
    <cellStyle name="Input 18 2 5 3" xfId="29391" xr:uid="{00000000-0005-0000-0000-00005C4C0000}"/>
    <cellStyle name="Input 18 2 5 4" xfId="29392" xr:uid="{00000000-0005-0000-0000-00005D4C0000}"/>
    <cellStyle name="Input 18 2 6" xfId="13643" xr:uid="{00000000-0005-0000-0000-00005E4C0000}"/>
    <cellStyle name="Input 18 2 6 2" xfId="13644" xr:uid="{00000000-0005-0000-0000-00005F4C0000}"/>
    <cellStyle name="Input 18 2 6 3" xfId="29393" xr:uid="{00000000-0005-0000-0000-0000604C0000}"/>
    <cellStyle name="Input 18 2 6 4" xfId="29394" xr:uid="{00000000-0005-0000-0000-0000614C0000}"/>
    <cellStyle name="Input 18 2 7" xfId="13645" xr:uid="{00000000-0005-0000-0000-0000624C0000}"/>
    <cellStyle name="Input 18 2 7 2" xfId="13646" xr:uid="{00000000-0005-0000-0000-0000634C0000}"/>
    <cellStyle name="Input 18 2 7 3" xfId="29395" xr:uid="{00000000-0005-0000-0000-0000644C0000}"/>
    <cellStyle name="Input 18 2 7 4" xfId="29396" xr:uid="{00000000-0005-0000-0000-0000654C0000}"/>
    <cellStyle name="Input 18 2 8" xfId="13647" xr:uid="{00000000-0005-0000-0000-0000664C0000}"/>
    <cellStyle name="Input 18 2 9" xfId="29397" xr:uid="{00000000-0005-0000-0000-0000674C0000}"/>
    <cellStyle name="Input 18 3" xfId="13648" xr:uid="{00000000-0005-0000-0000-0000684C0000}"/>
    <cellStyle name="Input 18 3 10" xfId="29398" xr:uid="{00000000-0005-0000-0000-0000694C0000}"/>
    <cellStyle name="Input 18 3 2" xfId="13649" xr:uid="{00000000-0005-0000-0000-00006A4C0000}"/>
    <cellStyle name="Input 18 3 2 2" xfId="13650" xr:uid="{00000000-0005-0000-0000-00006B4C0000}"/>
    <cellStyle name="Input 18 3 2 3" xfId="29399" xr:uid="{00000000-0005-0000-0000-00006C4C0000}"/>
    <cellStyle name="Input 18 3 2 4" xfId="29400" xr:uid="{00000000-0005-0000-0000-00006D4C0000}"/>
    <cellStyle name="Input 18 3 3" xfId="13651" xr:uid="{00000000-0005-0000-0000-00006E4C0000}"/>
    <cellStyle name="Input 18 3 3 2" xfId="13652" xr:uid="{00000000-0005-0000-0000-00006F4C0000}"/>
    <cellStyle name="Input 18 3 3 3" xfId="29401" xr:uid="{00000000-0005-0000-0000-0000704C0000}"/>
    <cellStyle name="Input 18 3 3 4" xfId="29402" xr:uid="{00000000-0005-0000-0000-0000714C0000}"/>
    <cellStyle name="Input 18 3 4" xfId="13653" xr:uid="{00000000-0005-0000-0000-0000724C0000}"/>
    <cellStyle name="Input 18 3 4 2" xfId="13654" xr:uid="{00000000-0005-0000-0000-0000734C0000}"/>
    <cellStyle name="Input 18 3 4 3" xfId="29403" xr:uid="{00000000-0005-0000-0000-0000744C0000}"/>
    <cellStyle name="Input 18 3 4 4" xfId="29404" xr:uid="{00000000-0005-0000-0000-0000754C0000}"/>
    <cellStyle name="Input 18 3 5" xfId="13655" xr:uid="{00000000-0005-0000-0000-0000764C0000}"/>
    <cellStyle name="Input 18 3 5 2" xfId="13656" xr:uid="{00000000-0005-0000-0000-0000774C0000}"/>
    <cellStyle name="Input 18 3 5 3" xfId="29405" xr:uid="{00000000-0005-0000-0000-0000784C0000}"/>
    <cellStyle name="Input 18 3 5 4" xfId="29406" xr:uid="{00000000-0005-0000-0000-0000794C0000}"/>
    <cellStyle name="Input 18 3 6" xfId="13657" xr:uid="{00000000-0005-0000-0000-00007A4C0000}"/>
    <cellStyle name="Input 18 3 6 2" xfId="13658" xr:uid="{00000000-0005-0000-0000-00007B4C0000}"/>
    <cellStyle name="Input 18 3 6 3" xfId="29407" xr:uid="{00000000-0005-0000-0000-00007C4C0000}"/>
    <cellStyle name="Input 18 3 6 4" xfId="29408" xr:uid="{00000000-0005-0000-0000-00007D4C0000}"/>
    <cellStyle name="Input 18 3 7" xfId="13659" xr:uid="{00000000-0005-0000-0000-00007E4C0000}"/>
    <cellStyle name="Input 18 3 7 2" xfId="13660" xr:uid="{00000000-0005-0000-0000-00007F4C0000}"/>
    <cellStyle name="Input 18 3 7 3" xfId="29409" xr:uid="{00000000-0005-0000-0000-0000804C0000}"/>
    <cellStyle name="Input 18 3 7 4" xfId="29410" xr:uid="{00000000-0005-0000-0000-0000814C0000}"/>
    <cellStyle name="Input 18 3 8" xfId="13661" xr:uid="{00000000-0005-0000-0000-0000824C0000}"/>
    <cellStyle name="Input 18 3 9" xfId="29411" xr:uid="{00000000-0005-0000-0000-0000834C0000}"/>
    <cellStyle name="Input 18 4" xfId="13662" xr:uid="{00000000-0005-0000-0000-0000844C0000}"/>
    <cellStyle name="Input 18 4 10" xfId="29412" xr:uid="{00000000-0005-0000-0000-0000854C0000}"/>
    <cellStyle name="Input 18 4 2" xfId="13663" xr:uid="{00000000-0005-0000-0000-0000864C0000}"/>
    <cellStyle name="Input 18 4 2 2" xfId="13664" xr:uid="{00000000-0005-0000-0000-0000874C0000}"/>
    <cellStyle name="Input 18 4 2 3" xfId="29413" xr:uid="{00000000-0005-0000-0000-0000884C0000}"/>
    <cellStyle name="Input 18 4 2 4" xfId="29414" xr:uid="{00000000-0005-0000-0000-0000894C0000}"/>
    <cellStyle name="Input 18 4 3" xfId="13665" xr:uid="{00000000-0005-0000-0000-00008A4C0000}"/>
    <cellStyle name="Input 18 4 3 2" xfId="13666" xr:uid="{00000000-0005-0000-0000-00008B4C0000}"/>
    <cellStyle name="Input 18 4 3 3" xfId="29415" xr:uid="{00000000-0005-0000-0000-00008C4C0000}"/>
    <cellStyle name="Input 18 4 3 4" xfId="29416" xr:uid="{00000000-0005-0000-0000-00008D4C0000}"/>
    <cellStyle name="Input 18 4 4" xfId="13667" xr:uid="{00000000-0005-0000-0000-00008E4C0000}"/>
    <cellStyle name="Input 18 4 4 2" xfId="13668" xr:uid="{00000000-0005-0000-0000-00008F4C0000}"/>
    <cellStyle name="Input 18 4 4 3" xfId="29417" xr:uid="{00000000-0005-0000-0000-0000904C0000}"/>
    <cellStyle name="Input 18 4 4 4" xfId="29418" xr:uid="{00000000-0005-0000-0000-0000914C0000}"/>
    <cellStyle name="Input 18 4 5" xfId="13669" xr:uid="{00000000-0005-0000-0000-0000924C0000}"/>
    <cellStyle name="Input 18 4 5 2" xfId="13670" xr:uid="{00000000-0005-0000-0000-0000934C0000}"/>
    <cellStyle name="Input 18 4 5 3" xfId="29419" xr:uid="{00000000-0005-0000-0000-0000944C0000}"/>
    <cellStyle name="Input 18 4 5 4" xfId="29420" xr:uid="{00000000-0005-0000-0000-0000954C0000}"/>
    <cellStyle name="Input 18 4 6" xfId="13671" xr:uid="{00000000-0005-0000-0000-0000964C0000}"/>
    <cellStyle name="Input 18 4 6 2" xfId="13672" xr:uid="{00000000-0005-0000-0000-0000974C0000}"/>
    <cellStyle name="Input 18 4 6 3" xfId="29421" xr:uid="{00000000-0005-0000-0000-0000984C0000}"/>
    <cellStyle name="Input 18 4 6 4" xfId="29422" xr:uid="{00000000-0005-0000-0000-0000994C0000}"/>
    <cellStyle name="Input 18 4 7" xfId="13673" xr:uid="{00000000-0005-0000-0000-00009A4C0000}"/>
    <cellStyle name="Input 18 4 7 2" xfId="13674" xr:uid="{00000000-0005-0000-0000-00009B4C0000}"/>
    <cellStyle name="Input 18 4 7 3" xfId="29423" xr:uid="{00000000-0005-0000-0000-00009C4C0000}"/>
    <cellStyle name="Input 18 4 7 4" xfId="29424" xr:uid="{00000000-0005-0000-0000-00009D4C0000}"/>
    <cellStyle name="Input 18 4 8" xfId="13675" xr:uid="{00000000-0005-0000-0000-00009E4C0000}"/>
    <cellStyle name="Input 18 4 9" xfId="29425" xr:uid="{00000000-0005-0000-0000-00009F4C0000}"/>
    <cellStyle name="Input 18 5" xfId="13676" xr:uid="{00000000-0005-0000-0000-0000A04C0000}"/>
    <cellStyle name="Input 18 5 10" xfId="29426" xr:uid="{00000000-0005-0000-0000-0000A14C0000}"/>
    <cellStyle name="Input 18 5 2" xfId="13677" xr:uid="{00000000-0005-0000-0000-0000A24C0000}"/>
    <cellStyle name="Input 18 5 2 2" xfId="13678" xr:uid="{00000000-0005-0000-0000-0000A34C0000}"/>
    <cellStyle name="Input 18 5 2 3" xfId="29427" xr:uid="{00000000-0005-0000-0000-0000A44C0000}"/>
    <cellStyle name="Input 18 5 2 4" xfId="29428" xr:uid="{00000000-0005-0000-0000-0000A54C0000}"/>
    <cellStyle name="Input 18 5 3" xfId="13679" xr:uid="{00000000-0005-0000-0000-0000A64C0000}"/>
    <cellStyle name="Input 18 5 3 2" xfId="13680" xr:uid="{00000000-0005-0000-0000-0000A74C0000}"/>
    <cellStyle name="Input 18 5 3 3" xfId="29429" xr:uid="{00000000-0005-0000-0000-0000A84C0000}"/>
    <cellStyle name="Input 18 5 3 4" xfId="29430" xr:uid="{00000000-0005-0000-0000-0000A94C0000}"/>
    <cellStyle name="Input 18 5 4" xfId="13681" xr:uid="{00000000-0005-0000-0000-0000AA4C0000}"/>
    <cellStyle name="Input 18 5 4 2" xfId="13682" xr:uid="{00000000-0005-0000-0000-0000AB4C0000}"/>
    <cellStyle name="Input 18 5 4 3" xfId="29431" xr:uid="{00000000-0005-0000-0000-0000AC4C0000}"/>
    <cellStyle name="Input 18 5 4 4" xfId="29432" xr:uid="{00000000-0005-0000-0000-0000AD4C0000}"/>
    <cellStyle name="Input 18 5 5" xfId="13683" xr:uid="{00000000-0005-0000-0000-0000AE4C0000}"/>
    <cellStyle name="Input 18 5 5 2" xfId="13684" xr:uid="{00000000-0005-0000-0000-0000AF4C0000}"/>
    <cellStyle name="Input 18 5 5 3" xfId="29433" xr:uid="{00000000-0005-0000-0000-0000B04C0000}"/>
    <cellStyle name="Input 18 5 5 4" xfId="29434" xr:uid="{00000000-0005-0000-0000-0000B14C0000}"/>
    <cellStyle name="Input 18 5 6" xfId="13685" xr:uid="{00000000-0005-0000-0000-0000B24C0000}"/>
    <cellStyle name="Input 18 5 6 2" xfId="13686" xr:uid="{00000000-0005-0000-0000-0000B34C0000}"/>
    <cellStyle name="Input 18 5 6 3" xfId="29435" xr:uid="{00000000-0005-0000-0000-0000B44C0000}"/>
    <cellStyle name="Input 18 5 6 4" xfId="29436" xr:uid="{00000000-0005-0000-0000-0000B54C0000}"/>
    <cellStyle name="Input 18 5 7" xfId="13687" xr:uid="{00000000-0005-0000-0000-0000B64C0000}"/>
    <cellStyle name="Input 18 5 7 2" xfId="13688" xr:uid="{00000000-0005-0000-0000-0000B74C0000}"/>
    <cellStyle name="Input 18 5 7 3" xfId="29437" xr:uid="{00000000-0005-0000-0000-0000B84C0000}"/>
    <cellStyle name="Input 18 5 7 4" xfId="29438" xr:uid="{00000000-0005-0000-0000-0000B94C0000}"/>
    <cellStyle name="Input 18 5 8" xfId="13689" xr:uid="{00000000-0005-0000-0000-0000BA4C0000}"/>
    <cellStyle name="Input 18 5 9" xfId="29439" xr:uid="{00000000-0005-0000-0000-0000BB4C0000}"/>
    <cellStyle name="Input 18 6" xfId="13690" xr:uid="{00000000-0005-0000-0000-0000BC4C0000}"/>
    <cellStyle name="Input 18 6 2" xfId="13691" xr:uid="{00000000-0005-0000-0000-0000BD4C0000}"/>
    <cellStyle name="Input 18 6 3" xfId="29440" xr:uid="{00000000-0005-0000-0000-0000BE4C0000}"/>
    <cellStyle name="Input 18 6 4" xfId="29441" xr:uid="{00000000-0005-0000-0000-0000BF4C0000}"/>
    <cellStyle name="Input 18 7" xfId="13692" xr:uid="{00000000-0005-0000-0000-0000C04C0000}"/>
    <cellStyle name="Input 18 7 2" xfId="13693" xr:uid="{00000000-0005-0000-0000-0000C14C0000}"/>
    <cellStyle name="Input 18 7 3" xfId="29442" xr:uid="{00000000-0005-0000-0000-0000C24C0000}"/>
    <cellStyle name="Input 18 7 4" xfId="29443" xr:uid="{00000000-0005-0000-0000-0000C34C0000}"/>
    <cellStyle name="Input 18 8" xfId="13694" xr:uid="{00000000-0005-0000-0000-0000C44C0000}"/>
    <cellStyle name="Input 18 8 2" xfId="13695" xr:uid="{00000000-0005-0000-0000-0000C54C0000}"/>
    <cellStyle name="Input 18 8 3" xfId="29444" xr:uid="{00000000-0005-0000-0000-0000C64C0000}"/>
    <cellStyle name="Input 18 8 4" xfId="29445" xr:uid="{00000000-0005-0000-0000-0000C74C0000}"/>
    <cellStyle name="Input 18 9" xfId="13696" xr:uid="{00000000-0005-0000-0000-0000C84C0000}"/>
    <cellStyle name="Input 18 9 2" xfId="13697" xr:uid="{00000000-0005-0000-0000-0000C94C0000}"/>
    <cellStyle name="Input 18 9 3" xfId="29446" xr:uid="{00000000-0005-0000-0000-0000CA4C0000}"/>
    <cellStyle name="Input 18 9 4" xfId="29447" xr:uid="{00000000-0005-0000-0000-0000CB4C0000}"/>
    <cellStyle name="Input 19" xfId="13698" xr:uid="{00000000-0005-0000-0000-0000CC4C0000}"/>
    <cellStyle name="Input 19 10" xfId="13699" xr:uid="{00000000-0005-0000-0000-0000CD4C0000}"/>
    <cellStyle name="Input 19 10 2" xfId="13700" xr:uid="{00000000-0005-0000-0000-0000CE4C0000}"/>
    <cellStyle name="Input 19 10 3" xfId="29448" xr:uid="{00000000-0005-0000-0000-0000CF4C0000}"/>
    <cellStyle name="Input 19 10 4" xfId="29449" xr:uid="{00000000-0005-0000-0000-0000D04C0000}"/>
    <cellStyle name="Input 19 11" xfId="13701" xr:uid="{00000000-0005-0000-0000-0000D14C0000}"/>
    <cellStyle name="Input 19 11 2" xfId="13702" xr:uid="{00000000-0005-0000-0000-0000D24C0000}"/>
    <cellStyle name="Input 19 11 3" xfId="29450" xr:uid="{00000000-0005-0000-0000-0000D34C0000}"/>
    <cellStyle name="Input 19 11 4" xfId="29451" xr:uid="{00000000-0005-0000-0000-0000D44C0000}"/>
    <cellStyle name="Input 19 12" xfId="13703" xr:uid="{00000000-0005-0000-0000-0000D54C0000}"/>
    <cellStyle name="Input 19 13" xfId="29452" xr:uid="{00000000-0005-0000-0000-0000D64C0000}"/>
    <cellStyle name="Input 19 14" xfId="29453" xr:uid="{00000000-0005-0000-0000-0000D74C0000}"/>
    <cellStyle name="Input 19 2" xfId="13704" xr:uid="{00000000-0005-0000-0000-0000D84C0000}"/>
    <cellStyle name="Input 19 2 10" xfId="29454" xr:uid="{00000000-0005-0000-0000-0000D94C0000}"/>
    <cellStyle name="Input 19 2 2" xfId="13705" xr:uid="{00000000-0005-0000-0000-0000DA4C0000}"/>
    <cellStyle name="Input 19 2 2 2" xfId="13706" xr:uid="{00000000-0005-0000-0000-0000DB4C0000}"/>
    <cellStyle name="Input 19 2 2 3" xfId="29455" xr:uid="{00000000-0005-0000-0000-0000DC4C0000}"/>
    <cellStyle name="Input 19 2 2 4" xfId="29456" xr:uid="{00000000-0005-0000-0000-0000DD4C0000}"/>
    <cellStyle name="Input 19 2 3" xfId="13707" xr:uid="{00000000-0005-0000-0000-0000DE4C0000}"/>
    <cellStyle name="Input 19 2 3 2" xfId="13708" xr:uid="{00000000-0005-0000-0000-0000DF4C0000}"/>
    <cellStyle name="Input 19 2 3 3" xfId="29457" xr:uid="{00000000-0005-0000-0000-0000E04C0000}"/>
    <cellStyle name="Input 19 2 3 4" xfId="29458" xr:uid="{00000000-0005-0000-0000-0000E14C0000}"/>
    <cellStyle name="Input 19 2 4" xfId="13709" xr:uid="{00000000-0005-0000-0000-0000E24C0000}"/>
    <cellStyle name="Input 19 2 4 2" xfId="13710" xr:uid="{00000000-0005-0000-0000-0000E34C0000}"/>
    <cellStyle name="Input 19 2 4 3" xfId="29459" xr:uid="{00000000-0005-0000-0000-0000E44C0000}"/>
    <cellStyle name="Input 19 2 4 4" xfId="29460" xr:uid="{00000000-0005-0000-0000-0000E54C0000}"/>
    <cellStyle name="Input 19 2 5" xfId="13711" xr:uid="{00000000-0005-0000-0000-0000E64C0000}"/>
    <cellStyle name="Input 19 2 5 2" xfId="13712" xr:uid="{00000000-0005-0000-0000-0000E74C0000}"/>
    <cellStyle name="Input 19 2 5 3" xfId="29461" xr:uid="{00000000-0005-0000-0000-0000E84C0000}"/>
    <cellStyle name="Input 19 2 5 4" xfId="29462" xr:uid="{00000000-0005-0000-0000-0000E94C0000}"/>
    <cellStyle name="Input 19 2 6" xfId="13713" xr:uid="{00000000-0005-0000-0000-0000EA4C0000}"/>
    <cellStyle name="Input 19 2 6 2" xfId="13714" xr:uid="{00000000-0005-0000-0000-0000EB4C0000}"/>
    <cellStyle name="Input 19 2 6 3" xfId="29463" xr:uid="{00000000-0005-0000-0000-0000EC4C0000}"/>
    <cellStyle name="Input 19 2 6 4" xfId="29464" xr:uid="{00000000-0005-0000-0000-0000ED4C0000}"/>
    <cellStyle name="Input 19 2 7" xfId="13715" xr:uid="{00000000-0005-0000-0000-0000EE4C0000}"/>
    <cellStyle name="Input 19 2 7 2" xfId="13716" xr:uid="{00000000-0005-0000-0000-0000EF4C0000}"/>
    <cellStyle name="Input 19 2 7 3" xfId="29465" xr:uid="{00000000-0005-0000-0000-0000F04C0000}"/>
    <cellStyle name="Input 19 2 7 4" xfId="29466" xr:uid="{00000000-0005-0000-0000-0000F14C0000}"/>
    <cellStyle name="Input 19 2 8" xfId="13717" xr:uid="{00000000-0005-0000-0000-0000F24C0000}"/>
    <cellStyle name="Input 19 2 9" xfId="29467" xr:uid="{00000000-0005-0000-0000-0000F34C0000}"/>
    <cellStyle name="Input 19 3" xfId="13718" xr:uid="{00000000-0005-0000-0000-0000F44C0000}"/>
    <cellStyle name="Input 19 3 10" xfId="29468" xr:uid="{00000000-0005-0000-0000-0000F54C0000}"/>
    <cellStyle name="Input 19 3 2" xfId="13719" xr:uid="{00000000-0005-0000-0000-0000F64C0000}"/>
    <cellStyle name="Input 19 3 2 2" xfId="13720" xr:uid="{00000000-0005-0000-0000-0000F74C0000}"/>
    <cellStyle name="Input 19 3 2 3" xfId="29469" xr:uid="{00000000-0005-0000-0000-0000F84C0000}"/>
    <cellStyle name="Input 19 3 2 4" xfId="29470" xr:uid="{00000000-0005-0000-0000-0000F94C0000}"/>
    <cellStyle name="Input 19 3 3" xfId="13721" xr:uid="{00000000-0005-0000-0000-0000FA4C0000}"/>
    <cellStyle name="Input 19 3 3 2" xfId="13722" xr:uid="{00000000-0005-0000-0000-0000FB4C0000}"/>
    <cellStyle name="Input 19 3 3 3" xfId="29471" xr:uid="{00000000-0005-0000-0000-0000FC4C0000}"/>
    <cellStyle name="Input 19 3 3 4" xfId="29472" xr:uid="{00000000-0005-0000-0000-0000FD4C0000}"/>
    <cellStyle name="Input 19 3 4" xfId="13723" xr:uid="{00000000-0005-0000-0000-0000FE4C0000}"/>
    <cellStyle name="Input 19 3 4 2" xfId="13724" xr:uid="{00000000-0005-0000-0000-0000FF4C0000}"/>
    <cellStyle name="Input 19 3 4 3" xfId="29473" xr:uid="{00000000-0005-0000-0000-0000004D0000}"/>
    <cellStyle name="Input 19 3 4 4" xfId="29474" xr:uid="{00000000-0005-0000-0000-0000014D0000}"/>
    <cellStyle name="Input 19 3 5" xfId="13725" xr:uid="{00000000-0005-0000-0000-0000024D0000}"/>
    <cellStyle name="Input 19 3 5 2" xfId="13726" xr:uid="{00000000-0005-0000-0000-0000034D0000}"/>
    <cellStyle name="Input 19 3 5 3" xfId="29475" xr:uid="{00000000-0005-0000-0000-0000044D0000}"/>
    <cellStyle name="Input 19 3 5 4" xfId="29476" xr:uid="{00000000-0005-0000-0000-0000054D0000}"/>
    <cellStyle name="Input 19 3 6" xfId="13727" xr:uid="{00000000-0005-0000-0000-0000064D0000}"/>
    <cellStyle name="Input 19 3 6 2" xfId="13728" xr:uid="{00000000-0005-0000-0000-0000074D0000}"/>
    <cellStyle name="Input 19 3 6 3" xfId="29477" xr:uid="{00000000-0005-0000-0000-0000084D0000}"/>
    <cellStyle name="Input 19 3 6 4" xfId="29478" xr:uid="{00000000-0005-0000-0000-0000094D0000}"/>
    <cellStyle name="Input 19 3 7" xfId="13729" xr:uid="{00000000-0005-0000-0000-00000A4D0000}"/>
    <cellStyle name="Input 19 3 7 2" xfId="13730" xr:uid="{00000000-0005-0000-0000-00000B4D0000}"/>
    <cellStyle name="Input 19 3 7 3" xfId="29479" xr:uid="{00000000-0005-0000-0000-00000C4D0000}"/>
    <cellStyle name="Input 19 3 7 4" xfId="29480" xr:uid="{00000000-0005-0000-0000-00000D4D0000}"/>
    <cellStyle name="Input 19 3 8" xfId="13731" xr:uid="{00000000-0005-0000-0000-00000E4D0000}"/>
    <cellStyle name="Input 19 3 9" xfId="29481" xr:uid="{00000000-0005-0000-0000-00000F4D0000}"/>
    <cellStyle name="Input 19 4" xfId="13732" xr:uid="{00000000-0005-0000-0000-0000104D0000}"/>
    <cellStyle name="Input 19 4 10" xfId="29482" xr:uid="{00000000-0005-0000-0000-0000114D0000}"/>
    <cellStyle name="Input 19 4 2" xfId="13733" xr:uid="{00000000-0005-0000-0000-0000124D0000}"/>
    <cellStyle name="Input 19 4 2 2" xfId="13734" xr:uid="{00000000-0005-0000-0000-0000134D0000}"/>
    <cellStyle name="Input 19 4 2 3" xfId="29483" xr:uid="{00000000-0005-0000-0000-0000144D0000}"/>
    <cellStyle name="Input 19 4 2 4" xfId="29484" xr:uid="{00000000-0005-0000-0000-0000154D0000}"/>
    <cellStyle name="Input 19 4 3" xfId="13735" xr:uid="{00000000-0005-0000-0000-0000164D0000}"/>
    <cellStyle name="Input 19 4 3 2" xfId="13736" xr:uid="{00000000-0005-0000-0000-0000174D0000}"/>
    <cellStyle name="Input 19 4 3 3" xfId="29485" xr:uid="{00000000-0005-0000-0000-0000184D0000}"/>
    <cellStyle name="Input 19 4 3 4" xfId="29486" xr:uid="{00000000-0005-0000-0000-0000194D0000}"/>
    <cellStyle name="Input 19 4 4" xfId="13737" xr:uid="{00000000-0005-0000-0000-00001A4D0000}"/>
    <cellStyle name="Input 19 4 4 2" xfId="13738" xr:uid="{00000000-0005-0000-0000-00001B4D0000}"/>
    <cellStyle name="Input 19 4 4 3" xfId="29487" xr:uid="{00000000-0005-0000-0000-00001C4D0000}"/>
    <cellStyle name="Input 19 4 4 4" xfId="29488" xr:uid="{00000000-0005-0000-0000-00001D4D0000}"/>
    <cellStyle name="Input 19 4 5" xfId="13739" xr:uid="{00000000-0005-0000-0000-00001E4D0000}"/>
    <cellStyle name="Input 19 4 5 2" xfId="13740" xr:uid="{00000000-0005-0000-0000-00001F4D0000}"/>
    <cellStyle name="Input 19 4 5 3" xfId="29489" xr:uid="{00000000-0005-0000-0000-0000204D0000}"/>
    <cellStyle name="Input 19 4 5 4" xfId="29490" xr:uid="{00000000-0005-0000-0000-0000214D0000}"/>
    <cellStyle name="Input 19 4 6" xfId="13741" xr:uid="{00000000-0005-0000-0000-0000224D0000}"/>
    <cellStyle name="Input 19 4 6 2" xfId="13742" xr:uid="{00000000-0005-0000-0000-0000234D0000}"/>
    <cellStyle name="Input 19 4 6 3" xfId="29491" xr:uid="{00000000-0005-0000-0000-0000244D0000}"/>
    <cellStyle name="Input 19 4 6 4" xfId="29492" xr:uid="{00000000-0005-0000-0000-0000254D0000}"/>
    <cellStyle name="Input 19 4 7" xfId="13743" xr:uid="{00000000-0005-0000-0000-0000264D0000}"/>
    <cellStyle name="Input 19 4 7 2" xfId="13744" xr:uid="{00000000-0005-0000-0000-0000274D0000}"/>
    <cellStyle name="Input 19 4 7 3" xfId="29493" xr:uid="{00000000-0005-0000-0000-0000284D0000}"/>
    <cellStyle name="Input 19 4 7 4" xfId="29494" xr:uid="{00000000-0005-0000-0000-0000294D0000}"/>
    <cellStyle name="Input 19 4 8" xfId="13745" xr:uid="{00000000-0005-0000-0000-00002A4D0000}"/>
    <cellStyle name="Input 19 4 9" xfId="29495" xr:uid="{00000000-0005-0000-0000-00002B4D0000}"/>
    <cellStyle name="Input 19 5" xfId="13746" xr:uid="{00000000-0005-0000-0000-00002C4D0000}"/>
    <cellStyle name="Input 19 5 10" xfId="29496" xr:uid="{00000000-0005-0000-0000-00002D4D0000}"/>
    <cellStyle name="Input 19 5 2" xfId="13747" xr:uid="{00000000-0005-0000-0000-00002E4D0000}"/>
    <cellStyle name="Input 19 5 2 2" xfId="13748" xr:uid="{00000000-0005-0000-0000-00002F4D0000}"/>
    <cellStyle name="Input 19 5 2 3" xfId="29497" xr:uid="{00000000-0005-0000-0000-0000304D0000}"/>
    <cellStyle name="Input 19 5 2 4" xfId="29498" xr:uid="{00000000-0005-0000-0000-0000314D0000}"/>
    <cellStyle name="Input 19 5 3" xfId="13749" xr:uid="{00000000-0005-0000-0000-0000324D0000}"/>
    <cellStyle name="Input 19 5 3 2" xfId="13750" xr:uid="{00000000-0005-0000-0000-0000334D0000}"/>
    <cellStyle name="Input 19 5 3 3" xfId="29499" xr:uid="{00000000-0005-0000-0000-0000344D0000}"/>
    <cellStyle name="Input 19 5 3 4" xfId="29500" xr:uid="{00000000-0005-0000-0000-0000354D0000}"/>
    <cellStyle name="Input 19 5 4" xfId="13751" xr:uid="{00000000-0005-0000-0000-0000364D0000}"/>
    <cellStyle name="Input 19 5 4 2" xfId="13752" xr:uid="{00000000-0005-0000-0000-0000374D0000}"/>
    <cellStyle name="Input 19 5 4 3" xfId="29501" xr:uid="{00000000-0005-0000-0000-0000384D0000}"/>
    <cellStyle name="Input 19 5 4 4" xfId="29502" xr:uid="{00000000-0005-0000-0000-0000394D0000}"/>
    <cellStyle name="Input 19 5 5" xfId="13753" xr:uid="{00000000-0005-0000-0000-00003A4D0000}"/>
    <cellStyle name="Input 19 5 5 2" xfId="13754" xr:uid="{00000000-0005-0000-0000-00003B4D0000}"/>
    <cellStyle name="Input 19 5 5 3" xfId="29503" xr:uid="{00000000-0005-0000-0000-00003C4D0000}"/>
    <cellStyle name="Input 19 5 5 4" xfId="29504" xr:uid="{00000000-0005-0000-0000-00003D4D0000}"/>
    <cellStyle name="Input 19 5 6" xfId="13755" xr:uid="{00000000-0005-0000-0000-00003E4D0000}"/>
    <cellStyle name="Input 19 5 6 2" xfId="13756" xr:uid="{00000000-0005-0000-0000-00003F4D0000}"/>
    <cellStyle name="Input 19 5 6 3" xfId="29505" xr:uid="{00000000-0005-0000-0000-0000404D0000}"/>
    <cellStyle name="Input 19 5 6 4" xfId="29506" xr:uid="{00000000-0005-0000-0000-0000414D0000}"/>
    <cellStyle name="Input 19 5 7" xfId="13757" xr:uid="{00000000-0005-0000-0000-0000424D0000}"/>
    <cellStyle name="Input 19 5 7 2" xfId="13758" xr:uid="{00000000-0005-0000-0000-0000434D0000}"/>
    <cellStyle name="Input 19 5 7 3" xfId="29507" xr:uid="{00000000-0005-0000-0000-0000444D0000}"/>
    <cellStyle name="Input 19 5 7 4" xfId="29508" xr:uid="{00000000-0005-0000-0000-0000454D0000}"/>
    <cellStyle name="Input 19 5 8" xfId="13759" xr:uid="{00000000-0005-0000-0000-0000464D0000}"/>
    <cellStyle name="Input 19 5 9" xfId="29509" xr:uid="{00000000-0005-0000-0000-0000474D0000}"/>
    <cellStyle name="Input 19 6" xfId="13760" xr:uid="{00000000-0005-0000-0000-0000484D0000}"/>
    <cellStyle name="Input 19 6 2" xfId="13761" xr:uid="{00000000-0005-0000-0000-0000494D0000}"/>
    <cellStyle name="Input 19 6 3" xfId="29510" xr:uid="{00000000-0005-0000-0000-00004A4D0000}"/>
    <cellStyle name="Input 19 6 4" xfId="29511" xr:uid="{00000000-0005-0000-0000-00004B4D0000}"/>
    <cellStyle name="Input 19 7" xfId="13762" xr:uid="{00000000-0005-0000-0000-00004C4D0000}"/>
    <cellStyle name="Input 19 7 2" xfId="13763" xr:uid="{00000000-0005-0000-0000-00004D4D0000}"/>
    <cellStyle name="Input 19 7 3" xfId="29512" xr:uid="{00000000-0005-0000-0000-00004E4D0000}"/>
    <cellStyle name="Input 19 7 4" xfId="29513" xr:uid="{00000000-0005-0000-0000-00004F4D0000}"/>
    <cellStyle name="Input 19 8" xfId="13764" xr:uid="{00000000-0005-0000-0000-0000504D0000}"/>
    <cellStyle name="Input 19 8 2" xfId="13765" xr:uid="{00000000-0005-0000-0000-0000514D0000}"/>
    <cellStyle name="Input 19 8 3" xfId="29514" xr:uid="{00000000-0005-0000-0000-0000524D0000}"/>
    <cellStyle name="Input 19 8 4" xfId="29515" xr:uid="{00000000-0005-0000-0000-0000534D0000}"/>
    <cellStyle name="Input 19 9" xfId="13766" xr:uid="{00000000-0005-0000-0000-0000544D0000}"/>
    <cellStyle name="Input 19 9 2" xfId="13767" xr:uid="{00000000-0005-0000-0000-0000554D0000}"/>
    <cellStyle name="Input 19 9 3" xfId="29516" xr:uid="{00000000-0005-0000-0000-0000564D0000}"/>
    <cellStyle name="Input 19 9 4" xfId="29517" xr:uid="{00000000-0005-0000-0000-0000574D0000}"/>
    <cellStyle name="Input 2" xfId="13768" xr:uid="{00000000-0005-0000-0000-0000584D0000}"/>
    <cellStyle name="Input 2 10" xfId="13769" xr:uid="{00000000-0005-0000-0000-0000594D0000}"/>
    <cellStyle name="Input 2 10 2" xfId="13770" xr:uid="{00000000-0005-0000-0000-00005A4D0000}"/>
    <cellStyle name="Input 2 10 3" xfId="29518" xr:uid="{00000000-0005-0000-0000-00005B4D0000}"/>
    <cellStyle name="Input 2 10 4" xfId="29519" xr:uid="{00000000-0005-0000-0000-00005C4D0000}"/>
    <cellStyle name="Input 2 11" xfId="13771" xr:uid="{00000000-0005-0000-0000-00005D4D0000}"/>
    <cellStyle name="Input 2 11 2" xfId="13772" xr:uid="{00000000-0005-0000-0000-00005E4D0000}"/>
    <cellStyle name="Input 2 11 3" xfId="29520" xr:uid="{00000000-0005-0000-0000-00005F4D0000}"/>
    <cellStyle name="Input 2 11 4" xfId="29521" xr:uid="{00000000-0005-0000-0000-0000604D0000}"/>
    <cellStyle name="Input 2 12" xfId="13773" xr:uid="{00000000-0005-0000-0000-0000614D0000}"/>
    <cellStyle name="Input 2 12 2" xfId="13774" xr:uid="{00000000-0005-0000-0000-0000624D0000}"/>
    <cellStyle name="Input 2 12 3" xfId="29522" xr:uid="{00000000-0005-0000-0000-0000634D0000}"/>
    <cellStyle name="Input 2 13" xfId="13775" xr:uid="{00000000-0005-0000-0000-0000644D0000}"/>
    <cellStyle name="Input 2 14" xfId="29523" xr:uid="{00000000-0005-0000-0000-0000654D0000}"/>
    <cellStyle name="Input 2 15" xfId="29524" xr:uid="{00000000-0005-0000-0000-0000664D0000}"/>
    <cellStyle name="Input 2 16" xfId="29525" xr:uid="{00000000-0005-0000-0000-0000674D0000}"/>
    <cellStyle name="Input 2 2" xfId="13776" xr:uid="{00000000-0005-0000-0000-0000684D0000}"/>
    <cellStyle name="Input 2 2 10" xfId="29526" xr:uid="{00000000-0005-0000-0000-0000694D0000}"/>
    <cellStyle name="Input 2 2 2" xfId="13777" xr:uid="{00000000-0005-0000-0000-00006A4D0000}"/>
    <cellStyle name="Input 2 2 2 2" xfId="13778" xr:uid="{00000000-0005-0000-0000-00006B4D0000}"/>
    <cellStyle name="Input 2 2 2 3" xfId="29527" xr:uid="{00000000-0005-0000-0000-00006C4D0000}"/>
    <cellStyle name="Input 2 2 2 4" xfId="29528" xr:uid="{00000000-0005-0000-0000-00006D4D0000}"/>
    <cellStyle name="Input 2 2 3" xfId="13779" xr:uid="{00000000-0005-0000-0000-00006E4D0000}"/>
    <cellStyle name="Input 2 2 3 2" xfId="13780" xr:uid="{00000000-0005-0000-0000-00006F4D0000}"/>
    <cellStyle name="Input 2 2 3 3" xfId="29529" xr:uid="{00000000-0005-0000-0000-0000704D0000}"/>
    <cellStyle name="Input 2 2 3 4" xfId="29530" xr:uid="{00000000-0005-0000-0000-0000714D0000}"/>
    <cellStyle name="Input 2 2 4" xfId="13781" xr:uid="{00000000-0005-0000-0000-0000724D0000}"/>
    <cellStyle name="Input 2 2 4 2" xfId="13782" xr:uid="{00000000-0005-0000-0000-0000734D0000}"/>
    <cellStyle name="Input 2 2 4 3" xfId="29531" xr:uid="{00000000-0005-0000-0000-0000744D0000}"/>
    <cellStyle name="Input 2 2 4 4" xfId="29532" xr:uid="{00000000-0005-0000-0000-0000754D0000}"/>
    <cellStyle name="Input 2 2 5" xfId="13783" xr:uid="{00000000-0005-0000-0000-0000764D0000}"/>
    <cellStyle name="Input 2 2 5 2" xfId="13784" xr:uid="{00000000-0005-0000-0000-0000774D0000}"/>
    <cellStyle name="Input 2 2 5 3" xfId="29533" xr:uid="{00000000-0005-0000-0000-0000784D0000}"/>
    <cellStyle name="Input 2 2 5 4" xfId="29534" xr:uid="{00000000-0005-0000-0000-0000794D0000}"/>
    <cellStyle name="Input 2 2 6" xfId="13785" xr:uid="{00000000-0005-0000-0000-00007A4D0000}"/>
    <cellStyle name="Input 2 2 6 2" xfId="13786" xr:uid="{00000000-0005-0000-0000-00007B4D0000}"/>
    <cellStyle name="Input 2 2 6 3" xfId="29535" xr:uid="{00000000-0005-0000-0000-00007C4D0000}"/>
    <cellStyle name="Input 2 2 6 4" xfId="29536" xr:uid="{00000000-0005-0000-0000-00007D4D0000}"/>
    <cellStyle name="Input 2 2 7" xfId="13787" xr:uid="{00000000-0005-0000-0000-00007E4D0000}"/>
    <cellStyle name="Input 2 2 7 2" xfId="13788" xr:uid="{00000000-0005-0000-0000-00007F4D0000}"/>
    <cellStyle name="Input 2 2 7 3" xfId="29537" xr:uid="{00000000-0005-0000-0000-0000804D0000}"/>
    <cellStyle name="Input 2 2 7 4" xfId="29538" xr:uid="{00000000-0005-0000-0000-0000814D0000}"/>
    <cellStyle name="Input 2 2 8" xfId="13789" xr:uid="{00000000-0005-0000-0000-0000824D0000}"/>
    <cellStyle name="Input 2 2 9" xfId="29539" xr:uid="{00000000-0005-0000-0000-0000834D0000}"/>
    <cellStyle name="Input 2 3" xfId="13790" xr:uid="{00000000-0005-0000-0000-0000844D0000}"/>
    <cellStyle name="Input 2 3 10" xfId="29540" xr:uid="{00000000-0005-0000-0000-0000854D0000}"/>
    <cellStyle name="Input 2 3 2" xfId="13791" xr:uid="{00000000-0005-0000-0000-0000864D0000}"/>
    <cellStyle name="Input 2 3 2 2" xfId="13792" xr:uid="{00000000-0005-0000-0000-0000874D0000}"/>
    <cellStyle name="Input 2 3 2 3" xfId="29541" xr:uid="{00000000-0005-0000-0000-0000884D0000}"/>
    <cellStyle name="Input 2 3 2 4" xfId="29542" xr:uid="{00000000-0005-0000-0000-0000894D0000}"/>
    <cellStyle name="Input 2 3 3" xfId="13793" xr:uid="{00000000-0005-0000-0000-00008A4D0000}"/>
    <cellStyle name="Input 2 3 3 2" xfId="13794" xr:uid="{00000000-0005-0000-0000-00008B4D0000}"/>
    <cellStyle name="Input 2 3 3 3" xfId="29543" xr:uid="{00000000-0005-0000-0000-00008C4D0000}"/>
    <cellStyle name="Input 2 3 3 4" xfId="29544" xr:uid="{00000000-0005-0000-0000-00008D4D0000}"/>
    <cellStyle name="Input 2 3 4" xfId="13795" xr:uid="{00000000-0005-0000-0000-00008E4D0000}"/>
    <cellStyle name="Input 2 3 4 2" xfId="13796" xr:uid="{00000000-0005-0000-0000-00008F4D0000}"/>
    <cellStyle name="Input 2 3 4 3" xfId="29545" xr:uid="{00000000-0005-0000-0000-0000904D0000}"/>
    <cellStyle name="Input 2 3 4 4" xfId="29546" xr:uid="{00000000-0005-0000-0000-0000914D0000}"/>
    <cellStyle name="Input 2 3 5" xfId="13797" xr:uid="{00000000-0005-0000-0000-0000924D0000}"/>
    <cellStyle name="Input 2 3 5 2" xfId="13798" xr:uid="{00000000-0005-0000-0000-0000934D0000}"/>
    <cellStyle name="Input 2 3 5 3" xfId="29547" xr:uid="{00000000-0005-0000-0000-0000944D0000}"/>
    <cellStyle name="Input 2 3 5 4" xfId="29548" xr:uid="{00000000-0005-0000-0000-0000954D0000}"/>
    <cellStyle name="Input 2 3 6" xfId="13799" xr:uid="{00000000-0005-0000-0000-0000964D0000}"/>
    <cellStyle name="Input 2 3 6 2" xfId="13800" xr:uid="{00000000-0005-0000-0000-0000974D0000}"/>
    <cellStyle name="Input 2 3 6 3" xfId="29549" xr:uid="{00000000-0005-0000-0000-0000984D0000}"/>
    <cellStyle name="Input 2 3 6 4" xfId="29550" xr:uid="{00000000-0005-0000-0000-0000994D0000}"/>
    <cellStyle name="Input 2 3 7" xfId="13801" xr:uid="{00000000-0005-0000-0000-00009A4D0000}"/>
    <cellStyle name="Input 2 3 7 2" xfId="13802" xr:uid="{00000000-0005-0000-0000-00009B4D0000}"/>
    <cellStyle name="Input 2 3 7 3" xfId="29551" xr:uid="{00000000-0005-0000-0000-00009C4D0000}"/>
    <cellStyle name="Input 2 3 7 4" xfId="29552" xr:uid="{00000000-0005-0000-0000-00009D4D0000}"/>
    <cellStyle name="Input 2 3 8" xfId="13803" xr:uid="{00000000-0005-0000-0000-00009E4D0000}"/>
    <cellStyle name="Input 2 3 9" xfId="29553" xr:uid="{00000000-0005-0000-0000-00009F4D0000}"/>
    <cellStyle name="Input 2 4" xfId="13804" xr:uid="{00000000-0005-0000-0000-0000A04D0000}"/>
    <cellStyle name="Input 2 4 10" xfId="29554" xr:uid="{00000000-0005-0000-0000-0000A14D0000}"/>
    <cellStyle name="Input 2 4 2" xfId="13805" xr:uid="{00000000-0005-0000-0000-0000A24D0000}"/>
    <cellStyle name="Input 2 4 2 2" xfId="13806" xr:uid="{00000000-0005-0000-0000-0000A34D0000}"/>
    <cellStyle name="Input 2 4 2 3" xfId="29555" xr:uid="{00000000-0005-0000-0000-0000A44D0000}"/>
    <cellStyle name="Input 2 4 2 4" xfId="29556" xr:uid="{00000000-0005-0000-0000-0000A54D0000}"/>
    <cellStyle name="Input 2 4 3" xfId="13807" xr:uid="{00000000-0005-0000-0000-0000A64D0000}"/>
    <cellStyle name="Input 2 4 3 2" xfId="13808" xr:uid="{00000000-0005-0000-0000-0000A74D0000}"/>
    <cellStyle name="Input 2 4 3 3" xfId="29557" xr:uid="{00000000-0005-0000-0000-0000A84D0000}"/>
    <cellStyle name="Input 2 4 3 4" xfId="29558" xr:uid="{00000000-0005-0000-0000-0000A94D0000}"/>
    <cellStyle name="Input 2 4 4" xfId="13809" xr:uid="{00000000-0005-0000-0000-0000AA4D0000}"/>
    <cellStyle name="Input 2 4 4 2" xfId="13810" xr:uid="{00000000-0005-0000-0000-0000AB4D0000}"/>
    <cellStyle name="Input 2 4 4 3" xfId="29559" xr:uid="{00000000-0005-0000-0000-0000AC4D0000}"/>
    <cellStyle name="Input 2 4 4 4" xfId="29560" xr:uid="{00000000-0005-0000-0000-0000AD4D0000}"/>
    <cellStyle name="Input 2 4 5" xfId="13811" xr:uid="{00000000-0005-0000-0000-0000AE4D0000}"/>
    <cellStyle name="Input 2 4 5 2" xfId="13812" xr:uid="{00000000-0005-0000-0000-0000AF4D0000}"/>
    <cellStyle name="Input 2 4 5 3" xfId="29561" xr:uid="{00000000-0005-0000-0000-0000B04D0000}"/>
    <cellStyle name="Input 2 4 5 4" xfId="29562" xr:uid="{00000000-0005-0000-0000-0000B14D0000}"/>
    <cellStyle name="Input 2 4 6" xfId="13813" xr:uid="{00000000-0005-0000-0000-0000B24D0000}"/>
    <cellStyle name="Input 2 4 6 2" xfId="13814" xr:uid="{00000000-0005-0000-0000-0000B34D0000}"/>
    <cellStyle name="Input 2 4 6 3" xfId="29563" xr:uid="{00000000-0005-0000-0000-0000B44D0000}"/>
    <cellStyle name="Input 2 4 6 4" xfId="29564" xr:uid="{00000000-0005-0000-0000-0000B54D0000}"/>
    <cellStyle name="Input 2 4 7" xfId="13815" xr:uid="{00000000-0005-0000-0000-0000B64D0000}"/>
    <cellStyle name="Input 2 4 7 2" xfId="13816" xr:uid="{00000000-0005-0000-0000-0000B74D0000}"/>
    <cellStyle name="Input 2 4 7 3" xfId="29565" xr:uid="{00000000-0005-0000-0000-0000B84D0000}"/>
    <cellStyle name="Input 2 4 7 4" xfId="29566" xr:uid="{00000000-0005-0000-0000-0000B94D0000}"/>
    <cellStyle name="Input 2 4 8" xfId="13817" xr:uid="{00000000-0005-0000-0000-0000BA4D0000}"/>
    <cellStyle name="Input 2 4 9" xfId="29567" xr:uid="{00000000-0005-0000-0000-0000BB4D0000}"/>
    <cellStyle name="Input 2 5" xfId="13818" xr:uid="{00000000-0005-0000-0000-0000BC4D0000}"/>
    <cellStyle name="Input 2 5 10" xfId="29568" xr:uid="{00000000-0005-0000-0000-0000BD4D0000}"/>
    <cellStyle name="Input 2 5 2" xfId="13819" xr:uid="{00000000-0005-0000-0000-0000BE4D0000}"/>
    <cellStyle name="Input 2 5 2 2" xfId="13820" xr:uid="{00000000-0005-0000-0000-0000BF4D0000}"/>
    <cellStyle name="Input 2 5 2 3" xfId="29569" xr:uid="{00000000-0005-0000-0000-0000C04D0000}"/>
    <cellStyle name="Input 2 5 2 4" xfId="29570" xr:uid="{00000000-0005-0000-0000-0000C14D0000}"/>
    <cellStyle name="Input 2 5 3" xfId="13821" xr:uid="{00000000-0005-0000-0000-0000C24D0000}"/>
    <cellStyle name="Input 2 5 3 2" xfId="13822" xr:uid="{00000000-0005-0000-0000-0000C34D0000}"/>
    <cellStyle name="Input 2 5 3 3" xfId="29571" xr:uid="{00000000-0005-0000-0000-0000C44D0000}"/>
    <cellStyle name="Input 2 5 3 4" xfId="29572" xr:uid="{00000000-0005-0000-0000-0000C54D0000}"/>
    <cellStyle name="Input 2 5 4" xfId="13823" xr:uid="{00000000-0005-0000-0000-0000C64D0000}"/>
    <cellStyle name="Input 2 5 4 2" xfId="13824" xr:uid="{00000000-0005-0000-0000-0000C74D0000}"/>
    <cellStyle name="Input 2 5 4 3" xfId="29573" xr:uid="{00000000-0005-0000-0000-0000C84D0000}"/>
    <cellStyle name="Input 2 5 4 4" xfId="29574" xr:uid="{00000000-0005-0000-0000-0000C94D0000}"/>
    <cellStyle name="Input 2 5 5" xfId="13825" xr:uid="{00000000-0005-0000-0000-0000CA4D0000}"/>
    <cellStyle name="Input 2 5 5 2" xfId="13826" xr:uid="{00000000-0005-0000-0000-0000CB4D0000}"/>
    <cellStyle name="Input 2 5 5 3" xfId="29575" xr:uid="{00000000-0005-0000-0000-0000CC4D0000}"/>
    <cellStyle name="Input 2 5 5 4" xfId="29576" xr:uid="{00000000-0005-0000-0000-0000CD4D0000}"/>
    <cellStyle name="Input 2 5 6" xfId="13827" xr:uid="{00000000-0005-0000-0000-0000CE4D0000}"/>
    <cellStyle name="Input 2 5 6 2" xfId="13828" xr:uid="{00000000-0005-0000-0000-0000CF4D0000}"/>
    <cellStyle name="Input 2 5 6 3" xfId="29577" xr:uid="{00000000-0005-0000-0000-0000D04D0000}"/>
    <cellStyle name="Input 2 5 6 4" xfId="29578" xr:uid="{00000000-0005-0000-0000-0000D14D0000}"/>
    <cellStyle name="Input 2 5 7" xfId="13829" xr:uid="{00000000-0005-0000-0000-0000D24D0000}"/>
    <cellStyle name="Input 2 5 7 2" xfId="13830" xr:uid="{00000000-0005-0000-0000-0000D34D0000}"/>
    <cellStyle name="Input 2 5 7 3" xfId="29579" xr:uid="{00000000-0005-0000-0000-0000D44D0000}"/>
    <cellStyle name="Input 2 5 7 4" xfId="29580" xr:uid="{00000000-0005-0000-0000-0000D54D0000}"/>
    <cellStyle name="Input 2 5 8" xfId="13831" xr:uid="{00000000-0005-0000-0000-0000D64D0000}"/>
    <cellStyle name="Input 2 5 9" xfId="29581" xr:uid="{00000000-0005-0000-0000-0000D74D0000}"/>
    <cellStyle name="Input 2 6" xfId="13832" xr:uid="{00000000-0005-0000-0000-0000D84D0000}"/>
    <cellStyle name="Input 2 6 2" xfId="13833" xr:uid="{00000000-0005-0000-0000-0000D94D0000}"/>
    <cellStyle name="Input 2 6 3" xfId="29582" xr:uid="{00000000-0005-0000-0000-0000DA4D0000}"/>
    <cellStyle name="Input 2 6 4" xfId="29583" xr:uid="{00000000-0005-0000-0000-0000DB4D0000}"/>
    <cellStyle name="Input 2 7" xfId="13834" xr:uid="{00000000-0005-0000-0000-0000DC4D0000}"/>
    <cellStyle name="Input 2 7 2" xfId="13835" xr:uid="{00000000-0005-0000-0000-0000DD4D0000}"/>
    <cellStyle name="Input 2 7 3" xfId="29584" xr:uid="{00000000-0005-0000-0000-0000DE4D0000}"/>
    <cellStyle name="Input 2 7 4" xfId="29585" xr:uid="{00000000-0005-0000-0000-0000DF4D0000}"/>
    <cellStyle name="Input 2 8" xfId="13836" xr:uid="{00000000-0005-0000-0000-0000E04D0000}"/>
    <cellStyle name="Input 2 8 2" xfId="13837" xr:uid="{00000000-0005-0000-0000-0000E14D0000}"/>
    <cellStyle name="Input 2 8 3" xfId="29586" xr:uid="{00000000-0005-0000-0000-0000E24D0000}"/>
    <cellStyle name="Input 2 8 4" xfId="29587" xr:uid="{00000000-0005-0000-0000-0000E34D0000}"/>
    <cellStyle name="Input 2 9" xfId="13838" xr:uid="{00000000-0005-0000-0000-0000E44D0000}"/>
    <cellStyle name="Input 2 9 2" xfId="13839" xr:uid="{00000000-0005-0000-0000-0000E54D0000}"/>
    <cellStyle name="Input 2 9 3" xfId="29588" xr:uid="{00000000-0005-0000-0000-0000E64D0000}"/>
    <cellStyle name="Input 2 9 4" xfId="29589" xr:uid="{00000000-0005-0000-0000-0000E74D0000}"/>
    <cellStyle name="Input 20" xfId="13840" xr:uid="{00000000-0005-0000-0000-0000E84D0000}"/>
    <cellStyle name="Input 20 10" xfId="13841" xr:uid="{00000000-0005-0000-0000-0000E94D0000}"/>
    <cellStyle name="Input 20 10 2" xfId="13842" xr:uid="{00000000-0005-0000-0000-0000EA4D0000}"/>
    <cellStyle name="Input 20 10 3" xfId="29590" xr:uid="{00000000-0005-0000-0000-0000EB4D0000}"/>
    <cellStyle name="Input 20 10 4" xfId="29591" xr:uid="{00000000-0005-0000-0000-0000EC4D0000}"/>
    <cellStyle name="Input 20 11" xfId="13843" xr:uid="{00000000-0005-0000-0000-0000ED4D0000}"/>
    <cellStyle name="Input 20 11 2" xfId="13844" xr:uid="{00000000-0005-0000-0000-0000EE4D0000}"/>
    <cellStyle name="Input 20 11 3" xfId="29592" xr:uid="{00000000-0005-0000-0000-0000EF4D0000}"/>
    <cellStyle name="Input 20 11 4" xfId="29593" xr:uid="{00000000-0005-0000-0000-0000F04D0000}"/>
    <cellStyle name="Input 20 12" xfId="13845" xr:uid="{00000000-0005-0000-0000-0000F14D0000}"/>
    <cellStyle name="Input 20 13" xfId="29594" xr:uid="{00000000-0005-0000-0000-0000F24D0000}"/>
    <cellStyle name="Input 20 14" xfId="29595" xr:uid="{00000000-0005-0000-0000-0000F34D0000}"/>
    <cellStyle name="Input 20 2" xfId="13846" xr:uid="{00000000-0005-0000-0000-0000F44D0000}"/>
    <cellStyle name="Input 20 2 10" xfId="29596" xr:uid="{00000000-0005-0000-0000-0000F54D0000}"/>
    <cellStyle name="Input 20 2 2" xfId="13847" xr:uid="{00000000-0005-0000-0000-0000F64D0000}"/>
    <cellStyle name="Input 20 2 2 2" xfId="13848" xr:uid="{00000000-0005-0000-0000-0000F74D0000}"/>
    <cellStyle name="Input 20 2 2 3" xfId="29597" xr:uid="{00000000-0005-0000-0000-0000F84D0000}"/>
    <cellStyle name="Input 20 2 2 4" xfId="29598" xr:uid="{00000000-0005-0000-0000-0000F94D0000}"/>
    <cellStyle name="Input 20 2 3" xfId="13849" xr:uid="{00000000-0005-0000-0000-0000FA4D0000}"/>
    <cellStyle name="Input 20 2 3 2" xfId="13850" xr:uid="{00000000-0005-0000-0000-0000FB4D0000}"/>
    <cellStyle name="Input 20 2 3 3" xfId="29599" xr:uid="{00000000-0005-0000-0000-0000FC4D0000}"/>
    <cellStyle name="Input 20 2 3 4" xfId="29600" xr:uid="{00000000-0005-0000-0000-0000FD4D0000}"/>
    <cellStyle name="Input 20 2 4" xfId="13851" xr:uid="{00000000-0005-0000-0000-0000FE4D0000}"/>
    <cellStyle name="Input 20 2 4 2" xfId="13852" xr:uid="{00000000-0005-0000-0000-0000FF4D0000}"/>
    <cellStyle name="Input 20 2 4 3" xfId="29601" xr:uid="{00000000-0005-0000-0000-0000004E0000}"/>
    <cellStyle name="Input 20 2 4 4" xfId="29602" xr:uid="{00000000-0005-0000-0000-0000014E0000}"/>
    <cellStyle name="Input 20 2 5" xfId="13853" xr:uid="{00000000-0005-0000-0000-0000024E0000}"/>
    <cellStyle name="Input 20 2 5 2" xfId="13854" xr:uid="{00000000-0005-0000-0000-0000034E0000}"/>
    <cellStyle name="Input 20 2 5 3" xfId="29603" xr:uid="{00000000-0005-0000-0000-0000044E0000}"/>
    <cellStyle name="Input 20 2 5 4" xfId="29604" xr:uid="{00000000-0005-0000-0000-0000054E0000}"/>
    <cellStyle name="Input 20 2 6" xfId="13855" xr:uid="{00000000-0005-0000-0000-0000064E0000}"/>
    <cellStyle name="Input 20 2 6 2" xfId="13856" xr:uid="{00000000-0005-0000-0000-0000074E0000}"/>
    <cellStyle name="Input 20 2 6 3" xfId="29605" xr:uid="{00000000-0005-0000-0000-0000084E0000}"/>
    <cellStyle name="Input 20 2 6 4" xfId="29606" xr:uid="{00000000-0005-0000-0000-0000094E0000}"/>
    <cellStyle name="Input 20 2 7" xfId="13857" xr:uid="{00000000-0005-0000-0000-00000A4E0000}"/>
    <cellStyle name="Input 20 2 7 2" xfId="13858" xr:uid="{00000000-0005-0000-0000-00000B4E0000}"/>
    <cellStyle name="Input 20 2 7 3" xfId="29607" xr:uid="{00000000-0005-0000-0000-00000C4E0000}"/>
    <cellStyle name="Input 20 2 7 4" xfId="29608" xr:uid="{00000000-0005-0000-0000-00000D4E0000}"/>
    <cellStyle name="Input 20 2 8" xfId="13859" xr:uid="{00000000-0005-0000-0000-00000E4E0000}"/>
    <cellStyle name="Input 20 2 9" xfId="29609" xr:uid="{00000000-0005-0000-0000-00000F4E0000}"/>
    <cellStyle name="Input 20 3" xfId="13860" xr:uid="{00000000-0005-0000-0000-0000104E0000}"/>
    <cellStyle name="Input 20 3 10" xfId="29610" xr:uid="{00000000-0005-0000-0000-0000114E0000}"/>
    <cellStyle name="Input 20 3 2" xfId="13861" xr:uid="{00000000-0005-0000-0000-0000124E0000}"/>
    <cellStyle name="Input 20 3 2 2" xfId="13862" xr:uid="{00000000-0005-0000-0000-0000134E0000}"/>
    <cellStyle name="Input 20 3 2 3" xfId="29611" xr:uid="{00000000-0005-0000-0000-0000144E0000}"/>
    <cellStyle name="Input 20 3 2 4" xfId="29612" xr:uid="{00000000-0005-0000-0000-0000154E0000}"/>
    <cellStyle name="Input 20 3 3" xfId="13863" xr:uid="{00000000-0005-0000-0000-0000164E0000}"/>
    <cellStyle name="Input 20 3 3 2" xfId="13864" xr:uid="{00000000-0005-0000-0000-0000174E0000}"/>
    <cellStyle name="Input 20 3 3 3" xfId="29613" xr:uid="{00000000-0005-0000-0000-0000184E0000}"/>
    <cellStyle name="Input 20 3 3 4" xfId="29614" xr:uid="{00000000-0005-0000-0000-0000194E0000}"/>
    <cellStyle name="Input 20 3 4" xfId="13865" xr:uid="{00000000-0005-0000-0000-00001A4E0000}"/>
    <cellStyle name="Input 20 3 4 2" xfId="13866" xr:uid="{00000000-0005-0000-0000-00001B4E0000}"/>
    <cellStyle name="Input 20 3 4 3" xfId="29615" xr:uid="{00000000-0005-0000-0000-00001C4E0000}"/>
    <cellStyle name="Input 20 3 4 4" xfId="29616" xr:uid="{00000000-0005-0000-0000-00001D4E0000}"/>
    <cellStyle name="Input 20 3 5" xfId="13867" xr:uid="{00000000-0005-0000-0000-00001E4E0000}"/>
    <cellStyle name="Input 20 3 5 2" xfId="13868" xr:uid="{00000000-0005-0000-0000-00001F4E0000}"/>
    <cellStyle name="Input 20 3 5 3" xfId="29617" xr:uid="{00000000-0005-0000-0000-0000204E0000}"/>
    <cellStyle name="Input 20 3 5 4" xfId="29618" xr:uid="{00000000-0005-0000-0000-0000214E0000}"/>
    <cellStyle name="Input 20 3 6" xfId="13869" xr:uid="{00000000-0005-0000-0000-0000224E0000}"/>
    <cellStyle name="Input 20 3 6 2" xfId="13870" xr:uid="{00000000-0005-0000-0000-0000234E0000}"/>
    <cellStyle name="Input 20 3 6 3" xfId="29619" xr:uid="{00000000-0005-0000-0000-0000244E0000}"/>
    <cellStyle name="Input 20 3 6 4" xfId="29620" xr:uid="{00000000-0005-0000-0000-0000254E0000}"/>
    <cellStyle name="Input 20 3 7" xfId="13871" xr:uid="{00000000-0005-0000-0000-0000264E0000}"/>
    <cellStyle name="Input 20 3 7 2" xfId="13872" xr:uid="{00000000-0005-0000-0000-0000274E0000}"/>
    <cellStyle name="Input 20 3 7 3" xfId="29621" xr:uid="{00000000-0005-0000-0000-0000284E0000}"/>
    <cellStyle name="Input 20 3 7 4" xfId="29622" xr:uid="{00000000-0005-0000-0000-0000294E0000}"/>
    <cellStyle name="Input 20 3 8" xfId="13873" xr:uid="{00000000-0005-0000-0000-00002A4E0000}"/>
    <cellStyle name="Input 20 3 9" xfId="29623" xr:uid="{00000000-0005-0000-0000-00002B4E0000}"/>
    <cellStyle name="Input 20 4" xfId="13874" xr:uid="{00000000-0005-0000-0000-00002C4E0000}"/>
    <cellStyle name="Input 20 4 10" xfId="29624" xr:uid="{00000000-0005-0000-0000-00002D4E0000}"/>
    <cellStyle name="Input 20 4 2" xfId="13875" xr:uid="{00000000-0005-0000-0000-00002E4E0000}"/>
    <cellStyle name="Input 20 4 2 2" xfId="13876" xr:uid="{00000000-0005-0000-0000-00002F4E0000}"/>
    <cellStyle name="Input 20 4 2 3" xfId="29625" xr:uid="{00000000-0005-0000-0000-0000304E0000}"/>
    <cellStyle name="Input 20 4 2 4" xfId="29626" xr:uid="{00000000-0005-0000-0000-0000314E0000}"/>
    <cellStyle name="Input 20 4 3" xfId="13877" xr:uid="{00000000-0005-0000-0000-0000324E0000}"/>
    <cellStyle name="Input 20 4 3 2" xfId="13878" xr:uid="{00000000-0005-0000-0000-0000334E0000}"/>
    <cellStyle name="Input 20 4 3 3" xfId="29627" xr:uid="{00000000-0005-0000-0000-0000344E0000}"/>
    <cellStyle name="Input 20 4 3 4" xfId="29628" xr:uid="{00000000-0005-0000-0000-0000354E0000}"/>
    <cellStyle name="Input 20 4 4" xfId="13879" xr:uid="{00000000-0005-0000-0000-0000364E0000}"/>
    <cellStyle name="Input 20 4 4 2" xfId="13880" xr:uid="{00000000-0005-0000-0000-0000374E0000}"/>
    <cellStyle name="Input 20 4 4 3" xfId="29629" xr:uid="{00000000-0005-0000-0000-0000384E0000}"/>
    <cellStyle name="Input 20 4 4 4" xfId="29630" xr:uid="{00000000-0005-0000-0000-0000394E0000}"/>
    <cellStyle name="Input 20 4 5" xfId="13881" xr:uid="{00000000-0005-0000-0000-00003A4E0000}"/>
    <cellStyle name="Input 20 4 5 2" xfId="13882" xr:uid="{00000000-0005-0000-0000-00003B4E0000}"/>
    <cellStyle name="Input 20 4 5 3" xfId="29631" xr:uid="{00000000-0005-0000-0000-00003C4E0000}"/>
    <cellStyle name="Input 20 4 5 4" xfId="29632" xr:uid="{00000000-0005-0000-0000-00003D4E0000}"/>
    <cellStyle name="Input 20 4 6" xfId="13883" xr:uid="{00000000-0005-0000-0000-00003E4E0000}"/>
    <cellStyle name="Input 20 4 6 2" xfId="13884" xr:uid="{00000000-0005-0000-0000-00003F4E0000}"/>
    <cellStyle name="Input 20 4 6 3" xfId="29633" xr:uid="{00000000-0005-0000-0000-0000404E0000}"/>
    <cellStyle name="Input 20 4 6 4" xfId="29634" xr:uid="{00000000-0005-0000-0000-0000414E0000}"/>
    <cellStyle name="Input 20 4 7" xfId="13885" xr:uid="{00000000-0005-0000-0000-0000424E0000}"/>
    <cellStyle name="Input 20 4 7 2" xfId="13886" xr:uid="{00000000-0005-0000-0000-0000434E0000}"/>
    <cellStyle name="Input 20 4 7 3" xfId="29635" xr:uid="{00000000-0005-0000-0000-0000444E0000}"/>
    <cellStyle name="Input 20 4 7 4" xfId="29636" xr:uid="{00000000-0005-0000-0000-0000454E0000}"/>
    <cellStyle name="Input 20 4 8" xfId="13887" xr:uid="{00000000-0005-0000-0000-0000464E0000}"/>
    <cellStyle name="Input 20 4 9" xfId="29637" xr:uid="{00000000-0005-0000-0000-0000474E0000}"/>
    <cellStyle name="Input 20 5" xfId="13888" xr:uid="{00000000-0005-0000-0000-0000484E0000}"/>
    <cellStyle name="Input 20 5 10" xfId="29638" xr:uid="{00000000-0005-0000-0000-0000494E0000}"/>
    <cellStyle name="Input 20 5 2" xfId="13889" xr:uid="{00000000-0005-0000-0000-00004A4E0000}"/>
    <cellStyle name="Input 20 5 2 2" xfId="13890" xr:uid="{00000000-0005-0000-0000-00004B4E0000}"/>
    <cellStyle name="Input 20 5 2 3" xfId="29639" xr:uid="{00000000-0005-0000-0000-00004C4E0000}"/>
    <cellStyle name="Input 20 5 2 4" xfId="29640" xr:uid="{00000000-0005-0000-0000-00004D4E0000}"/>
    <cellStyle name="Input 20 5 3" xfId="13891" xr:uid="{00000000-0005-0000-0000-00004E4E0000}"/>
    <cellStyle name="Input 20 5 3 2" xfId="13892" xr:uid="{00000000-0005-0000-0000-00004F4E0000}"/>
    <cellStyle name="Input 20 5 3 3" xfId="29641" xr:uid="{00000000-0005-0000-0000-0000504E0000}"/>
    <cellStyle name="Input 20 5 3 4" xfId="29642" xr:uid="{00000000-0005-0000-0000-0000514E0000}"/>
    <cellStyle name="Input 20 5 4" xfId="13893" xr:uid="{00000000-0005-0000-0000-0000524E0000}"/>
    <cellStyle name="Input 20 5 4 2" xfId="13894" xr:uid="{00000000-0005-0000-0000-0000534E0000}"/>
    <cellStyle name="Input 20 5 4 3" xfId="29643" xr:uid="{00000000-0005-0000-0000-0000544E0000}"/>
    <cellStyle name="Input 20 5 4 4" xfId="29644" xr:uid="{00000000-0005-0000-0000-0000554E0000}"/>
    <cellStyle name="Input 20 5 5" xfId="13895" xr:uid="{00000000-0005-0000-0000-0000564E0000}"/>
    <cellStyle name="Input 20 5 5 2" xfId="13896" xr:uid="{00000000-0005-0000-0000-0000574E0000}"/>
    <cellStyle name="Input 20 5 5 3" xfId="29645" xr:uid="{00000000-0005-0000-0000-0000584E0000}"/>
    <cellStyle name="Input 20 5 5 4" xfId="29646" xr:uid="{00000000-0005-0000-0000-0000594E0000}"/>
    <cellStyle name="Input 20 5 6" xfId="13897" xr:uid="{00000000-0005-0000-0000-00005A4E0000}"/>
    <cellStyle name="Input 20 5 6 2" xfId="13898" xr:uid="{00000000-0005-0000-0000-00005B4E0000}"/>
    <cellStyle name="Input 20 5 6 3" xfId="29647" xr:uid="{00000000-0005-0000-0000-00005C4E0000}"/>
    <cellStyle name="Input 20 5 6 4" xfId="29648" xr:uid="{00000000-0005-0000-0000-00005D4E0000}"/>
    <cellStyle name="Input 20 5 7" xfId="13899" xr:uid="{00000000-0005-0000-0000-00005E4E0000}"/>
    <cellStyle name="Input 20 5 7 2" xfId="13900" xr:uid="{00000000-0005-0000-0000-00005F4E0000}"/>
    <cellStyle name="Input 20 5 7 3" xfId="29649" xr:uid="{00000000-0005-0000-0000-0000604E0000}"/>
    <cellStyle name="Input 20 5 7 4" xfId="29650" xr:uid="{00000000-0005-0000-0000-0000614E0000}"/>
    <cellStyle name="Input 20 5 8" xfId="13901" xr:uid="{00000000-0005-0000-0000-0000624E0000}"/>
    <cellStyle name="Input 20 5 9" xfId="29651" xr:uid="{00000000-0005-0000-0000-0000634E0000}"/>
    <cellStyle name="Input 20 6" xfId="13902" xr:uid="{00000000-0005-0000-0000-0000644E0000}"/>
    <cellStyle name="Input 20 6 2" xfId="13903" xr:uid="{00000000-0005-0000-0000-0000654E0000}"/>
    <cellStyle name="Input 20 6 3" xfId="29652" xr:uid="{00000000-0005-0000-0000-0000664E0000}"/>
    <cellStyle name="Input 20 6 4" xfId="29653" xr:uid="{00000000-0005-0000-0000-0000674E0000}"/>
    <cellStyle name="Input 20 7" xfId="13904" xr:uid="{00000000-0005-0000-0000-0000684E0000}"/>
    <cellStyle name="Input 20 7 2" xfId="13905" xr:uid="{00000000-0005-0000-0000-0000694E0000}"/>
    <cellStyle name="Input 20 7 3" xfId="29654" xr:uid="{00000000-0005-0000-0000-00006A4E0000}"/>
    <cellStyle name="Input 20 7 4" xfId="29655" xr:uid="{00000000-0005-0000-0000-00006B4E0000}"/>
    <cellStyle name="Input 20 8" xfId="13906" xr:uid="{00000000-0005-0000-0000-00006C4E0000}"/>
    <cellStyle name="Input 20 8 2" xfId="13907" xr:uid="{00000000-0005-0000-0000-00006D4E0000}"/>
    <cellStyle name="Input 20 8 3" xfId="29656" xr:uid="{00000000-0005-0000-0000-00006E4E0000}"/>
    <cellStyle name="Input 20 8 4" xfId="29657" xr:uid="{00000000-0005-0000-0000-00006F4E0000}"/>
    <cellStyle name="Input 20 9" xfId="13908" xr:uid="{00000000-0005-0000-0000-0000704E0000}"/>
    <cellStyle name="Input 20 9 2" xfId="13909" xr:uid="{00000000-0005-0000-0000-0000714E0000}"/>
    <cellStyle name="Input 20 9 3" xfId="29658" xr:uid="{00000000-0005-0000-0000-0000724E0000}"/>
    <cellStyle name="Input 20 9 4" xfId="29659" xr:uid="{00000000-0005-0000-0000-0000734E0000}"/>
    <cellStyle name="Input 21" xfId="13910" xr:uid="{00000000-0005-0000-0000-0000744E0000}"/>
    <cellStyle name="Input 21 10" xfId="13911" xr:uid="{00000000-0005-0000-0000-0000754E0000}"/>
    <cellStyle name="Input 21 10 2" xfId="13912" xr:uid="{00000000-0005-0000-0000-0000764E0000}"/>
    <cellStyle name="Input 21 10 3" xfId="29660" xr:uid="{00000000-0005-0000-0000-0000774E0000}"/>
    <cellStyle name="Input 21 10 4" xfId="29661" xr:uid="{00000000-0005-0000-0000-0000784E0000}"/>
    <cellStyle name="Input 21 11" xfId="13913" xr:uid="{00000000-0005-0000-0000-0000794E0000}"/>
    <cellStyle name="Input 21 11 2" xfId="13914" xr:uid="{00000000-0005-0000-0000-00007A4E0000}"/>
    <cellStyle name="Input 21 11 3" xfId="29662" xr:uid="{00000000-0005-0000-0000-00007B4E0000}"/>
    <cellStyle name="Input 21 11 4" xfId="29663" xr:uid="{00000000-0005-0000-0000-00007C4E0000}"/>
    <cellStyle name="Input 21 12" xfId="13915" xr:uid="{00000000-0005-0000-0000-00007D4E0000}"/>
    <cellStyle name="Input 21 13" xfId="29664" xr:uid="{00000000-0005-0000-0000-00007E4E0000}"/>
    <cellStyle name="Input 21 14" xfId="29665" xr:uid="{00000000-0005-0000-0000-00007F4E0000}"/>
    <cellStyle name="Input 21 2" xfId="13916" xr:uid="{00000000-0005-0000-0000-0000804E0000}"/>
    <cellStyle name="Input 21 2 10" xfId="29666" xr:uid="{00000000-0005-0000-0000-0000814E0000}"/>
    <cellStyle name="Input 21 2 2" xfId="13917" xr:uid="{00000000-0005-0000-0000-0000824E0000}"/>
    <cellStyle name="Input 21 2 2 2" xfId="13918" xr:uid="{00000000-0005-0000-0000-0000834E0000}"/>
    <cellStyle name="Input 21 2 2 3" xfId="29667" xr:uid="{00000000-0005-0000-0000-0000844E0000}"/>
    <cellStyle name="Input 21 2 2 4" xfId="29668" xr:uid="{00000000-0005-0000-0000-0000854E0000}"/>
    <cellStyle name="Input 21 2 3" xfId="13919" xr:uid="{00000000-0005-0000-0000-0000864E0000}"/>
    <cellStyle name="Input 21 2 3 2" xfId="13920" xr:uid="{00000000-0005-0000-0000-0000874E0000}"/>
    <cellStyle name="Input 21 2 3 3" xfId="29669" xr:uid="{00000000-0005-0000-0000-0000884E0000}"/>
    <cellStyle name="Input 21 2 3 4" xfId="29670" xr:uid="{00000000-0005-0000-0000-0000894E0000}"/>
    <cellStyle name="Input 21 2 4" xfId="13921" xr:uid="{00000000-0005-0000-0000-00008A4E0000}"/>
    <cellStyle name="Input 21 2 4 2" xfId="13922" xr:uid="{00000000-0005-0000-0000-00008B4E0000}"/>
    <cellStyle name="Input 21 2 4 3" xfId="29671" xr:uid="{00000000-0005-0000-0000-00008C4E0000}"/>
    <cellStyle name="Input 21 2 4 4" xfId="29672" xr:uid="{00000000-0005-0000-0000-00008D4E0000}"/>
    <cellStyle name="Input 21 2 5" xfId="13923" xr:uid="{00000000-0005-0000-0000-00008E4E0000}"/>
    <cellStyle name="Input 21 2 5 2" xfId="13924" xr:uid="{00000000-0005-0000-0000-00008F4E0000}"/>
    <cellStyle name="Input 21 2 5 3" xfId="29673" xr:uid="{00000000-0005-0000-0000-0000904E0000}"/>
    <cellStyle name="Input 21 2 5 4" xfId="29674" xr:uid="{00000000-0005-0000-0000-0000914E0000}"/>
    <cellStyle name="Input 21 2 6" xfId="13925" xr:uid="{00000000-0005-0000-0000-0000924E0000}"/>
    <cellStyle name="Input 21 2 6 2" xfId="13926" xr:uid="{00000000-0005-0000-0000-0000934E0000}"/>
    <cellStyle name="Input 21 2 6 3" xfId="29675" xr:uid="{00000000-0005-0000-0000-0000944E0000}"/>
    <cellStyle name="Input 21 2 6 4" xfId="29676" xr:uid="{00000000-0005-0000-0000-0000954E0000}"/>
    <cellStyle name="Input 21 2 7" xfId="13927" xr:uid="{00000000-0005-0000-0000-0000964E0000}"/>
    <cellStyle name="Input 21 2 7 2" xfId="13928" xr:uid="{00000000-0005-0000-0000-0000974E0000}"/>
    <cellStyle name="Input 21 2 7 3" xfId="29677" xr:uid="{00000000-0005-0000-0000-0000984E0000}"/>
    <cellStyle name="Input 21 2 7 4" xfId="29678" xr:uid="{00000000-0005-0000-0000-0000994E0000}"/>
    <cellStyle name="Input 21 2 8" xfId="13929" xr:uid="{00000000-0005-0000-0000-00009A4E0000}"/>
    <cellStyle name="Input 21 2 9" xfId="29679" xr:uid="{00000000-0005-0000-0000-00009B4E0000}"/>
    <cellStyle name="Input 21 3" xfId="13930" xr:uid="{00000000-0005-0000-0000-00009C4E0000}"/>
    <cellStyle name="Input 21 3 10" xfId="29680" xr:uid="{00000000-0005-0000-0000-00009D4E0000}"/>
    <cellStyle name="Input 21 3 2" xfId="13931" xr:uid="{00000000-0005-0000-0000-00009E4E0000}"/>
    <cellStyle name="Input 21 3 2 2" xfId="13932" xr:uid="{00000000-0005-0000-0000-00009F4E0000}"/>
    <cellStyle name="Input 21 3 2 3" xfId="29681" xr:uid="{00000000-0005-0000-0000-0000A04E0000}"/>
    <cellStyle name="Input 21 3 2 4" xfId="29682" xr:uid="{00000000-0005-0000-0000-0000A14E0000}"/>
    <cellStyle name="Input 21 3 3" xfId="13933" xr:uid="{00000000-0005-0000-0000-0000A24E0000}"/>
    <cellStyle name="Input 21 3 3 2" xfId="13934" xr:uid="{00000000-0005-0000-0000-0000A34E0000}"/>
    <cellStyle name="Input 21 3 3 3" xfId="29683" xr:uid="{00000000-0005-0000-0000-0000A44E0000}"/>
    <cellStyle name="Input 21 3 3 4" xfId="29684" xr:uid="{00000000-0005-0000-0000-0000A54E0000}"/>
    <cellStyle name="Input 21 3 4" xfId="13935" xr:uid="{00000000-0005-0000-0000-0000A64E0000}"/>
    <cellStyle name="Input 21 3 4 2" xfId="13936" xr:uid="{00000000-0005-0000-0000-0000A74E0000}"/>
    <cellStyle name="Input 21 3 4 3" xfId="29685" xr:uid="{00000000-0005-0000-0000-0000A84E0000}"/>
    <cellStyle name="Input 21 3 4 4" xfId="29686" xr:uid="{00000000-0005-0000-0000-0000A94E0000}"/>
    <cellStyle name="Input 21 3 5" xfId="13937" xr:uid="{00000000-0005-0000-0000-0000AA4E0000}"/>
    <cellStyle name="Input 21 3 5 2" xfId="13938" xr:uid="{00000000-0005-0000-0000-0000AB4E0000}"/>
    <cellStyle name="Input 21 3 5 3" xfId="29687" xr:uid="{00000000-0005-0000-0000-0000AC4E0000}"/>
    <cellStyle name="Input 21 3 5 4" xfId="29688" xr:uid="{00000000-0005-0000-0000-0000AD4E0000}"/>
    <cellStyle name="Input 21 3 6" xfId="13939" xr:uid="{00000000-0005-0000-0000-0000AE4E0000}"/>
    <cellStyle name="Input 21 3 6 2" xfId="13940" xr:uid="{00000000-0005-0000-0000-0000AF4E0000}"/>
    <cellStyle name="Input 21 3 6 3" xfId="29689" xr:uid="{00000000-0005-0000-0000-0000B04E0000}"/>
    <cellStyle name="Input 21 3 6 4" xfId="29690" xr:uid="{00000000-0005-0000-0000-0000B14E0000}"/>
    <cellStyle name="Input 21 3 7" xfId="13941" xr:uid="{00000000-0005-0000-0000-0000B24E0000}"/>
    <cellStyle name="Input 21 3 7 2" xfId="13942" xr:uid="{00000000-0005-0000-0000-0000B34E0000}"/>
    <cellStyle name="Input 21 3 7 3" xfId="29691" xr:uid="{00000000-0005-0000-0000-0000B44E0000}"/>
    <cellStyle name="Input 21 3 7 4" xfId="29692" xr:uid="{00000000-0005-0000-0000-0000B54E0000}"/>
    <cellStyle name="Input 21 3 8" xfId="13943" xr:uid="{00000000-0005-0000-0000-0000B64E0000}"/>
    <cellStyle name="Input 21 3 9" xfId="29693" xr:uid="{00000000-0005-0000-0000-0000B74E0000}"/>
    <cellStyle name="Input 21 4" xfId="13944" xr:uid="{00000000-0005-0000-0000-0000B84E0000}"/>
    <cellStyle name="Input 21 4 10" xfId="29694" xr:uid="{00000000-0005-0000-0000-0000B94E0000}"/>
    <cellStyle name="Input 21 4 2" xfId="13945" xr:uid="{00000000-0005-0000-0000-0000BA4E0000}"/>
    <cellStyle name="Input 21 4 2 2" xfId="13946" xr:uid="{00000000-0005-0000-0000-0000BB4E0000}"/>
    <cellStyle name="Input 21 4 2 3" xfId="29695" xr:uid="{00000000-0005-0000-0000-0000BC4E0000}"/>
    <cellStyle name="Input 21 4 2 4" xfId="29696" xr:uid="{00000000-0005-0000-0000-0000BD4E0000}"/>
    <cellStyle name="Input 21 4 3" xfId="13947" xr:uid="{00000000-0005-0000-0000-0000BE4E0000}"/>
    <cellStyle name="Input 21 4 3 2" xfId="13948" xr:uid="{00000000-0005-0000-0000-0000BF4E0000}"/>
    <cellStyle name="Input 21 4 3 3" xfId="29697" xr:uid="{00000000-0005-0000-0000-0000C04E0000}"/>
    <cellStyle name="Input 21 4 3 4" xfId="29698" xr:uid="{00000000-0005-0000-0000-0000C14E0000}"/>
    <cellStyle name="Input 21 4 4" xfId="13949" xr:uid="{00000000-0005-0000-0000-0000C24E0000}"/>
    <cellStyle name="Input 21 4 4 2" xfId="13950" xr:uid="{00000000-0005-0000-0000-0000C34E0000}"/>
    <cellStyle name="Input 21 4 4 3" xfId="29699" xr:uid="{00000000-0005-0000-0000-0000C44E0000}"/>
    <cellStyle name="Input 21 4 4 4" xfId="29700" xr:uid="{00000000-0005-0000-0000-0000C54E0000}"/>
    <cellStyle name="Input 21 4 5" xfId="13951" xr:uid="{00000000-0005-0000-0000-0000C64E0000}"/>
    <cellStyle name="Input 21 4 5 2" xfId="13952" xr:uid="{00000000-0005-0000-0000-0000C74E0000}"/>
    <cellStyle name="Input 21 4 5 3" xfId="29701" xr:uid="{00000000-0005-0000-0000-0000C84E0000}"/>
    <cellStyle name="Input 21 4 5 4" xfId="29702" xr:uid="{00000000-0005-0000-0000-0000C94E0000}"/>
    <cellStyle name="Input 21 4 6" xfId="13953" xr:uid="{00000000-0005-0000-0000-0000CA4E0000}"/>
    <cellStyle name="Input 21 4 6 2" xfId="13954" xr:uid="{00000000-0005-0000-0000-0000CB4E0000}"/>
    <cellStyle name="Input 21 4 6 3" xfId="29703" xr:uid="{00000000-0005-0000-0000-0000CC4E0000}"/>
    <cellStyle name="Input 21 4 6 4" xfId="29704" xr:uid="{00000000-0005-0000-0000-0000CD4E0000}"/>
    <cellStyle name="Input 21 4 7" xfId="13955" xr:uid="{00000000-0005-0000-0000-0000CE4E0000}"/>
    <cellStyle name="Input 21 4 7 2" xfId="13956" xr:uid="{00000000-0005-0000-0000-0000CF4E0000}"/>
    <cellStyle name="Input 21 4 7 3" xfId="29705" xr:uid="{00000000-0005-0000-0000-0000D04E0000}"/>
    <cellStyle name="Input 21 4 7 4" xfId="29706" xr:uid="{00000000-0005-0000-0000-0000D14E0000}"/>
    <cellStyle name="Input 21 4 8" xfId="13957" xr:uid="{00000000-0005-0000-0000-0000D24E0000}"/>
    <cellStyle name="Input 21 4 9" xfId="29707" xr:uid="{00000000-0005-0000-0000-0000D34E0000}"/>
    <cellStyle name="Input 21 5" xfId="13958" xr:uid="{00000000-0005-0000-0000-0000D44E0000}"/>
    <cellStyle name="Input 21 5 10" xfId="29708" xr:uid="{00000000-0005-0000-0000-0000D54E0000}"/>
    <cellStyle name="Input 21 5 2" xfId="13959" xr:uid="{00000000-0005-0000-0000-0000D64E0000}"/>
    <cellStyle name="Input 21 5 2 2" xfId="13960" xr:uid="{00000000-0005-0000-0000-0000D74E0000}"/>
    <cellStyle name="Input 21 5 2 3" xfId="29709" xr:uid="{00000000-0005-0000-0000-0000D84E0000}"/>
    <cellStyle name="Input 21 5 2 4" xfId="29710" xr:uid="{00000000-0005-0000-0000-0000D94E0000}"/>
    <cellStyle name="Input 21 5 3" xfId="13961" xr:uid="{00000000-0005-0000-0000-0000DA4E0000}"/>
    <cellStyle name="Input 21 5 3 2" xfId="13962" xr:uid="{00000000-0005-0000-0000-0000DB4E0000}"/>
    <cellStyle name="Input 21 5 3 3" xfId="29711" xr:uid="{00000000-0005-0000-0000-0000DC4E0000}"/>
    <cellStyle name="Input 21 5 3 4" xfId="29712" xr:uid="{00000000-0005-0000-0000-0000DD4E0000}"/>
    <cellStyle name="Input 21 5 4" xfId="13963" xr:uid="{00000000-0005-0000-0000-0000DE4E0000}"/>
    <cellStyle name="Input 21 5 4 2" xfId="13964" xr:uid="{00000000-0005-0000-0000-0000DF4E0000}"/>
    <cellStyle name="Input 21 5 4 3" xfId="29713" xr:uid="{00000000-0005-0000-0000-0000E04E0000}"/>
    <cellStyle name="Input 21 5 4 4" xfId="29714" xr:uid="{00000000-0005-0000-0000-0000E14E0000}"/>
    <cellStyle name="Input 21 5 5" xfId="13965" xr:uid="{00000000-0005-0000-0000-0000E24E0000}"/>
    <cellStyle name="Input 21 5 5 2" xfId="13966" xr:uid="{00000000-0005-0000-0000-0000E34E0000}"/>
    <cellStyle name="Input 21 5 5 3" xfId="29715" xr:uid="{00000000-0005-0000-0000-0000E44E0000}"/>
    <cellStyle name="Input 21 5 5 4" xfId="29716" xr:uid="{00000000-0005-0000-0000-0000E54E0000}"/>
    <cellStyle name="Input 21 5 6" xfId="13967" xr:uid="{00000000-0005-0000-0000-0000E64E0000}"/>
    <cellStyle name="Input 21 5 6 2" xfId="13968" xr:uid="{00000000-0005-0000-0000-0000E74E0000}"/>
    <cellStyle name="Input 21 5 6 3" xfId="29717" xr:uid="{00000000-0005-0000-0000-0000E84E0000}"/>
    <cellStyle name="Input 21 5 6 4" xfId="29718" xr:uid="{00000000-0005-0000-0000-0000E94E0000}"/>
    <cellStyle name="Input 21 5 7" xfId="13969" xr:uid="{00000000-0005-0000-0000-0000EA4E0000}"/>
    <cellStyle name="Input 21 5 7 2" xfId="13970" xr:uid="{00000000-0005-0000-0000-0000EB4E0000}"/>
    <cellStyle name="Input 21 5 7 3" xfId="29719" xr:uid="{00000000-0005-0000-0000-0000EC4E0000}"/>
    <cellStyle name="Input 21 5 7 4" xfId="29720" xr:uid="{00000000-0005-0000-0000-0000ED4E0000}"/>
    <cellStyle name="Input 21 5 8" xfId="13971" xr:uid="{00000000-0005-0000-0000-0000EE4E0000}"/>
    <cellStyle name="Input 21 5 9" xfId="29721" xr:uid="{00000000-0005-0000-0000-0000EF4E0000}"/>
    <cellStyle name="Input 21 6" xfId="13972" xr:uid="{00000000-0005-0000-0000-0000F04E0000}"/>
    <cellStyle name="Input 21 6 2" xfId="13973" xr:uid="{00000000-0005-0000-0000-0000F14E0000}"/>
    <cellStyle name="Input 21 6 3" xfId="29722" xr:uid="{00000000-0005-0000-0000-0000F24E0000}"/>
    <cellStyle name="Input 21 6 4" xfId="29723" xr:uid="{00000000-0005-0000-0000-0000F34E0000}"/>
    <cellStyle name="Input 21 7" xfId="13974" xr:uid="{00000000-0005-0000-0000-0000F44E0000}"/>
    <cellStyle name="Input 21 7 2" xfId="13975" xr:uid="{00000000-0005-0000-0000-0000F54E0000}"/>
    <cellStyle name="Input 21 7 3" xfId="29724" xr:uid="{00000000-0005-0000-0000-0000F64E0000}"/>
    <cellStyle name="Input 21 7 4" xfId="29725" xr:uid="{00000000-0005-0000-0000-0000F74E0000}"/>
    <cellStyle name="Input 21 8" xfId="13976" xr:uid="{00000000-0005-0000-0000-0000F84E0000}"/>
    <cellStyle name="Input 21 8 2" xfId="13977" xr:uid="{00000000-0005-0000-0000-0000F94E0000}"/>
    <cellStyle name="Input 21 8 3" xfId="29726" xr:uid="{00000000-0005-0000-0000-0000FA4E0000}"/>
    <cellStyle name="Input 21 8 4" xfId="29727" xr:uid="{00000000-0005-0000-0000-0000FB4E0000}"/>
    <cellStyle name="Input 21 9" xfId="13978" xr:uid="{00000000-0005-0000-0000-0000FC4E0000}"/>
    <cellStyle name="Input 21 9 2" xfId="13979" xr:uid="{00000000-0005-0000-0000-0000FD4E0000}"/>
    <cellStyle name="Input 21 9 3" xfId="29728" xr:uid="{00000000-0005-0000-0000-0000FE4E0000}"/>
    <cellStyle name="Input 21 9 4" xfId="29729" xr:uid="{00000000-0005-0000-0000-0000FF4E0000}"/>
    <cellStyle name="Input 22" xfId="13980" xr:uid="{00000000-0005-0000-0000-0000004F0000}"/>
    <cellStyle name="Input 22 10" xfId="13981" xr:uid="{00000000-0005-0000-0000-0000014F0000}"/>
    <cellStyle name="Input 22 10 2" xfId="13982" xr:uid="{00000000-0005-0000-0000-0000024F0000}"/>
    <cellStyle name="Input 22 10 3" xfId="29730" xr:uid="{00000000-0005-0000-0000-0000034F0000}"/>
    <cellStyle name="Input 22 10 4" xfId="29731" xr:uid="{00000000-0005-0000-0000-0000044F0000}"/>
    <cellStyle name="Input 22 11" xfId="13983" xr:uid="{00000000-0005-0000-0000-0000054F0000}"/>
    <cellStyle name="Input 22 11 2" xfId="13984" xr:uid="{00000000-0005-0000-0000-0000064F0000}"/>
    <cellStyle name="Input 22 11 3" xfId="29732" xr:uid="{00000000-0005-0000-0000-0000074F0000}"/>
    <cellStyle name="Input 22 11 4" xfId="29733" xr:uid="{00000000-0005-0000-0000-0000084F0000}"/>
    <cellStyle name="Input 22 12" xfId="13985" xr:uid="{00000000-0005-0000-0000-0000094F0000}"/>
    <cellStyle name="Input 22 13" xfId="29734" xr:uid="{00000000-0005-0000-0000-00000A4F0000}"/>
    <cellStyle name="Input 22 14" xfId="29735" xr:uid="{00000000-0005-0000-0000-00000B4F0000}"/>
    <cellStyle name="Input 22 2" xfId="13986" xr:uid="{00000000-0005-0000-0000-00000C4F0000}"/>
    <cellStyle name="Input 22 2 10" xfId="29736" xr:uid="{00000000-0005-0000-0000-00000D4F0000}"/>
    <cellStyle name="Input 22 2 2" xfId="13987" xr:uid="{00000000-0005-0000-0000-00000E4F0000}"/>
    <cellStyle name="Input 22 2 2 2" xfId="13988" xr:uid="{00000000-0005-0000-0000-00000F4F0000}"/>
    <cellStyle name="Input 22 2 2 3" xfId="29737" xr:uid="{00000000-0005-0000-0000-0000104F0000}"/>
    <cellStyle name="Input 22 2 2 4" xfId="29738" xr:uid="{00000000-0005-0000-0000-0000114F0000}"/>
    <cellStyle name="Input 22 2 3" xfId="13989" xr:uid="{00000000-0005-0000-0000-0000124F0000}"/>
    <cellStyle name="Input 22 2 3 2" xfId="13990" xr:uid="{00000000-0005-0000-0000-0000134F0000}"/>
    <cellStyle name="Input 22 2 3 3" xfId="29739" xr:uid="{00000000-0005-0000-0000-0000144F0000}"/>
    <cellStyle name="Input 22 2 3 4" xfId="29740" xr:uid="{00000000-0005-0000-0000-0000154F0000}"/>
    <cellStyle name="Input 22 2 4" xfId="13991" xr:uid="{00000000-0005-0000-0000-0000164F0000}"/>
    <cellStyle name="Input 22 2 4 2" xfId="13992" xr:uid="{00000000-0005-0000-0000-0000174F0000}"/>
    <cellStyle name="Input 22 2 4 3" xfId="29741" xr:uid="{00000000-0005-0000-0000-0000184F0000}"/>
    <cellStyle name="Input 22 2 4 4" xfId="29742" xr:uid="{00000000-0005-0000-0000-0000194F0000}"/>
    <cellStyle name="Input 22 2 5" xfId="13993" xr:uid="{00000000-0005-0000-0000-00001A4F0000}"/>
    <cellStyle name="Input 22 2 5 2" xfId="13994" xr:uid="{00000000-0005-0000-0000-00001B4F0000}"/>
    <cellStyle name="Input 22 2 5 3" xfId="29743" xr:uid="{00000000-0005-0000-0000-00001C4F0000}"/>
    <cellStyle name="Input 22 2 5 4" xfId="29744" xr:uid="{00000000-0005-0000-0000-00001D4F0000}"/>
    <cellStyle name="Input 22 2 6" xfId="13995" xr:uid="{00000000-0005-0000-0000-00001E4F0000}"/>
    <cellStyle name="Input 22 2 6 2" xfId="13996" xr:uid="{00000000-0005-0000-0000-00001F4F0000}"/>
    <cellStyle name="Input 22 2 6 3" xfId="29745" xr:uid="{00000000-0005-0000-0000-0000204F0000}"/>
    <cellStyle name="Input 22 2 6 4" xfId="29746" xr:uid="{00000000-0005-0000-0000-0000214F0000}"/>
    <cellStyle name="Input 22 2 7" xfId="13997" xr:uid="{00000000-0005-0000-0000-0000224F0000}"/>
    <cellStyle name="Input 22 2 7 2" xfId="13998" xr:uid="{00000000-0005-0000-0000-0000234F0000}"/>
    <cellStyle name="Input 22 2 7 3" xfId="29747" xr:uid="{00000000-0005-0000-0000-0000244F0000}"/>
    <cellStyle name="Input 22 2 7 4" xfId="29748" xr:uid="{00000000-0005-0000-0000-0000254F0000}"/>
    <cellStyle name="Input 22 2 8" xfId="13999" xr:uid="{00000000-0005-0000-0000-0000264F0000}"/>
    <cellStyle name="Input 22 2 9" xfId="29749" xr:uid="{00000000-0005-0000-0000-0000274F0000}"/>
    <cellStyle name="Input 22 3" xfId="14000" xr:uid="{00000000-0005-0000-0000-0000284F0000}"/>
    <cellStyle name="Input 22 3 10" xfId="29750" xr:uid="{00000000-0005-0000-0000-0000294F0000}"/>
    <cellStyle name="Input 22 3 2" xfId="14001" xr:uid="{00000000-0005-0000-0000-00002A4F0000}"/>
    <cellStyle name="Input 22 3 2 2" xfId="14002" xr:uid="{00000000-0005-0000-0000-00002B4F0000}"/>
    <cellStyle name="Input 22 3 2 3" xfId="29751" xr:uid="{00000000-0005-0000-0000-00002C4F0000}"/>
    <cellStyle name="Input 22 3 2 4" xfId="29752" xr:uid="{00000000-0005-0000-0000-00002D4F0000}"/>
    <cellStyle name="Input 22 3 3" xfId="14003" xr:uid="{00000000-0005-0000-0000-00002E4F0000}"/>
    <cellStyle name="Input 22 3 3 2" xfId="14004" xr:uid="{00000000-0005-0000-0000-00002F4F0000}"/>
    <cellStyle name="Input 22 3 3 3" xfId="29753" xr:uid="{00000000-0005-0000-0000-0000304F0000}"/>
    <cellStyle name="Input 22 3 3 4" xfId="29754" xr:uid="{00000000-0005-0000-0000-0000314F0000}"/>
    <cellStyle name="Input 22 3 4" xfId="14005" xr:uid="{00000000-0005-0000-0000-0000324F0000}"/>
    <cellStyle name="Input 22 3 4 2" xfId="14006" xr:uid="{00000000-0005-0000-0000-0000334F0000}"/>
    <cellStyle name="Input 22 3 4 3" xfId="29755" xr:uid="{00000000-0005-0000-0000-0000344F0000}"/>
    <cellStyle name="Input 22 3 4 4" xfId="29756" xr:uid="{00000000-0005-0000-0000-0000354F0000}"/>
    <cellStyle name="Input 22 3 5" xfId="14007" xr:uid="{00000000-0005-0000-0000-0000364F0000}"/>
    <cellStyle name="Input 22 3 5 2" xfId="14008" xr:uid="{00000000-0005-0000-0000-0000374F0000}"/>
    <cellStyle name="Input 22 3 5 3" xfId="29757" xr:uid="{00000000-0005-0000-0000-0000384F0000}"/>
    <cellStyle name="Input 22 3 5 4" xfId="29758" xr:uid="{00000000-0005-0000-0000-0000394F0000}"/>
    <cellStyle name="Input 22 3 6" xfId="14009" xr:uid="{00000000-0005-0000-0000-00003A4F0000}"/>
    <cellStyle name="Input 22 3 6 2" xfId="14010" xr:uid="{00000000-0005-0000-0000-00003B4F0000}"/>
    <cellStyle name="Input 22 3 6 3" xfId="29759" xr:uid="{00000000-0005-0000-0000-00003C4F0000}"/>
    <cellStyle name="Input 22 3 6 4" xfId="29760" xr:uid="{00000000-0005-0000-0000-00003D4F0000}"/>
    <cellStyle name="Input 22 3 7" xfId="14011" xr:uid="{00000000-0005-0000-0000-00003E4F0000}"/>
    <cellStyle name="Input 22 3 7 2" xfId="14012" xr:uid="{00000000-0005-0000-0000-00003F4F0000}"/>
    <cellStyle name="Input 22 3 7 3" xfId="29761" xr:uid="{00000000-0005-0000-0000-0000404F0000}"/>
    <cellStyle name="Input 22 3 7 4" xfId="29762" xr:uid="{00000000-0005-0000-0000-0000414F0000}"/>
    <cellStyle name="Input 22 3 8" xfId="14013" xr:uid="{00000000-0005-0000-0000-0000424F0000}"/>
    <cellStyle name="Input 22 3 9" xfId="29763" xr:uid="{00000000-0005-0000-0000-0000434F0000}"/>
    <cellStyle name="Input 22 4" xfId="14014" xr:uid="{00000000-0005-0000-0000-0000444F0000}"/>
    <cellStyle name="Input 22 4 10" xfId="29764" xr:uid="{00000000-0005-0000-0000-0000454F0000}"/>
    <cellStyle name="Input 22 4 2" xfId="14015" xr:uid="{00000000-0005-0000-0000-0000464F0000}"/>
    <cellStyle name="Input 22 4 2 2" xfId="14016" xr:uid="{00000000-0005-0000-0000-0000474F0000}"/>
    <cellStyle name="Input 22 4 2 3" xfId="29765" xr:uid="{00000000-0005-0000-0000-0000484F0000}"/>
    <cellStyle name="Input 22 4 2 4" xfId="29766" xr:uid="{00000000-0005-0000-0000-0000494F0000}"/>
    <cellStyle name="Input 22 4 3" xfId="14017" xr:uid="{00000000-0005-0000-0000-00004A4F0000}"/>
    <cellStyle name="Input 22 4 3 2" xfId="14018" xr:uid="{00000000-0005-0000-0000-00004B4F0000}"/>
    <cellStyle name="Input 22 4 3 3" xfId="29767" xr:uid="{00000000-0005-0000-0000-00004C4F0000}"/>
    <cellStyle name="Input 22 4 3 4" xfId="29768" xr:uid="{00000000-0005-0000-0000-00004D4F0000}"/>
    <cellStyle name="Input 22 4 4" xfId="14019" xr:uid="{00000000-0005-0000-0000-00004E4F0000}"/>
    <cellStyle name="Input 22 4 4 2" xfId="14020" xr:uid="{00000000-0005-0000-0000-00004F4F0000}"/>
    <cellStyle name="Input 22 4 4 3" xfId="29769" xr:uid="{00000000-0005-0000-0000-0000504F0000}"/>
    <cellStyle name="Input 22 4 4 4" xfId="29770" xr:uid="{00000000-0005-0000-0000-0000514F0000}"/>
    <cellStyle name="Input 22 4 5" xfId="14021" xr:uid="{00000000-0005-0000-0000-0000524F0000}"/>
    <cellStyle name="Input 22 4 5 2" xfId="14022" xr:uid="{00000000-0005-0000-0000-0000534F0000}"/>
    <cellStyle name="Input 22 4 5 3" xfId="29771" xr:uid="{00000000-0005-0000-0000-0000544F0000}"/>
    <cellStyle name="Input 22 4 5 4" xfId="29772" xr:uid="{00000000-0005-0000-0000-0000554F0000}"/>
    <cellStyle name="Input 22 4 6" xfId="14023" xr:uid="{00000000-0005-0000-0000-0000564F0000}"/>
    <cellStyle name="Input 22 4 6 2" xfId="14024" xr:uid="{00000000-0005-0000-0000-0000574F0000}"/>
    <cellStyle name="Input 22 4 6 3" xfId="29773" xr:uid="{00000000-0005-0000-0000-0000584F0000}"/>
    <cellStyle name="Input 22 4 6 4" xfId="29774" xr:uid="{00000000-0005-0000-0000-0000594F0000}"/>
    <cellStyle name="Input 22 4 7" xfId="14025" xr:uid="{00000000-0005-0000-0000-00005A4F0000}"/>
    <cellStyle name="Input 22 4 7 2" xfId="14026" xr:uid="{00000000-0005-0000-0000-00005B4F0000}"/>
    <cellStyle name="Input 22 4 7 3" xfId="29775" xr:uid="{00000000-0005-0000-0000-00005C4F0000}"/>
    <cellStyle name="Input 22 4 7 4" xfId="29776" xr:uid="{00000000-0005-0000-0000-00005D4F0000}"/>
    <cellStyle name="Input 22 4 8" xfId="14027" xr:uid="{00000000-0005-0000-0000-00005E4F0000}"/>
    <cellStyle name="Input 22 4 9" xfId="29777" xr:uid="{00000000-0005-0000-0000-00005F4F0000}"/>
    <cellStyle name="Input 22 5" xfId="14028" xr:uid="{00000000-0005-0000-0000-0000604F0000}"/>
    <cellStyle name="Input 22 5 10" xfId="29778" xr:uid="{00000000-0005-0000-0000-0000614F0000}"/>
    <cellStyle name="Input 22 5 2" xfId="14029" xr:uid="{00000000-0005-0000-0000-0000624F0000}"/>
    <cellStyle name="Input 22 5 2 2" xfId="14030" xr:uid="{00000000-0005-0000-0000-0000634F0000}"/>
    <cellStyle name="Input 22 5 2 3" xfId="29779" xr:uid="{00000000-0005-0000-0000-0000644F0000}"/>
    <cellStyle name="Input 22 5 2 4" xfId="29780" xr:uid="{00000000-0005-0000-0000-0000654F0000}"/>
    <cellStyle name="Input 22 5 3" xfId="14031" xr:uid="{00000000-0005-0000-0000-0000664F0000}"/>
    <cellStyle name="Input 22 5 3 2" xfId="14032" xr:uid="{00000000-0005-0000-0000-0000674F0000}"/>
    <cellStyle name="Input 22 5 3 3" xfId="29781" xr:uid="{00000000-0005-0000-0000-0000684F0000}"/>
    <cellStyle name="Input 22 5 3 4" xfId="29782" xr:uid="{00000000-0005-0000-0000-0000694F0000}"/>
    <cellStyle name="Input 22 5 4" xfId="14033" xr:uid="{00000000-0005-0000-0000-00006A4F0000}"/>
    <cellStyle name="Input 22 5 4 2" xfId="14034" xr:uid="{00000000-0005-0000-0000-00006B4F0000}"/>
    <cellStyle name="Input 22 5 4 3" xfId="29783" xr:uid="{00000000-0005-0000-0000-00006C4F0000}"/>
    <cellStyle name="Input 22 5 4 4" xfId="29784" xr:uid="{00000000-0005-0000-0000-00006D4F0000}"/>
    <cellStyle name="Input 22 5 5" xfId="14035" xr:uid="{00000000-0005-0000-0000-00006E4F0000}"/>
    <cellStyle name="Input 22 5 5 2" xfId="14036" xr:uid="{00000000-0005-0000-0000-00006F4F0000}"/>
    <cellStyle name="Input 22 5 5 3" xfId="29785" xr:uid="{00000000-0005-0000-0000-0000704F0000}"/>
    <cellStyle name="Input 22 5 5 4" xfId="29786" xr:uid="{00000000-0005-0000-0000-0000714F0000}"/>
    <cellStyle name="Input 22 5 6" xfId="14037" xr:uid="{00000000-0005-0000-0000-0000724F0000}"/>
    <cellStyle name="Input 22 5 6 2" xfId="14038" xr:uid="{00000000-0005-0000-0000-0000734F0000}"/>
    <cellStyle name="Input 22 5 6 3" xfId="29787" xr:uid="{00000000-0005-0000-0000-0000744F0000}"/>
    <cellStyle name="Input 22 5 6 4" xfId="29788" xr:uid="{00000000-0005-0000-0000-0000754F0000}"/>
    <cellStyle name="Input 22 5 7" xfId="14039" xr:uid="{00000000-0005-0000-0000-0000764F0000}"/>
    <cellStyle name="Input 22 5 7 2" xfId="14040" xr:uid="{00000000-0005-0000-0000-0000774F0000}"/>
    <cellStyle name="Input 22 5 7 3" xfId="29789" xr:uid="{00000000-0005-0000-0000-0000784F0000}"/>
    <cellStyle name="Input 22 5 7 4" xfId="29790" xr:uid="{00000000-0005-0000-0000-0000794F0000}"/>
    <cellStyle name="Input 22 5 8" xfId="14041" xr:uid="{00000000-0005-0000-0000-00007A4F0000}"/>
    <cellStyle name="Input 22 5 9" xfId="29791" xr:uid="{00000000-0005-0000-0000-00007B4F0000}"/>
    <cellStyle name="Input 22 6" xfId="14042" xr:uid="{00000000-0005-0000-0000-00007C4F0000}"/>
    <cellStyle name="Input 22 6 2" xfId="14043" xr:uid="{00000000-0005-0000-0000-00007D4F0000}"/>
    <cellStyle name="Input 22 6 3" xfId="29792" xr:uid="{00000000-0005-0000-0000-00007E4F0000}"/>
    <cellStyle name="Input 22 6 4" xfId="29793" xr:uid="{00000000-0005-0000-0000-00007F4F0000}"/>
    <cellStyle name="Input 22 7" xfId="14044" xr:uid="{00000000-0005-0000-0000-0000804F0000}"/>
    <cellStyle name="Input 22 7 2" xfId="14045" xr:uid="{00000000-0005-0000-0000-0000814F0000}"/>
    <cellStyle name="Input 22 7 3" xfId="29794" xr:uid="{00000000-0005-0000-0000-0000824F0000}"/>
    <cellStyle name="Input 22 7 4" xfId="29795" xr:uid="{00000000-0005-0000-0000-0000834F0000}"/>
    <cellStyle name="Input 22 8" xfId="14046" xr:uid="{00000000-0005-0000-0000-0000844F0000}"/>
    <cellStyle name="Input 22 8 2" xfId="14047" xr:uid="{00000000-0005-0000-0000-0000854F0000}"/>
    <cellStyle name="Input 22 8 3" xfId="29796" xr:uid="{00000000-0005-0000-0000-0000864F0000}"/>
    <cellStyle name="Input 22 8 4" xfId="29797" xr:uid="{00000000-0005-0000-0000-0000874F0000}"/>
    <cellStyle name="Input 22 9" xfId="14048" xr:uid="{00000000-0005-0000-0000-0000884F0000}"/>
    <cellStyle name="Input 22 9 2" xfId="14049" xr:uid="{00000000-0005-0000-0000-0000894F0000}"/>
    <cellStyle name="Input 22 9 3" xfId="29798" xr:uid="{00000000-0005-0000-0000-00008A4F0000}"/>
    <cellStyle name="Input 22 9 4" xfId="29799" xr:uid="{00000000-0005-0000-0000-00008B4F0000}"/>
    <cellStyle name="Input 23" xfId="14050" xr:uid="{00000000-0005-0000-0000-00008C4F0000}"/>
    <cellStyle name="Input 23 10" xfId="29800" xr:uid="{00000000-0005-0000-0000-00008D4F0000}"/>
    <cellStyle name="Input 23 2" xfId="14051" xr:uid="{00000000-0005-0000-0000-00008E4F0000}"/>
    <cellStyle name="Input 23 2 2" xfId="14052" xr:uid="{00000000-0005-0000-0000-00008F4F0000}"/>
    <cellStyle name="Input 23 2 3" xfId="29801" xr:uid="{00000000-0005-0000-0000-0000904F0000}"/>
    <cellStyle name="Input 23 2 4" xfId="29802" xr:uid="{00000000-0005-0000-0000-0000914F0000}"/>
    <cellStyle name="Input 23 3" xfId="14053" xr:uid="{00000000-0005-0000-0000-0000924F0000}"/>
    <cellStyle name="Input 23 3 2" xfId="14054" xr:uid="{00000000-0005-0000-0000-0000934F0000}"/>
    <cellStyle name="Input 23 3 3" xfId="29803" xr:uid="{00000000-0005-0000-0000-0000944F0000}"/>
    <cellStyle name="Input 23 3 4" xfId="29804" xr:uid="{00000000-0005-0000-0000-0000954F0000}"/>
    <cellStyle name="Input 23 4" xfId="14055" xr:uid="{00000000-0005-0000-0000-0000964F0000}"/>
    <cellStyle name="Input 23 4 2" xfId="14056" xr:uid="{00000000-0005-0000-0000-0000974F0000}"/>
    <cellStyle name="Input 23 4 3" xfId="29805" xr:uid="{00000000-0005-0000-0000-0000984F0000}"/>
    <cellStyle name="Input 23 4 4" xfId="29806" xr:uid="{00000000-0005-0000-0000-0000994F0000}"/>
    <cellStyle name="Input 23 5" xfId="14057" xr:uid="{00000000-0005-0000-0000-00009A4F0000}"/>
    <cellStyle name="Input 23 5 2" xfId="14058" xr:uid="{00000000-0005-0000-0000-00009B4F0000}"/>
    <cellStyle name="Input 23 5 3" xfId="29807" xr:uid="{00000000-0005-0000-0000-00009C4F0000}"/>
    <cellStyle name="Input 23 5 4" xfId="29808" xr:uid="{00000000-0005-0000-0000-00009D4F0000}"/>
    <cellStyle name="Input 23 6" xfId="14059" xr:uid="{00000000-0005-0000-0000-00009E4F0000}"/>
    <cellStyle name="Input 23 6 2" xfId="14060" xr:uid="{00000000-0005-0000-0000-00009F4F0000}"/>
    <cellStyle name="Input 23 6 3" xfId="29809" xr:uid="{00000000-0005-0000-0000-0000A04F0000}"/>
    <cellStyle name="Input 23 6 4" xfId="29810" xr:uid="{00000000-0005-0000-0000-0000A14F0000}"/>
    <cellStyle name="Input 23 7" xfId="14061" xr:uid="{00000000-0005-0000-0000-0000A24F0000}"/>
    <cellStyle name="Input 23 7 2" xfId="14062" xr:uid="{00000000-0005-0000-0000-0000A34F0000}"/>
    <cellStyle name="Input 23 7 3" xfId="29811" xr:uid="{00000000-0005-0000-0000-0000A44F0000}"/>
    <cellStyle name="Input 23 7 4" xfId="29812" xr:uid="{00000000-0005-0000-0000-0000A54F0000}"/>
    <cellStyle name="Input 23 8" xfId="14063" xr:uid="{00000000-0005-0000-0000-0000A64F0000}"/>
    <cellStyle name="Input 23 9" xfId="29813" xr:uid="{00000000-0005-0000-0000-0000A74F0000}"/>
    <cellStyle name="Input 24" xfId="14064" xr:uid="{00000000-0005-0000-0000-0000A84F0000}"/>
    <cellStyle name="Input 24 10" xfId="29814" xr:uid="{00000000-0005-0000-0000-0000A94F0000}"/>
    <cellStyle name="Input 24 2" xfId="14065" xr:uid="{00000000-0005-0000-0000-0000AA4F0000}"/>
    <cellStyle name="Input 24 2 2" xfId="14066" xr:uid="{00000000-0005-0000-0000-0000AB4F0000}"/>
    <cellStyle name="Input 24 2 3" xfId="29815" xr:uid="{00000000-0005-0000-0000-0000AC4F0000}"/>
    <cellStyle name="Input 24 2 4" xfId="29816" xr:uid="{00000000-0005-0000-0000-0000AD4F0000}"/>
    <cellStyle name="Input 24 3" xfId="14067" xr:uid="{00000000-0005-0000-0000-0000AE4F0000}"/>
    <cellStyle name="Input 24 3 2" xfId="14068" xr:uid="{00000000-0005-0000-0000-0000AF4F0000}"/>
    <cellStyle name="Input 24 3 3" xfId="29817" xr:uid="{00000000-0005-0000-0000-0000B04F0000}"/>
    <cellStyle name="Input 24 3 4" xfId="29818" xr:uid="{00000000-0005-0000-0000-0000B14F0000}"/>
    <cellStyle name="Input 24 4" xfId="14069" xr:uid="{00000000-0005-0000-0000-0000B24F0000}"/>
    <cellStyle name="Input 24 4 2" xfId="14070" xr:uid="{00000000-0005-0000-0000-0000B34F0000}"/>
    <cellStyle name="Input 24 4 3" xfId="29819" xr:uid="{00000000-0005-0000-0000-0000B44F0000}"/>
    <cellStyle name="Input 24 4 4" xfId="29820" xr:uid="{00000000-0005-0000-0000-0000B54F0000}"/>
    <cellStyle name="Input 24 5" xfId="14071" xr:uid="{00000000-0005-0000-0000-0000B64F0000}"/>
    <cellStyle name="Input 24 5 2" xfId="14072" xr:uid="{00000000-0005-0000-0000-0000B74F0000}"/>
    <cellStyle name="Input 24 5 3" xfId="29821" xr:uid="{00000000-0005-0000-0000-0000B84F0000}"/>
    <cellStyle name="Input 24 5 4" xfId="29822" xr:uid="{00000000-0005-0000-0000-0000B94F0000}"/>
    <cellStyle name="Input 24 6" xfId="14073" xr:uid="{00000000-0005-0000-0000-0000BA4F0000}"/>
    <cellStyle name="Input 24 6 2" xfId="14074" xr:uid="{00000000-0005-0000-0000-0000BB4F0000}"/>
    <cellStyle name="Input 24 6 3" xfId="29823" xr:uid="{00000000-0005-0000-0000-0000BC4F0000}"/>
    <cellStyle name="Input 24 6 4" xfId="29824" xr:uid="{00000000-0005-0000-0000-0000BD4F0000}"/>
    <cellStyle name="Input 24 7" xfId="14075" xr:uid="{00000000-0005-0000-0000-0000BE4F0000}"/>
    <cellStyle name="Input 24 7 2" xfId="14076" xr:uid="{00000000-0005-0000-0000-0000BF4F0000}"/>
    <cellStyle name="Input 24 7 3" xfId="29825" xr:uid="{00000000-0005-0000-0000-0000C04F0000}"/>
    <cellStyle name="Input 24 7 4" xfId="29826" xr:uid="{00000000-0005-0000-0000-0000C14F0000}"/>
    <cellStyle name="Input 24 8" xfId="14077" xr:uid="{00000000-0005-0000-0000-0000C24F0000}"/>
    <cellStyle name="Input 24 9" xfId="29827" xr:uid="{00000000-0005-0000-0000-0000C34F0000}"/>
    <cellStyle name="Input 25" xfId="14078" xr:uid="{00000000-0005-0000-0000-0000C44F0000}"/>
    <cellStyle name="Input 25 10" xfId="29828" xr:uid="{00000000-0005-0000-0000-0000C54F0000}"/>
    <cellStyle name="Input 25 2" xfId="14079" xr:uid="{00000000-0005-0000-0000-0000C64F0000}"/>
    <cellStyle name="Input 25 2 2" xfId="14080" xr:uid="{00000000-0005-0000-0000-0000C74F0000}"/>
    <cellStyle name="Input 25 2 3" xfId="29829" xr:uid="{00000000-0005-0000-0000-0000C84F0000}"/>
    <cellStyle name="Input 25 2 4" xfId="29830" xr:uid="{00000000-0005-0000-0000-0000C94F0000}"/>
    <cellStyle name="Input 25 3" xfId="14081" xr:uid="{00000000-0005-0000-0000-0000CA4F0000}"/>
    <cellStyle name="Input 25 3 2" xfId="14082" xr:uid="{00000000-0005-0000-0000-0000CB4F0000}"/>
    <cellStyle name="Input 25 3 3" xfId="29831" xr:uid="{00000000-0005-0000-0000-0000CC4F0000}"/>
    <cellStyle name="Input 25 3 4" xfId="29832" xr:uid="{00000000-0005-0000-0000-0000CD4F0000}"/>
    <cellStyle name="Input 25 4" xfId="14083" xr:uid="{00000000-0005-0000-0000-0000CE4F0000}"/>
    <cellStyle name="Input 25 4 2" xfId="14084" xr:uid="{00000000-0005-0000-0000-0000CF4F0000}"/>
    <cellStyle name="Input 25 4 3" xfId="29833" xr:uid="{00000000-0005-0000-0000-0000D04F0000}"/>
    <cellStyle name="Input 25 4 4" xfId="29834" xr:uid="{00000000-0005-0000-0000-0000D14F0000}"/>
    <cellStyle name="Input 25 5" xfId="14085" xr:uid="{00000000-0005-0000-0000-0000D24F0000}"/>
    <cellStyle name="Input 25 5 2" xfId="14086" xr:uid="{00000000-0005-0000-0000-0000D34F0000}"/>
    <cellStyle name="Input 25 5 3" xfId="29835" xr:uid="{00000000-0005-0000-0000-0000D44F0000}"/>
    <cellStyle name="Input 25 5 4" xfId="29836" xr:uid="{00000000-0005-0000-0000-0000D54F0000}"/>
    <cellStyle name="Input 25 6" xfId="14087" xr:uid="{00000000-0005-0000-0000-0000D64F0000}"/>
    <cellStyle name="Input 25 6 2" xfId="14088" xr:uid="{00000000-0005-0000-0000-0000D74F0000}"/>
    <cellStyle name="Input 25 6 3" xfId="29837" xr:uid="{00000000-0005-0000-0000-0000D84F0000}"/>
    <cellStyle name="Input 25 6 4" xfId="29838" xr:uid="{00000000-0005-0000-0000-0000D94F0000}"/>
    <cellStyle name="Input 25 7" xfId="14089" xr:uid="{00000000-0005-0000-0000-0000DA4F0000}"/>
    <cellStyle name="Input 25 7 2" xfId="14090" xr:uid="{00000000-0005-0000-0000-0000DB4F0000}"/>
    <cellStyle name="Input 25 7 3" xfId="29839" xr:uid="{00000000-0005-0000-0000-0000DC4F0000}"/>
    <cellStyle name="Input 25 7 4" xfId="29840" xr:uid="{00000000-0005-0000-0000-0000DD4F0000}"/>
    <cellStyle name="Input 25 8" xfId="14091" xr:uid="{00000000-0005-0000-0000-0000DE4F0000}"/>
    <cellStyle name="Input 25 9" xfId="29841" xr:uid="{00000000-0005-0000-0000-0000DF4F0000}"/>
    <cellStyle name="Input 26" xfId="14092" xr:uid="{00000000-0005-0000-0000-0000E04F0000}"/>
    <cellStyle name="Input 26 10" xfId="29842" xr:uid="{00000000-0005-0000-0000-0000E14F0000}"/>
    <cellStyle name="Input 26 2" xfId="14093" xr:uid="{00000000-0005-0000-0000-0000E24F0000}"/>
    <cellStyle name="Input 26 2 2" xfId="14094" xr:uid="{00000000-0005-0000-0000-0000E34F0000}"/>
    <cellStyle name="Input 26 2 3" xfId="29843" xr:uid="{00000000-0005-0000-0000-0000E44F0000}"/>
    <cellStyle name="Input 26 2 4" xfId="29844" xr:uid="{00000000-0005-0000-0000-0000E54F0000}"/>
    <cellStyle name="Input 26 3" xfId="14095" xr:uid="{00000000-0005-0000-0000-0000E64F0000}"/>
    <cellStyle name="Input 26 3 2" xfId="14096" xr:uid="{00000000-0005-0000-0000-0000E74F0000}"/>
    <cellStyle name="Input 26 3 3" xfId="29845" xr:uid="{00000000-0005-0000-0000-0000E84F0000}"/>
    <cellStyle name="Input 26 3 4" xfId="29846" xr:uid="{00000000-0005-0000-0000-0000E94F0000}"/>
    <cellStyle name="Input 26 4" xfId="14097" xr:uid="{00000000-0005-0000-0000-0000EA4F0000}"/>
    <cellStyle name="Input 26 4 2" xfId="14098" xr:uid="{00000000-0005-0000-0000-0000EB4F0000}"/>
    <cellStyle name="Input 26 4 3" xfId="29847" xr:uid="{00000000-0005-0000-0000-0000EC4F0000}"/>
    <cellStyle name="Input 26 4 4" xfId="29848" xr:uid="{00000000-0005-0000-0000-0000ED4F0000}"/>
    <cellStyle name="Input 26 5" xfId="14099" xr:uid="{00000000-0005-0000-0000-0000EE4F0000}"/>
    <cellStyle name="Input 26 5 2" xfId="14100" xr:uid="{00000000-0005-0000-0000-0000EF4F0000}"/>
    <cellStyle name="Input 26 5 3" xfId="29849" xr:uid="{00000000-0005-0000-0000-0000F04F0000}"/>
    <cellStyle name="Input 26 5 4" xfId="29850" xr:uid="{00000000-0005-0000-0000-0000F14F0000}"/>
    <cellStyle name="Input 26 6" xfId="14101" xr:uid="{00000000-0005-0000-0000-0000F24F0000}"/>
    <cellStyle name="Input 26 6 2" xfId="14102" xr:uid="{00000000-0005-0000-0000-0000F34F0000}"/>
    <cellStyle name="Input 26 6 3" xfId="29851" xr:uid="{00000000-0005-0000-0000-0000F44F0000}"/>
    <cellStyle name="Input 26 6 4" xfId="29852" xr:uid="{00000000-0005-0000-0000-0000F54F0000}"/>
    <cellStyle name="Input 26 7" xfId="14103" xr:uid="{00000000-0005-0000-0000-0000F64F0000}"/>
    <cellStyle name="Input 26 7 2" xfId="14104" xr:uid="{00000000-0005-0000-0000-0000F74F0000}"/>
    <cellStyle name="Input 26 7 3" xfId="29853" xr:uid="{00000000-0005-0000-0000-0000F84F0000}"/>
    <cellStyle name="Input 26 7 4" xfId="29854" xr:uid="{00000000-0005-0000-0000-0000F94F0000}"/>
    <cellStyle name="Input 26 8" xfId="14105" xr:uid="{00000000-0005-0000-0000-0000FA4F0000}"/>
    <cellStyle name="Input 26 9" xfId="29855" xr:uid="{00000000-0005-0000-0000-0000FB4F0000}"/>
    <cellStyle name="Input 3" xfId="14106" xr:uid="{00000000-0005-0000-0000-0000FC4F0000}"/>
    <cellStyle name="Input 3 10" xfId="14107" xr:uid="{00000000-0005-0000-0000-0000FD4F0000}"/>
    <cellStyle name="Input 3 10 2" xfId="14108" xr:uid="{00000000-0005-0000-0000-0000FE4F0000}"/>
    <cellStyle name="Input 3 10 3" xfId="29856" xr:uid="{00000000-0005-0000-0000-0000FF4F0000}"/>
    <cellStyle name="Input 3 10 4" xfId="29857" xr:uid="{00000000-0005-0000-0000-000000500000}"/>
    <cellStyle name="Input 3 11" xfId="14109" xr:uid="{00000000-0005-0000-0000-000001500000}"/>
    <cellStyle name="Input 3 11 2" xfId="14110" xr:uid="{00000000-0005-0000-0000-000002500000}"/>
    <cellStyle name="Input 3 11 3" xfId="29858" xr:uid="{00000000-0005-0000-0000-000003500000}"/>
    <cellStyle name="Input 3 11 4" xfId="29859" xr:uid="{00000000-0005-0000-0000-000004500000}"/>
    <cellStyle name="Input 3 12" xfId="14111" xr:uid="{00000000-0005-0000-0000-000005500000}"/>
    <cellStyle name="Input 3 13" xfId="29860" xr:uid="{00000000-0005-0000-0000-000006500000}"/>
    <cellStyle name="Input 3 14" xfId="29861" xr:uid="{00000000-0005-0000-0000-000007500000}"/>
    <cellStyle name="Input 3 2" xfId="14112" xr:uid="{00000000-0005-0000-0000-000008500000}"/>
    <cellStyle name="Input 3 2 10" xfId="29862" xr:uid="{00000000-0005-0000-0000-000009500000}"/>
    <cellStyle name="Input 3 2 2" xfId="14113" xr:uid="{00000000-0005-0000-0000-00000A500000}"/>
    <cellStyle name="Input 3 2 2 2" xfId="14114" xr:uid="{00000000-0005-0000-0000-00000B500000}"/>
    <cellStyle name="Input 3 2 2 3" xfId="29863" xr:uid="{00000000-0005-0000-0000-00000C500000}"/>
    <cellStyle name="Input 3 2 2 4" xfId="29864" xr:uid="{00000000-0005-0000-0000-00000D500000}"/>
    <cellStyle name="Input 3 2 3" xfId="14115" xr:uid="{00000000-0005-0000-0000-00000E500000}"/>
    <cellStyle name="Input 3 2 3 2" xfId="14116" xr:uid="{00000000-0005-0000-0000-00000F500000}"/>
    <cellStyle name="Input 3 2 3 3" xfId="29865" xr:uid="{00000000-0005-0000-0000-000010500000}"/>
    <cellStyle name="Input 3 2 3 4" xfId="29866" xr:uid="{00000000-0005-0000-0000-000011500000}"/>
    <cellStyle name="Input 3 2 4" xfId="14117" xr:uid="{00000000-0005-0000-0000-000012500000}"/>
    <cellStyle name="Input 3 2 4 2" xfId="14118" xr:uid="{00000000-0005-0000-0000-000013500000}"/>
    <cellStyle name="Input 3 2 4 3" xfId="29867" xr:uid="{00000000-0005-0000-0000-000014500000}"/>
    <cellStyle name="Input 3 2 4 4" xfId="29868" xr:uid="{00000000-0005-0000-0000-000015500000}"/>
    <cellStyle name="Input 3 2 5" xfId="14119" xr:uid="{00000000-0005-0000-0000-000016500000}"/>
    <cellStyle name="Input 3 2 5 2" xfId="14120" xr:uid="{00000000-0005-0000-0000-000017500000}"/>
    <cellStyle name="Input 3 2 5 3" xfId="29869" xr:uid="{00000000-0005-0000-0000-000018500000}"/>
    <cellStyle name="Input 3 2 5 4" xfId="29870" xr:uid="{00000000-0005-0000-0000-000019500000}"/>
    <cellStyle name="Input 3 2 6" xfId="14121" xr:uid="{00000000-0005-0000-0000-00001A500000}"/>
    <cellStyle name="Input 3 2 6 2" xfId="14122" xr:uid="{00000000-0005-0000-0000-00001B500000}"/>
    <cellStyle name="Input 3 2 6 3" xfId="29871" xr:uid="{00000000-0005-0000-0000-00001C500000}"/>
    <cellStyle name="Input 3 2 6 4" xfId="29872" xr:uid="{00000000-0005-0000-0000-00001D500000}"/>
    <cellStyle name="Input 3 2 7" xfId="14123" xr:uid="{00000000-0005-0000-0000-00001E500000}"/>
    <cellStyle name="Input 3 2 7 2" xfId="14124" xr:uid="{00000000-0005-0000-0000-00001F500000}"/>
    <cellStyle name="Input 3 2 7 3" xfId="29873" xr:uid="{00000000-0005-0000-0000-000020500000}"/>
    <cellStyle name="Input 3 2 7 4" xfId="29874" xr:uid="{00000000-0005-0000-0000-000021500000}"/>
    <cellStyle name="Input 3 2 8" xfId="14125" xr:uid="{00000000-0005-0000-0000-000022500000}"/>
    <cellStyle name="Input 3 2 9" xfId="29875" xr:uid="{00000000-0005-0000-0000-000023500000}"/>
    <cellStyle name="Input 3 3" xfId="14126" xr:uid="{00000000-0005-0000-0000-000024500000}"/>
    <cellStyle name="Input 3 3 10" xfId="29876" xr:uid="{00000000-0005-0000-0000-000025500000}"/>
    <cellStyle name="Input 3 3 2" xfId="14127" xr:uid="{00000000-0005-0000-0000-000026500000}"/>
    <cellStyle name="Input 3 3 2 2" xfId="14128" xr:uid="{00000000-0005-0000-0000-000027500000}"/>
    <cellStyle name="Input 3 3 2 3" xfId="29877" xr:uid="{00000000-0005-0000-0000-000028500000}"/>
    <cellStyle name="Input 3 3 2 4" xfId="29878" xr:uid="{00000000-0005-0000-0000-000029500000}"/>
    <cellStyle name="Input 3 3 3" xfId="14129" xr:uid="{00000000-0005-0000-0000-00002A500000}"/>
    <cellStyle name="Input 3 3 3 2" xfId="14130" xr:uid="{00000000-0005-0000-0000-00002B500000}"/>
    <cellStyle name="Input 3 3 3 3" xfId="29879" xr:uid="{00000000-0005-0000-0000-00002C500000}"/>
    <cellStyle name="Input 3 3 3 4" xfId="29880" xr:uid="{00000000-0005-0000-0000-00002D500000}"/>
    <cellStyle name="Input 3 3 4" xfId="14131" xr:uid="{00000000-0005-0000-0000-00002E500000}"/>
    <cellStyle name="Input 3 3 4 2" xfId="14132" xr:uid="{00000000-0005-0000-0000-00002F500000}"/>
    <cellStyle name="Input 3 3 4 3" xfId="29881" xr:uid="{00000000-0005-0000-0000-000030500000}"/>
    <cellStyle name="Input 3 3 4 4" xfId="29882" xr:uid="{00000000-0005-0000-0000-000031500000}"/>
    <cellStyle name="Input 3 3 5" xfId="14133" xr:uid="{00000000-0005-0000-0000-000032500000}"/>
    <cellStyle name="Input 3 3 5 2" xfId="14134" xr:uid="{00000000-0005-0000-0000-000033500000}"/>
    <cellStyle name="Input 3 3 5 3" xfId="29883" xr:uid="{00000000-0005-0000-0000-000034500000}"/>
    <cellStyle name="Input 3 3 5 4" xfId="29884" xr:uid="{00000000-0005-0000-0000-000035500000}"/>
    <cellStyle name="Input 3 3 6" xfId="14135" xr:uid="{00000000-0005-0000-0000-000036500000}"/>
    <cellStyle name="Input 3 3 6 2" xfId="14136" xr:uid="{00000000-0005-0000-0000-000037500000}"/>
    <cellStyle name="Input 3 3 6 3" xfId="29885" xr:uid="{00000000-0005-0000-0000-000038500000}"/>
    <cellStyle name="Input 3 3 6 4" xfId="29886" xr:uid="{00000000-0005-0000-0000-000039500000}"/>
    <cellStyle name="Input 3 3 7" xfId="14137" xr:uid="{00000000-0005-0000-0000-00003A500000}"/>
    <cellStyle name="Input 3 3 7 2" xfId="14138" xr:uid="{00000000-0005-0000-0000-00003B500000}"/>
    <cellStyle name="Input 3 3 7 3" xfId="29887" xr:uid="{00000000-0005-0000-0000-00003C500000}"/>
    <cellStyle name="Input 3 3 7 4" xfId="29888" xr:uid="{00000000-0005-0000-0000-00003D500000}"/>
    <cellStyle name="Input 3 3 8" xfId="14139" xr:uid="{00000000-0005-0000-0000-00003E500000}"/>
    <cellStyle name="Input 3 3 9" xfId="29889" xr:uid="{00000000-0005-0000-0000-00003F500000}"/>
    <cellStyle name="Input 3 4" xfId="14140" xr:uid="{00000000-0005-0000-0000-000040500000}"/>
    <cellStyle name="Input 3 4 10" xfId="29890" xr:uid="{00000000-0005-0000-0000-000041500000}"/>
    <cellStyle name="Input 3 4 2" xfId="14141" xr:uid="{00000000-0005-0000-0000-000042500000}"/>
    <cellStyle name="Input 3 4 2 2" xfId="14142" xr:uid="{00000000-0005-0000-0000-000043500000}"/>
    <cellStyle name="Input 3 4 2 3" xfId="29891" xr:uid="{00000000-0005-0000-0000-000044500000}"/>
    <cellStyle name="Input 3 4 2 4" xfId="29892" xr:uid="{00000000-0005-0000-0000-000045500000}"/>
    <cellStyle name="Input 3 4 3" xfId="14143" xr:uid="{00000000-0005-0000-0000-000046500000}"/>
    <cellStyle name="Input 3 4 3 2" xfId="14144" xr:uid="{00000000-0005-0000-0000-000047500000}"/>
    <cellStyle name="Input 3 4 3 3" xfId="29893" xr:uid="{00000000-0005-0000-0000-000048500000}"/>
    <cellStyle name="Input 3 4 3 4" xfId="29894" xr:uid="{00000000-0005-0000-0000-000049500000}"/>
    <cellStyle name="Input 3 4 4" xfId="14145" xr:uid="{00000000-0005-0000-0000-00004A500000}"/>
    <cellStyle name="Input 3 4 4 2" xfId="14146" xr:uid="{00000000-0005-0000-0000-00004B500000}"/>
    <cellStyle name="Input 3 4 4 3" xfId="29895" xr:uid="{00000000-0005-0000-0000-00004C500000}"/>
    <cellStyle name="Input 3 4 4 4" xfId="29896" xr:uid="{00000000-0005-0000-0000-00004D500000}"/>
    <cellStyle name="Input 3 4 5" xfId="14147" xr:uid="{00000000-0005-0000-0000-00004E500000}"/>
    <cellStyle name="Input 3 4 5 2" xfId="14148" xr:uid="{00000000-0005-0000-0000-00004F500000}"/>
    <cellStyle name="Input 3 4 5 3" xfId="29897" xr:uid="{00000000-0005-0000-0000-000050500000}"/>
    <cellStyle name="Input 3 4 5 4" xfId="29898" xr:uid="{00000000-0005-0000-0000-000051500000}"/>
    <cellStyle name="Input 3 4 6" xfId="14149" xr:uid="{00000000-0005-0000-0000-000052500000}"/>
    <cellStyle name="Input 3 4 6 2" xfId="14150" xr:uid="{00000000-0005-0000-0000-000053500000}"/>
    <cellStyle name="Input 3 4 6 3" xfId="29899" xr:uid="{00000000-0005-0000-0000-000054500000}"/>
    <cellStyle name="Input 3 4 6 4" xfId="29900" xr:uid="{00000000-0005-0000-0000-000055500000}"/>
    <cellStyle name="Input 3 4 7" xfId="14151" xr:uid="{00000000-0005-0000-0000-000056500000}"/>
    <cellStyle name="Input 3 4 7 2" xfId="14152" xr:uid="{00000000-0005-0000-0000-000057500000}"/>
    <cellStyle name="Input 3 4 7 3" xfId="29901" xr:uid="{00000000-0005-0000-0000-000058500000}"/>
    <cellStyle name="Input 3 4 7 4" xfId="29902" xr:uid="{00000000-0005-0000-0000-000059500000}"/>
    <cellStyle name="Input 3 4 8" xfId="14153" xr:uid="{00000000-0005-0000-0000-00005A500000}"/>
    <cellStyle name="Input 3 4 9" xfId="29903" xr:uid="{00000000-0005-0000-0000-00005B500000}"/>
    <cellStyle name="Input 3 5" xfId="14154" xr:uid="{00000000-0005-0000-0000-00005C500000}"/>
    <cellStyle name="Input 3 5 10" xfId="29904" xr:uid="{00000000-0005-0000-0000-00005D500000}"/>
    <cellStyle name="Input 3 5 2" xfId="14155" xr:uid="{00000000-0005-0000-0000-00005E500000}"/>
    <cellStyle name="Input 3 5 2 2" xfId="14156" xr:uid="{00000000-0005-0000-0000-00005F500000}"/>
    <cellStyle name="Input 3 5 2 3" xfId="29905" xr:uid="{00000000-0005-0000-0000-000060500000}"/>
    <cellStyle name="Input 3 5 2 4" xfId="29906" xr:uid="{00000000-0005-0000-0000-000061500000}"/>
    <cellStyle name="Input 3 5 3" xfId="14157" xr:uid="{00000000-0005-0000-0000-000062500000}"/>
    <cellStyle name="Input 3 5 3 2" xfId="14158" xr:uid="{00000000-0005-0000-0000-000063500000}"/>
    <cellStyle name="Input 3 5 3 3" xfId="29907" xr:uid="{00000000-0005-0000-0000-000064500000}"/>
    <cellStyle name="Input 3 5 3 4" xfId="29908" xr:uid="{00000000-0005-0000-0000-000065500000}"/>
    <cellStyle name="Input 3 5 4" xfId="14159" xr:uid="{00000000-0005-0000-0000-000066500000}"/>
    <cellStyle name="Input 3 5 4 2" xfId="14160" xr:uid="{00000000-0005-0000-0000-000067500000}"/>
    <cellStyle name="Input 3 5 4 3" xfId="29909" xr:uid="{00000000-0005-0000-0000-000068500000}"/>
    <cellStyle name="Input 3 5 4 4" xfId="29910" xr:uid="{00000000-0005-0000-0000-000069500000}"/>
    <cellStyle name="Input 3 5 5" xfId="14161" xr:uid="{00000000-0005-0000-0000-00006A500000}"/>
    <cellStyle name="Input 3 5 5 2" xfId="14162" xr:uid="{00000000-0005-0000-0000-00006B500000}"/>
    <cellStyle name="Input 3 5 5 3" xfId="29911" xr:uid="{00000000-0005-0000-0000-00006C500000}"/>
    <cellStyle name="Input 3 5 5 4" xfId="29912" xr:uid="{00000000-0005-0000-0000-00006D500000}"/>
    <cellStyle name="Input 3 5 6" xfId="14163" xr:uid="{00000000-0005-0000-0000-00006E500000}"/>
    <cellStyle name="Input 3 5 6 2" xfId="14164" xr:uid="{00000000-0005-0000-0000-00006F500000}"/>
    <cellStyle name="Input 3 5 6 3" xfId="29913" xr:uid="{00000000-0005-0000-0000-000070500000}"/>
    <cellStyle name="Input 3 5 6 4" xfId="29914" xr:uid="{00000000-0005-0000-0000-000071500000}"/>
    <cellStyle name="Input 3 5 7" xfId="14165" xr:uid="{00000000-0005-0000-0000-000072500000}"/>
    <cellStyle name="Input 3 5 7 2" xfId="14166" xr:uid="{00000000-0005-0000-0000-000073500000}"/>
    <cellStyle name="Input 3 5 7 3" xfId="29915" xr:uid="{00000000-0005-0000-0000-000074500000}"/>
    <cellStyle name="Input 3 5 7 4" xfId="29916" xr:uid="{00000000-0005-0000-0000-000075500000}"/>
    <cellStyle name="Input 3 5 8" xfId="14167" xr:uid="{00000000-0005-0000-0000-000076500000}"/>
    <cellStyle name="Input 3 5 9" xfId="29917" xr:uid="{00000000-0005-0000-0000-000077500000}"/>
    <cellStyle name="Input 3 6" xfId="14168" xr:uid="{00000000-0005-0000-0000-000078500000}"/>
    <cellStyle name="Input 3 6 2" xfId="14169" xr:uid="{00000000-0005-0000-0000-000079500000}"/>
    <cellStyle name="Input 3 6 3" xfId="29918" xr:uid="{00000000-0005-0000-0000-00007A500000}"/>
    <cellStyle name="Input 3 6 4" xfId="29919" xr:uid="{00000000-0005-0000-0000-00007B500000}"/>
    <cellStyle name="Input 3 7" xfId="14170" xr:uid="{00000000-0005-0000-0000-00007C500000}"/>
    <cellStyle name="Input 3 7 2" xfId="14171" xr:uid="{00000000-0005-0000-0000-00007D500000}"/>
    <cellStyle name="Input 3 7 3" xfId="29920" xr:uid="{00000000-0005-0000-0000-00007E500000}"/>
    <cellStyle name="Input 3 7 4" xfId="29921" xr:uid="{00000000-0005-0000-0000-00007F500000}"/>
    <cellStyle name="Input 3 8" xfId="14172" xr:uid="{00000000-0005-0000-0000-000080500000}"/>
    <cellStyle name="Input 3 8 2" xfId="14173" xr:uid="{00000000-0005-0000-0000-000081500000}"/>
    <cellStyle name="Input 3 8 3" xfId="29922" xr:uid="{00000000-0005-0000-0000-000082500000}"/>
    <cellStyle name="Input 3 8 4" xfId="29923" xr:uid="{00000000-0005-0000-0000-000083500000}"/>
    <cellStyle name="Input 3 9" xfId="14174" xr:uid="{00000000-0005-0000-0000-000084500000}"/>
    <cellStyle name="Input 3 9 2" xfId="14175" xr:uid="{00000000-0005-0000-0000-000085500000}"/>
    <cellStyle name="Input 3 9 3" xfId="29924" xr:uid="{00000000-0005-0000-0000-000086500000}"/>
    <cellStyle name="Input 3 9 4" xfId="29925" xr:uid="{00000000-0005-0000-0000-000087500000}"/>
    <cellStyle name="Input 4" xfId="14176" xr:uid="{00000000-0005-0000-0000-000088500000}"/>
    <cellStyle name="Input 4 10" xfId="14177" xr:uid="{00000000-0005-0000-0000-000089500000}"/>
    <cellStyle name="Input 4 10 2" xfId="14178" xr:uid="{00000000-0005-0000-0000-00008A500000}"/>
    <cellStyle name="Input 4 10 3" xfId="29926" xr:uid="{00000000-0005-0000-0000-00008B500000}"/>
    <cellStyle name="Input 4 10 4" xfId="29927" xr:uid="{00000000-0005-0000-0000-00008C500000}"/>
    <cellStyle name="Input 4 11" xfId="14179" xr:uid="{00000000-0005-0000-0000-00008D500000}"/>
    <cellStyle name="Input 4 11 2" xfId="14180" xr:uid="{00000000-0005-0000-0000-00008E500000}"/>
    <cellStyle name="Input 4 11 3" xfId="29928" xr:uid="{00000000-0005-0000-0000-00008F500000}"/>
    <cellStyle name="Input 4 11 4" xfId="29929" xr:uid="{00000000-0005-0000-0000-000090500000}"/>
    <cellStyle name="Input 4 12" xfId="14181" xr:uid="{00000000-0005-0000-0000-000091500000}"/>
    <cellStyle name="Input 4 13" xfId="29930" xr:uid="{00000000-0005-0000-0000-000092500000}"/>
    <cellStyle name="Input 4 14" xfId="29931" xr:uid="{00000000-0005-0000-0000-000093500000}"/>
    <cellStyle name="Input 4 2" xfId="14182" xr:uid="{00000000-0005-0000-0000-000094500000}"/>
    <cellStyle name="Input 4 2 10" xfId="29932" xr:uid="{00000000-0005-0000-0000-000095500000}"/>
    <cellStyle name="Input 4 2 2" xfId="14183" xr:uid="{00000000-0005-0000-0000-000096500000}"/>
    <cellStyle name="Input 4 2 2 2" xfId="14184" xr:uid="{00000000-0005-0000-0000-000097500000}"/>
    <cellStyle name="Input 4 2 2 3" xfId="29933" xr:uid="{00000000-0005-0000-0000-000098500000}"/>
    <cellStyle name="Input 4 2 2 4" xfId="29934" xr:uid="{00000000-0005-0000-0000-000099500000}"/>
    <cellStyle name="Input 4 2 3" xfId="14185" xr:uid="{00000000-0005-0000-0000-00009A500000}"/>
    <cellStyle name="Input 4 2 3 2" xfId="14186" xr:uid="{00000000-0005-0000-0000-00009B500000}"/>
    <cellStyle name="Input 4 2 3 3" xfId="29935" xr:uid="{00000000-0005-0000-0000-00009C500000}"/>
    <cellStyle name="Input 4 2 3 4" xfId="29936" xr:uid="{00000000-0005-0000-0000-00009D500000}"/>
    <cellStyle name="Input 4 2 4" xfId="14187" xr:uid="{00000000-0005-0000-0000-00009E500000}"/>
    <cellStyle name="Input 4 2 4 2" xfId="14188" xr:uid="{00000000-0005-0000-0000-00009F500000}"/>
    <cellStyle name="Input 4 2 4 3" xfId="29937" xr:uid="{00000000-0005-0000-0000-0000A0500000}"/>
    <cellStyle name="Input 4 2 4 4" xfId="29938" xr:uid="{00000000-0005-0000-0000-0000A1500000}"/>
    <cellStyle name="Input 4 2 5" xfId="14189" xr:uid="{00000000-0005-0000-0000-0000A2500000}"/>
    <cellStyle name="Input 4 2 5 2" xfId="14190" xr:uid="{00000000-0005-0000-0000-0000A3500000}"/>
    <cellStyle name="Input 4 2 5 3" xfId="29939" xr:uid="{00000000-0005-0000-0000-0000A4500000}"/>
    <cellStyle name="Input 4 2 5 4" xfId="29940" xr:uid="{00000000-0005-0000-0000-0000A5500000}"/>
    <cellStyle name="Input 4 2 6" xfId="14191" xr:uid="{00000000-0005-0000-0000-0000A6500000}"/>
    <cellStyle name="Input 4 2 6 2" xfId="14192" xr:uid="{00000000-0005-0000-0000-0000A7500000}"/>
    <cellStyle name="Input 4 2 6 3" xfId="29941" xr:uid="{00000000-0005-0000-0000-0000A8500000}"/>
    <cellStyle name="Input 4 2 6 4" xfId="29942" xr:uid="{00000000-0005-0000-0000-0000A9500000}"/>
    <cellStyle name="Input 4 2 7" xfId="14193" xr:uid="{00000000-0005-0000-0000-0000AA500000}"/>
    <cellStyle name="Input 4 2 7 2" xfId="14194" xr:uid="{00000000-0005-0000-0000-0000AB500000}"/>
    <cellStyle name="Input 4 2 7 3" xfId="29943" xr:uid="{00000000-0005-0000-0000-0000AC500000}"/>
    <cellStyle name="Input 4 2 7 4" xfId="29944" xr:uid="{00000000-0005-0000-0000-0000AD500000}"/>
    <cellStyle name="Input 4 2 8" xfId="14195" xr:uid="{00000000-0005-0000-0000-0000AE500000}"/>
    <cellStyle name="Input 4 2 9" xfId="29945" xr:uid="{00000000-0005-0000-0000-0000AF500000}"/>
    <cellStyle name="Input 4 3" xfId="14196" xr:uid="{00000000-0005-0000-0000-0000B0500000}"/>
    <cellStyle name="Input 4 3 10" xfId="29946" xr:uid="{00000000-0005-0000-0000-0000B1500000}"/>
    <cellStyle name="Input 4 3 2" xfId="14197" xr:uid="{00000000-0005-0000-0000-0000B2500000}"/>
    <cellStyle name="Input 4 3 2 2" xfId="14198" xr:uid="{00000000-0005-0000-0000-0000B3500000}"/>
    <cellStyle name="Input 4 3 2 3" xfId="29947" xr:uid="{00000000-0005-0000-0000-0000B4500000}"/>
    <cellStyle name="Input 4 3 2 4" xfId="29948" xr:uid="{00000000-0005-0000-0000-0000B5500000}"/>
    <cellStyle name="Input 4 3 3" xfId="14199" xr:uid="{00000000-0005-0000-0000-0000B6500000}"/>
    <cellStyle name="Input 4 3 3 2" xfId="14200" xr:uid="{00000000-0005-0000-0000-0000B7500000}"/>
    <cellStyle name="Input 4 3 3 3" xfId="29949" xr:uid="{00000000-0005-0000-0000-0000B8500000}"/>
    <cellStyle name="Input 4 3 3 4" xfId="29950" xr:uid="{00000000-0005-0000-0000-0000B9500000}"/>
    <cellStyle name="Input 4 3 4" xfId="14201" xr:uid="{00000000-0005-0000-0000-0000BA500000}"/>
    <cellStyle name="Input 4 3 4 2" xfId="14202" xr:uid="{00000000-0005-0000-0000-0000BB500000}"/>
    <cellStyle name="Input 4 3 4 3" xfId="29951" xr:uid="{00000000-0005-0000-0000-0000BC500000}"/>
    <cellStyle name="Input 4 3 4 4" xfId="29952" xr:uid="{00000000-0005-0000-0000-0000BD500000}"/>
    <cellStyle name="Input 4 3 5" xfId="14203" xr:uid="{00000000-0005-0000-0000-0000BE500000}"/>
    <cellStyle name="Input 4 3 5 2" xfId="14204" xr:uid="{00000000-0005-0000-0000-0000BF500000}"/>
    <cellStyle name="Input 4 3 5 3" xfId="29953" xr:uid="{00000000-0005-0000-0000-0000C0500000}"/>
    <cellStyle name="Input 4 3 5 4" xfId="29954" xr:uid="{00000000-0005-0000-0000-0000C1500000}"/>
    <cellStyle name="Input 4 3 6" xfId="14205" xr:uid="{00000000-0005-0000-0000-0000C2500000}"/>
    <cellStyle name="Input 4 3 6 2" xfId="14206" xr:uid="{00000000-0005-0000-0000-0000C3500000}"/>
    <cellStyle name="Input 4 3 6 3" xfId="29955" xr:uid="{00000000-0005-0000-0000-0000C4500000}"/>
    <cellStyle name="Input 4 3 6 4" xfId="29956" xr:uid="{00000000-0005-0000-0000-0000C5500000}"/>
    <cellStyle name="Input 4 3 7" xfId="14207" xr:uid="{00000000-0005-0000-0000-0000C6500000}"/>
    <cellStyle name="Input 4 3 7 2" xfId="14208" xr:uid="{00000000-0005-0000-0000-0000C7500000}"/>
    <cellStyle name="Input 4 3 7 3" xfId="29957" xr:uid="{00000000-0005-0000-0000-0000C8500000}"/>
    <cellStyle name="Input 4 3 7 4" xfId="29958" xr:uid="{00000000-0005-0000-0000-0000C9500000}"/>
    <cellStyle name="Input 4 3 8" xfId="14209" xr:uid="{00000000-0005-0000-0000-0000CA500000}"/>
    <cellStyle name="Input 4 3 9" xfId="29959" xr:uid="{00000000-0005-0000-0000-0000CB500000}"/>
    <cellStyle name="Input 4 4" xfId="14210" xr:uid="{00000000-0005-0000-0000-0000CC500000}"/>
    <cellStyle name="Input 4 4 10" xfId="29960" xr:uid="{00000000-0005-0000-0000-0000CD500000}"/>
    <cellStyle name="Input 4 4 2" xfId="14211" xr:uid="{00000000-0005-0000-0000-0000CE500000}"/>
    <cellStyle name="Input 4 4 2 2" xfId="14212" xr:uid="{00000000-0005-0000-0000-0000CF500000}"/>
    <cellStyle name="Input 4 4 2 3" xfId="29961" xr:uid="{00000000-0005-0000-0000-0000D0500000}"/>
    <cellStyle name="Input 4 4 2 4" xfId="29962" xr:uid="{00000000-0005-0000-0000-0000D1500000}"/>
    <cellStyle name="Input 4 4 3" xfId="14213" xr:uid="{00000000-0005-0000-0000-0000D2500000}"/>
    <cellStyle name="Input 4 4 3 2" xfId="14214" xr:uid="{00000000-0005-0000-0000-0000D3500000}"/>
    <cellStyle name="Input 4 4 3 3" xfId="29963" xr:uid="{00000000-0005-0000-0000-0000D4500000}"/>
    <cellStyle name="Input 4 4 3 4" xfId="29964" xr:uid="{00000000-0005-0000-0000-0000D5500000}"/>
    <cellStyle name="Input 4 4 4" xfId="14215" xr:uid="{00000000-0005-0000-0000-0000D6500000}"/>
    <cellStyle name="Input 4 4 4 2" xfId="14216" xr:uid="{00000000-0005-0000-0000-0000D7500000}"/>
    <cellStyle name="Input 4 4 4 3" xfId="29965" xr:uid="{00000000-0005-0000-0000-0000D8500000}"/>
    <cellStyle name="Input 4 4 4 4" xfId="29966" xr:uid="{00000000-0005-0000-0000-0000D9500000}"/>
    <cellStyle name="Input 4 4 5" xfId="14217" xr:uid="{00000000-0005-0000-0000-0000DA500000}"/>
    <cellStyle name="Input 4 4 5 2" xfId="14218" xr:uid="{00000000-0005-0000-0000-0000DB500000}"/>
    <cellStyle name="Input 4 4 5 3" xfId="29967" xr:uid="{00000000-0005-0000-0000-0000DC500000}"/>
    <cellStyle name="Input 4 4 5 4" xfId="29968" xr:uid="{00000000-0005-0000-0000-0000DD500000}"/>
    <cellStyle name="Input 4 4 6" xfId="14219" xr:uid="{00000000-0005-0000-0000-0000DE500000}"/>
    <cellStyle name="Input 4 4 6 2" xfId="14220" xr:uid="{00000000-0005-0000-0000-0000DF500000}"/>
    <cellStyle name="Input 4 4 6 3" xfId="29969" xr:uid="{00000000-0005-0000-0000-0000E0500000}"/>
    <cellStyle name="Input 4 4 6 4" xfId="29970" xr:uid="{00000000-0005-0000-0000-0000E1500000}"/>
    <cellStyle name="Input 4 4 7" xfId="14221" xr:uid="{00000000-0005-0000-0000-0000E2500000}"/>
    <cellStyle name="Input 4 4 7 2" xfId="14222" xr:uid="{00000000-0005-0000-0000-0000E3500000}"/>
    <cellStyle name="Input 4 4 7 3" xfId="29971" xr:uid="{00000000-0005-0000-0000-0000E4500000}"/>
    <cellStyle name="Input 4 4 7 4" xfId="29972" xr:uid="{00000000-0005-0000-0000-0000E5500000}"/>
    <cellStyle name="Input 4 4 8" xfId="14223" xr:uid="{00000000-0005-0000-0000-0000E6500000}"/>
    <cellStyle name="Input 4 4 9" xfId="29973" xr:uid="{00000000-0005-0000-0000-0000E7500000}"/>
    <cellStyle name="Input 4 5" xfId="14224" xr:uid="{00000000-0005-0000-0000-0000E8500000}"/>
    <cellStyle name="Input 4 5 10" xfId="29974" xr:uid="{00000000-0005-0000-0000-0000E9500000}"/>
    <cellStyle name="Input 4 5 2" xfId="14225" xr:uid="{00000000-0005-0000-0000-0000EA500000}"/>
    <cellStyle name="Input 4 5 2 2" xfId="14226" xr:uid="{00000000-0005-0000-0000-0000EB500000}"/>
    <cellStyle name="Input 4 5 2 3" xfId="29975" xr:uid="{00000000-0005-0000-0000-0000EC500000}"/>
    <cellStyle name="Input 4 5 2 4" xfId="29976" xr:uid="{00000000-0005-0000-0000-0000ED500000}"/>
    <cellStyle name="Input 4 5 3" xfId="14227" xr:uid="{00000000-0005-0000-0000-0000EE500000}"/>
    <cellStyle name="Input 4 5 3 2" xfId="14228" xr:uid="{00000000-0005-0000-0000-0000EF500000}"/>
    <cellStyle name="Input 4 5 3 3" xfId="29977" xr:uid="{00000000-0005-0000-0000-0000F0500000}"/>
    <cellStyle name="Input 4 5 3 4" xfId="29978" xr:uid="{00000000-0005-0000-0000-0000F1500000}"/>
    <cellStyle name="Input 4 5 4" xfId="14229" xr:uid="{00000000-0005-0000-0000-0000F2500000}"/>
    <cellStyle name="Input 4 5 4 2" xfId="14230" xr:uid="{00000000-0005-0000-0000-0000F3500000}"/>
    <cellStyle name="Input 4 5 4 3" xfId="29979" xr:uid="{00000000-0005-0000-0000-0000F4500000}"/>
    <cellStyle name="Input 4 5 4 4" xfId="29980" xr:uid="{00000000-0005-0000-0000-0000F5500000}"/>
    <cellStyle name="Input 4 5 5" xfId="14231" xr:uid="{00000000-0005-0000-0000-0000F6500000}"/>
    <cellStyle name="Input 4 5 5 2" xfId="14232" xr:uid="{00000000-0005-0000-0000-0000F7500000}"/>
    <cellStyle name="Input 4 5 5 3" xfId="29981" xr:uid="{00000000-0005-0000-0000-0000F8500000}"/>
    <cellStyle name="Input 4 5 5 4" xfId="29982" xr:uid="{00000000-0005-0000-0000-0000F9500000}"/>
    <cellStyle name="Input 4 5 6" xfId="14233" xr:uid="{00000000-0005-0000-0000-0000FA500000}"/>
    <cellStyle name="Input 4 5 6 2" xfId="14234" xr:uid="{00000000-0005-0000-0000-0000FB500000}"/>
    <cellStyle name="Input 4 5 6 3" xfId="29983" xr:uid="{00000000-0005-0000-0000-0000FC500000}"/>
    <cellStyle name="Input 4 5 6 4" xfId="29984" xr:uid="{00000000-0005-0000-0000-0000FD500000}"/>
    <cellStyle name="Input 4 5 7" xfId="14235" xr:uid="{00000000-0005-0000-0000-0000FE500000}"/>
    <cellStyle name="Input 4 5 7 2" xfId="14236" xr:uid="{00000000-0005-0000-0000-0000FF500000}"/>
    <cellStyle name="Input 4 5 7 3" xfId="29985" xr:uid="{00000000-0005-0000-0000-000000510000}"/>
    <cellStyle name="Input 4 5 7 4" xfId="29986" xr:uid="{00000000-0005-0000-0000-000001510000}"/>
    <cellStyle name="Input 4 5 8" xfId="14237" xr:uid="{00000000-0005-0000-0000-000002510000}"/>
    <cellStyle name="Input 4 5 9" xfId="29987" xr:uid="{00000000-0005-0000-0000-000003510000}"/>
    <cellStyle name="Input 4 6" xfId="14238" xr:uid="{00000000-0005-0000-0000-000004510000}"/>
    <cellStyle name="Input 4 6 2" xfId="14239" xr:uid="{00000000-0005-0000-0000-000005510000}"/>
    <cellStyle name="Input 4 6 3" xfId="29988" xr:uid="{00000000-0005-0000-0000-000006510000}"/>
    <cellStyle name="Input 4 6 4" xfId="29989" xr:uid="{00000000-0005-0000-0000-000007510000}"/>
    <cellStyle name="Input 4 7" xfId="14240" xr:uid="{00000000-0005-0000-0000-000008510000}"/>
    <cellStyle name="Input 4 7 2" xfId="14241" xr:uid="{00000000-0005-0000-0000-000009510000}"/>
    <cellStyle name="Input 4 7 3" xfId="29990" xr:uid="{00000000-0005-0000-0000-00000A510000}"/>
    <cellStyle name="Input 4 7 4" xfId="29991" xr:uid="{00000000-0005-0000-0000-00000B510000}"/>
    <cellStyle name="Input 4 8" xfId="14242" xr:uid="{00000000-0005-0000-0000-00000C510000}"/>
    <cellStyle name="Input 4 8 2" xfId="14243" xr:uid="{00000000-0005-0000-0000-00000D510000}"/>
    <cellStyle name="Input 4 8 3" xfId="29992" xr:uid="{00000000-0005-0000-0000-00000E510000}"/>
    <cellStyle name="Input 4 8 4" xfId="29993" xr:uid="{00000000-0005-0000-0000-00000F510000}"/>
    <cellStyle name="Input 4 9" xfId="14244" xr:uid="{00000000-0005-0000-0000-000010510000}"/>
    <cellStyle name="Input 4 9 2" xfId="14245" xr:uid="{00000000-0005-0000-0000-000011510000}"/>
    <cellStyle name="Input 4 9 3" xfId="29994" xr:uid="{00000000-0005-0000-0000-000012510000}"/>
    <cellStyle name="Input 4 9 4" xfId="29995" xr:uid="{00000000-0005-0000-0000-000013510000}"/>
    <cellStyle name="Input 5" xfId="14246" xr:uid="{00000000-0005-0000-0000-000014510000}"/>
    <cellStyle name="Input 5 10" xfId="14247" xr:uid="{00000000-0005-0000-0000-000015510000}"/>
    <cellStyle name="Input 5 10 2" xfId="14248" xr:uid="{00000000-0005-0000-0000-000016510000}"/>
    <cellStyle name="Input 5 10 3" xfId="29996" xr:uid="{00000000-0005-0000-0000-000017510000}"/>
    <cellStyle name="Input 5 10 4" xfId="29997" xr:uid="{00000000-0005-0000-0000-000018510000}"/>
    <cellStyle name="Input 5 11" xfId="14249" xr:uid="{00000000-0005-0000-0000-000019510000}"/>
    <cellStyle name="Input 5 11 2" xfId="14250" xr:uid="{00000000-0005-0000-0000-00001A510000}"/>
    <cellStyle name="Input 5 11 3" xfId="29998" xr:uid="{00000000-0005-0000-0000-00001B510000}"/>
    <cellStyle name="Input 5 11 4" xfId="29999" xr:uid="{00000000-0005-0000-0000-00001C510000}"/>
    <cellStyle name="Input 5 12" xfId="14251" xr:uid="{00000000-0005-0000-0000-00001D510000}"/>
    <cellStyle name="Input 5 13" xfId="30000" xr:uid="{00000000-0005-0000-0000-00001E510000}"/>
    <cellStyle name="Input 5 14" xfId="30001" xr:uid="{00000000-0005-0000-0000-00001F510000}"/>
    <cellStyle name="Input 5 2" xfId="14252" xr:uid="{00000000-0005-0000-0000-000020510000}"/>
    <cellStyle name="Input 5 2 10" xfId="30002" xr:uid="{00000000-0005-0000-0000-000021510000}"/>
    <cellStyle name="Input 5 2 2" xfId="14253" xr:uid="{00000000-0005-0000-0000-000022510000}"/>
    <cellStyle name="Input 5 2 2 2" xfId="14254" xr:uid="{00000000-0005-0000-0000-000023510000}"/>
    <cellStyle name="Input 5 2 2 3" xfId="30003" xr:uid="{00000000-0005-0000-0000-000024510000}"/>
    <cellStyle name="Input 5 2 2 4" xfId="30004" xr:uid="{00000000-0005-0000-0000-000025510000}"/>
    <cellStyle name="Input 5 2 3" xfId="14255" xr:uid="{00000000-0005-0000-0000-000026510000}"/>
    <cellStyle name="Input 5 2 3 2" xfId="14256" xr:uid="{00000000-0005-0000-0000-000027510000}"/>
    <cellStyle name="Input 5 2 3 3" xfId="30005" xr:uid="{00000000-0005-0000-0000-000028510000}"/>
    <cellStyle name="Input 5 2 3 4" xfId="30006" xr:uid="{00000000-0005-0000-0000-000029510000}"/>
    <cellStyle name="Input 5 2 4" xfId="14257" xr:uid="{00000000-0005-0000-0000-00002A510000}"/>
    <cellStyle name="Input 5 2 4 2" xfId="14258" xr:uid="{00000000-0005-0000-0000-00002B510000}"/>
    <cellStyle name="Input 5 2 4 3" xfId="30007" xr:uid="{00000000-0005-0000-0000-00002C510000}"/>
    <cellStyle name="Input 5 2 4 4" xfId="30008" xr:uid="{00000000-0005-0000-0000-00002D510000}"/>
    <cellStyle name="Input 5 2 5" xfId="14259" xr:uid="{00000000-0005-0000-0000-00002E510000}"/>
    <cellStyle name="Input 5 2 5 2" xfId="14260" xr:uid="{00000000-0005-0000-0000-00002F510000}"/>
    <cellStyle name="Input 5 2 5 3" xfId="30009" xr:uid="{00000000-0005-0000-0000-000030510000}"/>
    <cellStyle name="Input 5 2 5 4" xfId="30010" xr:uid="{00000000-0005-0000-0000-000031510000}"/>
    <cellStyle name="Input 5 2 6" xfId="14261" xr:uid="{00000000-0005-0000-0000-000032510000}"/>
    <cellStyle name="Input 5 2 6 2" xfId="14262" xr:uid="{00000000-0005-0000-0000-000033510000}"/>
    <cellStyle name="Input 5 2 6 3" xfId="30011" xr:uid="{00000000-0005-0000-0000-000034510000}"/>
    <cellStyle name="Input 5 2 6 4" xfId="30012" xr:uid="{00000000-0005-0000-0000-000035510000}"/>
    <cellStyle name="Input 5 2 7" xfId="14263" xr:uid="{00000000-0005-0000-0000-000036510000}"/>
    <cellStyle name="Input 5 2 7 2" xfId="14264" xr:uid="{00000000-0005-0000-0000-000037510000}"/>
    <cellStyle name="Input 5 2 7 3" xfId="30013" xr:uid="{00000000-0005-0000-0000-000038510000}"/>
    <cellStyle name="Input 5 2 7 4" xfId="30014" xr:uid="{00000000-0005-0000-0000-000039510000}"/>
    <cellStyle name="Input 5 2 8" xfId="14265" xr:uid="{00000000-0005-0000-0000-00003A510000}"/>
    <cellStyle name="Input 5 2 9" xfId="30015" xr:uid="{00000000-0005-0000-0000-00003B510000}"/>
    <cellStyle name="Input 5 3" xfId="14266" xr:uid="{00000000-0005-0000-0000-00003C510000}"/>
    <cellStyle name="Input 5 3 10" xfId="30016" xr:uid="{00000000-0005-0000-0000-00003D510000}"/>
    <cellStyle name="Input 5 3 2" xfId="14267" xr:uid="{00000000-0005-0000-0000-00003E510000}"/>
    <cellStyle name="Input 5 3 2 2" xfId="14268" xr:uid="{00000000-0005-0000-0000-00003F510000}"/>
    <cellStyle name="Input 5 3 2 3" xfId="30017" xr:uid="{00000000-0005-0000-0000-000040510000}"/>
    <cellStyle name="Input 5 3 2 4" xfId="30018" xr:uid="{00000000-0005-0000-0000-000041510000}"/>
    <cellStyle name="Input 5 3 3" xfId="14269" xr:uid="{00000000-0005-0000-0000-000042510000}"/>
    <cellStyle name="Input 5 3 3 2" xfId="14270" xr:uid="{00000000-0005-0000-0000-000043510000}"/>
    <cellStyle name="Input 5 3 3 3" xfId="30019" xr:uid="{00000000-0005-0000-0000-000044510000}"/>
    <cellStyle name="Input 5 3 3 4" xfId="30020" xr:uid="{00000000-0005-0000-0000-000045510000}"/>
    <cellStyle name="Input 5 3 4" xfId="14271" xr:uid="{00000000-0005-0000-0000-000046510000}"/>
    <cellStyle name="Input 5 3 4 2" xfId="14272" xr:uid="{00000000-0005-0000-0000-000047510000}"/>
    <cellStyle name="Input 5 3 4 3" xfId="30021" xr:uid="{00000000-0005-0000-0000-000048510000}"/>
    <cellStyle name="Input 5 3 4 4" xfId="30022" xr:uid="{00000000-0005-0000-0000-000049510000}"/>
    <cellStyle name="Input 5 3 5" xfId="14273" xr:uid="{00000000-0005-0000-0000-00004A510000}"/>
    <cellStyle name="Input 5 3 5 2" xfId="14274" xr:uid="{00000000-0005-0000-0000-00004B510000}"/>
    <cellStyle name="Input 5 3 5 3" xfId="30023" xr:uid="{00000000-0005-0000-0000-00004C510000}"/>
    <cellStyle name="Input 5 3 5 4" xfId="30024" xr:uid="{00000000-0005-0000-0000-00004D510000}"/>
    <cellStyle name="Input 5 3 6" xfId="14275" xr:uid="{00000000-0005-0000-0000-00004E510000}"/>
    <cellStyle name="Input 5 3 6 2" xfId="14276" xr:uid="{00000000-0005-0000-0000-00004F510000}"/>
    <cellStyle name="Input 5 3 6 3" xfId="30025" xr:uid="{00000000-0005-0000-0000-000050510000}"/>
    <cellStyle name="Input 5 3 6 4" xfId="30026" xr:uid="{00000000-0005-0000-0000-000051510000}"/>
    <cellStyle name="Input 5 3 7" xfId="14277" xr:uid="{00000000-0005-0000-0000-000052510000}"/>
    <cellStyle name="Input 5 3 7 2" xfId="14278" xr:uid="{00000000-0005-0000-0000-000053510000}"/>
    <cellStyle name="Input 5 3 7 3" xfId="30027" xr:uid="{00000000-0005-0000-0000-000054510000}"/>
    <cellStyle name="Input 5 3 7 4" xfId="30028" xr:uid="{00000000-0005-0000-0000-000055510000}"/>
    <cellStyle name="Input 5 3 8" xfId="14279" xr:uid="{00000000-0005-0000-0000-000056510000}"/>
    <cellStyle name="Input 5 3 9" xfId="30029" xr:uid="{00000000-0005-0000-0000-000057510000}"/>
    <cellStyle name="Input 5 4" xfId="14280" xr:uid="{00000000-0005-0000-0000-000058510000}"/>
    <cellStyle name="Input 5 4 10" xfId="30030" xr:uid="{00000000-0005-0000-0000-000059510000}"/>
    <cellStyle name="Input 5 4 2" xfId="14281" xr:uid="{00000000-0005-0000-0000-00005A510000}"/>
    <cellStyle name="Input 5 4 2 2" xfId="14282" xr:uid="{00000000-0005-0000-0000-00005B510000}"/>
    <cellStyle name="Input 5 4 2 3" xfId="30031" xr:uid="{00000000-0005-0000-0000-00005C510000}"/>
    <cellStyle name="Input 5 4 2 4" xfId="30032" xr:uid="{00000000-0005-0000-0000-00005D510000}"/>
    <cellStyle name="Input 5 4 3" xfId="14283" xr:uid="{00000000-0005-0000-0000-00005E510000}"/>
    <cellStyle name="Input 5 4 3 2" xfId="14284" xr:uid="{00000000-0005-0000-0000-00005F510000}"/>
    <cellStyle name="Input 5 4 3 3" xfId="30033" xr:uid="{00000000-0005-0000-0000-000060510000}"/>
    <cellStyle name="Input 5 4 3 4" xfId="30034" xr:uid="{00000000-0005-0000-0000-000061510000}"/>
    <cellStyle name="Input 5 4 4" xfId="14285" xr:uid="{00000000-0005-0000-0000-000062510000}"/>
    <cellStyle name="Input 5 4 4 2" xfId="14286" xr:uid="{00000000-0005-0000-0000-000063510000}"/>
    <cellStyle name="Input 5 4 4 3" xfId="30035" xr:uid="{00000000-0005-0000-0000-000064510000}"/>
    <cellStyle name="Input 5 4 4 4" xfId="30036" xr:uid="{00000000-0005-0000-0000-000065510000}"/>
    <cellStyle name="Input 5 4 5" xfId="14287" xr:uid="{00000000-0005-0000-0000-000066510000}"/>
    <cellStyle name="Input 5 4 5 2" xfId="14288" xr:uid="{00000000-0005-0000-0000-000067510000}"/>
    <cellStyle name="Input 5 4 5 3" xfId="30037" xr:uid="{00000000-0005-0000-0000-000068510000}"/>
    <cellStyle name="Input 5 4 5 4" xfId="30038" xr:uid="{00000000-0005-0000-0000-000069510000}"/>
    <cellStyle name="Input 5 4 6" xfId="14289" xr:uid="{00000000-0005-0000-0000-00006A510000}"/>
    <cellStyle name="Input 5 4 6 2" xfId="14290" xr:uid="{00000000-0005-0000-0000-00006B510000}"/>
    <cellStyle name="Input 5 4 6 3" xfId="30039" xr:uid="{00000000-0005-0000-0000-00006C510000}"/>
    <cellStyle name="Input 5 4 6 4" xfId="30040" xr:uid="{00000000-0005-0000-0000-00006D510000}"/>
    <cellStyle name="Input 5 4 7" xfId="14291" xr:uid="{00000000-0005-0000-0000-00006E510000}"/>
    <cellStyle name="Input 5 4 7 2" xfId="14292" xr:uid="{00000000-0005-0000-0000-00006F510000}"/>
    <cellStyle name="Input 5 4 7 3" xfId="30041" xr:uid="{00000000-0005-0000-0000-000070510000}"/>
    <cellStyle name="Input 5 4 7 4" xfId="30042" xr:uid="{00000000-0005-0000-0000-000071510000}"/>
    <cellStyle name="Input 5 4 8" xfId="14293" xr:uid="{00000000-0005-0000-0000-000072510000}"/>
    <cellStyle name="Input 5 4 9" xfId="30043" xr:uid="{00000000-0005-0000-0000-000073510000}"/>
    <cellStyle name="Input 5 5" xfId="14294" xr:uid="{00000000-0005-0000-0000-000074510000}"/>
    <cellStyle name="Input 5 5 10" xfId="30044" xr:uid="{00000000-0005-0000-0000-000075510000}"/>
    <cellStyle name="Input 5 5 2" xfId="14295" xr:uid="{00000000-0005-0000-0000-000076510000}"/>
    <cellStyle name="Input 5 5 2 2" xfId="14296" xr:uid="{00000000-0005-0000-0000-000077510000}"/>
    <cellStyle name="Input 5 5 2 3" xfId="30045" xr:uid="{00000000-0005-0000-0000-000078510000}"/>
    <cellStyle name="Input 5 5 2 4" xfId="30046" xr:uid="{00000000-0005-0000-0000-000079510000}"/>
    <cellStyle name="Input 5 5 3" xfId="14297" xr:uid="{00000000-0005-0000-0000-00007A510000}"/>
    <cellStyle name="Input 5 5 3 2" xfId="14298" xr:uid="{00000000-0005-0000-0000-00007B510000}"/>
    <cellStyle name="Input 5 5 3 3" xfId="30047" xr:uid="{00000000-0005-0000-0000-00007C510000}"/>
    <cellStyle name="Input 5 5 3 4" xfId="30048" xr:uid="{00000000-0005-0000-0000-00007D510000}"/>
    <cellStyle name="Input 5 5 4" xfId="14299" xr:uid="{00000000-0005-0000-0000-00007E510000}"/>
    <cellStyle name="Input 5 5 4 2" xfId="14300" xr:uid="{00000000-0005-0000-0000-00007F510000}"/>
    <cellStyle name="Input 5 5 4 3" xfId="30049" xr:uid="{00000000-0005-0000-0000-000080510000}"/>
    <cellStyle name="Input 5 5 4 4" xfId="30050" xr:uid="{00000000-0005-0000-0000-000081510000}"/>
    <cellStyle name="Input 5 5 5" xfId="14301" xr:uid="{00000000-0005-0000-0000-000082510000}"/>
    <cellStyle name="Input 5 5 5 2" xfId="14302" xr:uid="{00000000-0005-0000-0000-000083510000}"/>
    <cellStyle name="Input 5 5 5 3" xfId="30051" xr:uid="{00000000-0005-0000-0000-000084510000}"/>
    <cellStyle name="Input 5 5 5 4" xfId="30052" xr:uid="{00000000-0005-0000-0000-000085510000}"/>
    <cellStyle name="Input 5 5 6" xfId="14303" xr:uid="{00000000-0005-0000-0000-000086510000}"/>
    <cellStyle name="Input 5 5 6 2" xfId="14304" xr:uid="{00000000-0005-0000-0000-000087510000}"/>
    <cellStyle name="Input 5 5 6 3" xfId="30053" xr:uid="{00000000-0005-0000-0000-000088510000}"/>
    <cellStyle name="Input 5 5 6 4" xfId="30054" xr:uid="{00000000-0005-0000-0000-000089510000}"/>
    <cellStyle name="Input 5 5 7" xfId="14305" xr:uid="{00000000-0005-0000-0000-00008A510000}"/>
    <cellStyle name="Input 5 5 7 2" xfId="14306" xr:uid="{00000000-0005-0000-0000-00008B510000}"/>
    <cellStyle name="Input 5 5 7 3" xfId="30055" xr:uid="{00000000-0005-0000-0000-00008C510000}"/>
    <cellStyle name="Input 5 5 7 4" xfId="30056" xr:uid="{00000000-0005-0000-0000-00008D510000}"/>
    <cellStyle name="Input 5 5 8" xfId="14307" xr:uid="{00000000-0005-0000-0000-00008E510000}"/>
    <cellStyle name="Input 5 5 9" xfId="30057" xr:uid="{00000000-0005-0000-0000-00008F510000}"/>
    <cellStyle name="Input 5 6" xfId="14308" xr:uid="{00000000-0005-0000-0000-000090510000}"/>
    <cellStyle name="Input 5 6 2" xfId="14309" xr:uid="{00000000-0005-0000-0000-000091510000}"/>
    <cellStyle name="Input 5 6 3" xfId="30058" xr:uid="{00000000-0005-0000-0000-000092510000}"/>
    <cellStyle name="Input 5 6 4" xfId="30059" xr:uid="{00000000-0005-0000-0000-000093510000}"/>
    <cellStyle name="Input 5 7" xfId="14310" xr:uid="{00000000-0005-0000-0000-000094510000}"/>
    <cellStyle name="Input 5 7 2" xfId="14311" xr:uid="{00000000-0005-0000-0000-000095510000}"/>
    <cellStyle name="Input 5 7 3" xfId="30060" xr:uid="{00000000-0005-0000-0000-000096510000}"/>
    <cellStyle name="Input 5 7 4" xfId="30061" xr:uid="{00000000-0005-0000-0000-000097510000}"/>
    <cellStyle name="Input 5 8" xfId="14312" xr:uid="{00000000-0005-0000-0000-000098510000}"/>
    <cellStyle name="Input 5 8 2" xfId="14313" xr:uid="{00000000-0005-0000-0000-000099510000}"/>
    <cellStyle name="Input 5 8 3" xfId="30062" xr:uid="{00000000-0005-0000-0000-00009A510000}"/>
    <cellStyle name="Input 5 8 4" xfId="30063" xr:uid="{00000000-0005-0000-0000-00009B510000}"/>
    <cellStyle name="Input 5 9" xfId="14314" xr:uid="{00000000-0005-0000-0000-00009C510000}"/>
    <cellStyle name="Input 5 9 2" xfId="14315" xr:uid="{00000000-0005-0000-0000-00009D510000}"/>
    <cellStyle name="Input 5 9 3" xfId="30064" xr:uid="{00000000-0005-0000-0000-00009E510000}"/>
    <cellStyle name="Input 5 9 4" xfId="30065" xr:uid="{00000000-0005-0000-0000-00009F510000}"/>
    <cellStyle name="Input 6" xfId="14316" xr:uid="{00000000-0005-0000-0000-0000A0510000}"/>
    <cellStyle name="Input 6 10" xfId="14317" xr:uid="{00000000-0005-0000-0000-0000A1510000}"/>
    <cellStyle name="Input 6 10 2" xfId="14318" xr:uid="{00000000-0005-0000-0000-0000A2510000}"/>
    <cellStyle name="Input 6 10 3" xfId="30066" xr:uid="{00000000-0005-0000-0000-0000A3510000}"/>
    <cellStyle name="Input 6 10 4" xfId="30067" xr:uid="{00000000-0005-0000-0000-0000A4510000}"/>
    <cellStyle name="Input 6 11" xfId="14319" xr:uid="{00000000-0005-0000-0000-0000A5510000}"/>
    <cellStyle name="Input 6 11 2" xfId="14320" xr:uid="{00000000-0005-0000-0000-0000A6510000}"/>
    <cellStyle name="Input 6 11 3" xfId="30068" xr:uid="{00000000-0005-0000-0000-0000A7510000}"/>
    <cellStyle name="Input 6 11 4" xfId="30069" xr:uid="{00000000-0005-0000-0000-0000A8510000}"/>
    <cellStyle name="Input 6 12" xfId="14321" xr:uid="{00000000-0005-0000-0000-0000A9510000}"/>
    <cellStyle name="Input 6 13" xfId="30070" xr:uid="{00000000-0005-0000-0000-0000AA510000}"/>
    <cellStyle name="Input 6 14" xfId="30071" xr:uid="{00000000-0005-0000-0000-0000AB510000}"/>
    <cellStyle name="Input 6 2" xfId="14322" xr:uid="{00000000-0005-0000-0000-0000AC510000}"/>
    <cellStyle name="Input 6 2 10" xfId="30072" xr:uid="{00000000-0005-0000-0000-0000AD510000}"/>
    <cellStyle name="Input 6 2 2" xfId="14323" xr:uid="{00000000-0005-0000-0000-0000AE510000}"/>
    <cellStyle name="Input 6 2 2 2" xfId="14324" xr:uid="{00000000-0005-0000-0000-0000AF510000}"/>
    <cellStyle name="Input 6 2 2 3" xfId="30073" xr:uid="{00000000-0005-0000-0000-0000B0510000}"/>
    <cellStyle name="Input 6 2 2 4" xfId="30074" xr:uid="{00000000-0005-0000-0000-0000B1510000}"/>
    <cellStyle name="Input 6 2 3" xfId="14325" xr:uid="{00000000-0005-0000-0000-0000B2510000}"/>
    <cellStyle name="Input 6 2 3 2" xfId="14326" xr:uid="{00000000-0005-0000-0000-0000B3510000}"/>
    <cellStyle name="Input 6 2 3 3" xfId="30075" xr:uid="{00000000-0005-0000-0000-0000B4510000}"/>
    <cellStyle name="Input 6 2 3 4" xfId="30076" xr:uid="{00000000-0005-0000-0000-0000B5510000}"/>
    <cellStyle name="Input 6 2 4" xfId="14327" xr:uid="{00000000-0005-0000-0000-0000B6510000}"/>
    <cellStyle name="Input 6 2 4 2" xfId="14328" xr:uid="{00000000-0005-0000-0000-0000B7510000}"/>
    <cellStyle name="Input 6 2 4 3" xfId="30077" xr:uid="{00000000-0005-0000-0000-0000B8510000}"/>
    <cellStyle name="Input 6 2 4 4" xfId="30078" xr:uid="{00000000-0005-0000-0000-0000B9510000}"/>
    <cellStyle name="Input 6 2 5" xfId="14329" xr:uid="{00000000-0005-0000-0000-0000BA510000}"/>
    <cellStyle name="Input 6 2 5 2" xfId="14330" xr:uid="{00000000-0005-0000-0000-0000BB510000}"/>
    <cellStyle name="Input 6 2 5 3" xfId="30079" xr:uid="{00000000-0005-0000-0000-0000BC510000}"/>
    <cellStyle name="Input 6 2 5 4" xfId="30080" xr:uid="{00000000-0005-0000-0000-0000BD510000}"/>
    <cellStyle name="Input 6 2 6" xfId="14331" xr:uid="{00000000-0005-0000-0000-0000BE510000}"/>
    <cellStyle name="Input 6 2 6 2" xfId="14332" xr:uid="{00000000-0005-0000-0000-0000BF510000}"/>
    <cellStyle name="Input 6 2 6 3" xfId="30081" xr:uid="{00000000-0005-0000-0000-0000C0510000}"/>
    <cellStyle name="Input 6 2 6 4" xfId="30082" xr:uid="{00000000-0005-0000-0000-0000C1510000}"/>
    <cellStyle name="Input 6 2 7" xfId="14333" xr:uid="{00000000-0005-0000-0000-0000C2510000}"/>
    <cellStyle name="Input 6 2 7 2" xfId="14334" xr:uid="{00000000-0005-0000-0000-0000C3510000}"/>
    <cellStyle name="Input 6 2 7 3" xfId="30083" xr:uid="{00000000-0005-0000-0000-0000C4510000}"/>
    <cellStyle name="Input 6 2 7 4" xfId="30084" xr:uid="{00000000-0005-0000-0000-0000C5510000}"/>
    <cellStyle name="Input 6 2 8" xfId="14335" xr:uid="{00000000-0005-0000-0000-0000C6510000}"/>
    <cellStyle name="Input 6 2 9" xfId="30085" xr:uid="{00000000-0005-0000-0000-0000C7510000}"/>
    <cellStyle name="Input 6 3" xfId="14336" xr:uid="{00000000-0005-0000-0000-0000C8510000}"/>
    <cellStyle name="Input 6 3 10" xfId="30086" xr:uid="{00000000-0005-0000-0000-0000C9510000}"/>
    <cellStyle name="Input 6 3 2" xfId="14337" xr:uid="{00000000-0005-0000-0000-0000CA510000}"/>
    <cellStyle name="Input 6 3 2 2" xfId="14338" xr:uid="{00000000-0005-0000-0000-0000CB510000}"/>
    <cellStyle name="Input 6 3 2 3" xfId="30087" xr:uid="{00000000-0005-0000-0000-0000CC510000}"/>
    <cellStyle name="Input 6 3 2 4" xfId="30088" xr:uid="{00000000-0005-0000-0000-0000CD510000}"/>
    <cellStyle name="Input 6 3 3" xfId="14339" xr:uid="{00000000-0005-0000-0000-0000CE510000}"/>
    <cellStyle name="Input 6 3 3 2" xfId="14340" xr:uid="{00000000-0005-0000-0000-0000CF510000}"/>
    <cellStyle name="Input 6 3 3 3" xfId="30089" xr:uid="{00000000-0005-0000-0000-0000D0510000}"/>
    <cellStyle name="Input 6 3 3 4" xfId="30090" xr:uid="{00000000-0005-0000-0000-0000D1510000}"/>
    <cellStyle name="Input 6 3 4" xfId="14341" xr:uid="{00000000-0005-0000-0000-0000D2510000}"/>
    <cellStyle name="Input 6 3 4 2" xfId="14342" xr:uid="{00000000-0005-0000-0000-0000D3510000}"/>
    <cellStyle name="Input 6 3 4 3" xfId="30091" xr:uid="{00000000-0005-0000-0000-0000D4510000}"/>
    <cellStyle name="Input 6 3 4 4" xfId="30092" xr:uid="{00000000-0005-0000-0000-0000D5510000}"/>
    <cellStyle name="Input 6 3 5" xfId="14343" xr:uid="{00000000-0005-0000-0000-0000D6510000}"/>
    <cellStyle name="Input 6 3 5 2" xfId="14344" xr:uid="{00000000-0005-0000-0000-0000D7510000}"/>
    <cellStyle name="Input 6 3 5 3" xfId="30093" xr:uid="{00000000-0005-0000-0000-0000D8510000}"/>
    <cellStyle name="Input 6 3 5 4" xfId="30094" xr:uid="{00000000-0005-0000-0000-0000D9510000}"/>
    <cellStyle name="Input 6 3 6" xfId="14345" xr:uid="{00000000-0005-0000-0000-0000DA510000}"/>
    <cellStyle name="Input 6 3 6 2" xfId="14346" xr:uid="{00000000-0005-0000-0000-0000DB510000}"/>
    <cellStyle name="Input 6 3 6 3" xfId="30095" xr:uid="{00000000-0005-0000-0000-0000DC510000}"/>
    <cellStyle name="Input 6 3 6 4" xfId="30096" xr:uid="{00000000-0005-0000-0000-0000DD510000}"/>
    <cellStyle name="Input 6 3 7" xfId="14347" xr:uid="{00000000-0005-0000-0000-0000DE510000}"/>
    <cellStyle name="Input 6 3 7 2" xfId="14348" xr:uid="{00000000-0005-0000-0000-0000DF510000}"/>
    <cellStyle name="Input 6 3 7 3" xfId="30097" xr:uid="{00000000-0005-0000-0000-0000E0510000}"/>
    <cellStyle name="Input 6 3 7 4" xfId="30098" xr:uid="{00000000-0005-0000-0000-0000E1510000}"/>
    <cellStyle name="Input 6 3 8" xfId="14349" xr:uid="{00000000-0005-0000-0000-0000E2510000}"/>
    <cellStyle name="Input 6 3 9" xfId="30099" xr:uid="{00000000-0005-0000-0000-0000E3510000}"/>
    <cellStyle name="Input 6 4" xfId="14350" xr:uid="{00000000-0005-0000-0000-0000E4510000}"/>
    <cellStyle name="Input 6 4 10" xfId="30100" xr:uid="{00000000-0005-0000-0000-0000E5510000}"/>
    <cellStyle name="Input 6 4 2" xfId="14351" xr:uid="{00000000-0005-0000-0000-0000E6510000}"/>
    <cellStyle name="Input 6 4 2 2" xfId="14352" xr:uid="{00000000-0005-0000-0000-0000E7510000}"/>
    <cellStyle name="Input 6 4 2 3" xfId="30101" xr:uid="{00000000-0005-0000-0000-0000E8510000}"/>
    <cellStyle name="Input 6 4 2 4" xfId="30102" xr:uid="{00000000-0005-0000-0000-0000E9510000}"/>
    <cellStyle name="Input 6 4 3" xfId="14353" xr:uid="{00000000-0005-0000-0000-0000EA510000}"/>
    <cellStyle name="Input 6 4 3 2" xfId="14354" xr:uid="{00000000-0005-0000-0000-0000EB510000}"/>
    <cellStyle name="Input 6 4 3 3" xfId="30103" xr:uid="{00000000-0005-0000-0000-0000EC510000}"/>
    <cellStyle name="Input 6 4 3 4" xfId="30104" xr:uid="{00000000-0005-0000-0000-0000ED510000}"/>
    <cellStyle name="Input 6 4 4" xfId="14355" xr:uid="{00000000-0005-0000-0000-0000EE510000}"/>
    <cellStyle name="Input 6 4 4 2" xfId="14356" xr:uid="{00000000-0005-0000-0000-0000EF510000}"/>
    <cellStyle name="Input 6 4 4 3" xfId="30105" xr:uid="{00000000-0005-0000-0000-0000F0510000}"/>
    <cellStyle name="Input 6 4 4 4" xfId="30106" xr:uid="{00000000-0005-0000-0000-0000F1510000}"/>
    <cellStyle name="Input 6 4 5" xfId="14357" xr:uid="{00000000-0005-0000-0000-0000F2510000}"/>
    <cellStyle name="Input 6 4 5 2" xfId="14358" xr:uid="{00000000-0005-0000-0000-0000F3510000}"/>
    <cellStyle name="Input 6 4 5 3" xfId="30107" xr:uid="{00000000-0005-0000-0000-0000F4510000}"/>
    <cellStyle name="Input 6 4 5 4" xfId="30108" xr:uid="{00000000-0005-0000-0000-0000F5510000}"/>
    <cellStyle name="Input 6 4 6" xfId="14359" xr:uid="{00000000-0005-0000-0000-0000F6510000}"/>
    <cellStyle name="Input 6 4 6 2" xfId="14360" xr:uid="{00000000-0005-0000-0000-0000F7510000}"/>
    <cellStyle name="Input 6 4 6 3" xfId="30109" xr:uid="{00000000-0005-0000-0000-0000F8510000}"/>
    <cellStyle name="Input 6 4 6 4" xfId="30110" xr:uid="{00000000-0005-0000-0000-0000F9510000}"/>
    <cellStyle name="Input 6 4 7" xfId="14361" xr:uid="{00000000-0005-0000-0000-0000FA510000}"/>
    <cellStyle name="Input 6 4 7 2" xfId="14362" xr:uid="{00000000-0005-0000-0000-0000FB510000}"/>
    <cellStyle name="Input 6 4 7 3" xfId="30111" xr:uid="{00000000-0005-0000-0000-0000FC510000}"/>
    <cellStyle name="Input 6 4 7 4" xfId="30112" xr:uid="{00000000-0005-0000-0000-0000FD510000}"/>
    <cellStyle name="Input 6 4 8" xfId="14363" xr:uid="{00000000-0005-0000-0000-0000FE510000}"/>
    <cellStyle name="Input 6 4 9" xfId="30113" xr:uid="{00000000-0005-0000-0000-0000FF510000}"/>
    <cellStyle name="Input 6 5" xfId="14364" xr:uid="{00000000-0005-0000-0000-000000520000}"/>
    <cellStyle name="Input 6 5 10" xfId="30114" xr:uid="{00000000-0005-0000-0000-000001520000}"/>
    <cellStyle name="Input 6 5 2" xfId="14365" xr:uid="{00000000-0005-0000-0000-000002520000}"/>
    <cellStyle name="Input 6 5 2 2" xfId="14366" xr:uid="{00000000-0005-0000-0000-000003520000}"/>
    <cellStyle name="Input 6 5 2 3" xfId="30115" xr:uid="{00000000-0005-0000-0000-000004520000}"/>
    <cellStyle name="Input 6 5 2 4" xfId="30116" xr:uid="{00000000-0005-0000-0000-000005520000}"/>
    <cellStyle name="Input 6 5 3" xfId="14367" xr:uid="{00000000-0005-0000-0000-000006520000}"/>
    <cellStyle name="Input 6 5 3 2" xfId="14368" xr:uid="{00000000-0005-0000-0000-000007520000}"/>
    <cellStyle name="Input 6 5 3 3" xfId="30117" xr:uid="{00000000-0005-0000-0000-000008520000}"/>
    <cellStyle name="Input 6 5 3 4" xfId="30118" xr:uid="{00000000-0005-0000-0000-000009520000}"/>
    <cellStyle name="Input 6 5 4" xfId="14369" xr:uid="{00000000-0005-0000-0000-00000A520000}"/>
    <cellStyle name="Input 6 5 4 2" xfId="14370" xr:uid="{00000000-0005-0000-0000-00000B520000}"/>
    <cellStyle name="Input 6 5 4 3" xfId="30119" xr:uid="{00000000-0005-0000-0000-00000C520000}"/>
    <cellStyle name="Input 6 5 4 4" xfId="30120" xr:uid="{00000000-0005-0000-0000-00000D520000}"/>
    <cellStyle name="Input 6 5 5" xfId="14371" xr:uid="{00000000-0005-0000-0000-00000E520000}"/>
    <cellStyle name="Input 6 5 5 2" xfId="14372" xr:uid="{00000000-0005-0000-0000-00000F520000}"/>
    <cellStyle name="Input 6 5 5 3" xfId="30121" xr:uid="{00000000-0005-0000-0000-000010520000}"/>
    <cellStyle name="Input 6 5 5 4" xfId="30122" xr:uid="{00000000-0005-0000-0000-000011520000}"/>
    <cellStyle name="Input 6 5 6" xfId="14373" xr:uid="{00000000-0005-0000-0000-000012520000}"/>
    <cellStyle name="Input 6 5 6 2" xfId="14374" xr:uid="{00000000-0005-0000-0000-000013520000}"/>
    <cellStyle name="Input 6 5 6 3" xfId="30123" xr:uid="{00000000-0005-0000-0000-000014520000}"/>
    <cellStyle name="Input 6 5 6 4" xfId="30124" xr:uid="{00000000-0005-0000-0000-000015520000}"/>
    <cellStyle name="Input 6 5 7" xfId="14375" xr:uid="{00000000-0005-0000-0000-000016520000}"/>
    <cellStyle name="Input 6 5 7 2" xfId="14376" xr:uid="{00000000-0005-0000-0000-000017520000}"/>
    <cellStyle name="Input 6 5 7 3" xfId="30125" xr:uid="{00000000-0005-0000-0000-000018520000}"/>
    <cellStyle name="Input 6 5 7 4" xfId="30126" xr:uid="{00000000-0005-0000-0000-000019520000}"/>
    <cellStyle name="Input 6 5 8" xfId="14377" xr:uid="{00000000-0005-0000-0000-00001A520000}"/>
    <cellStyle name="Input 6 5 9" xfId="30127" xr:uid="{00000000-0005-0000-0000-00001B520000}"/>
    <cellStyle name="Input 6 6" xfId="14378" xr:uid="{00000000-0005-0000-0000-00001C520000}"/>
    <cellStyle name="Input 6 6 2" xfId="14379" xr:uid="{00000000-0005-0000-0000-00001D520000}"/>
    <cellStyle name="Input 6 6 3" xfId="30128" xr:uid="{00000000-0005-0000-0000-00001E520000}"/>
    <cellStyle name="Input 6 6 4" xfId="30129" xr:uid="{00000000-0005-0000-0000-00001F520000}"/>
    <cellStyle name="Input 6 7" xfId="14380" xr:uid="{00000000-0005-0000-0000-000020520000}"/>
    <cellStyle name="Input 6 7 2" xfId="14381" xr:uid="{00000000-0005-0000-0000-000021520000}"/>
    <cellStyle name="Input 6 7 3" xfId="30130" xr:uid="{00000000-0005-0000-0000-000022520000}"/>
    <cellStyle name="Input 6 7 4" xfId="30131" xr:uid="{00000000-0005-0000-0000-000023520000}"/>
    <cellStyle name="Input 6 8" xfId="14382" xr:uid="{00000000-0005-0000-0000-000024520000}"/>
    <cellStyle name="Input 6 8 2" xfId="14383" xr:uid="{00000000-0005-0000-0000-000025520000}"/>
    <cellStyle name="Input 6 8 3" xfId="30132" xr:uid="{00000000-0005-0000-0000-000026520000}"/>
    <cellStyle name="Input 6 8 4" xfId="30133" xr:uid="{00000000-0005-0000-0000-000027520000}"/>
    <cellStyle name="Input 6 9" xfId="14384" xr:uid="{00000000-0005-0000-0000-000028520000}"/>
    <cellStyle name="Input 6 9 2" xfId="14385" xr:uid="{00000000-0005-0000-0000-000029520000}"/>
    <cellStyle name="Input 6 9 3" xfId="30134" xr:uid="{00000000-0005-0000-0000-00002A520000}"/>
    <cellStyle name="Input 6 9 4" xfId="30135" xr:uid="{00000000-0005-0000-0000-00002B520000}"/>
    <cellStyle name="Input 7" xfId="14386" xr:uid="{00000000-0005-0000-0000-00002C520000}"/>
    <cellStyle name="Input 7 10" xfId="14387" xr:uid="{00000000-0005-0000-0000-00002D520000}"/>
    <cellStyle name="Input 7 10 2" xfId="14388" xr:uid="{00000000-0005-0000-0000-00002E520000}"/>
    <cellStyle name="Input 7 10 3" xfId="30136" xr:uid="{00000000-0005-0000-0000-00002F520000}"/>
    <cellStyle name="Input 7 10 4" xfId="30137" xr:uid="{00000000-0005-0000-0000-000030520000}"/>
    <cellStyle name="Input 7 11" xfId="14389" xr:uid="{00000000-0005-0000-0000-000031520000}"/>
    <cellStyle name="Input 7 11 2" xfId="14390" xr:uid="{00000000-0005-0000-0000-000032520000}"/>
    <cellStyle name="Input 7 11 3" xfId="30138" xr:uid="{00000000-0005-0000-0000-000033520000}"/>
    <cellStyle name="Input 7 11 4" xfId="30139" xr:uid="{00000000-0005-0000-0000-000034520000}"/>
    <cellStyle name="Input 7 12" xfId="14391" xr:uid="{00000000-0005-0000-0000-000035520000}"/>
    <cellStyle name="Input 7 13" xfId="30140" xr:uid="{00000000-0005-0000-0000-000036520000}"/>
    <cellStyle name="Input 7 14" xfId="30141" xr:uid="{00000000-0005-0000-0000-000037520000}"/>
    <cellStyle name="Input 7 2" xfId="14392" xr:uid="{00000000-0005-0000-0000-000038520000}"/>
    <cellStyle name="Input 7 2 10" xfId="30142" xr:uid="{00000000-0005-0000-0000-000039520000}"/>
    <cellStyle name="Input 7 2 2" xfId="14393" xr:uid="{00000000-0005-0000-0000-00003A520000}"/>
    <cellStyle name="Input 7 2 2 2" xfId="14394" xr:uid="{00000000-0005-0000-0000-00003B520000}"/>
    <cellStyle name="Input 7 2 2 3" xfId="30143" xr:uid="{00000000-0005-0000-0000-00003C520000}"/>
    <cellStyle name="Input 7 2 2 4" xfId="30144" xr:uid="{00000000-0005-0000-0000-00003D520000}"/>
    <cellStyle name="Input 7 2 3" xfId="14395" xr:uid="{00000000-0005-0000-0000-00003E520000}"/>
    <cellStyle name="Input 7 2 3 2" xfId="14396" xr:uid="{00000000-0005-0000-0000-00003F520000}"/>
    <cellStyle name="Input 7 2 3 3" xfId="30145" xr:uid="{00000000-0005-0000-0000-000040520000}"/>
    <cellStyle name="Input 7 2 3 4" xfId="30146" xr:uid="{00000000-0005-0000-0000-000041520000}"/>
    <cellStyle name="Input 7 2 4" xfId="14397" xr:uid="{00000000-0005-0000-0000-000042520000}"/>
    <cellStyle name="Input 7 2 4 2" xfId="14398" xr:uid="{00000000-0005-0000-0000-000043520000}"/>
    <cellStyle name="Input 7 2 4 3" xfId="30147" xr:uid="{00000000-0005-0000-0000-000044520000}"/>
    <cellStyle name="Input 7 2 4 4" xfId="30148" xr:uid="{00000000-0005-0000-0000-000045520000}"/>
    <cellStyle name="Input 7 2 5" xfId="14399" xr:uid="{00000000-0005-0000-0000-000046520000}"/>
    <cellStyle name="Input 7 2 5 2" xfId="14400" xr:uid="{00000000-0005-0000-0000-000047520000}"/>
    <cellStyle name="Input 7 2 5 3" xfId="30149" xr:uid="{00000000-0005-0000-0000-000048520000}"/>
    <cellStyle name="Input 7 2 5 4" xfId="30150" xr:uid="{00000000-0005-0000-0000-000049520000}"/>
    <cellStyle name="Input 7 2 6" xfId="14401" xr:uid="{00000000-0005-0000-0000-00004A520000}"/>
    <cellStyle name="Input 7 2 6 2" xfId="14402" xr:uid="{00000000-0005-0000-0000-00004B520000}"/>
    <cellStyle name="Input 7 2 6 3" xfId="30151" xr:uid="{00000000-0005-0000-0000-00004C520000}"/>
    <cellStyle name="Input 7 2 6 4" xfId="30152" xr:uid="{00000000-0005-0000-0000-00004D520000}"/>
    <cellStyle name="Input 7 2 7" xfId="14403" xr:uid="{00000000-0005-0000-0000-00004E520000}"/>
    <cellStyle name="Input 7 2 7 2" xfId="14404" xr:uid="{00000000-0005-0000-0000-00004F520000}"/>
    <cellStyle name="Input 7 2 7 3" xfId="30153" xr:uid="{00000000-0005-0000-0000-000050520000}"/>
    <cellStyle name="Input 7 2 7 4" xfId="30154" xr:uid="{00000000-0005-0000-0000-000051520000}"/>
    <cellStyle name="Input 7 2 8" xfId="14405" xr:uid="{00000000-0005-0000-0000-000052520000}"/>
    <cellStyle name="Input 7 2 9" xfId="30155" xr:uid="{00000000-0005-0000-0000-000053520000}"/>
    <cellStyle name="Input 7 3" xfId="14406" xr:uid="{00000000-0005-0000-0000-000054520000}"/>
    <cellStyle name="Input 7 3 10" xfId="30156" xr:uid="{00000000-0005-0000-0000-000055520000}"/>
    <cellStyle name="Input 7 3 2" xfId="14407" xr:uid="{00000000-0005-0000-0000-000056520000}"/>
    <cellStyle name="Input 7 3 2 2" xfId="14408" xr:uid="{00000000-0005-0000-0000-000057520000}"/>
    <cellStyle name="Input 7 3 2 3" xfId="30157" xr:uid="{00000000-0005-0000-0000-000058520000}"/>
    <cellStyle name="Input 7 3 2 4" xfId="30158" xr:uid="{00000000-0005-0000-0000-000059520000}"/>
    <cellStyle name="Input 7 3 3" xfId="14409" xr:uid="{00000000-0005-0000-0000-00005A520000}"/>
    <cellStyle name="Input 7 3 3 2" xfId="14410" xr:uid="{00000000-0005-0000-0000-00005B520000}"/>
    <cellStyle name="Input 7 3 3 3" xfId="30159" xr:uid="{00000000-0005-0000-0000-00005C520000}"/>
    <cellStyle name="Input 7 3 3 4" xfId="30160" xr:uid="{00000000-0005-0000-0000-00005D520000}"/>
    <cellStyle name="Input 7 3 4" xfId="14411" xr:uid="{00000000-0005-0000-0000-00005E520000}"/>
    <cellStyle name="Input 7 3 4 2" xfId="14412" xr:uid="{00000000-0005-0000-0000-00005F520000}"/>
    <cellStyle name="Input 7 3 4 3" xfId="30161" xr:uid="{00000000-0005-0000-0000-000060520000}"/>
    <cellStyle name="Input 7 3 4 4" xfId="30162" xr:uid="{00000000-0005-0000-0000-000061520000}"/>
    <cellStyle name="Input 7 3 5" xfId="14413" xr:uid="{00000000-0005-0000-0000-000062520000}"/>
    <cellStyle name="Input 7 3 5 2" xfId="14414" xr:uid="{00000000-0005-0000-0000-000063520000}"/>
    <cellStyle name="Input 7 3 5 3" xfId="30163" xr:uid="{00000000-0005-0000-0000-000064520000}"/>
    <cellStyle name="Input 7 3 5 4" xfId="30164" xr:uid="{00000000-0005-0000-0000-000065520000}"/>
    <cellStyle name="Input 7 3 6" xfId="14415" xr:uid="{00000000-0005-0000-0000-000066520000}"/>
    <cellStyle name="Input 7 3 6 2" xfId="14416" xr:uid="{00000000-0005-0000-0000-000067520000}"/>
    <cellStyle name="Input 7 3 6 3" xfId="30165" xr:uid="{00000000-0005-0000-0000-000068520000}"/>
    <cellStyle name="Input 7 3 6 4" xfId="30166" xr:uid="{00000000-0005-0000-0000-000069520000}"/>
    <cellStyle name="Input 7 3 7" xfId="14417" xr:uid="{00000000-0005-0000-0000-00006A520000}"/>
    <cellStyle name="Input 7 3 7 2" xfId="14418" xr:uid="{00000000-0005-0000-0000-00006B520000}"/>
    <cellStyle name="Input 7 3 7 3" xfId="30167" xr:uid="{00000000-0005-0000-0000-00006C520000}"/>
    <cellStyle name="Input 7 3 7 4" xfId="30168" xr:uid="{00000000-0005-0000-0000-00006D520000}"/>
    <cellStyle name="Input 7 3 8" xfId="14419" xr:uid="{00000000-0005-0000-0000-00006E520000}"/>
    <cellStyle name="Input 7 3 9" xfId="30169" xr:uid="{00000000-0005-0000-0000-00006F520000}"/>
    <cellStyle name="Input 7 4" xfId="14420" xr:uid="{00000000-0005-0000-0000-000070520000}"/>
    <cellStyle name="Input 7 4 10" xfId="30170" xr:uid="{00000000-0005-0000-0000-000071520000}"/>
    <cellStyle name="Input 7 4 2" xfId="14421" xr:uid="{00000000-0005-0000-0000-000072520000}"/>
    <cellStyle name="Input 7 4 2 2" xfId="14422" xr:uid="{00000000-0005-0000-0000-000073520000}"/>
    <cellStyle name="Input 7 4 2 3" xfId="30171" xr:uid="{00000000-0005-0000-0000-000074520000}"/>
    <cellStyle name="Input 7 4 2 4" xfId="30172" xr:uid="{00000000-0005-0000-0000-000075520000}"/>
    <cellStyle name="Input 7 4 3" xfId="14423" xr:uid="{00000000-0005-0000-0000-000076520000}"/>
    <cellStyle name="Input 7 4 3 2" xfId="14424" xr:uid="{00000000-0005-0000-0000-000077520000}"/>
    <cellStyle name="Input 7 4 3 3" xfId="30173" xr:uid="{00000000-0005-0000-0000-000078520000}"/>
    <cellStyle name="Input 7 4 3 4" xfId="30174" xr:uid="{00000000-0005-0000-0000-000079520000}"/>
    <cellStyle name="Input 7 4 4" xfId="14425" xr:uid="{00000000-0005-0000-0000-00007A520000}"/>
    <cellStyle name="Input 7 4 4 2" xfId="14426" xr:uid="{00000000-0005-0000-0000-00007B520000}"/>
    <cellStyle name="Input 7 4 4 3" xfId="30175" xr:uid="{00000000-0005-0000-0000-00007C520000}"/>
    <cellStyle name="Input 7 4 4 4" xfId="30176" xr:uid="{00000000-0005-0000-0000-00007D520000}"/>
    <cellStyle name="Input 7 4 5" xfId="14427" xr:uid="{00000000-0005-0000-0000-00007E520000}"/>
    <cellStyle name="Input 7 4 5 2" xfId="14428" xr:uid="{00000000-0005-0000-0000-00007F520000}"/>
    <cellStyle name="Input 7 4 5 3" xfId="30177" xr:uid="{00000000-0005-0000-0000-000080520000}"/>
    <cellStyle name="Input 7 4 5 4" xfId="30178" xr:uid="{00000000-0005-0000-0000-000081520000}"/>
    <cellStyle name="Input 7 4 6" xfId="14429" xr:uid="{00000000-0005-0000-0000-000082520000}"/>
    <cellStyle name="Input 7 4 6 2" xfId="14430" xr:uid="{00000000-0005-0000-0000-000083520000}"/>
    <cellStyle name="Input 7 4 6 3" xfId="30179" xr:uid="{00000000-0005-0000-0000-000084520000}"/>
    <cellStyle name="Input 7 4 6 4" xfId="30180" xr:uid="{00000000-0005-0000-0000-000085520000}"/>
    <cellStyle name="Input 7 4 7" xfId="14431" xr:uid="{00000000-0005-0000-0000-000086520000}"/>
    <cellStyle name="Input 7 4 7 2" xfId="14432" xr:uid="{00000000-0005-0000-0000-000087520000}"/>
    <cellStyle name="Input 7 4 7 3" xfId="30181" xr:uid="{00000000-0005-0000-0000-000088520000}"/>
    <cellStyle name="Input 7 4 7 4" xfId="30182" xr:uid="{00000000-0005-0000-0000-000089520000}"/>
    <cellStyle name="Input 7 4 8" xfId="14433" xr:uid="{00000000-0005-0000-0000-00008A520000}"/>
    <cellStyle name="Input 7 4 9" xfId="30183" xr:uid="{00000000-0005-0000-0000-00008B520000}"/>
    <cellStyle name="Input 7 5" xfId="14434" xr:uid="{00000000-0005-0000-0000-00008C520000}"/>
    <cellStyle name="Input 7 5 10" xfId="30184" xr:uid="{00000000-0005-0000-0000-00008D520000}"/>
    <cellStyle name="Input 7 5 2" xfId="14435" xr:uid="{00000000-0005-0000-0000-00008E520000}"/>
    <cellStyle name="Input 7 5 2 2" xfId="14436" xr:uid="{00000000-0005-0000-0000-00008F520000}"/>
    <cellStyle name="Input 7 5 2 3" xfId="30185" xr:uid="{00000000-0005-0000-0000-000090520000}"/>
    <cellStyle name="Input 7 5 2 4" xfId="30186" xr:uid="{00000000-0005-0000-0000-000091520000}"/>
    <cellStyle name="Input 7 5 3" xfId="14437" xr:uid="{00000000-0005-0000-0000-000092520000}"/>
    <cellStyle name="Input 7 5 3 2" xfId="14438" xr:uid="{00000000-0005-0000-0000-000093520000}"/>
    <cellStyle name="Input 7 5 3 3" xfId="30187" xr:uid="{00000000-0005-0000-0000-000094520000}"/>
    <cellStyle name="Input 7 5 3 4" xfId="30188" xr:uid="{00000000-0005-0000-0000-000095520000}"/>
    <cellStyle name="Input 7 5 4" xfId="14439" xr:uid="{00000000-0005-0000-0000-000096520000}"/>
    <cellStyle name="Input 7 5 4 2" xfId="14440" xr:uid="{00000000-0005-0000-0000-000097520000}"/>
    <cellStyle name="Input 7 5 4 3" xfId="30189" xr:uid="{00000000-0005-0000-0000-000098520000}"/>
    <cellStyle name="Input 7 5 4 4" xfId="30190" xr:uid="{00000000-0005-0000-0000-000099520000}"/>
    <cellStyle name="Input 7 5 5" xfId="14441" xr:uid="{00000000-0005-0000-0000-00009A520000}"/>
    <cellStyle name="Input 7 5 5 2" xfId="14442" xr:uid="{00000000-0005-0000-0000-00009B520000}"/>
    <cellStyle name="Input 7 5 5 3" xfId="30191" xr:uid="{00000000-0005-0000-0000-00009C520000}"/>
    <cellStyle name="Input 7 5 5 4" xfId="30192" xr:uid="{00000000-0005-0000-0000-00009D520000}"/>
    <cellStyle name="Input 7 5 6" xfId="14443" xr:uid="{00000000-0005-0000-0000-00009E520000}"/>
    <cellStyle name="Input 7 5 6 2" xfId="14444" xr:uid="{00000000-0005-0000-0000-00009F520000}"/>
    <cellStyle name="Input 7 5 6 3" xfId="30193" xr:uid="{00000000-0005-0000-0000-0000A0520000}"/>
    <cellStyle name="Input 7 5 6 4" xfId="30194" xr:uid="{00000000-0005-0000-0000-0000A1520000}"/>
    <cellStyle name="Input 7 5 7" xfId="14445" xr:uid="{00000000-0005-0000-0000-0000A2520000}"/>
    <cellStyle name="Input 7 5 7 2" xfId="14446" xr:uid="{00000000-0005-0000-0000-0000A3520000}"/>
    <cellStyle name="Input 7 5 7 3" xfId="30195" xr:uid="{00000000-0005-0000-0000-0000A4520000}"/>
    <cellStyle name="Input 7 5 7 4" xfId="30196" xr:uid="{00000000-0005-0000-0000-0000A5520000}"/>
    <cellStyle name="Input 7 5 8" xfId="14447" xr:uid="{00000000-0005-0000-0000-0000A6520000}"/>
    <cellStyle name="Input 7 5 9" xfId="30197" xr:uid="{00000000-0005-0000-0000-0000A7520000}"/>
    <cellStyle name="Input 7 6" xfId="14448" xr:uid="{00000000-0005-0000-0000-0000A8520000}"/>
    <cellStyle name="Input 7 6 2" xfId="14449" xr:uid="{00000000-0005-0000-0000-0000A9520000}"/>
    <cellStyle name="Input 7 6 3" xfId="30198" xr:uid="{00000000-0005-0000-0000-0000AA520000}"/>
    <cellStyle name="Input 7 6 4" xfId="30199" xr:uid="{00000000-0005-0000-0000-0000AB520000}"/>
    <cellStyle name="Input 7 7" xfId="14450" xr:uid="{00000000-0005-0000-0000-0000AC520000}"/>
    <cellStyle name="Input 7 7 2" xfId="14451" xr:uid="{00000000-0005-0000-0000-0000AD520000}"/>
    <cellStyle name="Input 7 7 3" xfId="30200" xr:uid="{00000000-0005-0000-0000-0000AE520000}"/>
    <cellStyle name="Input 7 7 4" xfId="30201" xr:uid="{00000000-0005-0000-0000-0000AF520000}"/>
    <cellStyle name="Input 7 8" xfId="14452" xr:uid="{00000000-0005-0000-0000-0000B0520000}"/>
    <cellStyle name="Input 7 8 2" xfId="14453" xr:uid="{00000000-0005-0000-0000-0000B1520000}"/>
    <cellStyle name="Input 7 8 3" xfId="30202" xr:uid="{00000000-0005-0000-0000-0000B2520000}"/>
    <cellStyle name="Input 7 8 4" xfId="30203" xr:uid="{00000000-0005-0000-0000-0000B3520000}"/>
    <cellStyle name="Input 7 9" xfId="14454" xr:uid="{00000000-0005-0000-0000-0000B4520000}"/>
    <cellStyle name="Input 7 9 2" xfId="14455" xr:uid="{00000000-0005-0000-0000-0000B5520000}"/>
    <cellStyle name="Input 7 9 3" xfId="30204" xr:uid="{00000000-0005-0000-0000-0000B6520000}"/>
    <cellStyle name="Input 7 9 4" xfId="30205" xr:uid="{00000000-0005-0000-0000-0000B7520000}"/>
    <cellStyle name="Input 8" xfId="14456" xr:uid="{00000000-0005-0000-0000-0000B8520000}"/>
    <cellStyle name="Input 8 10" xfId="14457" xr:uid="{00000000-0005-0000-0000-0000B9520000}"/>
    <cellStyle name="Input 8 10 2" xfId="14458" xr:uid="{00000000-0005-0000-0000-0000BA520000}"/>
    <cellStyle name="Input 8 10 3" xfId="30206" xr:uid="{00000000-0005-0000-0000-0000BB520000}"/>
    <cellStyle name="Input 8 10 4" xfId="30207" xr:uid="{00000000-0005-0000-0000-0000BC520000}"/>
    <cellStyle name="Input 8 11" xfId="14459" xr:uid="{00000000-0005-0000-0000-0000BD520000}"/>
    <cellStyle name="Input 8 11 2" xfId="14460" xr:uid="{00000000-0005-0000-0000-0000BE520000}"/>
    <cellStyle name="Input 8 11 3" xfId="30208" xr:uid="{00000000-0005-0000-0000-0000BF520000}"/>
    <cellStyle name="Input 8 11 4" xfId="30209" xr:uid="{00000000-0005-0000-0000-0000C0520000}"/>
    <cellStyle name="Input 8 12" xfId="14461" xr:uid="{00000000-0005-0000-0000-0000C1520000}"/>
    <cellStyle name="Input 8 13" xfId="30210" xr:uid="{00000000-0005-0000-0000-0000C2520000}"/>
    <cellStyle name="Input 8 14" xfId="30211" xr:uid="{00000000-0005-0000-0000-0000C3520000}"/>
    <cellStyle name="Input 8 2" xfId="14462" xr:uid="{00000000-0005-0000-0000-0000C4520000}"/>
    <cellStyle name="Input 8 2 10" xfId="30212" xr:uid="{00000000-0005-0000-0000-0000C5520000}"/>
    <cellStyle name="Input 8 2 2" xfId="14463" xr:uid="{00000000-0005-0000-0000-0000C6520000}"/>
    <cellStyle name="Input 8 2 2 2" xfId="14464" xr:uid="{00000000-0005-0000-0000-0000C7520000}"/>
    <cellStyle name="Input 8 2 2 3" xfId="30213" xr:uid="{00000000-0005-0000-0000-0000C8520000}"/>
    <cellStyle name="Input 8 2 2 4" xfId="30214" xr:uid="{00000000-0005-0000-0000-0000C9520000}"/>
    <cellStyle name="Input 8 2 3" xfId="14465" xr:uid="{00000000-0005-0000-0000-0000CA520000}"/>
    <cellStyle name="Input 8 2 3 2" xfId="14466" xr:uid="{00000000-0005-0000-0000-0000CB520000}"/>
    <cellStyle name="Input 8 2 3 3" xfId="30215" xr:uid="{00000000-0005-0000-0000-0000CC520000}"/>
    <cellStyle name="Input 8 2 3 4" xfId="30216" xr:uid="{00000000-0005-0000-0000-0000CD520000}"/>
    <cellStyle name="Input 8 2 4" xfId="14467" xr:uid="{00000000-0005-0000-0000-0000CE520000}"/>
    <cellStyle name="Input 8 2 4 2" xfId="14468" xr:uid="{00000000-0005-0000-0000-0000CF520000}"/>
    <cellStyle name="Input 8 2 4 3" xfId="30217" xr:uid="{00000000-0005-0000-0000-0000D0520000}"/>
    <cellStyle name="Input 8 2 4 4" xfId="30218" xr:uid="{00000000-0005-0000-0000-0000D1520000}"/>
    <cellStyle name="Input 8 2 5" xfId="14469" xr:uid="{00000000-0005-0000-0000-0000D2520000}"/>
    <cellStyle name="Input 8 2 5 2" xfId="14470" xr:uid="{00000000-0005-0000-0000-0000D3520000}"/>
    <cellStyle name="Input 8 2 5 3" xfId="30219" xr:uid="{00000000-0005-0000-0000-0000D4520000}"/>
    <cellStyle name="Input 8 2 5 4" xfId="30220" xr:uid="{00000000-0005-0000-0000-0000D5520000}"/>
    <cellStyle name="Input 8 2 6" xfId="14471" xr:uid="{00000000-0005-0000-0000-0000D6520000}"/>
    <cellStyle name="Input 8 2 6 2" xfId="14472" xr:uid="{00000000-0005-0000-0000-0000D7520000}"/>
    <cellStyle name="Input 8 2 6 3" xfId="30221" xr:uid="{00000000-0005-0000-0000-0000D8520000}"/>
    <cellStyle name="Input 8 2 6 4" xfId="30222" xr:uid="{00000000-0005-0000-0000-0000D9520000}"/>
    <cellStyle name="Input 8 2 7" xfId="14473" xr:uid="{00000000-0005-0000-0000-0000DA520000}"/>
    <cellStyle name="Input 8 2 7 2" xfId="14474" xr:uid="{00000000-0005-0000-0000-0000DB520000}"/>
    <cellStyle name="Input 8 2 7 3" xfId="30223" xr:uid="{00000000-0005-0000-0000-0000DC520000}"/>
    <cellStyle name="Input 8 2 7 4" xfId="30224" xr:uid="{00000000-0005-0000-0000-0000DD520000}"/>
    <cellStyle name="Input 8 2 8" xfId="14475" xr:uid="{00000000-0005-0000-0000-0000DE520000}"/>
    <cellStyle name="Input 8 2 9" xfId="30225" xr:uid="{00000000-0005-0000-0000-0000DF520000}"/>
    <cellStyle name="Input 8 3" xfId="14476" xr:uid="{00000000-0005-0000-0000-0000E0520000}"/>
    <cellStyle name="Input 8 3 10" xfId="30226" xr:uid="{00000000-0005-0000-0000-0000E1520000}"/>
    <cellStyle name="Input 8 3 2" xfId="14477" xr:uid="{00000000-0005-0000-0000-0000E2520000}"/>
    <cellStyle name="Input 8 3 2 2" xfId="14478" xr:uid="{00000000-0005-0000-0000-0000E3520000}"/>
    <cellStyle name="Input 8 3 2 3" xfId="30227" xr:uid="{00000000-0005-0000-0000-0000E4520000}"/>
    <cellStyle name="Input 8 3 2 4" xfId="30228" xr:uid="{00000000-0005-0000-0000-0000E5520000}"/>
    <cellStyle name="Input 8 3 3" xfId="14479" xr:uid="{00000000-0005-0000-0000-0000E6520000}"/>
    <cellStyle name="Input 8 3 3 2" xfId="14480" xr:uid="{00000000-0005-0000-0000-0000E7520000}"/>
    <cellStyle name="Input 8 3 3 3" xfId="30229" xr:uid="{00000000-0005-0000-0000-0000E8520000}"/>
    <cellStyle name="Input 8 3 3 4" xfId="30230" xr:uid="{00000000-0005-0000-0000-0000E9520000}"/>
    <cellStyle name="Input 8 3 4" xfId="14481" xr:uid="{00000000-0005-0000-0000-0000EA520000}"/>
    <cellStyle name="Input 8 3 4 2" xfId="14482" xr:uid="{00000000-0005-0000-0000-0000EB520000}"/>
    <cellStyle name="Input 8 3 4 3" xfId="30231" xr:uid="{00000000-0005-0000-0000-0000EC520000}"/>
    <cellStyle name="Input 8 3 4 4" xfId="30232" xr:uid="{00000000-0005-0000-0000-0000ED520000}"/>
    <cellStyle name="Input 8 3 5" xfId="14483" xr:uid="{00000000-0005-0000-0000-0000EE520000}"/>
    <cellStyle name="Input 8 3 5 2" xfId="14484" xr:uid="{00000000-0005-0000-0000-0000EF520000}"/>
    <cellStyle name="Input 8 3 5 3" xfId="30233" xr:uid="{00000000-0005-0000-0000-0000F0520000}"/>
    <cellStyle name="Input 8 3 5 4" xfId="30234" xr:uid="{00000000-0005-0000-0000-0000F1520000}"/>
    <cellStyle name="Input 8 3 6" xfId="14485" xr:uid="{00000000-0005-0000-0000-0000F2520000}"/>
    <cellStyle name="Input 8 3 6 2" xfId="14486" xr:uid="{00000000-0005-0000-0000-0000F3520000}"/>
    <cellStyle name="Input 8 3 6 3" xfId="30235" xr:uid="{00000000-0005-0000-0000-0000F4520000}"/>
    <cellStyle name="Input 8 3 6 4" xfId="30236" xr:uid="{00000000-0005-0000-0000-0000F5520000}"/>
    <cellStyle name="Input 8 3 7" xfId="14487" xr:uid="{00000000-0005-0000-0000-0000F6520000}"/>
    <cellStyle name="Input 8 3 7 2" xfId="14488" xr:uid="{00000000-0005-0000-0000-0000F7520000}"/>
    <cellStyle name="Input 8 3 7 3" xfId="30237" xr:uid="{00000000-0005-0000-0000-0000F8520000}"/>
    <cellStyle name="Input 8 3 7 4" xfId="30238" xr:uid="{00000000-0005-0000-0000-0000F9520000}"/>
    <cellStyle name="Input 8 3 8" xfId="14489" xr:uid="{00000000-0005-0000-0000-0000FA520000}"/>
    <cellStyle name="Input 8 3 9" xfId="30239" xr:uid="{00000000-0005-0000-0000-0000FB520000}"/>
    <cellStyle name="Input 8 4" xfId="14490" xr:uid="{00000000-0005-0000-0000-0000FC520000}"/>
    <cellStyle name="Input 8 4 10" xfId="30240" xr:uid="{00000000-0005-0000-0000-0000FD520000}"/>
    <cellStyle name="Input 8 4 2" xfId="14491" xr:uid="{00000000-0005-0000-0000-0000FE520000}"/>
    <cellStyle name="Input 8 4 2 2" xfId="14492" xr:uid="{00000000-0005-0000-0000-0000FF520000}"/>
    <cellStyle name="Input 8 4 2 3" xfId="30241" xr:uid="{00000000-0005-0000-0000-000000530000}"/>
    <cellStyle name="Input 8 4 2 4" xfId="30242" xr:uid="{00000000-0005-0000-0000-000001530000}"/>
    <cellStyle name="Input 8 4 3" xfId="14493" xr:uid="{00000000-0005-0000-0000-000002530000}"/>
    <cellStyle name="Input 8 4 3 2" xfId="14494" xr:uid="{00000000-0005-0000-0000-000003530000}"/>
    <cellStyle name="Input 8 4 3 3" xfId="30243" xr:uid="{00000000-0005-0000-0000-000004530000}"/>
    <cellStyle name="Input 8 4 3 4" xfId="30244" xr:uid="{00000000-0005-0000-0000-000005530000}"/>
    <cellStyle name="Input 8 4 4" xfId="14495" xr:uid="{00000000-0005-0000-0000-000006530000}"/>
    <cellStyle name="Input 8 4 4 2" xfId="14496" xr:uid="{00000000-0005-0000-0000-000007530000}"/>
    <cellStyle name="Input 8 4 4 3" xfId="30245" xr:uid="{00000000-0005-0000-0000-000008530000}"/>
    <cellStyle name="Input 8 4 4 4" xfId="30246" xr:uid="{00000000-0005-0000-0000-000009530000}"/>
    <cellStyle name="Input 8 4 5" xfId="14497" xr:uid="{00000000-0005-0000-0000-00000A530000}"/>
    <cellStyle name="Input 8 4 5 2" xfId="14498" xr:uid="{00000000-0005-0000-0000-00000B530000}"/>
    <cellStyle name="Input 8 4 5 3" xfId="30247" xr:uid="{00000000-0005-0000-0000-00000C530000}"/>
    <cellStyle name="Input 8 4 5 4" xfId="30248" xr:uid="{00000000-0005-0000-0000-00000D530000}"/>
    <cellStyle name="Input 8 4 6" xfId="14499" xr:uid="{00000000-0005-0000-0000-00000E530000}"/>
    <cellStyle name="Input 8 4 6 2" xfId="14500" xr:uid="{00000000-0005-0000-0000-00000F530000}"/>
    <cellStyle name="Input 8 4 6 3" xfId="30249" xr:uid="{00000000-0005-0000-0000-000010530000}"/>
    <cellStyle name="Input 8 4 6 4" xfId="30250" xr:uid="{00000000-0005-0000-0000-000011530000}"/>
    <cellStyle name="Input 8 4 7" xfId="14501" xr:uid="{00000000-0005-0000-0000-000012530000}"/>
    <cellStyle name="Input 8 4 7 2" xfId="14502" xr:uid="{00000000-0005-0000-0000-000013530000}"/>
    <cellStyle name="Input 8 4 7 3" xfId="30251" xr:uid="{00000000-0005-0000-0000-000014530000}"/>
    <cellStyle name="Input 8 4 7 4" xfId="30252" xr:uid="{00000000-0005-0000-0000-000015530000}"/>
    <cellStyle name="Input 8 4 8" xfId="14503" xr:uid="{00000000-0005-0000-0000-000016530000}"/>
    <cellStyle name="Input 8 4 9" xfId="30253" xr:uid="{00000000-0005-0000-0000-000017530000}"/>
    <cellStyle name="Input 8 5" xfId="14504" xr:uid="{00000000-0005-0000-0000-000018530000}"/>
    <cellStyle name="Input 8 5 10" xfId="30254" xr:uid="{00000000-0005-0000-0000-000019530000}"/>
    <cellStyle name="Input 8 5 2" xfId="14505" xr:uid="{00000000-0005-0000-0000-00001A530000}"/>
    <cellStyle name="Input 8 5 2 2" xfId="14506" xr:uid="{00000000-0005-0000-0000-00001B530000}"/>
    <cellStyle name="Input 8 5 2 3" xfId="30255" xr:uid="{00000000-0005-0000-0000-00001C530000}"/>
    <cellStyle name="Input 8 5 2 4" xfId="30256" xr:uid="{00000000-0005-0000-0000-00001D530000}"/>
    <cellStyle name="Input 8 5 3" xfId="14507" xr:uid="{00000000-0005-0000-0000-00001E530000}"/>
    <cellStyle name="Input 8 5 3 2" xfId="14508" xr:uid="{00000000-0005-0000-0000-00001F530000}"/>
    <cellStyle name="Input 8 5 3 3" xfId="30257" xr:uid="{00000000-0005-0000-0000-000020530000}"/>
    <cellStyle name="Input 8 5 3 4" xfId="30258" xr:uid="{00000000-0005-0000-0000-000021530000}"/>
    <cellStyle name="Input 8 5 4" xfId="14509" xr:uid="{00000000-0005-0000-0000-000022530000}"/>
    <cellStyle name="Input 8 5 4 2" xfId="14510" xr:uid="{00000000-0005-0000-0000-000023530000}"/>
    <cellStyle name="Input 8 5 4 3" xfId="30259" xr:uid="{00000000-0005-0000-0000-000024530000}"/>
    <cellStyle name="Input 8 5 4 4" xfId="30260" xr:uid="{00000000-0005-0000-0000-000025530000}"/>
    <cellStyle name="Input 8 5 5" xfId="14511" xr:uid="{00000000-0005-0000-0000-000026530000}"/>
    <cellStyle name="Input 8 5 5 2" xfId="14512" xr:uid="{00000000-0005-0000-0000-000027530000}"/>
    <cellStyle name="Input 8 5 5 3" xfId="30261" xr:uid="{00000000-0005-0000-0000-000028530000}"/>
    <cellStyle name="Input 8 5 5 4" xfId="30262" xr:uid="{00000000-0005-0000-0000-000029530000}"/>
    <cellStyle name="Input 8 5 6" xfId="14513" xr:uid="{00000000-0005-0000-0000-00002A530000}"/>
    <cellStyle name="Input 8 5 6 2" xfId="14514" xr:uid="{00000000-0005-0000-0000-00002B530000}"/>
    <cellStyle name="Input 8 5 6 3" xfId="30263" xr:uid="{00000000-0005-0000-0000-00002C530000}"/>
    <cellStyle name="Input 8 5 6 4" xfId="30264" xr:uid="{00000000-0005-0000-0000-00002D530000}"/>
    <cellStyle name="Input 8 5 7" xfId="14515" xr:uid="{00000000-0005-0000-0000-00002E530000}"/>
    <cellStyle name="Input 8 5 7 2" xfId="14516" xr:uid="{00000000-0005-0000-0000-00002F530000}"/>
    <cellStyle name="Input 8 5 7 3" xfId="30265" xr:uid="{00000000-0005-0000-0000-000030530000}"/>
    <cellStyle name="Input 8 5 7 4" xfId="30266" xr:uid="{00000000-0005-0000-0000-000031530000}"/>
    <cellStyle name="Input 8 5 8" xfId="14517" xr:uid="{00000000-0005-0000-0000-000032530000}"/>
    <cellStyle name="Input 8 5 9" xfId="30267" xr:uid="{00000000-0005-0000-0000-000033530000}"/>
    <cellStyle name="Input 8 6" xfId="14518" xr:uid="{00000000-0005-0000-0000-000034530000}"/>
    <cellStyle name="Input 8 6 2" xfId="14519" xr:uid="{00000000-0005-0000-0000-000035530000}"/>
    <cellStyle name="Input 8 6 3" xfId="30268" xr:uid="{00000000-0005-0000-0000-000036530000}"/>
    <cellStyle name="Input 8 6 4" xfId="30269" xr:uid="{00000000-0005-0000-0000-000037530000}"/>
    <cellStyle name="Input 8 7" xfId="14520" xr:uid="{00000000-0005-0000-0000-000038530000}"/>
    <cellStyle name="Input 8 7 2" xfId="14521" xr:uid="{00000000-0005-0000-0000-000039530000}"/>
    <cellStyle name="Input 8 7 3" xfId="30270" xr:uid="{00000000-0005-0000-0000-00003A530000}"/>
    <cellStyle name="Input 8 7 4" xfId="30271" xr:uid="{00000000-0005-0000-0000-00003B530000}"/>
    <cellStyle name="Input 8 8" xfId="14522" xr:uid="{00000000-0005-0000-0000-00003C530000}"/>
    <cellStyle name="Input 8 8 2" xfId="14523" xr:uid="{00000000-0005-0000-0000-00003D530000}"/>
    <cellStyle name="Input 8 8 3" xfId="30272" xr:uid="{00000000-0005-0000-0000-00003E530000}"/>
    <cellStyle name="Input 8 8 4" xfId="30273" xr:uid="{00000000-0005-0000-0000-00003F530000}"/>
    <cellStyle name="Input 8 9" xfId="14524" xr:uid="{00000000-0005-0000-0000-000040530000}"/>
    <cellStyle name="Input 8 9 2" xfId="14525" xr:uid="{00000000-0005-0000-0000-000041530000}"/>
    <cellStyle name="Input 8 9 3" xfId="30274" xr:uid="{00000000-0005-0000-0000-000042530000}"/>
    <cellStyle name="Input 8 9 4" xfId="30275" xr:uid="{00000000-0005-0000-0000-000043530000}"/>
    <cellStyle name="Input 9" xfId="14526" xr:uid="{00000000-0005-0000-0000-000044530000}"/>
    <cellStyle name="Input 9 10" xfId="14527" xr:uid="{00000000-0005-0000-0000-000045530000}"/>
    <cellStyle name="Input 9 10 2" xfId="14528" xr:uid="{00000000-0005-0000-0000-000046530000}"/>
    <cellStyle name="Input 9 10 3" xfId="30276" xr:uid="{00000000-0005-0000-0000-000047530000}"/>
    <cellStyle name="Input 9 10 4" xfId="30277" xr:uid="{00000000-0005-0000-0000-000048530000}"/>
    <cellStyle name="Input 9 11" xfId="14529" xr:uid="{00000000-0005-0000-0000-000049530000}"/>
    <cellStyle name="Input 9 11 2" xfId="14530" xr:uid="{00000000-0005-0000-0000-00004A530000}"/>
    <cellStyle name="Input 9 11 3" xfId="30278" xr:uid="{00000000-0005-0000-0000-00004B530000}"/>
    <cellStyle name="Input 9 11 4" xfId="30279" xr:uid="{00000000-0005-0000-0000-00004C530000}"/>
    <cellStyle name="Input 9 12" xfId="14531" xr:uid="{00000000-0005-0000-0000-00004D530000}"/>
    <cellStyle name="Input 9 13" xfId="30280" xr:uid="{00000000-0005-0000-0000-00004E530000}"/>
    <cellStyle name="Input 9 14" xfId="30281" xr:uid="{00000000-0005-0000-0000-00004F530000}"/>
    <cellStyle name="Input 9 2" xfId="14532" xr:uid="{00000000-0005-0000-0000-000050530000}"/>
    <cellStyle name="Input 9 2 10" xfId="30282" xr:uid="{00000000-0005-0000-0000-000051530000}"/>
    <cellStyle name="Input 9 2 2" xfId="14533" xr:uid="{00000000-0005-0000-0000-000052530000}"/>
    <cellStyle name="Input 9 2 2 2" xfId="14534" xr:uid="{00000000-0005-0000-0000-000053530000}"/>
    <cellStyle name="Input 9 2 2 3" xfId="30283" xr:uid="{00000000-0005-0000-0000-000054530000}"/>
    <cellStyle name="Input 9 2 2 4" xfId="30284" xr:uid="{00000000-0005-0000-0000-000055530000}"/>
    <cellStyle name="Input 9 2 3" xfId="14535" xr:uid="{00000000-0005-0000-0000-000056530000}"/>
    <cellStyle name="Input 9 2 3 2" xfId="14536" xr:uid="{00000000-0005-0000-0000-000057530000}"/>
    <cellStyle name="Input 9 2 3 3" xfId="30285" xr:uid="{00000000-0005-0000-0000-000058530000}"/>
    <cellStyle name="Input 9 2 3 4" xfId="30286" xr:uid="{00000000-0005-0000-0000-000059530000}"/>
    <cellStyle name="Input 9 2 4" xfId="14537" xr:uid="{00000000-0005-0000-0000-00005A530000}"/>
    <cellStyle name="Input 9 2 4 2" xfId="14538" xr:uid="{00000000-0005-0000-0000-00005B530000}"/>
    <cellStyle name="Input 9 2 4 3" xfId="30287" xr:uid="{00000000-0005-0000-0000-00005C530000}"/>
    <cellStyle name="Input 9 2 4 4" xfId="30288" xr:uid="{00000000-0005-0000-0000-00005D530000}"/>
    <cellStyle name="Input 9 2 5" xfId="14539" xr:uid="{00000000-0005-0000-0000-00005E530000}"/>
    <cellStyle name="Input 9 2 5 2" xfId="14540" xr:uid="{00000000-0005-0000-0000-00005F530000}"/>
    <cellStyle name="Input 9 2 5 3" xfId="30289" xr:uid="{00000000-0005-0000-0000-000060530000}"/>
    <cellStyle name="Input 9 2 5 4" xfId="30290" xr:uid="{00000000-0005-0000-0000-000061530000}"/>
    <cellStyle name="Input 9 2 6" xfId="14541" xr:uid="{00000000-0005-0000-0000-000062530000}"/>
    <cellStyle name="Input 9 2 6 2" xfId="14542" xr:uid="{00000000-0005-0000-0000-000063530000}"/>
    <cellStyle name="Input 9 2 6 3" xfId="30291" xr:uid="{00000000-0005-0000-0000-000064530000}"/>
    <cellStyle name="Input 9 2 6 4" xfId="30292" xr:uid="{00000000-0005-0000-0000-000065530000}"/>
    <cellStyle name="Input 9 2 7" xfId="14543" xr:uid="{00000000-0005-0000-0000-000066530000}"/>
    <cellStyle name="Input 9 2 7 2" xfId="14544" xr:uid="{00000000-0005-0000-0000-000067530000}"/>
    <cellStyle name="Input 9 2 7 3" xfId="30293" xr:uid="{00000000-0005-0000-0000-000068530000}"/>
    <cellStyle name="Input 9 2 7 4" xfId="30294" xr:uid="{00000000-0005-0000-0000-000069530000}"/>
    <cellStyle name="Input 9 2 8" xfId="14545" xr:uid="{00000000-0005-0000-0000-00006A530000}"/>
    <cellStyle name="Input 9 2 9" xfId="30295" xr:uid="{00000000-0005-0000-0000-00006B530000}"/>
    <cellStyle name="Input 9 3" xfId="14546" xr:uid="{00000000-0005-0000-0000-00006C530000}"/>
    <cellStyle name="Input 9 3 10" xfId="30296" xr:uid="{00000000-0005-0000-0000-00006D530000}"/>
    <cellStyle name="Input 9 3 2" xfId="14547" xr:uid="{00000000-0005-0000-0000-00006E530000}"/>
    <cellStyle name="Input 9 3 2 2" xfId="14548" xr:uid="{00000000-0005-0000-0000-00006F530000}"/>
    <cellStyle name="Input 9 3 2 3" xfId="30297" xr:uid="{00000000-0005-0000-0000-000070530000}"/>
    <cellStyle name="Input 9 3 2 4" xfId="30298" xr:uid="{00000000-0005-0000-0000-000071530000}"/>
    <cellStyle name="Input 9 3 3" xfId="14549" xr:uid="{00000000-0005-0000-0000-000072530000}"/>
    <cellStyle name="Input 9 3 3 2" xfId="14550" xr:uid="{00000000-0005-0000-0000-000073530000}"/>
    <cellStyle name="Input 9 3 3 3" xfId="30299" xr:uid="{00000000-0005-0000-0000-000074530000}"/>
    <cellStyle name="Input 9 3 3 4" xfId="30300" xr:uid="{00000000-0005-0000-0000-000075530000}"/>
    <cellStyle name="Input 9 3 4" xfId="14551" xr:uid="{00000000-0005-0000-0000-000076530000}"/>
    <cellStyle name="Input 9 3 4 2" xfId="14552" xr:uid="{00000000-0005-0000-0000-000077530000}"/>
    <cellStyle name="Input 9 3 4 3" xfId="30301" xr:uid="{00000000-0005-0000-0000-000078530000}"/>
    <cellStyle name="Input 9 3 4 4" xfId="30302" xr:uid="{00000000-0005-0000-0000-000079530000}"/>
    <cellStyle name="Input 9 3 5" xfId="14553" xr:uid="{00000000-0005-0000-0000-00007A530000}"/>
    <cellStyle name="Input 9 3 5 2" xfId="14554" xr:uid="{00000000-0005-0000-0000-00007B530000}"/>
    <cellStyle name="Input 9 3 5 3" xfId="30303" xr:uid="{00000000-0005-0000-0000-00007C530000}"/>
    <cellStyle name="Input 9 3 5 4" xfId="30304" xr:uid="{00000000-0005-0000-0000-00007D530000}"/>
    <cellStyle name="Input 9 3 6" xfId="14555" xr:uid="{00000000-0005-0000-0000-00007E530000}"/>
    <cellStyle name="Input 9 3 6 2" xfId="14556" xr:uid="{00000000-0005-0000-0000-00007F530000}"/>
    <cellStyle name="Input 9 3 6 3" xfId="30305" xr:uid="{00000000-0005-0000-0000-000080530000}"/>
    <cellStyle name="Input 9 3 6 4" xfId="30306" xr:uid="{00000000-0005-0000-0000-000081530000}"/>
    <cellStyle name="Input 9 3 7" xfId="14557" xr:uid="{00000000-0005-0000-0000-000082530000}"/>
    <cellStyle name="Input 9 3 7 2" xfId="14558" xr:uid="{00000000-0005-0000-0000-000083530000}"/>
    <cellStyle name="Input 9 3 7 3" xfId="30307" xr:uid="{00000000-0005-0000-0000-000084530000}"/>
    <cellStyle name="Input 9 3 7 4" xfId="30308" xr:uid="{00000000-0005-0000-0000-000085530000}"/>
    <cellStyle name="Input 9 3 8" xfId="14559" xr:uid="{00000000-0005-0000-0000-000086530000}"/>
    <cellStyle name="Input 9 3 9" xfId="30309" xr:uid="{00000000-0005-0000-0000-000087530000}"/>
    <cellStyle name="Input 9 4" xfId="14560" xr:uid="{00000000-0005-0000-0000-000088530000}"/>
    <cellStyle name="Input 9 4 10" xfId="30310" xr:uid="{00000000-0005-0000-0000-000089530000}"/>
    <cellStyle name="Input 9 4 2" xfId="14561" xr:uid="{00000000-0005-0000-0000-00008A530000}"/>
    <cellStyle name="Input 9 4 2 2" xfId="14562" xr:uid="{00000000-0005-0000-0000-00008B530000}"/>
    <cellStyle name="Input 9 4 2 3" xfId="30311" xr:uid="{00000000-0005-0000-0000-00008C530000}"/>
    <cellStyle name="Input 9 4 2 4" xfId="30312" xr:uid="{00000000-0005-0000-0000-00008D530000}"/>
    <cellStyle name="Input 9 4 3" xfId="14563" xr:uid="{00000000-0005-0000-0000-00008E530000}"/>
    <cellStyle name="Input 9 4 3 2" xfId="14564" xr:uid="{00000000-0005-0000-0000-00008F530000}"/>
    <cellStyle name="Input 9 4 3 3" xfId="30313" xr:uid="{00000000-0005-0000-0000-000090530000}"/>
    <cellStyle name="Input 9 4 3 4" xfId="30314" xr:uid="{00000000-0005-0000-0000-000091530000}"/>
    <cellStyle name="Input 9 4 4" xfId="14565" xr:uid="{00000000-0005-0000-0000-000092530000}"/>
    <cellStyle name="Input 9 4 4 2" xfId="14566" xr:uid="{00000000-0005-0000-0000-000093530000}"/>
    <cellStyle name="Input 9 4 4 3" xfId="30315" xr:uid="{00000000-0005-0000-0000-000094530000}"/>
    <cellStyle name="Input 9 4 4 4" xfId="30316" xr:uid="{00000000-0005-0000-0000-000095530000}"/>
    <cellStyle name="Input 9 4 5" xfId="14567" xr:uid="{00000000-0005-0000-0000-000096530000}"/>
    <cellStyle name="Input 9 4 5 2" xfId="14568" xr:uid="{00000000-0005-0000-0000-000097530000}"/>
    <cellStyle name="Input 9 4 5 3" xfId="30317" xr:uid="{00000000-0005-0000-0000-000098530000}"/>
    <cellStyle name="Input 9 4 5 4" xfId="30318" xr:uid="{00000000-0005-0000-0000-000099530000}"/>
    <cellStyle name="Input 9 4 6" xfId="14569" xr:uid="{00000000-0005-0000-0000-00009A530000}"/>
    <cellStyle name="Input 9 4 6 2" xfId="14570" xr:uid="{00000000-0005-0000-0000-00009B530000}"/>
    <cellStyle name="Input 9 4 6 3" xfId="30319" xr:uid="{00000000-0005-0000-0000-00009C530000}"/>
    <cellStyle name="Input 9 4 6 4" xfId="30320" xr:uid="{00000000-0005-0000-0000-00009D530000}"/>
    <cellStyle name="Input 9 4 7" xfId="14571" xr:uid="{00000000-0005-0000-0000-00009E530000}"/>
    <cellStyle name="Input 9 4 7 2" xfId="14572" xr:uid="{00000000-0005-0000-0000-00009F530000}"/>
    <cellStyle name="Input 9 4 7 3" xfId="30321" xr:uid="{00000000-0005-0000-0000-0000A0530000}"/>
    <cellStyle name="Input 9 4 7 4" xfId="30322" xr:uid="{00000000-0005-0000-0000-0000A1530000}"/>
    <cellStyle name="Input 9 4 8" xfId="14573" xr:uid="{00000000-0005-0000-0000-0000A2530000}"/>
    <cellStyle name="Input 9 4 9" xfId="30323" xr:uid="{00000000-0005-0000-0000-0000A3530000}"/>
    <cellStyle name="Input 9 5" xfId="14574" xr:uid="{00000000-0005-0000-0000-0000A4530000}"/>
    <cellStyle name="Input 9 5 10" xfId="30324" xr:uid="{00000000-0005-0000-0000-0000A5530000}"/>
    <cellStyle name="Input 9 5 2" xfId="14575" xr:uid="{00000000-0005-0000-0000-0000A6530000}"/>
    <cellStyle name="Input 9 5 2 2" xfId="14576" xr:uid="{00000000-0005-0000-0000-0000A7530000}"/>
    <cellStyle name="Input 9 5 2 3" xfId="30325" xr:uid="{00000000-0005-0000-0000-0000A8530000}"/>
    <cellStyle name="Input 9 5 2 4" xfId="30326" xr:uid="{00000000-0005-0000-0000-0000A9530000}"/>
    <cellStyle name="Input 9 5 3" xfId="14577" xr:uid="{00000000-0005-0000-0000-0000AA530000}"/>
    <cellStyle name="Input 9 5 3 2" xfId="14578" xr:uid="{00000000-0005-0000-0000-0000AB530000}"/>
    <cellStyle name="Input 9 5 3 3" xfId="30327" xr:uid="{00000000-0005-0000-0000-0000AC530000}"/>
    <cellStyle name="Input 9 5 3 4" xfId="30328" xr:uid="{00000000-0005-0000-0000-0000AD530000}"/>
    <cellStyle name="Input 9 5 4" xfId="14579" xr:uid="{00000000-0005-0000-0000-0000AE530000}"/>
    <cellStyle name="Input 9 5 4 2" xfId="14580" xr:uid="{00000000-0005-0000-0000-0000AF530000}"/>
    <cellStyle name="Input 9 5 4 3" xfId="30329" xr:uid="{00000000-0005-0000-0000-0000B0530000}"/>
    <cellStyle name="Input 9 5 4 4" xfId="30330" xr:uid="{00000000-0005-0000-0000-0000B1530000}"/>
    <cellStyle name="Input 9 5 5" xfId="14581" xr:uid="{00000000-0005-0000-0000-0000B2530000}"/>
    <cellStyle name="Input 9 5 5 2" xfId="14582" xr:uid="{00000000-0005-0000-0000-0000B3530000}"/>
    <cellStyle name="Input 9 5 5 3" xfId="30331" xr:uid="{00000000-0005-0000-0000-0000B4530000}"/>
    <cellStyle name="Input 9 5 5 4" xfId="30332" xr:uid="{00000000-0005-0000-0000-0000B5530000}"/>
    <cellStyle name="Input 9 5 6" xfId="14583" xr:uid="{00000000-0005-0000-0000-0000B6530000}"/>
    <cellStyle name="Input 9 5 6 2" xfId="14584" xr:uid="{00000000-0005-0000-0000-0000B7530000}"/>
    <cellStyle name="Input 9 5 6 3" xfId="30333" xr:uid="{00000000-0005-0000-0000-0000B8530000}"/>
    <cellStyle name="Input 9 5 6 4" xfId="30334" xr:uid="{00000000-0005-0000-0000-0000B9530000}"/>
    <cellStyle name="Input 9 5 7" xfId="14585" xr:uid="{00000000-0005-0000-0000-0000BA530000}"/>
    <cellStyle name="Input 9 5 7 2" xfId="14586" xr:uid="{00000000-0005-0000-0000-0000BB530000}"/>
    <cellStyle name="Input 9 5 7 3" xfId="30335" xr:uid="{00000000-0005-0000-0000-0000BC530000}"/>
    <cellStyle name="Input 9 5 7 4" xfId="30336" xr:uid="{00000000-0005-0000-0000-0000BD530000}"/>
    <cellStyle name="Input 9 5 8" xfId="14587" xr:uid="{00000000-0005-0000-0000-0000BE530000}"/>
    <cellStyle name="Input 9 5 9" xfId="30337" xr:uid="{00000000-0005-0000-0000-0000BF530000}"/>
    <cellStyle name="Input 9 6" xfId="14588" xr:uid="{00000000-0005-0000-0000-0000C0530000}"/>
    <cellStyle name="Input 9 6 2" xfId="14589" xr:uid="{00000000-0005-0000-0000-0000C1530000}"/>
    <cellStyle name="Input 9 6 3" xfId="30338" xr:uid="{00000000-0005-0000-0000-0000C2530000}"/>
    <cellStyle name="Input 9 6 4" xfId="30339" xr:uid="{00000000-0005-0000-0000-0000C3530000}"/>
    <cellStyle name="Input 9 7" xfId="14590" xr:uid="{00000000-0005-0000-0000-0000C4530000}"/>
    <cellStyle name="Input 9 7 2" xfId="14591" xr:uid="{00000000-0005-0000-0000-0000C5530000}"/>
    <cellStyle name="Input 9 7 3" xfId="30340" xr:uid="{00000000-0005-0000-0000-0000C6530000}"/>
    <cellStyle name="Input 9 7 4" xfId="30341" xr:uid="{00000000-0005-0000-0000-0000C7530000}"/>
    <cellStyle name="Input 9 8" xfId="14592" xr:uid="{00000000-0005-0000-0000-0000C8530000}"/>
    <cellStyle name="Input 9 8 2" xfId="14593" xr:uid="{00000000-0005-0000-0000-0000C9530000}"/>
    <cellStyle name="Input 9 8 3" xfId="30342" xr:uid="{00000000-0005-0000-0000-0000CA530000}"/>
    <cellStyle name="Input 9 8 4" xfId="30343" xr:uid="{00000000-0005-0000-0000-0000CB530000}"/>
    <cellStyle name="Input 9 9" xfId="14594" xr:uid="{00000000-0005-0000-0000-0000CC530000}"/>
    <cellStyle name="Input 9 9 2" xfId="14595" xr:uid="{00000000-0005-0000-0000-0000CD530000}"/>
    <cellStyle name="Input 9 9 3" xfId="30344" xr:uid="{00000000-0005-0000-0000-0000CE530000}"/>
    <cellStyle name="Input 9 9 4" xfId="30345" xr:uid="{00000000-0005-0000-0000-0000CF530000}"/>
    <cellStyle name="Linked Cell 10" xfId="14596" xr:uid="{00000000-0005-0000-0000-0000D0530000}"/>
    <cellStyle name="Linked Cell 11" xfId="14597" xr:uid="{00000000-0005-0000-0000-0000D1530000}"/>
    <cellStyle name="Linked Cell 12" xfId="14598" xr:uid="{00000000-0005-0000-0000-0000D2530000}"/>
    <cellStyle name="Linked Cell 13" xfId="14599" xr:uid="{00000000-0005-0000-0000-0000D3530000}"/>
    <cellStyle name="Linked Cell 14" xfId="14600" xr:uid="{00000000-0005-0000-0000-0000D4530000}"/>
    <cellStyle name="Linked Cell 15" xfId="14601" xr:uid="{00000000-0005-0000-0000-0000D5530000}"/>
    <cellStyle name="Linked Cell 16" xfId="14602" xr:uid="{00000000-0005-0000-0000-0000D6530000}"/>
    <cellStyle name="Linked Cell 17" xfId="14603" xr:uid="{00000000-0005-0000-0000-0000D7530000}"/>
    <cellStyle name="Linked Cell 17 2" xfId="14604" xr:uid="{00000000-0005-0000-0000-0000D8530000}"/>
    <cellStyle name="Linked Cell 17 3" xfId="14605" xr:uid="{00000000-0005-0000-0000-0000D9530000}"/>
    <cellStyle name="Linked Cell 17 4" xfId="14606" xr:uid="{00000000-0005-0000-0000-0000DA530000}"/>
    <cellStyle name="Linked Cell 17 5" xfId="14607" xr:uid="{00000000-0005-0000-0000-0000DB530000}"/>
    <cellStyle name="Linked Cell 18" xfId="14608" xr:uid="{00000000-0005-0000-0000-0000DC530000}"/>
    <cellStyle name="Linked Cell 18 2" xfId="14609" xr:uid="{00000000-0005-0000-0000-0000DD530000}"/>
    <cellStyle name="Linked Cell 18 3" xfId="14610" xr:uid="{00000000-0005-0000-0000-0000DE530000}"/>
    <cellStyle name="Linked Cell 18 4" xfId="14611" xr:uid="{00000000-0005-0000-0000-0000DF530000}"/>
    <cellStyle name="Linked Cell 18 5" xfId="14612" xr:uid="{00000000-0005-0000-0000-0000E0530000}"/>
    <cellStyle name="Linked Cell 19" xfId="14613" xr:uid="{00000000-0005-0000-0000-0000E1530000}"/>
    <cellStyle name="Linked Cell 19 2" xfId="14614" xr:uid="{00000000-0005-0000-0000-0000E2530000}"/>
    <cellStyle name="Linked Cell 19 3" xfId="14615" xr:uid="{00000000-0005-0000-0000-0000E3530000}"/>
    <cellStyle name="Linked Cell 19 4" xfId="14616" xr:uid="{00000000-0005-0000-0000-0000E4530000}"/>
    <cellStyle name="Linked Cell 19 5" xfId="14617" xr:uid="{00000000-0005-0000-0000-0000E5530000}"/>
    <cellStyle name="Linked Cell 2" xfId="14618" xr:uid="{00000000-0005-0000-0000-0000E6530000}"/>
    <cellStyle name="Linked Cell 2 2" xfId="14619" xr:uid="{00000000-0005-0000-0000-0000E7530000}"/>
    <cellStyle name="Linked Cell 2 3" xfId="30346" xr:uid="{00000000-0005-0000-0000-0000E8530000}"/>
    <cellStyle name="Linked Cell 20" xfId="14620" xr:uid="{00000000-0005-0000-0000-0000E9530000}"/>
    <cellStyle name="Linked Cell 20 2" xfId="14621" xr:uid="{00000000-0005-0000-0000-0000EA530000}"/>
    <cellStyle name="Linked Cell 20 3" xfId="14622" xr:uid="{00000000-0005-0000-0000-0000EB530000}"/>
    <cellStyle name="Linked Cell 20 4" xfId="14623" xr:uid="{00000000-0005-0000-0000-0000EC530000}"/>
    <cellStyle name="Linked Cell 20 5" xfId="14624" xr:uid="{00000000-0005-0000-0000-0000ED530000}"/>
    <cellStyle name="Linked Cell 21" xfId="14625" xr:uid="{00000000-0005-0000-0000-0000EE530000}"/>
    <cellStyle name="Linked Cell 21 2" xfId="14626" xr:uid="{00000000-0005-0000-0000-0000EF530000}"/>
    <cellStyle name="Linked Cell 21 3" xfId="14627" xr:uid="{00000000-0005-0000-0000-0000F0530000}"/>
    <cellStyle name="Linked Cell 21 4" xfId="14628" xr:uid="{00000000-0005-0000-0000-0000F1530000}"/>
    <cellStyle name="Linked Cell 21 5" xfId="14629" xr:uid="{00000000-0005-0000-0000-0000F2530000}"/>
    <cellStyle name="Linked Cell 22" xfId="14630" xr:uid="{00000000-0005-0000-0000-0000F3530000}"/>
    <cellStyle name="Linked Cell 22 2" xfId="14631" xr:uid="{00000000-0005-0000-0000-0000F4530000}"/>
    <cellStyle name="Linked Cell 22 3" xfId="14632" xr:uid="{00000000-0005-0000-0000-0000F5530000}"/>
    <cellStyle name="Linked Cell 22 4" xfId="14633" xr:uid="{00000000-0005-0000-0000-0000F6530000}"/>
    <cellStyle name="Linked Cell 22 5" xfId="14634" xr:uid="{00000000-0005-0000-0000-0000F7530000}"/>
    <cellStyle name="Linked Cell 23" xfId="14635" xr:uid="{00000000-0005-0000-0000-0000F8530000}"/>
    <cellStyle name="Linked Cell 24" xfId="14636" xr:uid="{00000000-0005-0000-0000-0000F9530000}"/>
    <cellStyle name="Linked Cell 25" xfId="14637" xr:uid="{00000000-0005-0000-0000-0000FA530000}"/>
    <cellStyle name="Linked Cell 26" xfId="14638" xr:uid="{00000000-0005-0000-0000-0000FB530000}"/>
    <cellStyle name="Linked Cell 3" xfId="14639" xr:uid="{00000000-0005-0000-0000-0000FC530000}"/>
    <cellStyle name="Linked Cell 4" xfId="14640" xr:uid="{00000000-0005-0000-0000-0000FD530000}"/>
    <cellStyle name="Linked Cell 5" xfId="14641" xr:uid="{00000000-0005-0000-0000-0000FE530000}"/>
    <cellStyle name="Linked Cell 6" xfId="14642" xr:uid="{00000000-0005-0000-0000-0000FF530000}"/>
    <cellStyle name="Linked Cell 7" xfId="14643" xr:uid="{00000000-0005-0000-0000-000000540000}"/>
    <cellStyle name="Linked Cell 8" xfId="14644" xr:uid="{00000000-0005-0000-0000-000001540000}"/>
    <cellStyle name="Linked Cell 9" xfId="14645" xr:uid="{00000000-0005-0000-0000-000002540000}"/>
    <cellStyle name="Neutral 10" xfId="14646" xr:uid="{00000000-0005-0000-0000-000003540000}"/>
    <cellStyle name="Neutral 11" xfId="14647" xr:uid="{00000000-0005-0000-0000-000004540000}"/>
    <cellStyle name="Neutral 12" xfId="14648" xr:uid="{00000000-0005-0000-0000-000005540000}"/>
    <cellStyle name="Neutral 13" xfId="14649" xr:uid="{00000000-0005-0000-0000-000006540000}"/>
    <cellStyle name="Neutral 14" xfId="14650" xr:uid="{00000000-0005-0000-0000-000007540000}"/>
    <cellStyle name="Neutral 15" xfId="14651" xr:uid="{00000000-0005-0000-0000-000008540000}"/>
    <cellStyle name="Neutral 16" xfId="14652" xr:uid="{00000000-0005-0000-0000-000009540000}"/>
    <cellStyle name="Neutral 17" xfId="14653" xr:uid="{00000000-0005-0000-0000-00000A540000}"/>
    <cellStyle name="Neutral 17 2" xfId="14654" xr:uid="{00000000-0005-0000-0000-00000B540000}"/>
    <cellStyle name="Neutral 17 3" xfId="14655" xr:uid="{00000000-0005-0000-0000-00000C540000}"/>
    <cellStyle name="Neutral 17 4" xfId="14656" xr:uid="{00000000-0005-0000-0000-00000D540000}"/>
    <cellStyle name="Neutral 17 5" xfId="14657" xr:uid="{00000000-0005-0000-0000-00000E540000}"/>
    <cellStyle name="Neutral 18" xfId="14658" xr:uid="{00000000-0005-0000-0000-00000F540000}"/>
    <cellStyle name="Neutral 18 2" xfId="14659" xr:uid="{00000000-0005-0000-0000-000010540000}"/>
    <cellStyle name="Neutral 18 3" xfId="14660" xr:uid="{00000000-0005-0000-0000-000011540000}"/>
    <cellStyle name="Neutral 18 4" xfId="14661" xr:uid="{00000000-0005-0000-0000-000012540000}"/>
    <cellStyle name="Neutral 18 5" xfId="14662" xr:uid="{00000000-0005-0000-0000-000013540000}"/>
    <cellStyle name="Neutral 19" xfId="14663" xr:uid="{00000000-0005-0000-0000-000014540000}"/>
    <cellStyle name="Neutral 19 2" xfId="14664" xr:uid="{00000000-0005-0000-0000-000015540000}"/>
    <cellStyle name="Neutral 19 3" xfId="14665" xr:uid="{00000000-0005-0000-0000-000016540000}"/>
    <cellStyle name="Neutral 19 4" xfId="14666" xr:uid="{00000000-0005-0000-0000-000017540000}"/>
    <cellStyle name="Neutral 19 5" xfId="14667" xr:uid="{00000000-0005-0000-0000-000018540000}"/>
    <cellStyle name="Neutral 2" xfId="14668" xr:uid="{00000000-0005-0000-0000-000019540000}"/>
    <cellStyle name="Neutral 2 2" xfId="14669" xr:uid="{00000000-0005-0000-0000-00001A540000}"/>
    <cellStyle name="Neutral 2 3" xfId="30347" xr:uid="{00000000-0005-0000-0000-00001B540000}"/>
    <cellStyle name="Neutral 20" xfId="14670" xr:uid="{00000000-0005-0000-0000-00001C540000}"/>
    <cellStyle name="Neutral 20 2" xfId="14671" xr:uid="{00000000-0005-0000-0000-00001D540000}"/>
    <cellStyle name="Neutral 20 3" xfId="14672" xr:uid="{00000000-0005-0000-0000-00001E540000}"/>
    <cellStyle name="Neutral 20 4" xfId="14673" xr:uid="{00000000-0005-0000-0000-00001F540000}"/>
    <cellStyle name="Neutral 20 5" xfId="14674" xr:uid="{00000000-0005-0000-0000-000020540000}"/>
    <cellStyle name="Neutral 21" xfId="14675" xr:uid="{00000000-0005-0000-0000-000021540000}"/>
    <cellStyle name="Neutral 21 2" xfId="14676" xr:uid="{00000000-0005-0000-0000-000022540000}"/>
    <cellStyle name="Neutral 21 3" xfId="14677" xr:uid="{00000000-0005-0000-0000-000023540000}"/>
    <cellStyle name="Neutral 21 4" xfId="14678" xr:uid="{00000000-0005-0000-0000-000024540000}"/>
    <cellStyle name="Neutral 21 5" xfId="14679" xr:uid="{00000000-0005-0000-0000-000025540000}"/>
    <cellStyle name="Neutral 22" xfId="14680" xr:uid="{00000000-0005-0000-0000-000026540000}"/>
    <cellStyle name="Neutral 22 2" xfId="14681" xr:uid="{00000000-0005-0000-0000-000027540000}"/>
    <cellStyle name="Neutral 22 3" xfId="14682" xr:uid="{00000000-0005-0000-0000-000028540000}"/>
    <cellStyle name="Neutral 22 4" xfId="14683" xr:uid="{00000000-0005-0000-0000-000029540000}"/>
    <cellStyle name="Neutral 22 5" xfId="14684" xr:uid="{00000000-0005-0000-0000-00002A540000}"/>
    <cellStyle name="Neutral 23" xfId="14685" xr:uid="{00000000-0005-0000-0000-00002B540000}"/>
    <cellStyle name="Neutral 24" xfId="14686" xr:uid="{00000000-0005-0000-0000-00002C540000}"/>
    <cellStyle name="Neutral 25" xfId="14687" xr:uid="{00000000-0005-0000-0000-00002D540000}"/>
    <cellStyle name="Neutral 26" xfId="14688" xr:uid="{00000000-0005-0000-0000-00002E540000}"/>
    <cellStyle name="Neutral 3" xfId="14689" xr:uid="{00000000-0005-0000-0000-00002F540000}"/>
    <cellStyle name="Neutral 4" xfId="14690" xr:uid="{00000000-0005-0000-0000-000030540000}"/>
    <cellStyle name="Neutral 5" xfId="14691" xr:uid="{00000000-0005-0000-0000-000031540000}"/>
    <cellStyle name="Neutral 6" xfId="14692" xr:uid="{00000000-0005-0000-0000-000032540000}"/>
    <cellStyle name="Neutral 7" xfId="14693" xr:uid="{00000000-0005-0000-0000-000033540000}"/>
    <cellStyle name="Neutral 8" xfId="14694" xr:uid="{00000000-0005-0000-0000-000034540000}"/>
    <cellStyle name="Neutral 9" xfId="14695" xr:uid="{00000000-0005-0000-0000-000035540000}"/>
    <cellStyle name="Normal" xfId="0" builtinId="0"/>
    <cellStyle name="Normal - Style1" xfId="14696" xr:uid="{00000000-0005-0000-0000-000037540000}"/>
    <cellStyle name="Normal 10" xfId="17" xr:uid="{00000000-0005-0000-0000-000038540000}"/>
    <cellStyle name="Normal 10 10" xfId="30348" xr:uid="{00000000-0005-0000-0000-000039540000}"/>
    <cellStyle name="Normal 10 2" xfId="14697" xr:uid="{00000000-0005-0000-0000-00003A540000}"/>
    <cellStyle name="Normal 10 2 2" xfId="14698" xr:uid="{00000000-0005-0000-0000-00003B540000}"/>
    <cellStyle name="Normal 10 2 2 2" xfId="14699" xr:uid="{00000000-0005-0000-0000-00003C540000}"/>
    <cellStyle name="Normal 10 2 2 3" xfId="14700" xr:uid="{00000000-0005-0000-0000-00003D540000}"/>
    <cellStyle name="Normal 10 2 3" xfId="14701" xr:uid="{00000000-0005-0000-0000-00003E540000}"/>
    <cellStyle name="Normal 10 2 4" xfId="14702" xr:uid="{00000000-0005-0000-0000-00003F540000}"/>
    <cellStyle name="Normal 10 2 5" xfId="14703" xr:uid="{00000000-0005-0000-0000-000040540000}"/>
    <cellStyle name="Normal 10 2 6" xfId="30349" xr:uid="{00000000-0005-0000-0000-000041540000}"/>
    <cellStyle name="Normal 10 3" xfId="14704" xr:uid="{00000000-0005-0000-0000-000042540000}"/>
    <cellStyle name="Normal 10 3 2" xfId="14705" xr:uid="{00000000-0005-0000-0000-000043540000}"/>
    <cellStyle name="Normal 10 3 3" xfId="14706" xr:uid="{00000000-0005-0000-0000-000044540000}"/>
    <cellStyle name="Normal 10 3 4" xfId="14707" xr:uid="{00000000-0005-0000-0000-000045540000}"/>
    <cellStyle name="Normal 10 4" xfId="14708" xr:uid="{00000000-0005-0000-0000-000046540000}"/>
    <cellStyle name="Normal 10 4 2" xfId="14709" xr:uid="{00000000-0005-0000-0000-000047540000}"/>
    <cellStyle name="Normal 10 4 3" xfId="14710" xr:uid="{00000000-0005-0000-0000-000048540000}"/>
    <cellStyle name="Normal 10 5" xfId="14711" xr:uid="{00000000-0005-0000-0000-000049540000}"/>
    <cellStyle name="Normal 10 6" xfId="14712" xr:uid="{00000000-0005-0000-0000-00004A540000}"/>
    <cellStyle name="Normal 10 7" xfId="14713" xr:uid="{00000000-0005-0000-0000-00004B540000}"/>
    <cellStyle name="Normal 10 8" xfId="14714" xr:uid="{00000000-0005-0000-0000-00004C540000}"/>
    <cellStyle name="Normal 10 9" xfId="14715" xr:uid="{00000000-0005-0000-0000-00004D540000}"/>
    <cellStyle name="Normal 11" xfId="14716" xr:uid="{00000000-0005-0000-0000-00004E540000}"/>
    <cellStyle name="Normal 11 2" xfId="14717" xr:uid="{00000000-0005-0000-0000-00004F540000}"/>
    <cellStyle name="Normal 11 2 2" xfId="14718" xr:uid="{00000000-0005-0000-0000-000050540000}"/>
    <cellStyle name="Normal 11 3" xfId="14719" xr:uid="{00000000-0005-0000-0000-000051540000}"/>
    <cellStyle name="Normal 11 3 2" xfId="14720" xr:uid="{00000000-0005-0000-0000-000052540000}"/>
    <cellStyle name="Normal 11 4" xfId="14721" xr:uid="{00000000-0005-0000-0000-000053540000}"/>
    <cellStyle name="Normal 11 5" xfId="14722" xr:uid="{00000000-0005-0000-0000-000054540000}"/>
    <cellStyle name="Normal 11 6" xfId="25" xr:uid="{00000000-0005-0000-0000-000055540000}"/>
    <cellStyle name="Normal 11 7" xfId="14723" xr:uid="{00000000-0005-0000-0000-000056540000}"/>
    <cellStyle name="Normal 12" xfId="14724" xr:uid="{00000000-0005-0000-0000-000057540000}"/>
    <cellStyle name="Normal 12 2" xfId="14725" xr:uid="{00000000-0005-0000-0000-000058540000}"/>
    <cellStyle name="Normal 12 2 2" xfId="14726" xr:uid="{00000000-0005-0000-0000-000059540000}"/>
    <cellStyle name="Normal 12 2 3" xfId="14727" xr:uid="{00000000-0005-0000-0000-00005A540000}"/>
    <cellStyle name="Normal 12 2 4" xfId="14728" xr:uid="{00000000-0005-0000-0000-00005B540000}"/>
    <cellStyle name="Normal 12 3" xfId="14729" xr:uid="{00000000-0005-0000-0000-00005C540000}"/>
    <cellStyle name="Normal 12 3 2" xfId="14730" xr:uid="{00000000-0005-0000-0000-00005D540000}"/>
    <cellStyle name="Normal 12 3 3" xfId="14731" xr:uid="{00000000-0005-0000-0000-00005E540000}"/>
    <cellStyle name="Normal 12 4" xfId="14732" xr:uid="{00000000-0005-0000-0000-00005F540000}"/>
    <cellStyle name="Normal 12 4 2" xfId="14733" xr:uid="{00000000-0005-0000-0000-000060540000}"/>
    <cellStyle name="Normal 12 4 3" xfId="14734" xr:uid="{00000000-0005-0000-0000-000061540000}"/>
    <cellStyle name="Normal 12 5" xfId="14735" xr:uid="{00000000-0005-0000-0000-000062540000}"/>
    <cellStyle name="Normal 12 6" xfId="14736" xr:uid="{00000000-0005-0000-0000-000063540000}"/>
    <cellStyle name="Normal 12 7" xfId="14737" xr:uid="{00000000-0005-0000-0000-000064540000}"/>
    <cellStyle name="Normal 12 8" xfId="30350" xr:uid="{00000000-0005-0000-0000-000065540000}"/>
    <cellStyle name="Normal 13" xfId="14738" xr:uid="{00000000-0005-0000-0000-000066540000}"/>
    <cellStyle name="Normal 13 2" xfId="14739" xr:uid="{00000000-0005-0000-0000-000067540000}"/>
    <cellStyle name="Normal 13 2 2" xfId="14740" xr:uid="{00000000-0005-0000-0000-000068540000}"/>
    <cellStyle name="Normal 13 3" xfId="14741" xr:uid="{00000000-0005-0000-0000-000069540000}"/>
    <cellStyle name="Normal 13 3 2" xfId="14742" xr:uid="{00000000-0005-0000-0000-00006A540000}"/>
    <cellStyle name="Normal 13 4" xfId="14743" xr:uid="{00000000-0005-0000-0000-00006B540000}"/>
    <cellStyle name="Normal 14" xfId="14744" xr:uid="{00000000-0005-0000-0000-00006C540000}"/>
    <cellStyle name="Normal 14 2" xfId="14745" xr:uid="{00000000-0005-0000-0000-00006D540000}"/>
    <cellStyle name="Normal 14 2 2" xfId="14746" xr:uid="{00000000-0005-0000-0000-00006E540000}"/>
    <cellStyle name="Normal 14 3" xfId="14747" xr:uid="{00000000-0005-0000-0000-00006F540000}"/>
    <cellStyle name="Normal 14 4" xfId="14748" xr:uid="{00000000-0005-0000-0000-000070540000}"/>
    <cellStyle name="Normal 14 5" xfId="14749" xr:uid="{00000000-0005-0000-0000-000071540000}"/>
    <cellStyle name="Normal 14 6" xfId="14750" xr:uid="{00000000-0005-0000-0000-000072540000}"/>
    <cellStyle name="Normal 15" xfId="14751" xr:uid="{00000000-0005-0000-0000-000073540000}"/>
    <cellStyle name="Normal 15 10" xfId="14752" xr:uid="{00000000-0005-0000-0000-000074540000}"/>
    <cellStyle name="Normal 15 11" xfId="14753" xr:uid="{00000000-0005-0000-0000-000075540000}"/>
    <cellStyle name="Normal 15 12" xfId="14754" xr:uid="{00000000-0005-0000-0000-000076540000}"/>
    <cellStyle name="Normal 15 2" xfId="14755" xr:uid="{00000000-0005-0000-0000-000077540000}"/>
    <cellStyle name="Normal 15 3" xfId="14756" xr:uid="{00000000-0005-0000-0000-000078540000}"/>
    <cellStyle name="Normal 15 4" xfId="14757" xr:uid="{00000000-0005-0000-0000-000079540000}"/>
    <cellStyle name="Normal 15 5" xfId="14758" xr:uid="{00000000-0005-0000-0000-00007A540000}"/>
    <cellStyle name="Normal 15 6" xfId="14759" xr:uid="{00000000-0005-0000-0000-00007B540000}"/>
    <cellStyle name="Normal 15 7" xfId="14760" xr:uid="{00000000-0005-0000-0000-00007C540000}"/>
    <cellStyle name="Normal 15 8" xfId="14761" xr:uid="{00000000-0005-0000-0000-00007D540000}"/>
    <cellStyle name="Normal 15 9" xfId="14762" xr:uid="{00000000-0005-0000-0000-00007E540000}"/>
    <cellStyle name="Normal 16" xfId="14763" xr:uid="{00000000-0005-0000-0000-00007F540000}"/>
    <cellStyle name="Normal 16 2" xfId="14764" xr:uid="{00000000-0005-0000-0000-000080540000}"/>
    <cellStyle name="Normal 16 3" xfId="14765" xr:uid="{00000000-0005-0000-0000-000081540000}"/>
    <cellStyle name="Normal 16 4" xfId="14766" xr:uid="{00000000-0005-0000-0000-000082540000}"/>
    <cellStyle name="Normal 16 5" xfId="14767" xr:uid="{00000000-0005-0000-0000-000083540000}"/>
    <cellStyle name="Normal 16 6" xfId="14768" xr:uid="{00000000-0005-0000-0000-000084540000}"/>
    <cellStyle name="Normal 17" xfId="14769" xr:uid="{00000000-0005-0000-0000-000085540000}"/>
    <cellStyle name="Normal 17 2" xfId="14770" xr:uid="{00000000-0005-0000-0000-000086540000}"/>
    <cellStyle name="Normal 17 3" xfId="14771" xr:uid="{00000000-0005-0000-0000-000087540000}"/>
    <cellStyle name="Normal 17 4" xfId="14772" xr:uid="{00000000-0005-0000-0000-000088540000}"/>
    <cellStyle name="Normal 17 5" xfId="14773" xr:uid="{00000000-0005-0000-0000-000089540000}"/>
    <cellStyle name="Normal 17 6" xfId="14774" xr:uid="{00000000-0005-0000-0000-00008A540000}"/>
    <cellStyle name="Normal 18" xfId="14775" xr:uid="{00000000-0005-0000-0000-00008B540000}"/>
    <cellStyle name="Normal 18 2" xfId="14776" xr:uid="{00000000-0005-0000-0000-00008C540000}"/>
    <cellStyle name="Normal 18 3" xfId="14777" xr:uid="{00000000-0005-0000-0000-00008D540000}"/>
    <cellStyle name="Normal 18 4" xfId="14778" xr:uid="{00000000-0005-0000-0000-00008E540000}"/>
    <cellStyle name="Normal 18 5" xfId="14779" xr:uid="{00000000-0005-0000-0000-00008F540000}"/>
    <cellStyle name="Normal 19" xfId="14780" xr:uid="{00000000-0005-0000-0000-000090540000}"/>
    <cellStyle name="Normal 19 2" xfId="14781" xr:uid="{00000000-0005-0000-0000-000091540000}"/>
    <cellStyle name="Normal 19 3" xfId="14782" xr:uid="{00000000-0005-0000-0000-000092540000}"/>
    <cellStyle name="Normal 19 4" xfId="14783" xr:uid="{00000000-0005-0000-0000-000093540000}"/>
    <cellStyle name="Normal 19 5" xfId="14784" xr:uid="{00000000-0005-0000-0000-000094540000}"/>
    <cellStyle name="Normal 19 6" xfId="14785" xr:uid="{00000000-0005-0000-0000-000095540000}"/>
    <cellStyle name="Normal 2" xfId="15" xr:uid="{00000000-0005-0000-0000-000096540000}"/>
    <cellStyle name="Normal 2 10" xfId="14786" xr:uid="{00000000-0005-0000-0000-000097540000}"/>
    <cellStyle name="Normal 2 11" xfId="14787" xr:uid="{00000000-0005-0000-0000-000098540000}"/>
    <cellStyle name="Normal 2 12" xfId="14788" xr:uid="{00000000-0005-0000-0000-000099540000}"/>
    <cellStyle name="Normal 2 13" xfId="14789" xr:uid="{00000000-0005-0000-0000-00009A540000}"/>
    <cellStyle name="Normal 2 14" xfId="14790" xr:uid="{00000000-0005-0000-0000-00009B540000}"/>
    <cellStyle name="Normal 2 15" xfId="14791" xr:uid="{00000000-0005-0000-0000-00009C540000}"/>
    <cellStyle name="Normal 2 16" xfId="14792" xr:uid="{00000000-0005-0000-0000-00009D540000}"/>
    <cellStyle name="Normal 2 17" xfId="14793" xr:uid="{00000000-0005-0000-0000-00009E540000}"/>
    <cellStyle name="Normal 2 18" xfId="14794" xr:uid="{00000000-0005-0000-0000-00009F540000}"/>
    <cellStyle name="Normal 2 19" xfId="14795" xr:uid="{00000000-0005-0000-0000-0000A0540000}"/>
    <cellStyle name="Normal 2 2" xfId="26" xr:uid="{00000000-0005-0000-0000-0000A1540000}"/>
    <cellStyle name="Normal 2 2 10" xfId="14796" xr:uid="{00000000-0005-0000-0000-0000A2540000}"/>
    <cellStyle name="Normal 2 2 10 2" xfId="14797" xr:uid="{00000000-0005-0000-0000-0000A3540000}"/>
    <cellStyle name="Normal 2 2 100" xfId="14798" xr:uid="{00000000-0005-0000-0000-0000A4540000}"/>
    <cellStyle name="Normal 2 2 101" xfId="14799" xr:uid="{00000000-0005-0000-0000-0000A5540000}"/>
    <cellStyle name="Normal 2 2 102" xfId="14800" xr:uid="{00000000-0005-0000-0000-0000A6540000}"/>
    <cellStyle name="Normal 2 2 103" xfId="14801" xr:uid="{00000000-0005-0000-0000-0000A7540000}"/>
    <cellStyle name="Normal 2 2 104" xfId="14802" xr:uid="{00000000-0005-0000-0000-0000A8540000}"/>
    <cellStyle name="Normal 2 2 105" xfId="14803" xr:uid="{00000000-0005-0000-0000-0000A9540000}"/>
    <cellStyle name="Normal 2 2 106" xfId="14804" xr:uid="{00000000-0005-0000-0000-0000AA540000}"/>
    <cellStyle name="Normal 2 2 107" xfId="14805" xr:uid="{00000000-0005-0000-0000-0000AB540000}"/>
    <cellStyle name="Normal 2 2 108" xfId="14806" xr:uid="{00000000-0005-0000-0000-0000AC540000}"/>
    <cellStyle name="Normal 2 2 109" xfId="14807" xr:uid="{00000000-0005-0000-0000-0000AD540000}"/>
    <cellStyle name="Normal 2 2 11" xfId="14808" xr:uid="{00000000-0005-0000-0000-0000AE540000}"/>
    <cellStyle name="Normal 2 2 12" xfId="14809" xr:uid="{00000000-0005-0000-0000-0000AF540000}"/>
    <cellStyle name="Normal 2 2 13" xfId="14810" xr:uid="{00000000-0005-0000-0000-0000B0540000}"/>
    <cellStyle name="Normal 2 2 14" xfId="14811" xr:uid="{00000000-0005-0000-0000-0000B1540000}"/>
    <cellStyle name="Normal 2 2 15" xfId="14812" xr:uid="{00000000-0005-0000-0000-0000B2540000}"/>
    <cellStyle name="Normal 2 2 16" xfId="14813" xr:uid="{00000000-0005-0000-0000-0000B3540000}"/>
    <cellStyle name="Normal 2 2 17" xfId="14814" xr:uid="{00000000-0005-0000-0000-0000B4540000}"/>
    <cellStyle name="Normal 2 2 18" xfId="14815" xr:uid="{00000000-0005-0000-0000-0000B5540000}"/>
    <cellStyle name="Normal 2 2 19" xfId="14816" xr:uid="{00000000-0005-0000-0000-0000B6540000}"/>
    <cellStyle name="Normal 2 2 2" xfId="14817" xr:uid="{00000000-0005-0000-0000-0000B7540000}"/>
    <cellStyle name="Normal 2 2 2 10" xfId="14818" xr:uid="{00000000-0005-0000-0000-0000B8540000}"/>
    <cellStyle name="Normal 2 2 2 11" xfId="14819" xr:uid="{00000000-0005-0000-0000-0000B9540000}"/>
    <cellStyle name="Normal 2 2 2 12" xfId="14820" xr:uid="{00000000-0005-0000-0000-0000BA540000}"/>
    <cellStyle name="Normal 2 2 2 13" xfId="14821" xr:uid="{00000000-0005-0000-0000-0000BB540000}"/>
    <cellStyle name="Normal 2 2 2 13 2" xfId="14822" xr:uid="{00000000-0005-0000-0000-0000BC540000}"/>
    <cellStyle name="Normal 2 2 2 13 3" xfId="14823" xr:uid="{00000000-0005-0000-0000-0000BD540000}"/>
    <cellStyle name="Normal 2 2 2 13 4" xfId="14824" xr:uid="{00000000-0005-0000-0000-0000BE540000}"/>
    <cellStyle name="Normal 2 2 2 13 5" xfId="14825" xr:uid="{00000000-0005-0000-0000-0000BF540000}"/>
    <cellStyle name="Normal 2 2 2 13 6" xfId="14826" xr:uid="{00000000-0005-0000-0000-0000C0540000}"/>
    <cellStyle name="Normal 2 2 2 13 7" xfId="14827" xr:uid="{00000000-0005-0000-0000-0000C1540000}"/>
    <cellStyle name="Normal 2 2 2 14" xfId="14828" xr:uid="{00000000-0005-0000-0000-0000C2540000}"/>
    <cellStyle name="Normal 2 2 2 15" xfId="14829" xr:uid="{00000000-0005-0000-0000-0000C3540000}"/>
    <cellStyle name="Normal 2 2 2 16" xfId="14830" xr:uid="{00000000-0005-0000-0000-0000C4540000}"/>
    <cellStyle name="Normal 2 2 2 17" xfId="14831" xr:uid="{00000000-0005-0000-0000-0000C5540000}"/>
    <cellStyle name="Normal 2 2 2 18" xfId="14832" xr:uid="{00000000-0005-0000-0000-0000C6540000}"/>
    <cellStyle name="Normal 2 2 2 19" xfId="14833" xr:uid="{00000000-0005-0000-0000-0000C7540000}"/>
    <cellStyle name="Normal 2 2 2 19 2" xfId="14834" xr:uid="{00000000-0005-0000-0000-0000C8540000}"/>
    <cellStyle name="Normal 2 2 2 19 3" xfId="14835" xr:uid="{00000000-0005-0000-0000-0000C9540000}"/>
    <cellStyle name="Normal 2 2 2 2" xfId="14836" xr:uid="{00000000-0005-0000-0000-0000CA540000}"/>
    <cellStyle name="Normal 2 2 2 2 10" xfId="14837" xr:uid="{00000000-0005-0000-0000-0000CB540000}"/>
    <cellStyle name="Normal 2 2 2 2 2" xfId="14838" xr:uid="{00000000-0005-0000-0000-0000CC540000}"/>
    <cellStyle name="Normal 2 2 2 2 2 2" xfId="14839" xr:uid="{00000000-0005-0000-0000-0000CD540000}"/>
    <cellStyle name="Normal 2 2 2 2 2 2 2" xfId="14840" xr:uid="{00000000-0005-0000-0000-0000CE540000}"/>
    <cellStyle name="Normal 2 2 2 2 2 2 2 2" xfId="14841" xr:uid="{00000000-0005-0000-0000-0000CF540000}"/>
    <cellStyle name="Normal 2 2 2 2 2 2 2 2 2" xfId="14842" xr:uid="{00000000-0005-0000-0000-0000D0540000}"/>
    <cellStyle name="Normal 2 2 2 2 2 2 2 2 3" xfId="14843" xr:uid="{00000000-0005-0000-0000-0000D1540000}"/>
    <cellStyle name="Normal 2 2 2 2 2 2 2 3" xfId="14844" xr:uid="{00000000-0005-0000-0000-0000D2540000}"/>
    <cellStyle name="Normal 2 2 2 2 2 2 2 4" xfId="14845" xr:uid="{00000000-0005-0000-0000-0000D3540000}"/>
    <cellStyle name="Normal 2 2 2 2 2 2 3" xfId="14846" xr:uid="{00000000-0005-0000-0000-0000D4540000}"/>
    <cellStyle name="Normal 2 2 2 2 2 2 4" xfId="14847" xr:uid="{00000000-0005-0000-0000-0000D5540000}"/>
    <cellStyle name="Normal 2 2 2 2 2 2 5" xfId="14848" xr:uid="{00000000-0005-0000-0000-0000D6540000}"/>
    <cellStyle name="Normal 2 2 2 2 2 2 6" xfId="14849" xr:uid="{00000000-0005-0000-0000-0000D7540000}"/>
    <cellStyle name="Normal 2 2 2 2 2 2 7" xfId="14850" xr:uid="{00000000-0005-0000-0000-0000D8540000}"/>
    <cellStyle name="Normal 2 2 2 2 2 2 8" xfId="14851" xr:uid="{00000000-0005-0000-0000-0000D9540000}"/>
    <cellStyle name="Normal 2 2 2 2 2 2 8 2" xfId="14852" xr:uid="{00000000-0005-0000-0000-0000DA540000}"/>
    <cellStyle name="Normal 2 2 2 2 2 2 8 3" xfId="14853" xr:uid="{00000000-0005-0000-0000-0000DB540000}"/>
    <cellStyle name="Normal 2 2 2 2 2 2 9" xfId="14854" xr:uid="{00000000-0005-0000-0000-0000DC540000}"/>
    <cellStyle name="Normal 2 2 2 2 2 3" xfId="14855" xr:uid="{00000000-0005-0000-0000-0000DD540000}"/>
    <cellStyle name="Normal 2 2 2 2 2 4" xfId="14856" xr:uid="{00000000-0005-0000-0000-0000DE540000}"/>
    <cellStyle name="Normal 2 2 2 2 2 5" xfId="14857" xr:uid="{00000000-0005-0000-0000-0000DF540000}"/>
    <cellStyle name="Normal 2 2 2 2 2 6" xfId="14858" xr:uid="{00000000-0005-0000-0000-0000E0540000}"/>
    <cellStyle name="Normal 2 2 2 2 2 7" xfId="14859" xr:uid="{00000000-0005-0000-0000-0000E1540000}"/>
    <cellStyle name="Normal 2 2 2 2 2 8" xfId="14860" xr:uid="{00000000-0005-0000-0000-0000E2540000}"/>
    <cellStyle name="Normal 2 2 2 2 2 8 2" xfId="14861" xr:uid="{00000000-0005-0000-0000-0000E3540000}"/>
    <cellStyle name="Normal 2 2 2 2 2 8 3" xfId="14862" xr:uid="{00000000-0005-0000-0000-0000E4540000}"/>
    <cellStyle name="Normal 2 2 2 2 2 9" xfId="14863" xr:uid="{00000000-0005-0000-0000-0000E5540000}"/>
    <cellStyle name="Normal 2 2 2 2 3" xfId="14864" xr:uid="{00000000-0005-0000-0000-0000E6540000}"/>
    <cellStyle name="Normal 2 2 2 2 4" xfId="14865" xr:uid="{00000000-0005-0000-0000-0000E7540000}"/>
    <cellStyle name="Normal 2 2 2 2 5" xfId="14866" xr:uid="{00000000-0005-0000-0000-0000E8540000}"/>
    <cellStyle name="Normal 2 2 2 2 6" xfId="14867" xr:uid="{00000000-0005-0000-0000-0000E9540000}"/>
    <cellStyle name="Normal 2 2 2 2 7" xfId="14868" xr:uid="{00000000-0005-0000-0000-0000EA540000}"/>
    <cellStyle name="Normal 2 2 2 2 8" xfId="14869" xr:uid="{00000000-0005-0000-0000-0000EB540000}"/>
    <cellStyle name="Normal 2 2 2 2 9" xfId="14870" xr:uid="{00000000-0005-0000-0000-0000EC540000}"/>
    <cellStyle name="Normal 2 2 2 2 9 2" xfId="14871" xr:uid="{00000000-0005-0000-0000-0000ED540000}"/>
    <cellStyle name="Normal 2 2 2 2 9 3" xfId="14872" xr:uid="{00000000-0005-0000-0000-0000EE540000}"/>
    <cellStyle name="Normal 2 2 2 20" xfId="14873" xr:uid="{00000000-0005-0000-0000-0000EF540000}"/>
    <cellStyle name="Normal 2 2 2 21" xfId="14874" xr:uid="{00000000-0005-0000-0000-0000F0540000}"/>
    <cellStyle name="Normal 2 2 2 3" xfId="14875" xr:uid="{00000000-0005-0000-0000-0000F1540000}"/>
    <cellStyle name="Normal 2 2 2 4" xfId="14876" xr:uid="{00000000-0005-0000-0000-0000F2540000}"/>
    <cellStyle name="Normal 2 2 2 5" xfId="14877" xr:uid="{00000000-0005-0000-0000-0000F3540000}"/>
    <cellStyle name="Normal 2 2 2 6" xfId="14878" xr:uid="{00000000-0005-0000-0000-0000F4540000}"/>
    <cellStyle name="Normal 2 2 2 7" xfId="14879" xr:uid="{00000000-0005-0000-0000-0000F5540000}"/>
    <cellStyle name="Normal 2 2 2 8" xfId="14880" xr:uid="{00000000-0005-0000-0000-0000F6540000}"/>
    <cellStyle name="Normal 2 2 2 9" xfId="14881" xr:uid="{00000000-0005-0000-0000-0000F7540000}"/>
    <cellStyle name="Normal 2 2 20" xfId="14882" xr:uid="{00000000-0005-0000-0000-0000F8540000}"/>
    <cellStyle name="Normal 2 2 21" xfId="14883" xr:uid="{00000000-0005-0000-0000-0000F9540000}"/>
    <cellStyle name="Normal 2 2 22" xfId="14884" xr:uid="{00000000-0005-0000-0000-0000FA540000}"/>
    <cellStyle name="Normal 2 2 23" xfId="14885" xr:uid="{00000000-0005-0000-0000-0000FB540000}"/>
    <cellStyle name="Normal 2 2 23 2" xfId="14886" xr:uid="{00000000-0005-0000-0000-0000FC540000}"/>
    <cellStyle name="Normal 2 2 23 2 2" xfId="14887" xr:uid="{00000000-0005-0000-0000-0000FD540000}"/>
    <cellStyle name="Normal 2 2 23 2 2 2" xfId="14888" xr:uid="{00000000-0005-0000-0000-0000FE540000}"/>
    <cellStyle name="Normal 2 2 23 2 2 3" xfId="14889" xr:uid="{00000000-0005-0000-0000-0000FF540000}"/>
    <cellStyle name="Normal 2 2 23 2 2 4" xfId="14890" xr:uid="{00000000-0005-0000-0000-000000550000}"/>
    <cellStyle name="Normal 2 2 23 2 2 5" xfId="14891" xr:uid="{00000000-0005-0000-0000-000001550000}"/>
    <cellStyle name="Normal 2 2 23 2 2 6" xfId="14892" xr:uid="{00000000-0005-0000-0000-000002550000}"/>
    <cellStyle name="Normal 2 2 23 2 2 7" xfId="14893" xr:uid="{00000000-0005-0000-0000-000003550000}"/>
    <cellStyle name="Normal 2 2 23 2 3" xfId="14894" xr:uid="{00000000-0005-0000-0000-000004550000}"/>
    <cellStyle name="Normal 2 2 23 2 4" xfId="14895" xr:uid="{00000000-0005-0000-0000-000005550000}"/>
    <cellStyle name="Normal 2 2 23 2 5" xfId="14896" xr:uid="{00000000-0005-0000-0000-000006550000}"/>
    <cellStyle name="Normal 2 2 23 2 6" xfId="14897" xr:uid="{00000000-0005-0000-0000-000007550000}"/>
    <cellStyle name="Normal 2 2 23 2 7" xfId="14898" xr:uid="{00000000-0005-0000-0000-000008550000}"/>
    <cellStyle name="Normal 2 2 23 3" xfId="14899" xr:uid="{00000000-0005-0000-0000-000009550000}"/>
    <cellStyle name="Normal 2 2 23 4" xfId="14900" xr:uid="{00000000-0005-0000-0000-00000A550000}"/>
    <cellStyle name="Normal 2 2 23 5" xfId="14901" xr:uid="{00000000-0005-0000-0000-00000B550000}"/>
    <cellStyle name="Normal 2 2 23 6" xfId="14902" xr:uid="{00000000-0005-0000-0000-00000C550000}"/>
    <cellStyle name="Normal 2 2 23 7" xfId="14903" xr:uid="{00000000-0005-0000-0000-00000D550000}"/>
    <cellStyle name="Normal 2 2 23 8" xfId="14904" xr:uid="{00000000-0005-0000-0000-00000E550000}"/>
    <cellStyle name="Normal 2 2 24" xfId="14905" xr:uid="{00000000-0005-0000-0000-00000F550000}"/>
    <cellStyle name="Normal 2 2 25" xfId="14906" xr:uid="{00000000-0005-0000-0000-000010550000}"/>
    <cellStyle name="Normal 2 2 26" xfId="14907" xr:uid="{00000000-0005-0000-0000-000011550000}"/>
    <cellStyle name="Normal 2 2 27" xfId="14908" xr:uid="{00000000-0005-0000-0000-000012550000}"/>
    <cellStyle name="Normal 2 2 28" xfId="14909" xr:uid="{00000000-0005-0000-0000-000013550000}"/>
    <cellStyle name="Normal 2 2 29" xfId="14910" xr:uid="{00000000-0005-0000-0000-000014550000}"/>
    <cellStyle name="Normal 2 2 3" xfId="14911" xr:uid="{00000000-0005-0000-0000-000015550000}"/>
    <cellStyle name="Normal 2 2 3 2" xfId="14912" xr:uid="{00000000-0005-0000-0000-000016550000}"/>
    <cellStyle name="Normal 2 2 3 2 2" xfId="14913" xr:uid="{00000000-0005-0000-0000-000017550000}"/>
    <cellStyle name="Normal 2 2 3 2 3" xfId="14914" xr:uid="{00000000-0005-0000-0000-000018550000}"/>
    <cellStyle name="Normal 2 2 3 2 4" xfId="14915" xr:uid="{00000000-0005-0000-0000-000019550000}"/>
    <cellStyle name="Normal 2 2 3 2 5" xfId="14916" xr:uid="{00000000-0005-0000-0000-00001A550000}"/>
    <cellStyle name="Normal 2 2 3 3" xfId="14917" xr:uid="{00000000-0005-0000-0000-00001B550000}"/>
    <cellStyle name="Normal 2 2 3 4" xfId="14918" xr:uid="{00000000-0005-0000-0000-00001C550000}"/>
    <cellStyle name="Normal 2 2 3 5" xfId="14919" xr:uid="{00000000-0005-0000-0000-00001D550000}"/>
    <cellStyle name="Normal 2 2 3 6" xfId="14920" xr:uid="{00000000-0005-0000-0000-00001E550000}"/>
    <cellStyle name="Normal 2 2 30" xfId="14921" xr:uid="{00000000-0005-0000-0000-00001F550000}"/>
    <cellStyle name="Normal 2 2 31" xfId="14922" xr:uid="{00000000-0005-0000-0000-000020550000}"/>
    <cellStyle name="Normal 2 2 32" xfId="14923" xr:uid="{00000000-0005-0000-0000-000021550000}"/>
    <cellStyle name="Normal 2 2 33" xfId="14924" xr:uid="{00000000-0005-0000-0000-000022550000}"/>
    <cellStyle name="Normal 2 2 33 2" xfId="14925" xr:uid="{00000000-0005-0000-0000-000023550000}"/>
    <cellStyle name="Normal 2 2 33 3" xfId="14926" xr:uid="{00000000-0005-0000-0000-000024550000}"/>
    <cellStyle name="Normal 2 2 33 4" xfId="14927" xr:uid="{00000000-0005-0000-0000-000025550000}"/>
    <cellStyle name="Normal 2 2 33 5" xfId="14928" xr:uid="{00000000-0005-0000-0000-000026550000}"/>
    <cellStyle name="Normal 2 2 33 6" xfId="14929" xr:uid="{00000000-0005-0000-0000-000027550000}"/>
    <cellStyle name="Normal 2 2 33 7" xfId="14930" xr:uid="{00000000-0005-0000-0000-000028550000}"/>
    <cellStyle name="Normal 2 2 34" xfId="14931" xr:uid="{00000000-0005-0000-0000-000029550000}"/>
    <cellStyle name="Normal 2 2 35" xfId="14932" xr:uid="{00000000-0005-0000-0000-00002A550000}"/>
    <cellStyle name="Normal 2 2 36" xfId="14933" xr:uid="{00000000-0005-0000-0000-00002B550000}"/>
    <cellStyle name="Normal 2 2 37" xfId="14934" xr:uid="{00000000-0005-0000-0000-00002C550000}"/>
    <cellStyle name="Normal 2 2 38" xfId="14935" xr:uid="{00000000-0005-0000-0000-00002D550000}"/>
    <cellStyle name="Normal 2 2 39" xfId="14936" xr:uid="{00000000-0005-0000-0000-00002E550000}"/>
    <cellStyle name="Normal 2 2 4" xfId="14937" xr:uid="{00000000-0005-0000-0000-00002F550000}"/>
    <cellStyle name="Normal 2 2 40" xfId="14938" xr:uid="{00000000-0005-0000-0000-000030550000}"/>
    <cellStyle name="Normal 2 2 41" xfId="14939" xr:uid="{00000000-0005-0000-0000-000031550000}"/>
    <cellStyle name="Normal 2 2 42" xfId="14940" xr:uid="{00000000-0005-0000-0000-000032550000}"/>
    <cellStyle name="Normal 2 2 43" xfId="14941" xr:uid="{00000000-0005-0000-0000-000033550000}"/>
    <cellStyle name="Normal 2 2 44" xfId="14942" xr:uid="{00000000-0005-0000-0000-000034550000}"/>
    <cellStyle name="Normal 2 2 45" xfId="14943" xr:uid="{00000000-0005-0000-0000-000035550000}"/>
    <cellStyle name="Normal 2 2 46" xfId="14944" xr:uid="{00000000-0005-0000-0000-000036550000}"/>
    <cellStyle name="Normal 2 2 46 2" xfId="14945" xr:uid="{00000000-0005-0000-0000-000037550000}"/>
    <cellStyle name="Normal 2 2 46 3" xfId="14946" xr:uid="{00000000-0005-0000-0000-000038550000}"/>
    <cellStyle name="Normal 2 2 47" xfId="14947" xr:uid="{00000000-0005-0000-0000-000039550000}"/>
    <cellStyle name="Normal 2 2 48" xfId="14948" xr:uid="{00000000-0005-0000-0000-00003A550000}"/>
    <cellStyle name="Normal 2 2 48 2" xfId="14949" xr:uid="{00000000-0005-0000-0000-00003B550000}"/>
    <cellStyle name="Normal 2 2 49" xfId="14950" xr:uid="{00000000-0005-0000-0000-00003C550000}"/>
    <cellStyle name="Normal 2 2 5" xfId="14951" xr:uid="{00000000-0005-0000-0000-00003D550000}"/>
    <cellStyle name="Normal 2 2 50" xfId="14952" xr:uid="{00000000-0005-0000-0000-00003E550000}"/>
    <cellStyle name="Normal 2 2 51" xfId="14953" xr:uid="{00000000-0005-0000-0000-00003F550000}"/>
    <cellStyle name="Normal 2 2 52" xfId="14954" xr:uid="{00000000-0005-0000-0000-000040550000}"/>
    <cellStyle name="Normal 2 2 53" xfId="14955" xr:uid="{00000000-0005-0000-0000-000041550000}"/>
    <cellStyle name="Normal 2 2 54" xfId="14956" xr:uid="{00000000-0005-0000-0000-000042550000}"/>
    <cellStyle name="Normal 2 2 55" xfId="14957" xr:uid="{00000000-0005-0000-0000-000043550000}"/>
    <cellStyle name="Normal 2 2 56" xfId="14958" xr:uid="{00000000-0005-0000-0000-000044550000}"/>
    <cellStyle name="Normal 2 2 57" xfId="14959" xr:uid="{00000000-0005-0000-0000-000045550000}"/>
    <cellStyle name="Normal 2 2 58" xfId="14960" xr:uid="{00000000-0005-0000-0000-000046550000}"/>
    <cellStyle name="Normal 2 2 59" xfId="14961" xr:uid="{00000000-0005-0000-0000-000047550000}"/>
    <cellStyle name="Normal 2 2 6" xfId="14962" xr:uid="{00000000-0005-0000-0000-000048550000}"/>
    <cellStyle name="Normal 2 2 60" xfId="14963" xr:uid="{00000000-0005-0000-0000-000049550000}"/>
    <cellStyle name="Normal 2 2 61" xfId="14964" xr:uid="{00000000-0005-0000-0000-00004A550000}"/>
    <cellStyle name="Normal 2 2 62" xfId="14965" xr:uid="{00000000-0005-0000-0000-00004B550000}"/>
    <cellStyle name="Normal 2 2 63" xfId="14966" xr:uid="{00000000-0005-0000-0000-00004C550000}"/>
    <cellStyle name="Normal 2 2 64" xfId="14967" xr:uid="{00000000-0005-0000-0000-00004D550000}"/>
    <cellStyle name="Normal 2 2 65" xfId="14968" xr:uid="{00000000-0005-0000-0000-00004E550000}"/>
    <cellStyle name="Normal 2 2 66" xfId="14969" xr:uid="{00000000-0005-0000-0000-00004F550000}"/>
    <cellStyle name="Normal 2 2 67" xfId="14970" xr:uid="{00000000-0005-0000-0000-000050550000}"/>
    <cellStyle name="Normal 2 2 68" xfId="14971" xr:uid="{00000000-0005-0000-0000-000051550000}"/>
    <cellStyle name="Normal 2 2 69" xfId="14972" xr:uid="{00000000-0005-0000-0000-000052550000}"/>
    <cellStyle name="Normal 2 2 7" xfId="14973" xr:uid="{00000000-0005-0000-0000-000053550000}"/>
    <cellStyle name="Normal 2 2 70" xfId="14974" xr:uid="{00000000-0005-0000-0000-000054550000}"/>
    <cellStyle name="Normal 2 2 71" xfId="14975" xr:uid="{00000000-0005-0000-0000-000055550000}"/>
    <cellStyle name="Normal 2 2 72" xfId="14976" xr:uid="{00000000-0005-0000-0000-000056550000}"/>
    <cellStyle name="Normal 2 2 73" xfId="14977" xr:uid="{00000000-0005-0000-0000-000057550000}"/>
    <cellStyle name="Normal 2 2 74" xfId="14978" xr:uid="{00000000-0005-0000-0000-000058550000}"/>
    <cellStyle name="Normal 2 2 75" xfId="14979" xr:uid="{00000000-0005-0000-0000-000059550000}"/>
    <cellStyle name="Normal 2 2 76" xfId="14980" xr:uid="{00000000-0005-0000-0000-00005A550000}"/>
    <cellStyle name="Normal 2 2 77" xfId="14981" xr:uid="{00000000-0005-0000-0000-00005B550000}"/>
    <cellStyle name="Normal 2 2 78" xfId="14982" xr:uid="{00000000-0005-0000-0000-00005C550000}"/>
    <cellStyle name="Normal 2 2 79" xfId="14983" xr:uid="{00000000-0005-0000-0000-00005D550000}"/>
    <cellStyle name="Normal 2 2 8" xfId="14984" xr:uid="{00000000-0005-0000-0000-00005E550000}"/>
    <cellStyle name="Normal 2 2 8 2" xfId="14985" xr:uid="{00000000-0005-0000-0000-00005F550000}"/>
    <cellStyle name="Normal 2 2 8 3" xfId="14986" xr:uid="{00000000-0005-0000-0000-000060550000}"/>
    <cellStyle name="Normal 2 2 8 4" xfId="14987" xr:uid="{00000000-0005-0000-0000-000061550000}"/>
    <cellStyle name="Normal 2 2 80" xfId="14988" xr:uid="{00000000-0005-0000-0000-000062550000}"/>
    <cellStyle name="Normal 2 2 81" xfId="14989" xr:uid="{00000000-0005-0000-0000-000063550000}"/>
    <cellStyle name="Normal 2 2 82" xfId="14990" xr:uid="{00000000-0005-0000-0000-000064550000}"/>
    <cellStyle name="Normal 2 2 83" xfId="14991" xr:uid="{00000000-0005-0000-0000-000065550000}"/>
    <cellStyle name="Normal 2 2 84" xfId="14992" xr:uid="{00000000-0005-0000-0000-000066550000}"/>
    <cellStyle name="Normal 2 2 85" xfId="14993" xr:uid="{00000000-0005-0000-0000-000067550000}"/>
    <cellStyle name="Normal 2 2 86" xfId="14994" xr:uid="{00000000-0005-0000-0000-000068550000}"/>
    <cellStyle name="Normal 2 2 87" xfId="14995" xr:uid="{00000000-0005-0000-0000-000069550000}"/>
    <cellStyle name="Normal 2 2 88" xfId="14996" xr:uid="{00000000-0005-0000-0000-00006A550000}"/>
    <cellStyle name="Normal 2 2 89" xfId="14997" xr:uid="{00000000-0005-0000-0000-00006B550000}"/>
    <cellStyle name="Normal 2 2 9" xfId="14998" xr:uid="{00000000-0005-0000-0000-00006C550000}"/>
    <cellStyle name="Normal 2 2 90" xfId="14999" xr:uid="{00000000-0005-0000-0000-00006D550000}"/>
    <cellStyle name="Normal 2 2 91" xfId="15000" xr:uid="{00000000-0005-0000-0000-00006E550000}"/>
    <cellStyle name="Normal 2 2 92" xfId="15001" xr:uid="{00000000-0005-0000-0000-00006F550000}"/>
    <cellStyle name="Normal 2 2 93" xfId="15002" xr:uid="{00000000-0005-0000-0000-000070550000}"/>
    <cellStyle name="Normal 2 2 94" xfId="15003" xr:uid="{00000000-0005-0000-0000-000071550000}"/>
    <cellStyle name="Normal 2 2 95" xfId="15004" xr:uid="{00000000-0005-0000-0000-000072550000}"/>
    <cellStyle name="Normal 2 2 96" xfId="15005" xr:uid="{00000000-0005-0000-0000-000073550000}"/>
    <cellStyle name="Normal 2 2 97" xfId="15006" xr:uid="{00000000-0005-0000-0000-000074550000}"/>
    <cellStyle name="Normal 2 2 98" xfId="15007" xr:uid="{00000000-0005-0000-0000-000075550000}"/>
    <cellStyle name="Normal 2 2 99" xfId="15008" xr:uid="{00000000-0005-0000-0000-000076550000}"/>
    <cellStyle name="Normal 2 2_Xl0000010" xfId="15009" xr:uid="{00000000-0005-0000-0000-000077550000}"/>
    <cellStyle name="Normal 2 20" xfId="15010" xr:uid="{00000000-0005-0000-0000-000078550000}"/>
    <cellStyle name="Normal 2 21" xfId="15011" xr:uid="{00000000-0005-0000-0000-000079550000}"/>
    <cellStyle name="Normal 2 22" xfId="15012" xr:uid="{00000000-0005-0000-0000-00007A550000}"/>
    <cellStyle name="Normal 2 23" xfId="15013" xr:uid="{00000000-0005-0000-0000-00007B550000}"/>
    <cellStyle name="Normal 2 24" xfId="15014" xr:uid="{00000000-0005-0000-0000-00007C550000}"/>
    <cellStyle name="Normal 2 25" xfId="15015" xr:uid="{00000000-0005-0000-0000-00007D550000}"/>
    <cellStyle name="Normal 2 26" xfId="15016" xr:uid="{00000000-0005-0000-0000-00007E550000}"/>
    <cellStyle name="Normal 2 27" xfId="15017" xr:uid="{00000000-0005-0000-0000-00007F550000}"/>
    <cellStyle name="Normal 2 28" xfId="15018" xr:uid="{00000000-0005-0000-0000-000080550000}"/>
    <cellStyle name="Normal 2 29" xfId="15019" xr:uid="{00000000-0005-0000-0000-000081550000}"/>
    <cellStyle name="Normal 2 3" xfId="27" xr:uid="{00000000-0005-0000-0000-000082550000}"/>
    <cellStyle name="Normal 2 3 10" xfId="15020" xr:uid="{00000000-0005-0000-0000-000083550000}"/>
    <cellStyle name="Normal 2 3 11" xfId="15021" xr:uid="{00000000-0005-0000-0000-000084550000}"/>
    <cellStyle name="Normal 2 3 12" xfId="15022" xr:uid="{00000000-0005-0000-0000-000085550000}"/>
    <cellStyle name="Normal 2 3 13" xfId="15023" xr:uid="{00000000-0005-0000-0000-000086550000}"/>
    <cellStyle name="Normal 2 3 14" xfId="15024" xr:uid="{00000000-0005-0000-0000-000087550000}"/>
    <cellStyle name="Normal 2 3 15" xfId="15025" xr:uid="{00000000-0005-0000-0000-000088550000}"/>
    <cellStyle name="Normal 2 3 16" xfId="15026" xr:uid="{00000000-0005-0000-0000-000089550000}"/>
    <cellStyle name="Normal 2 3 17" xfId="15027" xr:uid="{00000000-0005-0000-0000-00008A550000}"/>
    <cellStyle name="Normal 2 3 18" xfId="15028" xr:uid="{00000000-0005-0000-0000-00008B550000}"/>
    <cellStyle name="Normal 2 3 19" xfId="15029" xr:uid="{00000000-0005-0000-0000-00008C550000}"/>
    <cellStyle name="Normal 2 3 2" xfId="15030" xr:uid="{00000000-0005-0000-0000-00008D550000}"/>
    <cellStyle name="Normal 2 3 2 2" xfId="15031" xr:uid="{00000000-0005-0000-0000-00008E550000}"/>
    <cellStyle name="Normal 2 3 2 2 2" xfId="15032" xr:uid="{00000000-0005-0000-0000-00008F550000}"/>
    <cellStyle name="Normal 2 3 2 2 3" xfId="15033" xr:uid="{00000000-0005-0000-0000-000090550000}"/>
    <cellStyle name="Normal 2 3 2 2 4" xfId="15034" xr:uid="{00000000-0005-0000-0000-000091550000}"/>
    <cellStyle name="Normal 2 3 2 2 5" xfId="15035" xr:uid="{00000000-0005-0000-0000-000092550000}"/>
    <cellStyle name="Normal 2 3 2 3" xfId="15036" xr:uid="{00000000-0005-0000-0000-000093550000}"/>
    <cellStyle name="Normal 2 3 2 4" xfId="15037" xr:uid="{00000000-0005-0000-0000-000094550000}"/>
    <cellStyle name="Normal 2 3 2 5" xfId="15038" xr:uid="{00000000-0005-0000-0000-000095550000}"/>
    <cellStyle name="Normal 2 3 2 6" xfId="15039" xr:uid="{00000000-0005-0000-0000-000096550000}"/>
    <cellStyle name="Normal 2 3 20" xfId="15040" xr:uid="{00000000-0005-0000-0000-000097550000}"/>
    <cellStyle name="Normal 2 3 21" xfId="15041" xr:uid="{00000000-0005-0000-0000-000098550000}"/>
    <cellStyle name="Normal 2 3 22" xfId="15042" xr:uid="{00000000-0005-0000-0000-000099550000}"/>
    <cellStyle name="Normal 2 3 23" xfId="15043" xr:uid="{00000000-0005-0000-0000-00009A550000}"/>
    <cellStyle name="Normal 2 3 24" xfId="15044" xr:uid="{00000000-0005-0000-0000-00009B550000}"/>
    <cellStyle name="Normal 2 3 25" xfId="15045" xr:uid="{00000000-0005-0000-0000-00009C550000}"/>
    <cellStyle name="Normal 2 3 26" xfId="15046" xr:uid="{00000000-0005-0000-0000-00009D550000}"/>
    <cellStyle name="Normal 2 3 27" xfId="15047" xr:uid="{00000000-0005-0000-0000-00009E550000}"/>
    <cellStyle name="Normal 2 3 28" xfId="15048" xr:uid="{00000000-0005-0000-0000-00009F550000}"/>
    <cellStyle name="Normal 2 3 29" xfId="15049" xr:uid="{00000000-0005-0000-0000-0000A0550000}"/>
    <cellStyle name="Normal 2 3 3" xfId="15050" xr:uid="{00000000-0005-0000-0000-0000A1550000}"/>
    <cellStyle name="Normal 2 3 30" xfId="15051" xr:uid="{00000000-0005-0000-0000-0000A2550000}"/>
    <cellStyle name="Normal 2 3 31" xfId="15052" xr:uid="{00000000-0005-0000-0000-0000A3550000}"/>
    <cellStyle name="Normal 2 3 32" xfId="15053" xr:uid="{00000000-0005-0000-0000-0000A4550000}"/>
    <cellStyle name="Normal 2 3 33" xfId="15054" xr:uid="{00000000-0005-0000-0000-0000A5550000}"/>
    <cellStyle name="Normal 2 3 34" xfId="15055" xr:uid="{00000000-0005-0000-0000-0000A6550000}"/>
    <cellStyle name="Normal 2 3 35" xfId="15056" xr:uid="{00000000-0005-0000-0000-0000A7550000}"/>
    <cellStyle name="Normal 2 3 36" xfId="15057" xr:uid="{00000000-0005-0000-0000-0000A8550000}"/>
    <cellStyle name="Normal 2 3 37" xfId="15058" xr:uid="{00000000-0005-0000-0000-0000A9550000}"/>
    <cellStyle name="Normal 2 3 38" xfId="15059" xr:uid="{00000000-0005-0000-0000-0000AA550000}"/>
    <cellStyle name="Normal 2 3 39" xfId="15060" xr:uid="{00000000-0005-0000-0000-0000AB550000}"/>
    <cellStyle name="Normal 2 3 4" xfId="15061" xr:uid="{00000000-0005-0000-0000-0000AC550000}"/>
    <cellStyle name="Normal 2 3 40" xfId="15062" xr:uid="{00000000-0005-0000-0000-0000AD550000}"/>
    <cellStyle name="Normal 2 3 41" xfId="15063" xr:uid="{00000000-0005-0000-0000-0000AE550000}"/>
    <cellStyle name="Normal 2 3 42" xfId="15064" xr:uid="{00000000-0005-0000-0000-0000AF550000}"/>
    <cellStyle name="Normal 2 3 43" xfId="15065" xr:uid="{00000000-0005-0000-0000-0000B0550000}"/>
    <cellStyle name="Normal 2 3 44" xfId="15066" xr:uid="{00000000-0005-0000-0000-0000B1550000}"/>
    <cellStyle name="Normal 2 3 45" xfId="15067" xr:uid="{00000000-0005-0000-0000-0000B2550000}"/>
    <cellStyle name="Normal 2 3 46" xfId="15068" xr:uid="{00000000-0005-0000-0000-0000B3550000}"/>
    <cellStyle name="Normal 2 3 47" xfId="15069" xr:uid="{00000000-0005-0000-0000-0000B4550000}"/>
    <cellStyle name="Normal 2 3 48" xfId="15070" xr:uid="{00000000-0005-0000-0000-0000B5550000}"/>
    <cellStyle name="Normal 2 3 49" xfId="15071" xr:uid="{00000000-0005-0000-0000-0000B6550000}"/>
    <cellStyle name="Normal 2 3 5" xfId="15072" xr:uid="{00000000-0005-0000-0000-0000B7550000}"/>
    <cellStyle name="Normal 2 3 50" xfId="15073" xr:uid="{00000000-0005-0000-0000-0000B8550000}"/>
    <cellStyle name="Normal 2 3 51" xfId="15074" xr:uid="{00000000-0005-0000-0000-0000B9550000}"/>
    <cellStyle name="Normal 2 3 52" xfId="15075" xr:uid="{00000000-0005-0000-0000-0000BA550000}"/>
    <cellStyle name="Normal 2 3 53" xfId="15076" xr:uid="{00000000-0005-0000-0000-0000BB550000}"/>
    <cellStyle name="Normal 2 3 54" xfId="15077" xr:uid="{00000000-0005-0000-0000-0000BC550000}"/>
    <cellStyle name="Normal 2 3 55" xfId="15078" xr:uid="{00000000-0005-0000-0000-0000BD550000}"/>
    <cellStyle name="Normal 2 3 56" xfId="15079" xr:uid="{00000000-0005-0000-0000-0000BE550000}"/>
    <cellStyle name="Normal 2 3 57" xfId="15080" xr:uid="{00000000-0005-0000-0000-0000BF550000}"/>
    <cellStyle name="Normal 2 3 58" xfId="15081" xr:uid="{00000000-0005-0000-0000-0000C0550000}"/>
    <cellStyle name="Normal 2 3 59" xfId="15082" xr:uid="{00000000-0005-0000-0000-0000C1550000}"/>
    <cellStyle name="Normal 2 3 6" xfId="15083" xr:uid="{00000000-0005-0000-0000-0000C2550000}"/>
    <cellStyle name="Normal 2 3 60" xfId="15084" xr:uid="{00000000-0005-0000-0000-0000C3550000}"/>
    <cellStyle name="Normal 2 3 61" xfId="15085" xr:uid="{00000000-0005-0000-0000-0000C4550000}"/>
    <cellStyle name="Normal 2 3 62" xfId="15086" xr:uid="{00000000-0005-0000-0000-0000C5550000}"/>
    <cellStyle name="Normal 2 3 63" xfId="15087" xr:uid="{00000000-0005-0000-0000-0000C6550000}"/>
    <cellStyle name="Normal 2 3 64" xfId="15088" xr:uid="{00000000-0005-0000-0000-0000C7550000}"/>
    <cellStyle name="Normal 2 3 65" xfId="15089" xr:uid="{00000000-0005-0000-0000-0000C8550000}"/>
    <cellStyle name="Normal 2 3 66" xfId="15090" xr:uid="{00000000-0005-0000-0000-0000C9550000}"/>
    <cellStyle name="Normal 2 3 67" xfId="15091" xr:uid="{00000000-0005-0000-0000-0000CA550000}"/>
    <cellStyle name="Normal 2 3 68" xfId="15092" xr:uid="{00000000-0005-0000-0000-0000CB550000}"/>
    <cellStyle name="Normal 2 3 69" xfId="15093" xr:uid="{00000000-0005-0000-0000-0000CC550000}"/>
    <cellStyle name="Normal 2 3 7" xfId="15094" xr:uid="{00000000-0005-0000-0000-0000CD550000}"/>
    <cellStyle name="Normal 2 3 70" xfId="15095" xr:uid="{00000000-0005-0000-0000-0000CE550000}"/>
    <cellStyle name="Normal 2 3 71" xfId="15096" xr:uid="{00000000-0005-0000-0000-0000CF550000}"/>
    <cellStyle name="Normal 2 3 72" xfId="15097" xr:uid="{00000000-0005-0000-0000-0000D0550000}"/>
    <cellStyle name="Normal 2 3 73" xfId="15098" xr:uid="{00000000-0005-0000-0000-0000D1550000}"/>
    <cellStyle name="Normal 2 3 74" xfId="15099" xr:uid="{00000000-0005-0000-0000-0000D2550000}"/>
    <cellStyle name="Normal 2 3 75" xfId="15100" xr:uid="{00000000-0005-0000-0000-0000D3550000}"/>
    <cellStyle name="Normal 2 3 76" xfId="15101" xr:uid="{00000000-0005-0000-0000-0000D4550000}"/>
    <cellStyle name="Normal 2 3 77" xfId="15102" xr:uid="{00000000-0005-0000-0000-0000D5550000}"/>
    <cellStyle name="Normal 2 3 8" xfId="15103" xr:uid="{00000000-0005-0000-0000-0000D6550000}"/>
    <cellStyle name="Normal 2 3 9" xfId="15104" xr:uid="{00000000-0005-0000-0000-0000D7550000}"/>
    <cellStyle name="Normal 2 30" xfId="15105" xr:uid="{00000000-0005-0000-0000-0000D8550000}"/>
    <cellStyle name="Normal 2 31" xfId="15106" xr:uid="{00000000-0005-0000-0000-0000D9550000}"/>
    <cellStyle name="Normal 2 32" xfId="15107" xr:uid="{00000000-0005-0000-0000-0000DA550000}"/>
    <cellStyle name="Normal 2 33" xfId="15108" xr:uid="{00000000-0005-0000-0000-0000DB550000}"/>
    <cellStyle name="Normal 2 4" xfId="28" xr:uid="{00000000-0005-0000-0000-0000DC550000}"/>
    <cellStyle name="Normal 2 4 2" xfId="15109" xr:uid="{00000000-0005-0000-0000-0000DD550000}"/>
    <cellStyle name="Normal 2 4 2 2" xfId="15110" xr:uid="{00000000-0005-0000-0000-0000DE550000}"/>
    <cellStyle name="Normal 2 4 2 3" xfId="15111" xr:uid="{00000000-0005-0000-0000-0000DF550000}"/>
    <cellStyle name="Normal 2 4 2 4" xfId="15112" xr:uid="{00000000-0005-0000-0000-0000E0550000}"/>
    <cellStyle name="Normal 2 4 2 5" xfId="15113" xr:uid="{00000000-0005-0000-0000-0000E1550000}"/>
    <cellStyle name="Normal 2 4 3" xfId="15114" xr:uid="{00000000-0005-0000-0000-0000E2550000}"/>
    <cellStyle name="Normal 2 4 4" xfId="15115" xr:uid="{00000000-0005-0000-0000-0000E3550000}"/>
    <cellStyle name="Normal 2 4 5" xfId="15116" xr:uid="{00000000-0005-0000-0000-0000E4550000}"/>
    <cellStyle name="Normal 2 4 6" xfId="15117" xr:uid="{00000000-0005-0000-0000-0000E5550000}"/>
    <cellStyle name="Normal 2 4 7" xfId="15118" xr:uid="{00000000-0005-0000-0000-0000E6550000}"/>
    <cellStyle name="Normal 2 4 8" xfId="15119" xr:uid="{00000000-0005-0000-0000-0000E7550000}"/>
    <cellStyle name="Normal 2 5" xfId="15120" xr:uid="{00000000-0005-0000-0000-0000E8550000}"/>
    <cellStyle name="Normal 2 5 2" xfId="15121" xr:uid="{00000000-0005-0000-0000-0000E9550000}"/>
    <cellStyle name="Normal 2 6" xfId="15122" xr:uid="{00000000-0005-0000-0000-0000EA550000}"/>
    <cellStyle name="Normal 2 7" xfId="15123" xr:uid="{00000000-0005-0000-0000-0000EB550000}"/>
    <cellStyle name="Normal 2 8" xfId="15124" xr:uid="{00000000-0005-0000-0000-0000EC550000}"/>
    <cellStyle name="Normal 2 9" xfId="15125" xr:uid="{00000000-0005-0000-0000-0000ED550000}"/>
    <cellStyle name="Normal 2_Claims - Q1 - IBSL (2)" xfId="30351" xr:uid="{00000000-0005-0000-0000-0000EE550000}"/>
    <cellStyle name="Normal 20" xfId="15126" xr:uid="{00000000-0005-0000-0000-0000EF550000}"/>
    <cellStyle name="Normal 20 2" xfId="15127" xr:uid="{00000000-0005-0000-0000-0000F0550000}"/>
    <cellStyle name="Normal 20 3" xfId="15128" xr:uid="{00000000-0005-0000-0000-0000F1550000}"/>
    <cellStyle name="Normal 20 4" xfId="15129" xr:uid="{00000000-0005-0000-0000-0000F2550000}"/>
    <cellStyle name="Normal 20 5" xfId="15130" xr:uid="{00000000-0005-0000-0000-0000F3550000}"/>
    <cellStyle name="Normal 20 6" xfId="15131" xr:uid="{00000000-0005-0000-0000-0000F4550000}"/>
    <cellStyle name="Normal 21" xfId="15132" xr:uid="{00000000-0005-0000-0000-0000F5550000}"/>
    <cellStyle name="Normal 21 2" xfId="15133" xr:uid="{00000000-0005-0000-0000-0000F6550000}"/>
    <cellStyle name="Normal 21 3" xfId="15134" xr:uid="{00000000-0005-0000-0000-0000F7550000}"/>
    <cellStyle name="Normal 21 4" xfId="15135" xr:uid="{00000000-0005-0000-0000-0000F8550000}"/>
    <cellStyle name="Normal 22" xfId="15136" xr:uid="{00000000-0005-0000-0000-0000F9550000}"/>
    <cellStyle name="Normal 22 2" xfId="15137" xr:uid="{00000000-0005-0000-0000-0000FA550000}"/>
    <cellStyle name="Normal 22 3" xfId="15138" xr:uid="{00000000-0005-0000-0000-0000FB550000}"/>
    <cellStyle name="Normal 23" xfId="15139" xr:uid="{00000000-0005-0000-0000-0000FC550000}"/>
    <cellStyle name="Normal 23 2" xfId="15140" xr:uid="{00000000-0005-0000-0000-0000FD550000}"/>
    <cellStyle name="Normal 23 3" xfId="15141" xr:uid="{00000000-0005-0000-0000-0000FE550000}"/>
    <cellStyle name="Normal 23 4" xfId="15142" xr:uid="{00000000-0005-0000-0000-0000FF550000}"/>
    <cellStyle name="Normal 24" xfId="15143" xr:uid="{00000000-0005-0000-0000-000000560000}"/>
    <cellStyle name="Normal 25" xfId="15144" xr:uid="{00000000-0005-0000-0000-000001560000}"/>
    <cellStyle name="Normal 26" xfId="15145" xr:uid="{00000000-0005-0000-0000-000002560000}"/>
    <cellStyle name="Normal 27" xfId="15146" xr:uid="{00000000-0005-0000-0000-000003560000}"/>
    <cellStyle name="Normal 28" xfId="15147" xr:uid="{00000000-0005-0000-0000-000004560000}"/>
    <cellStyle name="Normal 29" xfId="15148" xr:uid="{00000000-0005-0000-0000-000005560000}"/>
    <cellStyle name="Normal 3" xfId="21" xr:uid="{00000000-0005-0000-0000-000006560000}"/>
    <cellStyle name="Normal 3 10" xfId="15149" xr:uid="{00000000-0005-0000-0000-000007560000}"/>
    <cellStyle name="Normal 3 11" xfId="15150" xr:uid="{00000000-0005-0000-0000-000008560000}"/>
    <cellStyle name="Normal 3 12" xfId="15151" xr:uid="{00000000-0005-0000-0000-000009560000}"/>
    <cellStyle name="Normal 3 13" xfId="15152" xr:uid="{00000000-0005-0000-0000-00000A560000}"/>
    <cellStyle name="Normal 3 14" xfId="15153" xr:uid="{00000000-0005-0000-0000-00000B560000}"/>
    <cellStyle name="Normal 3 15" xfId="15154" xr:uid="{00000000-0005-0000-0000-00000C560000}"/>
    <cellStyle name="Normal 3 16" xfId="15155" xr:uid="{00000000-0005-0000-0000-00000D560000}"/>
    <cellStyle name="Normal 3 17" xfId="15156" xr:uid="{00000000-0005-0000-0000-00000E560000}"/>
    <cellStyle name="Normal 3 18" xfId="15157" xr:uid="{00000000-0005-0000-0000-00000F560000}"/>
    <cellStyle name="Normal 3 19" xfId="15158" xr:uid="{00000000-0005-0000-0000-000010560000}"/>
    <cellStyle name="Normal 3 2" xfId="15159" xr:uid="{00000000-0005-0000-0000-000011560000}"/>
    <cellStyle name="Normal 3 2 10" xfId="15160" xr:uid="{00000000-0005-0000-0000-000012560000}"/>
    <cellStyle name="Normal 3 2 11" xfId="15161" xr:uid="{00000000-0005-0000-0000-000013560000}"/>
    <cellStyle name="Normal 3 2 12" xfId="15162" xr:uid="{00000000-0005-0000-0000-000014560000}"/>
    <cellStyle name="Normal 3 2 13" xfId="15163" xr:uid="{00000000-0005-0000-0000-000015560000}"/>
    <cellStyle name="Normal 3 2 14" xfId="15164" xr:uid="{00000000-0005-0000-0000-000016560000}"/>
    <cellStyle name="Normal 3 2 15" xfId="15165" xr:uid="{00000000-0005-0000-0000-000017560000}"/>
    <cellStyle name="Normal 3 2 16" xfId="15166" xr:uid="{00000000-0005-0000-0000-000018560000}"/>
    <cellStyle name="Normal 3 2 17" xfId="15167" xr:uid="{00000000-0005-0000-0000-000019560000}"/>
    <cellStyle name="Normal 3 2 18" xfId="15168" xr:uid="{00000000-0005-0000-0000-00001A560000}"/>
    <cellStyle name="Normal 3 2 19" xfId="15169" xr:uid="{00000000-0005-0000-0000-00001B560000}"/>
    <cellStyle name="Normal 3 2 2" xfId="15170" xr:uid="{00000000-0005-0000-0000-00001C560000}"/>
    <cellStyle name="Normal 3 2 2 10" xfId="15171" xr:uid="{00000000-0005-0000-0000-00001D560000}"/>
    <cellStyle name="Normal 3 2 2 11" xfId="15172" xr:uid="{00000000-0005-0000-0000-00001E560000}"/>
    <cellStyle name="Normal 3 2 2 12" xfId="15173" xr:uid="{00000000-0005-0000-0000-00001F560000}"/>
    <cellStyle name="Normal 3 2 2 2" xfId="15174" xr:uid="{00000000-0005-0000-0000-000020560000}"/>
    <cellStyle name="Normal 3 2 2 2 2" xfId="15175" xr:uid="{00000000-0005-0000-0000-000021560000}"/>
    <cellStyle name="Normal 3 2 2 2 3" xfId="15176" xr:uid="{00000000-0005-0000-0000-000022560000}"/>
    <cellStyle name="Normal 3 2 2 2 4" xfId="15177" xr:uid="{00000000-0005-0000-0000-000023560000}"/>
    <cellStyle name="Normal 3 2 2 2 5" xfId="15178" xr:uid="{00000000-0005-0000-0000-000024560000}"/>
    <cellStyle name="Normal 3 2 2 2 6" xfId="15179" xr:uid="{00000000-0005-0000-0000-000025560000}"/>
    <cellStyle name="Normal 3 2 2 2 7" xfId="15180" xr:uid="{00000000-0005-0000-0000-000026560000}"/>
    <cellStyle name="Normal 3 2 2 2 8" xfId="15181" xr:uid="{00000000-0005-0000-0000-000027560000}"/>
    <cellStyle name="Normal 3 2 2 2 9" xfId="15182" xr:uid="{00000000-0005-0000-0000-000028560000}"/>
    <cellStyle name="Normal 3 2 2 3" xfId="15183" xr:uid="{00000000-0005-0000-0000-000029560000}"/>
    <cellStyle name="Normal 3 2 2 3 2" xfId="15184" xr:uid="{00000000-0005-0000-0000-00002A560000}"/>
    <cellStyle name="Normal 3 2 2 3 3" xfId="15185" xr:uid="{00000000-0005-0000-0000-00002B560000}"/>
    <cellStyle name="Normal 3 2 2 4" xfId="15186" xr:uid="{00000000-0005-0000-0000-00002C560000}"/>
    <cellStyle name="Normal 3 2 2 5" xfId="15187" xr:uid="{00000000-0005-0000-0000-00002D560000}"/>
    <cellStyle name="Normal 3 2 2 6" xfId="15188" xr:uid="{00000000-0005-0000-0000-00002E560000}"/>
    <cellStyle name="Normal 3 2 2 7" xfId="15189" xr:uid="{00000000-0005-0000-0000-00002F560000}"/>
    <cellStyle name="Normal 3 2 2 7 2" xfId="15190" xr:uid="{00000000-0005-0000-0000-000030560000}"/>
    <cellStyle name="Normal 3 2 2 8" xfId="15191" xr:uid="{00000000-0005-0000-0000-000031560000}"/>
    <cellStyle name="Normal 3 2 2 9" xfId="15192" xr:uid="{00000000-0005-0000-0000-000032560000}"/>
    <cellStyle name="Normal 3 2 20" xfId="15193" xr:uid="{00000000-0005-0000-0000-000033560000}"/>
    <cellStyle name="Normal 3 2 21" xfId="15194" xr:uid="{00000000-0005-0000-0000-000034560000}"/>
    <cellStyle name="Normal 3 2 22" xfId="15195" xr:uid="{00000000-0005-0000-0000-000035560000}"/>
    <cellStyle name="Normal 3 2 23" xfId="15196" xr:uid="{00000000-0005-0000-0000-000036560000}"/>
    <cellStyle name="Normal 3 2 24" xfId="15197" xr:uid="{00000000-0005-0000-0000-000037560000}"/>
    <cellStyle name="Normal 3 2 24 2" xfId="15198" xr:uid="{00000000-0005-0000-0000-000038560000}"/>
    <cellStyle name="Normal 3 2 25" xfId="15199" xr:uid="{00000000-0005-0000-0000-000039560000}"/>
    <cellStyle name="Normal 3 2 26" xfId="15200" xr:uid="{00000000-0005-0000-0000-00003A560000}"/>
    <cellStyle name="Normal 3 2 27" xfId="15201" xr:uid="{00000000-0005-0000-0000-00003B560000}"/>
    <cellStyle name="Normal 3 2 28" xfId="15202" xr:uid="{00000000-0005-0000-0000-00003C560000}"/>
    <cellStyle name="Normal 3 2 29" xfId="15203" xr:uid="{00000000-0005-0000-0000-00003D560000}"/>
    <cellStyle name="Normal 3 2 3" xfId="15204" xr:uid="{00000000-0005-0000-0000-00003E560000}"/>
    <cellStyle name="Normal 3 2 3 2" xfId="15205" xr:uid="{00000000-0005-0000-0000-00003F560000}"/>
    <cellStyle name="Normal 3 2 3 3" xfId="15206" xr:uid="{00000000-0005-0000-0000-000040560000}"/>
    <cellStyle name="Normal 3 2 3 4" xfId="15207" xr:uid="{00000000-0005-0000-0000-000041560000}"/>
    <cellStyle name="Normal 3 2 4" xfId="19" xr:uid="{00000000-0005-0000-0000-000042560000}"/>
    <cellStyle name="Normal 3 2 4 2" xfId="15208" xr:uid="{00000000-0005-0000-0000-000043560000}"/>
    <cellStyle name="Normal 3 2 4 3" xfId="15209" xr:uid="{00000000-0005-0000-0000-000044560000}"/>
    <cellStyle name="Normal 3 2 4 4" xfId="15210" xr:uid="{00000000-0005-0000-0000-000045560000}"/>
    <cellStyle name="Normal 3 2 5" xfId="15211" xr:uid="{00000000-0005-0000-0000-000046560000}"/>
    <cellStyle name="Normal 3 2 5 2" xfId="15212" xr:uid="{00000000-0005-0000-0000-000047560000}"/>
    <cellStyle name="Normal 3 2 5 3" xfId="15213" xr:uid="{00000000-0005-0000-0000-000048560000}"/>
    <cellStyle name="Normal 3 2 6" xfId="15214" xr:uid="{00000000-0005-0000-0000-000049560000}"/>
    <cellStyle name="Normal 3 2 6 2" xfId="15215" xr:uid="{00000000-0005-0000-0000-00004A560000}"/>
    <cellStyle name="Normal 3 2 6 3" xfId="15216" xr:uid="{00000000-0005-0000-0000-00004B560000}"/>
    <cellStyle name="Normal 3 2 7" xfId="15217" xr:uid="{00000000-0005-0000-0000-00004C560000}"/>
    <cellStyle name="Normal 3 2 8" xfId="15218" xr:uid="{00000000-0005-0000-0000-00004D560000}"/>
    <cellStyle name="Normal 3 2 9" xfId="15219" xr:uid="{00000000-0005-0000-0000-00004E560000}"/>
    <cellStyle name="Normal 3 20" xfId="15220" xr:uid="{00000000-0005-0000-0000-00004F560000}"/>
    <cellStyle name="Normal 3 21" xfId="15221" xr:uid="{00000000-0005-0000-0000-000050560000}"/>
    <cellStyle name="Normal 3 22" xfId="15222" xr:uid="{00000000-0005-0000-0000-000051560000}"/>
    <cellStyle name="Normal 3 23" xfId="15223" xr:uid="{00000000-0005-0000-0000-000052560000}"/>
    <cellStyle name="Normal 3 24" xfId="15224" xr:uid="{00000000-0005-0000-0000-000053560000}"/>
    <cellStyle name="Normal 3 25" xfId="15225" xr:uid="{00000000-0005-0000-0000-000054560000}"/>
    <cellStyle name="Normal 3 26" xfId="15226" xr:uid="{00000000-0005-0000-0000-000055560000}"/>
    <cellStyle name="Normal 3 27" xfId="15227" xr:uid="{00000000-0005-0000-0000-000056560000}"/>
    <cellStyle name="Normal 3 27 2" xfId="15228" xr:uid="{00000000-0005-0000-0000-000057560000}"/>
    <cellStyle name="Normal 3 28" xfId="15229" xr:uid="{00000000-0005-0000-0000-000058560000}"/>
    <cellStyle name="Normal 3 29" xfId="15230" xr:uid="{00000000-0005-0000-0000-000059560000}"/>
    <cellStyle name="Normal 3 3" xfId="15231" xr:uid="{00000000-0005-0000-0000-00005A560000}"/>
    <cellStyle name="Normal 3 3 2" xfId="15232" xr:uid="{00000000-0005-0000-0000-00005B560000}"/>
    <cellStyle name="Normal 3 3 2 2" xfId="15233" xr:uid="{00000000-0005-0000-0000-00005C560000}"/>
    <cellStyle name="Normal 3 3 2 2 2" xfId="15234" xr:uid="{00000000-0005-0000-0000-00005D560000}"/>
    <cellStyle name="Normal 3 3 2 2 3" xfId="15235" xr:uid="{00000000-0005-0000-0000-00005E560000}"/>
    <cellStyle name="Normal 3 3 2 3" xfId="15236" xr:uid="{00000000-0005-0000-0000-00005F560000}"/>
    <cellStyle name="Normal 3 3 2 4" xfId="15237" xr:uid="{00000000-0005-0000-0000-000060560000}"/>
    <cellStyle name="Normal 3 3 2 5" xfId="15238" xr:uid="{00000000-0005-0000-0000-000061560000}"/>
    <cellStyle name="Normal 3 3 3" xfId="15239" xr:uid="{00000000-0005-0000-0000-000062560000}"/>
    <cellStyle name="Normal 3 3 3 2" xfId="15240" xr:uid="{00000000-0005-0000-0000-000063560000}"/>
    <cellStyle name="Normal 3 3 3 3" xfId="15241" xr:uid="{00000000-0005-0000-0000-000064560000}"/>
    <cellStyle name="Normal 3 3 4" xfId="15242" xr:uid="{00000000-0005-0000-0000-000065560000}"/>
    <cellStyle name="Normal 3 3 4 2" xfId="15243" xr:uid="{00000000-0005-0000-0000-000066560000}"/>
    <cellStyle name="Normal 3 3 4 3" xfId="15244" xr:uid="{00000000-0005-0000-0000-000067560000}"/>
    <cellStyle name="Normal 3 3 5" xfId="15245" xr:uid="{00000000-0005-0000-0000-000068560000}"/>
    <cellStyle name="Normal 3 3 5 2" xfId="15246" xr:uid="{00000000-0005-0000-0000-000069560000}"/>
    <cellStyle name="Normal 3 3 5 3" xfId="15247" xr:uid="{00000000-0005-0000-0000-00006A560000}"/>
    <cellStyle name="Normal 3 3 6" xfId="15248" xr:uid="{00000000-0005-0000-0000-00006B560000}"/>
    <cellStyle name="Normal 3 3 6 2" xfId="15249" xr:uid="{00000000-0005-0000-0000-00006C560000}"/>
    <cellStyle name="Normal 3 3 6 3" xfId="15250" xr:uid="{00000000-0005-0000-0000-00006D560000}"/>
    <cellStyle name="Normal 3 3 7" xfId="15251" xr:uid="{00000000-0005-0000-0000-00006E560000}"/>
    <cellStyle name="Normal 3 3 8" xfId="15252" xr:uid="{00000000-0005-0000-0000-00006F560000}"/>
    <cellStyle name="Normal 3 3 9" xfId="15253" xr:uid="{00000000-0005-0000-0000-000070560000}"/>
    <cellStyle name="Normal 3 30" xfId="15254" xr:uid="{00000000-0005-0000-0000-000071560000}"/>
    <cellStyle name="Normal 3 31" xfId="15255" xr:uid="{00000000-0005-0000-0000-000072560000}"/>
    <cellStyle name="Normal 3 4" xfId="15256" xr:uid="{00000000-0005-0000-0000-000073560000}"/>
    <cellStyle name="Normal 3 4 2" xfId="15257" xr:uid="{00000000-0005-0000-0000-000074560000}"/>
    <cellStyle name="Normal 3 4 3" xfId="15258" xr:uid="{00000000-0005-0000-0000-000075560000}"/>
    <cellStyle name="Normal 3 4 4" xfId="15259" xr:uid="{00000000-0005-0000-0000-000076560000}"/>
    <cellStyle name="Normal 3 5" xfId="15260" xr:uid="{00000000-0005-0000-0000-000077560000}"/>
    <cellStyle name="Normal 3 5 2" xfId="15261" xr:uid="{00000000-0005-0000-0000-000078560000}"/>
    <cellStyle name="Normal 3 5 3" xfId="15262" xr:uid="{00000000-0005-0000-0000-000079560000}"/>
    <cellStyle name="Normal 3 5 4" xfId="15263" xr:uid="{00000000-0005-0000-0000-00007A560000}"/>
    <cellStyle name="Normal 3 6" xfId="15264" xr:uid="{00000000-0005-0000-0000-00007B560000}"/>
    <cellStyle name="Normal 3 6 2" xfId="15265" xr:uid="{00000000-0005-0000-0000-00007C560000}"/>
    <cellStyle name="Normal 3 6 3" xfId="15266" xr:uid="{00000000-0005-0000-0000-00007D560000}"/>
    <cellStyle name="Normal 3 7" xfId="15267" xr:uid="{00000000-0005-0000-0000-00007E560000}"/>
    <cellStyle name="Normal 3 7 2" xfId="15268" xr:uid="{00000000-0005-0000-0000-00007F560000}"/>
    <cellStyle name="Normal 3 7 3" xfId="15269" xr:uid="{00000000-0005-0000-0000-000080560000}"/>
    <cellStyle name="Normal 3 8" xfId="15270" xr:uid="{00000000-0005-0000-0000-000081560000}"/>
    <cellStyle name="Normal 3 9" xfId="15271" xr:uid="{00000000-0005-0000-0000-000082560000}"/>
    <cellStyle name="Normal 3_PROD_DETAILS" xfId="15272" xr:uid="{00000000-0005-0000-0000-000083560000}"/>
    <cellStyle name="Normal 30" xfId="15273" xr:uid="{00000000-0005-0000-0000-000084560000}"/>
    <cellStyle name="Normal 31" xfId="15274" xr:uid="{00000000-0005-0000-0000-000085560000}"/>
    <cellStyle name="Normal 32" xfId="15275" xr:uid="{00000000-0005-0000-0000-000086560000}"/>
    <cellStyle name="Normal 33" xfId="15276" xr:uid="{00000000-0005-0000-0000-000087560000}"/>
    <cellStyle name="Normal 34" xfId="15277" xr:uid="{00000000-0005-0000-0000-000088560000}"/>
    <cellStyle name="Normal 34 2" xfId="30352" xr:uid="{00000000-0005-0000-0000-000089560000}"/>
    <cellStyle name="Normal 35" xfId="15278" xr:uid="{00000000-0005-0000-0000-00008A560000}"/>
    <cellStyle name="Normal 35 2" xfId="30353" xr:uid="{00000000-0005-0000-0000-00008B560000}"/>
    <cellStyle name="Normal 36" xfId="15279" xr:uid="{00000000-0005-0000-0000-00008C560000}"/>
    <cellStyle name="Normal 36 2" xfId="30354" xr:uid="{00000000-0005-0000-0000-00008D560000}"/>
    <cellStyle name="Normal 37" xfId="15280" xr:uid="{00000000-0005-0000-0000-00008E560000}"/>
    <cellStyle name="Normal 37 2" xfId="30355" xr:uid="{00000000-0005-0000-0000-00008F560000}"/>
    <cellStyle name="Normal 38" xfId="15281" xr:uid="{00000000-0005-0000-0000-000090560000}"/>
    <cellStyle name="Normal 38 2" xfId="30356" xr:uid="{00000000-0005-0000-0000-000091560000}"/>
    <cellStyle name="Normal 39" xfId="15282" xr:uid="{00000000-0005-0000-0000-000092560000}"/>
    <cellStyle name="Normal 39 2" xfId="30357" xr:uid="{00000000-0005-0000-0000-000093560000}"/>
    <cellStyle name="Normal 4" xfId="29" xr:uid="{00000000-0005-0000-0000-000094560000}"/>
    <cellStyle name="Normal 4 10" xfId="15283" xr:uid="{00000000-0005-0000-0000-000095560000}"/>
    <cellStyle name="Normal 4 11" xfId="15284" xr:uid="{00000000-0005-0000-0000-000096560000}"/>
    <cellStyle name="Normal 4 12" xfId="15285" xr:uid="{00000000-0005-0000-0000-000097560000}"/>
    <cellStyle name="Normal 4 13" xfId="15286" xr:uid="{00000000-0005-0000-0000-000098560000}"/>
    <cellStyle name="Normal 4 14" xfId="15287" xr:uid="{00000000-0005-0000-0000-000099560000}"/>
    <cellStyle name="Normal 4 15" xfId="15288" xr:uid="{00000000-0005-0000-0000-00009A560000}"/>
    <cellStyle name="Normal 4 16" xfId="15289" xr:uid="{00000000-0005-0000-0000-00009B560000}"/>
    <cellStyle name="Normal 4 17" xfId="15290" xr:uid="{00000000-0005-0000-0000-00009C560000}"/>
    <cellStyle name="Normal 4 18" xfId="15291" xr:uid="{00000000-0005-0000-0000-00009D560000}"/>
    <cellStyle name="Normal 4 19" xfId="15292" xr:uid="{00000000-0005-0000-0000-00009E560000}"/>
    <cellStyle name="Normal 4 2" xfId="15293" xr:uid="{00000000-0005-0000-0000-00009F560000}"/>
    <cellStyle name="Normal 4 2 2" xfId="15294" xr:uid="{00000000-0005-0000-0000-0000A0560000}"/>
    <cellStyle name="Normal 4 2 2 2" xfId="15295" xr:uid="{00000000-0005-0000-0000-0000A1560000}"/>
    <cellStyle name="Normal 4 2 2 2 2" xfId="15296" xr:uid="{00000000-0005-0000-0000-0000A2560000}"/>
    <cellStyle name="Normal 4 2 2 2 3" xfId="15297" xr:uid="{00000000-0005-0000-0000-0000A3560000}"/>
    <cellStyle name="Normal 4 2 2 3" xfId="15298" xr:uid="{00000000-0005-0000-0000-0000A4560000}"/>
    <cellStyle name="Normal 4 2 2 4" xfId="15299" xr:uid="{00000000-0005-0000-0000-0000A5560000}"/>
    <cellStyle name="Normal 4 2 2 5" xfId="15300" xr:uid="{00000000-0005-0000-0000-0000A6560000}"/>
    <cellStyle name="Normal 4 2 3" xfId="15301" xr:uid="{00000000-0005-0000-0000-0000A7560000}"/>
    <cellStyle name="Normal 4 2 4" xfId="15302" xr:uid="{00000000-0005-0000-0000-0000A8560000}"/>
    <cellStyle name="Normal 4 2 5" xfId="15303" xr:uid="{00000000-0005-0000-0000-0000A9560000}"/>
    <cellStyle name="Normal 4 2 5 2" xfId="15304" xr:uid="{00000000-0005-0000-0000-0000AA560000}"/>
    <cellStyle name="Normal 4 2 5 3" xfId="15305" xr:uid="{00000000-0005-0000-0000-0000AB560000}"/>
    <cellStyle name="Normal 4 2 6" xfId="15306" xr:uid="{00000000-0005-0000-0000-0000AC560000}"/>
    <cellStyle name="Normal 4 2 7" xfId="15307" xr:uid="{00000000-0005-0000-0000-0000AD560000}"/>
    <cellStyle name="Normal 4 2 8" xfId="15308" xr:uid="{00000000-0005-0000-0000-0000AE560000}"/>
    <cellStyle name="Normal 4 20" xfId="15309" xr:uid="{00000000-0005-0000-0000-0000AF560000}"/>
    <cellStyle name="Normal 4 21" xfId="15310" xr:uid="{00000000-0005-0000-0000-0000B0560000}"/>
    <cellStyle name="Normal 4 22" xfId="15311" xr:uid="{00000000-0005-0000-0000-0000B1560000}"/>
    <cellStyle name="Normal 4 23" xfId="15312" xr:uid="{00000000-0005-0000-0000-0000B2560000}"/>
    <cellStyle name="Normal 4 24" xfId="15313" xr:uid="{00000000-0005-0000-0000-0000B3560000}"/>
    <cellStyle name="Normal 4 25" xfId="15314" xr:uid="{00000000-0005-0000-0000-0000B4560000}"/>
    <cellStyle name="Normal 4 26" xfId="15315" xr:uid="{00000000-0005-0000-0000-0000B5560000}"/>
    <cellStyle name="Normal 4 27" xfId="15316" xr:uid="{00000000-0005-0000-0000-0000B6560000}"/>
    <cellStyle name="Normal 4 27 2" xfId="15317" xr:uid="{00000000-0005-0000-0000-0000B7560000}"/>
    <cellStyle name="Normal 4 27 3" xfId="15318" xr:uid="{00000000-0005-0000-0000-0000B8560000}"/>
    <cellStyle name="Normal 4 28" xfId="15319" xr:uid="{00000000-0005-0000-0000-0000B9560000}"/>
    <cellStyle name="Normal 4 29" xfId="15320" xr:uid="{00000000-0005-0000-0000-0000BA560000}"/>
    <cellStyle name="Normal 4 3" xfId="15321" xr:uid="{00000000-0005-0000-0000-0000BB560000}"/>
    <cellStyle name="Normal 4 30" xfId="15322" xr:uid="{00000000-0005-0000-0000-0000BC560000}"/>
    <cellStyle name="Normal 4 31" xfId="30358" xr:uid="{00000000-0005-0000-0000-0000BD560000}"/>
    <cellStyle name="Normal 4 4" xfId="15323" xr:uid="{00000000-0005-0000-0000-0000BE560000}"/>
    <cellStyle name="Normal 4 5" xfId="15324" xr:uid="{00000000-0005-0000-0000-0000BF560000}"/>
    <cellStyle name="Normal 4 6" xfId="15325" xr:uid="{00000000-0005-0000-0000-0000C0560000}"/>
    <cellStyle name="Normal 4 7" xfId="15326" xr:uid="{00000000-0005-0000-0000-0000C1560000}"/>
    <cellStyle name="Normal 4 8" xfId="15327" xr:uid="{00000000-0005-0000-0000-0000C2560000}"/>
    <cellStyle name="Normal 4 9" xfId="15328" xr:uid="{00000000-0005-0000-0000-0000C3560000}"/>
    <cellStyle name="Normal 40" xfId="15329" xr:uid="{00000000-0005-0000-0000-0000C4560000}"/>
    <cellStyle name="Normal 40 2" xfId="30359" xr:uid="{00000000-0005-0000-0000-0000C5560000}"/>
    <cellStyle name="Normal 41" xfId="15330" xr:uid="{00000000-0005-0000-0000-0000C6560000}"/>
    <cellStyle name="Normal 41 2" xfId="30360" xr:uid="{00000000-0005-0000-0000-0000C7560000}"/>
    <cellStyle name="Normal 42" xfId="15331" xr:uid="{00000000-0005-0000-0000-0000C8560000}"/>
    <cellStyle name="Normal 42 2" xfId="30361" xr:uid="{00000000-0005-0000-0000-0000C9560000}"/>
    <cellStyle name="Normal 43" xfId="15332" xr:uid="{00000000-0005-0000-0000-0000CA560000}"/>
    <cellStyle name="Normal 43 2" xfId="30362" xr:uid="{00000000-0005-0000-0000-0000CB560000}"/>
    <cellStyle name="Normal 44" xfId="15333" xr:uid="{00000000-0005-0000-0000-0000CC560000}"/>
    <cellStyle name="Normal 44 2" xfId="30363" xr:uid="{00000000-0005-0000-0000-0000CD560000}"/>
    <cellStyle name="Normal 45" xfId="15334" xr:uid="{00000000-0005-0000-0000-0000CE560000}"/>
    <cellStyle name="Normal 45 2" xfId="30364" xr:uid="{00000000-0005-0000-0000-0000CF560000}"/>
    <cellStyle name="Normal 46" xfId="15335" xr:uid="{00000000-0005-0000-0000-0000D0560000}"/>
    <cellStyle name="Normal 46 2" xfId="30365" xr:uid="{00000000-0005-0000-0000-0000D1560000}"/>
    <cellStyle name="Normal 47" xfId="15336" xr:uid="{00000000-0005-0000-0000-0000D2560000}"/>
    <cellStyle name="Normal 47 2" xfId="30366" xr:uid="{00000000-0005-0000-0000-0000D3560000}"/>
    <cellStyle name="Normal 48" xfId="15337" xr:uid="{00000000-0005-0000-0000-0000D4560000}"/>
    <cellStyle name="Normal 48 2" xfId="30367" xr:uid="{00000000-0005-0000-0000-0000D5560000}"/>
    <cellStyle name="Normal 49" xfId="15338" xr:uid="{00000000-0005-0000-0000-0000D6560000}"/>
    <cellStyle name="Normal 49 2" xfId="30368" xr:uid="{00000000-0005-0000-0000-0000D7560000}"/>
    <cellStyle name="Normal 5" xfId="15339" xr:uid="{00000000-0005-0000-0000-0000D8560000}"/>
    <cellStyle name="Normal 5 10" xfId="15340" xr:uid="{00000000-0005-0000-0000-0000D9560000}"/>
    <cellStyle name="Normal 5 11" xfId="15341" xr:uid="{00000000-0005-0000-0000-0000DA560000}"/>
    <cellStyle name="Normal 5 12" xfId="15342" xr:uid="{00000000-0005-0000-0000-0000DB560000}"/>
    <cellStyle name="Normal 5 13" xfId="15343" xr:uid="{00000000-0005-0000-0000-0000DC560000}"/>
    <cellStyle name="Normal 5 14" xfId="15344" xr:uid="{00000000-0005-0000-0000-0000DD560000}"/>
    <cellStyle name="Normal 5 15" xfId="15345" xr:uid="{00000000-0005-0000-0000-0000DE560000}"/>
    <cellStyle name="Normal 5 16" xfId="15346" xr:uid="{00000000-0005-0000-0000-0000DF560000}"/>
    <cellStyle name="Normal 5 17" xfId="15347" xr:uid="{00000000-0005-0000-0000-0000E0560000}"/>
    <cellStyle name="Normal 5 18" xfId="15348" xr:uid="{00000000-0005-0000-0000-0000E1560000}"/>
    <cellStyle name="Normal 5 19" xfId="15349" xr:uid="{00000000-0005-0000-0000-0000E2560000}"/>
    <cellStyle name="Normal 5 2" xfId="15350" xr:uid="{00000000-0005-0000-0000-0000E3560000}"/>
    <cellStyle name="Normal 5 2 2" xfId="15351" xr:uid="{00000000-0005-0000-0000-0000E4560000}"/>
    <cellStyle name="Normal 5 2 2 2" xfId="15352" xr:uid="{00000000-0005-0000-0000-0000E5560000}"/>
    <cellStyle name="Normal 5 2 2 2 2" xfId="15353" xr:uid="{00000000-0005-0000-0000-0000E6560000}"/>
    <cellStyle name="Normal 5 2 2 2 3" xfId="15354" xr:uid="{00000000-0005-0000-0000-0000E7560000}"/>
    <cellStyle name="Normal 5 2 2 3" xfId="15355" xr:uid="{00000000-0005-0000-0000-0000E8560000}"/>
    <cellStyle name="Normal 5 2 2 4" xfId="15356" xr:uid="{00000000-0005-0000-0000-0000E9560000}"/>
    <cellStyle name="Normal 5 2 2 5" xfId="15357" xr:uid="{00000000-0005-0000-0000-0000EA560000}"/>
    <cellStyle name="Normal 5 2 3" xfId="15358" xr:uid="{00000000-0005-0000-0000-0000EB560000}"/>
    <cellStyle name="Normal 5 2 4" xfId="15359" xr:uid="{00000000-0005-0000-0000-0000EC560000}"/>
    <cellStyle name="Normal 5 2 5" xfId="15360" xr:uid="{00000000-0005-0000-0000-0000ED560000}"/>
    <cellStyle name="Normal 5 2 5 2" xfId="15361" xr:uid="{00000000-0005-0000-0000-0000EE560000}"/>
    <cellStyle name="Normal 5 2 5 3" xfId="15362" xr:uid="{00000000-0005-0000-0000-0000EF560000}"/>
    <cellStyle name="Normal 5 2 6" xfId="15363" xr:uid="{00000000-0005-0000-0000-0000F0560000}"/>
    <cellStyle name="Normal 5 20" xfId="15364" xr:uid="{00000000-0005-0000-0000-0000F1560000}"/>
    <cellStyle name="Normal 5 21" xfId="15365" xr:uid="{00000000-0005-0000-0000-0000F2560000}"/>
    <cellStyle name="Normal 5 22" xfId="15366" xr:uid="{00000000-0005-0000-0000-0000F3560000}"/>
    <cellStyle name="Normal 5 23" xfId="15367" xr:uid="{00000000-0005-0000-0000-0000F4560000}"/>
    <cellStyle name="Normal 5 24" xfId="15368" xr:uid="{00000000-0005-0000-0000-0000F5560000}"/>
    <cellStyle name="Normal 5 25" xfId="15369" xr:uid="{00000000-0005-0000-0000-0000F6560000}"/>
    <cellStyle name="Normal 5 26" xfId="15370" xr:uid="{00000000-0005-0000-0000-0000F7560000}"/>
    <cellStyle name="Normal 5 27" xfId="15371" xr:uid="{00000000-0005-0000-0000-0000F8560000}"/>
    <cellStyle name="Normal 5 27 2" xfId="15372" xr:uid="{00000000-0005-0000-0000-0000F9560000}"/>
    <cellStyle name="Normal 5 27 3" xfId="15373" xr:uid="{00000000-0005-0000-0000-0000FA560000}"/>
    <cellStyle name="Normal 5 28" xfId="15374" xr:uid="{00000000-0005-0000-0000-0000FB560000}"/>
    <cellStyle name="Normal 5 29" xfId="15375" xr:uid="{00000000-0005-0000-0000-0000FC560000}"/>
    <cellStyle name="Normal 5 3" xfId="15376" xr:uid="{00000000-0005-0000-0000-0000FD560000}"/>
    <cellStyle name="Normal 5 30" xfId="15377" xr:uid="{00000000-0005-0000-0000-0000FE560000}"/>
    <cellStyle name="Normal 5 31" xfId="30369" xr:uid="{00000000-0005-0000-0000-0000FF560000}"/>
    <cellStyle name="Normal 5 4" xfId="15378" xr:uid="{00000000-0005-0000-0000-000000570000}"/>
    <cellStyle name="Normal 5 5" xfId="15379" xr:uid="{00000000-0005-0000-0000-000001570000}"/>
    <cellStyle name="Normal 5 6" xfId="15380" xr:uid="{00000000-0005-0000-0000-000002570000}"/>
    <cellStyle name="Normal 5 7" xfId="15381" xr:uid="{00000000-0005-0000-0000-000003570000}"/>
    <cellStyle name="Normal 5 8" xfId="15382" xr:uid="{00000000-0005-0000-0000-000004570000}"/>
    <cellStyle name="Normal 5 9" xfId="15383" xr:uid="{00000000-0005-0000-0000-000005570000}"/>
    <cellStyle name="Normal 5_PROD_DETAILS" xfId="15384" xr:uid="{00000000-0005-0000-0000-000006570000}"/>
    <cellStyle name="Normal 50" xfId="15385" xr:uid="{00000000-0005-0000-0000-000007570000}"/>
    <cellStyle name="Normal 50 2" xfId="30370" xr:uid="{00000000-0005-0000-0000-000008570000}"/>
    <cellStyle name="Normal 51" xfId="15386" xr:uid="{00000000-0005-0000-0000-000009570000}"/>
    <cellStyle name="Normal 51 2" xfId="30371" xr:uid="{00000000-0005-0000-0000-00000A570000}"/>
    <cellStyle name="Normal 52" xfId="15387" xr:uid="{00000000-0005-0000-0000-00000B570000}"/>
    <cellStyle name="Normal 52 2" xfId="30372" xr:uid="{00000000-0005-0000-0000-00000C570000}"/>
    <cellStyle name="Normal 53" xfId="15388" xr:uid="{00000000-0005-0000-0000-00000D570000}"/>
    <cellStyle name="Normal 53 2" xfId="30373" xr:uid="{00000000-0005-0000-0000-00000E570000}"/>
    <cellStyle name="Normal 54" xfId="15389" xr:uid="{00000000-0005-0000-0000-00000F570000}"/>
    <cellStyle name="Normal 54 2" xfId="30374" xr:uid="{00000000-0005-0000-0000-000010570000}"/>
    <cellStyle name="Normal 55" xfId="15390" xr:uid="{00000000-0005-0000-0000-000011570000}"/>
    <cellStyle name="Normal 55 2" xfId="30375" xr:uid="{00000000-0005-0000-0000-000012570000}"/>
    <cellStyle name="Normal 56" xfId="15391" xr:uid="{00000000-0005-0000-0000-000013570000}"/>
    <cellStyle name="Normal 56 2" xfId="30376" xr:uid="{00000000-0005-0000-0000-000014570000}"/>
    <cellStyle name="Normal 57" xfId="15392" xr:uid="{00000000-0005-0000-0000-000015570000}"/>
    <cellStyle name="Normal 57 2" xfId="30377" xr:uid="{00000000-0005-0000-0000-000016570000}"/>
    <cellStyle name="Normal 58" xfId="15393" xr:uid="{00000000-0005-0000-0000-000017570000}"/>
    <cellStyle name="Normal 58 2" xfId="30378" xr:uid="{00000000-0005-0000-0000-000018570000}"/>
    <cellStyle name="Normal 59" xfId="15394" xr:uid="{00000000-0005-0000-0000-000019570000}"/>
    <cellStyle name="Normal 59 2" xfId="30379" xr:uid="{00000000-0005-0000-0000-00001A570000}"/>
    <cellStyle name="Normal 6" xfId="15395" xr:uid="{00000000-0005-0000-0000-00001B570000}"/>
    <cellStyle name="Normal 6 10" xfId="15396" xr:uid="{00000000-0005-0000-0000-00001C570000}"/>
    <cellStyle name="Normal 6 11" xfId="15397" xr:uid="{00000000-0005-0000-0000-00001D570000}"/>
    <cellStyle name="Normal 6 12" xfId="15398" xr:uid="{00000000-0005-0000-0000-00001E570000}"/>
    <cellStyle name="Normal 6 13" xfId="15399" xr:uid="{00000000-0005-0000-0000-00001F570000}"/>
    <cellStyle name="Normal 6 14" xfId="15400" xr:uid="{00000000-0005-0000-0000-000020570000}"/>
    <cellStyle name="Normal 6 15" xfId="15401" xr:uid="{00000000-0005-0000-0000-000021570000}"/>
    <cellStyle name="Normal 6 16" xfId="15402" xr:uid="{00000000-0005-0000-0000-000022570000}"/>
    <cellStyle name="Normal 6 17" xfId="15403" xr:uid="{00000000-0005-0000-0000-000023570000}"/>
    <cellStyle name="Normal 6 18" xfId="30380" xr:uid="{00000000-0005-0000-0000-000024570000}"/>
    <cellStyle name="Normal 6 2" xfId="15404" xr:uid="{00000000-0005-0000-0000-000025570000}"/>
    <cellStyle name="Normal 6 2 2" xfId="15405" xr:uid="{00000000-0005-0000-0000-000026570000}"/>
    <cellStyle name="Normal 6 2 2 2" xfId="15406" xr:uid="{00000000-0005-0000-0000-000027570000}"/>
    <cellStyle name="Normal 6 2 2 3" xfId="15407" xr:uid="{00000000-0005-0000-0000-000028570000}"/>
    <cellStyle name="Normal 6 2 2 4" xfId="15408" xr:uid="{00000000-0005-0000-0000-000029570000}"/>
    <cellStyle name="Normal 6 2 2 5" xfId="15409" xr:uid="{00000000-0005-0000-0000-00002A570000}"/>
    <cellStyle name="Normal 6 2 3" xfId="15410" xr:uid="{00000000-0005-0000-0000-00002B570000}"/>
    <cellStyle name="Normal 6 2 4" xfId="15411" xr:uid="{00000000-0005-0000-0000-00002C570000}"/>
    <cellStyle name="Normal 6 2 5" xfId="15412" xr:uid="{00000000-0005-0000-0000-00002D570000}"/>
    <cellStyle name="Normal 6 2 6" xfId="15413" xr:uid="{00000000-0005-0000-0000-00002E570000}"/>
    <cellStyle name="Normal 6 2 7" xfId="30381" xr:uid="{00000000-0005-0000-0000-00002F570000}"/>
    <cellStyle name="Normal 6 3" xfId="15414" xr:uid="{00000000-0005-0000-0000-000030570000}"/>
    <cellStyle name="Normal 6 4" xfId="15415" xr:uid="{00000000-0005-0000-0000-000031570000}"/>
    <cellStyle name="Normal 6 5" xfId="15416" xr:uid="{00000000-0005-0000-0000-000032570000}"/>
    <cellStyle name="Normal 6 6" xfId="15417" xr:uid="{00000000-0005-0000-0000-000033570000}"/>
    <cellStyle name="Normal 6 7" xfId="15418" xr:uid="{00000000-0005-0000-0000-000034570000}"/>
    <cellStyle name="Normal 6 8" xfId="15419" xr:uid="{00000000-0005-0000-0000-000035570000}"/>
    <cellStyle name="Normal 6 9" xfId="15420" xr:uid="{00000000-0005-0000-0000-000036570000}"/>
    <cellStyle name="Normal 60" xfId="15421" xr:uid="{00000000-0005-0000-0000-000037570000}"/>
    <cellStyle name="Normal 61" xfId="15422" xr:uid="{00000000-0005-0000-0000-000038570000}"/>
    <cellStyle name="Normal 61 2" xfId="30382" xr:uid="{00000000-0005-0000-0000-000039570000}"/>
    <cellStyle name="Normal 62" xfId="30383" xr:uid="{00000000-0005-0000-0000-00003A570000}"/>
    <cellStyle name="Normal 63" xfId="30384" xr:uid="{00000000-0005-0000-0000-00003B570000}"/>
    <cellStyle name="Normal 64" xfId="30385" xr:uid="{00000000-0005-0000-0000-00003C570000}"/>
    <cellStyle name="Normal 65" xfId="30386" xr:uid="{00000000-0005-0000-0000-00003D570000}"/>
    <cellStyle name="Normal 66" xfId="37544" xr:uid="{00000000-0005-0000-0000-00003E570000}"/>
    <cellStyle name="Normal 67" xfId="37553" xr:uid="{00000000-0005-0000-0000-00003F570000}"/>
    <cellStyle name="Normal 68" xfId="37555" xr:uid="{00000000-0005-0000-0000-000040570000}"/>
    <cellStyle name="Normal 69" xfId="37556" xr:uid="{00000000-0005-0000-0000-000041570000}"/>
    <cellStyle name="Normal 7" xfId="15423" xr:uid="{00000000-0005-0000-0000-000042570000}"/>
    <cellStyle name="Normal 7 10" xfId="15424" xr:uid="{00000000-0005-0000-0000-000043570000}"/>
    <cellStyle name="Normal 7 11" xfId="15425" xr:uid="{00000000-0005-0000-0000-000044570000}"/>
    <cellStyle name="Normal 7 12" xfId="30387" xr:uid="{00000000-0005-0000-0000-000045570000}"/>
    <cellStyle name="Normal 7 2" xfId="15426" xr:uid="{00000000-0005-0000-0000-000046570000}"/>
    <cellStyle name="Normal 7 2 2" xfId="15427" xr:uid="{00000000-0005-0000-0000-000047570000}"/>
    <cellStyle name="Normal 7 2 2 2" xfId="15428" xr:uid="{00000000-0005-0000-0000-000048570000}"/>
    <cellStyle name="Normal 7 2 2 3" xfId="15429" xr:uid="{00000000-0005-0000-0000-000049570000}"/>
    <cellStyle name="Normal 7 2 2 4" xfId="15430" xr:uid="{00000000-0005-0000-0000-00004A570000}"/>
    <cellStyle name="Normal 7 2 2 5" xfId="15431" xr:uid="{00000000-0005-0000-0000-00004B570000}"/>
    <cellStyle name="Normal 7 2 2 6" xfId="15432" xr:uid="{00000000-0005-0000-0000-00004C570000}"/>
    <cellStyle name="Normal 7 2 3" xfId="15433" xr:uid="{00000000-0005-0000-0000-00004D570000}"/>
    <cellStyle name="Normal 7 2 3 2" xfId="15434" xr:uid="{00000000-0005-0000-0000-00004E570000}"/>
    <cellStyle name="Normal 7 2 3 3" xfId="15435" xr:uid="{00000000-0005-0000-0000-00004F570000}"/>
    <cellStyle name="Normal 7 2 4" xfId="15436" xr:uid="{00000000-0005-0000-0000-000050570000}"/>
    <cellStyle name="Normal 7 2 4 2" xfId="15437" xr:uid="{00000000-0005-0000-0000-000051570000}"/>
    <cellStyle name="Normal 7 2 4 3" xfId="15438" xr:uid="{00000000-0005-0000-0000-000052570000}"/>
    <cellStyle name="Normal 7 2 5" xfId="15439" xr:uid="{00000000-0005-0000-0000-000053570000}"/>
    <cellStyle name="Normal 7 2 5 2" xfId="15440" xr:uid="{00000000-0005-0000-0000-000054570000}"/>
    <cellStyle name="Normal 7 2 5 3" xfId="15441" xr:uid="{00000000-0005-0000-0000-000055570000}"/>
    <cellStyle name="Normal 7 2 6" xfId="15442" xr:uid="{00000000-0005-0000-0000-000056570000}"/>
    <cellStyle name="Normal 7 2 7" xfId="15443" xr:uid="{00000000-0005-0000-0000-000057570000}"/>
    <cellStyle name="Normal 7 2 8" xfId="15444" xr:uid="{00000000-0005-0000-0000-000058570000}"/>
    <cellStyle name="Normal 7 2 9" xfId="30388" xr:uid="{00000000-0005-0000-0000-000059570000}"/>
    <cellStyle name="Normal 7 3" xfId="15445" xr:uid="{00000000-0005-0000-0000-00005A570000}"/>
    <cellStyle name="Normal 7 3 2" xfId="15446" xr:uid="{00000000-0005-0000-0000-00005B570000}"/>
    <cellStyle name="Normal 7 3 3" xfId="15447" xr:uid="{00000000-0005-0000-0000-00005C570000}"/>
    <cellStyle name="Normal 7 3 4" xfId="15448" xr:uid="{00000000-0005-0000-0000-00005D570000}"/>
    <cellStyle name="Normal 7 4" xfId="15449" xr:uid="{00000000-0005-0000-0000-00005E570000}"/>
    <cellStyle name="Normal 7 4 2" xfId="15450" xr:uid="{00000000-0005-0000-0000-00005F570000}"/>
    <cellStyle name="Normal 7 4 3" xfId="15451" xr:uid="{00000000-0005-0000-0000-000060570000}"/>
    <cellStyle name="Normal 7 4 4" xfId="15452" xr:uid="{00000000-0005-0000-0000-000061570000}"/>
    <cellStyle name="Normal 7 5" xfId="15453" xr:uid="{00000000-0005-0000-0000-000062570000}"/>
    <cellStyle name="Normal 7 5 2" xfId="15454" xr:uid="{00000000-0005-0000-0000-000063570000}"/>
    <cellStyle name="Normal 7 5 3" xfId="15455" xr:uid="{00000000-0005-0000-0000-000064570000}"/>
    <cellStyle name="Normal 7 6" xfId="15456" xr:uid="{00000000-0005-0000-0000-000065570000}"/>
    <cellStyle name="Normal 7 6 2" xfId="15457" xr:uid="{00000000-0005-0000-0000-000066570000}"/>
    <cellStyle name="Normal 7 6 3" xfId="15458" xr:uid="{00000000-0005-0000-0000-000067570000}"/>
    <cellStyle name="Normal 7 7" xfId="15459" xr:uid="{00000000-0005-0000-0000-000068570000}"/>
    <cellStyle name="Normal 7 8" xfId="15460" xr:uid="{00000000-0005-0000-0000-000069570000}"/>
    <cellStyle name="Normal 7 9" xfId="15461" xr:uid="{00000000-0005-0000-0000-00006A570000}"/>
    <cellStyle name="Normal 70" xfId="37558" xr:uid="{00000000-0005-0000-0000-00006B570000}"/>
    <cellStyle name="Normal 71" xfId="37559" xr:uid="{00000000-0005-0000-0000-00006C570000}"/>
    <cellStyle name="Normal 72" xfId="37561" xr:uid="{00000000-0005-0000-0000-00006D570000}"/>
    <cellStyle name="Normal 73" xfId="37562" xr:uid="{00000000-0005-0000-0000-00006E570000}"/>
    <cellStyle name="Normal 74" xfId="37557" xr:uid="{00000000-0005-0000-0000-00006F570000}"/>
    <cellStyle name="Normal 75" xfId="37554" xr:uid="{00000000-0005-0000-0000-000070570000}"/>
    <cellStyle name="Normal 76" xfId="37563" xr:uid="{00000000-0005-0000-0000-000071570000}"/>
    <cellStyle name="Normal 77" xfId="37565" xr:uid="{00000000-0005-0000-0000-000072570000}"/>
    <cellStyle name="Normal 78" xfId="37567" xr:uid="{00000000-0005-0000-0000-000073570000}"/>
    <cellStyle name="Normal 79" xfId="37569" xr:uid="{00000000-0005-0000-0000-000074570000}"/>
    <cellStyle name="Normal 8" xfId="12" xr:uid="{00000000-0005-0000-0000-000075570000}"/>
    <cellStyle name="Normal 8 10" xfId="15462" xr:uid="{00000000-0005-0000-0000-000076570000}"/>
    <cellStyle name="Normal 8 11" xfId="15463" xr:uid="{00000000-0005-0000-0000-000077570000}"/>
    <cellStyle name="Normal 8 12" xfId="15464" xr:uid="{00000000-0005-0000-0000-000078570000}"/>
    <cellStyle name="Normal 8 13" xfId="15465" xr:uid="{00000000-0005-0000-0000-000079570000}"/>
    <cellStyle name="Normal 8 14" xfId="15466" xr:uid="{00000000-0005-0000-0000-00007A570000}"/>
    <cellStyle name="Normal 8 15" xfId="15467" xr:uid="{00000000-0005-0000-0000-00007B570000}"/>
    <cellStyle name="Normal 8 16" xfId="15468" xr:uid="{00000000-0005-0000-0000-00007C570000}"/>
    <cellStyle name="Normal 8 17" xfId="15469" xr:uid="{00000000-0005-0000-0000-00007D570000}"/>
    <cellStyle name="Normal 8 18" xfId="15470" xr:uid="{00000000-0005-0000-0000-00007E570000}"/>
    <cellStyle name="Normal 8 19" xfId="15471" xr:uid="{00000000-0005-0000-0000-00007F570000}"/>
    <cellStyle name="Normal 8 2" xfId="15472" xr:uid="{00000000-0005-0000-0000-000080570000}"/>
    <cellStyle name="Normal 8 2 2" xfId="15473" xr:uid="{00000000-0005-0000-0000-000081570000}"/>
    <cellStyle name="Normal 8 2 2 2" xfId="15474" xr:uid="{00000000-0005-0000-0000-000082570000}"/>
    <cellStyle name="Normal 8 2 2 3" xfId="15475" xr:uid="{00000000-0005-0000-0000-000083570000}"/>
    <cellStyle name="Normal 8 2 2 4" xfId="15476" xr:uid="{00000000-0005-0000-0000-000084570000}"/>
    <cellStyle name="Normal 8 2 3" xfId="15477" xr:uid="{00000000-0005-0000-0000-000085570000}"/>
    <cellStyle name="Normal 8 2 3 2" xfId="15478" xr:uid="{00000000-0005-0000-0000-000086570000}"/>
    <cellStyle name="Normal 8 2 3 3" xfId="15479" xr:uid="{00000000-0005-0000-0000-000087570000}"/>
    <cellStyle name="Normal 8 2 4" xfId="15480" xr:uid="{00000000-0005-0000-0000-000088570000}"/>
    <cellStyle name="Normal 8 2 4 2" xfId="15481" xr:uid="{00000000-0005-0000-0000-000089570000}"/>
    <cellStyle name="Normal 8 2 4 3" xfId="15482" xr:uid="{00000000-0005-0000-0000-00008A570000}"/>
    <cellStyle name="Normal 8 2 5" xfId="15483" xr:uid="{00000000-0005-0000-0000-00008B570000}"/>
    <cellStyle name="Normal 8 2 5 2" xfId="15484" xr:uid="{00000000-0005-0000-0000-00008C570000}"/>
    <cellStyle name="Normal 8 2 5 3" xfId="15485" xr:uid="{00000000-0005-0000-0000-00008D570000}"/>
    <cellStyle name="Normal 8 2 6" xfId="15486" xr:uid="{00000000-0005-0000-0000-00008E570000}"/>
    <cellStyle name="Normal 8 2 7" xfId="15487" xr:uid="{00000000-0005-0000-0000-00008F570000}"/>
    <cellStyle name="Normal 8 2 8" xfId="15488" xr:uid="{00000000-0005-0000-0000-000090570000}"/>
    <cellStyle name="Normal 8 20" xfId="15489" xr:uid="{00000000-0005-0000-0000-000091570000}"/>
    <cellStyle name="Normal 8 21" xfId="15490" xr:uid="{00000000-0005-0000-0000-000092570000}"/>
    <cellStyle name="Normal 8 22" xfId="15491" xr:uid="{00000000-0005-0000-0000-000093570000}"/>
    <cellStyle name="Normal 8 23" xfId="15492" xr:uid="{00000000-0005-0000-0000-000094570000}"/>
    <cellStyle name="Normal 8 24" xfId="15493" xr:uid="{00000000-0005-0000-0000-000095570000}"/>
    <cellStyle name="Normal 8 25" xfId="15494" xr:uid="{00000000-0005-0000-0000-000096570000}"/>
    <cellStyle name="Normal 8 26" xfId="15495" xr:uid="{00000000-0005-0000-0000-000097570000}"/>
    <cellStyle name="Normal 8 27" xfId="30389" xr:uid="{00000000-0005-0000-0000-000098570000}"/>
    <cellStyle name="Normal 8 3" xfId="15496" xr:uid="{00000000-0005-0000-0000-000099570000}"/>
    <cellStyle name="Normal 8 3 2" xfId="15497" xr:uid="{00000000-0005-0000-0000-00009A570000}"/>
    <cellStyle name="Normal 8 3 3" xfId="15498" xr:uid="{00000000-0005-0000-0000-00009B570000}"/>
    <cellStyle name="Normal 8 3 4" xfId="15499" xr:uid="{00000000-0005-0000-0000-00009C570000}"/>
    <cellStyle name="Normal 8 4" xfId="15500" xr:uid="{00000000-0005-0000-0000-00009D570000}"/>
    <cellStyle name="Normal 8 4 2" xfId="15501" xr:uid="{00000000-0005-0000-0000-00009E570000}"/>
    <cellStyle name="Normal 8 4 3" xfId="15502" xr:uid="{00000000-0005-0000-0000-00009F570000}"/>
    <cellStyle name="Normal 8 4 4" xfId="15503" xr:uid="{00000000-0005-0000-0000-0000A0570000}"/>
    <cellStyle name="Normal 8 5" xfId="15504" xr:uid="{00000000-0005-0000-0000-0000A1570000}"/>
    <cellStyle name="Normal 8 5 2" xfId="15505" xr:uid="{00000000-0005-0000-0000-0000A2570000}"/>
    <cellStyle name="Normal 8 5 3" xfId="15506" xr:uid="{00000000-0005-0000-0000-0000A3570000}"/>
    <cellStyle name="Normal 8 6" xfId="15507" xr:uid="{00000000-0005-0000-0000-0000A4570000}"/>
    <cellStyle name="Normal 8 6 2" xfId="15508" xr:uid="{00000000-0005-0000-0000-0000A5570000}"/>
    <cellStyle name="Normal 8 6 3" xfId="15509" xr:uid="{00000000-0005-0000-0000-0000A6570000}"/>
    <cellStyle name="Normal 8 7" xfId="15510" xr:uid="{00000000-0005-0000-0000-0000A7570000}"/>
    <cellStyle name="Normal 8 8" xfId="15511" xr:uid="{00000000-0005-0000-0000-0000A8570000}"/>
    <cellStyle name="Normal 8 9" xfId="15512" xr:uid="{00000000-0005-0000-0000-0000A9570000}"/>
    <cellStyle name="Normal 9" xfId="15513" xr:uid="{00000000-0005-0000-0000-0000AA570000}"/>
    <cellStyle name="Normal 9 10" xfId="15514" xr:uid="{00000000-0005-0000-0000-0000AB570000}"/>
    <cellStyle name="Normal 9 11" xfId="15515" xr:uid="{00000000-0005-0000-0000-0000AC570000}"/>
    <cellStyle name="Normal 9 12" xfId="15516" xr:uid="{00000000-0005-0000-0000-0000AD570000}"/>
    <cellStyle name="Normal 9 13" xfId="15517" xr:uid="{00000000-0005-0000-0000-0000AE570000}"/>
    <cellStyle name="Normal 9 14" xfId="15518" xr:uid="{00000000-0005-0000-0000-0000AF570000}"/>
    <cellStyle name="Normal 9 15" xfId="15519" xr:uid="{00000000-0005-0000-0000-0000B0570000}"/>
    <cellStyle name="Normal 9 16" xfId="15520" xr:uid="{00000000-0005-0000-0000-0000B1570000}"/>
    <cellStyle name="Normal 9 17" xfId="15521" xr:uid="{00000000-0005-0000-0000-0000B2570000}"/>
    <cellStyle name="Normal 9 18" xfId="15522" xr:uid="{00000000-0005-0000-0000-0000B3570000}"/>
    <cellStyle name="Normal 9 19" xfId="15523" xr:uid="{00000000-0005-0000-0000-0000B4570000}"/>
    <cellStyle name="Normal 9 2" xfId="15524" xr:uid="{00000000-0005-0000-0000-0000B5570000}"/>
    <cellStyle name="Normal 9 2 2" xfId="15525" xr:uid="{00000000-0005-0000-0000-0000B6570000}"/>
    <cellStyle name="Normal 9 2 3" xfId="15526" xr:uid="{00000000-0005-0000-0000-0000B7570000}"/>
    <cellStyle name="Normal 9 2 4" xfId="15527" xr:uid="{00000000-0005-0000-0000-0000B8570000}"/>
    <cellStyle name="Normal 9 2 5" xfId="15528" xr:uid="{00000000-0005-0000-0000-0000B9570000}"/>
    <cellStyle name="Normal 9 2 6" xfId="15529" xr:uid="{00000000-0005-0000-0000-0000BA570000}"/>
    <cellStyle name="Normal 9 20" xfId="15530" xr:uid="{00000000-0005-0000-0000-0000BB570000}"/>
    <cellStyle name="Normal 9 21" xfId="15531" xr:uid="{00000000-0005-0000-0000-0000BC570000}"/>
    <cellStyle name="Normal 9 22" xfId="15532" xr:uid="{00000000-0005-0000-0000-0000BD570000}"/>
    <cellStyle name="Normal 9 23" xfId="15533" xr:uid="{00000000-0005-0000-0000-0000BE570000}"/>
    <cellStyle name="Normal 9 24" xfId="15534" xr:uid="{00000000-0005-0000-0000-0000BF570000}"/>
    <cellStyle name="Normal 9 25" xfId="15535" xr:uid="{00000000-0005-0000-0000-0000C0570000}"/>
    <cellStyle name="Normal 9 26" xfId="15536" xr:uid="{00000000-0005-0000-0000-0000C1570000}"/>
    <cellStyle name="Normal 9 27" xfId="15537" xr:uid="{00000000-0005-0000-0000-0000C2570000}"/>
    <cellStyle name="Normal 9 28" xfId="15538" xr:uid="{00000000-0005-0000-0000-0000C3570000}"/>
    <cellStyle name="Normal 9 29" xfId="15539" xr:uid="{00000000-0005-0000-0000-0000C4570000}"/>
    <cellStyle name="Normal 9 3" xfId="15540" xr:uid="{00000000-0005-0000-0000-0000C5570000}"/>
    <cellStyle name="Normal 9 30" xfId="15541" xr:uid="{00000000-0005-0000-0000-0000C6570000}"/>
    <cellStyle name="Normal 9 31" xfId="15542" xr:uid="{00000000-0005-0000-0000-0000C7570000}"/>
    <cellStyle name="Normal 9 32" xfId="15543" xr:uid="{00000000-0005-0000-0000-0000C8570000}"/>
    <cellStyle name="Normal 9 33" xfId="15544" xr:uid="{00000000-0005-0000-0000-0000C9570000}"/>
    <cellStyle name="Normal 9 34" xfId="15545" xr:uid="{00000000-0005-0000-0000-0000CA570000}"/>
    <cellStyle name="Normal 9 35" xfId="15546" xr:uid="{00000000-0005-0000-0000-0000CB570000}"/>
    <cellStyle name="Normal 9 36" xfId="15547" xr:uid="{00000000-0005-0000-0000-0000CC570000}"/>
    <cellStyle name="Normal 9 37" xfId="15548" xr:uid="{00000000-0005-0000-0000-0000CD570000}"/>
    <cellStyle name="Normal 9 38" xfId="15549" xr:uid="{00000000-0005-0000-0000-0000CE570000}"/>
    <cellStyle name="Normal 9 39" xfId="15550" xr:uid="{00000000-0005-0000-0000-0000CF570000}"/>
    <cellStyle name="Normal 9 4" xfId="15551" xr:uid="{00000000-0005-0000-0000-0000D0570000}"/>
    <cellStyle name="Normal 9 40" xfId="15552" xr:uid="{00000000-0005-0000-0000-0000D1570000}"/>
    <cellStyle name="Normal 9 41" xfId="15553" xr:uid="{00000000-0005-0000-0000-0000D2570000}"/>
    <cellStyle name="Normal 9 42" xfId="15554" xr:uid="{00000000-0005-0000-0000-0000D3570000}"/>
    <cellStyle name="Normal 9 43" xfId="15555" xr:uid="{00000000-0005-0000-0000-0000D4570000}"/>
    <cellStyle name="Normal 9 44" xfId="15556" xr:uid="{00000000-0005-0000-0000-0000D5570000}"/>
    <cellStyle name="Normal 9 45" xfId="15557" xr:uid="{00000000-0005-0000-0000-0000D6570000}"/>
    <cellStyle name="Normal 9 46" xfId="15558" xr:uid="{00000000-0005-0000-0000-0000D7570000}"/>
    <cellStyle name="Normal 9 47" xfId="15559" xr:uid="{00000000-0005-0000-0000-0000D8570000}"/>
    <cellStyle name="Normal 9 48" xfId="15560" xr:uid="{00000000-0005-0000-0000-0000D9570000}"/>
    <cellStyle name="Normal 9 49" xfId="15561" xr:uid="{00000000-0005-0000-0000-0000DA570000}"/>
    <cellStyle name="Normal 9 5" xfId="15562" xr:uid="{00000000-0005-0000-0000-0000DB570000}"/>
    <cellStyle name="Normal 9 50" xfId="15563" xr:uid="{00000000-0005-0000-0000-0000DC570000}"/>
    <cellStyle name="Normal 9 51" xfId="15564" xr:uid="{00000000-0005-0000-0000-0000DD570000}"/>
    <cellStyle name="Normal 9 52" xfId="15565" xr:uid="{00000000-0005-0000-0000-0000DE570000}"/>
    <cellStyle name="Normal 9 53" xfId="15566" xr:uid="{00000000-0005-0000-0000-0000DF570000}"/>
    <cellStyle name="Normal 9 54" xfId="15567" xr:uid="{00000000-0005-0000-0000-0000E0570000}"/>
    <cellStyle name="Normal 9 55" xfId="15568" xr:uid="{00000000-0005-0000-0000-0000E1570000}"/>
    <cellStyle name="Normal 9 56" xfId="15569" xr:uid="{00000000-0005-0000-0000-0000E2570000}"/>
    <cellStyle name="Normal 9 57" xfId="15570" xr:uid="{00000000-0005-0000-0000-0000E3570000}"/>
    <cellStyle name="Normal 9 58" xfId="15571" xr:uid="{00000000-0005-0000-0000-0000E4570000}"/>
    <cellStyle name="Normal 9 59" xfId="15572" xr:uid="{00000000-0005-0000-0000-0000E5570000}"/>
    <cellStyle name="Normal 9 6" xfId="15573" xr:uid="{00000000-0005-0000-0000-0000E6570000}"/>
    <cellStyle name="Normal 9 60" xfId="15574" xr:uid="{00000000-0005-0000-0000-0000E7570000}"/>
    <cellStyle name="Normal 9 61" xfId="15575" xr:uid="{00000000-0005-0000-0000-0000E8570000}"/>
    <cellStyle name="Normal 9 62" xfId="15576" xr:uid="{00000000-0005-0000-0000-0000E9570000}"/>
    <cellStyle name="Normal 9 63" xfId="15577" xr:uid="{00000000-0005-0000-0000-0000EA570000}"/>
    <cellStyle name="Normal 9 64" xfId="15578" xr:uid="{00000000-0005-0000-0000-0000EB570000}"/>
    <cellStyle name="Normal 9 65" xfId="15579" xr:uid="{00000000-0005-0000-0000-0000EC570000}"/>
    <cellStyle name="Normal 9 66" xfId="15580" xr:uid="{00000000-0005-0000-0000-0000ED570000}"/>
    <cellStyle name="Normal 9 67" xfId="15581" xr:uid="{00000000-0005-0000-0000-0000EE570000}"/>
    <cellStyle name="Normal 9 68" xfId="15582" xr:uid="{00000000-0005-0000-0000-0000EF570000}"/>
    <cellStyle name="Normal 9 69" xfId="15583" xr:uid="{00000000-0005-0000-0000-0000F0570000}"/>
    <cellStyle name="Normal 9 7" xfId="15584" xr:uid="{00000000-0005-0000-0000-0000F1570000}"/>
    <cellStyle name="Normal 9 70" xfId="15585" xr:uid="{00000000-0005-0000-0000-0000F2570000}"/>
    <cellStyle name="Normal 9 71" xfId="15586" xr:uid="{00000000-0005-0000-0000-0000F3570000}"/>
    <cellStyle name="Normal 9 72" xfId="15587" xr:uid="{00000000-0005-0000-0000-0000F4570000}"/>
    <cellStyle name="Normal 9 73" xfId="15588" xr:uid="{00000000-0005-0000-0000-0000F5570000}"/>
    <cellStyle name="Normal 9 74" xfId="15589" xr:uid="{00000000-0005-0000-0000-0000F6570000}"/>
    <cellStyle name="Normal 9 75" xfId="15590" xr:uid="{00000000-0005-0000-0000-0000F7570000}"/>
    <cellStyle name="Normal 9 76" xfId="15591" xr:uid="{00000000-0005-0000-0000-0000F8570000}"/>
    <cellStyle name="Normal 9 77" xfId="15592" xr:uid="{00000000-0005-0000-0000-0000F9570000}"/>
    <cellStyle name="Normal 9 78" xfId="30390" xr:uid="{00000000-0005-0000-0000-0000FA570000}"/>
    <cellStyle name="Normal 9 8" xfId="15593" xr:uid="{00000000-0005-0000-0000-0000FB570000}"/>
    <cellStyle name="Normal 9 9" xfId="15594" xr:uid="{00000000-0005-0000-0000-0000FC570000}"/>
    <cellStyle name="Note 10" xfId="15595" xr:uid="{00000000-0005-0000-0000-0000FD570000}"/>
    <cellStyle name="Note 10 10" xfId="15596" xr:uid="{00000000-0005-0000-0000-0000FE570000}"/>
    <cellStyle name="Note 10 10 2" xfId="15597" xr:uid="{00000000-0005-0000-0000-0000FF570000}"/>
    <cellStyle name="Note 10 10 3" xfId="30391" xr:uid="{00000000-0005-0000-0000-000000580000}"/>
    <cellStyle name="Note 10 10 4" xfId="30392" xr:uid="{00000000-0005-0000-0000-000001580000}"/>
    <cellStyle name="Note 10 11" xfId="15598" xr:uid="{00000000-0005-0000-0000-000002580000}"/>
    <cellStyle name="Note 10 11 2" xfId="15599" xr:uid="{00000000-0005-0000-0000-000003580000}"/>
    <cellStyle name="Note 10 11 3" xfId="30393" xr:uid="{00000000-0005-0000-0000-000004580000}"/>
    <cellStyle name="Note 10 11 4" xfId="30394" xr:uid="{00000000-0005-0000-0000-000005580000}"/>
    <cellStyle name="Note 10 12" xfId="15600" xr:uid="{00000000-0005-0000-0000-000006580000}"/>
    <cellStyle name="Note 10 13" xfId="30395" xr:uid="{00000000-0005-0000-0000-000007580000}"/>
    <cellStyle name="Note 10 14" xfId="30396" xr:uid="{00000000-0005-0000-0000-000008580000}"/>
    <cellStyle name="Note 10 2" xfId="15601" xr:uid="{00000000-0005-0000-0000-000009580000}"/>
    <cellStyle name="Note 10 2 10" xfId="30397" xr:uid="{00000000-0005-0000-0000-00000A580000}"/>
    <cellStyle name="Note 10 2 2" xfId="15602" xr:uid="{00000000-0005-0000-0000-00000B580000}"/>
    <cellStyle name="Note 10 2 2 2" xfId="15603" xr:uid="{00000000-0005-0000-0000-00000C580000}"/>
    <cellStyle name="Note 10 2 2 3" xfId="30398" xr:uid="{00000000-0005-0000-0000-00000D580000}"/>
    <cellStyle name="Note 10 2 2 4" xfId="30399" xr:uid="{00000000-0005-0000-0000-00000E580000}"/>
    <cellStyle name="Note 10 2 3" xfId="15604" xr:uid="{00000000-0005-0000-0000-00000F580000}"/>
    <cellStyle name="Note 10 2 3 2" xfId="15605" xr:uid="{00000000-0005-0000-0000-000010580000}"/>
    <cellStyle name="Note 10 2 3 3" xfId="30400" xr:uid="{00000000-0005-0000-0000-000011580000}"/>
    <cellStyle name="Note 10 2 3 4" xfId="30401" xr:uid="{00000000-0005-0000-0000-000012580000}"/>
    <cellStyle name="Note 10 2 4" xfId="15606" xr:uid="{00000000-0005-0000-0000-000013580000}"/>
    <cellStyle name="Note 10 2 4 2" xfId="15607" xr:uid="{00000000-0005-0000-0000-000014580000}"/>
    <cellStyle name="Note 10 2 4 3" xfId="30402" xr:uid="{00000000-0005-0000-0000-000015580000}"/>
    <cellStyle name="Note 10 2 4 4" xfId="30403" xr:uid="{00000000-0005-0000-0000-000016580000}"/>
    <cellStyle name="Note 10 2 5" xfId="15608" xr:uid="{00000000-0005-0000-0000-000017580000}"/>
    <cellStyle name="Note 10 2 5 2" xfId="15609" xr:uid="{00000000-0005-0000-0000-000018580000}"/>
    <cellStyle name="Note 10 2 5 3" xfId="30404" xr:uid="{00000000-0005-0000-0000-000019580000}"/>
    <cellStyle name="Note 10 2 5 4" xfId="30405" xr:uid="{00000000-0005-0000-0000-00001A580000}"/>
    <cellStyle name="Note 10 2 6" xfId="15610" xr:uid="{00000000-0005-0000-0000-00001B580000}"/>
    <cellStyle name="Note 10 2 6 2" xfId="15611" xr:uid="{00000000-0005-0000-0000-00001C580000}"/>
    <cellStyle name="Note 10 2 6 3" xfId="30406" xr:uid="{00000000-0005-0000-0000-00001D580000}"/>
    <cellStyle name="Note 10 2 6 4" xfId="30407" xr:uid="{00000000-0005-0000-0000-00001E580000}"/>
    <cellStyle name="Note 10 2 7" xfId="15612" xr:uid="{00000000-0005-0000-0000-00001F580000}"/>
    <cellStyle name="Note 10 2 7 2" xfId="15613" xr:uid="{00000000-0005-0000-0000-000020580000}"/>
    <cellStyle name="Note 10 2 7 3" xfId="30408" xr:uid="{00000000-0005-0000-0000-000021580000}"/>
    <cellStyle name="Note 10 2 7 4" xfId="30409" xr:uid="{00000000-0005-0000-0000-000022580000}"/>
    <cellStyle name="Note 10 2 8" xfId="15614" xr:uid="{00000000-0005-0000-0000-000023580000}"/>
    <cellStyle name="Note 10 2 9" xfId="30410" xr:uid="{00000000-0005-0000-0000-000024580000}"/>
    <cellStyle name="Note 10 3" xfId="15615" xr:uid="{00000000-0005-0000-0000-000025580000}"/>
    <cellStyle name="Note 10 3 10" xfId="30411" xr:uid="{00000000-0005-0000-0000-000026580000}"/>
    <cellStyle name="Note 10 3 2" xfId="15616" xr:uid="{00000000-0005-0000-0000-000027580000}"/>
    <cellStyle name="Note 10 3 2 2" xfId="15617" xr:uid="{00000000-0005-0000-0000-000028580000}"/>
    <cellStyle name="Note 10 3 2 3" xfId="30412" xr:uid="{00000000-0005-0000-0000-000029580000}"/>
    <cellStyle name="Note 10 3 2 4" xfId="30413" xr:uid="{00000000-0005-0000-0000-00002A580000}"/>
    <cellStyle name="Note 10 3 3" xfId="15618" xr:uid="{00000000-0005-0000-0000-00002B580000}"/>
    <cellStyle name="Note 10 3 3 2" xfId="15619" xr:uid="{00000000-0005-0000-0000-00002C580000}"/>
    <cellStyle name="Note 10 3 3 3" xfId="30414" xr:uid="{00000000-0005-0000-0000-00002D580000}"/>
    <cellStyle name="Note 10 3 3 4" xfId="30415" xr:uid="{00000000-0005-0000-0000-00002E580000}"/>
    <cellStyle name="Note 10 3 4" xfId="15620" xr:uid="{00000000-0005-0000-0000-00002F580000}"/>
    <cellStyle name="Note 10 3 4 2" xfId="15621" xr:uid="{00000000-0005-0000-0000-000030580000}"/>
    <cellStyle name="Note 10 3 4 3" xfId="30416" xr:uid="{00000000-0005-0000-0000-000031580000}"/>
    <cellStyle name="Note 10 3 4 4" xfId="30417" xr:uid="{00000000-0005-0000-0000-000032580000}"/>
    <cellStyle name="Note 10 3 5" xfId="15622" xr:uid="{00000000-0005-0000-0000-000033580000}"/>
    <cellStyle name="Note 10 3 5 2" xfId="15623" xr:uid="{00000000-0005-0000-0000-000034580000}"/>
    <cellStyle name="Note 10 3 5 3" xfId="30418" xr:uid="{00000000-0005-0000-0000-000035580000}"/>
    <cellStyle name="Note 10 3 5 4" xfId="30419" xr:uid="{00000000-0005-0000-0000-000036580000}"/>
    <cellStyle name="Note 10 3 6" xfId="15624" xr:uid="{00000000-0005-0000-0000-000037580000}"/>
    <cellStyle name="Note 10 3 6 2" xfId="15625" xr:uid="{00000000-0005-0000-0000-000038580000}"/>
    <cellStyle name="Note 10 3 6 3" xfId="30420" xr:uid="{00000000-0005-0000-0000-000039580000}"/>
    <cellStyle name="Note 10 3 6 4" xfId="30421" xr:uid="{00000000-0005-0000-0000-00003A580000}"/>
    <cellStyle name="Note 10 3 7" xfId="15626" xr:uid="{00000000-0005-0000-0000-00003B580000}"/>
    <cellStyle name="Note 10 3 7 2" xfId="15627" xr:uid="{00000000-0005-0000-0000-00003C580000}"/>
    <cellStyle name="Note 10 3 7 3" xfId="30422" xr:uid="{00000000-0005-0000-0000-00003D580000}"/>
    <cellStyle name="Note 10 3 7 4" xfId="30423" xr:uid="{00000000-0005-0000-0000-00003E580000}"/>
    <cellStyle name="Note 10 3 8" xfId="15628" xr:uid="{00000000-0005-0000-0000-00003F580000}"/>
    <cellStyle name="Note 10 3 9" xfId="30424" xr:uid="{00000000-0005-0000-0000-000040580000}"/>
    <cellStyle name="Note 10 4" xfId="15629" xr:uid="{00000000-0005-0000-0000-000041580000}"/>
    <cellStyle name="Note 10 4 10" xfId="30425" xr:uid="{00000000-0005-0000-0000-000042580000}"/>
    <cellStyle name="Note 10 4 2" xfId="15630" xr:uid="{00000000-0005-0000-0000-000043580000}"/>
    <cellStyle name="Note 10 4 2 2" xfId="15631" xr:uid="{00000000-0005-0000-0000-000044580000}"/>
    <cellStyle name="Note 10 4 2 3" xfId="30426" xr:uid="{00000000-0005-0000-0000-000045580000}"/>
    <cellStyle name="Note 10 4 2 4" xfId="30427" xr:uid="{00000000-0005-0000-0000-000046580000}"/>
    <cellStyle name="Note 10 4 3" xfId="15632" xr:uid="{00000000-0005-0000-0000-000047580000}"/>
    <cellStyle name="Note 10 4 3 2" xfId="15633" xr:uid="{00000000-0005-0000-0000-000048580000}"/>
    <cellStyle name="Note 10 4 3 3" xfId="30428" xr:uid="{00000000-0005-0000-0000-000049580000}"/>
    <cellStyle name="Note 10 4 3 4" xfId="30429" xr:uid="{00000000-0005-0000-0000-00004A580000}"/>
    <cellStyle name="Note 10 4 4" xfId="15634" xr:uid="{00000000-0005-0000-0000-00004B580000}"/>
    <cellStyle name="Note 10 4 4 2" xfId="15635" xr:uid="{00000000-0005-0000-0000-00004C580000}"/>
    <cellStyle name="Note 10 4 4 3" xfId="30430" xr:uid="{00000000-0005-0000-0000-00004D580000}"/>
    <cellStyle name="Note 10 4 4 4" xfId="30431" xr:uid="{00000000-0005-0000-0000-00004E580000}"/>
    <cellStyle name="Note 10 4 5" xfId="15636" xr:uid="{00000000-0005-0000-0000-00004F580000}"/>
    <cellStyle name="Note 10 4 5 2" xfId="15637" xr:uid="{00000000-0005-0000-0000-000050580000}"/>
    <cellStyle name="Note 10 4 5 3" xfId="30432" xr:uid="{00000000-0005-0000-0000-000051580000}"/>
    <cellStyle name="Note 10 4 5 4" xfId="30433" xr:uid="{00000000-0005-0000-0000-000052580000}"/>
    <cellStyle name="Note 10 4 6" xfId="15638" xr:uid="{00000000-0005-0000-0000-000053580000}"/>
    <cellStyle name="Note 10 4 6 2" xfId="15639" xr:uid="{00000000-0005-0000-0000-000054580000}"/>
    <cellStyle name="Note 10 4 6 3" xfId="30434" xr:uid="{00000000-0005-0000-0000-000055580000}"/>
    <cellStyle name="Note 10 4 6 4" xfId="30435" xr:uid="{00000000-0005-0000-0000-000056580000}"/>
    <cellStyle name="Note 10 4 7" xfId="15640" xr:uid="{00000000-0005-0000-0000-000057580000}"/>
    <cellStyle name="Note 10 4 7 2" xfId="15641" xr:uid="{00000000-0005-0000-0000-000058580000}"/>
    <cellStyle name="Note 10 4 7 3" xfId="30436" xr:uid="{00000000-0005-0000-0000-000059580000}"/>
    <cellStyle name="Note 10 4 7 4" xfId="30437" xr:uid="{00000000-0005-0000-0000-00005A580000}"/>
    <cellStyle name="Note 10 4 8" xfId="15642" xr:uid="{00000000-0005-0000-0000-00005B580000}"/>
    <cellStyle name="Note 10 4 9" xfId="30438" xr:uid="{00000000-0005-0000-0000-00005C580000}"/>
    <cellStyle name="Note 10 5" xfId="15643" xr:uid="{00000000-0005-0000-0000-00005D580000}"/>
    <cellStyle name="Note 10 5 10" xfId="30439" xr:uid="{00000000-0005-0000-0000-00005E580000}"/>
    <cellStyle name="Note 10 5 2" xfId="15644" xr:uid="{00000000-0005-0000-0000-00005F580000}"/>
    <cellStyle name="Note 10 5 2 2" xfId="15645" xr:uid="{00000000-0005-0000-0000-000060580000}"/>
    <cellStyle name="Note 10 5 2 3" xfId="30440" xr:uid="{00000000-0005-0000-0000-000061580000}"/>
    <cellStyle name="Note 10 5 2 4" xfId="30441" xr:uid="{00000000-0005-0000-0000-000062580000}"/>
    <cellStyle name="Note 10 5 3" xfId="15646" xr:uid="{00000000-0005-0000-0000-000063580000}"/>
    <cellStyle name="Note 10 5 3 2" xfId="15647" xr:uid="{00000000-0005-0000-0000-000064580000}"/>
    <cellStyle name="Note 10 5 3 3" xfId="30442" xr:uid="{00000000-0005-0000-0000-000065580000}"/>
    <cellStyle name="Note 10 5 3 4" xfId="30443" xr:uid="{00000000-0005-0000-0000-000066580000}"/>
    <cellStyle name="Note 10 5 4" xfId="15648" xr:uid="{00000000-0005-0000-0000-000067580000}"/>
    <cellStyle name="Note 10 5 4 2" xfId="15649" xr:uid="{00000000-0005-0000-0000-000068580000}"/>
    <cellStyle name="Note 10 5 4 3" xfId="30444" xr:uid="{00000000-0005-0000-0000-000069580000}"/>
    <cellStyle name="Note 10 5 4 4" xfId="30445" xr:uid="{00000000-0005-0000-0000-00006A580000}"/>
    <cellStyle name="Note 10 5 5" xfId="15650" xr:uid="{00000000-0005-0000-0000-00006B580000}"/>
    <cellStyle name="Note 10 5 5 2" xfId="15651" xr:uid="{00000000-0005-0000-0000-00006C580000}"/>
    <cellStyle name="Note 10 5 5 3" xfId="30446" xr:uid="{00000000-0005-0000-0000-00006D580000}"/>
    <cellStyle name="Note 10 5 5 4" xfId="30447" xr:uid="{00000000-0005-0000-0000-00006E580000}"/>
    <cellStyle name="Note 10 5 6" xfId="15652" xr:uid="{00000000-0005-0000-0000-00006F580000}"/>
    <cellStyle name="Note 10 5 6 2" xfId="15653" xr:uid="{00000000-0005-0000-0000-000070580000}"/>
    <cellStyle name="Note 10 5 6 3" xfId="30448" xr:uid="{00000000-0005-0000-0000-000071580000}"/>
    <cellStyle name="Note 10 5 6 4" xfId="30449" xr:uid="{00000000-0005-0000-0000-000072580000}"/>
    <cellStyle name="Note 10 5 7" xfId="15654" xr:uid="{00000000-0005-0000-0000-000073580000}"/>
    <cellStyle name="Note 10 5 7 2" xfId="15655" xr:uid="{00000000-0005-0000-0000-000074580000}"/>
    <cellStyle name="Note 10 5 7 3" xfId="30450" xr:uid="{00000000-0005-0000-0000-000075580000}"/>
    <cellStyle name="Note 10 5 7 4" xfId="30451" xr:uid="{00000000-0005-0000-0000-000076580000}"/>
    <cellStyle name="Note 10 5 8" xfId="15656" xr:uid="{00000000-0005-0000-0000-000077580000}"/>
    <cellStyle name="Note 10 5 9" xfId="30452" xr:uid="{00000000-0005-0000-0000-000078580000}"/>
    <cellStyle name="Note 10 6" xfId="15657" xr:uid="{00000000-0005-0000-0000-000079580000}"/>
    <cellStyle name="Note 10 6 2" xfId="15658" xr:uid="{00000000-0005-0000-0000-00007A580000}"/>
    <cellStyle name="Note 10 6 3" xfId="30453" xr:uid="{00000000-0005-0000-0000-00007B580000}"/>
    <cellStyle name="Note 10 6 4" xfId="30454" xr:uid="{00000000-0005-0000-0000-00007C580000}"/>
    <cellStyle name="Note 10 7" xfId="15659" xr:uid="{00000000-0005-0000-0000-00007D580000}"/>
    <cellStyle name="Note 10 7 2" xfId="15660" xr:uid="{00000000-0005-0000-0000-00007E580000}"/>
    <cellStyle name="Note 10 7 3" xfId="30455" xr:uid="{00000000-0005-0000-0000-00007F580000}"/>
    <cellStyle name="Note 10 7 4" xfId="30456" xr:uid="{00000000-0005-0000-0000-000080580000}"/>
    <cellStyle name="Note 10 8" xfId="15661" xr:uid="{00000000-0005-0000-0000-000081580000}"/>
    <cellStyle name="Note 10 8 2" xfId="15662" xr:uid="{00000000-0005-0000-0000-000082580000}"/>
    <cellStyle name="Note 10 8 3" xfId="30457" xr:uid="{00000000-0005-0000-0000-000083580000}"/>
    <cellStyle name="Note 10 8 4" xfId="30458" xr:uid="{00000000-0005-0000-0000-000084580000}"/>
    <cellStyle name="Note 10 9" xfId="15663" xr:uid="{00000000-0005-0000-0000-000085580000}"/>
    <cellStyle name="Note 10 9 2" xfId="15664" xr:uid="{00000000-0005-0000-0000-000086580000}"/>
    <cellStyle name="Note 10 9 3" xfId="30459" xr:uid="{00000000-0005-0000-0000-000087580000}"/>
    <cellStyle name="Note 10 9 4" xfId="30460" xr:uid="{00000000-0005-0000-0000-000088580000}"/>
    <cellStyle name="Note 11" xfId="15665" xr:uid="{00000000-0005-0000-0000-000089580000}"/>
    <cellStyle name="Note 11 10" xfId="15666" xr:uid="{00000000-0005-0000-0000-00008A580000}"/>
    <cellStyle name="Note 11 10 2" xfId="15667" xr:uid="{00000000-0005-0000-0000-00008B580000}"/>
    <cellStyle name="Note 11 10 3" xfId="30461" xr:uid="{00000000-0005-0000-0000-00008C580000}"/>
    <cellStyle name="Note 11 10 4" xfId="30462" xr:uid="{00000000-0005-0000-0000-00008D580000}"/>
    <cellStyle name="Note 11 11" xfId="15668" xr:uid="{00000000-0005-0000-0000-00008E580000}"/>
    <cellStyle name="Note 11 11 2" xfId="15669" xr:uid="{00000000-0005-0000-0000-00008F580000}"/>
    <cellStyle name="Note 11 11 3" xfId="30463" xr:uid="{00000000-0005-0000-0000-000090580000}"/>
    <cellStyle name="Note 11 11 4" xfId="30464" xr:uid="{00000000-0005-0000-0000-000091580000}"/>
    <cellStyle name="Note 11 12" xfId="15670" xr:uid="{00000000-0005-0000-0000-000092580000}"/>
    <cellStyle name="Note 11 13" xfId="30465" xr:uid="{00000000-0005-0000-0000-000093580000}"/>
    <cellStyle name="Note 11 14" xfId="30466" xr:uid="{00000000-0005-0000-0000-000094580000}"/>
    <cellStyle name="Note 11 2" xfId="15671" xr:uid="{00000000-0005-0000-0000-000095580000}"/>
    <cellStyle name="Note 11 2 10" xfId="30467" xr:uid="{00000000-0005-0000-0000-000096580000}"/>
    <cellStyle name="Note 11 2 2" xfId="15672" xr:uid="{00000000-0005-0000-0000-000097580000}"/>
    <cellStyle name="Note 11 2 2 2" xfId="15673" xr:uid="{00000000-0005-0000-0000-000098580000}"/>
    <cellStyle name="Note 11 2 2 3" xfId="30468" xr:uid="{00000000-0005-0000-0000-000099580000}"/>
    <cellStyle name="Note 11 2 2 4" xfId="30469" xr:uid="{00000000-0005-0000-0000-00009A580000}"/>
    <cellStyle name="Note 11 2 3" xfId="15674" xr:uid="{00000000-0005-0000-0000-00009B580000}"/>
    <cellStyle name="Note 11 2 3 2" xfId="15675" xr:uid="{00000000-0005-0000-0000-00009C580000}"/>
    <cellStyle name="Note 11 2 3 3" xfId="30470" xr:uid="{00000000-0005-0000-0000-00009D580000}"/>
    <cellStyle name="Note 11 2 3 4" xfId="30471" xr:uid="{00000000-0005-0000-0000-00009E580000}"/>
    <cellStyle name="Note 11 2 4" xfId="15676" xr:uid="{00000000-0005-0000-0000-00009F580000}"/>
    <cellStyle name="Note 11 2 4 2" xfId="15677" xr:uid="{00000000-0005-0000-0000-0000A0580000}"/>
    <cellStyle name="Note 11 2 4 3" xfId="30472" xr:uid="{00000000-0005-0000-0000-0000A1580000}"/>
    <cellStyle name="Note 11 2 4 4" xfId="30473" xr:uid="{00000000-0005-0000-0000-0000A2580000}"/>
    <cellStyle name="Note 11 2 5" xfId="15678" xr:uid="{00000000-0005-0000-0000-0000A3580000}"/>
    <cellStyle name="Note 11 2 5 2" xfId="15679" xr:uid="{00000000-0005-0000-0000-0000A4580000}"/>
    <cellStyle name="Note 11 2 5 3" xfId="30474" xr:uid="{00000000-0005-0000-0000-0000A5580000}"/>
    <cellStyle name="Note 11 2 5 4" xfId="30475" xr:uid="{00000000-0005-0000-0000-0000A6580000}"/>
    <cellStyle name="Note 11 2 6" xfId="15680" xr:uid="{00000000-0005-0000-0000-0000A7580000}"/>
    <cellStyle name="Note 11 2 6 2" xfId="15681" xr:uid="{00000000-0005-0000-0000-0000A8580000}"/>
    <cellStyle name="Note 11 2 6 3" xfId="30476" xr:uid="{00000000-0005-0000-0000-0000A9580000}"/>
    <cellStyle name="Note 11 2 6 4" xfId="30477" xr:uid="{00000000-0005-0000-0000-0000AA580000}"/>
    <cellStyle name="Note 11 2 7" xfId="15682" xr:uid="{00000000-0005-0000-0000-0000AB580000}"/>
    <cellStyle name="Note 11 2 7 2" xfId="15683" xr:uid="{00000000-0005-0000-0000-0000AC580000}"/>
    <cellStyle name="Note 11 2 7 3" xfId="30478" xr:uid="{00000000-0005-0000-0000-0000AD580000}"/>
    <cellStyle name="Note 11 2 7 4" xfId="30479" xr:uid="{00000000-0005-0000-0000-0000AE580000}"/>
    <cellStyle name="Note 11 2 8" xfId="15684" xr:uid="{00000000-0005-0000-0000-0000AF580000}"/>
    <cellStyle name="Note 11 2 9" xfId="30480" xr:uid="{00000000-0005-0000-0000-0000B0580000}"/>
    <cellStyle name="Note 11 3" xfId="15685" xr:uid="{00000000-0005-0000-0000-0000B1580000}"/>
    <cellStyle name="Note 11 3 10" xfId="30481" xr:uid="{00000000-0005-0000-0000-0000B2580000}"/>
    <cellStyle name="Note 11 3 2" xfId="15686" xr:uid="{00000000-0005-0000-0000-0000B3580000}"/>
    <cellStyle name="Note 11 3 2 2" xfId="15687" xr:uid="{00000000-0005-0000-0000-0000B4580000}"/>
    <cellStyle name="Note 11 3 2 3" xfId="30482" xr:uid="{00000000-0005-0000-0000-0000B5580000}"/>
    <cellStyle name="Note 11 3 2 4" xfId="30483" xr:uid="{00000000-0005-0000-0000-0000B6580000}"/>
    <cellStyle name="Note 11 3 3" xfId="15688" xr:uid="{00000000-0005-0000-0000-0000B7580000}"/>
    <cellStyle name="Note 11 3 3 2" xfId="15689" xr:uid="{00000000-0005-0000-0000-0000B8580000}"/>
    <cellStyle name="Note 11 3 3 3" xfId="30484" xr:uid="{00000000-0005-0000-0000-0000B9580000}"/>
    <cellStyle name="Note 11 3 3 4" xfId="30485" xr:uid="{00000000-0005-0000-0000-0000BA580000}"/>
    <cellStyle name="Note 11 3 4" xfId="15690" xr:uid="{00000000-0005-0000-0000-0000BB580000}"/>
    <cellStyle name="Note 11 3 4 2" xfId="15691" xr:uid="{00000000-0005-0000-0000-0000BC580000}"/>
    <cellStyle name="Note 11 3 4 3" xfId="30486" xr:uid="{00000000-0005-0000-0000-0000BD580000}"/>
    <cellStyle name="Note 11 3 4 4" xfId="30487" xr:uid="{00000000-0005-0000-0000-0000BE580000}"/>
    <cellStyle name="Note 11 3 5" xfId="15692" xr:uid="{00000000-0005-0000-0000-0000BF580000}"/>
    <cellStyle name="Note 11 3 5 2" xfId="15693" xr:uid="{00000000-0005-0000-0000-0000C0580000}"/>
    <cellStyle name="Note 11 3 5 3" xfId="30488" xr:uid="{00000000-0005-0000-0000-0000C1580000}"/>
    <cellStyle name="Note 11 3 5 4" xfId="30489" xr:uid="{00000000-0005-0000-0000-0000C2580000}"/>
    <cellStyle name="Note 11 3 6" xfId="15694" xr:uid="{00000000-0005-0000-0000-0000C3580000}"/>
    <cellStyle name="Note 11 3 6 2" xfId="15695" xr:uid="{00000000-0005-0000-0000-0000C4580000}"/>
    <cellStyle name="Note 11 3 6 3" xfId="30490" xr:uid="{00000000-0005-0000-0000-0000C5580000}"/>
    <cellStyle name="Note 11 3 6 4" xfId="30491" xr:uid="{00000000-0005-0000-0000-0000C6580000}"/>
    <cellStyle name="Note 11 3 7" xfId="15696" xr:uid="{00000000-0005-0000-0000-0000C7580000}"/>
    <cellStyle name="Note 11 3 7 2" xfId="15697" xr:uid="{00000000-0005-0000-0000-0000C8580000}"/>
    <cellStyle name="Note 11 3 7 3" xfId="30492" xr:uid="{00000000-0005-0000-0000-0000C9580000}"/>
    <cellStyle name="Note 11 3 7 4" xfId="30493" xr:uid="{00000000-0005-0000-0000-0000CA580000}"/>
    <cellStyle name="Note 11 3 8" xfId="15698" xr:uid="{00000000-0005-0000-0000-0000CB580000}"/>
    <cellStyle name="Note 11 3 9" xfId="30494" xr:uid="{00000000-0005-0000-0000-0000CC580000}"/>
    <cellStyle name="Note 11 4" xfId="15699" xr:uid="{00000000-0005-0000-0000-0000CD580000}"/>
    <cellStyle name="Note 11 4 10" xfId="30495" xr:uid="{00000000-0005-0000-0000-0000CE580000}"/>
    <cellStyle name="Note 11 4 2" xfId="15700" xr:uid="{00000000-0005-0000-0000-0000CF580000}"/>
    <cellStyle name="Note 11 4 2 2" xfId="15701" xr:uid="{00000000-0005-0000-0000-0000D0580000}"/>
    <cellStyle name="Note 11 4 2 3" xfId="30496" xr:uid="{00000000-0005-0000-0000-0000D1580000}"/>
    <cellStyle name="Note 11 4 2 4" xfId="30497" xr:uid="{00000000-0005-0000-0000-0000D2580000}"/>
    <cellStyle name="Note 11 4 3" xfId="15702" xr:uid="{00000000-0005-0000-0000-0000D3580000}"/>
    <cellStyle name="Note 11 4 3 2" xfId="15703" xr:uid="{00000000-0005-0000-0000-0000D4580000}"/>
    <cellStyle name="Note 11 4 3 3" xfId="30498" xr:uid="{00000000-0005-0000-0000-0000D5580000}"/>
    <cellStyle name="Note 11 4 3 4" xfId="30499" xr:uid="{00000000-0005-0000-0000-0000D6580000}"/>
    <cellStyle name="Note 11 4 4" xfId="15704" xr:uid="{00000000-0005-0000-0000-0000D7580000}"/>
    <cellStyle name="Note 11 4 4 2" xfId="15705" xr:uid="{00000000-0005-0000-0000-0000D8580000}"/>
    <cellStyle name="Note 11 4 4 3" xfId="30500" xr:uid="{00000000-0005-0000-0000-0000D9580000}"/>
    <cellStyle name="Note 11 4 4 4" xfId="30501" xr:uid="{00000000-0005-0000-0000-0000DA580000}"/>
    <cellStyle name="Note 11 4 5" xfId="15706" xr:uid="{00000000-0005-0000-0000-0000DB580000}"/>
    <cellStyle name="Note 11 4 5 2" xfId="15707" xr:uid="{00000000-0005-0000-0000-0000DC580000}"/>
    <cellStyle name="Note 11 4 5 3" xfId="30502" xr:uid="{00000000-0005-0000-0000-0000DD580000}"/>
    <cellStyle name="Note 11 4 5 4" xfId="30503" xr:uid="{00000000-0005-0000-0000-0000DE580000}"/>
    <cellStyle name="Note 11 4 6" xfId="15708" xr:uid="{00000000-0005-0000-0000-0000DF580000}"/>
    <cellStyle name="Note 11 4 6 2" xfId="15709" xr:uid="{00000000-0005-0000-0000-0000E0580000}"/>
    <cellStyle name="Note 11 4 6 3" xfId="30504" xr:uid="{00000000-0005-0000-0000-0000E1580000}"/>
    <cellStyle name="Note 11 4 6 4" xfId="30505" xr:uid="{00000000-0005-0000-0000-0000E2580000}"/>
    <cellStyle name="Note 11 4 7" xfId="15710" xr:uid="{00000000-0005-0000-0000-0000E3580000}"/>
    <cellStyle name="Note 11 4 7 2" xfId="15711" xr:uid="{00000000-0005-0000-0000-0000E4580000}"/>
    <cellStyle name="Note 11 4 7 3" xfId="30506" xr:uid="{00000000-0005-0000-0000-0000E5580000}"/>
    <cellStyle name="Note 11 4 7 4" xfId="30507" xr:uid="{00000000-0005-0000-0000-0000E6580000}"/>
    <cellStyle name="Note 11 4 8" xfId="15712" xr:uid="{00000000-0005-0000-0000-0000E7580000}"/>
    <cellStyle name="Note 11 4 9" xfId="30508" xr:uid="{00000000-0005-0000-0000-0000E8580000}"/>
    <cellStyle name="Note 11 5" xfId="15713" xr:uid="{00000000-0005-0000-0000-0000E9580000}"/>
    <cellStyle name="Note 11 5 10" xfId="30509" xr:uid="{00000000-0005-0000-0000-0000EA580000}"/>
    <cellStyle name="Note 11 5 2" xfId="15714" xr:uid="{00000000-0005-0000-0000-0000EB580000}"/>
    <cellStyle name="Note 11 5 2 2" xfId="15715" xr:uid="{00000000-0005-0000-0000-0000EC580000}"/>
    <cellStyle name="Note 11 5 2 3" xfId="30510" xr:uid="{00000000-0005-0000-0000-0000ED580000}"/>
    <cellStyle name="Note 11 5 2 4" xfId="30511" xr:uid="{00000000-0005-0000-0000-0000EE580000}"/>
    <cellStyle name="Note 11 5 3" xfId="15716" xr:uid="{00000000-0005-0000-0000-0000EF580000}"/>
    <cellStyle name="Note 11 5 3 2" xfId="15717" xr:uid="{00000000-0005-0000-0000-0000F0580000}"/>
    <cellStyle name="Note 11 5 3 3" xfId="30512" xr:uid="{00000000-0005-0000-0000-0000F1580000}"/>
    <cellStyle name="Note 11 5 3 4" xfId="30513" xr:uid="{00000000-0005-0000-0000-0000F2580000}"/>
    <cellStyle name="Note 11 5 4" xfId="15718" xr:uid="{00000000-0005-0000-0000-0000F3580000}"/>
    <cellStyle name="Note 11 5 4 2" xfId="15719" xr:uid="{00000000-0005-0000-0000-0000F4580000}"/>
    <cellStyle name="Note 11 5 4 3" xfId="30514" xr:uid="{00000000-0005-0000-0000-0000F5580000}"/>
    <cellStyle name="Note 11 5 4 4" xfId="30515" xr:uid="{00000000-0005-0000-0000-0000F6580000}"/>
    <cellStyle name="Note 11 5 5" xfId="15720" xr:uid="{00000000-0005-0000-0000-0000F7580000}"/>
    <cellStyle name="Note 11 5 5 2" xfId="15721" xr:uid="{00000000-0005-0000-0000-0000F8580000}"/>
    <cellStyle name="Note 11 5 5 3" xfId="30516" xr:uid="{00000000-0005-0000-0000-0000F9580000}"/>
    <cellStyle name="Note 11 5 5 4" xfId="30517" xr:uid="{00000000-0005-0000-0000-0000FA580000}"/>
    <cellStyle name="Note 11 5 6" xfId="15722" xr:uid="{00000000-0005-0000-0000-0000FB580000}"/>
    <cellStyle name="Note 11 5 6 2" xfId="15723" xr:uid="{00000000-0005-0000-0000-0000FC580000}"/>
    <cellStyle name="Note 11 5 6 3" xfId="30518" xr:uid="{00000000-0005-0000-0000-0000FD580000}"/>
    <cellStyle name="Note 11 5 6 4" xfId="30519" xr:uid="{00000000-0005-0000-0000-0000FE580000}"/>
    <cellStyle name="Note 11 5 7" xfId="15724" xr:uid="{00000000-0005-0000-0000-0000FF580000}"/>
    <cellStyle name="Note 11 5 7 2" xfId="15725" xr:uid="{00000000-0005-0000-0000-000000590000}"/>
    <cellStyle name="Note 11 5 7 3" xfId="30520" xr:uid="{00000000-0005-0000-0000-000001590000}"/>
    <cellStyle name="Note 11 5 7 4" xfId="30521" xr:uid="{00000000-0005-0000-0000-000002590000}"/>
    <cellStyle name="Note 11 5 8" xfId="15726" xr:uid="{00000000-0005-0000-0000-000003590000}"/>
    <cellStyle name="Note 11 5 9" xfId="30522" xr:uid="{00000000-0005-0000-0000-000004590000}"/>
    <cellStyle name="Note 11 6" xfId="15727" xr:uid="{00000000-0005-0000-0000-000005590000}"/>
    <cellStyle name="Note 11 6 2" xfId="15728" xr:uid="{00000000-0005-0000-0000-000006590000}"/>
    <cellStyle name="Note 11 6 3" xfId="30523" xr:uid="{00000000-0005-0000-0000-000007590000}"/>
    <cellStyle name="Note 11 6 4" xfId="30524" xr:uid="{00000000-0005-0000-0000-000008590000}"/>
    <cellStyle name="Note 11 7" xfId="15729" xr:uid="{00000000-0005-0000-0000-000009590000}"/>
    <cellStyle name="Note 11 7 2" xfId="15730" xr:uid="{00000000-0005-0000-0000-00000A590000}"/>
    <cellStyle name="Note 11 7 3" xfId="30525" xr:uid="{00000000-0005-0000-0000-00000B590000}"/>
    <cellStyle name="Note 11 7 4" xfId="30526" xr:uid="{00000000-0005-0000-0000-00000C590000}"/>
    <cellStyle name="Note 11 8" xfId="15731" xr:uid="{00000000-0005-0000-0000-00000D590000}"/>
    <cellStyle name="Note 11 8 2" xfId="15732" xr:uid="{00000000-0005-0000-0000-00000E590000}"/>
    <cellStyle name="Note 11 8 3" xfId="30527" xr:uid="{00000000-0005-0000-0000-00000F590000}"/>
    <cellStyle name="Note 11 8 4" xfId="30528" xr:uid="{00000000-0005-0000-0000-000010590000}"/>
    <cellStyle name="Note 11 9" xfId="15733" xr:uid="{00000000-0005-0000-0000-000011590000}"/>
    <cellStyle name="Note 11 9 2" xfId="15734" xr:uid="{00000000-0005-0000-0000-000012590000}"/>
    <cellStyle name="Note 11 9 3" xfId="30529" xr:uid="{00000000-0005-0000-0000-000013590000}"/>
    <cellStyle name="Note 11 9 4" xfId="30530" xr:uid="{00000000-0005-0000-0000-000014590000}"/>
    <cellStyle name="Note 12" xfId="15735" xr:uid="{00000000-0005-0000-0000-000015590000}"/>
    <cellStyle name="Note 12 10" xfId="15736" xr:uid="{00000000-0005-0000-0000-000016590000}"/>
    <cellStyle name="Note 12 10 2" xfId="15737" xr:uid="{00000000-0005-0000-0000-000017590000}"/>
    <cellStyle name="Note 12 10 3" xfId="30531" xr:uid="{00000000-0005-0000-0000-000018590000}"/>
    <cellStyle name="Note 12 10 4" xfId="30532" xr:uid="{00000000-0005-0000-0000-000019590000}"/>
    <cellStyle name="Note 12 11" xfId="15738" xr:uid="{00000000-0005-0000-0000-00001A590000}"/>
    <cellStyle name="Note 12 11 2" xfId="15739" xr:uid="{00000000-0005-0000-0000-00001B590000}"/>
    <cellStyle name="Note 12 11 3" xfId="30533" xr:uid="{00000000-0005-0000-0000-00001C590000}"/>
    <cellStyle name="Note 12 11 4" xfId="30534" xr:uid="{00000000-0005-0000-0000-00001D590000}"/>
    <cellStyle name="Note 12 12" xfId="15740" xr:uid="{00000000-0005-0000-0000-00001E590000}"/>
    <cellStyle name="Note 12 13" xfId="30535" xr:uid="{00000000-0005-0000-0000-00001F590000}"/>
    <cellStyle name="Note 12 14" xfId="30536" xr:uid="{00000000-0005-0000-0000-000020590000}"/>
    <cellStyle name="Note 12 2" xfId="15741" xr:uid="{00000000-0005-0000-0000-000021590000}"/>
    <cellStyle name="Note 12 2 10" xfId="30537" xr:uid="{00000000-0005-0000-0000-000022590000}"/>
    <cellStyle name="Note 12 2 2" xfId="15742" xr:uid="{00000000-0005-0000-0000-000023590000}"/>
    <cellStyle name="Note 12 2 2 2" xfId="15743" xr:uid="{00000000-0005-0000-0000-000024590000}"/>
    <cellStyle name="Note 12 2 2 3" xfId="30538" xr:uid="{00000000-0005-0000-0000-000025590000}"/>
    <cellStyle name="Note 12 2 2 4" xfId="30539" xr:uid="{00000000-0005-0000-0000-000026590000}"/>
    <cellStyle name="Note 12 2 3" xfId="15744" xr:uid="{00000000-0005-0000-0000-000027590000}"/>
    <cellStyle name="Note 12 2 3 2" xfId="15745" xr:uid="{00000000-0005-0000-0000-000028590000}"/>
    <cellStyle name="Note 12 2 3 3" xfId="30540" xr:uid="{00000000-0005-0000-0000-000029590000}"/>
    <cellStyle name="Note 12 2 3 4" xfId="30541" xr:uid="{00000000-0005-0000-0000-00002A590000}"/>
    <cellStyle name="Note 12 2 4" xfId="15746" xr:uid="{00000000-0005-0000-0000-00002B590000}"/>
    <cellStyle name="Note 12 2 4 2" xfId="15747" xr:uid="{00000000-0005-0000-0000-00002C590000}"/>
    <cellStyle name="Note 12 2 4 3" xfId="30542" xr:uid="{00000000-0005-0000-0000-00002D590000}"/>
    <cellStyle name="Note 12 2 4 4" xfId="30543" xr:uid="{00000000-0005-0000-0000-00002E590000}"/>
    <cellStyle name="Note 12 2 5" xfId="15748" xr:uid="{00000000-0005-0000-0000-00002F590000}"/>
    <cellStyle name="Note 12 2 5 2" xfId="15749" xr:uid="{00000000-0005-0000-0000-000030590000}"/>
    <cellStyle name="Note 12 2 5 3" xfId="30544" xr:uid="{00000000-0005-0000-0000-000031590000}"/>
    <cellStyle name="Note 12 2 5 4" xfId="30545" xr:uid="{00000000-0005-0000-0000-000032590000}"/>
    <cellStyle name="Note 12 2 6" xfId="15750" xr:uid="{00000000-0005-0000-0000-000033590000}"/>
    <cellStyle name="Note 12 2 6 2" xfId="15751" xr:uid="{00000000-0005-0000-0000-000034590000}"/>
    <cellStyle name="Note 12 2 6 3" xfId="30546" xr:uid="{00000000-0005-0000-0000-000035590000}"/>
    <cellStyle name="Note 12 2 6 4" xfId="30547" xr:uid="{00000000-0005-0000-0000-000036590000}"/>
    <cellStyle name="Note 12 2 7" xfId="15752" xr:uid="{00000000-0005-0000-0000-000037590000}"/>
    <cellStyle name="Note 12 2 7 2" xfId="15753" xr:uid="{00000000-0005-0000-0000-000038590000}"/>
    <cellStyle name="Note 12 2 7 3" xfId="30548" xr:uid="{00000000-0005-0000-0000-000039590000}"/>
    <cellStyle name="Note 12 2 7 4" xfId="30549" xr:uid="{00000000-0005-0000-0000-00003A590000}"/>
    <cellStyle name="Note 12 2 8" xfId="15754" xr:uid="{00000000-0005-0000-0000-00003B590000}"/>
    <cellStyle name="Note 12 2 9" xfId="30550" xr:uid="{00000000-0005-0000-0000-00003C590000}"/>
    <cellStyle name="Note 12 3" xfId="15755" xr:uid="{00000000-0005-0000-0000-00003D590000}"/>
    <cellStyle name="Note 12 3 10" xfId="30551" xr:uid="{00000000-0005-0000-0000-00003E590000}"/>
    <cellStyle name="Note 12 3 2" xfId="15756" xr:uid="{00000000-0005-0000-0000-00003F590000}"/>
    <cellStyle name="Note 12 3 2 2" xfId="15757" xr:uid="{00000000-0005-0000-0000-000040590000}"/>
    <cellStyle name="Note 12 3 2 3" xfId="30552" xr:uid="{00000000-0005-0000-0000-000041590000}"/>
    <cellStyle name="Note 12 3 2 4" xfId="30553" xr:uid="{00000000-0005-0000-0000-000042590000}"/>
    <cellStyle name="Note 12 3 3" xfId="15758" xr:uid="{00000000-0005-0000-0000-000043590000}"/>
    <cellStyle name="Note 12 3 3 2" xfId="15759" xr:uid="{00000000-0005-0000-0000-000044590000}"/>
    <cellStyle name="Note 12 3 3 3" xfId="30554" xr:uid="{00000000-0005-0000-0000-000045590000}"/>
    <cellStyle name="Note 12 3 3 4" xfId="30555" xr:uid="{00000000-0005-0000-0000-000046590000}"/>
    <cellStyle name="Note 12 3 4" xfId="15760" xr:uid="{00000000-0005-0000-0000-000047590000}"/>
    <cellStyle name="Note 12 3 4 2" xfId="15761" xr:uid="{00000000-0005-0000-0000-000048590000}"/>
    <cellStyle name="Note 12 3 4 3" xfId="30556" xr:uid="{00000000-0005-0000-0000-000049590000}"/>
    <cellStyle name="Note 12 3 4 4" xfId="30557" xr:uid="{00000000-0005-0000-0000-00004A590000}"/>
    <cellStyle name="Note 12 3 5" xfId="15762" xr:uid="{00000000-0005-0000-0000-00004B590000}"/>
    <cellStyle name="Note 12 3 5 2" xfId="15763" xr:uid="{00000000-0005-0000-0000-00004C590000}"/>
    <cellStyle name="Note 12 3 5 3" xfId="30558" xr:uid="{00000000-0005-0000-0000-00004D590000}"/>
    <cellStyle name="Note 12 3 5 4" xfId="30559" xr:uid="{00000000-0005-0000-0000-00004E590000}"/>
    <cellStyle name="Note 12 3 6" xfId="15764" xr:uid="{00000000-0005-0000-0000-00004F590000}"/>
    <cellStyle name="Note 12 3 6 2" xfId="15765" xr:uid="{00000000-0005-0000-0000-000050590000}"/>
    <cellStyle name="Note 12 3 6 3" xfId="30560" xr:uid="{00000000-0005-0000-0000-000051590000}"/>
    <cellStyle name="Note 12 3 6 4" xfId="30561" xr:uid="{00000000-0005-0000-0000-000052590000}"/>
    <cellStyle name="Note 12 3 7" xfId="15766" xr:uid="{00000000-0005-0000-0000-000053590000}"/>
    <cellStyle name="Note 12 3 7 2" xfId="15767" xr:uid="{00000000-0005-0000-0000-000054590000}"/>
    <cellStyle name="Note 12 3 7 3" xfId="30562" xr:uid="{00000000-0005-0000-0000-000055590000}"/>
    <cellStyle name="Note 12 3 7 4" xfId="30563" xr:uid="{00000000-0005-0000-0000-000056590000}"/>
    <cellStyle name="Note 12 3 8" xfId="15768" xr:uid="{00000000-0005-0000-0000-000057590000}"/>
    <cellStyle name="Note 12 3 9" xfId="30564" xr:uid="{00000000-0005-0000-0000-000058590000}"/>
    <cellStyle name="Note 12 4" xfId="15769" xr:uid="{00000000-0005-0000-0000-000059590000}"/>
    <cellStyle name="Note 12 4 10" xfId="30565" xr:uid="{00000000-0005-0000-0000-00005A590000}"/>
    <cellStyle name="Note 12 4 2" xfId="15770" xr:uid="{00000000-0005-0000-0000-00005B590000}"/>
    <cellStyle name="Note 12 4 2 2" xfId="15771" xr:uid="{00000000-0005-0000-0000-00005C590000}"/>
    <cellStyle name="Note 12 4 2 3" xfId="30566" xr:uid="{00000000-0005-0000-0000-00005D590000}"/>
    <cellStyle name="Note 12 4 2 4" xfId="30567" xr:uid="{00000000-0005-0000-0000-00005E590000}"/>
    <cellStyle name="Note 12 4 3" xfId="15772" xr:uid="{00000000-0005-0000-0000-00005F590000}"/>
    <cellStyle name="Note 12 4 3 2" xfId="15773" xr:uid="{00000000-0005-0000-0000-000060590000}"/>
    <cellStyle name="Note 12 4 3 3" xfId="30568" xr:uid="{00000000-0005-0000-0000-000061590000}"/>
    <cellStyle name="Note 12 4 3 4" xfId="30569" xr:uid="{00000000-0005-0000-0000-000062590000}"/>
    <cellStyle name="Note 12 4 4" xfId="15774" xr:uid="{00000000-0005-0000-0000-000063590000}"/>
    <cellStyle name="Note 12 4 4 2" xfId="15775" xr:uid="{00000000-0005-0000-0000-000064590000}"/>
    <cellStyle name="Note 12 4 4 3" xfId="30570" xr:uid="{00000000-0005-0000-0000-000065590000}"/>
    <cellStyle name="Note 12 4 4 4" xfId="30571" xr:uid="{00000000-0005-0000-0000-000066590000}"/>
    <cellStyle name="Note 12 4 5" xfId="15776" xr:uid="{00000000-0005-0000-0000-000067590000}"/>
    <cellStyle name="Note 12 4 5 2" xfId="15777" xr:uid="{00000000-0005-0000-0000-000068590000}"/>
    <cellStyle name="Note 12 4 5 3" xfId="30572" xr:uid="{00000000-0005-0000-0000-000069590000}"/>
    <cellStyle name="Note 12 4 5 4" xfId="30573" xr:uid="{00000000-0005-0000-0000-00006A590000}"/>
    <cellStyle name="Note 12 4 6" xfId="15778" xr:uid="{00000000-0005-0000-0000-00006B590000}"/>
    <cellStyle name="Note 12 4 6 2" xfId="15779" xr:uid="{00000000-0005-0000-0000-00006C590000}"/>
    <cellStyle name="Note 12 4 6 3" xfId="30574" xr:uid="{00000000-0005-0000-0000-00006D590000}"/>
    <cellStyle name="Note 12 4 6 4" xfId="30575" xr:uid="{00000000-0005-0000-0000-00006E590000}"/>
    <cellStyle name="Note 12 4 7" xfId="15780" xr:uid="{00000000-0005-0000-0000-00006F590000}"/>
    <cellStyle name="Note 12 4 7 2" xfId="15781" xr:uid="{00000000-0005-0000-0000-000070590000}"/>
    <cellStyle name="Note 12 4 7 3" xfId="30576" xr:uid="{00000000-0005-0000-0000-000071590000}"/>
    <cellStyle name="Note 12 4 7 4" xfId="30577" xr:uid="{00000000-0005-0000-0000-000072590000}"/>
    <cellStyle name="Note 12 4 8" xfId="15782" xr:uid="{00000000-0005-0000-0000-000073590000}"/>
    <cellStyle name="Note 12 4 9" xfId="30578" xr:uid="{00000000-0005-0000-0000-000074590000}"/>
    <cellStyle name="Note 12 5" xfId="15783" xr:uid="{00000000-0005-0000-0000-000075590000}"/>
    <cellStyle name="Note 12 5 10" xfId="30579" xr:uid="{00000000-0005-0000-0000-000076590000}"/>
    <cellStyle name="Note 12 5 2" xfId="15784" xr:uid="{00000000-0005-0000-0000-000077590000}"/>
    <cellStyle name="Note 12 5 2 2" xfId="15785" xr:uid="{00000000-0005-0000-0000-000078590000}"/>
    <cellStyle name="Note 12 5 2 3" xfId="30580" xr:uid="{00000000-0005-0000-0000-000079590000}"/>
    <cellStyle name="Note 12 5 2 4" xfId="30581" xr:uid="{00000000-0005-0000-0000-00007A590000}"/>
    <cellStyle name="Note 12 5 3" xfId="15786" xr:uid="{00000000-0005-0000-0000-00007B590000}"/>
    <cellStyle name="Note 12 5 3 2" xfId="15787" xr:uid="{00000000-0005-0000-0000-00007C590000}"/>
    <cellStyle name="Note 12 5 3 3" xfId="30582" xr:uid="{00000000-0005-0000-0000-00007D590000}"/>
    <cellStyle name="Note 12 5 3 4" xfId="30583" xr:uid="{00000000-0005-0000-0000-00007E590000}"/>
    <cellStyle name="Note 12 5 4" xfId="15788" xr:uid="{00000000-0005-0000-0000-00007F590000}"/>
    <cellStyle name="Note 12 5 4 2" xfId="15789" xr:uid="{00000000-0005-0000-0000-000080590000}"/>
    <cellStyle name="Note 12 5 4 3" xfId="30584" xr:uid="{00000000-0005-0000-0000-000081590000}"/>
    <cellStyle name="Note 12 5 4 4" xfId="30585" xr:uid="{00000000-0005-0000-0000-000082590000}"/>
    <cellStyle name="Note 12 5 5" xfId="15790" xr:uid="{00000000-0005-0000-0000-000083590000}"/>
    <cellStyle name="Note 12 5 5 2" xfId="15791" xr:uid="{00000000-0005-0000-0000-000084590000}"/>
    <cellStyle name="Note 12 5 5 3" xfId="30586" xr:uid="{00000000-0005-0000-0000-000085590000}"/>
    <cellStyle name="Note 12 5 5 4" xfId="30587" xr:uid="{00000000-0005-0000-0000-000086590000}"/>
    <cellStyle name="Note 12 5 6" xfId="15792" xr:uid="{00000000-0005-0000-0000-000087590000}"/>
    <cellStyle name="Note 12 5 6 2" xfId="15793" xr:uid="{00000000-0005-0000-0000-000088590000}"/>
    <cellStyle name="Note 12 5 6 3" xfId="30588" xr:uid="{00000000-0005-0000-0000-000089590000}"/>
    <cellStyle name="Note 12 5 6 4" xfId="30589" xr:uid="{00000000-0005-0000-0000-00008A590000}"/>
    <cellStyle name="Note 12 5 7" xfId="15794" xr:uid="{00000000-0005-0000-0000-00008B590000}"/>
    <cellStyle name="Note 12 5 7 2" xfId="15795" xr:uid="{00000000-0005-0000-0000-00008C590000}"/>
    <cellStyle name="Note 12 5 7 3" xfId="30590" xr:uid="{00000000-0005-0000-0000-00008D590000}"/>
    <cellStyle name="Note 12 5 7 4" xfId="30591" xr:uid="{00000000-0005-0000-0000-00008E590000}"/>
    <cellStyle name="Note 12 5 8" xfId="15796" xr:uid="{00000000-0005-0000-0000-00008F590000}"/>
    <cellStyle name="Note 12 5 9" xfId="30592" xr:uid="{00000000-0005-0000-0000-000090590000}"/>
    <cellStyle name="Note 12 6" xfId="15797" xr:uid="{00000000-0005-0000-0000-000091590000}"/>
    <cellStyle name="Note 12 6 2" xfId="15798" xr:uid="{00000000-0005-0000-0000-000092590000}"/>
    <cellStyle name="Note 12 6 3" xfId="30593" xr:uid="{00000000-0005-0000-0000-000093590000}"/>
    <cellStyle name="Note 12 6 4" xfId="30594" xr:uid="{00000000-0005-0000-0000-000094590000}"/>
    <cellStyle name="Note 12 7" xfId="15799" xr:uid="{00000000-0005-0000-0000-000095590000}"/>
    <cellStyle name="Note 12 7 2" xfId="15800" xr:uid="{00000000-0005-0000-0000-000096590000}"/>
    <cellStyle name="Note 12 7 3" xfId="30595" xr:uid="{00000000-0005-0000-0000-000097590000}"/>
    <cellStyle name="Note 12 7 4" xfId="30596" xr:uid="{00000000-0005-0000-0000-000098590000}"/>
    <cellStyle name="Note 12 8" xfId="15801" xr:uid="{00000000-0005-0000-0000-000099590000}"/>
    <cellStyle name="Note 12 8 2" xfId="15802" xr:uid="{00000000-0005-0000-0000-00009A590000}"/>
    <cellStyle name="Note 12 8 3" xfId="30597" xr:uid="{00000000-0005-0000-0000-00009B590000}"/>
    <cellStyle name="Note 12 8 4" xfId="30598" xr:uid="{00000000-0005-0000-0000-00009C590000}"/>
    <cellStyle name="Note 12 9" xfId="15803" xr:uid="{00000000-0005-0000-0000-00009D590000}"/>
    <cellStyle name="Note 12 9 2" xfId="15804" xr:uid="{00000000-0005-0000-0000-00009E590000}"/>
    <cellStyle name="Note 12 9 3" xfId="30599" xr:uid="{00000000-0005-0000-0000-00009F590000}"/>
    <cellStyle name="Note 12 9 4" xfId="30600" xr:uid="{00000000-0005-0000-0000-0000A0590000}"/>
    <cellStyle name="Note 13" xfId="15805" xr:uid="{00000000-0005-0000-0000-0000A1590000}"/>
    <cellStyle name="Note 13 10" xfId="15806" xr:uid="{00000000-0005-0000-0000-0000A2590000}"/>
    <cellStyle name="Note 13 10 2" xfId="15807" xr:uid="{00000000-0005-0000-0000-0000A3590000}"/>
    <cellStyle name="Note 13 10 3" xfId="30601" xr:uid="{00000000-0005-0000-0000-0000A4590000}"/>
    <cellStyle name="Note 13 10 4" xfId="30602" xr:uid="{00000000-0005-0000-0000-0000A5590000}"/>
    <cellStyle name="Note 13 11" xfId="15808" xr:uid="{00000000-0005-0000-0000-0000A6590000}"/>
    <cellStyle name="Note 13 11 2" xfId="15809" xr:uid="{00000000-0005-0000-0000-0000A7590000}"/>
    <cellStyle name="Note 13 11 3" xfId="30603" xr:uid="{00000000-0005-0000-0000-0000A8590000}"/>
    <cellStyle name="Note 13 11 4" xfId="30604" xr:uid="{00000000-0005-0000-0000-0000A9590000}"/>
    <cellStyle name="Note 13 12" xfId="15810" xr:uid="{00000000-0005-0000-0000-0000AA590000}"/>
    <cellStyle name="Note 13 13" xfId="30605" xr:uid="{00000000-0005-0000-0000-0000AB590000}"/>
    <cellStyle name="Note 13 14" xfId="30606" xr:uid="{00000000-0005-0000-0000-0000AC590000}"/>
    <cellStyle name="Note 13 2" xfId="15811" xr:uid="{00000000-0005-0000-0000-0000AD590000}"/>
    <cellStyle name="Note 13 2 10" xfId="30607" xr:uid="{00000000-0005-0000-0000-0000AE590000}"/>
    <cellStyle name="Note 13 2 2" xfId="15812" xr:uid="{00000000-0005-0000-0000-0000AF590000}"/>
    <cellStyle name="Note 13 2 2 2" xfId="15813" xr:uid="{00000000-0005-0000-0000-0000B0590000}"/>
    <cellStyle name="Note 13 2 2 3" xfId="30608" xr:uid="{00000000-0005-0000-0000-0000B1590000}"/>
    <cellStyle name="Note 13 2 2 4" xfId="30609" xr:uid="{00000000-0005-0000-0000-0000B2590000}"/>
    <cellStyle name="Note 13 2 3" xfId="15814" xr:uid="{00000000-0005-0000-0000-0000B3590000}"/>
    <cellStyle name="Note 13 2 3 2" xfId="15815" xr:uid="{00000000-0005-0000-0000-0000B4590000}"/>
    <cellStyle name="Note 13 2 3 3" xfId="30610" xr:uid="{00000000-0005-0000-0000-0000B5590000}"/>
    <cellStyle name="Note 13 2 3 4" xfId="30611" xr:uid="{00000000-0005-0000-0000-0000B6590000}"/>
    <cellStyle name="Note 13 2 4" xfId="15816" xr:uid="{00000000-0005-0000-0000-0000B7590000}"/>
    <cellStyle name="Note 13 2 4 2" xfId="15817" xr:uid="{00000000-0005-0000-0000-0000B8590000}"/>
    <cellStyle name="Note 13 2 4 3" xfId="30612" xr:uid="{00000000-0005-0000-0000-0000B9590000}"/>
    <cellStyle name="Note 13 2 4 4" xfId="30613" xr:uid="{00000000-0005-0000-0000-0000BA590000}"/>
    <cellStyle name="Note 13 2 5" xfId="15818" xr:uid="{00000000-0005-0000-0000-0000BB590000}"/>
    <cellStyle name="Note 13 2 5 2" xfId="15819" xr:uid="{00000000-0005-0000-0000-0000BC590000}"/>
    <cellStyle name="Note 13 2 5 3" xfId="30614" xr:uid="{00000000-0005-0000-0000-0000BD590000}"/>
    <cellStyle name="Note 13 2 5 4" xfId="30615" xr:uid="{00000000-0005-0000-0000-0000BE590000}"/>
    <cellStyle name="Note 13 2 6" xfId="15820" xr:uid="{00000000-0005-0000-0000-0000BF590000}"/>
    <cellStyle name="Note 13 2 6 2" xfId="15821" xr:uid="{00000000-0005-0000-0000-0000C0590000}"/>
    <cellStyle name="Note 13 2 6 3" xfId="30616" xr:uid="{00000000-0005-0000-0000-0000C1590000}"/>
    <cellStyle name="Note 13 2 6 4" xfId="30617" xr:uid="{00000000-0005-0000-0000-0000C2590000}"/>
    <cellStyle name="Note 13 2 7" xfId="15822" xr:uid="{00000000-0005-0000-0000-0000C3590000}"/>
    <cellStyle name="Note 13 2 7 2" xfId="15823" xr:uid="{00000000-0005-0000-0000-0000C4590000}"/>
    <cellStyle name="Note 13 2 7 3" xfId="30618" xr:uid="{00000000-0005-0000-0000-0000C5590000}"/>
    <cellStyle name="Note 13 2 7 4" xfId="30619" xr:uid="{00000000-0005-0000-0000-0000C6590000}"/>
    <cellStyle name="Note 13 2 8" xfId="15824" xr:uid="{00000000-0005-0000-0000-0000C7590000}"/>
    <cellStyle name="Note 13 2 9" xfId="30620" xr:uid="{00000000-0005-0000-0000-0000C8590000}"/>
    <cellStyle name="Note 13 3" xfId="15825" xr:uid="{00000000-0005-0000-0000-0000C9590000}"/>
    <cellStyle name="Note 13 3 10" xfId="30621" xr:uid="{00000000-0005-0000-0000-0000CA590000}"/>
    <cellStyle name="Note 13 3 2" xfId="15826" xr:uid="{00000000-0005-0000-0000-0000CB590000}"/>
    <cellStyle name="Note 13 3 2 2" xfId="15827" xr:uid="{00000000-0005-0000-0000-0000CC590000}"/>
    <cellStyle name="Note 13 3 2 3" xfId="30622" xr:uid="{00000000-0005-0000-0000-0000CD590000}"/>
    <cellStyle name="Note 13 3 2 4" xfId="30623" xr:uid="{00000000-0005-0000-0000-0000CE590000}"/>
    <cellStyle name="Note 13 3 3" xfId="15828" xr:uid="{00000000-0005-0000-0000-0000CF590000}"/>
    <cellStyle name="Note 13 3 3 2" xfId="15829" xr:uid="{00000000-0005-0000-0000-0000D0590000}"/>
    <cellStyle name="Note 13 3 3 3" xfId="30624" xr:uid="{00000000-0005-0000-0000-0000D1590000}"/>
    <cellStyle name="Note 13 3 3 4" xfId="30625" xr:uid="{00000000-0005-0000-0000-0000D2590000}"/>
    <cellStyle name="Note 13 3 4" xfId="15830" xr:uid="{00000000-0005-0000-0000-0000D3590000}"/>
    <cellStyle name="Note 13 3 4 2" xfId="15831" xr:uid="{00000000-0005-0000-0000-0000D4590000}"/>
    <cellStyle name="Note 13 3 4 3" xfId="30626" xr:uid="{00000000-0005-0000-0000-0000D5590000}"/>
    <cellStyle name="Note 13 3 4 4" xfId="30627" xr:uid="{00000000-0005-0000-0000-0000D6590000}"/>
    <cellStyle name="Note 13 3 5" xfId="15832" xr:uid="{00000000-0005-0000-0000-0000D7590000}"/>
    <cellStyle name="Note 13 3 5 2" xfId="15833" xr:uid="{00000000-0005-0000-0000-0000D8590000}"/>
    <cellStyle name="Note 13 3 5 3" xfId="30628" xr:uid="{00000000-0005-0000-0000-0000D9590000}"/>
    <cellStyle name="Note 13 3 5 4" xfId="30629" xr:uid="{00000000-0005-0000-0000-0000DA590000}"/>
    <cellStyle name="Note 13 3 6" xfId="15834" xr:uid="{00000000-0005-0000-0000-0000DB590000}"/>
    <cellStyle name="Note 13 3 6 2" xfId="15835" xr:uid="{00000000-0005-0000-0000-0000DC590000}"/>
    <cellStyle name="Note 13 3 6 3" xfId="30630" xr:uid="{00000000-0005-0000-0000-0000DD590000}"/>
    <cellStyle name="Note 13 3 6 4" xfId="30631" xr:uid="{00000000-0005-0000-0000-0000DE590000}"/>
    <cellStyle name="Note 13 3 7" xfId="15836" xr:uid="{00000000-0005-0000-0000-0000DF590000}"/>
    <cellStyle name="Note 13 3 7 2" xfId="15837" xr:uid="{00000000-0005-0000-0000-0000E0590000}"/>
    <cellStyle name="Note 13 3 7 3" xfId="30632" xr:uid="{00000000-0005-0000-0000-0000E1590000}"/>
    <cellStyle name="Note 13 3 7 4" xfId="30633" xr:uid="{00000000-0005-0000-0000-0000E2590000}"/>
    <cellStyle name="Note 13 3 8" xfId="15838" xr:uid="{00000000-0005-0000-0000-0000E3590000}"/>
    <cellStyle name="Note 13 3 9" xfId="30634" xr:uid="{00000000-0005-0000-0000-0000E4590000}"/>
    <cellStyle name="Note 13 4" xfId="15839" xr:uid="{00000000-0005-0000-0000-0000E5590000}"/>
    <cellStyle name="Note 13 4 10" xfId="30635" xr:uid="{00000000-0005-0000-0000-0000E6590000}"/>
    <cellStyle name="Note 13 4 2" xfId="15840" xr:uid="{00000000-0005-0000-0000-0000E7590000}"/>
    <cellStyle name="Note 13 4 2 2" xfId="15841" xr:uid="{00000000-0005-0000-0000-0000E8590000}"/>
    <cellStyle name="Note 13 4 2 3" xfId="30636" xr:uid="{00000000-0005-0000-0000-0000E9590000}"/>
    <cellStyle name="Note 13 4 2 4" xfId="30637" xr:uid="{00000000-0005-0000-0000-0000EA590000}"/>
    <cellStyle name="Note 13 4 3" xfId="15842" xr:uid="{00000000-0005-0000-0000-0000EB590000}"/>
    <cellStyle name="Note 13 4 3 2" xfId="15843" xr:uid="{00000000-0005-0000-0000-0000EC590000}"/>
    <cellStyle name="Note 13 4 3 3" xfId="30638" xr:uid="{00000000-0005-0000-0000-0000ED590000}"/>
    <cellStyle name="Note 13 4 3 4" xfId="30639" xr:uid="{00000000-0005-0000-0000-0000EE590000}"/>
    <cellStyle name="Note 13 4 4" xfId="15844" xr:uid="{00000000-0005-0000-0000-0000EF590000}"/>
    <cellStyle name="Note 13 4 4 2" xfId="15845" xr:uid="{00000000-0005-0000-0000-0000F0590000}"/>
    <cellStyle name="Note 13 4 4 3" xfId="30640" xr:uid="{00000000-0005-0000-0000-0000F1590000}"/>
    <cellStyle name="Note 13 4 4 4" xfId="30641" xr:uid="{00000000-0005-0000-0000-0000F2590000}"/>
    <cellStyle name="Note 13 4 5" xfId="15846" xr:uid="{00000000-0005-0000-0000-0000F3590000}"/>
    <cellStyle name="Note 13 4 5 2" xfId="15847" xr:uid="{00000000-0005-0000-0000-0000F4590000}"/>
    <cellStyle name="Note 13 4 5 3" xfId="30642" xr:uid="{00000000-0005-0000-0000-0000F5590000}"/>
    <cellStyle name="Note 13 4 5 4" xfId="30643" xr:uid="{00000000-0005-0000-0000-0000F6590000}"/>
    <cellStyle name="Note 13 4 6" xfId="15848" xr:uid="{00000000-0005-0000-0000-0000F7590000}"/>
    <cellStyle name="Note 13 4 6 2" xfId="15849" xr:uid="{00000000-0005-0000-0000-0000F8590000}"/>
    <cellStyle name="Note 13 4 6 3" xfId="30644" xr:uid="{00000000-0005-0000-0000-0000F9590000}"/>
    <cellStyle name="Note 13 4 6 4" xfId="30645" xr:uid="{00000000-0005-0000-0000-0000FA590000}"/>
    <cellStyle name="Note 13 4 7" xfId="15850" xr:uid="{00000000-0005-0000-0000-0000FB590000}"/>
    <cellStyle name="Note 13 4 7 2" xfId="15851" xr:uid="{00000000-0005-0000-0000-0000FC590000}"/>
    <cellStyle name="Note 13 4 7 3" xfId="30646" xr:uid="{00000000-0005-0000-0000-0000FD590000}"/>
    <cellStyle name="Note 13 4 7 4" xfId="30647" xr:uid="{00000000-0005-0000-0000-0000FE590000}"/>
    <cellStyle name="Note 13 4 8" xfId="15852" xr:uid="{00000000-0005-0000-0000-0000FF590000}"/>
    <cellStyle name="Note 13 4 9" xfId="30648" xr:uid="{00000000-0005-0000-0000-0000005A0000}"/>
    <cellStyle name="Note 13 5" xfId="15853" xr:uid="{00000000-0005-0000-0000-0000015A0000}"/>
    <cellStyle name="Note 13 5 10" xfId="30649" xr:uid="{00000000-0005-0000-0000-0000025A0000}"/>
    <cellStyle name="Note 13 5 2" xfId="15854" xr:uid="{00000000-0005-0000-0000-0000035A0000}"/>
    <cellStyle name="Note 13 5 2 2" xfId="15855" xr:uid="{00000000-0005-0000-0000-0000045A0000}"/>
    <cellStyle name="Note 13 5 2 3" xfId="30650" xr:uid="{00000000-0005-0000-0000-0000055A0000}"/>
    <cellStyle name="Note 13 5 2 4" xfId="30651" xr:uid="{00000000-0005-0000-0000-0000065A0000}"/>
    <cellStyle name="Note 13 5 3" xfId="15856" xr:uid="{00000000-0005-0000-0000-0000075A0000}"/>
    <cellStyle name="Note 13 5 3 2" xfId="15857" xr:uid="{00000000-0005-0000-0000-0000085A0000}"/>
    <cellStyle name="Note 13 5 3 3" xfId="30652" xr:uid="{00000000-0005-0000-0000-0000095A0000}"/>
    <cellStyle name="Note 13 5 3 4" xfId="30653" xr:uid="{00000000-0005-0000-0000-00000A5A0000}"/>
    <cellStyle name="Note 13 5 4" xfId="15858" xr:uid="{00000000-0005-0000-0000-00000B5A0000}"/>
    <cellStyle name="Note 13 5 4 2" xfId="15859" xr:uid="{00000000-0005-0000-0000-00000C5A0000}"/>
    <cellStyle name="Note 13 5 4 3" xfId="30654" xr:uid="{00000000-0005-0000-0000-00000D5A0000}"/>
    <cellStyle name="Note 13 5 4 4" xfId="30655" xr:uid="{00000000-0005-0000-0000-00000E5A0000}"/>
    <cellStyle name="Note 13 5 5" xfId="15860" xr:uid="{00000000-0005-0000-0000-00000F5A0000}"/>
    <cellStyle name="Note 13 5 5 2" xfId="15861" xr:uid="{00000000-0005-0000-0000-0000105A0000}"/>
    <cellStyle name="Note 13 5 5 3" xfId="30656" xr:uid="{00000000-0005-0000-0000-0000115A0000}"/>
    <cellStyle name="Note 13 5 5 4" xfId="30657" xr:uid="{00000000-0005-0000-0000-0000125A0000}"/>
    <cellStyle name="Note 13 5 6" xfId="15862" xr:uid="{00000000-0005-0000-0000-0000135A0000}"/>
    <cellStyle name="Note 13 5 6 2" xfId="15863" xr:uid="{00000000-0005-0000-0000-0000145A0000}"/>
    <cellStyle name="Note 13 5 6 3" xfId="30658" xr:uid="{00000000-0005-0000-0000-0000155A0000}"/>
    <cellStyle name="Note 13 5 6 4" xfId="30659" xr:uid="{00000000-0005-0000-0000-0000165A0000}"/>
    <cellStyle name="Note 13 5 7" xfId="15864" xr:uid="{00000000-0005-0000-0000-0000175A0000}"/>
    <cellStyle name="Note 13 5 7 2" xfId="15865" xr:uid="{00000000-0005-0000-0000-0000185A0000}"/>
    <cellStyle name="Note 13 5 7 3" xfId="30660" xr:uid="{00000000-0005-0000-0000-0000195A0000}"/>
    <cellStyle name="Note 13 5 7 4" xfId="30661" xr:uid="{00000000-0005-0000-0000-00001A5A0000}"/>
    <cellStyle name="Note 13 5 8" xfId="15866" xr:uid="{00000000-0005-0000-0000-00001B5A0000}"/>
    <cellStyle name="Note 13 5 9" xfId="30662" xr:uid="{00000000-0005-0000-0000-00001C5A0000}"/>
    <cellStyle name="Note 13 6" xfId="15867" xr:uid="{00000000-0005-0000-0000-00001D5A0000}"/>
    <cellStyle name="Note 13 6 2" xfId="15868" xr:uid="{00000000-0005-0000-0000-00001E5A0000}"/>
    <cellStyle name="Note 13 6 3" xfId="30663" xr:uid="{00000000-0005-0000-0000-00001F5A0000}"/>
    <cellStyle name="Note 13 6 4" xfId="30664" xr:uid="{00000000-0005-0000-0000-0000205A0000}"/>
    <cellStyle name="Note 13 7" xfId="15869" xr:uid="{00000000-0005-0000-0000-0000215A0000}"/>
    <cellStyle name="Note 13 7 2" xfId="15870" xr:uid="{00000000-0005-0000-0000-0000225A0000}"/>
    <cellStyle name="Note 13 7 3" xfId="30665" xr:uid="{00000000-0005-0000-0000-0000235A0000}"/>
    <cellStyle name="Note 13 7 4" xfId="30666" xr:uid="{00000000-0005-0000-0000-0000245A0000}"/>
    <cellStyle name="Note 13 8" xfId="15871" xr:uid="{00000000-0005-0000-0000-0000255A0000}"/>
    <cellStyle name="Note 13 8 2" xfId="15872" xr:uid="{00000000-0005-0000-0000-0000265A0000}"/>
    <cellStyle name="Note 13 8 3" xfId="30667" xr:uid="{00000000-0005-0000-0000-0000275A0000}"/>
    <cellStyle name="Note 13 8 4" xfId="30668" xr:uid="{00000000-0005-0000-0000-0000285A0000}"/>
    <cellStyle name="Note 13 9" xfId="15873" xr:uid="{00000000-0005-0000-0000-0000295A0000}"/>
    <cellStyle name="Note 13 9 2" xfId="15874" xr:uid="{00000000-0005-0000-0000-00002A5A0000}"/>
    <cellStyle name="Note 13 9 3" xfId="30669" xr:uid="{00000000-0005-0000-0000-00002B5A0000}"/>
    <cellStyle name="Note 13 9 4" xfId="30670" xr:uid="{00000000-0005-0000-0000-00002C5A0000}"/>
    <cellStyle name="Note 14" xfId="15875" xr:uid="{00000000-0005-0000-0000-00002D5A0000}"/>
    <cellStyle name="Note 14 10" xfId="15876" xr:uid="{00000000-0005-0000-0000-00002E5A0000}"/>
    <cellStyle name="Note 14 10 2" xfId="15877" xr:uid="{00000000-0005-0000-0000-00002F5A0000}"/>
    <cellStyle name="Note 14 10 3" xfId="30671" xr:uid="{00000000-0005-0000-0000-0000305A0000}"/>
    <cellStyle name="Note 14 10 4" xfId="30672" xr:uid="{00000000-0005-0000-0000-0000315A0000}"/>
    <cellStyle name="Note 14 11" xfId="15878" xr:uid="{00000000-0005-0000-0000-0000325A0000}"/>
    <cellStyle name="Note 14 11 2" xfId="15879" xr:uid="{00000000-0005-0000-0000-0000335A0000}"/>
    <cellStyle name="Note 14 11 3" xfId="30673" xr:uid="{00000000-0005-0000-0000-0000345A0000}"/>
    <cellStyle name="Note 14 11 4" xfId="30674" xr:uid="{00000000-0005-0000-0000-0000355A0000}"/>
    <cellStyle name="Note 14 12" xfId="15880" xr:uid="{00000000-0005-0000-0000-0000365A0000}"/>
    <cellStyle name="Note 14 13" xfId="30675" xr:uid="{00000000-0005-0000-0000-0000375A0000}"/>
    <cellStyle name="Note 14 14" xfId="30676" xr:uid="{00000000-0005-0000-0000-0000385A0000}"/>
    <cellStyle name="Note 14 2" xfId="15881" xr:uid="{00000000-0005-0000-0000-0000395A0000}"/>
    <cellStyle name="Note 14 2 10" xfId="30677" xr:uid="{00000000-0005-0000-0000-00003A5A0000}"/>
    <cellStyle name="Note 14 2 2" xfId="15882" xr:uid="{00000000-0005-0000-0000-00003B5A0000}"/>
    <cellStyle name="Note 14 2 2 2" xfId="15883" xr:uid="{00000000-0005-0000-0000-00003C5A0000}"/>
    <cellStyle name="Note 14 2 2 3" xfId="30678" xr:uid="{00000000-0005-0000-0000-00003D5A0000}"/>
    <cellStyle name="Note 14 2 2 4" xfId="30679" xr:uid="{00000000-0005-0000-0000-00003E5A0000}"/>
    <cellStyle name="Note 14 2 3" xfId="15884" xr:uid="{00000000-0005-0000-0000-00003F5A0000}"/>
    <cellStyle name="Note 14 2 3 2" xfId="15885" xr:uid="{00000000-0005-0000-0000-0000405A0000}"/>
    <cellStyle name="Note 14 2 3 3" xfId="30680" xr:uid="{00000000-0005-0000-0000-0000415A0000}"/>
    <cellStyle name="Note 14 2 3 4" xfId="30681" xr:uid="{00000000-0005-0000-0000-0000425A0000}"/>
    <cellStyle name="Note 14 2 4" xfId="15886" xr:uid="{00000000-0005-0000-0000-0000435A0000}"/>
    <cellStyle name="Note 14 2 4 2" xfId="15887" xr:uid="{00000000-0005-0000-0000-0000445A0000}"/>
    <cellStyle name="Note 14 2 4 3" xfId="30682" xr:uid="{00000000-0005-0000-0000-0000455A0000}"/>
    <cellStyle name="Note 14 2 4 4" xfId="30683" xr:uid="{00000000-0005-0000-0000-0000465A0000}"/>
    <cellStyle name="Note 14 2 5" xfId="15888" xr:uid="{00000000-0005-0000-0000-0000475A0000}"/>
    <cellStyle name="Note 14 2 5 2" xfId="15889" xr:uid="{00000000-0005-0000-0000-0000485A0000}"/>
    <cellStyle name="Note 14 2 5 3" xfId="30684" xr:uid="{00000000-0005-0000-0000-0000495A0000}"/>
    <cellStyle name="Note 14 2 5 4" xfId="30685" xr:uid="{00000000-0005-0000-0000-00004A5A0000}"/>
    <cellStyle name="Note 14 2 6" xfId="15890" xr:uid="{00000000-0005-0000-0000-00004B5A0000}"/>
    <cellStyle name="Note 14 2 6 2" xfId="15891" xr:uid="{00000000-0005-0000-0000-00004C5A0000}"/>
    <cellStyle name="Note 14 2 6 3" xfId="30686" xr:uid="{00000000-0005-0000-0000-00004D5A0000}"/>
    <cellStyle name="Note 14 2 6 4" xfId="30687" xr:uid="{00000000-0005-0000-0000-00004E5A0000}"/>
    <cellStyle name="Note 14 2 7" xfId="15892" xr:uid="{00000000-0005-0000-0000-00004F5A0000}"/>
    <cellStyle name="Note 14 2 7 2" xfId="15893" xr:uid="{00000000-0005-0000-0000-0000505A0000}"/>
    <cellStyle name="Note 14 2 7 3" xfId="30688" xr:uid="{00000000-0005-0000-0000-0000515A0000}"/>
    <cellStyle name="Note 14 2 7 4" xfId="30689" xr:uid="{00000000-0005-0000-0000-0000525A0000}"/>
    <cellStyle name="Note 14 2 8" xfId="15894" xr:uid="{00000000-0005-0000-0000-0000535A0000}"/>
    <cellStyle name="Note 14 2 9" xfId="30690" xr:uid="{00000000-0005-0000-0000-0000545A0000}"/>
    <cellStyle name="Note 14 3" xfId="15895" xr:uid="{00000000-0005-0000-0000-0000555A0000}"/>
    <cellStyle name="Note 14 3 10" xfId="30691" xr:uid="{00000000-0005-0000-0000-0000565A0000}"/>
    <cellStyle name="Note 14 3 2" xfId="15896" xr:uid="{00000000-0005-0000-0000-0000575A0000}"/>
    <cellStyle name="Note 14 3 2 2" xfId="15897" xr:uid="{00000000-0005-0000-0000-0000585A0000}"/>
    <cellStyle name="Note 14 3 2 3" xfId="30692" xr:uid="{00000000-0005-0000-0000-0000595A0000}"/>
    <cellStyle name="Note 14 3 2 4" xfId="30693" xr:uid="{00000000-0005-0000-0000-00005A5A0000}"/>
    <cellStyle name="Note 14 3 3" xfId="15898" xr:uid="{00000000-0005-0000-0000-00005B5A0000}"/>
    <cellStyle name="Note 14 3 3 2" xfId="15899" xr:uid="{00000000-0005-0000-0000-00005C5A0000}"/>
    <cellStyle name="Note 14 3 3 3" xfId="30694" xr:uid="{00000000-0005-0000-0000-00005D5A0000}"/>
    <cellStyle name="Note 14 3 3 4" xfId="30695" xr:uid="{00000000-0005-0000-0000-00005E5A0000}"/>
    <cellStyle name="Note 14 3 4" xfId="15900" xr:uid="{00000000-0005-0000-0000-00005F5A0000}"/>
    <cellStyle name="Note 14 3 4 2" xfId="15901" xr:uid="{00000000-0005-0000-0000-0000605A0000}"/>
    <cellStyle name="Note 14 3 4 3" xfId="30696" xr:uid="{00000000-0005-0000-0000-0000615A0000}"/>
    <cellStyle name="Note 14 3 4 4" xfId="30697" xr:uid="{00000000-0005-0000-0000-0000625A0000}"/>
    <cellStyle name="Note 14 3 5" xfId="15902" xr:uid="{00000000-0005-0000-0000-0000635A0000}"/>
    <cellStyle name="Note 14 3 5 2" xfId="15903" xr:uid="{00000000-0005-0000-0000-0000645A0000}"/>
    <cellStyle name="Note 14 3 5 3" xfId="30698" xr:uid="{00000000-0005-0000-0000-0000655A0000}"/>
    <cellStyle name="Note 14 3 5 4" xfId="30699" xr:uid="{00000000-0005-0000-0000-0000665A0000}"/>
    <cellStyle name="Note 14 3 6" xfId="15904" xr:uid="{00000000-0005-0000-0000-0000675A0000}"/>
    <cellStyle name="Note 14 3 6 2" xfId="15905" xr:uid="{00000000-0005-0000-0000-0000685A0000}"/>
    <cellStyle name="Note 14 3 6 3" xfId="30700" xr:uid="{00000000-0005-0000-0000-0000695A0000}"/>
    <cellStyle name="Note 14 3 6 4" xfId="30701" xr:uid="{00000000-0005-0000-0000-00006A5A0000}"/>
    <cellStyle name="Note 14 3 7" xfId="15906" xr:uid="{00000000-0005-0000-0000-00006B5A0000}"/>
    <cellStyle name="Note 14 3 7 2" xfId="15907" xr:uid="{00000000-0005-0000-0000-00006C5A0000}"/>
    <cellStyle name="Note 14 3 7 3" xfId="30702" xr:uid="{00000000-0005-0000-0000-00006D5A0000}"/>
    <cellStyle name="Note 14 3 7 4" xfId="30703" xr:uid="{00000000-0005-0000-0000-00006E5A0000}"/>
    <cellStyle name="Note 14 3 8" xfId="15908" xr:uid="{00000000-0005-0000-0000-00006F5A0000}"/>
    <cellStyle name="Note 14 3 9" xfId="30704" xr:uid="{00000000-0005-0000-0000-0000705A0000}"/>
    <cellStyle name="Note 14 4" xfId="15909" xr:uid="{00000000-0005-0000-0000-0000715A0000}"/>
    <cellStyle name="Note 14 4 10" xfId="30705" xr:uid="{00000000-0005-0000-0000-0000725A0000}"/>
    <cellStyle name="Note 14 4 2" xfId="15910" xr:uid="{00000000-0005-0000-0000-0000735A0000}"/>
    <cellStyle name="Note 14 4 2 2" xfId="15911" xr:uid="{00000000-0005-0000-0000-0000745A0000}"/>
    <cellStyle name="Note 14 4 2 3" xfId="30706" xr:uid="{00000000-0005-0000-0000-0000755A0000}"/>
    <cellStyle name="Note 14 4 2 4" xfId="30707" xr:uid="{00000000-0005-0000-0000-0000765A0000}"/>
    <cellStyle name="Note 14 4 3" xfId="15912" xr:uid="{00000000-0005-0000-0000-0000775A0000}"/>
    <cellStyle name="Note 14 4 3 2" xfId="15913" xr:uid="{00000000-0005-0000-0000-0000785A0000}"/>
    <cellStyle name="Note 14 4 3 3" xfId="30708" xr:uid="{00000000-0005-0000-0000-0000795A0000}"/>
    <cellStyle name="Note 14 4 3 4" xfId="30709" xr:uid="{00000000-0005-0000-0000-00007A5A0000}"/>
    <cellStyle name="Note 14 4 4" xfId="15914" xr:uid="{00000000-0005-0000-0000-00007B5A0000}"/>
    <cellStyle name="Note 14 4 4 2" xfId="15915" xr:uid="{00000000-0005-0000-0000-00007C5A0000}"/>
    <cellStyle name="Note 14 4 4 3" xfId="30710" xr:uid="{00000000-0005-0000-0000-00007D5A0000}"/>
    <cellStyle name="Note 14 4 4 4" xfId="30711" xr:uid="{00000000-0005-0000-0000-00007E5A0000}"/>
    <cellStyle name="Note 14 4 5" xfId="15916" xr:uid="{00000000-0005-0000-0000-00007F5A0000}"/>
    <cellStyle name="Note 14 4 5 2" xfId="15917" xr:uid="{00000000-0005-0000-0000-0000805A0000}"/>
    <cellStyle name="Note 14 4 5 3" xfId="30712" xr:uid="{00000000-0005-0000-0000-0000815A0000}"/>
    <cellStyle name="Note 14 4 5 4" xfId="30713" xr:uid="{00000000-0005-0000-0000-0000825A0000}"/>
    <cellStyle name="Note 14 4 6" xfId="15918" xr:uid="{00000000-0005-0000-0000-0000835A0000}"/>
    <cellStyle name="Note 14 4 6 2" xfId="15919" xr:uid="{00000000-0005-0000-0000-0000845A0000}"/>
    <cellStyle name="Note 14 4 6 3" xfId="30714" xr:uid="{00000000-0005-0000-0000-0000855A0000}"/>
    <cellStyle name="Note 14 4 6 4" xfId="30715" xr:uid="{00000000-0005-0000-0000-0000865A0000}"/>
    <cellStyle name="Note 14 4 7" xfId="15920" xr:uid="{00000000-0005-0000-0000-0000875A0000}"/>
    <cellStyle name="Note 14 4 7 2" xfId="15921" xr:uid="{00000000-0005-0000-0000-0000885A0000}"/>
    <cellStyle name="Note 14 4 7 3" xfId="30716" xr:uid="{00000000-0005-0000-0000-0000895A0000}"/>
    <cellStyle name="Note 14 4 7 4" xfId="30717" xr:uid="{00000000-0005-0000-0000-00008A5A0000}"/>
    <cellStyle name="Note 14 4 8" xfId="15922" xr:uid="{00000000-0005-0000-0000-00008B5A0000}"/>
    <cellStyle name="Note 14 4 9" xfId="30718" xr:uid="{00000000-0005-0000-0000-00008C5A0000}"/>
    <cellStyle name="Note 14 5" xfId="15923" xr:uid="{00000000-0005-0000-0000-00008D5A0000}"/>
    <cellStyle name="Note 14 5 10" xfId="30719" xr:uid="{00000000-0005-0000-0000-00008E5A0000}"/>
    <cellStyle name="Note 14 5 2" xfId="15924" xr:uid="{00000000-0005-0000-0000-00008F5A0000}"/>
    <cellStyle name="Note 14 5 2 2" xfId="15925" xr:uid="{00000000-0005-0000-0000-0000905A0000}"/>
    <cellStyle name="Note 14 5 2 3" xfId="30720" xr:uid="{00000000-0005-0000-0000-0000915A0000}"/>
    <cellStyle name="Note 14 5 2 4" xfId="30721" xr:uid="{00000000-0005-0000-0000-0000925A0000}"/>
    <cellStyle name="Note 14 5 3" xfId="15926" xr:uid="{00000000-0005-0000-0000-0000935A0000}"/>
    <cellStyle name="Note 14 5 3 2" xfId="15927" xr:uid="{00000000-0005-0000-0000-0000945A0000}"/>
    <cellStyle name="Note 14 5 3 3" xfId="30722" xr:uid="{00000000-0005-0000-0000-0000955A0000}"/>
    <cellStyle name="Note 14 5 3 4" xfId="30723" xr:uid="{00000000-0005-0000-0000-0000965A0000}"/>
    <cellStyle name="Note 14 5 4" xfId="15928" xr:uid="{00000000-0005-0000-0000-0000975A0000}"/>
    <cellStyle name="Note 14 5 4 2" xfId="15929" xr:uid="{00000000-0005-0000-0000-0000985A0000}"/>
    <cellStyle name="Note 14 5 4 3" xfId="30724" xr:uid="{00000000-0005-0000-0000-0000995A0000}"/>
    <cellStyle name="Note 14 5 4 4" xfId="30725" xr:uid="{00000000-0005-0000-0000-00009A5A0000}"/>
    <cellStyle name="Note 14 5 5" xfId="15930" xr:uid="{00000000-0005-0000-0000-00009B5A0000}"/>
    <cellStyle name="Note 14 5 5 2" xfId="15931" xr:uid="{00000000-0005-0000-0000-00009C5A0000}"/>
    <cellStyle name="Note 14 5 5 3" xfId="30726" xr:uid="{00000000-0005-0000-0000-00009D5A0000}"/>
    <cellStyle name="Note 14 5 5 4" xfId="30727" xr:uid="{00000000-0005-0000-0000-00009E5A0000}"/>
    <cellStyle name="Note 14 5 6" xfId="15932" xr:uid="{00000000-0005-0000-0000-00009F5A0000}"/>
    <cellStyle name="Note 14 5 6 2" xfId="15933" xr:uid="{00000000-0005-0000-0000-0000A05A0000}"/>
    <cellStyle name="Note 14 5 6 3" xfId="30728" xr:uid="{00000000-0005-0000-0000-0000A15A0000}"/>
    <cellStyle name="Note 14 5 6 4" xfId="30729" xr:uid="{00000000-0005-0000-0000-0000A25A0000}"/>
    <cellStyle name="Note 14 5 7" xfId="15934" xr:uid="{00000000-0005-0000-0000-0000A35A0000}"/>
    <cellStyle name="Note 14 5 7 2" xfId="15935" xr:uid="{00000000-0005-0000-0000-0000A45A0000}"/>
    <cellStyle name="Note 14 5 7 3" xfId="30730" xr:uid="{00000000-0005-0000-0000-0000A55A0000}"/>
    <cellStyle name="Note 14 5 7 4" xfId="30731" xr:uid="{00000000-0005-0000-0000-0000A65A0000}"/>
    <cellStyle name="Note 14 5 8" xfId="15936" xr:uid="{00000000-0005-0000-0000-0000A75A0000}"/>
    <cellStyle name="Note 14 5 9" xfId="30732" xr:uid="{00000000-0005-0000-0000-0000A85A0000}"/>
    <cellStyle name="Note 14 6" xfId="15937" xr:uid="{00000000-0005-0000-0000-0000A95A0000}"/>
    <cellStyle name="Note 14 6 2" xfId="15938" xr:uid="{00000000-0005-0000-0000-0000AA5A0000}"/>
    <cellStyle name="Note 14 6 3" xfId="30733" xr:uid="{00000000-0005-0000-0000-0000AB5A0000}"/>
    <cellStyle name="Note 14 6 4" xfId="30734" xr:uid="{00000000-0005-0000-0000-0000AC5A0000}"/>
    <cellStyle name="Note 14 7" xfId="15939" xr:uid="{00000000-0005-0000-0000-0000AD5A0000}"/>
    <cellStyle name="Note 14 7 2" xfId="15940" xr:uid="{00000000-0005-0000-0000-0000AE5A0000}"/>
    <cellStyle name="Note 14 7 3" xfId="30735" xr:uid="{00000000-0005-0000-0000-0000AF5A0000}"/>
    <cellStyle name="Note 14 7 4" xfId="30736" xr:uid="{00000000-0005-0000-0000-0000B05A0000}"/>
    <cellStyle name="Note 14 8" xfId="15941" xr:uid="{00000000-0005-0000-0000-0000B15A0000}"/>
    <cellStyle name="Note 14 8 2" xfId="15942" xr:uid="{00000000-0005-0000-0000-0000B25A0000}"/>
    <cellStyle name="Note 14 8 3" xfId="30737" xr:uid="{00000000-0005-0000-0000-0000B35A0000}"/>
    <cellStyle name="Note 14 8 4" xfId="30738" xr:uid="{00000000-0005-0000-0000-0000B45A0000}"/>
    <cellStyle name="Note 14 9" xfId="15943" xr:uid="{00000000-0005-0000-0000-0000B55A0000}"/>
    <cellStyle name="Note 14 9 2" xfId="15944" xr:uid="{00000000-0005-0000-0000-0000B65A0000}"/>
    <cellStyle name="Note 14 9 3" xfId="30739" xr:uid="{00000000-0005-0000-0000-0000B75A0000}"/>
    <cellStyle name="Note 14 9 4" xfId="30740" xr:uid="{00000000-0005-0000-0000-0000B85A0000}"/>
    <cellStyle name="Note 15" xfId="15945" xr:uid="{00000000-0005-0000-0000-0000B95A0000}"/>
    <cellStyle name="Note 15 10" xfId="15946" xr:uid="{00000000-0005-0000-0000-0000BA5A0000}"/>
    <cellStyle name="Note 15 10 2" xfId="15947" xr:uid="{00000000-0005-0000-0000-0000BB5A0000}"/>
    <cellStyle name="Note 15 10 3" xfId="30741" xr:uid="{00000000-0005-0000-0000-0000BC5A0000}"/>
    <cellStyle name="Note 15 10 4" xfId="30742" xr:uid="{00000000-0005-0000-0000-0000BD5A0000}"/>
    <cellStyle name="Note 15 11" xfId="15948" xr:uid="{00000000-0005-0000-0000-0000BE5A0000}"/>
    <cellStyle name="Note 15 11 2" xfId="15949" xr:uid="{00000000-0005-0000-0000-0000BF5A0000}"/>
    <cellStyle name="Note 15 11 3" xfId="30743" xr:uid="{00000000-0005-0000-0000-0000C05A0000}"/>
    <cellStyle name="Note 15 11 4" xfId="30744" xr:uid="{00000000-0005-0000-0000-0000C15A0000}"/>
    <cellStyle name="Note 15 12" xfId="15950" xr:uid="{00000000-0005-0000-0000-0000C25A0000}"/>
    <cellStyle name="Note 15 13" xfId="30745" xr:uid="{00000000-0005-0000-0000-0000C35A0000}"/>
    <cellStyle name="Note 15 14" xfId="30746" xr:uid="{00000000-0005-0000-0000-0000C45A0000}"/>
    <cellStyle name="Note 15 2" xfId="15951" xr:uid="{00000000-0005-0000-0000-0000C55A0000}"/>
    <cellStyle name="Note 15 2 10" xfId="30747" xr:uid="{00000000-0005-0000-0000-0000C65A0000}"/>
    <cellStyle name="Note 15 2 2" xfId="15952" xr:uid="{00000000-0005-0000-0000-0000C75A0000}"/>
    <cellStyle name="Note 15 2 2 2" xfId="15953" xr:uid="{00000000-0005-0000-0000-0000C85A0000}"/>
    <cellStyle name="Note 15 2 2 3" xfId="30748" xr:uid="{00000000-0005-0000-0000-0000C95A0000}"/>
    <cellStyle name="Note 15 2 2 4" xfId="30749" xr:uid="{00000000-0005-0000-0000-0000CA5A0000}"/>
    <cellStyle name="Note 15 2 3" xfId="15954" xr:uid="{00000000-0005-0000-0000-0000CB5A0000}"/>
    <cellStyle name="Note 15 2 3 2" xfId="15955" xr:uid="{00000000-0005-0000-0000-0000CC5A0000}"/>
    <cellStyle name="Note 15 2 3 3" xfId="30750" xr:uid="{00000000-0005-0000-0000-0000CD5A0000}"/>
    <cellStyle name="Note 15 2 3 4" xfId="30751" xr:uid="{00000000-0005-0000-0000-0000CE5A0000}"/>
    <cellStyle name="Note 15 2 4" xfId="15956" xr:uid="{00000000-0005-0000-0000-0000CF5A0000}"/>
    <cellStyle name="Note 15 2 4 2" xfId="15957" xr:uid="{00000000-0005-0000-0000-0000D05A0000}"/>
    <cellStyle name="Note 15 2 4 3" xfId="30752" xr:uid="{00000000-0005-0000-0000-0000D15A0000}"/>
    <cellStyle name="Note 15 2 4 4" xfId="30753" xr:uid="{00000000-0005-0000-0000-0000D25A0000}"/>
    <cellStyle name="Note 15 2 5" xfId="15958" xr:uid="{00000000-0005-0000-0000-0000D35A0000}"/>
    <cellStyle name="Note 15 2 5 2" xfId="15959" xr:uid="{00000000-0005-0000-0000-0000D45A0000}"/>
    <cellStyle name="Note 15 2 5 3" xfId="30754" xr:uid="{00000000-0005-0000-0000-0000D55A0000}"/>
    <cellStyle name="Note 15 2 5 4" xfId="30755" xr:uid="{00000000-0005-0000-0000-0000D65A0000}"/>
    <cellStyle name="Note 15 2 6" xfId="15960" xr:uid="{00000000-0005-0000-0000-0000D75A0000}"/>
    <cellStyle name="Note 15 2 6 2" xfId="15961" xr:uid="{00000000-0005-0000-0000-0000D85A0000}"/>
    <cellStyle name="Note 15 2 6 3" xfId="30756" xr:uid="{00000000-0005-0000-0000-0000D95A0000}"/>
    <cellStyle name="Note 15 2 6 4" xfId="30757" xr:uid="{00000000-0005-0000-0000-0000DA5A0000}"/>
    <cellStyle name="Note 15 2 7" xfId="15962" xr:uid="{00000000-0005-0000-0000-0000DB5A0000}"/>
    <cellStyle name="Note 15 2 7 2" xfId="15963" xr:uid="{00000000-0005-0000-0000-0000DC5A0000}"/>
    <cellStyle name="Note 15 2 7 3" xfId="30758" xr:uid="{00000000-0005-0000-0000-0000DD5A0000}"/>
    <cellStyle name="Note 15 2 7 4" xfId="30759" xr:uid="{00000000-0005-0000-0000-0000DE5A0000}"/>
    <cellStyle name="Note 15 2 8" xfId="15964" xr:uid="{00000000-0005-0000-0000-0000DF5A0000}"/>
    <cellStyle name="Note 15 2 9" xfId="30760" xr:uid="{00000000-0005-0000-0000-0000E05A0000}"/>
    <cellStyle name="Note 15 3" xfId="15965" xr:uid="{00000000-0005-0000-0000-0000E15A0000}"/>
    <cellStyle name="Note 15 3 10" xfId="30761" xr:uid="{00000000-0005-0000-0000-0000E25A0000}"/>
    <cellStyle name="Note 15 3 2" xfId="15966" xr:uid="{00000000-0005-0000-0000-0000E35A0000}"/>
    <cellStyle name="Note 15 3 2 2" xfId="15967" xr:uid="{00000000-0005-0000-0000-0000E45A0000}"/>
    <cellStyle name="Note 15 3 2 3" xfId="30762" xr:uid="{00000000-0005-0000-0000-0000E55A0000}"/>
    <cellStyle name="Note 15 3 2 4" xfId="30763" xr:uid="{00000000-0005-0000-0000-0000E65A0000}"/>
    <cellStyle name="Note 15 3 3" xfId="15968" xr:uid="{00000000-0005-0000-0000-0000E75A0000}"/>
    <cellStyle name="Note 15 3 3 2" xfId="15969" xr:uid="{00000000-0005-0000-0000-0000E85A0000}"/>
    <cellStyle name="Note 15 3 3 3" xfId="30764" xr:uid="{00000000-0005-0000-0000-0000E95A0000}"/>
    <cellStyle name="Note 15 3 3 4" xfId="30765" xr:uid="{00000000-0005-0000-0000-0000EA5A0000}"/>
    <cellStyle name="Note 15 3 4" xfId="15970" xr:uid="{00000000-0005-0000-0000-0000EB5A0000}"/>
    <cellStyle name="Note 15 3 4 2" xfId="15971" xr:uid="{00000000-0005-0000-0000-0000EC5A0000}"/>
    <cellStyle name="Note 15 3 4 3" xfId="30766" xr:uid="{00000000-0005-0000-0000-0000ED5A0000}"/>
    <cellStyle name="Note 15 3 4 4" xfId="30767" xr:uid="{00000000-0005-0000-0000-0000EE5A0000}"/>
    <cellStyle name="Note 15 3 5" xfId="15972" xr:uid="{00000000-0005-0000-0000-0000EF5A0000}"/>
    <cellStyle name="Note 15 3 5 2" xfId="15973" xr:uid="{00000000-0005-0000-0000-0000F05A0000}"/>
    <cellStyle name="Note 15 3 5 3" xfId="30768" xr:uid="{00000000-0005-0000-0000-0000F15A0000}"/>
    <cellStyle name="Note 15 3 5 4" xfId="30769" xr:uid="{00000000-0005-0000-0000-0000F25A0000}"/>
    <cellStyle name="Note 15 3 6" xfId="15974" xr:uid="{00000000-0005-0000-0000-0000F35A0000}"/>
    <cellStyle name="Note 15 3 6 2" xfId="15975" xr:uid="{00000000-0005-0000-0000-0000F45A0000}"/>
    <cellStyle name="Note 15 3 6 3" xfId="30770" xr:uid="{00000000-0005-0000-0000-0000F55A0000}"/>
    <cellStyle name="Note 15 3 6 4" xfId="30771" xr:uid="{00000000-0005-0000-0000-0000F65A0000}"/>
    <cellStyle name="Note 15 3 7" xfId="15976" xr:uid="{00000000-0005-0000-0000-0000F75A0000}"/>
    <cellStyle name="Note 15 3 7 2" xfId="15977" xr:uid="{00000000-0005-0000-0000-0000F85A0000}"/>
    <cellStyle name="Note 15 3 7 3" xfId="30772" xr:uid="{00000000-0005-0000-0000-0000F95A0000}"/>
    <cellStyle name="Note 15 3 7 4" xfId="30773" xr:uid="{00000000-0005-0000-0000-0000FA5A0000}"/>
    <cellStyle name="Note 15 3 8" xfId="15978" xr:uid="{00000000-0005-0000-0000-0000FB5A0000}"/>
    <cellStyle name="Note 15 3 9" xfId="30774" xr:uid="{00000000-0005-0000-0000-0000FC5A0000}"/>
    <cellStyle name="Note 15 4" xfId="15979" xr:uid="{00000000-0005-0000-0000-0000FD5A0000}"/>
    <cellStyle name="Note 15 4 10" xfId="30775" xr:uid="{00000000-0005-0000-0000-0000FE5A0000}"/>
    <cellStyle name="Note 15 4 2" xfId="15980" xr:uid="{00000000-0005-0000-0000-0000FF5A0000}"/>
    <cellStyle name="Note 15 4 2 2" xfId="15981" xr:uid="{00000000-0005-0000-0000-0000005B0000}"/>
    <cellStyle name="Note 15 4 2 3" xfId="30776" xr:uid="{00000000-0005-0000-0000-0000015B0000}"/>
    <cellStyle name="Note 15 4 2 4" xfId="30777" xr:uid="{00000000-0005-0000-0000-0000025B0000}"/>
    <cellStyle name="Note 15 4 3" xfId="15982" xr:uid="{00000000-0005-0000-0000-0000035B0000}"/>
    <cellStyle name="Note 15 4 3 2" xfId="15983" xr:uid="{00000000-0005-0000-0000-0000045B0000}"/>
    <cellStyle name="Note 15 4 3 3" xfId="30778" xr:uid="{00000000-0005-0000-0000-0000055B0000}"/>
    <cellStyle name="Note 15 4 3 4" xfId="30779" xr:uid="{00000000-0005-0000-0000-0000065B0000}"/>
    <cellStyle name="Note 15 4 4" xfId="15984" xr:uid="{00000000-0005-0000-0000-0000075B0000}"/>
    <cellStyle name="Note 15 4 4 2" xfId="15985" xr:uid="{00000000-0005-0000-0000-0000085B0000}"/>
    <cellStyle name="Note 15 4 4 3" xfId="30780" xr:uid="{00000000-0005-0000-0000-0000095B0000}"/>
    <cellStyle name="Note 15 4 4 4" xfId="30781" xr:uid="{00000000-0005-0000-0000-00000A5B0000}"/>
    <cellStyle name="Note 15 4 5" xfId="15986" xr:uid="{00000000-0005-0000-0000-00000B5B0000}"/>
    <cellStyle name="Note 15 4 5 2" xfId="15987" xr:uid="{00000000-0005-0000-0000-00000C5B0000}"/>
    <cellStyle name="Note 15 4 5 3" xfId="30782" xr:uid="{00000000-0005-0000-0000-00000D5B0000}"/>
    <cellStyle name="Note 15 4 5 4" xfId="30783" xr:uid="{00000000-0005-0000-0000-00000E5B0000}"/>
    <cellStyle name="Note 15 4 6" xfId="15988" xr:uid="{00000000-0005-0000-0000-00000F5B0000}"/>
    <cellStyle name="Note 15 4 6 2" xfId="15989" xr:uid="{00000000-0005-0000-0000-0000105B0000}"/>
    <cellStyle name="Note 15 4 6 3" xfId="30784" xr:uid="{00000000-0005-0000-0000-0000115B0000}"/>
    <cellStyle name="Note 15 4 6 4" xfId="30785" xr:uid="{00000000-0005-0000-0000-0000125B0000}"/>
    <cellStyle name="Note 15 4 7" xfId="15990" xr:uid="{00000000-0005-0000-0000-0000135B0000}"/>
    <cellStyle name="Note 15 4 7 2" xfId="15991" xr:uid="{00000000-0005-0000-0000-0000145B0000}"/>
    <cellStyle name="Note 15 4 7 3" xfId="30786" xr:uid="{00000000-0005-0000-0000-0000155B0000}"/>
    <cellStyle name="Note 15 4 7 4" xfId="30787" xr:uid="{00000000-0005-0000-0000-0000165B0000}"/>
    <cellStyle name="Note 15 4 8" xfId="15992" xr:uid="{00000000-0005-0000-0000-0000175B0000}"/>
    <cellStyle name="Note 15 4 9" xfId="30788" xr:uid="{00000000-0005-0000-0000-0000185B0000}"/>
    <cellStyle name="Note 15 5" xfId="15993" xr:uid="{00000000-0005-0000-0000-0000195B0000}"/>
    <cellStyle name="Note 15 5 10" xfId="30789" xr:uid="{00000000-0005-0000-0000-00001A5B0000}"/>
    <cellStyle name="Note 15 5 2" xfId="15994" xr:uid="{00000000-0005-0000-0000-00001B5B0000}"/>
    <cellStyle name="Note 15 5 2 2" xfId="15995" xr:uid="{00000000-0005-0000-0000-00001C5B0000}"/>
    <cellStyle name="Note 15 5 2 3" xfId="30790" xr:uid="{00000000-0005-0000-0000-00001D5B0000}"/>
    <cellStyle name="Note 15 5 2 4" xfId="30791" xr:uid="{00000000-0005-0000-0000-00001E5B0000}"/>
    <cellStyle name="Note 15 5 3" xfId="15996" xr:uid="{00000000-0005-0000-0000-00001F5B0000}"/>
    <cellStyle name="Note 15 5 3 2" xfId="15997" xr:uid="{00000000-0005-0000-0000-0000205B0000}"/>
    <cellStyle name="Note 15 5 3 3" xfId="30792" xr:uid="{00000000-0005-0000-0000-0000215B0000}"/>
    <cellStyle name="Note 15 5 3 4" xfId="30793" xr:uid="{00000000-0005-0000-0000-0000225B0000}"/>
    <cellStyle name="Note 15 5 4" xfId="15998" xr:uid="{00000000-0005-0000-0000-0000235B0000}"/>
    <cellStyle name="Note 15 5 4 2" xfId="15999" xr:uid="{00000000-0005-0000-0000-0000245B0000}"/>
    <cellStyle name="Note 15 5 4 3" xfId="30794" xr:uid="{00000000-0005-0000-0000-0000255B0000}"/>
    <cellStyle name="Note 15 5 4 4" xfId="30795" xr:uid="{00000000-0005-0000-0000-0000265B0000}"/>
    <cellStyle name="Note 15 5 5" xfId="16000" xr:uid="{00000000-0005-0000-0000-0000275B0000}"/>
    <cellStyle name="Note 15 5 5 2" xfId="16001" xr:uid="{00000000-0005-0000-0000-0000285B0000}"/>
    <cellStyle name="Note 15 5 5 3" xfId="30796" xr:uid="{00000000-0005-0000-0000-0000295B0000}"/>
    <cellStyle name="Note 15 5 5 4" xfId="30797" xr:uid="{00000000-0005-0000-0000-00002A5B0000}"/>
    <cellStyle name="Note 15 5 6" xfId="16002" xr:uid="{00000000-0005-0000-0000-00002B5B0000}"/>
    <cellStyle name="Note 15 5 6 2" xfId="16003" xr:uid="{00000000-0005-0000-0000-00002C5B0000}"/>
    <cellStyle name="Note 15 5 6 3" xfId="30798" xr:uid="{00000000-0005-0000-0000-00002D5B0000}"/>
    <cellStyle name="Note 15 5 6 4" xfId="30799" xr:uid="{00000000-0005-0000-0000-00002E5B0000}"/>
    <cellStyle name="Note 15 5 7" xfId="16004" xr:uid="{00000000-0005-0000-0000-00002F5B0000}"/>
    <cellStyle name="Note 15 5 7 2" xfId="16005" xr:uid="{00000000-0005-0000-0000-0000305B0000}"/>
    <cellStyle name="Note 15 5 7 3" xfId="30800" xr:uid="{00000000-0005-0000-0000-0000315B0000}"/>
    <cellStyle name="Note 15 5 7 4" xfId="30801" xr:uid="{00000000-0005-0000-0000-0000325B0000}"/>
    <cellStyle name="Note 15 5 8" xfId="16006" xr:uid="{00000000-0005-0000-0000-0000335B0000}"/>
    <cellStyle name="Note 15 5 9" xfId="30802" xr:uid="{00000000-0005-0000-0000-0000345B0000}"/>
    <cellStyle name="Note 15 6" xfId="16007" xr:uid="{00000000-0005-0000-0000-0000355B0000}"/>
    <cellStyle name="Note 15 6 2" xfId="16008" xr:uid="{00000000-0005-0000-0000-0000365B0000}"/>
    <cellStyle name="Note 15 6 3" xfId="30803" xr:uid="{00000000-0005-0000-0000-0000375B0000}"/>
    <cellStyle name="Note 15 6 4" xfId="30804" xr:uid="{00000000-0005-0000-0000-0000385B0000}"/>
    <cellStyle name="Note 15 7" xfId="16009" xr:uid="{00000000-0005-0000-0000-0000395B0000}"/>
    <cellStyle name="Note 15 7 2" xfId="16010" xr:uid="{00000000-0005-0000-0000-00003A5B0000}"/>
    <cellStyle name="Note 15 7 3" xfId="30805" xr:uid="{00000000-0005-0000-0000-00003B5B0000}"/>
    <cellStyle name="Note 15 7 4" xfId="30806" xr:uid="{00000000-0005-0000-0000-00003C5B0000}"/>
    <cellStyle name="Note 15 8" xfId="16011" xr:uid="{00000000-0005-0000-0000-00003D5B0000}"/>
    <cellStyle name="Note 15 8 2" xfId="16012" xr:uid="{00000000-0005-0000-0000-00003E5B0000}"/>
    <cellStyle name="Note 15 8 3" xfId="30807" xr:uid="{00000000-0005-0000-0000-00003F5B0000}"/>
    <cellStyle name="Note 15 8 4" xfId="30808" xr:uid="{00000000-0005-0000-0000-0000405B0000}"/>
    <cellStyle name="Note 15 9" xfId="16013" xr:uid="{00000000-0005-0000-0000-0000415B0000}"/>
    <cellStyle name="Note 15 9 2" xfId="16014" xr:uid="{00000000-0005-0000-0000-0000425B0000}"/>
    <cellStyle name="Note 15 9 3" xfId="30809" xr:uid="{00000000-0005-0000-0000-0000435B0000}"/>
    <cellStyle name="Note 15 9 4" xfId="30810" xr:uid="{00000000-0005-0000-0000-0000445B0000}"/>
    <cellStyle name="Note 16" xfId="16015" xr:uid="{00000000-0005-0000-0000-0000455B0000}"/>
    <cellStyle name="Note 16 10" xfId="16016" xr:uid="{00000000-0005-0000-0000-0000465B0000}"/>
    <cellStyle name="Note 16 10 2" xfId="16017" xr:uid="{00000000-0005-0000-0000-0000475B0000}"/>
    <cellStyle name="Note 16 10 3" xfId="30811" xr:uid="{00000000-0005-0000-0000-0000485B0000}"/>
    <cellStyle name="Note 16 10 4" xfId="30812" xr:uid="{00000000-0005-0000-0000-0000495B0000}"/>
    <cellStyle name="Note 16 11" xfId="16018" xr:uid="{00000000-0005-0000-0000-00004A5B0000}"/>
    <cellStyle name="Note 16 11 2" xfId="16019" xr:uid="{00000000-0005-0000-0000-00004B5B0000}"/>
    <cellStyle name="Note 16 11 3" xfId="30813" xr:uid="{00000000-0005-0000-0000-00004C5B0000}"/>
    <cellStyle name="Note 16 11 4" xfId="30814" xr:uid="{00000000-0005-0000-0000-00004D5B0000}"/>
    <cellStyle name="Note 16 12" xfId="16020" xr:uid="{00000000-0005-0000-0000-00004E5B0000}"/>
    <cellStyle name="Note 16 13" xfId="30815" xr:uid="{00000000-0005-0000-0000-00004F5B0000}"/>
    <cellStyle name="Note 16 14" xfId="30816" xr:uid="{00000000-0005-0000-0000-0000505B0000}"/>
    <cellStyle name="Note 16 2" xfId="16021" xr:uid="{00000000-0005-0000-0000-0000515B0000}"/>
    <cellStyle name="Note 16 2 10" xfId="30817" xr:uid="{00000000-0005-0000-0000-0000525B0000}"/>
    <cellStyle name="Note 16 2 2" xfId="16022" xr:uid="{00000000-0005-0000-0000-0000535B0000}"/>
    <cellStyle name="Note 16 2 2 2" xfId="16023" xr:uid="{00000000-0005-0000-0000-0000545B0000}"/>
    <cellStyle name="Note 16 2 2 3" xfId="30818" xr:uid="{00000000-0005-0000-0000-0000555B0000}"/>
    <cellStyle name="Note 16 2 2 4" xfId="30819" xr:uid="{00000000-0005-0000-0000-0000565B0000}"/>
    <cellStyle name="Note 16 2 3" xfId="16024" xr:uid="{00000000-0005-0000-0000-0000575B0000}"/>
    <cellStyle name="Note 16 2 3 2" xfId="16025" xr:uid="{00000000-0005-0000-0000-0000585B0000}"/>
    <cellStyle name="Note 16 2 3 3" xfId="30820" xr:uid="{00000000-0005-0000-0000-0000595B0000}"/>
    <cellStyle name="Note 16 2 3 4" xfId="30821" xr:uid="{00000000-0005-0000-0000-00005A5B0000}"/>
    <cellStyle name="Note 16 2 4" xfId="16026" xr:uid="{00000000-0005-0000-0000-00005B5B0000}"/>
    <cellStyle name="Note 16 2 4 2" xfId="16027" xr:uid="{00000000-0005-0000-0000-00005C5B0000}"/>
    <cellStyle name="Note 16 2 4 3" xfId="30822" xr:uid="{00000000-0005-0000-0000-00005D5B0000}"/>
    <cellStyle name="Note 16 2 4 4" xfId="30823" xr:uid="{00000000-0005-0000-0000-00005E5B0000}"/>
    <cellStyle name="Note 16 2 5" xfId="16028" xr:uid="{00000000-0005-0000-0000-00005F5B0000}"/>
    <cellStyle name="Note 16 2 5 2" xfId="16029" xr:uid="{00000000-0005-0000-0000-0000605B0000}"/>
    <cellStyle name="Note 16 2 5 3" xfId="30824" xr:uid="{00000000-0005-0000-0000-0000615B0000}"/>
    <cellStyle name="Note 16 2 5 4" xfId="30825" xr:uid="{00000000-0005-0000-0000-0000625B0000}"/>
    <cellStyle name="Note 16 2 6" xfId="16030" xr:uid="{00000000-0005-0000-0000-0000635B0000}"/>
    <cellStyle name="Note 16 2 6 2" xfId="16031" xr:uid="{00000000-0005-0000-0000-0000645B0000}"/>
    <cellStyle name="Note 16 2 6 3" xfId="30826" xr:uid="{00000000-0005-0000-0000-0000655B0000}"/>
    <cellStyle name="Note 16 2 6 4" xfId="30827" xr:uid="{00000000-0005-0000-0000-0000665B0000}"/>
    <cellStyle name="Note 16 2 7" xfId="16032" xr:uid="{00000000-0005-0000-0000-0000675B0000}"/>
    <cellStyle name="Note 16 2 7 2" xfId="16033" xr:uid="{00000000-0005-0000-0000-0000685B0000}"/>
    <cellStyle name="Note 16 2 7 3" xfId="30828" xr:uid="{00000000-0005-0000-0000-0000695B0000}"/>
    <cellStyle name="Note 16 2 7 4" xfId="30829" xr:uid="{00000000-0005-0000-0000-00006A5B0000}"/>
    <cellStyle name="Note 16 2 8" xfId="16034" xr:uid="{00000000-0005-0000-0000-00006B5B0000}"/>
    <cellStyle name="Note 16 2 9" xfId="30830" xr:uid="{00000000-0005-0000-0000-00006C5B0000}"/>
    <cellStyle name="Note 16 3" xfId="16035" xr:uid="{00000000-0005-0000-0000-00006D5B0000}"/>
    <cellStyle name="Note 16 3 10" xfId="30831" xr:uid="{00000000-0005-0000-0000-00006E5B0000}"/>
    <cellStyle name="Note 16 3 2" xfId="16036" xr:uid="{00000000-0005-0000-0000-00006F5B0000}"/>
    <cellStyle name="Note 16 3 2 2" xfId="16037" xr:uid="{00000000-0005-0000-0000-0000705B0000}"/>
    <cellStyle name="Note 16 3 2 3" xfId="30832" xr:uid="{00000000-0005-0000-0000-0000715B0000}"/>
    <cellStyle name="Note 16 3 2 4" xfId="30833" xr:uid="{00000000-0005-0000-0000-0000725B0000}"/>
    <cellStyle name="Note 16 3 3" xfId="16038" xr:uid="{00000000-0005-0000-0000-0000735B0000}"/>
    <cellStyle name="Note 16 3 3 2" xfId="16039" xr:uid="{00000000-0005-0000-0000-0000745B0000}"/>
    <cellStyle name="Note 16 3 3 3" xfId="30834" xr:uid="{00000000-0005-0000-0000-0000755B0000}"/>
    <cellStyle name="Note 16 3 3 4" xfId="30835" xr:uid="{00000000-0005-0000-0000-0000765B0000}"/>
    <cellStyle name="Note 16 3 4" xfId="16040" xr:uid="{00000000-0005-0000-0000-0000775B0000}"/>
    <cellStyle name="Note 16 3 4 2" xfId="16041" xr:uid="{00000000-0005-0000-0000-0000785B0000}"/>
    <cellStyle name="Note 16 3 4 3" xfId="30836" xr:uid="{00000000-0005-0000-0000-0000795B0000}"/>
    <cellStyle name="Note 16 3 4 4" xfId="30837" xr:uid="{00000000-0005-0000-0000-00007A5B0000}"/>
    <cellStyle name="Note 16 3 5" xfId="16042" xr:uid="{00000000-0005-0000-0000-00007B5B0000}"/>
    <cellStyle name="Note 16 3 5 2" xfId="16043" xr:uid="{00000000-0005-0000-0000-00007C5B0000}"/>
    <cellStyle name="Note 16 3 5 3" xfId="30838" xr:uid="{00000000-0005-0000-0000-00007D5B0000}"/>
    <cellStyle name="Note 16 3 5 4" xfId="30839" xr:uid="{00000000-0005-0000-0000-00007E5B0000}"/>
    <cellStyle name="Note 16 3 6" xfId="16044" xr:uid="{00000000-0005-0000-0000-00007F5B0000}"/>
    <cellStyle name="Note 16 3 6 2" xfId="16045" xr:uid="{00000000-0005-0000-0000-0000805B0000}"/>
    <cellStyle name="Note 16 3 6 3" xfId="30840" xr:uid="{00000000-0005-0000-0000-0000815B0000}"/>
    <cellStyle name="Note 16 3 6 4" xfId="30841" xr:uid="{00000000-0005-0000-0000-0000825B0000}"/>
    <cellStyle name="Note 16 3 7" xfId="16046" xr:uid="{00000000-0005-0000-0000-0000835B0000}"/>
    <cellStyle name="Note 16 3 7 2" xfId="16047" xr:uid="{00000000-0005-0000-0000-0000845B0000}"/>
    <cellStyle name="Note 16 3 7 3" xfId="30842" xr:uid="{00000000-0005-0000-0000-0000855B0000}"/>
    <cellStyle name="Note 16 3 7 4" xfId="30843" xr:uid="{00000000-0005-0000-0000-0000865B0000}"/>
    <cellStyle name="Note 16 3 8" xfId="16048" xr:uid="{00000000-0005-0000-0000-0000875B0000}"/>
    <cellStyle name="Note 16 3 9" xfId="30844" xr:uid="{00000000-0005-0000-0000-0000885B0000}"/>
    <cellStyle name="Note 16 4" xfId="16049" xr:uid="{00000000-0005-0000-0000-0000895B0000}"/>
    <cellStyle name="Note 16 4 10" xfId="30845" xr:uid="{00000000-0005-0000-0000-00008A5B0000}"/>
    <cellStyle name="Note 16 4 2" xfId="16050" xr:uid="{00000000-0005-0000-0000-00008B5B0000}"/>
    <cellStyle name="Note 16 4 2 2" xfId="16051" xr:uid="{00000000-0005-0000-0000-00008C5B0000}"/>
    <cellStyle name="Note 16 4 2 3" xfId="30846" xr:uid="{00000000-0005-0000-0000-00008D5B0000}"/>
    <cellStyle name="Note 16 4 2 4" xfId="30847" xr:uid="{00000000-0005-0000-0000-00008E5B0000}"/>
    <cellStyle name="Note 16 4 3" xfId="16052" xr:uid="{00000000-0005-0000-0000-00008F5B0000}"/>
    <cellStyle name="Note 16 4 3 2" xfId="16053" xr:uid="{00000000-0005-0000-0000-0000905B0000}"/>
    <cellStyle name="Note 16 4 3 3" xfId="30848" xr:uid="{00000000-0005-0000-0000-0000915B0000}"/>
    <cellStyle name="Note 16 4 3 4" xfId="30849" xr:uid="{00000000-0005-0000-0000-0000925B0000}"/>
    <cellStyle name="Note 16 4 4" xfId="16054" xr:uid="{00000000-0005-0000-0000-0000935B0000}"/>
    <cellStyle name="Note 16 4 4 2" xfId="16055" xr:uid="{00000000-0005-0000-0000-0000945B0000}"/>
    <cellStyle name="Note 16 4 4 3" xfId="30850" xr:uid="{00000000-0005-0000-0000-0000955B0000}"/>
    <cellStyle name="Note 16 4 4 4" xfId="30851" xr:uid="{00000000-0005-0000-0000-0000965B0000}"/>
    <cellStyle name="Note 16 4 5" xfId="16056" xr:uid="{00000000-0005-0000-0000-0000975B0000}"/>
    <cellStyle name="Note 16 4 5 2" xfId="16057" xr:uid="{00000000-0005-0000-0000-0000985B0000}"/>
    <cellStyle name="Note 16 4 5 3" xfId="30852" xr:uid="{00000000-0005-0000-0000-0000995B0000}"/>
    <cellStyle name="Note 16 4 5 4" xfId="30853" xr:uid="{00000000-0005-0000-0000-00009A5B0000}"/>
    <cellStyle name="Note 16 4 6" xfId="16058" xr:uid="{00000000-0005-0000-0000-00009B5B0000}"/>
    <cellStyle name="Note 16 4 6 2" xfId="16059" xr:uid="{00000000-0005-0000-0000-00009C5B0000}"/>
    <cellStyle name="Note 16 4 6 3" xfId="30854" xr:uid="{00000000-0005-0000-0000-00009D5B0000}"/>
    <cellStyle name="Note 16 4 6 4" xfId="30855" xr:uid="{00000000-0005-0000-0000-00009E5B0000}"/>
    <cellStyle name="Note 16 4 7" xfId="16060" xr:uid="{00000000-0005-0000-0000-00009F5B0000}"/>
    <cellStyle name="Note 16 4 7 2" xfId="16061" xr:uid="{00000000-0005-0000-0000-0000A05B0000}"/>
    <cellStyle name="Note 16 4 7 3" xfId="30856" xr:uid="{00000000-0005-0000-0000-0000A15B0000}"/>
    <cellStyle name="Note 16 4 7 4" xfId="30857" xr:uid="{00000000-0005-0000-0000-0000A25B0000}"/>
    <cellStyle name="Note 16 4 8" xfId="16062" xr:uid="{00000000-0005-0000-0000-0000A35B0000}"/>
    <cellStyle name="Note 16 4 9" xfId="30858" xr:uid="{00000000-0005-0000-0000-0000A45B0000}"/>
    <cellStyle name="Note 16 5" xfId="16063" xr:uid="{00000000-0005-0000-0000-0000A55B0000}"/>
    <cellStyle name="Note 16 5 10" xfId="30859" xr:uid="{00000000-0005-0000-0000-0000A65B0000}"/>
    <cellStyle name="Note 16 5 2" xfId="16064" xr:uid="{00000000-0005-0000-0000-0000A75B0000}"/>
    <cellStyle name="Note 16 5 2 2" xfId="16065" xr:uid="{00000000-0005-0000-0000-0000A85B0000}"/>
    <cellStyle name="Note 16 5 2 3" xfId="30860" xr:uid="{00000000-0005-0000-0000-0000A95B0000}"/>
    <cellStyle name="Note 16 5 2 4" xfId="30861" xr:uid="{00000000-0005-0000-0000-0000AA5B0000}"/>
    <cellStyle name="Note 16 5 3" xfId="16066" xr:uid="{00000000-0005-0000-0000-0000AB5B0000}"/>
    <cellStyle name="Note 16 5 3 2" xfId="16067" xr:uid="{00000000-0005-0000-0000-0000AC5B0000}"/>
    <cellStyle name="Note 16 5 3 3" xfId="30862" xr:uid="{00000000-0005-0000-0000-0000AD5B0000}"/>
    <cellStyle name="Note 16 5 3 4" xfId="30863" xr:uid="{00000000-0005-0000-0000-0000AE5B0000}"/>
    <cellStyle name="Note 16 5 4" xfId="16068" xr:uid="{00000000-0005-0000-0000-0000AF5B0000}"/>
    <cellStyle name="Note 16 5 4 2" xfId="16069" xr:uid="{00000000-0005-0000-0000-0000B05B0000}"/>
    <cellStyle name="Note 16 5 4 3" xfId="30864" xr:uid="{00000000-0005-0000-0000-0000B15B0000}"/>
    <cellStyle name="Note 16 5 4 4" xfId="30865" xr:uid="{00000000-0005-0000-0000-0000B25B0000}"/>
    <cellStyle name="Note 16 5 5" xfId="16070" xr:uid="{00000000-0005-0000-0000-0000B35B0000}"/>
    <cellStyle name="Note 16 5 5 2" xfId="16071" xr:uid="{00000000-0005-0000-0000-0000B45B0000}"/>
    <cellStyle name="Note 16 5 5 3" xfId="30866" xr:uid="{00000000-0005-0000-0000-0000B55B0000}"/>
    <cellStyle name="Note 16 5 5 4" xfId="30867" xr:uid="{00000000-0005-0000-0000-0000B65B0000}"/>
    <cellStyle name="Note 16 5 6" xfId="16072" xr:uid="{00000000-0005-0000-0000-0000B75B0000}"/>
    <cellStyle name="Note 16 5 6 2" xfId="16073" xr:uid="{00000000-0005-0000-0000-0000B85B0000}"/>
    <cellStyle name="Note 16 5 6 3" xfId="30868" xr:uid="{00000000-0005-0000-0000-0000B95B0000}"/>
    <cellStyle name="Note 16 5 6 4" xfId="30869" xr:uid="{00000000-0005-0000-0000-0000BA5B0000}"/>
    <cellStyle name="Note 16 5 7" xfId="16074" xr:uid="{00000000-0005-0000-0000-0000BB5B0000}"/>
    <cellStyle name="Note 16 5 7 2" xfId="16075" xr:uid="{00000000-0005-0000-0000-0000BC5B0000}"/>
    <cellStyle name="Note 16 5 7 3" xfId="30870" xr:uid="{00000000-0005-0000-0000-0000BD5B0000}"/>
    <cellStyle name="Note 16 5 7 4" xfId="30871" xr:uid="{00000000-0005-0000-0000-0000BE5B0000}"/>
    <cellStyle name="Note 16 5 8" xfId="16076" xr:uid="{00000000-0005-0000-0000-0000BF5B0000}"/>
    <cellStyle name="Note 16 5 9" xfId="30872" xr:uid="{00000000-0005-0000-0000-0000C05B0000}"/>
    <cellStyle name="Note 16 6" xfId="16077" xr:uid="{00000000-0005-0000-0000-0000C15B0000}"/>
    <cellStyle name="Note 16 6 2" xfId="16078" xr:uid="{00000000-0005-0000-0000-0000C25B0000}"/>
    <cellStyle name="Note 16 6 3" xfId="30873" xr:uid="{00000000-0005-0000-0000-0000C35B0000}"/>
    <cellStyle name="Note 16 6 4" xfId="30874" xr:uid="{00000000-0005-0000-0000-0000C45B0000}"/>
    <cellStyle name="Note 16 7" xfId="16079" xr:uid="{00000000-0005-0000-0000-0000C55B0000}"/>
    <cellStyle name="Note 16 7 2" xfId="16080" xr:uid="{00000000-0005-0000-0000-0000C65B0000}"/>
    <cellStyle name="Note 16 7 3" xfId="30875" xr:uid="{00000000-0005-0000-0000-0000C75B0000}"/>
    <cellStyle name="Note 16 7 4" xfId="30876" xr:uid="{00000000-0005-0000-0000-0000C85B0000}"/>
    <cellStyle name="Note 16 8" xfId="16081" xr:uid="{00000000-0005-0000-0000-0000C95B0000}"/>
    <cellStyle name="Note 16 8 2" xfId="16082" xr:uid="{00000000-0005-0000-0000-0000CA5B0000}"/>
    <cellStyle name="Note 16 8 3" xfId="30877" xr:uid="{00000000-0005-0000-0000-0000CB5B0000}"/>
    <cellStyle name="Note 16 8 4" xfId="30878" xr:uid="{00000000-0005-0000-0000-0000CC5B0000}"/>
    <cellStyle name="Note 16 9" xfId="16083" xr:uid="{00000000-0005-0000-0000-0000CD5B0000}"/>
    <cellStyle name="Note 16 9 2" xfId="16084" xr:uid="{00000000-0005-0000-0000-0000CE5B0000}"/>
    <cellStyle name="Note 16 9 3" xfId="30879" xr:uid="{00000000-0005-0000-0000-0000CF5B0000}"/>
    <cellStyle name="Note 16 9 4" xfId="30880" xr:uid="{00000000-0005-0000-0000-0000D05B0000}"/>
    <cellStyle name="Note 17" xfId="16085" xr:uid="{00000000-0005-0000-0000-0000D15B0000}"/>
    <cellStyle name="Note 17 10" xfId="16086" xr:uid="{00000000-0005-0000-0000-0000D25B0000}"/>
    <cellStyle name="Note 17 10 2" xfId="16087" xr:uid="{00000000-0005-0000-0000-0000D35B0000}"/>
    <cellStyle name="Note 17 10 3" xfId="30881" xr:uid="{00000000-0005-0000-0000-0000D45B0000}"/>
    <cellStyle name="Note 17 10 4" xfId="30882" xr:uid="{00000000-0005-0000-0000-0000D55B0000}"/>
    <cellStyle name="Note 17 11" xfId="16088" xr:uid="{00000000-0005-0000-0000-0000D65B0000}"/>
    <cellStyle name="Note 17 11 2" xfId="16089" xr:uid="{00000000-0005-0000-0000-0000D75B0000}"/>
    <cellStyle name="Note 17 11 3" xfId="30883" xr:uid="{00000000-0005-0000-0000-0000D85B0000}"/>
    <cellStyle name="Note 17 11 4" xfId="30884" xr:uid="{00000000-0005-0000-0000-0000D95B0000}"/>
    <cellStyle name="Note 17 12" xfId="16090" xr:uid="{00000000-0005-0000-0000-0000DA5B0000}"/>
    <cellStyle name="Note 17 13" xfId="30885" xr:uid="{00000000-0005-0000-0000-0000DB5B0000}"/>
    <cellStyle name="Note 17 14" xfId="30886" xr:uid="{00000000-0005-0000-0000-0000DC5B0000}"/>
    <cellStyle name="Note 17 2" xfId="16091" xr:uid="{00000000-0005-0000-0000-0000DD5B0000}"/>
    <cellStyle name="Note 17 2 10" xfId="30887" xr:uid="{00000000-0005-0000-0000-0000DE5B0000}"/>
    <cellStyle name="Note 17 2 2" xfId="16092" xr:uid="{00000000-0005-0000-0000-0000DF5B0000}"/>
    <cellStyle name="Note 17 2 2 2" xfId="16093" xr:uid="{00000000-0005-0000-0000-0000E05B0000}"/>
    <cellStyle name="Note 17 2 2 3" xfId="30888" xr:uid="{00000000-0005-0000-0000-0000E15B0000}"/>
    <cellStyle name="Note 17 2 2 4" xfId="30889" xr:uid="{00000000-0005-0000-0000-0000E25B0000}"/>
    <cellStyle name="Note 17 2 3" xfId="16094" xr:uid="{00000000-0005-0000-0000-0000E35B0000}"/>
    <cellStyle name="Note 17 2 3 2" xfId="16095" xr:uid="{00000000-0005-0000-0000-0000E45B0000}"/>
    <cellStyle name="Note 17 2 3 3" xfId="30890" xr:uid="{00000000-0005-0000-0000-0000E55B0000}"/>
    <cellStyle name="Note 17 2 3 4" xfId="30891" xr:uid="{00000000-0005-0000-0000-0000E65B0000}"/>
    <cellStyle name="Note 17 2 4" xfId="16096" xr:uid="{00000000-0005-0000-0000-0000E75B0000}"/>
    <cellStyle name="Note 17 2 4 2" xfId="16097" xr:uid="{00000000-0005-0000-0000-0000E85B0000}"/>
    <cellStyle name="Note 17 2 4 3" xfId="30892" xr:uid="{00000000-0005-0000-0000-0000E95B0000}"/>
    <cellStyle name="Note 17 2 4 4" xfId="30893" xr:uid="{00000000-0005-0000-0000-0000EA5B0000}"/>
    <cellStyle name="Note 17 2 5" xfId="16098" xr:uid="{00000000-0005-0000-0000-0000EB5B0000}"/>
    <cellStyle name="Note 17 2 5 2" xfId="16099" xr:uid="{00000000-0005-0000-0000-0000EC5B0000}"/>
    <cellStyle name="Note 17 2 5 3" xfId="30894" xr:uid="{00000000-0005-0000-0000-0000ED5B0000}"/>
    <cellStyle name="Note 17 2 5 4" xfId="30895" xr:uid="{00000000-0005-0000-0000-0000EE5B0000}"/>
    <cellStyle name="Note 17 2 6" xfId="16100" xr:uid="{00000000-0005-0000-0000-0000EF5B0000}"/>
    <cellStyle name="Note 17 2 6 2" xfId="16101" xr:uid="{00000000-0005-0000-0000-0000F05B0000}"/>
    <cellStyle name="Note 17 2 6 3" xfId="30896" xr:uid="{00000000-0005-0000-0000-0000F15B0000}"/>
    <cellStyle name="Note 17 2 6 4" xfId="30897" xr:uid="{00000000-0005-0000-0000-0000F25B0000}"/>
    <cellStyle name="Note 17 2 7" xfId="16102" xr:uid="{00000000-0005-0000-0000-0000F35B0000}"/>
    <cellStyle name="Note 17 2 7 2" xfId="16103" xr:uid="{00000000-0005-0000-0000-0000F45B0000}"/>
    <cellStyle name="Note 17 2 7 3" xfId="30898" xr:uid="{00000000-0005-0000-0000-0000F55B0000}"/>
    <cellStyle name="Note 17 2 7 4" xfId="30899" xr:uid="{00000000-0005-0000-0000-0000F65B0000}"/>
    <cellStyle name="Note 17 2 8" xfId="16104" xr:uid="{00000000-0005-0000-0000-0000F75B0000}"/>
    <cellStyle name="Note 17 2 9" xfId="30900" xr:uid="{00000000-0005-0000-0000-0000F85B0000}"/>
    <cellStyle name="Note 17 3" xfId="16105" xr:uid="{00000000-0005-0000-0000-0000F95B0000}"/>
    <cellStyle name="Note 17 3 10" xfId="30901" xr:uid="{00000000-0005-0000-0000-0000FA5B0000}"/>
    <cellStyle name="Note 17 3 2" xfId="16106" xr:uid="{00000000-0005-0000-0000-0000FB5B0000}"/>
    <cellStyle name="Note 17 3 2 2" xfId="16107" xr:uid="{00000000-0005-0000-0000-0000FC5B0000}"/>
    <cellStyle name="Note 17 3 2 3" xfId="30902" xr:uid="{00000000-0005-0000-0000-0000FD5B0000}"/>
    <cellStyle name="Note 17 3 2 4" xfId="30903" xr:uid="{00000000-0005-0000-0000-0000FE5B0000}"/>
    <cellStyle name="Note 17 3 3" xfId="16108" xr:uid="{00000000-0005-0000-0000-0000FF5B0000}"/>
    <cellStyle name="Note 17 3 3 2" xfId="16109" xr:uid="{00000000-0005-0000-0000-0000005C0000}"/>
    <cellStyle name="Note 17 3 3 3" xfId="30904" xr:uid="{00000000-0005-0000-0000-0000015C0000}"/>
    <cellStyle name="Note 17 3 3 4" xfId="30905" xr:uid="{00000000-0005-0000-0000-0000025C0000}"/>
    <cellStyle name="Note 17 3 4" xfId="16110" xr:uid="{00000000-0005-0000-0000-0000035C0000}"/>
    <cellStyle name="Note 17 3 4 2" xfId="16111" xr:uid="{00000000-0005-0000-0000-0000045C0000}"/>
    <cellStyle name="Note 17 3 4 3" xfId="30906" xr:uid="{00000000-0005-0000-0000-0000055C0000}"/>
    <cellStyle name="Note 17 3 4 4" xfId="30907" xr:uid="{00000000-0005-0000-0000-0000065C0000}"/>
    <cellStyle name="Note 17 3 5" xfId="16112" xr:uid="{00000000-0005-0000-0000-0000075C0000}"/>
    <cellStyle name="Note 17 3 5 2" xfId="16113" xr:uid="{00000000-0005-0000-0000-0000085C0000}"/>
    <cellStyle name="Note 17 3 5 3" xfId="30908" xr:uid="{00000000-0005-0000-0000-0000095C0000}"/>
    <cellStyle name="Note 17 3 5 4" xfId="30909" xr:uid="{00000000-0005-0000-0000-00000A5C0000}"/>
    <cellStyle name="Note 17 3 6" xfId="16114" xr:uid="{00000000-0005-0000-0000-00000B5C0000}"/>
    <cellStyle name="Note 17 3 6 2" xfId="16115" xr:uid="{00000000-0005-0000-0000-00000C5C0000}"/>
    <cellStyle name="Note 17 3 6 3" xfId="30910" xr:uid="{00000000-0005-0000-0000-00000D5C0000}"/>
    <cellStyle name="Note 17 3 6 4" xfId="30911" xr:uid="{00000000-0005-0000-0000-00000E5C0000}"/>
    <cellStyle name="Note 17 3 7" xfId="16116" xr:uid="{00000000-0005-0000-0000-00000F5C0000}"/>
    <cellStyle name="Note 17 3 7 2" xfId="16117" xr:uid="{00000000-0005-0000-0000-0000105C0000}"/>
    <cellStyle name="Note 17 3 7 3" xfId="30912" xr:uid="{00000000-0005-0000-0000-0000115C0000}"/>
    <cellStyle name="Note 17 3 7 4" xfId="30913" xr:uid="{00000000-0005-0000-0000-0000125C0000}"/>
    <cellStyle name="Note 17 3 8" xfId="16118" xr:uid="{00000000-0005-0000-0000-0000135C0000}"/>
    <cellStyle name="Note 17 3 9" xfId="30914" xr:uid="{00000000-0005-0000-0000-0000145C0000}"/>
    <cellStyle name="Note 17 4" xfId="16119" xr:uid="{00000000-0005-0000-0000-0000155C0000}"/>
    <cellStyle name="Note 17 4 10" xfId="30915" xr:uid="{00000000-0005-0000-0000-0000165C0000}"/>
    <cellStyle name="Note 17 4 2" xfId="16120" xr:uid="{00000000-0005-0000-0000-0000175C0000}"/>
    <cellStyle name="Note 17 4 2 2" xfId="16121" xr:uid="{00000000-0005-0000-0000-0000185C0000}"/>
    <cellStyle name="Note 17 4 2 3" xfId="30916" xr:uid="{00000000-0005-0000-0000-0000195C0000}"/>
    <cellStyle name="Note 17 4 2 4" xfId="30917" xr:uid="{00000000-0005-0000-0000-00001A5C0000}"/>
    <cellStyle name="Note 17 4 3" xfId="16122" xr:uid="{00000000-0005-0000-0000-00001B5C0000}"/>
    <cellStyle name="Note 17 4 3 2" xfId="16123" xr:uid="{00000000-0005-0000-0000-00001C5C0000}"/>
    <cellStyle name="Note 17 4 3 3" xfId="30918" xr:uid="{00000000-0005-0000-0000-00001D5C0000}"/>
    <cellStyle name="Note 17 4 3 4" xfId="30919" xr:uid="{00000000-0005-0000-0000-00001E5C0000}"/>
    <cellStyle name="Note 17 4 4" xfId="16124" xr:uid="{00000000-0005-0000-0000-00001F5C0000}"/>
    <cellStyle name="Note 17 4 4 2" xfId="16125" xr:uid="{00000000-0005-0000-0000-0000205C0000}"/>
    <cellStyle name="Note 17 4 4 3" xfId="30920" xr:uid="{00000000-0005-0000-0000-0000215C0000}"/>
    <cellStyle name="Note 17 4 4 4" xfId="30921" xr:uid="{00000000-0005-0000-0000-0000225C0000}"/>
    <cellStyle name="Note 17 4 5" xfId="16126" xr:uid="{00000000-0005-0000-0000-0000235C0000}"/>
    <cellStyle name="Note 17 4 5 2" xfId="16127" xr:uid="{00000000-0005-0000-0000-0000245C0000}"/>
    <cellStyle name="Note 17 4 5 3" xfId="30922" xr:uid="{00000000-0005-0000-0000-0000255C0000}"/>
    <cellStyle name="Note 17 4 5 4" xfId="30923" xr:uid="{00000000-0005-0000-0000-0000265C0000}"/>
    <cellStyle name="Note 17 4 6" xfId="16128" xr:uid="{00000000-0005-0000-0000-0000275C0000}"/>
    <cellStyle name="Note 17 4 6 2" xfId="16129" xr:uid="{00000000-0005-0000-0000-0000285C0000}"/>
    <cellStyle name="Note 17 4 6 3" xfId="30924" xr:uid="{00000000-0005-0000-0000-0000295C0000}"/>
    <cellStyle name="Note 17 4 6 4" xfId="30925" xr:uid="{00000000-0005-0000-0000-00002A5C0000}"/>
    <cellStyle name="Note 17 4 7" xfId="16130" xr:uid="{00000000-0005-0000-0000-00002B5C0000}"/>
    <cellStyle name="Note 17 4 7 2" xfId="16131" xr:uid="{00000000-0005-0000-0000-00002C5C0000}"/>
    <cellStyle name="Note 17 4 7 3" xfId="30926" xr:uid="{00000000-0005-0000-0000-00002D5C0000}"/>
    <cellStyle name="Note 17 4 7 4" xfId="30927" xr:uid="{00000000-0005-0000-0000-00002E5C0000}"/>
    <cellStyle name="Note 17 4 8" xfId="16132" xr:uid="{00000000-0005-0000-0000-00002F5C0000}"/>
    <cellStyle name="Note 17 4 9" xfId="30928" xr:uid="{00000000-0005-0000-0000-0000305C0000}"/>
    <cellStyle name="Note 17 5" xfId="16133" xr:uid="{00000000-0005-0000-0000-0000315C0000}"/>
    <cellStyle name="Note 17 5 10" xfId="30929" xr:uid="{00000000-0005-0000-0000-0000325C0000}"/>
    <cellStyle name="Note 17 5 2" xfId="16134" xr:uid="{00000000-0005-0000-0000-0000335C0000}"/>
    <cellStyle name="Note 17 5 2 2" xfId="16135" xr:uid="{00000000-0005-0000-0000-0000345C0000}"/>
    <cellStyle name="Note 17 5 2 3" xfId="30930" xr:uid="{00000000-0005-0000-0000-0000355C0000}"/>
    <cellStyle name="Note 17 5 2 4" xfId="30931" xr:uid="{00000000-0005-0000-0000-0000365C0000}"/>
    <cellStyle name="Note 17 5 3" xfId="16136" xr:uid="{00000000-0005-0000-0000-0000375C0000}"/>
    <cellStyle name="Note 17 5 3 2" xfId="16137" xr:uid="{00000000-0005-0000-0000-0000385C0000}"/>
    <cellStyle name="Note 17 5 3 3" xfId="30932" xr:uid="{00000000-0005-0000-0000-0000395C0000}"/>
    <cellStyle name="Note 17 5 3 4" xfId="30933" xr:uid="{00000000-0005-0000-0000-00003A5C0000}"/>
    <cellStyle name="Note 17 5 4" xfId="16138" xr:uid="{00000000-0005-0000-0000-00003B5C0000}"/>
    <cellStyle name="Note 17 5 4 2" xfId="16139" xr:uid="{00000000-0005-0000-0000-00003C5C0000}"/>
    <cellStyle name="Note 17 5 4 3" xfId="30934" xr:uid="{00000000-0005-0000-0000-00003D5C0000}"/>
    <cellStyle name="Note 17 5 4 4" xfId="30935" xr:uid="{00000000-0005-0000-0000-00003E5C0000}"/>
    <cellStyle name="Note 17 5 5" xfId="16140" xr:uid="{00000000-0005-0000-0000-00003F5C0000}"/>
    <cellStyle name="Note 17 5 5 2" xfId="16141" xr:uid="{00000000-0005-0000-0000-0000405C0000}"/>
    <cellStyle name="Note 17 5 5 3" xfId="30936" xr:uid="{00000000-0005-0000-0000-0000415C0000}"/>
    <cellStyle name="Note 17 5 5 4" xfId="30937" xr:uid="{00000000-0005-0000-0000-0000425C0000}"/>
    <cellStyle name="Note 17 5 6" xfId="16142" xr:uid="{00000000-0005-0000-0000-0000435C0000}"/>
    <cellStyle name="Note 17 5 6 2" xfId="16143" xr:uid="{00000000-0005-0000-0000-0000445C0000}"/>
    <cellStyle name="Note 17 5 6 3" xfId="30938" xr:uid="{00000000-0005-0000-0000-0000455C0000}"/>
    <cellStyle name="Note 17 5 6 4" xfId="30939" xr:uid="{00000000-0005-0000-0000-0000465C0000}"/>
    <cellStyle name="Note 17 5 7" xfId="16144" xr:uid="{00000000-0005-0000-0000-0000475C0000}"/>
    <cellStyle name="Note 17 5 7 2" xfId="16145" xr:uid="{00000000-0005-0000-0000-0000485C0000}"/>
    <cellStyle name="Note 17 5 7 3" xfId="30940" xr:uid="{00000000-0005-0000-0000-0000495C0000}"/>
    <cellStyle name="Note 17 5 7 4" xfId="30941" xr:uid="{00000000-0005-0000-0000-00004A5C0000}"/>
    <cellStyle name="Note 17 5 8" xfId="16146" xr:uid="{00000000-0005-0000-0000-00004B5C0000}"/>
    <cellStyle name="Note 17 5 9" xfId="30942" xr:uid="{00000000-0005-0000-0000-00004C5C0000}"/>
    <cellStyle name="Note 17 6" xfId="16147" xr:uid="{00000000-0005-0000-0000-00004D5C0000}"/>
    <cellStyle name="Note 17 6 2" xfId="16148" xr:uid="{00000000-0005-0000-0000-00004E5C0000}"/>
    <cellStyle name="Note 17 6 3" xfId="30943" xr:uid="{00000000-0005-0000-0000-00004F5C0000}"/>
    <cellStyle name="Note 17 6 4" xfId="30944" xr:uid="{00000000-0005-0000-0000-0000505C0000}"/>
    <cellStyle name="Note 17 7" xfId="16149" xr:uid="{00000000-0005-0000-0000-0000515C0000}"/>
    <cellStyle name="Note 17 7 2" xfId="16150" xr:uid="{00000000-0005-0000-0000-0000525C0000}"/>
    <cellStyle name="Note 17 7 3" xfId="30945" xr:uid="{00000000-0005-0000-0000-0000535C0000}"/>
    <cellStyle name="Note 17 7 4" xfId="30946" xr:uid="{00000000-0005-0000-0000-0000545C0000}"/>
    <cellStyle name="Note 17 8" xfId="16151" xr:uid="{00000000-0005-0000-0000-0000555C0000}"/>
    <cellStyle name="Note 17 8 2" xfId="16152" xr:uid="{00000000-0005-0000-0000-0000565C0000}"/>
    <cellStyle name="Note 17 8 3" xfId="30947" xr:uid="{00000000-0005-0000-0000-0000575C0000}"/>
    <cellStyle name="Note 17 8 4" xfId="30948" xr:uid="{00000000-0005-0000-0000-0000585C0000}"/>
    <cellStyle name="Note 17 9" xfId="16153" xr:uid="{00000000-0005-0000-0000-0000595C0000}"/>
    <cellStyle name="Note 17 9 2" xfId="16154" xr:uid="{00000000-0005-0000-0000-00005A5C0000}"/>
    <cellStyle name="Note 17 9 3" xfId="30949" xr:uid="{00000000-0005-0000-0000-00005B5C0000}"/>
    <cellStyle name="Note 17 9 4" xfId="30950" xr:uid="{00000000-0005-0000-0000-00005C5C0000}"/>
    <cellStyle name="Note 18" xfId="16155" xr:uid="{00000000-0005-0000-0000-00005D5C0000}"/>
    <cellStyle name="Note 18 10" xfId="16156" xr:uid="{00000000-0005-0000-0000-00005E5C0000}"/>
    <cellStyle name="Note 18 10 2" xfId="16157" xr:uid="{00000000-0005-0000-0000-00005F5C0000}"/>
    <cellStyle name="Note 18 10 3" xfId="30951" xr:uid="{00000000-0005-0000-0000-0000605C0000}"/>
    <cellStyle name="Note 18 10 4" xfId="30952" xr:uid="{00000000-0005-0000-0000-0000615C0000}"/>
    <cellStyle name="Note 18 11" xfId="16158" xr:uid="{00000000-0005-0000-0000-0000625C0000}"/>
    <cellStyle name="Note 18 11 2" xfId="16159" xr:uid="{00000000-0005-0000-0000-0000635C0000}"/>
    <cellStyle name="Note 18 11 3" xfId="30953" xr:uid="{00000000-0005-0000-0000-0000645C0000}"/>
    <cellStyle name="Note 18 11 4" xfId="30954" xr:uid="{00000000-0005-0000-0000-0000655C0000}"/>
    <cellStyle name="Note 18 12" xfId="16160" xr:uid="{00000000-0005-0000-0000-0000665C0000}"/>
    <cellStyle name="Note 18 13" xfId="30955" xr:uid="{00000000-0005-0000-0000-0000675C0000}"/>
    <cellStyle name="Note 18 14" xfId="30956" xr:uid="{00000000-0005-0000-0000-0000685C0000}"/>
    <cellStyle name="Note 18 2" xfId="16161" xr:uid="{00000000-0005-0000-0000-0000695C0000}"/>
    <cellStyle name="Note 18 2 10" xfId="30957" xr:uid="{00000000-0005-0000-0000-00006A5C0000}"/>
    <cellStyle name="Note 18 2 2" xfId="16162" xr:uid="{00000000-0005-0000-0000-00006B5C0000}"/>
    <cellStyle name="Note 18 2 2 2" xfId="16163" xr:uid="{00000000-0005-0000-0000-00006C5C0000}"/>
    <cellStyle name="Note 18 2 2 3" xfId="30958" xr:uid="{00000000-0005-0000-0000-00006D5C0000}"/>
    <cellStyle name="Note 18 2 2 4" xfId="30959" xr:uid="{00000000-0005-0000-0000-00006E5C0000}"/>
    <cellStyle name="Note 18 2 3" xfId="16164" xr:uid="{00000000-0005-0000-0000-00006F5C0000}"/>
    <cellStyle name="Note 18 2 3 2" xfId="16165" xr:uid="{00000000-0005-0000-0000-0000705C0000}"/>
    <cellStyle name="Note 18 2 3 3" xfId="30960" xr:uid="{00000000-0005-0000-0000-0000715C0000}"/>
    <cellStyle name="Note 18 2 3 4" xfId="30961" xr:uid="{00000000-0005-0000-0000-0000725C0000}"/>
    <cellStyle name="Note 18 2 4" xfId="16166" xr:uid="{00000000-0005-0000-0000-0000735C0000}"/>
    <cellStyle name="Note 18 2 4 2" xfId="16167" xr:uid="{00000000-0005-0000-0000-0000745C0000}"/>
    <cellStyle name="Note 18 2 4 3" xfId="30962" xr:uid="{00000000-0005-0000-0000-0000755C0000}"/>
    <cellStyle name="Note 18 2 4 4" xfId="30963" xr:uid="{00000000-0005-0000-0000-0000765C0000}"/>
    <cellStyle name="Note 18 2 5" xfId="16168" xr:uid="{00000000-0005-0000-0000-0000775C0000}"/>
    <cellStyle name="Note 18 2 5 2" xfId="16169" xr:uid="{00000000-0005-0000-0000-0000785C0000}"/>
    <cellStyle name="Note 18 2 5 3" xfId="30964" xr:uid="{00000000-0005-0000-0000-0000795C0000}"/>
    <cellStyle name="Note 18 2 5 4" xfId="30965" xr:uid="{00000000-0005-0000-0000-00007A5C0000}"/>
    <cellStyle name="Note 18 2 6" xfId="16170" xr:uid="{00000000-0005-0000-0000-00007B5C0000}"/>
    <cellStyle name="Note 18 2 6 2" xfId="16171" xr:uid="{00000000-0005-0000-0000-00007C5C0000}"/>
    <cellStyle name="Note 18 2 6 3" xfId="30966" xr:uid="{00000000-0005-0000-0000-00007D5C0000}"/>
    <cellStyle name="Note 18 2 6 4" xfId="30967" xr:uid="{00000000-0005-0000-0000-00007E5C0000}"/>
    <cellStyle name="Note 18 2 7" xfId="16172" xr:uid="{00000000-0005-0000-0000-00007F5C0000}"/>
    <cellStyle name="Note 18 2 7 2" xfId="16173" xr:uid="{00000000-0005-0000-0000-0000805C0000}"/>
    <cellStyle name="Note 18 2 7 3" xfId="30968" xr:uid="{00000000-0005-0000-0000-0000815C0000}"/>
    <cellStyle name="Note 18 2 7 4" xfId="30969" xr:uid="{00000000-0005-0000-0000-0000825C0000}"/>
    <cellStyle name="Note 18 2 8" xfId="16174" xr:uid="{00000000-0005-0000-0000-0000835C0000}"/>
    <cellStyle name="Note 18 2 9" xfId="30970" xr:uid="{00000000-0005-0000-0000-0000845C0000}"/>
    <cellStyle name="Note 18 3" xfId="16175" xr:uid="{00000000-0005-0000-0000-0000855C0000}"/>
    <cellStyle name="Note 18 3 10" xfId="30971" xr:uid="{00000000-0005-0000-0000-0000865C0000}"/>
    <cellStyle name="Note 18 3 2" xfId="16176" xr:uid="{00000000-0005-0000-0000-0000875C0000}"/>
    <cellStyle name="Note 18 3 2 2" xfId="16177" xr:uid="{00000000-0005-0000-0000-0000885C0000}"/>
    <cellStyle name="Note 18 3 2 3" xfId="30972" xr:uid="{00000000-0005-0000-0000-0000895C0000}"/>
    <cellStyle name="Note 18 3 2 4" xfId="30973" xr:uid="{00000000-0005-0000-0000-00008A5C0000}"/>
    <cellStyle name="Note 18 3 3" xfId="16178" xr:uid="{00000000-0005-0000-0000-00008B5C0000}"/>
    <cellStyle name="Note 18 3 3 2" xfId="16179" xr:uid="{00000000-0005-0000-0000-00008C5C0000}"/>
    <cellStyle name="Note 18 3 3 3" xfId="30974" xr:uid="{00000000-0005-0000-0000-00008D5C0000}"/>
    <cellStyle name="Note 18 3 3 4" xfId="30975" xr:uid="{00000000-0005-0000-0000-00008E5C0000}"/>
    <cellStyle name="Note 18 3 4" xfId="16180" xr:uid="{00000000-0005-0000-0000-00008F5C0000}"/>
    <cellStyle name="Note 18 3 4 2" xfId="16181" xr:uid="{00000000-0005-0000-0000-0000905C0000}"/>
    <cellStyle name="Note 18 3 4 3" xfId="30976" xr:uid="{00000000-0005-0000-0000-0000915C0000}"/>
    <cellStyle name="Note 18 3 4 4" xfId="30977" xr:uid="{00000000-0005-0000-0000-0000925C0000}"/>
    <cellStyle name="Note 18 3 5" xfId="16182" xr:uid="{00000000-0005-0000-0000-0000935C0000}"/>
    <cellStyle name="Note 18 3 5 2" xfId="16183" xr:uid="{00000000-0005-0000-0000-0000945C0000}"/>
    <cellStyle name="Note 18 3 5 3" xfId="30978" xr:uid="{00000000-0005-0000-0000-0000955C0000}"/>
    <cellStyle name="Note 18 3 5 4" xfId="30979" xr:uid="{00000000-0005-0000-0000-0000965C0000}"/>
    <cellStyle name="Note 18 3 6" xfId="16184" xr:uid="{00000000-0005-0000-0000-0000975C0000}"/>
    <cellStyle name="Note 18 3 6 2" xfId="16185" xr:uid="{00000000-0005-0000-0000-0000985C0000}"/>
    <cellStyle name="Note 18 3 6 3" xfId="30980" xr:uid="{00000000-0005-0000-0000-0000995C0000}"/>
    <cellStyle name="Note 18 3 6 4" xfId="30981" xr:uid="{00000000-0005-0000-0000-00009A5C0000}"/>
    <cellStyle name="Note 18 3 7" xfId="16186" xr:uid="{00000000-0005-0000-0000-00009B5C0000}"/>
    <cellStyle name="Note 18 3 7 2" xfId="16187" xr:uid="{00000000-0005-0000-0000-00009C5C0000}"/>
    <cellStyle name="Note 18 3 7 3" xfId="30982" xr:uid="{00000000-0005-0000-0000-00009D5C0000}"/>
    <cellStyle name="Note 18 3 7 4" xfId="30983" xr:uid="{00000000-0005-0000-0000-00009E5C0000}"/>
    <cellStyle name="Note 18 3 8" xfId="16188" xr:uid="{00000000-0005-0000-0000-00009F5C0000}"/>
    <cellStyle name="Note 18 3 9" xfId="30984" xr:uid="{00000000-0005-0000-0000-0000A05C0000}"/>
    <cellStyle name="Note 18 4" xfId="16189" xr:uid="{00000000-0005-0000-0000-0000A15C0000}"/>
    <cellStyle name="Note 18 4 10" xfId="30985" xr:uid="{00000000-0005-0000-0000-0000A25C0000}"/>
    <cellStyle name="Note 18 4 2" xfId="16190" xr:uid="{00000000-0005-0000-0000-0000A35C0000}"/>
    <cellStyle name="Note 18 4 2 2" xfId="16191" xr:uid="{00000000-0005-0000-0000-0000A45C0000}"/>
    <cellStyle name="Note 18 4 2 3" xfId="30986" xr:uid="{00000000-0005-0000-0000-0000A55C0000}"/>
    <cellStyle name="Note 18 4 2 4" xfId="30987" xr:uid="{00000000-0005-0000-0000-0000A65C0000}"/>
    <cellStyle name="Note 18 4 3" xfId="16192" xr:uid="{00000000-0005-0000-0000-0000A75C0000}"/>
    <cellStyle name="Note 18 4 3 2" xfId="16193" xr:uid="{00000000-0005-0000-0000-0000A85C0000}"/>
    <cellStyle name="Note 18 4 3 3" xfId="30988" xr:uid="{00000000-0005-0000-0000-0000A95C0000}"/>
    <cellStyle name="Note 18 4 3 4" xfId="30989" xr:uid="{00000000-0005-0000-0000-0000AA5C0000}"/>
    <cellStyle name="Note 18 4 4" xfId="16194" xr:uid="{00000000-0005-0000-0000-0000AB5C0000}"/>
    <cellStyle name="Note 18 4 4 2" xfId="16195" xr:uid="{00000000-0005-0000-0000-0000AC5C0000}"/>
    <cellStyle name="Note 18 4 4 3" xfId="30990" xr:uid="{00000000-0005-0000-0000-0000AD5C0000}"/>
    <cellStyle name="Note 18 4 4 4" xfId="30991" xr:uid="{00000000-0005-0000-0000-0000AE5C0000}"/>
    <cellStyle name="Note 18 4 5" xfId="16196" xr:uid="{00000000-0005-0000-0000-0000AF5C0000}"/>
    <cellStyle name="Note 18 4 5 2" xfId="16197" xr:uid="{00000000-0005-0000-0000-0000B05C0000}"/>
    <cellStyle name="Note 18 4 5 3" xfId="30992" xr:uid="{00000000-0005-0000-0000-0000B15C0000}"/>
    <cellStyle name="Note 18 4 5 4" xfId="30993" xr:uid="{00000000-0005-0000-0000-0000B25C0000}"/>
    <cellStyle name="Note 18 4 6" xfId="16198" xr:uid="{00000000-0005-0000-0000-0000B35C0000}"/>
    <cellStyle name="Note 18 4 6 2" xfId="16199" xr:uid="{00000000-0005-0000-0000-0000B45C0000}"/>
    <cellStyle name="Note 18 4 6 3" xfId="30994" xr:uid="{00000000-0005-0000-0000-0000B55C0000}"/>
    <cellStyle name="Note 18 4 6 4" xfId="30995" xr:uid="{00000000-0005-0000-0000-0000B65C0000}"/>
    <cellStyle name="Note 18 4 7" xfId="16200" xr:uid="{00000000-0005-0000-0000-0000B75C0000}"/>
    <cellStyle name="Note 18 4 7 2" xfId="16201" xr:uid="{00000000-0005-0000-0000-0000B85C0000}"/>
    <cellStyle name="Note 18 4 7 3" xfId="30996" xr:uid="{00000000-0005-0000-0000-0000B95C0000}"/>
    <cellStyle name="Note 18 4 7 4" xfId="30997" xr:uid="{00000000-0005-0000-0000-0000BA5C0000}"/>
    <cellStyle name="Note 18 4 8" xfId="16202" xr:uid="{00000000-0005-0000-0000-0000BB5C0000}"/>
    <cellStyle name="Note 18 4 9" xfId="30998" xr:uid="{00000000-0005-0000-0000-0000BC5C0000}"/>
    <cellStyle name="Note 18 5" xfId="16203" xr:uid="{00000000-0005-0000-0000-0000BD5C0000}"/>
    <cellStyle name="Note 18 5 10" xfId="30999" xr:uid="{00000000-0005-0000-0000-0000BE5C0000}"/>
    <cellStyle name="Note 18 5 2" xfId="16204" xr:uid="{00000000-0005-0000-0000-0000BF5C0000}"/>
    <cellStyle name="Note 18 5 2 2" xfId="16205" xr:uid="{00000000-0005-0000-0000-0000C05C0000}"/>
    <cellStyle name="Note 18 5 2 3" xfId="31000" xr:uid="{00000000-0005-0000-0000-0000C15C0000}"/>
    <cellStyle name="Note 18 5 2 4" xfId="31001" xr:uid="{00000000-0005-0000-0000-0000C25C0000}"/>
    <cellStyle name="Note 18 5 3" xfId="16206" xr:uid="{00000000-0005-0000-0000-0000C35C0000}"/>
    <cellStyle name="Note 18 5 3 2" xfId="16207" xr:uid="{00000000-0005-0000-0000-0000C45C0000}"/>
    <cellStyle name="Note 18 5 3 3" xfId="31002" xr:uid="{00000000-0005-0000-0000-0000C55C0000}"/>
    <cellStyle name="Note 18 5 3 4" xfId="31003" xr:uid="{00000000-0005-0000-0000-0000C65C0000}"/>
    <cellStyle name="Note 18 5 4" xfId="16208" xr:uid="{00000000-0005-0000-0000-0000C75C0000}"/>
    <cellStyle name="Note 18 5 4 2" xfId="16209" xr:uid="{00000000-0005-0000-0000-0000C85C0000}"/>
    <cellStyle name="Note 18 5 4 3" xfId="31004" xr:uid="{00000000-0005-0000-0000-0000C95C0000}"/>
    <cellStyle name="Note 18 5 4 4" xfId="31005" xr:uid="{00000000-0005-0000-0000-0000CA5C0000}"/>
    <cellStyle name="Note 18 5 5" xfId="16210" xr:uid="{00000000-0005-0000-0000-0000CB5C0000}"/>
    <cellStyle name="Note 18 5 5 2" xfId="16211" xr:uid="{00000000-0005-0000-0000-0000CC5C0000}"/>
    <cellStyle name="Note 18 5 5 3" xfId="31006" xr:uid="{00000000-0005-0000-0000-0000CD5C0000}"/>
    <cellStyle name="Note 18 5 5 4" xfId="31007" xr:uid="{00000000-0005-0000-0000-0000CE5C0000}"/>
    <cellStyle name="Note 18 5 6" xfId="16212" xr:uid="{00000000-0005-0000-0000-0000CF5C0000}"/>
    <cellStyle name="Note 18 5 6 2" xfId="16213" xr:uid="{00000000-0005-0000-0000-0000D05C0000}"/>
    <cellStyle name="Note 18 5 6 3" xfId="31008" xr:uid="{00000000-0005-0000-0000-0000D15C0000}"/>
    <cellStyle name="Note 18 5 6 4" xfId="31009" xr:uid="{00000000-0005-0000-0000-0000D25C0000}"/>
    <cellStyle name="Note 18 5 7" xfId="16214" xr:uid="{00000000-0005-0000-0000-0000D35C0000}"/>
    <cellStyle name="Note 18 5 7 2" xfId="16215" xr:uid="{00000000-0005-0000-0000-0000D45C0000}"/>
    <cellStyle name="Note 18 5 7 3" xfId="31010" xr:uid="{00000000-0005-0000-0000-0000D55C0000}"/>
    <cellStyle name="Note 18 5 7 4" xfId="31011" xr:uid="{00000000-0005-0000-0000-0000D65C0000}"/>
    <cellStyle name="Note 18 5 8" xfId="16216" xr:uid="{00000000-0005-0000-0000-0000D75C0000}"/>
    <cellStyle name="Note 18 5 9" xfId="31012" xr:uid="{00000000-0005-0000-0000-0000D85C0000}"/>
    <cellStyle name="Note 18 6" xfId="16217" xr:uid="{00000000-0005-0000-0000-0000D95C0000}"/>
    <cellStyle name="Note 18 6 2" xfId="16218" xr:uid="{00000000-0005-0000-0000-0000DA5C0000}"/>
    <cellStyle name="Note 18 6 3" xfId="31013" xr:uid="{00000000-0005-0000-0000-0000DB5C0000}"/>
    <cellStyle name="Note 18 6 4" xfId="31014" xr:uid="{00000000-0005-0000-0000-0000DC5C0000}"/>
    <cellStyle name="Note 18 7" xfId="16219" xr:uid="{00000000-0005-0000-0000-0000DD5C0000}"/>
    <cellStyle name="Note 18 7 2" xfId="16220" xr:uid="{00000000-0005-0000-0000-0000DE5C0000}"/>
    <cellStyle name="Note 18 7 3" xfId="31015" xr:uid="{00000000-0005-0000-0000-0000DF5C0000}"/>
    <cellStyle name="Note 18 7 4" xfId="31016" xr:uid="{00000000-0005-0000-0000-0000E05C0000}"/>
    <cellStyle name="Note 18 8" xfId="16221" xr:uid="{00000000-0005-0000-0000-0000E15C0000}"/>
    <cellStyle name="Note 18 8 2" xfId="16222" xr:uid="{00000000-0005-0000-0000-0000E25C0000}"/>
    <cellStyle name="Note 18 8 3" xfId="31017" xr:uid="{00000000-0005-0000-0000-0000E35C0000}"/>
    <cellStyle name="Note 18 8 4" xfId="31018" xr:uid="{00000000-0005-0000-0000-0000E45C0000}"/>
    <cellStyle name="Note 18 9" xfId="16223" xr:uid="{00000000-0005-0000-0000-0000E55C0000}"/>
    <cellStyle name="Note 18 9 2" xfId="16224" xr:uid="{00000000-0005-0000-0000-0000E65C0000}"/>
    <cellStyle name="Note 18 9 3" xfId="31019" xr:uid="{00000000-0005-0000-0000-0000E75C0000}"/>
    <cellStyle name="Note 18 9 4" xfId="31020" xr:uid="{00000000-0005-0000-0000-0000E85C0000}"/>
    <cellStyle name="Note 19" xfId="16225" xr:uid="{00000000-0005-0000-0000-0000E95C0000}"/>
    <cellStyle name="Note 19 10" xfId="16226" xr:uid="{00000000-0005-0000-0000-0000EA5C0000}"/>
    <cellStyle name="Note 19 10 2" xfId="16227" xr:uid="{00000000-0005-0000-0000-0000EB5C0000}"/>
    <cellStyle name="Note 19 10 3" xfId="31021" xr:uid="{00000000-0005-0000-0000-0000EC5C0000}"/>
    <cellStyle name="Note 19 10 4" xfId="31022" xr:uid="{00000000-0005-0000-0000-0000ED5C0000}"/>
    <cellStyle name="Note 19 11" xfId="16228" xr:uid="{00000000-0005-0000-0000-0000EE5C0000}"/>
    <cellStyle name="Note 19 11 2" xfId="16229" xr:uid="{00000000-0005-0000-0000-0000EF5C0000}"/>
    <cellStyle name="Note 19 11 3" xfId="31023" xr:uid="{00000000-0005-0000-0000-0000F05C0000}"/>
    <cellStyle name="Note 19 11 4" xfId="31024" xr:uid="{00000000-0005-0000-0000-0000F15C0000}"/>
    <cellStyle name="Note 19 12" xfId="16230" xr:uid="{00000000-0005-0000-0000-0000F25C0000}"/>
    <cellStyle name="Note 19 13" xfId="31025" xr:uid="{00000000-0005-0000-0000-0000F35C0000}"/>
    <cellStyle name="Note 19 14" xfId="31026" xr:uid="{00000000-0005-0000-0000-0000F45C0000}"/>
    <cellStyle name="Note 19 2" xfId="16231" xr:uid="{00000000-0005-0000-0000-0000F55C0000}"/>
    <cellStyle name="Note 19 2 10" xfId="31027" xr:uid="{00000000-0005-0000-0000-0000F65C0000}"/>
    <cellStyle name="Note 19 2 2" xfId="16232" xr:uid="{00000000-0005-0000-0000-0000F75C0000}"/>
    <cellStyle name="Note 19 2 2 2" xfId="16233" xr:uid="{00000000-0005-0000-0000-0000F85C0000}"/>
    <cellStyle name="Note 19 2 2 3" xfId="31028" xr:uid="{00000000-0005-0000-0000-0000F95C0000}"/>
    <cellStyle name="Note 19 2 2 4" xfId="31029" xr:uid="{00000000-0005-0000-0000-0000FA5C0000}"/>
    <cellStyle name="Note 19 2 3" xfId="16234" xr:uid="{00000000-0005-0000-0000-0000FB5C0000}"/>
    <cellStyle name="Note 19 2 3 2" xfId="16235" xr:uid="{00000000-0005-0000-0000-0000FC5C0000}"/>
    <cellStyle name="Note 19 2 3 3" xfId="31030" xr:uid="{00000000-0005-0000-0000-0000FD5C0000}"/>
    <cellStyle name="Note 19 2 3 4" xfId="31031" xr:uid="{00000000-0005-0000-0000-0000FE5C0000}"/>
    <cellStyle name="Note 19 2 4" xfId="16236" xr:uid="{00000000-0005-0000-0000-0000FF5C0000}"/>
    <cellStyle name="Note 19 2 4 2" xfId="16237" xr:uid="{00000000-0005-0000-0000-0000005D0000}"/>
    <cellStyle name="Note 19 2 4 3" xfId="31032" xr:uid="{00000000-0005-0000-0000-0000015D0000}"/>
    <cellStyle name="Note 19 2 4 4" xfId="31033" xr:uid="{00000000-0005-0000-0000-0000025D0000}"/>
    <cellStyle name="Note 19 2 5" xfId="16238" xr:uid="{00000000-0005-0000-0000-0000035D0000}"/>
    <cellStyle name="Note 19 2 5 2" xfId="16239" xr:uid="{00000000-0005-0000-0000-0000045D0000}"/>
    <cellStyle name="Note 19 2 5 3" xfId="31034" xr:uid="{00000000-0005-0000-0000-0000055D0000}"/>
    <cellStyle name="Note 19 2 5 4" xfId="31035" xr:uid="{00000000-0005-0000-0000-0000065D0000}"/>
    <cellStyle name="Note 19 2 6" xfId="16240" xr:uid="{00000000-0005-0000-0000-0000075D0000}"/>
    <cellStyle name="Note 19 2 6 2" xfId="16241" xr:uid="{00000000-0005-0000-0000-0000085D0000}"/>
    <cellStyle name="Note 19 2 6 3" xfId="31036" xr:uid="{00000000-0005-0000-0000-0000095D0000}"/>
    <cellStyle name="Note 19 2 6 4" xfId="31037" xr:uid="{00000000-0005-0000-0000-00000A5D0000}"/>
    <cellStyle name="Note 19 2 7" xfId="16242" xr:uid="{00000000-0005-0000-0000-00000B5D0000}"/>
    <cellStyle name="Note 19 2 7 2" xfId="16243" xr:uid="{00000000-0005-0000-0000-00000C5D0000}"/>
    <cellStyle name="Note 19 2 7 3" xfId="31038" xr:uid="{00000000-0005-0000-0000-00000D5D0000}"/>
    <cellStyle name="Note 19 2 7 4" xfId="31039" xr:uid="{00000000-0005-0000-0000-00000E5D0000}"/>
    <cellStyle name="Note 19 2 8" xfId="16244" xr:uid="{00000000-0005-0000-0000-00000F5D0000}"/>
    <cellStyle name="Note 19 2 9" xfId="31040" xr:uid="{00000000-0005-0000-0000-0000105D0000}"/>
    <cellStyle name="Note 19 3" xfId="16245" xr:uid="{00000000-0005-0000-0000-0000115D0000}"/>
    <cellStyle name="Note 19 3 10" xfId="31041" xr:uid="{00000000-0005-0000-0000-0000125D0000}"/>
    <cellStyle name="Note 19 3 2" xfId="16246" xr:uid="{00000000-0005-0000-0000-0000135D0000}"/>
    <cellStyle name="Note 19 3 2 2" xfId="16247" xr:uid="{00000000-0005-0000-0000-0000145D0000}"/>
    <cellStyle name="Note 19 3 2 3" xfId="31042" xr:uid="{00000000-0005-0000-0000-0000155D0000}"/>
    <cellStyle name="Note 19 3 2 4" xfId="31043" xr:uid="{00000000-0005-0000-0000-0000165D0000}"/>
    <cellStyle name="Note 19 3 3" xfId="16248" xr:uid="{00000000-0005-0000-0000-0000175D0000}"/>
    <cellStyle name="Note 19 3 3 2" xfId="16249" xr:uid="{00000000-0005-0000-0000-0000185D0000}"/>
    <cellStyle name="Note 19 3 3 3" xfId="31044" xr:uid="{00000000-0005-0000-0000-0000195D0000}"/>
    <cellStyle name="Note 19 3 3 4" xfId="31045" xr:uid="{00000000-0005-0000-0000-00001A5D0000}"/>
    <cellStyle name="Note 19 3 4" xfId="16250" xr:uid="{00000000-0005-0000-0000-00001B5D0000}"/>
    <cellStyle name="Note 19 3 4 2" xfId="16251" xr:uid="{00000000-0005-0000-0000-00001C5D0000}"/>
    <cellStyle name="Note 19 3 4 3" xfId="31046" xr:uid="{00000000-0005-0000-0000-00001D5D0000}"/>
    <cellStyle name="Note 19 3 4 4" xfId="31047" xr:uid="{00000000-0005-0000-0000-00001E5D0000}"/>
    <cellStyle name="Note 19 3 5" xfId="16252" xr:uid="{00000000-0005-0000-0000-00001F5D0000}"/>
    <cellStyle name="Note 19 3 5 2" xfId="16253" xr:uid="{00000000-0005-0000-0000-0000205D0000}"/>
    <cellStyle name="Note 19 3 5 3" xfId="31048" xr:uid="{00000000-0005-0000-0000-0000215D0000}"/>
    <cellStyle name="Note 19 3 5 4" xfId="31049" xr:uid="{00000000-0005-0000-0000-0000225D0000}"/>
    <cellStyle name="Note 19 3 6" xfId="16254" xr:uid="{00000000-0005-0000-0000-0000235D0000}"/>
    <cellStyle name="Note 19 3 6 2" xfId="16255" xr:uid="{00000000-0005-0000-0000-0000245D0000}"/>
    <cellStyle name="Note 19 3 6 3" xfId="31050" xr:uid="{00000000-0005-0000-0000-0000255D0000}"/>
    <cellStyle name="Note 19 3 6 4" xfId="31051" xr:uid="{00000000-0005-0000-0000-0000265D0000}"/>
    <cellStyle name="Note 19 3 7" xfId="16256" xr:uid="{00000000-0005-0000-0000-0000275D0000}"/>
    <cellStyle name="Note 19 3 7 2" xfId="16257" xr:uid="{00000000-0005-0000-0000-0000285D0000}"/>
    <cellStyle name="Note 19 3 7 3" xfId="31052" xr:uid="{00000000-0005-0000-0000-0000295D0000}"/>
    <cellStyle name="Note 19 3 7 4" xfId="31053" xr:uid="{00000000-0005-0000-0000-00002A5D0000}"/>
    <cellStyle name="Note 19 3 8" xfId="16258" xr:uid="{00000000-0005-0000-0000-00002B5D0000}"/>
    <cellStyle name="Note 19 3 9" xfId="31054" xr:uid="{00000000-0005-0000-0000-00002C5D0000}"/>
    <cellStyle name="Note 19 4" xfId="16259" xr:uid="{00000000-0005-0000-0000-00002D5D0000}"/>
    <cellStyle name="Note 19 4 10" xfId="31055" xr:uid="{00000000-0005-0000-0000-00002E5D0000}"/>
    <cellStyle name="Note 19 4 2" xfId="16260" xr:uid="{00000000-0005-0000-0000-00002F5D0000}"/>
    <cellStyle name="Note 19 4 2 2" xfId="16261" xr:uid="{00000000-0005-0000-0000-0000305D0000}"/>
    <cellStyle name="Note 19 4 2 3" xfId="31056" xr:uid="{00000000-0005-0000-0000-0000315D0000}"/>
    <cellStyle name="Note 19 4 2 4" xfId="31057" xr:uid="{00000000-0005-0000-0000-0000325D0000}"/>
    <cellStyle name="Note 19 4 3" xfId="16262" xr:uid="{00000000-0005-0000-0000-0000335D0000}"/>
    <cellStyle name="Note 19 4 3 2" xfId="16263" xr:uid="{00000000-0005-0000-0000-0000345D0000}"/>
    <cellStyle name="Note 19 4 3 3" xfId="31058" xr:uid="{00000000-0005-0000-0000-0000355D0000}"/>
    <cellStyle name="Note 19 4 3 4" xfId="31059" xr:uid="{00000000-0005-0000-0000-0000365D0000}"/>
    <cellStyle name="Note 19 4 4" xfId="16264" xr:uid="{00000000-0005-0000-0000-0000375D0000}"/>
    <cellStyle name="Note 19 4 4 2" xfId="16265" xr:uid="{00000000-0005-0000-0000-0000385D0000}"/>
    <cellStyle name="Note 19 4 4 3" xfId="31060" xr:uid="{00000000-0005-0000-0000-0000395D0000}"/>
    <cellStyle name="Note 19 4 4 4" xfId="31061" xr:uid="{00000000-0005-0000-0000-00003A5D0000}"/>
    <cellStyle name="Note 19 4 5" xfId="16266" xr:uid="{00000000-0005-0000-0000-00003B5D0000}"/>
    <cellStyle name="Note 19 4 5 2" xfId="16267" xr:uid="{00000000-0005-0000-0000-00003C5D0000}"/>
    <cellStyle name="Note 19 4 5 3" xfId="31062" xr:uid="{00000000-0005-0000-0000-00003D5D0000}"/>
    <cellStyle name="Note 19 4 5 4" xfId="31063" xr:uid="{00000000-0005-0000-0000-00003E5D0000}"/>
    <cellStyle name="Note 19 4 6" xfId="16268" xr:uid="{00000000-0005-0000-0000-00003F5D0000}"/>
    <cellStyle name="Note 19 4 6 2" xfId="16269" xr:uid="{00000000-0005-0000-0000-0000405D0000}"/>
    <cellStyle name="Note 19 4 6 3" xfId="31064" xr:uid="{00000000-0005-0000-0000-0000415D0000}"/>
    <cellStyle name="Note 19 4 6 4" xfId="31065" xr:uid="{00000000-0005-0000-0000-0000425D0000}"/>
    <cellStyle name="Note 19 4 7" xfId="16270" xr:uid="{00000000-0005-0000-0000-0000435D0000}"/>
    <cellStyle name="Note 19 4 7 2" xfId="16271" xr:uid="{00000000-0005-0000-0000-0000445D0000}"/>
    <cellStyle name="Note 19 4 7 3" xfId="31066" xr:uid="{00000000-0005-0000-0000-0000455D0000}"/>
    <cellStyle name="Note 19 4 7 4" xfId="31067" xr:uid="{00000000-0005-0000-0000-0000465D0000}"/>
    <cellStyle name="Note 19 4 8" xfId="16272" xr:uid="{00000000-0005-0000-0000-0000475D0000}"/>
    <cellStyle name="Note 19 4 9" xfId="31068" xr:uid="{00000000-0005-0000-0000-0000485D0000}"/>
    <cellStyle name="Note 19 5" xfId="16273" xr:uid="{00000000-0005-0000-0000-0000495D0000}"/>
    <cellStyle name="Note 19 5 10" xfId="31069" xr:uid="{00000000-0005-0000-0000-00004A5D0000}"/>
    <cellStyle name="Note 19 5 2" xfId="16274" xr:uid="{00000000-0005-0000-0000-00004B5D0000}"/>
    <cellStyle name="Note 19 5 2 2" xfId="16275" xr:uid="{00000000-0005-0000-0000-00004C5D0000}"/>
    <cellStyle name="Note 19 5 2 3" xfId="31070" xr:uid="{00000000-0005-0000-0000-00004D5D0000}"/>
    <cellStyle name="Note 19 5 2 4" xfId="31071" xr:uid="{00000000-0005-0000-0000-00004E5D0000}"/>
    <cellStyle name="Note 19 5 3" xfId="16276" xr:uid="{00000000-0005-0000-0000-00004F5D0000}"/>
    <cellStyle name="Note 19 5 3 2" xfId="16277" xr:uid="{00000000-0005-0000-0000-0000505D0000}"/>
    <cellStyle name="Note 19 5 3 3" xfId="31072" xr:uid="{00000000-0005-0000-0000-0000515D0000}"/>
    <cellStyle name="Note 19 5 3 4" xfId="31073" xr:uid="{00000000-0005-0000-0000-0000525D0000}"/>
    <cellStyle name="Note 19 5 4" xfId="16278" xr:uid="{00000000-0005-0000-0000-0000535D0000}"/>
    <cellStyle name="Note 19 5 4 2" xfId="16279" xr:uid="{00000000-0005-0000-0000-0000545D0000}"/>
    <cellStyle name="Note 19 5 4 3" xfId="31074" xr:uid="{00000000-0005-0000-0000-0000555D0000}"/>
    <cellStyle name="Note 19 5 4 4" xfId="31075" xr:uid="{00000000-0005-0000-0000-0000565D0000}"/>
    <cellStyle name="Note 19 5 5" xfId="16280" xr:uid="{00000000-0005-0000-0000-0000575D0000}"/>
    <cellStyle name="Note 19 5 5 2" xfId="16281" xr:uid="{00000000-0005-0000-0000-0000585D0000}"/>
    <cellStyle name="Note 19 5 5 3" xfId="31076" xr:uid="{00000000-0005-0000-0000-0000595D0000}"/>
    <cellStyle name="Note 19 5 5 4" xfId="31077" xr:uid="{00000000-0005-0000-0000-00005A5D0000}"/>
    <cellStyle name="Note 19 5 6" xfId="16282" xr:uid="{00000000-0005-0000-0000-00005B5D0000}"/>
    <cellStyle name="Note 19 5 6 2" xfId="16283" xr:uid="{00000000-0005-0000-0000-00005C5D0000}"/>
    <cellStyle name="Note 19 5 6 3" xfId="31078" xr:uid="{00000000-0005-0000-0000-00005D5D0000}"/>
    <cellStyle name="Note 19 5 6 4" xfId="31079" xr:uid="{00000000-0005-0000-0000-00005E5D0000}"/>
    <cellStyle name="Note 19 5 7" xfId="16284" xr:uid="{00000000-0005-0000-0000-00005F5D0000}"/>
    <cellStyle name="Note 19 5 7 2" xfId="16285" xr:uid="{00000000-0005-0000-0000-0000605D0000}"/>
    <cellStyle name="Note 19 5 7 3" xfId="31080" xr:uid="{00000000-0005-0000-0000-0000615D0000}"/>
    <cellStyle name="Note 19 5 7 4" xfId="31081" xr:uid="{00000000-0005-0000-0000-0000625D0000}"/>
    <cellStyle name="Note 19 5 8" xfId="16286" xr:uid="{00000000-0005-0000-0000-0000635D0000}"/>
    <cellStyle name="Note 19 5 9" xfId="31082" xr:uid="{00000000-0005-0000-0000-0000645D0000}"/>
    <cellStyle name="Note 19 6" xfId="16287" xr:uid="{00000000-0005-0000-0000-0000655D0000}"/>
    <cellStyle name="Note 19 6 2" xfId="16288" xr:uid="{00000000-0005-0000-0000-0000665D0000}"/>
    <cellStyle name="Note 19 6 3" xfId="31083" xr:uid="{00000000-0005-0000-0000-0000675D0000}"/>
    <cellStyle name="Note 19 6 4" xfId="31084" xr:uid="{00000000-0005-0000-0000-0000685D0000}"/>
    <cellStyle name="Note 19 7" xfId="16289" xr:uid="{00000000-0005-0000-0000-0000695D0000}"/>
    <cellStyle name="Note 19 7 2" xfId="16290" xr:uid="{00000000-0005-0000-0000-00006A5D0000}"/>
    <cellStyle name="Note 19 7 3" xfId="31085" xr:uid="{00000000-0005-0000-0000-00006B5D0000}"/>
    <cellStyle name="Note 19 7 4" xfId="31086" xr:uid="{00000000-0005-0000-0000-00006C5D0000}"/>
    <cellStyle name="Note 19 8" xfId="16291" xr:uid="{00000000-0005-0000-0000-00006D5D0000}"/>
    <cellStyle name="Note 19 8 2" xfId="16292" xr:uid="{00000000-0005-0000-0000-00006E5D0000}"/>
    <cellStyle name="Note 19 8 3" xfId="31087" xr:uid="{00000000-0005-0000-0000-00006F5D0000}"/>
    <cellStyle name="Note 19 8 4" xfId="31088" xr:uid="{00000000-0005-0000-0000-0000705D0000}"/>
    <cellStyle name="Note 19 9" xfId="16293" xr:uid="{00000000-0005-0000-0000-0000715D0000}"/>
    <cellStyle name="Note 19 9 2" xfId="16294" xr:uid="{00000000-0005-0000-0000-0000725D0000}"/>
    <cellStyle name="Note 19 9 3" xfId="31089" xr:uid="{00000000-0005-0000-0000-0000735D0000}"/>
    <cellStyle name="Note 19 9 4" xfId="31090" xr:uid="{00000000-0005-0000-0000-0000745D0000}"/>
    <cellStyle name="Note 2" xfId="16295" xr:uid="{00000000-0005-0000-0000-0000755D0000}"/>
    <cellStyle name="Note 2 10" xfId="16296" xr:uid="{00000000-0005-0000-0000-0000765D0000}"/>
    <cellStyle name="Note 2 10 2" xfId="16297" xr:uid="{00000000-0005-0000-0000-0000775D0000}"/>
    <cellStyle name="Note 2 10 3" xfId="31091" xr:uid="{00000000-0005-0000-0000-0000785D0000}"/>
    <cellStyle name="Note 2 10 4" xfId="31092" xr:uid="{00000000-0005-0000-0000-0000795D0000}"/>
    <cellStyle name="Note 2 11" xfId="16298" xr:uid="{00000000-0005-0000-0000-00007A5D0000}"/>
    <cellStyle name="Note 2 11 2" xfId="16299" xr:uid="{00000000-0005-0000-0000-00007B5D0000}"/>
    <cellStyle name="Note 2 11 3" xfId="31093" xr:uid="{00000000-0005-0000-0000-00007C5D0000}"/>
    <cellStyle name="Note 2 11 4" xfId="31094" xr:uid="{00000000-0005-0000-0000-00007D5D0000}"/>
    <cellStyle name="Note 2 12" xfId="16300" xr:uid="{00000000-0005-0000-0000-00007E5D0000}"/>
    <cellStyle name="Note 2 12 2" xfId="16301" xr:uid="{00000000-0005-0000-0000-00007F5D0000}"/>
    <cellStyle name="Note 2 12 3" xfId="31095" xr:uid="{00000000-0005-0000-0000-0000805D0000}"/>
    <cellStyle name="Note 2 13" xfId="16302" xr:uid="{00000000-0005-0000-0000-0000815D0000}"/>
    <cellStyle name="Note 2 14" xfId="31096" xr:uid="{00000000-0005-0000-0000-0000825D0000}"/>
    <cellStyle name="Note 2 15" xfId="31097" xr:uid="{00000000-0005-0000-0000-0000835D0000}"/>
    <cellStyle name="Note 2 16" xfId="31098" xr:uid="{00000000-0005-0000-0000-0000845D0000}"/>
    <cellStyle name="Note 2 2" xfId="16303" xr:uid="{00000000-0005-0000-0000-0000855D0000}"/>
    <cellStyle name="Note 2 2 10" xfId="31099" xr:uid="{00000000-0005-0000-0000-0000865D0000}"/>
    <cellStyle name="Note 2 2 2" xfId="16304" xr:uid="{00000000-0005-0000-0000-0000875D0000}"/>
    <cellStyle name="Note 2 2 2 2" xfId="16305" xr:uid="{00000000-0005-0000-0000-0000885D0000}"/>
    <cellStyle name="Note 2 2 2 3" xfId="31100" xr:uid="{00000000-0005-0000-0000-0000895D0000}"/>
    <cellStyle name="Note 2 2 2 4" xfId="31101" xr:uid="{00000000-0005-0000-0000-00008A5D0000}"/>
    <cellStyle name="Note 2 2 3" xfId="16306" xr:uid="{00000000-0005-0000-0000-00008B5D0000}"/>
    <cellStyle name="Note 2 2 3 2" xfId="16307" xr:uid="{00000000-0005-0000-0000-00008C5D0000}"/>
    <cellStyle name="Note 2 2 3 3" xfId="31102" xr:uid="{00000000-0005-0000-0000-00008D5D0000}"/>
    <cellStyle name="Note 2 2 3 4" xfId="31103" xr:uid="{00000000-0005-0000-0000-00008E5D0000}"/>
    <cellStyle name="Note 2 2 4" xfId="16308" xr:uid="{00000000-0005-0000-0000-00008F5D0000}"/>
    <cellStyle name="Note 2 2 4 2" xfId="16309" xr:uid="{00000000-0005-0000-0000-0000905D0000}"/>
    <cellStyle name="Note 2 2 4 3" xfId="31104" xr:uid="{00000000-0005-0000-0000-0000915D0000}"/>
    <cellStyle name="Note 2 2 4 4" xfId="31105" xr:uid="{00000000-0005-0000-0000-0000925D0000}"/>
    <cellStyle name="Note 2 2 5" xfId="16310" xr:uid="{00000000-0005-0000-0000-0000935D0000}"/>
    <cellStyle name="Note 2 2 5 2" xfId="16311" xr:uid="{00000000-0005-0000-0000-0000945D0000}"/>
    <cellStyle name="Note 2 2 5 3" xfId="31106" xr:uid="{00000000-0005-0000-0000-0000955D0000}"/>
    <cellStyle name="Note 2 2 5 4" xfId="31107" xr:uid="{00000000-0005-0000-0000-0000965D0000}"/>
    <cellStyle name="Note 2 2 6" xfId="16312" xr:uid="{00000000-0005-0000-0000-0000975D0000}"/>
    <cellStyle name="Note 2 2 6 2" xfId="16313" xr:uid="{00000000-0005-0000-0000-0000985D0000}"/>
    <cellStyle name="Note 2 2 6 3" xfId="31108" xr:uid="{00000000-0005-0000-0000-0000995D0000}"/>
    <cellStyle name="Note 2 2 6 4" xfId="31109" xr:uid="{00000000-0005-0000-0000-00009A5D0000}"/>
    <cellStyle name="Note 2 2 7" xfId="16314" xr:uid="{00000000-0005-0000-0000-00009B5D0000}"/>
    <cellStyle name="Note 2 2 7 2" xfId="16315" xr:uid="{00000000-0005-0000-0000-00009C5D0000}"/>
    <cellStyle name="Note 2 2 7 3" xfId="31110" xr:uid="{00000000-0005-0000-0000-00009D5D0000}"/>
    <cellStyle name="Note 2 2 7 4" xfId="31111" xr:uid="{00000000-0005-0000-0000-00009E5D0000}"/>
    <cellStyle name="Note 2 2 8" xfId="16316" xr:uid="{00000000-0005-0000-0000-00009F5D0000}"/>
    <cellStyle name="Note 2 2 9" xfId="31112" xr:uid="{00000000-0005-0000-0000-0000A05D0000}"/>
    <cellStyle name="Note 2 3" xfId="16317" xr:uid="{00000000-0005-0000-0000-0000A15D0000}"/>
    <cellStyle name="Note 2 3 10" xfId="31113" xr:uid="{00000000-0005-0000-0000-0000A25D0000}"/>
    <cellStyle name="Note 2 3 2" xfId="16318" xr:uid="{00000000-0005-0000-0000-0000A35D0000}"/>
    <cellStyle name="Note 2 3 2 2" xfId="16319" xr:uid="{00000000-0005-0000-0000-0000A45D0000}"/>
    <cellStyle name="Note 2 3 2 3" xfId="31114" xr:uid="{00000000-0005-0000-0000-0000A55D0000}"/>
    <cellStyle name="Note 2 3 2 4" xfId="31115" xr:uid="{00000000-0005-0000-0000-0000A65D0000}"/>
    <cellStyle name="Note 2 3 3" xfId="16320" xr:uid="{00000000-0005-0000-0000-0000A75D0000}"/>
    <cellStyle name="Note 2 3 3 2" xfId="16321" xr:uid="{00000000-0005-0000-0000-0000A85D0000}"/>
    <cellStyle name="Note 2 3 3 3" xfId="31116" xr:uid="{00000000-0005-0000-0000-0000A95D0000}"/>
    <cellStyle name="Note 2 3 3 4" xfId="31117" xr:uid="{00000000-0005-0000-0000-0000AA5D0000}"/>
    <cellStyle name="Note 2 3 4" xfId="16322" xr:uid="{00000000-0005-0000-0000-0000AB5D0000}"/>
    <cellStyle name="Note 2 3 4 2" xfId="16323" xr:uid="{00000000-0005-0000-0000-0000AC5D0000}"/>
    <cellStyle name="Note 2 3 4 3" xfId="31118" xr:uid="{00000000-0005-0000-0000-0000AD5D0000}"/>
    <cellStyle name="Note 2 3 4 4" xfId="31119" xr:uid="{00000000-0005-0000-0000-0000AE5D0000}"/>
    <cellStyle name="Note 2 3 5" xfId="16324" xr:uid="{00000000-0005-0000-0000-0000AF5D0000}"/>
    <cellStyle name="Note 2 3 5 2" xfId="16325" xr:uid="{00000000-0005-0000-0000-0000B05D0000}"/>
    <cellStyle name="Note 2 3 5 3" xfId="31120" xr:uid="{00000000-0005-0000-0000-0000B15D0000}"/>
    <cellStyle name="Note 2 3 5 4" xfId="31121" xr:uid="{00000000-0005-0000-0000-0000B25D0000}"/>
    <cellStyle name="Note 2 3 6" xfId="16326" xr:uid="{00000000-0005-0000-0000-0000B35D0000}"/>
    <cellStyle name="Note 2 3 6 2" xfId="16327" xr:uid="{00000000-0005-0000-0000-0000B45D0000}"/>
    <cellStyle name="Note 2 3 6 3" xfId="31122" xr:uid="{00000000-0005-0000-0000-0000B55D0000}"/>
    <cellStyle name="Note 2 3 6 4" xfId="31123" xr:uid="{00000000-0005-0000-0000-0000B65D0000}"/>
    <cellStyle name="Note 2 3 7" xfId="16328" xr:uid="{00000000-0005-0000-0000-0000B75D0000}"/>
    <cellStyle name="Note 2 3 7 2" xfId="16329" xr:uid="{00000000-0005-0000-0000-0000B85D0000}"/>
    <cellStyle name="Note 2 3 7 3" xfId="31124" xr:uid="{00000000-0005-0000-0000-0000B95D0000}"/>
    <cellStyle name="Note 2 3 7 4" xfId="31125" xr:uid="{00000000-0005-0000-0000-0000BA5D0000}"/>
    <cellStyle name="Note 2 3 8" xfId="16330" xr:uid="{00000000-0005-0000-0000-0000BB5D0000}"/>
    <cellStyle name="Note 2 3 9" xfId="31126" xr:uid="{00000000-0005-0000-0000-0000BC5D0000}"/>
    <cellStyle name="Note 2 4" xfId="16331" xr:uid="{00000000-0005-0000-0000-0000BD5D0000}"/>
    <cellStyle name="Note 2 4 10" xfId="31127" xr:uid="{00000000-0005-0000-0000-0000BE5D0000}"/>
    <cellStyle name="Note 2 4 2" xfId="16332" xr:uid="{00000000-0005-0000-0000-0000BF5D0000}"/>
    <cellStyle name="Note 2 4 2 2" xfId="16333" xr:uid="{00000000-0005-0000-0000-0000C05D0000}"/>
    <cellStyle name="Note 2 4 2 3" xfId="31128" xr:uid="{00000000-0005-0000-0000-0000C15D0000}"/>
    <cellStyle name="Note 2 4 2 4" xfId="31129" xr:uid="{00000000-0005-0000-0000-0000C25D0000}"/>
    <cellStyle name="Note 2 4 3" xfId="16334" xr:uid="{00000000-0005-0000-0000-0000C35D0000}"/>
    <cellStyle name="Note 2 4 3 2" xfId="16335" xr:uid="{00000000-0005-0000-0000-0000C45D0000}"/>
    <cellStyle name="Note 2 4 3 3" xfId="31130" xr:uid="{00000000-0005-0000-0000-0000C55D0000}"/>
    <cellStyle name="Note 2 4 3 4" xfId="31131" xr:uid="{00000000-0005-0000-0000-0000C65D0000}"/>
    <cellStyle name="Note 2 4 4" xfId="16336" xr:uid="{00000000-0005-0000-0000-0000C75D0000}"/>
    <cellStyle name="Note 2 4 4 2" xfId="16337" xr:uid="{00000000-0005-0000-0000-0000C85D0000}"/>
    <cellStyle name="Note 2 4 4 3" xfId="31132" xr:uid="{00000000-0005-0000-0000-0000C95D0000}"/>
    <cellStyle name="Note 2 4 4 4" xfId="31133" xr:uid="{00000000-0005-0000-0000-0000CA5D0000}"/>
    <cellStyle name="Note 2 4 5" xfId="16338" xr:uid="{00000000-0005-0000-0000-0000CB5D0000}"/>
    <cellStyle name="Note 2 4 5 2" xfId="16339" xr:uid="{00000000-0005-0000-0000-0000CC5D0000}"/>
    <cellStyle name="Note 2 4 5 3" xfId="31134" xr:uid="{00000000-0005-0000-0000-0000CD5D0000}"/>
    <cellStyle name="Note 2 4 5 4" xfId="31135" xr:uid="{00000000-0005-0000-0000-0000CE5D0000}"/>
    <cellStyle name="Note 2 4 6" xfId="16340" xr:uid="{00000000-0005-0000-0000-0000CF5D0000}"/>
    <cellStyle name="Note 2 4 6 2" xfId="16341" xr:uid="{00000000-0005-0000-0000-0000D05D0000}"/>
    <cellStyle name="Note 2 4 6 3" xfId="31136" xr:uid="{00000000-0005-0000-0000-0000D15D0000}"/>
    <cellStyle name="Note 2 4 6 4" xfId="31137" xr:uid="{00000000-0005-0000-0000-0000D25D0000}"/>
    <cellStyle name="Note 2 4 7" xfId="16342" xr:uid="{00000000-0005-0000-0000-0000D35D0000}"/>
    <cellStyle name="Note 2 4 7 2" xfId="16343" xr:uid="{00000000-0005-0000-0000-0000D45D0000}"/>
    <cellStyle name="Note 2 4 7 3" xfId="31138" xr:uid="{00000000-0005-0000-0000-0000D55D0000}"/>
    <cellStyle name="Note 2 4 7 4" xfId="31139" xr:uid="{00000000-0005-0000-0000-0000D65D0000}"/>
    <cellStyle name="Note 2 4 8" xfId="16344" xr:uid="{00000000-0005-0000-0000-0000D75D0000}"/>
    <cellStyle name="Note 2 4 9" xfId="31140" xr:uid="{00000000-0005-0000-0000-0000D85D0000}"/>
    <cellStyle name="Note 2 5" xfId="16345" xr:uid="{00000000-0005-0000-0000-0000D95D0000}"/>
    <cellStyle name="Note 2 5 10" xfId="31141" xr:uid="{00000000-0005-0000-0000-0000DA5D0000}"/>
    <cellStyle name="Note 2 5 2" xfId="16346" xr:uid="{00000000-0005-0000-0000-0000DB5D0000}"/>
    <cellStyle name="Note 2 5 2 2" xfId="16347" xr:uid="{00000000-0005-0000-0000-0000DC5D0000}"/>
    <cellStyle name="Note 2 5 2 3" xfId="31142" xr:uid="{00000000-0005-0000-0000-0000DD5D0000}"/>
    <cellStyle name="Note 2 5 2 4" xfId="31143" xr:uid="{00000000-0005-0000-0000-0000DE5D0000}"/>
    <cellStyle name="Note 2 5 3" xfId="16348" xr:uid="{00000000-0005-0000-0000-0000DF5D0000}"/>
    <cellStyle name="Note 2 5 3 2" xfId="16349" xr:uid="{00000000-0005-0000-0000-0000E05D0000}"/>
    <cellStyle name="Note 2 5 3 3" xfId="31144" xr:uid="{00000000-0005-0000-0000-0000E15D0000}"/>
    <cellStyle name="Note 2 5 3 4" xfId="31145" xr:uid="{00000000-0005-0000-0000-0000E25D0000}"/>
    <cellStyle name="Note 2 5 4" xfId="16350" xr:uid="{00000000-0005-0000-0000-0000E35D0000}"/>
    <cellStyle name="Note 2 5 4 2" xfId="16351" xr:uid="{00000000-0005-0000-0000-0000E45D0000}"/>
    <cellStyle name="Note 2 5 4 3" xfId="31146" xr:uid="{00000000-0005-0000-0000-0000E55D0000}"/>
    <cellStyle name="Note 2 5 4 4" xfId="31147" xr:uid="{00000000-0005-0000-0000-0000E65D0000}"/>
    <cellStyle name="Note 2 5 5" xfId="16352" xr:uid="{00000000-0005-0000-0000-0000E75D0000}"/>
    <cellStyle name="Note 2 5 5 2" xfId="16353" xr:uid="{00000000-0005-0000-0000-0000E85D0000}"/>
    <cellStyle name="Note 2 5 5 3" xfId="31148" xr:uid="{00000000-0005-0000-0000-0000E95D0000}"/>
    <cellStyle name="Note 2 5 5 4" xfId="31149" xr:uid="{00000000-0005-0000-0000-0000EA5D0000}"/>
    <cellStyle name="Note 2 5 6" xfId="16354" xr:uid="{00000000-0005-0000-0000-0000EB5D0000}"/>
    <cellStyle name="Note 2 5 6 2" xfId="16355" xr:uid="{00000000-0005-0000-0000-0000EC5D0000}"/>
    <cellStyle name="Note 2 5 6 3" xfId="31150" xr:uid="{00000000-0005-0000-0000-0000ED5D0000}"/>
    <cellStyle name="Note 2 5 6 4" xfId="31151" xr:uid="{00000000-0005-0000-0000-0000EE5D0000}"/>
    <cellStyle name="Note 2 5 7" xfId="16356" xr:uid="{00000000-0005-0000-0000-0000EF5D0000}"/>
    <cellStyle name="Note 2 5 7 2" xfId="16357" xr:uid="{00000000-0005-0000-0000-0000F05D0000}"/>
    <cellStyle name="Note 2 5 7 3" xfId="31152" xr:uid="{00000000-0005-0000-0000-0000F15D0000}"/>
    <cellStyle name="Note 2 5 7 4" xfId="31153" xr:uid="{00000000-0005-0000-0000-0000F25D0000}"/>
    <cellStyle name="Note 2 5 8" xfId="16358" xr:uid="{00000000-0005-0000-0000-0000F35D0000}"/>
    <cellStyle name="Note 2 5 9" xfId="31154" xr:uid="{00000000-0005-0000-0000-0000F45D0000}"/>
    <cellStyle name="Note 2 6" xfId="16359" xr:uid="{00000000-0005-0000-0000-0000F55D0000}"/>
    <cellStyle name="Note 2 6 2" xfId="16360" xr:uid="{00000000-0005-0000-0000-0000F65D0000}"/>
    <cellStyle name="Note 2 6 3" xfId="31155" xr:uid="{00000000-0005-0000-0000-0000F75D0000}"/>
    <cellStyle name="Note 2 6 4" xfId="31156" xr:uid="{00000000-0005-0000-0000-0000F85D0000}"/>
    <cellStyle name="Note 2 7" xfId="16361" xr:uid="{00000000-0005-0000-0000-0000F95D0000}"/>
    <cellStyle name="Note 2 7 2" xfId="16362" xr:uid="{00000000-0005-0000-0000-0000FA5D0000}"/>
    <cellStyle name="Note 2 7 3" xfId="31157" xr:uid="{00000000-0005-0000-0000-0000FB5D0000}"/>
    <cellStyle name="Note 2 7 4" xfId="31158" xr:uid="{00000000-0005-0000-0000-0000FC5D0000}"/>
    <cellStyle name="Note 2 8" xfId="16363" xr:uid="{00000000-0005-0000-0000-0000FD5D0000}"/>
    <cellStyle name="Note 2 8 2" xfId="16364" xr:uid="{00000000-0005-0000-0000-0000FE5D0000}"/>
    <cellStyle name="Note 2 8 3" xfId="31159" xr:uid="{00000000-0005-0000-0000-0000FF5D0000}"/>
    <cellStyle name="Note 2 8 4" xfId="31160" xr:uid="{00000000-0005-0000-0000-0000005E0000}"/>
    <cellStyle name="Note 2 9" xfId="16365" xr:uid="{00000000-0005-0000-0000-0000015E0000}"/>
    <cellStyle name="Note 2 9 2" xfId="16366" xr:uid="{00000000-0005-0000-0000-0000025E0000}"/>
    <cellStyle name="Note 2 9 3" xfId="31161" xr:uid="{00000000-0005-0000-0000-0000035E0000}"/>
    <cellStyle name="Note 2 9 4" xfId="31162" xr:uid="{00000000-0005-0000-0000-0000045E0000}"/>
    <cellStyle name="Note 20" xfId="16367" xr:uid="{00000000-0005-0000-0000-0000055E0000}"/>
    <cellStyle name="Note 20 10" xfId="16368" xr:uid="{00000000-0005-0000-0000-0000065E0000}"/>
    <cellStyle name="Note 20 10 2" xfId="16369" xr:uid="{00000000-0005-0000-0000-0000075E0000}"/>
    <cellStyle name="Note 20 10 3" xfId="31163" xr:uid="{00000000-0005-0000-0000-0000085E0000}"/>
    <cellStyle name="Note 20 10 4" xfId="31164" xr:uid="{00000000-0005-0000-0000-0000095E0000}"/>
    <cellStyle name="Note 20 11" xfId="16370" xr:uid="{00000000-0005-0000-0000-00000A5E0000}"/>
    <cellStyle name="Note 20 11 2" xfId="16371" xr:uid="{00000000-0005-0000-0000-00000B5E0000}"/>
    <cellStyle name="Note 20 11 3" xfId="31165" xr:uid="{00000000-0005-0000-0000-00000C5E0000}"/>
    <cellStyle name="Note 20 11 4" xfId="31166" xr:uid="{00000000-0005-0000-0000-00000D5E0000}"/>
    <cellStyle name="Note 20 12" xfId="16372" xr:uid="{00000000-0005-0000-0000-00000E5E0000}"/>
    <cellStyle name="Note 20 13" xfId="31167" xr:uid="{00000000-0005-0000-0000-00000F5E0000}"/>
    <cellStyle name="Note 20 14" xfId="31168" xr:uid="{00000000-0005-0000-0000-0000105E0000}"/>
    <cellStyle name="Note 20 2" xfId="16373" xr:uid="{00000000-0005-0000-0000-0000115E0000}"/>
    <cellStyle name="Note 20 2 10" xfId="31169" xr:uid="{00000000-0005-0000-0000-0000125E0000}"/>
    <cellStyle name="Note 20 2 2" xfId="16374" xr:uid="{00000000-0005-0000-0000-0000135E0000}"/>
    <cellStyle name="Note 20 2 2 2" xfId="16375" xr:uid="{00000000-0005-0000-0000-0000145E0000}"/>
    <cellStyle name="Note 20 2 2 3" xfId="31170" xr:uid="{00000000-0005-0000-0000-0000155E0000}"/>
    <cellStyle name="Note 20 2 2 4" xfId="31171" xr:uid="{00000000-0005-0000-0000-0000165E0000}"/>
    <cellStyle name="Note 20 2 3" xfId="16376" xr:uid="{00000000-0005-0000-0000-0000175E0000}"/>
    <cellStyle name="Note 20 2 3 2" xfId="16377" xr:uid="{00000000-0005-0000-0000-0000185E0000}"/>
    <cellStyle name="Note 20 2 3 3" xfId="31172" xr:uid="{00000000-0005-0000-0000-0000195E0000}"/>
    <cellStyle name="Note 20 2 3 4" xfId="31173" xr:uid="{00000000-0005-0000-0000-00001A5E0000}"/>
    <cellStyle name="Note 20 2 4" xfId="16378" xr:uid="{00000000-0005-0000-0000-00001B5E0000}"/>
    <cellStyle name="Note 20 2 4 2" xfId="16379" xr:uid="{00000000-0005-0000-0000-00001C5E0000}"/>
    <cellStyle name="Note 20 2 4 3" xfId="31174" xr:uid="{00000000-0005-0000-0000-00001D5E0000}"/>
    <cellStyle name="Note 20 2 4 4" xfId="31175" xr:uid="{00000000-0005-0000-0000-00001E5E0000}"/>
    <cellStyle name="Note 20 2 5" xfId="16380" xr:uid="{00000000-0005-0000-0000-00001F5E0000}"/>
    <cellStyle name="Note 20 2 5 2" xfId="16381" xr:uid="{00000000-0005-0000-0000-0000205E0000}"/>
    <cellStyle name="Note 20 2 5 3" xfId="31176" xr:uid="{00000000-0005-0000-0000-0000215E0000}"/>
    <cellStyle name="Note 20 2 5 4" xfId="31177" xr:uid="{00000000-0005-0000-0000-0000225E0000}"/>
    <cellStyle name="Note 20 2 6" xfId="16382" xr:uid="{00000000-0005-0000-0000-0000235E0000}"/>
    <cellStyle name="Note 20 2 6 2" xfId="16383" xr:uid="{00000000-0005-0000-0000-0000245E0000}"/>
    <cellStyle name="Note 20 2 6 3" xfId="31178" xr:uid="{00000000-0005-0000-0000-0000255E0000}"/>
    <cellStyle name="Note 20 2 6 4" xfId="31179" xr:uid="{00000000-0005-0000-0000-0000265E0000}"/>
    <cellStyle name="Note 20 2 7" xfId="16384" xr:uid="{00000000-0005-0000-0000-0000275E0000}"/>
    <cellStyle name="Note 20 2 7 2" xfId="16385" xr:uid="{00000000-0005-0000-0000-0000285E0000}"/>
    <cellStyle name="Note 20 2 7 3" xfId="31180" xr:uid="{00000000-0005-0000-0000-0000295E0000}"/>
    <cellStyle name="Note 20 2 7 4" xfId="31181" xr:uid="{00000000-0005-0000-0000-00002A5E0000}"/>
    <cellStyle name="Note 20 2 8" xfId="16386" xr:uid="{00000000-0005-0000-0000-00002B5E0000}"/>
    <cellStyle name="Note 20 2 9" xfId="31182" xr:uid="{00000000-0005-0000-0000-00002C5E0000}"/>
    <cellStyle name="Note 20 3" xfId="16387" xr:uid="{00000000-0005-0000-0000-00002D5E0000}"/>
    <cellStyle name="Note 20 3 10" xfId="31183" xr:uid="{00000000-0005-0000-0000-00002E5E0000}"/>
    <cellStyle name="Note 20 3 2" xfId="16388" xr:uid="{00000000-0005-0000-0000-00002F5E0000}"/>
    <cellStyle name="Note 20 3 2 2" xfId="16389" xr:uid="{00000000-0005-0000-0000-0000305E0000}"/>
    <cellStyle name="Note 20 3 2 3" xfId="31184" xr:uid="{00000000-0005-0000-0000-0000315E0000}"/>
    <cellStyle name="Note 20 3 2 4" xfId="31185" xr:uid="{00000000-0005-0000-0000-0000325E0000}"/>
    <cellStyle name="Note 20 3 3" xfId="16390" xr:uid="{00000000-0005-0000-0000-0000335E0000}"/>
    <cellStyle name="Note 20 3 3 2" xfId="16391" xr:uid="{00000000-0005-0000-0000-0000345E0000}"/>
    <cellStyle name="Note 20 3 3 3" xfId="31186" xr:uid="{00000000-0005-0000-0000-0000355E0000}"/>
    <cellStyle name="Note 20 3 3 4" xfId="31187" xr:uid="{00000000-0005-0000-0000-0000365E0000}"/>
    <cellStyle name="Note 20 3 4" xfId="16392" xr:uid="{00000000-0005-0000-0000-0000375E0000}"/>
    <cellStyle name="Note 20 3 4 2" xfId="16393" xr:uid="{00000000-0005-0000-0000-0000385E0000}"/>
    <cellStyle name="Note 20 3 4 3" xfId="31188" xr:uid="{00000000-0005-0000-0000-0000395E0000}"/>
    <cellStyle name="Note 20 3 4 4" xfId="31189" xr:uid="{00000000-0005-0000-0000-00003A5E0000}"/>
    <cellStyle name="Note 20 3 5" xfId="16394" xr:uid="{00000000-0005-0000-0000-00003B5E0000}"/>
    <cellStyle name="Note 20 3 5 2" xfId="16395" xr:uid="{00000000-0005-0000-0000-00003C5E0000}"/>
    <cellStyle name="Note 20 3 5 3" xfId="31190" xr:uid="{00000000-0005-0000-0000-00003D5E0000}"/>
    <cellStyle name="Note 20 3 5 4" xfId="31191" xr:uid="{00000000-0005-0000-0000-00003E5E0000}"/>
    <cellStyle name="Note 20 3 6" xfId="16396" xr:uid="{00000000-0005-0000-0000-00003F5E0000}"/>
    <cellStyle name="Note 20 3 6 2" xfId="16397" xr:uid="{00000000-0005-0000-0000-0000405E0000}"/>
    <cellStyle name="Note 20 3 6 3" xfId="31192" xr:uid="{00000000-0005-0000-0000-0000415E0000}"/>
    <cellStyle name="Note 20 3 6 4" xfId="31193" xr:uid="{00000000-0005-0000-0000-0000425E0000}"/>
    <cellStyle name="Note 20 3 7" xfId="16398" xr:uid="{00000000-0005-0000-0000-0000435E0000}"/>
    <cellStyle name="Note 20 3 7 2" xfId="16399" xr:uid="{00000000-0005-0000-0000-0000445E0000}"/>
    <cellStyle name="Note 20 3 7 3" xfId="31194" xr:uid="{00000000-0005-0000-0000-0000455E0000}"/>
    <cellStyle name="Note 20 3 7 4" xfId="31195" xr:uid="{00000000-0005-0000-0000-0000465E0000}"/>
    <cellStyle name="Note 20 3 8" xfId="16400" xr:uid="{00000000-0005-0000-0000-0000475E0000}"/>
    <cellStyle name="Note 20 3 9" xfId="31196" xr:uid="{00000000-0005-0000-0000-0000485E0000}"/>
    <cellStyle name="Note 20 4" xfId="16401" xr:uid="{00000000-0005-0000-0000-0000495E0000}"/>
    <cellStyle name="Note 20 4 10" xfId="31197" xr:uid="{00000000-0005-0000-0000-00004A5E0000}"/>
    <cellStyle name="Note 20 4 2" xfId="16402" xr:uid="{00000000-0005-0000-0000-00004B5E0000}"/>
    <cellStyle name="Note 20 4 2 2" xfId="16403" xr:uid="{00000000-0005-0000-0000-00004C5E0000}"/>
    <cellStyle name="Note 20 4 2 3" xfId="31198" xr:uid="{00000000-0005-0000-0000-00004D5E0000}"/>
    <cellStyle name="Note 20 4 2 4" xfId="31199" xr:uid="{00000000-0005-0000-0000-00004E5E0000}"/>
    <cellStyle name="Note 20 4 3" xfId="16404" xr:uid="{00000000-0005-0000-0000-00004F5E0000}"/>
    <cellStyle name="Note 20 4 3 2" xfId="16405" xr:uid="{00000000-0005-0000-0000-0000505E0000}"/>
    <cellStyle name="Note 20 4 3 3" xfId="31200" xr:uid="{00000000-0005-0000-0000-0000515E0000}"/>
    <cellStyle name="Note 20 4 3 4" xfId="31201" xr:uid="{00000000-0005-0000-0000-0000525E0000}"/>
    <cellStyle name="Note 20 4 4" xfId="16406" xr:uid="{00000000-0005-0000-0000-0000535E0000}"/>
    <cellStyle name="Note 20 4 4 2" xfId="16407" xr:uid="{00000000-0005-0000-0000-0000545E0000}"/>
    <cellStyle name="Note 20 4 4 3" xfId="31202" xr:uid="{00000000-0005-0000-0000-0000555E0000}"/>
    <cellStyle name="Note 20 4 4 4" xfId="31203" xr:uid="{00000000-0005-0000-0000-0000565E0000}"/>
    <cellStyle name="Note 20 4 5" xfId="16408" xr:uid="{00000000-0005-0000-0000-0000575E0000}"/>
    <cellStyle name="Note 20 4 5 2" xfId="16409" xr:uid="{00000000-0005-0000-0000-0000585E0000}"/>
    <cellStyle name="Note 20 4 5 3" xfId="31204" xr:uid="{00000000-0005-0000-0000-0000595E0000}"/>
    <cellStyle name="Note 20 4 5 4" xfId="31205" xr:uid="{00000000-0005-0000-0000-00005A5E0000}"/>
    <cellStyle name="Note 20 4 6" xfId="16410" xr:uid="{00000000-0005-0000-0000-00005B5E0000}"/>
    <cellStyle name="Note 20 4 6 2" xfId="16411" xr:uid="{00000000-0005-0000-0000-00005C5E0000}"/>
    <cellStyle name="Note 20 4 6 3" xfId="31206" xr:uid="{00000000-0005-0000-0000-00005D5E0000}"/>
    <cellStyle name="Note 20 4 6 4" xfId="31207" xr:uid="{00000000-0005-0000-0000-00005E5E0000}"/>
    <cellStyle name="Note 20 4 7" xfId="16412" xr:uid="{00000000-0005-0000-0000-00005F5E0000}"/>
    <cellStyle name="Note 20 4 7 2" xfId="16413" xr:uid="{00000000-0005-0000-0000-0000605E0000}"/>
    <cellStyle name="Note 20 4 7 3" xfId="31208" xr:uid="{00000000-0005-0000-0000-0000615E0000}"/>
    <cellStyle name="Note 20 4 7 4" xfId="31209" xr:uid="{00000000-0005-0000-0000-0000625E0000}"/>
    <cellStyle name="Note 20 4 8" xfId="16414" xr:uid="{00000000-0005-0000-0000-0000635E0000}"/>
    <cellStyle name="Note 20 4 9" xfId="31210" xr:uid="{00000000-0005-0000-0000-0000645E0000}"/>
    <cellStyle name="Note 20 5" xfId="16415" xr:uid="{00000000-0005-0000-0000-0000655E0000}"/>
    <cellStyle name="Note 20 5 10" xfId="31211" xr:uid="{00000000-0005-0000-0000-0000665E0000}"/>
    <cellStyle name="Note 20 5 2" xfId="16416" xr:uid="{00000000-0005-0000-0000-0000675E0000}"/>
    <cellStyle name="Note 20 5 2 2" xfId="16417" xr:uid="{00000000-0005-0000-0000-0000685E0000}"/>
    <cellStyle name="Note 20 5 2 3" xfId="31212" xr:uid="{00000000-0005-0000-0000-0000695E0000}"/>
    <cellStyle name="Note 20 5 2 4" xfId="31213" xr:uid="{00000000-0005-0000-0000-00006A5E0000}"/>
    <cellStyle name="Note 20 5 3" xfId="16418" xr:uid="{00000000-0005-0000-0000-00006B5E0000}"/>
    <cellStyle name="Note 20 5 3 2" xfId="16419" xr:uid="{00000000-0005-0000-0000-00006C5E0000}"/>
    <cellStyle name="Note 20 5 3 3" xfId="31214" xr:uid="{00000000-0005-0000-0000-00006D5E0000}"/>
    <cellStyle name="Note 20 5 3 4" xfId="31215" xr:uid="{00000000-0005-0000-0000-00006E5E0000}"/>
    <cellStyle name="Note 20 5 4" xfId="16420" xr:uid="{00000000-0005-0000-0000-00006F5E0000}"/>
    <cellStyle name="Note 20 5 4 2" xfId="16421" xr:uid="{00000000-0005-0000-0000-0000705E0000}"/>
    <cellStyle name="Note 20 5 4 3" xfId="31216" xr:uid="{00000000-0005-0000-0000-0000715E0000}"/>
    <cellStyle name="Note 20 5 4 4" xfId="31217" xr:uid="{00000000-0005-0000-0000-0000725E0000}"/>
    <cellStyle name="Note 20 5 5" xfId="16422" xr:uid="{00000000-0005-0000-0000-0000735E0000}"/>
    <cellStyle name="Note 20 5 5 2" xfId="16423" xr:uid="{00000000-0005-0000-0000-0000745E0000}"/>
    <cellStyle name="Note 20 5 5 3" xfId="31218" xr:uid="{00000000-0005-0000-0000-0000755E0000}"/>
    <cellStyle name="Note 20 5 5 4" xfId="31219" xr:uid="{00000000-0005-0000-0000-0000765E0000}"/>
    <cellStyle name="Note 20 5 6" xfId="16424" xr:uid="{00000000-0005-0000-0000-0000775E0000}"/>
    <cellStyle name="Note 20 5 6 2" xfId="16425" xr:uid="{00000000-0005-0000-0000-0000785E0000}"/>
    <cellStyle name="Note 20 5 6 3" xfId="31220" xr:uid="{00000000-0005-0000-0000-0000795E0000}"/>
    <cellStyle name="Note 20 5 6 4" xfId="31221" xr:uid="{00000000-0005-0000-0000-00007A5E0000}"/>
    <cellStyle name="Note 20 5 7" xfId="16426" xr:uid="{00000000-0005-0000-0000-00007B5E0000}"/>
    <cellStyle name="Note 20 5 7 2" xfId="16427" xr:uid="{00000000-0005-0000-0000-00007C5E0000}"/>
    <cellStyle name="Note 20 5 7 3" xfId="31222" xr:uid="{00000000-0005-0000-0000-00007D5E0000}"/>
    <cellStyle name="Note 20 5 7 4" xfId="31223" xr:uid="{00000000-0005-0000-0000-00007E5E0000}"/>
    <cellStyle name="Note 20 5 8" xfId="16428" xr:uid="{00000000-0005-0000-0000-00007F5E0000}"/>
    <cellStyle name="Note 20 5 9" xfId="31224" xr:uid="{00000000-0005-0000-0000-0000805E0000}"/>
    <cellStyle name="Note 20 6" xfId="16429" xr:uid="{00000000-0005-0000-0000-0000815E0000}"/>
    <cellStyle name="Note 20 6 2" xfId="16430" xr:uid="{00000000-0005-0000-0000-0000825E0000}"/>
    <cellStyle name="Note 20 6 3" xfId="31225" xr:uid="{00000000-0005-0000-0000-0000835E0000}"/>
    <cellStyle name="Note 20 6 4" xfId="31226" xr:uid="{00000000-0005-0000-0000-0000845E0000}"/>
    <cellStyle name="Note 20 7" xfId="16431" xr:uid="{00000000-0005-0000-0000-0000855E0000}"/>
    <cellStyle name="Note 20 7 2" xfId="16432" xr:uid="{00000000-0005-0000-0000-0000865E0000}"/>
    <cellStyle name="Note 20 7 3" xfId="31227" xr:uid="{00000000-0005-0000-0000-0000875E0000}"/>
    <cellStyle name="Note 20 7 4" xfId="31228" xr:uid="{00000000-0005-0000-0000-0000885E0000}"/>
    <cellStyle name="Note 20 8" xfId="16433" xr:uid="{00000000-0005-0000-0000-0000895E0000}"/>
    <cellStyle name="Note 20 8 2" xfId="16434" xr:uid="{00000000-0005-0000-0000-00008A5E0000}"/>
    <cellStyle name="Note 20 8 3" xfId="31229" xr:uid="{00000000-0005-0000-0000-00008B5E0000}"/>
    <cellStyle name="Note 20 8 4" xfId="31230" xr:uid="{00000000-0005-0000-0000-00008C5E0000}"/>
    <cellStyle name="Note 20 9" xfId="16435" xr:uid="{00000000-0005-0000-0000-00008D5E0000}"/>
    <cellStyle name="Note 20 9 2" xfId="16436" xr:uid="{00000000-0005-0000-0000-00008E5E0000}"/>
    <cellStyle name="Note 20 9 3" xfId="31231" xr:uid="{00000000-0005-0000-0000-00008F5E0000}"/>
    <cellStyle name="Note 20 9 4" xfId="31232" xr:uid="{00000000-0005-0000-0000-0000905E0000}"/>
    <cellStyle name="Note 21" xfId="16437" xr:uid="{00000000-0005-0000-0000-0000915E0000}"/>
    <cellStyle name="Note 21 10" xfId="16438" xr:uid="{00000000-0005-0000-0000-0000925E0000}"/>
    <cellStyle name="Note 21 10 2" xfId="16439" xr:uid="{00000000-0005-0000-0000-0000935E0000}"/>
    <cellStyle name="Note 21 10 3" xfId="31233" xr:uid="{00000000-0005-0000-0000-0000945E0000}"/>
    <cellStyle name="Note 21 10 4" xfId="31234" xr:uid="{00000000-0005-0000-0000-0000955E0000}"/>
    <cellStyle name="Note 21 11" xfId="16440" xr:uid="{00000000-0005-0000-0000-0000965E0000}"/>
    <cellStyle name="Note 21 11 2" xfId="16441" xr:uid="{00000000-0005-0000-0000-0000975E0000}"/>
    <cellStyle name="Note 21 11 3" xfId="31235" xr:uid="{00000000-0005-0000-0000-0000985E0000}"/>
    <cellStyle name="Note 21 11 4" xfId="31236" xr:uid="{00000000-0005-0000-0000-0000995E0000}"/>
    <cellStyle name="Note 21 12" xfId="16442" xr:uid="{00000000-0005-0000-0000-00009A5E0000}"/>
    <cellStyle name="Note 21 13" xfId="31237" xr:uid="{00000000-0005-0000-0000-00009B5E0000}"/>
    <cellStyle name="Note 21 14" xfId="31238" xr:uid="{00000000-0005-0000-0000-00009C5E0000}"/>
    <cellStyle name="Note 21 2" xfId="16443" xr:uid="{00000000-0005-0000-0000-00009D5E0000}"/>
    <cellStyle name="Note 21 2 10" xfId="31239" xr:uid="{00000000-0005-0000-0000-00009E5E0000}"/>
    <cellStyle name="Note 21 2 2" xfId="16444" xr:uid="{00000000-0005-0000-0000-00009F5E0000}"/>
    <cellStyle name="Note 21 2 2 2" xfId="16445" xr:uid="{00000000-0005-0000-0000-0000A05E0000}"/>
    <cellStyle name="Note 21 2 2 3" xfId="31240" xr:uid="{00000000-0005-0000-0000-0000A15E0000}"/>
    <cellStyle name="Note 21 2 2 4" xfId="31241" xr:uid="{00000000-0005-0000-0000-0000A25E0000}"/>
    <cellStyle name="Note 21 2 3" xfId="16446" xr:uid="{00000000-0005-0000-0000-0000A35E0000}"/>
    <cellStyle name="Note 21 2 3 2" xfId="16447" xr:uid="{00000000-0005-0000-0000-0000A45E0000}"/>
    <cellStyle name="Note 21 2 3 3" xfId="31242" xr:uid="{00000000-0005-0000-0000-0000A55E0000}"/>
    <cellStyle name="Note 21 2 3 4" xfId="31243" xr:uid="{00000000-0005-0000-0000-0000A65E0000}"/>
    <cellStyle name="Note 21 2 4" xfId="16448" xr:uid="{00000000-0005-0000-0000-0000A75E0000}"/>
    <cellStyle name="Note 21 2 4 2" xfId="16449" xr:uid="{00000000-0005-0000-0000-0000A85E0000}"/>
    <cellStyle name="Note 21 2 4 3" xfId="31244" xr:uid="{00000000-0005-0000-0000-0000A95E0000}"/>
    <cellStyle name="Note 21 2 4 4" xfId="31245" xr:uid="{00000000-0005-0000-0000-0000AA5E0000}"/>
    <cellStyle name="Note 21 2 5" xfId="16450" xr:uid="{00000000-0005-0000-0000-0000AB5E0000}"/>
    <cellStyle name="Note 21 2 5 2" xfId="16451" xr:uid="{00000000-0005-0000-0000-0000AC5E0000}"/>
    <cellStyle name="Note 21 2 5 3" xfId="31246" xr:uid="{00000000-0005-0000-0000-0000AD5E0000}"/>
    <cellStyle name="Note 21 2 5 4" xfId="31247" xr:uid="{00000000-0005-0000-0000-0000AE5E0000}"/>
    <cellStyle name="Note 21 2 6" xfId="16452" xr:uid="{00000000-0005-0000-0000-0000AF5E0000}"/>
    <cellStyle name="Note 21 2 6 2" xfId="16453" xr:uid="{00000000-0005-0000-0000-0000B05E0000}"/>
    <cellStyle name="Note 21 2 6 3" xfId="31248" xr:uid="{00000000-0005-0000-0000-0000B15E0000}"/>
    <cellStyle name="Note 21 2 6 4" xfId="31249" xr:uid="{00000000-0005-0000-0000-0000B25E0000}"/>
    <cellStyle name="Note 21 2 7" xfId="16454" xr:uid="{00000000-0005-0000-0000-0000B35E0000}"/>
    <cellStyle name="Note 21 2 7 2" xfId="16455" xr:uid="{00000000-0005-0000-0000-0000B45E0000}"/>
    <cellStyle name="Note 21 2 7 3" xfId="31250" xr:uid="{00000000-0005-0000-0000-0000B55E0000}"/>
    <cellStyle name="Note 21 2 7 4" xfId="31251" xr:uid="{00000000-0005-0000-0000-0000B65E0000}"/>
    <cellStyle name="Note 21 2 8" xfId="16456" xr:uid="{00000000-0005-0000-0000-0000B75E0000}"/>
    <cellStyle name="Note 21 2 9" xfId="31252" xr:uid="{00000000-0005-0000-0000-0000B85E0000}"/>
    <cellStyle name="Note 21 3" xfId="16457" xr:uid="{00000000-0005-0000-0000-0000B95E0000}"/>
    <cellStyle name="Note 21 3 10" xfId="31253" xr:uid="{00000000-0005-0000-0000-0000BA5E0000}"/>
    <cellStyle name="Note 21 3 2" xfId="16458" xr:uid="{00000000-0005-0000-0000-0000BB5E0000}"/>
    <cellStyle name="Note 21 3 2 2" xfId="16459" xr:uid="{00000000-0005-0000-0000-0000BC5E0000}"/>
    <cellStyle name="Note 21 3 2 3" xfId="31254" xr:uid="{00000000-0005-0000-0000-0000BD5E0000}"/>
    <cellStyle name="Note 21 3 2 4" xfId="31255" xr:uid="{00000000-0005-0000-0000-0000BE5E0000}"/>
    <cellStyle name="Note 21 3 3" xfId="16460" xr:uid="{00000000-0005-0000-0000-0000BF5E0000}"/>
    <cellStyle name="Note 21 3 3 2" xfId="16461" xr:uid="{00000000-0005-0000-0000-0000C05E0000}"/>
    <cellStyle name="Note 21 3 3 3" xfId="31256" xr:uid="{00000000-0005-0000-0000-0000C15E0000}"/>
    <cellStyle name="Note 21 3 3 4" xfId="31257" xr:uid="{00000000-0005-0000-0000-0000C25E0000}"/>
    <cellStyle name="Note 21 3 4" xfId="16462" xr:uid="{00000000-0005-0000-0000-0000C35E0000}"/>
    <cellStyle name="Note 21 3 4 2" xfId="16463" xr:uid="{00000000-0005-0000-0000-0000C45E0000}"/>
    <cellStyle name="Note 21 3 4 3" xfId="31258" xr:uid="{00000000-0005-0000-0000-0000C55E0000}"/>
    <cellStyle name="Note 21 3 4 4" xfId="31259" xr:uid="{00000000-0005-0000-0000-0000C65E0000}"/>
    <cellStyle name="Note 21 3 5" xfId="16464" xr:uid="{00000000-0005-0000-0000-0000C75E0000}"/>
    <cellStyle name="Note 21 3 5 2" xfId="16465" xr:uid="{00000000-0005-0000-0000-0000C85E0000}"/>
    <cellStyle name="Note 21 3 5 3" xfId="31260" xr:uid="{00000000-0005-0000-0000-0000C95E0000}"/>
    <cellStyle name="Note 21 3 5 4" xfId="31261" xr:uid="{00000000-0005-0000-0000-0000CA5E0000}"/>
    <cellStyle name="Note 21 3 6" xfId="16466" xr:uid="{00000000-0005-0000-0000-0000CB5E0000}"/>
    <cellStyle name="Note 21 3 6 2" xfId="16467" xr:uid="{00000000-0005-0000-0000-0000CC5E0000}"/>
    <cellStyle name="Note 21 3 6 3" xfId="31262" xr:uid="{00000000-0005-0000-0000-0000CD5E0000}"/>
    <cellStyle name="Note 21 3 6 4" xfId="31263" xr:uid="{00000000-0005-0000-0000-0000CE5E0000}"/>
    <cellStyle name="Note 21 3 7" xfId="16468" xr:uid="{00000000-0005-0000-0000-0000CF5E0000}"/>
    <cellStyle name="Note 21 3 7 2" xfId="16469" xr:uid="{00000000-0005-0000-0000-0000D05E0000}"/>
    <cellStyle name="Note 21 3 7 3" xfId="31264" xr:uid="{00000000-0005-0000-0000-0000D15E0000}"/>
    <cellStyle name="Note 21 3 7 4" xfId="31265" xr:uid="{00000000-0005-0000-0000-0000D25E0000}"/>
    <cellStyle name="Note 21 3 8" xfId="16470" xr:uid="{00000000-0005-0000-0000-0000D35E0000}"/>
    <cellStyle name="Note 21 3 9" xfId="31266" xr:uid="{00000000-0005-0000-0000-0000D45E0000}"/>
    <cellStyle name="Note 21 4" xfId="16471" xr:uid="{00000000-0005-0000-0000-0000D55E0000}"/>
    <cellStyle name="Note 21 4 10" xfId="31267" xr:uid="{00000000-0005-0000-0000-0000D65E0000}"/>
    <cellStyle name="Note 21 4 2" xfId="16472" xr:uid="{00000000-0005-0000-0000-0000D75E0000}"/>
    <cellStyle name="Note 21 4 2 2" xfId="16473" xr:uid="{00000000-0005-0000-0000-0000D85E0000}"/>
    <cellStyle name="Note 21 4 2 3" xfId="31268" xr:uid="{00000000-0005-0000-0000-0000D95E0000}"/>
    <cellStyle name="Note 21 4 2 4" xfId="31269" xr:uid="{00000000-0005-0000-0000-0000DA5E0000}"/>
    <cellStyle name="Note 21 4 3" xfId="16474" xr:uid="{00000000-0005-0000-0000-0000DB5E0000}"/>
    <cellStyle name="Note 21 4 3 2" xfId="16475" xr:uid="{00000000-0005-0000-0000-0000DC5E0000}"/>
    <cellStyle name="Note 21 4 3 3" xfId="31270" xr:uid="{00000000-0005-0000-0000-0000DD5E0000}"/>
    <cellStyle name="Note 21 4 3 4" xfId="31271" xr:uid="{00000000-0005-0000-0000-0000DE5E0000}"/>
    <cellStyle name="Note 21 4 4" xfId="16476" xr:uid="{00000000-0005-0000-0000-0000DF5E0000}"/>
    <cellStyle name="Note 21 4 4 2" xfId="16477" xr:uid="{00000000-0005-0000-0000-0000E05E0000}"/>
    <cellStyle name="Note 21 4 4 3" xfId="31272" xr:uid="{00000000-0005-0000-0000-0000E15E0000}"/>
    <cellStyle name="Note 21 4 4 4" xfId="31273" xr:uid="{00000000-0005-0000-0000-0000E25E0000}"/>
    <cellStyle name="Note 21 4 5" xfId="16478" xr:uid="{00000000-0005-0000-0000-0000E35E0000}"/>
    <cellStyle name="Note 21 4 5 2" xfId="16479" xr:uid="{00000000-0005-0000-0000-0000E45E0000}"/>
    <cellStyle name="Note 21 4 5 3" xfId="31274" xr:uid="{00000000-0005-0000-0000-0000E55E0000}"/>
    <cellStyle name="Note 21 4 5 4" xfId="31275" xr:uid="{00000000-0005-0000-0000-0000E65E0000}"/>
    <cellStyle name="Note 21 4 6" xfId="16480" xr:uid="{00000000-0005-0000-0000-0000E75E0000}"/>
    <cellStyle name="Note 21 4 6 2" xfId="16481" xr:uid="{00000000-0005-0000-0000-0000E85E0000}"/>
    <cellStyle name="Note 21 4 6 3" xfId="31276" xr:uid="{00000000-0005-0000-0000-0000E95E0000}"/>
    <cellStyle name="Note 21 4 6 4" xfId="31277" xr:uid="{00000000-0005-0000-0000-0000EA5E0000}"/>
    <cellStyle name="Note 21 4 7" xfId="16482" xr:uid="{00000000-0005-0000-0000-0000EB5E0000}"/>
    <cellStyle name="Note 21 4 7 2" xfId="16483" xr:uid="{00000000-0005-0000-0000-0000EC5E0000}"/>
    <cellStyle name="Note 21 4 7 3" xfId="31278" xr:uid="{00000000-0005-0000-0000-0000ED5E0000}"/>
    <cellStyle name="Note 21 4 7 4" xfId="31279" xr:uid="{00000000-0005-0000-0000-0000EE5E0000}"/>
    <cellStyle name="Note 21 4 8" xfId="16484" xr:uid="{00000000-0005-0000-0000-0000EF5E0000}"/>
    <cellStyle name="Note 21 4 9" xfId="31280" xr:uid="{00000000-0005-0000-0000-0000F05E0000}"/>
    <cellStyle name="Note 21 5" xfId="16485" xr:uid="{00000000-0005-0000-0000-0000F15E0000}"/>
    <cellStyle name="Note 21 5 10" xfId="31281" xr:uid="{00000000-0005-0000-0000-0000F25E0000}"/>
    <cellStyle name="Note 21 5 2" xfId="16486" xr:uid="{00000000-0005-0000-0000-0000F35E0000}"/>
    <cellStyle name="Note 21 5 2 2" xfId="16487" xr:uid="{00000000-0005-0000-0000-0000F45E0000}"/>
    <cellStyle name="Note 21 5 2 3" xfId="31282" xr:uid="{00000000-0005-0000-0000-0000F55E0000}"/>
    <cellStyle name="Note 21 5 2 4" xfId="31283" xr:uid="{00000000-0005-0000-0000-0000F65E0000}"/>
    <cellStyle name="Note 21 5 3" xfId="16488" xr:uid="{00000000-0005-0000-0000-0000F75E0000}"/>
    <cellStyle name="Note 21 5 3 2" xfId="16489" xr:uid="{00000000-0005-0000-0000-0000F85E0000}"/>
    <cellStyle name="Note 21 5 3 3" xfId="31284" xr:uid="{00000000-0005-0000-0000-0000F95E0000}"/>
    <cellStyle name="Note 21 5 3 4" xfId="31285" xr:uid="{00000000-0005-0000-0000-0000FA5E0000}"/>
    <cellStyle name="Note 21 5 4" xfId="16490" xr:uid="{00000000-0005-0000-0000-0000FB5E0000}"/>
    <cellStyle name="Note 21 5 4 2" xfId="16491" xr:uid="{00000000-0005-0000-0000-0000FC5E0000}"/>
    <cellStyle name="Note 21 5 4 3" xfId="31286" xr:uid="{00000000-0005-0000-0000-0000FD5E0000}"/>
    <cellStyle name="Note 21 5 4 4" xfId="31287" xr:uid="{00000000-0005-0000-0000-0000FE5E0000}"/>
    <cellStyle name="Note 21 5 5" xfId="16492" xr:uid="{00000000-0005-0000-0000-0000FF5E0000}"/>
    <cellStyle name="Note 21 5 5 2" xfId="16493" xr:uid="{00000000-0005-0000-0000-0000005F0000}"/>
    <cellStyle name="Note 21 5 5 3" xfId="31288" xr:uid="{00000000-0005-0000-0000-0000015F0000}"/>
    <cellStyle name="Note 21 5 5 4" xfId="31289" xr:uid="{00000000-0005-0000-0000-0000025F0000}"/>
    <cellStyle name="Note 21 5 6" xfId="16494" xr:uid="{00000000-0005-0000-0000-0000035F0000}"/>
    <cellStyle name="Note 21 5 6 2" xfId="16495" xr:uid="{00000000-0005-0000-0000-0000045F0000}"/>
    <cellStyle name="Note 21 5 6 3" xfId="31290" xr:uid="{00000000-0005-0000-0000-0000055F0000}"/>
    <cellStyle name="Note 21 5 6 4" xfId="31291" xr:uid="{00000000-0005-0000-0000-0000065F0000}"/>
    <cellStyle name="Note 21 5 7" xfId="16496" xr:uid="{00000000-0005-0000-0000-0000075F0000}"/>
    <cellStyle name="Note 21 5 7 2" xfId="16497" xr:uid="{00000000-0005-0000-0000-0000085F0000}"/>
    <cellStyle name="Note 21 5 7 3" xfId="31292" xr:uid="{00000000-0005-0000-0000-0000095F0000}"/>
    <cellStyle name="Note 21 5 7 4" xfId="31293" xr:uid="{00000000-0005-0000-0000-00000A5F0000}"/>
    <cellStyle name="Note 21 5 8" xfId="16498" xr:uid="{00000000-0005-0000-0000-00000B5F0000}"/>
    <cellStyle name="Note 21 5 9" xfId="31294" xr:uid="{00000000-0005-0000-0000-00000C5F0000}"/>
    <cellStyle name="Note 21 6" xfId="16499" xr:uid="{00000000-0005-0000-0000-00000D5F0000}"/>
    <cellStyle name="Note 21 6 2" xfId="16500" xr:uid="{00000000-0005-0000-0000-00000E5F0000}"/>
    <cellStyle name="Note 21 6 3" xfId="31295" xr:uid="{00000000-0005-0000-0000-00000F5F0000}"/>
    <cellStyle name="Note 21 6 4" xfId="31296" xr:uid="{00000000-0005-0000-0000-0000105F0000}"/>
    <cellStyle name="Note 21 7" xfId="16501" xr:uid="{00000000-0005-0000-0000-0000115F0000}"/>
    <cellStyle name="Note 21 7 2" xfId="16502" xr:uid="{00000000-0005-0000-0000-0000125F0000}"/>
    <cellStyle name="Note 21 7 3" xfId="31297" xr:uid="{00000000-0005-0000-0000-0000135F0000}"/>
    <cellStyle name="Note 21 7 4" xfId="31298" xr:uid="{00000000-0005-0000-0000-0000145F0000}"/>
    <cellStyle name="Note 21 8" xfId="16503" xr:uid="{00000000-0005-0000-0000-0000155F0000}"/>
    <cellStyle name="Note 21 8 2" xfId="16504" xr:uid="{00000000-0005-0000-0000-0000165F0000}"/>
    <cellStyle name="Note 21 8 3" xfId="31299" xr:uid="{00000000-0005-0000-0000-0000175F0000}"/>
    <cellStyle name="Note 21 8 4" xfId="31300" xr:uid="{00000000-0005-0000-0000-0000185F0000}"/>
    <cellStyle name="Note 21 9" xfId="16505" xr:uid="{00000000-0005-0000-0000-0000195F0000}"/>
    <cellStyle name="Note 21 9 2" xfId="16506" xr:uid="{00000000-0005-0000-0000-00001A5F0000}"/>
    <cellStyle name="Note 21 9 3" xfId="31301" xr:uid="{00000000-0005-0000-0000-00001B5F0000}"/>
    <cellStyle name="Note 21 9 4" xfId="31302" xr:uid="{00000000-0005-0000-0000-00001C5F0000}"/>
    <cellStyle name="Note 22" xfId="16507" xr:uid="{00000000-0005-0000-0000-00001D5F0000}"/>
    <cellStyle name="Note 22 10" xfId="16508" xr:uid="{00000000-0005-0000-0000-00001E5F0000}"/>
    <cellStyle name="Note 22 10 2" xfId="16509" xr:uid="{00000000-0005-0000-0000-00001F5F0000}"/>
    <cellStyle name="Note 22 10 3" xfId="31303" xr:uid="{00000000-0005-0000-0000-0000205F0000}"/>
    <cellStyle name="Note 22 10 4" xfId="31304" xr:uid="{00000000-0005-0000-0000-0000215F0000}"/>
    <cellStyle name="Note 22 11" xfId="16510" xr:uid="{00000000-0005-0000-0000-0000225F0000}"/>
    <cellStyle name="Note 22 11 2" xfId="16511" xr:uid="{00000000-0005-0000-0000-0000235F0000}"/>
    <cellStyle name="Note 22 11 3" xfId="31305" xr:uid="{00000000-0005-0000-0000-0000245F0000}"/>
    <cellStyle name="Note 22 11 4" xfId="31306" xr:uid="{00000000-0005-0000-0000-0000255F0000}"/>
    <cellStyle name="Note 22 12" xfId="16512" xr:uid="{00000000-0005-0000-0000-0000265F0000}"/>
    <cellStyle name="Note 22 13" xfId="31307" xr:uid="{00000000-0005-0000-0000-0000275F0000}"/>
    <cellStyle name="Note 22 14" xfId="31308" xr:uid="{00000000-0005-0000-0000-0000285F0000}"/>
    <cellStyle name="Note 22 2" xfId="16513" xr:uid="{00000000-0005-0000-0000-0000295F0000}"/>
    <cellStyle name="Note 22 2 10" xfId="31309" xr:uid="{00000000-0005-0000-0000-00002A5F0000}"/>
    <cellStyle name="Note 22 2 2" xfId="16514" xr:uid="{00000000-0005-0000-0000-00002B5F0000}"/>
    <cellStyle name="Note 22 2 2 2" xfId="16515" xr:uid="{00000000-0005-0000-0000-00002C5F0000}"/>
    <cellStyle name="Note 22 2 2 3" xfId="31310" xr:uid="{00000000-0005-0000-0000-00002D5F0000}"/>
    <cellStyle name="Note 22 2 2 4" xfId="31311" xr:uid="{00000000-0005-0000-0000-00002E5F0000}"/>
    <cellStyle name="Note 22 2 3" xfId="16516" xr:uid="{00000000-0005-0000-0000-00002F5F0000}"/>
    <cellStyle name="Note 22 2 3 2" xfId="16517" xr:uid="{00000000-0005-0000-0000-0000305F0000}"/>
    <cellStyle name="Note 22 2 3 3" xfId="31312" xr:uid="{00000000-0005-0000-0000-0000315F0000}"/>
    <cellStyle name="Note 22 2 3 4" xfId="31313" xr:uid="{00000000-0005-0000-0000-0000325F0000}"/>
    <cellStyle name="Note 22 2 4" xfId="16518" xr:uid="{00000000-0005-0000-0000-0000335F0000}"/>
    <cellStyle name="Note 22 2 4 2" xfId="16519" xr:uid="{00000000-0005-0000-0000-0000345F0000}"/>
    <cellStyle name="Note 22 2 4 3" xfId="31314" xr:uid="{00000000-0005-0000-0000-0000355F0000}"/>
    <cellStyle name="Note 22 2 4 4" xfId="31315" xr:uid="{00000000-0005-0000-0000-0000365F0000}"/>
    <cellStyle name="Note 22 2 5" xfId="16520" xr:uid="{00000000-0005-0000-0000-0000375F0000}"/>
    <cellStyle name="Note 22 2 5 2" xfId="16521" xr:uid="{00000000-0005-0000-0000-0000385F0000}"/>
    <cellStyle name="Note 22 2 5 3" xfId="31316" xr:uid="{00000000-0005-0000-0000-0000395F0000}"/>
    <cellStyle name="Note 22 2 5 4" xfId="31317" xr:uid="{00000000-0005-0000-0000-00003A5F0000}"/>
    <cellStyle name="Note 22 2 6" xfId="16522" xr:uid="{00000000-0005-0000-0000-00003B5F0000}"/>
    <cellStyle name="Note 22 2 6 2" xfId="16523" xr:uid="{00000000-0005-0000-0000-00003C5F0000}"/>
    <cellStyle name="Note 22 2 6 3" xfId="31318" xr:uid="{00000000-0005-0000-0000-00003D5F0000}"/>
    <cellStyle name="Note 22 2 6 4" xfId="31319" xr:uid="{00000000-0005-0000-0000-00003E5F0000}"/>
    <cellStyle name="Note 22 2 7" xfId="16524" xr:uid="{00000000-0005-0000-0000-00003F5F0000}"/>
    <cellStyle name="Note 22 2 7 2" xfId="16525" xr:uid="{00000000-0005-0000-0000-0000405F0000}"/>
    <cellStyle name="Note 22 2 7 3" xfId="31320" xr:uid="{00000000-0005-0000-0000-0000415F0000}"/>
    <cellStyle name="Note 22 2 7 4" xfId="31321" xr:uid="{00000000-0005-0000-0000-0000425F0000}"/>
    <cellStyle name="Note 22 2 8" xfId="16526" xr:uid="{00000000-0005-0000-0000-0000435F0000}"/>
    <cellStyle name="Note 22 2 9" xfId="31322" xr:uid="{00000000-0005-0000-0000-0000445F0000}"/>
    <cellStyle name="Note 22 3" xfId="16527" xr:uid="{00000000-0005-0000-0000-0000455F0000}"/>
    <cellStyle name="Note 22 3 10" xfId="31323" xr:uid="{00000000-0005-0000-0000-0000465F0000}"/>
    <cellStyle name="Note 22 3 2" xfId="16528" xr:uid="{00000000-0005-0000-0000-0000475F0000}"/>
    <cellStyle name="Note 22 3 2 2" xfId="16529" xr:uid="{00000000-0005-0000-0000-0000485F0000}"/>
    <cellStyle name="Note 22 3 2 3" xfId="31324" xr:uid="{00000000-0005-0000-0000-0000495F0000}"/>
    <cellStyle name="Note 22 3 2 4" xfId="31325" xr:uid="{00000000-0005-0000-0000-00004A5F0000}"/>
    <cellStyle name="Note 22 3 3" xfId="16530" xr:uid="{00000000-0005-0000-0000-00004B5F0000}"/>
    <cellStyle name="Note 22 3 3 2" xfId="16531" xr:uid="{00000000-0005-0000-0000-00004C5F0000}"/>
    <cellStyle name="Note 22 3 3 3" xfId="31326" xr:uid="{00000000-0005-0000-0000-00004D5F0000}"/>
    <cellStyle name="Note 22 3 3 4" xfId="31327" xr:uid="{00000000-0005-0000-0000-00004E5F0000}"/>
    <cellStyle name="Note 22 3 4" xfId="16532" xr:uid="{00000000-0005-0000-0000-00004F5F0000}"/>
    <cellStyle name="Note 22 3 4 2" xfId="16533" xr:uid="{00000000-0005-0000-0000-0000505F0000}"/>
    <cellStyle name="Note 22 3 4 3" xfId="31328" xr:uid="{00000000-0005-0000-0000-0000515F0000}"/>
    <cellStyle name="Note 22 3 4 4" xfId="31329" xr:uid="{00000000-0005-0000-0000-0000525F0000}"/>
    <cellStyle name="Note 22 3 5" xfId="16534" xr:uid="{00000000-0005-0000-0000-0000535F0000}"/>
    <cellStyle name="Note 22 3 5 2" xfId="16535" xr:uid="{00000000-0005-0000-0000-0000545F0000}"/>
    <cellStyle name="Note 22 3 5 3" xfId="31330" xr:uid="{00000000-0005-0000-0000-0000555F0000}"/>
    <cellStyle name="Note 22 3 5 4" xfId="31331" xr:uid="{00000000-0005-0000-0000-0000565F0000}"/>
    <cellStyle name="Note 22 3 6" xfId="16536" xr:uid="{00000000-0005-0000-0000-0000575F0000}"/>
    <cellStyle name="Note 22 3 6 2" xfId="16537" xr:uid="{00000000-0005-0000-0000-0000585F0000}"/>
    <cellStyle name="Note 22 3 6 3" xfId="31332" xr:uid="{00000000-0005-0000-0000-0000595F0000}"/>
    <cellStyle name="Note 22 3 6 4" xfId="31333" xr:uid="{00000000-0005-0000-0000-00005A5F0000}"/>
    <cellStyle name="Note 22 3 7" xfId="16538" xr:uid="{00000000-0005-0000-0000-00005B5F0000}"/>
    <cellStyle name="Note 22 3 7 2" xfId="16539" xr:uid="{00000000-0005-0000-0000-00005C5F0000}"/>
    <cellStyle name="Note 22 3 7 3" xfId="31334" xr:uid="{00000000-0005-0000-0000-00005D5F0000}"/>
    <cellStyle name="Note 22 3 7 4" xfId="31335" xr:uid="{00000000-0005-0000-0000-00005E5F0000}"/>
    <cellStyle name="Note 22 3 8" xfId="16540" xr:uid="{00000000-0005-0000-0000-00005F5F0000}"/>
    <cellStyle name="Note 22 3 9" xfId="31336" xr:uid="{00000000-0005-0000-0000-0000605F0000}"/>
    <cellStyle name="Note 22 4" xfId="16541" xr:uid="{00000000-0005-0000-0000-0000615F0000}"/>
    <cellStyle name="Note 22 4 10" xfId="31337" xr:uid="{00000000-0005-0000-0000-0000625F0000}"/>
    <cellStyle name="Note 22 4 2" xfId="16542" xr:uid="{00000000-0005-0000-0000-0000635F0000}"/>
    <cellStyle name="Note 22 4 2 2" xfId="16543" xr:uid="{00000000-0005-0000-0000-0000645F0000}"/>
    <cellStyle name="Note 22 4 2 3" xfId="31338" xr:uid="{00000000-0005-0000-0000-0000655F0000}"/>
    <cellStyle name="Note 22 4 2 4" xfId="31339" xr:uid="{00000000-0005-0000-0000-0000665F0000}"/>
    <cellStyle name="Note 22 4 3" xfId="16544" xr:uid="{00000000-0005-0000-0000-0000675F0000}"/>
    <cellStyle name="Note 22 4 3 2" xfId="16545" xr:uid="{00000000-0005-0000-0000-0000685F0000}"/>
    <cellStyle name="Note 22 4 3 3" xfId="31340" xr:uid="{00000000-0005-0000-0000-0000695F0000}"/>
    <cellStyle name="Note 22 4 3 4" xfId="31341" xr:uid="{00000000-0005-0000-0000-00006A5F0000}"/>
    <cellStyle name="Note 22 4 4" xfId="16546" xr:uid="{00000000-0005-0000-0000-00006B5F0000}"/>
    <cellStyle name="Note 22 4 4 2" xfId="16547" xr:uid="{00000000-0005-0000-0000-00006C5F0000}"/>
    <cellStyle name="Note 22 4 4 3" xfId="31342" xr:uid="{00000000-0005-0000-0000-00006D5F0000}"/>
    <cellStyle name="Note 22 4 4 4" xfId="31343" xr:uid="{00000000-0005-0000-0000-00006E5F0000}"/>
    <cellStyle name="Note 22 4 5" xfId="16548" xr:uid="{00000000-0005-0000-0000-00006F5F0000}"/>
    <cellStyle name="Note 22 4 5 2" xfId="16549" xr:uid="{00000000-0005-0000-0000-0000705F0000}"/>
    <cellStyle name="Note 22 4 5 3" xfId="31344" xr:uid="{00000000-0005-0000-0000-0000715F0000}"/>
    <cellStyle name="Note 22 4 5 4" xfId="31345" xr:uid="{00000000-0005-0000-0000-0000725F0000}"/>
    <cellStyle name="Note 22 4 6" xfId="16550" xr:uid="{00000000-0005-0000-0000-0000735F0000}"/>
    <cellStyle name="Note 22 4 6 2" xfId="16551" xr:uid="{00000000-0005-0000-0000-0000745F0000}"/>
    <cellStyle name="Note 22 4 6 3" xfId="31346" xr:uid="{00000000-0005-0000-0000-0000755F0000}"/>
    <cellStyle name="Note 22 4 6 4" xfId="31347" xr:uid="{00000000-0005-0000-0000-0000765F0000}"/>
    <cellStyle name="Note 22 4 7" xfId="16552" xr:uid="{00000000-0005-0000-0000-0000775F0000}"/>
    <cellStyle name="Note 22 4 7 2" xfId="16553" xr:uid="{00000000-0005-0000-0000-0000785F0000}"/>
    <cellStyle name="Note 22 4 7 3" xfId="31348" xr:uid="{00000000-0005-0000-0000-0000795F0000}"/>
    <cellStyle name="Note 22 4 7 4" xfId="31349" xr:uid="{00000000-0005-0000-0000-00007A5F0000}"/>
    <cellStyle name="Note 22 4 8" xfId="16554" xr:uid="{00000000-0005-0000-0000-00007B5F0000}"/>
    <cellStyle name="Note 22 4 9" xfId="31350" xr:uid="{00000000-0005-0000-0000-00007C5F0000}"/>
    <cellStyle name="Note 22 5" xfId="16555" xr:uid="{00000000-0005-0000-0000-00007D5F0000}"/>
    <cellStyle name="Note 22 5 10" xfId="31351" xr:uid="{00000000-0005-0000-0000-00007E5F0000}"/>
    <cellStyle name="Note 22 5 2" xfId="16556" xr:uid="{00000000-0005-0000-0000-00007F5F0000}"/>
    <cellStyle name="Note 22 5 2 2" xfId="16557" xr:uid="{00000000-0005-0000-0000-0000805F0000}"/>
    <cellStyle name="Note 22 5 2 3" xfId="31352" xr:uid="{00000000-0005-0000-0000-0000815F0000}"/>
    <cellStyle name="Note 22 5 2 4" xfId="31353" xr:uid="{00000000-0005-0000-0000-0000825F0000}"/>
    <cellStyle name="Note 22 5 3" xfId="16558" xr:uid="{00000000-0005-0000-0000-0000835F0000}"/>
    <cellStyle name="Note 22 5 3 2" xfId="16559" xr:uid="{00000000-0005-0000-0000-0000845F0000}"/>
    <cellStyle name="Note 22 5 3 3" xfId="31354" xr:uid="{00000000-0005-0000-0000-0000855F0000}"/>
    <cellStyle name="Note 22 5 3 4" xfId="31355" xr:uid="{00000000-0005-0000-0000-0000865F0000}"/>
    <cellStyle name="Note 22 5 4" xfId="16560" xr:uid="{00000000-0005-0000-0000-0000875F0000}"/>
    <cellStyle name="Note 22 5 4 2" xfId="16561" xr:uid="{00000000-0005-0000-0000-0000885F0000}"/>
    <cellStyle name="Note 22 5 4 3" xfId="31356" xr:uid="{00000000-0005-0000-0000-0000895F0000}"/>
    <cellStyle name="Note 22 5 4 4" xfId="31357" xr:uid="{00000000-0005-0000-0000-00008A5F0000}"/>
    <cellStyle name="Note 22 5 5" xfId="16562" xr:uid="{00000000-0005-0000-0000-00008B5F0000}"/>
    <cellStyle name="Note 22 5 5 2" xfId="16563" xr:uid="{00000000-0005-0000-0000-00008C5F0000}"/>
    <cellStyle name="Note 22 5 5 3" xfId="31358" xr:uid="{00000000-0005-0000-0000-00008D5F0000}"/>
    <cellStyle name="Note 22 5 5 4" xfId="31359" xr:uid="{00000000-0005-0000-0000-00008E5F0000}"/>
    <cellStyle name="Note 22 5 6" xfId="16564" xr:uid="{00000000-0005-0000-0000-00008F5F0000}"/>
    <cellStyle name="Note 22 5 6 2" xfId="16565" xr:uid="{00000000-0005-0000-0000-0000905F0000}"/>
    <cellStyle name="Note 22 5 6 3" xfId="31360" xr:uid="{00000000-0005-0000-0000-0000915F0000}"/>
    <cellStyle name="Note 22 5 6 4" xfId="31361" xr:uid="{00000000-0005-0000-0000-0000925F0000}"/>
    <cellStyle name="Note 22 5 7" xfId="16566" xr:uid="{00000000-0005-0000-0000-0000935F0000}"/>
    <cellStyle name="Note 22 5 7 2" xfId="16567" xr:uid="{00000000-0005-0000-0000-0000945F0000}"/>
    <cellStyle name="Note 22 5 7 3" xfId="31362" xr:uid="{00000000-0005-0000-0000-0000955F0000}"/>
    <cellStyle name="Note 22 5 7 4" xfId="31363" xr:uid="{00000000-0005-0000-0000-0000965F0000}"/>
    <cellStyle name="Note 22 5 8" xfId="16568" xr:uid="{00000000-0005-0000-0000-0000975F0000}"/>
    <cellStyle name="Note 22 5 9" xfId="31364" xr:uid="{00000000-0005-0000-0000-0000985F0000}"/>
    <cellStyle name="Note 22 6" xfId="16569" xr:uid="{00000000-0005-0000-0000-0000995F0000}"/>
    <cellStyle name="Note 22 6 2" xfId="16570" xr:uid="{00000000-0005-0000-0000-00009A5F0000}"/>
    <cellStyle name="Note 22 6 3" xfId="31365" xr:uid="{00000000-0005-0000-0000-00009B5F0000}"/>
    <cellStyle name="Note 22 6 4" xfId="31366" xr:uid="{00000000-0005-0000-0000-00009C5F0000}"/>
    <cellStyle name="Note 22 7" xfId="16571" xr:uid="{00000000-0005-0000-0000-00009D5F0000}"/>
    <cellStyle name="Note 22 7 2" xfId="16572" xr:uid="{00000000-0005-0000-0000-00009E5F0000}"/>
    <cellStyle name="Note 22 7 3" xfId="31367" xr:uid="{00000000-0005-0000-0000-00009F5F0000}"/>
    <cellStyle name="Note 22 7 4" xfId="31368" xr:uid="{00000000-0005-0000-0000-0000A05F0000}"/>
    <cellStyle name="Note 22 8" xfId="16573" xr:uid="{00000000-0005-0000-0000-0000A15F0000}"/>
    <cellStyle name="Note 22 8 2" xfId="16574" xr:uid="{00000000-0005-0000-0000-0000A25F0000}"/>
    <cellStyle name="Note 22 8 3" xfId="31369" xr:uid="{00000000-0005-0000-0000-0000A35F0000}"/>
    <cellStyle name="Note 22 8 4" xfId="31370" xr:uid="{00000000-0005-0000-0000-0000A45F0000}"/>
    <cellStyle name="Note 22 9" xfId="16575" xr:uid="{00000000-0005-0000-0000-0000A55F0000}"/>
    <cellStyle name="Note 22 9 2" xfId="16576" xr:uid="{00000000-0005-0000-0000-0000A65F0000}"/>
    <cellStyle name="Note 22 9 3" xfId="31371" xr:uid="{00000000-0005-0000-0000-0000A75F0000}"/>
    <cellStyle name="Note 22 9 4" xfId="31372" xr:uid="{00000000-0005-0000-0000-0000A85F0000}"/>
    <cellStyle name="Note 23" xfId="16577" xr:uid="{00000000-0005-0000-0000-0000A95F0000}"/>
    <cellStyle name="Note 23 10" xfId="31373" xr:uid="{00000000-0005-0000-0000-0000AA5F0000}"/>
    <cellStyle name="Note 23 2" xfId="16578" xr:uid="{00000000-0005-0000-0000-0000AB5F0000}"/>
    <cellStyle name="Note 23 2 2" xfId="16579" xr:uid="{00000000-0005-0000-0000-0000AC5F0000}"/>
    <cellStyle name="Note 23 2 3" xfId="31374" xr:uid="{00000000-0005-0000-0000-0000AD5F0000}"/>
    <cellStyle name="Note 23 2 4" xfId="31375" xr:uid="{00000000-0005-0000-0000-0000AE5F0000}"/>
    <cellStyle name="Note 23 3" xfId="16580" xr:uid="{00000000-0005-0000-0000-0000AF5F0000}"/>
    <cellStyle name="Note 23 3 2" xfId="16581" xr:uid="{00000000-0005-0000-0000-0000B05F0000}"/>
    <cellStyle name="Note 23 3 3" xfId="31376" xr:uid="{00000000-0005-0000-0000-0000B15F0000}"/>
    <cellStyle name="Note 23 3 4" xfId="31377" xr:uid="{00000000-0005-0000-0000-0000B25F0000}"/>
    <cellStyle name="Note 23 4" xfId="16582" xr:uid="{00000000-0005-0000-0000-0000B35F0000}"/>
    <cellStyle name="Note 23 4 2" xfId="16583" xr:uid="{00000000-0005-0000-0000-0000B45F0000}"/>
    <cellStyle name="Note 23 4 3" xfId="31378" xr:uid="{00000000-0005-0000-0000-0000B55F0000}"/>
    <cellStyle name="Note 23 4 4" xfId="31379" xr:uid="{00000000-0005-0000-0000-0000B65F0000}"/>
    <cellStyle name="Note 23 5" xfId="16584" xr:uid="{00000000-0005-0000-0000-0000B75F0000}"/>
    <cellStyle name="Note 23 5 2" xfId="16585" xr:uid="{00000000-0005-0000-0000-0000B85F0000}"/>
    <cellStyle name="Note 23 5 3" xfId="31380" xr:uid="{00000000-0005-0000-0000-0000B95F0000}"/>
    <cellStyle name="Note 23 5 4" xfId="31381" xr:uid="{00000000-0005-0000-0000-0000BA5F0000}"/>
    <cellStyle name="Note 23 6" xfId="16586" xr:uid="{00000000-0005-0000-0000-0000BB5F0000}"/>
    <cellStyle name="Note 23 6 2" xfId="16587" xr:uid="{00000000-0005-0000-0000-0000BC5F0000}"/>
    <cellStyle name="Note 23 6 3" xfId="31382" xr:uid="{00000000-0005-0000-0000-0000BD5F0000}"/>
    <cellStyle name="Note 23 6 4" xfId="31383" xr:uid="{00000000-0005-0000-0000-0000BE5F0000}"/>
    <cellStyle name="Note 23 7" xfId="16588" xr:uid="{00000000-0005-0000-0000-0000BF5F0000}"/>
    <cellStyle name="Note 23 7 2" xfId="16589" xr:uid="{00000000-0005-0000-0000-0000C05F0000}"/>
    <cellStyle name="Note 23 7 3" xfId="31384" xr:uid="{00000000-0005-0000-0000-0000C15F0000}"/>
    <cellStyle name="Note 23 7 4" xfId="31385" xr:uid="{00000000-0005-0000-0000-0000C25F0000}"/>
    <cellStyle name="Note 23 8" xfId="16590" xr:uid="{00000000-0005-0000-0000-0000C35F0000}"/>
    <cellStyle name="Note 23 9" xfId="31386" xr:uid="{00000000-0005-0000-0000-0000C45F0000}"/>
    <cellStyle name="Note 24" xfId="16591" xr:uid="{00000000-0005-0000-0000-0000C55F0000}"/>
    <cellStyle name="Note 24 10" xfId="31387" xr:uid="{00000000-0005-0000-0000-0000C65F0000}"/>
    <cellStyle name="Note 24 2" xfId="16592" xr:uid="{00000000-0005-0000-0000-0000C75F0000}"/>
    <cellStyle name="Note 24 2 2" xfId="16593" xr:uid="{00000000-0005-0000-0000-0000C85F0000}"/>
    <cellStyle name="Note 24 2 3" xfId="31388" xr:uid="{00000000-0005-0000-0000-0000C95F0000}"/>
    <cellStyle name="Note 24 2 4" xfId="31389" xr:uid="{00000000-0005-0000-0000-0000CA5F0000}"/>
    <cellStyle name="Note 24 3" xfId="16594" xr:uid="{00000000-0005-0000-0000-0000CB5F0000}"/>
    <cellStyle name="Note 24 3 2" xfId="16595" xr:uid="{00000000-0005-0000-0000-0000CC5F0000}"/>
    <cellStyle name="Note 24 3 3" xfId="31390" xr:uid="{00000000-0005-0000-0000-0000CD5F0000}"/>
    <cellStyle name="Note 24 3 4" xfId="31391" xr:uid="{00000000-0005-0000-0000-0000CE5F0000}"/>
    <cellStyle name="Note 24 4" xfId="16596" xr:uid="{00000000-0005-0000-0000-0000CF5F0000}"/>
    <cellStyle name="Note 24 4 2" xfId="16597" xr:uid="{00000000-0005-0000-0000-0000D05F0000}"/>
    <cellStyle name="Note 24 4 3" xfId="31392" xr:uid="{00000000-0005-0000-0000-0000D15F0000}"/>
    <cellStyle name="Note 24 4 4" xfId="31393" xr:uid="{00000000-0005-0000-0000-0000D25F0000}"/>
    <cellStyle name="Note 24 5" xfId="16598" xr:uid="{00000000-0005-0000-0000-0000D35F0000}"/>
    <cellStyle name="Note 24 5 2" xfId="16599" xr:uid="{00000000-0005-0000-0000-0000D45F0000}"/>
    <cellStyle name="Note 24 5 3" xfId="31394" xr:uid="{00000000-0005-0000-0000-0000D55F0000}"/>
    <cellStyle name="Note 24 5 4" xfId="31395" xr:uid="{00000000-0005-0000-0000-0000D65F0000}"/>
    <cellStyle name="Note 24 6" xfId="16600" xr:uid="{00000000-0005-0000-0000-0000D75F0000}"/>
    <cellStyle name="Note 24 6 2" xfId="16601" xr:uid="{00000000-0005-0000-0000-0000D85F0000}"/>
    <cellStyle name="Note 24 6 3" xfId="31396" xr:uid="{00000000-0005-0000-0000-0000D95F0000}"/>
    <cellStyle name="Note 24 6 4" xfId="31397" xr:uid="{00000000-0005-0000-0000-0000DA5F0000}"/>
    <cellStyle name="Note 24 7" xfId="16602" xr:uid="{00000000-0005-0000-0000-0000DB5F0000}"/>
    <cellStyle name="Note 24 7 2" xfId="16603" xr:uid="{00000000-0005-0000-0000-0000DC5F0000}"/>
    <cellStyle name="Note 24 7 3" xfId="31398" xr:uid="{00000000-0005-0000-0000-0000DD5F0000}"/>
    <cellStyle name="Note 24 7 4" xfId="31399" xr:uid="{00000000-0005-0000-0000-0000DE5F0000}"/>
    <cellStyle name="Note 24 8" xfId="16604" xr:uid="{00000000-0005-0000-0000-0000DF5F0000}"/>
    <cellStyle name="Note 24 9" xfId="31400" xr:uid="{00000000-0005-0000-0000-0000E05F0000}"/>
    <cellStyle name="Note 25" xfId="16605" xr:uid="{00000000-0005-0000-0000-0000E15F0000}"/>
    <cellStyle name="Note 25 10" xfId="31401" xr:uid="{00000000-0005-0000-0000-0000E25F0000}"/>
    <cellStyle name="Note 25 2" xfId="16606" xr:uid="{00000000-0005-0000-0000-0000E35F0000}"/>
    <cellStyle name="Note 25 2 2" xfId="16607" xr:uid="{00000000-0005-0000-0000-0000E45F0000}"/>
    <cellStyle name="Note 25 2 3" xfId="31402" xr:uid="{00000000-0005-0000-0000-0000E55F0000}"/>
    <cellStyle name="Note 25 2 4" xfId="31403" xr:uid="{00000000-0005-0000-0000-0000E65F0000}"/>
    <cellStyle name="Note 25 3" xfId="16608" xr:uid="{00000000-0005-0000-0000-0000E75F0000}"/>
    <cellStyle name="Note 25 3 2" xfId="16609" xr:uid="{00000000-0005-0000-0000-0000E85F0000}"/>
    <cellStyle name="Note 25 3 3" xfId="31404" xr:uid="{00000000-0005-0000-0000-0000E95F0000}"/>
    <cellStyle name="Note 25 3 4" xfId="31405" xr:uid="{00000000-0005-0000-0000-0000EA5F0000}"/>
    <cellStyle name="Note 25 4" xfId="16610" xr:uid="{00000000-0005-0000-0000-0000EB5F0000}"/>
    <cellStyle name="Note 25 4 2" xfId="16611" xr:uid="{00000000-0005-0000-0000-0000EC5F0000}"/>
    <cellStyle name="Note 25 4 3" xfId="31406" xr:uid="{00000000-0005-0000-0000-0000ED5F0000}"/>
    <cellStyle name="Note 25 4 4" xfId="31407" xr:uid="{00000000-0005-0000-0000-0000EE5F0000}"/>
    <cellStyle name="Note 25 5" xfId="16612" xr:uid="{00000000-0005-0000-0000-0000EF5F0000}"/>
    <cellStyle name="Note 25 5 2" xfId="16613" xr:uid="{00000000-0005-0000-0000-0000F05F0000}"/>
    <cellStyle name="Note 25 5 3" xfId="31408" xr:uid="{00000000-0005-0000-0000-0000F15F0000}"/>
    <cellStyle name="Note 25 5 4" xfId="31409" xr:uid="{00000000-0005-0000-0000-0000F25F0000}"/>
    <cellStyle name="Note 25 6" xfId="16614" xr:uid="{00000000-0005-0000-0000-0000F35F0000}"/>
    <cellStyle name="Note 25 6 2" xfId="16615" xr:uid="{00000000-0005-0000-0000-0000F45F0000}"/>
    <cellStyle name="Note 25 6 3" xfId="31410" xr:uid="{00000000-0005-0000-0000-0000F55F0000}"/>
    <cellStyle name="Note 25 6 4" xfId="31411" xr:uid="{00000000-0005-0000-0000-0000F65F0000}"/>
    <cellStyle name="Note 25 7" xfId="16616" xr:uid="{00000000-0005-0000-0000-0000F75F0000}"/>
    <cellStyle name="Note 25 7 2" xfId="16617" xr:uid="{00000000-0005-0000-0000-0000F85F0000}"/>
    <cellStyle name="Note 25 7 3" xfId="31412" xr:uid="{00000000-0005-0000-0000-0000F95F0000}"/>
    <cellStyle name="Note 25 7 4" xfId="31413" xr:uid="{00000000-0005-0000-0000-0000FA5F0000}"/>
    <cellStyle name="Note 25 8" xfId="16618" xr:uid="{00000000-0005-0000-0000-0000FB5F0000}"/>
    <cellStyle name="Note 25 9" xfId="31414" xr:uid="{00000000-0005-0000-0000-0000FC5F0000}"/>
    <cellStyle name="Note 26" xfId="16619" xr:uid="{00000000-0005-0000-0000-0000FD5F0000}"/>
    <cellStyle name="Note 26 10" xfId="31415" xr:uid="{00000000-0005-0000-0000-0000FE5F0000}"/>
    <cellStyle name="Note 26 2" xfId="16620" xr:uid="{00000000-0005-0000-0000-0000FF5F0000}"/>
    <cellStyle name="Note 26 2 2" xfId="16621" xr:uid="{00000000-0005-0000-0000-000000600000}"/>
    <cellStyle name="Note 26 2 3" xfId="31416" xr:uid="{00000000-0005-0000-0000-000001600000}"/>
    <cellStyle name="Note 26 2 4" xfId="31417" xr:uid="{00000000-0005-0000-0000-000002600000}"/>
    <cellStyle name="Note 26 3" xfId="16622" xr:uid="{00000000-0005-0000-0000-000003600000}"/>
    <cellStyle name="Note 26 3 2" xfId="16623" xr:uid="{00000000-0005-0000-0000-000004600000}"/>
    <cellStyle name="Note 26 3 3" xfId="31418" xr:uid="{00000000-0005-0000-0000-000005600000}"/>
    <cellStyle name="Note 26 3 4" xfId="31419" xr:uid="{00000000-0005-0000-0000-000006600000}"/>
    <cellStyle name="Note 26 4" xfId="16624" xr:uid="{00000000-0005-0000-0000-000007600000}"/>
    <cellStyle name="Note 26 4 2" xfId="16625" xr:uid="{00000000-0005-0000-0000-000008600000}"/>
    <cellStyle name="Note 26 4 3" xfId="31420" xr:uid="{00000000-0005-0000-0000-000009600000}"/>
    <cellStyle name="Note 26 4 4" xfId="31421" xr:uid="{00000000-0005-0000-0000-00000A600000}"/>
    <cellStyle name="Note 26 5" xfId="16626" xr:uid="{00000000-0005-0000-0000-00000B600000}"/>
    <cellStyle name="Note 26 5 2" xfId="16627" xr:uid="{00000000-0005-0000-0000-00000C600000}"/>
    <cellStyle name="Note 26 5 3" xfId="31422" xr:uid="{00000000-0005-0000-0000-00000D600000}"/>
    <cellStyle name="Note 26 5 4" xfId="31423" xr:uid="{00000000-0005-0000-0000-00000E600000}"/>
    <cellStyle name="Note 26 6" xfId="16628" xr:uid="{00000000-0005-0000-0000-00000F600000}"/>
    <cellStyle name="Note 26 6 2" xfId="16629" xr:uid="{00000000-0005-0000-0000-000010600000}"/>
    <cellStyle name="Note 26 6 3" xfId="31424" xr:uid="{00000000-0005-0000-0000-000011600000}"/>
    <cellStyle name="Note 26 6 4" xfId="31425" xr:uid="{00000000-0005-0000-0000-000012600000}"/>
    <cellStyle name="Note 26 7" xfId="16630" xr:uid="{00000000-0005-0000-0000-000013600000}"/>
    <cellStyle name="Note 26 7 2" xfId="16631" xr:uid="{00000000-0005-0000-0000-000014600000}"/>
    <cellStyle name="Note 26 7 3" xfId="31426" xr:uid="{00000000-0005-0000-0000-000015600000}"/>
    <cellStyle name="Note 26 7 4" xfId="31427" xr:uid="{00000000-0005-0000-0000-000016600000}"/>
    <cellStyle name="Note 26 8" xfId="16632" xr:uid="{00000000-0005-0000-0000-000017600000}"/>
    <cellStyle name="Note 26 9" xfId="31428" xr:uid="{00000000-0005-0000-0000-000018600000}"/>
    <cellStyle name="Note 3" xfId="16633" xr:uid="{00000000-0005-0000-0000-000019600000}"/>
    <cellStyle name="Note 3 10" xfId="16634" xr:uid="{00000000-0005-0000-0000-00001A600000}"/>
    <cellStyle name="Note 3 10 2" xfId="16635" xr:uid="{00000000-0005-0000-0000-00001B600000}"/>
    <cellStyle name="Note 3 10 3" xfId="31429" xr:uid="{00000000-0005-0000-0000-00001C600000}"/>
    <cellStyle name="Note 3 10 4" xfId="31430" xr:uid="{00000000-0005-0000-0000-00001D600000}"/>
    <cellStyle name="Note 3 11" xfId="16636" xr:uid="{00000000-0005-0000-0000-00001E600000}"/>
    <cellStyle name="Note 3 11 2" xfId="16637" xr:uid="{00000000-0005-0000-0000-00001F600000}"/>
    <cellStyle name="Note 3 11 3" xfId="31431" xr:uid="{00000000-0005-0000-0000-000020600000}"/>
    <cellStyle name="Note 3 11 4" xfId="31432" xr:uid="{00000000-0005-0000-0000-000021600000}"/>
    <cellStyle name="Note 3 12" xfId="16638" xr:uid="{00000000-0005-0000-0000-000022600000}"/>
    <cellStyle name="Note 3 13" xfId="31433" xr:uid="{00000000-0005-0000-0000-000023600000}"/>
    <cellStyle name="Note 3 14" xfId="31434" xr:uid="{00000000-0005-0000-0000-000024600000}"/>
    <cellStyle name="Note 3 15" xfId="31435" xr:uid="{00000000-0005-0000-0000-000025600000}"/>
    <cellStyle name="Note 3 2" xfId="16639" xr:uid="{00000000-0005-0000-0000-000026600000}"/>
    <cellStyle name="Note 3 2 10" xfId="31436" xr:uid="{00000000-0005-0000-0000-000027600000}"/>
    <cellStyle name="Note 3 2 2" xfId="16640" xr:uid="{00000000-0005-0000-0000-000028600000}"/>
    <cellStyle name="Note 3 2 2 2" xfId="16641" xr:uid="{00000000-0005-0000-0000-000029600000}"/>
    <cellStyle name="Note 3 2 2 3" xfId="31437" xr:uid="{00000000-0005-0000-0000-00002A600000}"/>
    <cellStyle name="Note 3 2 2 4" xfId="31438" xr:uid="{00000000-0005-0000-0000-00002B600000}"/>
    <cellStyle name="Note 3 2 3" xfId="16642" xr:uid="{00000000-0005-0000-0000-00002C600000}"/>
    <cellStyle name="Note 3 2 3 2" xfId="16643" xr:uid="{00000000-0005-0000-0000-00002D600000}"/>
    <cellStyle name="Note 3 2 3 3" xfId="31439" xr:uid="{00000000-0005-0000-0000-00002E600000}"/>
    <cellStyle name="Note 3 2 3 4" xfId="31440" xr:uid="{00000000-0005-0000-0000-00002F600000}"/>
    <cellStyle name="Note 3 2 4" xfId="16644" xr:uid="{00000000-0005-0000-0000-000030600000}"/>
    <cellStyle name="Note 3 2 4 2" xfId="16645" xr:uid="{00000000-0005-0000-0000-000031600000}"/>
    <cellStyle name="Note 3 2 4 3" xfId="31441" xr:uid="{00000000-0005-0000-0000-000032600000}"/>
    <cellStyle name="Note 3 2 4 4" xfId="31442" xr:uid="{00000000-0005-0000-0000-000033600000}"/>
    <cellStyle name="Note 3 2 5" xfId="16646" xr:uid="{00000000-0005-0000-0000-000034600000}"/>
    <cellStyle name="Note 3 2 5 2" xfId="16647" xr:uid="{00000000-0005-0000-0000-000035600000}"/>
    <cellStyle name="Note 3 2 5 3" xfId="31443" xr:uid="{00000000-0005-0000-0000-000036600000}"/>
    <cellStyle name="Note 3 2 5 4" xfId="31444" xr:uid="{00000000-0005-0000-0000-000037600000}"/>
    <cellStyle name="Note 3 2 6" xfId="16648" xr:uid="{00000000-0005-0000-0000-000038600000}"/>
    <cellStyle name="Note 3 2 6 2" xfId="16649" xr:uid="{00000000-0005-0000-0000-000039600000}"/>
    <cellStyle name="Note 3 2 6 3" xfId="31445" xr:uid="{00000000-0005-0000-0000-00003A600000}"/>
    <cellStyle name="Note 3 2 6 4" xfId="31446" xr:uid="{00000000-0005-0000-0000-00003B600000}"/>
    <cellStyle name="Note 3 2 7" xfId="16650" xr:uid="{00000000-0005-0000-0000-00003C600000}"/>
    <cellStyle name="Note 3 2 7 2" xfId="16651" xr:uid="{00000000-0005-0000-0000-00003D600000}"/>
    <cellStyle name="Note 3 2 7 3" xfId="31447" xr:uid="{00000000-0005-0000-0000-00003E600000}"/>
    <cellStyle name="Note 3 2 7 4" xfId="31448" xr:uid="{00000000-0005-0000-0000-00003F600000}"/>
    <cellStyle name="Note 3 2 8" xfId="16652" xr:uid="{00000000-0005-0000-0000-000040600000}"/>
    <cellStyle name="Note 3 2 9" xfId="31449" xr:uid="{00000000-0005-0000-0000-000041600000}"/>
    <cellStyle name="Note 3 3" xfId="16653" xr:uid="{00000000-0005-0000-0000-000042600000}"/>
    <cellStyle name="Note 3 3 10" xfId="31450" xr:uid="{00000000-0005-0000-0000-000043600000}"/>
    <cellStyle name="Note 3 3 2" xfId="16654" xr:uid="{00000000-0005-0000-0000-000044600000}"/>
    <cellStyle name="Note 3 3 2 2" xfId="16655" xr:uid="{00000000-0005-0000-0000-000045600000}"/>
    <cellStyle name="Note 3 3 2 3" xfId="31451" xr:uid="{00000000-0005-0000-0000-000046600000}"/>
    <cellStyle name="Note 3 3 2 4" xfId="31452" xr:uid="{00000000-0005-0000-0000-000047600000}"/>
    <cellStyle name="Note 3 3 3" xfId="16656" xr:uid="{00000000-0005-0000-0000-000048600000}"/>
    <cellStyle name="Note 3 3 3 2" xfId="16657" xr:uid="{00000000-0005-0000-0000-000049600000}"/>
    <cellStyle name="Note 3 3 3 3" xfId="31453" xr:uid="{00000000-0005-0000-0000-00004A600000}"/>
    <cellStyle name="Note 3 3 3 4" xfId="31454" xr:uid="{00000000-0005-0000-0000-00004B600000}"/>
    <cellStyle name="Note 3 3 4" xfId="16658" xr:uid="{00000000-0005-0000-0000-00004C600000}"/>
    <cellStyle name="Note 3 3 4 2" xfId="16659" xr:uid="{00000000-0005-0000-0000-00004D600000}"/>
    <cellStyle name="Note 3 3 4 3" xfId="31455" xr:uid="{00000000-0005-0000-0000-00004E600000}"/>
    <cellStyle name="Note 3 3 4 4" xfId="31456" xr:uid="{00000000-0005-0000-0000-00004F600000}"/>
    <cellStyle name="Note 3 3 5" xfId="16660" xr:uid="{00000000-0005-0000-0000-000050600000}"/>
    <cellStyle name="Note 3 3 5 2" xfId="16661" xr:uid="{00000000-0005-0000-0000-000051600000}"/>
    <cellStyle name="Note 3 3 5 3" xfId="31457" xr:uid="{00000000-0005-0000-0000-000052600000}"/>
    <cellStyle name="Note 3 3 5 4" xfId="31458" xr:uid="{00000000-0005-0000-0000-000053600000}"/>
    <cellStyle name="Note 3 3 6" xfId="16662" xr:uid="{00000000-0005-0000-0000-000054600000}"/>
    <cellStyle name="Note 3 3 6 2" xfId="16663" xr:uid="{00000000-0005-0000-0000-000055600000}"/>
    <cellStyle name="Note 3 3 6 3" xfId="31459" xr:uid="{00000000-0005-0000-0000-000056600000}"/>
    <cellStyle name="Note 3 3 6 4" xfId="31460" xr:uid="{00000000-0005-0000-0000-000057600000}"/>
    <cellStyle name="Note 3 3 7" xfId="16664" xr:uid="{00000000-0005-0000-0000-000058600000}"/>
    <cellStyle name="Note 3 3 7 2" xfId="16665" xr:uid="{00000000-0005-0000-0000-000059600000}"/>
    <cellStyle name="Note 3 3 7 3" xfId="31461" xr:uid="{00000000-0005-0000-0000-00005A600000}"/>
    <cellStyle name="Note 3 3 7 4" xfId="31462" xr:uid="{00000000-0005-0000-0000-00005B600000}"/>
    <cellStyle name="Note 3 3 8" xfId="16666" xr:uid="{00000000-0005-0000-0000-00005C600000}"/>
    <cellStyle name="Note 3 3 9" xfId="31463" xr:uid="{00000000-0005-0000-0000-00005D600000}"/>
    <cellStyle name="Note 3 4" xfId="16667" xr:uid="{00000000-0005-0000-0000-00005E600000}"/>
    <cellStyle name="Note 3 4 10" xfId="31464" xr:uid="{00000000-0005-0000-0000-00005F600000}"/>
    <cellStyle name="Note 3 4 2" xfId="16668" xr:uid="{00000000-0005-0000-0000-000060600000}"/>
    <cellStyle name="Note 3 4 2 2" xfId="16669" xr:uid="{00000000-0005-0000-0000-000061600000}"/>
    <cellStyle name="Note 3 4 2 3" xfId="31465" xr:uid="{00000000-0005-0000-0000-000062600000}"/>
    <cellStyle name="Note 3 4 2 4" xfId="31466" xr:uid="{00000000-0005-0000-0000-000063600000}"/>
    <cellStyle name="Note 3 4 3" xfId="16670" xr:uid="{00000000-0005-0000-0000-000064600000}"/>
    <cellStyle name="Note 3 4 3 2" xfId="16671" xr:uid="{00000000-0005-0000-0000-000065600000}"/>
    <cellStyle name="Note 3 4 3 3" xfId="31467" xr:uid="{00000000-0005-0000-0000-000066600000}"/>
    <cellStyle name="Note 3 4 3 4" xfId="31468" xr:uid="{00000000-0005-0000-0000-000067600000}"/>
    <cellStyle name="Note 3 4 4" xfId="16672" xr:uid="{00000000-0005-0000-0000-000068600000}"/>
    <cellStyle name="Note 3 4 4 2" xfId="16673" xr:uid="{00000000-0005-0000-0000-000069600000}"/>
    <cellStyle name="Note 3 4 4 3" xfId="31469" xr:uid="{00000000-0005-0000-0000-00006A600000}"/>
    <cellStyle name="Note 3 4 4 4" xfId="31470" xr:uid="{00000000-0005-0000-0000-00006B600000}"/>
    <cellStyle name="Note 3 4 5" xfId="16674" xr:uid="{00000000-0005-0000-0000-00006C600000}"/>
    <cellStyle name="Note 3 4 5 2" xfId="16675" xr:uid="{00000000-0005-0000-0000-00006D600000}"/>
    <cellStyle name="Note 3 4 5 3" xfId="31471" xr:uid="{00000000-0005-0000-0000-00006E600000}"/>
    <cellStyle name="Note 3 4 5 4" xfId="31472" xr:uid="{00000000-0005-0000-0000-00006F600000}"/>
    <cellStyle name="Note 3 4 6" xfId="16676" xr:uid="{00000000-0005-0000-0000-000070600000}"/>
    <cellStyle name="Note 3 4 6 2" xfId="16677" xr:uid="{00000000-0005-0000-0000-000071600000}"/>
    <cellStyle name="Note 3 4 6 3" xfId="31473" xr:uid="{00000000-0005-0000-0000-000072600000}"/>
    <cellStyle name="Note 3 4 6 4" xfId="31474" xr:uid="{00000000-0005-0000-0000-000073600000}"/>
    <cellStyle name="Note 3 4 7" xfId="16678" xr:uid="{00000000-0005-0000-0000-000074600000}"/>
    <cellStyle name="Note 3 4 7 2" xfId="16679" xr:uid="{00000000-0005-0000-0000-000075600000}"/>
    <cellStyle name="Note 3 4 7 3" xfId="31475" xr:uid="{00000000-0005-0000-0000-000076600000}"/>
    <cellStyle name="Note 3 4 7 4" xfId="31476" xr:uid="{00000000-0005-0000-0000-000077600000}"/>
    <cellStyle name="Note 3 4 8" xfId="16680" xr:uid="{00000000-0005-0000-0000-000078600000}"/>
    <cellStyle name="Note 3 4 9" xfId="31477" xr:uid="{00000000-0005-0000-0000-000079600000}"/>
    <cellStyle name="Note 3 5" xfId="16681" xr:uid="{00000000-0005-0000-0000-00007A600000}"/>
    <cellStyle name="Note 3 5 10" xfId="31478" xr:uid="{00000000-0005-0000-0000-00007B600000}"/>
    <cellStyle name="Note 3 5 2" xfId="16682" xr:uid="{00000000-0005-0000-0000-00007C600000}"/>
    <cellStyle name="Note 3 5 2 2" xfId="16683" xr:uid="{00000000-0005-0000-0000-00007D600000}"/>
    <cellStyle name="Note 3 5 2 3" xfId="31479" xr:uid="{00000000-0005-0000-0000-00007E600000}"/>
    <cellStyle name="Note 3 5 2 4" xfId="31480" xr:uid="{00000000-0005-0000-0000-00007F600000}"/>
    <cellStyle name="Note 3 5 3" xfId="16684" xr:uid="{00000000-0005-0000-0000-000080600000}"/>
    <cellStyle name="Note 3 5 3 2" xfId="16685" xr:uid="{00000000-0005-0000-0000-000081600000}"/>
    <cellStyle name="Note 3 5 3 3" xfId="31481" xr:uid="{00000000-0005-0000-0000-000082600000}"/>
    <cellStyle name="Note 3 5 3 4" xfId="31482" xr:uid="{00000000-0005-0000-0000-000083600000}"/>
    <cellStyle name="Note 3 5 4" xfId="16686" xr:uid="{00000000-0005-0000-0000-000084600000}"/>
    <cellStyle name="Note 3 5 4 2" xfId="16687" xr:uid="{00000000-0005-0000-0000-000085600000}"/>
    <cellStyle name="Note 3 5 4 3" xfId="31483" xr:uid="{00000000-0005-0000-0000-000086600000}"/>
    <cellStyle name="Note 3 5 4 4" xfId="31484" xr:uid="{00000000-0005-0000-0000-000087600000}"/>
    <cellStyle name="Note 3 5 5" xfId="16688" xr:uid="{00000000-0005-0000-0000-000088600000}"/>
    <cellStyle name="Note 3 5 5 2" xfId="16689" xr:uid="{00000000-0005-0000-0000-000089600000}"/>
    <cellStyle name="Note 3 5 5 3" xfId="31485" xr:uid="{00000000-0005-0000-0000-00008A600000}"/>
    <cellStyle name="Note 3 5 5 4" xfId="31486" xr:uid="{00000000-0005-0000-0000-00008B600000}"/>
    <cellStyle name="Note 3 5 6" xfId="16690" xr:uid="{00000000-0005-0000-0000-00008C600000}"/>
    <cellStyle name="Note 3 5 6 2" xfId="16691" xr:uid="{00000000-0005-0000-0000-00008D600000}"/>
    <cellStyle name="Note 3 5 6 3" xfId="31487" xr:uid="{00000000-0005-0000-0000-00008E600000}"/>
    <cellStyle name="Note 3 5 6 4" xfId="31488" xr:uid="{00000000-0005-0000-0000-00008F600000}"/>
    <cellStyle name="Note 3 5 7" xfId="16692" xr:uid="{00000000-0005-0000-0000-000090600000}"/>
    <cellStyle name="Note 3 5 7 2" xfId="16693" xr:uid="{00000000-0005-0000-0000-000091600000}"/>
    <cellStyle name="Note 3 5 7 3" xfId="31489" xr:uid="{00000000-0005-0000-0000-000092600000}"/>
    <cellStyle name="Note 3 5 7 4" xfId="31490" xr:uid="{00000000-0005-0000-0000-000093600000}"/>
    <cellStyle name="Note 3 5 8" xfId="16694" xr:uid="{00000000-0005-0000-0000-000094600000}"/>
    <cellStyle name="Note 3 5 9" xfId="31491" xr:uid="{00000000-0005-0000-0000-000095600000}"/>
    <cellStyle name="Note 3 6" xfId="16695" xr:uid="{00000000-0005-0000-0000-000096600000}"/>
    <cellStyle name="Note 3 6 2" xfId="16696" xr:uid="{00000000-0005-0000-0000-000097600000}"/>
    <cellStyle name="Note 3 6 3" xfId="31492" xr:uid="{00000000-0005-0000-0000-000098600000}"/>
    <cellStyle name="Note 3 6 4" xfId="31493" xr:uid="{00000000-0005-0000-0000-000099600000}"/>
    <cellStyle name="Note 3 7" xfId="16697" xr:uid="{00000000-0005-0000-0000-00009A600000}"/>
    <cellStyle name="Note 3 7 2" xfId="16698" xr:uid="{00000000-0005-0000-0000-00009B600000}"/>
    <cellStyle name="Note 3 7 3" xfId="31494" xr:uid="{00000000-0005-0000-0000-00009C600000}"/>
    <cellStyle name="Note 3 7 4" xfId="31495" xr:uid="{00000000-0005-0000-0000-00009D600000}"/>
    <cellStyle name="Note 3 8" xfId="16699" xr:uid="{00000000-0005-0000-0000-00009E600000}"/>
    <cellStyle name="Note 3 8 2" xfId="16700" xr:uid="{00000000-0005-0000-0000-00009F600000}"/>
    <cellStyle name="Note 3 8 3" xfId="31496" xr:uid="{00000000-0005-0000-0000-0000A0600000}"/>
    <cellStyle name="Note 3 8 4" xfId="31497" xr:uid="{00000000-0005-0000-0000-0000A1600000}"/>
    <cellStyle name="Note 3 9" xfId="16701" xr:uid="{00000000-0005-0000-0000-0000A2600000}"/>
    <cellStyle name="Note 3 9 2" xfId="16702" xr:uid="{00000000-0005-0000-0000-0000A3600000}"/>
    <cellStyle name="Note 3 9 3" xfId="31498" xr:uid="{00000000-0005-0000-0000-0000A4600000}"/>
    <cellStyle name="Note 3 9 4" xfId="31499" xr:uid="{00000000-0005-0000-0000-0000A5600000}"/>
    <cellStyle name="Note 4" xfId="16703" xr:uid="{00000000-0005-0000-0000-0000A6600000}"/>
    <cellStyle name="Note 4 10" xfId="16704" xr:uid="{00000000-0005-0000-0000-0000A7600000}"/>
    <cellStyle name="Note 4 10 2" xfId="16705" xr:uid="{00000000-0005-0000-0000-0000A8600000}"/>
    <cellStyle name="Note 4 10 3" xfId="31500" xr:uid="{00000000-0005-0000-0000-0000A9600000}"/>
    <cellStyle name="Note 4 10 4" xfId="31501" xr:uid="{00000000-0005-0000-0000-0000AA600000}"/>
    <cellStyle name="Note 4 11" xfId="16706" xr:uid="{00000000-0005-0000-0000-0000AB600000}"/>
    <cellStyle name="Note 4 11 2" xfId="16707" xr:uid="{00000000-0005-0000-0000-0000AC600000}"/>
    <cellStyle name="Note 4 11 3" xfId="31502" xr:uid="{00000000-0005-0000-0000-0000AD600000}"/>
    <cellStyle name="Note 4 11 4" xfId="31503" xr:uid="{00000000-0005-0000-0000-0000AE600000}"/>
    <cellStyle name="Note 4 12" xfId="16708" xr:uid="{00000000-0005-0000-0000-0000AF600000}"/>
    <cellStyle name="Note 4 13" xfId="31504" xr:uid="{00000000-0005-0000-0000-0000B0600000}"/>
    <cellStyle name="Note 4 14" xfId="31505" xr:uid="{00000000-0005-0000-0000-0000B1600000}"/>
    <cellStyle name="Note 4 2" xfId="16709" xr:uid="{00000000-0005-0000-0000-0000B2600000}"/>
    <cellStyle name="Note 4 2 10" xfId="31506" xr:uid="{00000000-0005-0000-0000-0000B3600000}"/>
    <cellStyle name="Note 4 2 2" xfId="16710" xr:uid="{00000000-0005-0000-0000-0000B4600000}"/>
    <cellStyle name="Note 4 2 2 2" xfId="16711" xr:uid="{00000000-0005-0000-0000-0000B5600000}"/>
    <cellStyle name="Note 4 2 2 3" xfId="31507" xr:uid="{00000000-0005-0000-0000-0000B6600000}"/>
    <cellStyle name="Note 4 2 2 4" xfId="31508" xr:uid="{00000000-0005-0000-0000-0000B7600000}"/>
    <cellStyle name="Note 4 2 3" xfId="16712" xr:uid="{00000000-0005-0000-0000-0000B8600000}"/>
    <cellStyle name="Note 4 2 3 2" xfId="16713" xr:uid="{00000000-0005-0000-0000-0000B9600000}"/>
    <cellStyle name="Note 4 2 3 3" xfId="31509" xr:uid="{00000000-0005-0000-0000-0000BA600000}"/>
    <cellStyle name="Note 4 2 3 4" xfId="31510" xr:uid="{00000000-0005-0000-0000-0000BB600000}"/>
    <cellStyle name="Note 4 2 4" xfId="16714" xr:uid="{00000000-0005-0000-0000-0000BC600000}"/>
    <cellStyle name="Note 4 2 4 2" xfId="16715" xr:uid="{00000000-0005-0000-0000-0000BD600000}"/>
    <cellStyle name="Note 4 2 4 3" xfId="31511" xr:uid="{00000000-0005-0000-0000-0000BE600000}"/>
    <cellStyle name="Note 4 2 4 4" xfId="31512" xr:uid="{00000000-0005-0000-0000-0000BF600000}"/>
    <cellStyle name="Note 4 2 5" xfId="16716" xr:uid="{00000000-0005-0000-0000-0000C0600000}"/>
    <cellStyle name="Note 4 2 5 2" xfId="16717" xr:uid="{00000000-0005-0000-0000-0000C1600000}"/>
    <cellStyle name="Note 4 2 5 3" xfId="31513" xr:uid="{00000000-0005-0000-0000-0000C2600000}"/>
    <cellStyle name="Note 4 2 5 4" xfId="31514" xr:uid="{00000000-0005-0000-0000-0000C3600000}"/>
    <cellStyle name="Note 4 2 6" xfId="16718" xr:uid="{00000000-0005-0000-0000-0000C4600000}"/>
    <cellStyle name="Note 4 2 6 2" xfId="16719" xr:uid="{00000000-0005-0000-0000-0000C5600000}"/>
    <cellStyle name="Note 4 2 6 3" xfId="31515" xr:uid="{00000000-0005-0000-0000-0000C6600000}"/>
    <cellStyle name="Note 4 2 6 4" xfId="31516" xr:uid="{00000000-0005-0000-0000-0000C7600000}"/>
    <cellStyle name="Note 4 2 7" xfId="16720" xr:uid="{00000000-0005-0000-0000-0000C8600000}"/>
    <cellStyle name="Note 4 2 7 2" xfId="16721" xr:uid="{00000000-0005-0000-0000-0000C9600000}"/>
    <cellStyle name="Note 4 2 7 3" xfId="31517" xr:uid="{00000000-0005-0000-0000-0000CA600000}"/>
    <cellStyle name="Note 4 2 7 4" xfId="31518" xr:uid="{00000000-0005-0000-0000-0000CB600000}"/>
    <cellStyle name="Note 4 2 8" xfId="16722" xr:uid="{00000000-0005-0000-0000-0000CC600000}"/>
    <cellStyle name="Note 4 2 9" xfId="31519" xr:uid="{00000000-0005-0000-0000-0000CD600000}"/>
    <cellStyle name="Note 4 3" xfId="16723" xr:uid="{00000000-0005-0000-0000-0000CE600000}"/>
    <cellStyle name="Note 4 3 10" xfId="31520" xr:uid="{00000000-0005-0000-0000-0000CF600000}"/>
    <cellStyle name="Note 4 3 2" xfId="16724" xr:uid="{00000000-0005-0000-0000-0000D0600000}"/>
    <cellStyle name="Note 4 3 2 2" xfId="16725" xr:uid="{00000000-0005-0000-0000-0000D1600000}"/>
    <cellStyle name="Note 4 3 2 3" xfId="31521" xr:uid="{00000000-0005-0000-0000-0000D2600000}"/>
    <cellStyle name="Note 4 3 2 4" xfId="31522" xr:uid="{00000000-0005-0000-0000-0000D3600000}"/>
    <cellStyle name="Note 4 3 3" xfId="16726" xr:uid="{00000000-0005-0000-0000-0000D4600000}"/>
    <cellStyle name="Note 4 3 3 2" xfId="16727" xr:uid="{00000000-0005-0000-0000-0000D5600000}"/>
    <cellStyle name="Note 4 3 3 3" xfId="31523" xr:uid="{00000000-0005-0000-0000-0000D6600000}"/>
    <cellStyle name="Note 4 3 3 4" xfId="31524" xr:uid="{00000000-0005-0000-0000-0000D7600000}"/>
    <cellStyle name="Note 4 3 4" xfId="16728" xr:uid="{00000000-0005-0000-0000-0000D8600000}"/>
    <cellStyle name="Note 4 3 4 2" xfId="16729" xr:uid="{00000000-0005-0000-0000-0000D9600000}"/>
    <cellStyle name="Note 4 3 4 3" xfId="31525" xr:uid="{00000000-0005-0000-0000-0000DA600000}"/>
    <cellStyle name="Note 4 3 4 4" xfId="31526" xr:uid="{00000000-0005-0000-0000-0000DB600000}"/>
    <cellStyle name="Note 4 3 5" xfId="16730" xr:uid="{00000000-0005-0000-0000-0000DC600000}"/>
    <cellStyle name="Note 4 3 5 2" xfId="16731" xr:uid="{00000000-0005-0000-0000-0000DD600000}"/>
    <cellStyle name="Note 4 3 5 3" xfId="31527" xr:uid="{00000000-0005-0000-0000-0000DE600000}"/>
    <cellStyle name="Note 4 3 5 4" xfId="31528" xr:uid="{00000000-0005-0000-0000-0000DF600000}"/>
    <cellStyle name="Note 4 3 6" xfId="16732" xr:uid="{00000000-0005-0000-0000-0000E0600000}"/>
    <cellStyle name="Note 4 3 6 2" xfId="16733" xr:uid="{00000000-0005-0000-0000-0000E1600000}"/>
    <cellStyle name="Note 4 3 6 3" xfId="31529" xr:uid="{00000000-0005-0000-0000-0000E2600000}"/>
    <cellStyle name="Note 4 3 6 4" xfId="31530" xr:uid="{00000000-0005-0000-0000-0000E3600000}"/>
    <cellStyle name="Note 4 3 7" xfId="16734" xr:uid="{00000000-0005-0000-0000-0000E4600000}"/>
    <cellStyle name="Note 4 3 7 2" xfId="16735" xr:uid="{00000000-0005-0000-0000-0000E5600000}"/>
    <cellStyle name="Note 4 3 7 3" xfId="31531" xr:uid="{00000000-0005-0000-0000-0000E6600000}"/>
    <cellStyle name="Note 4 3 7 4" xfId="31532" xr:uid="{00000000-0005-0000-0000-0000E7600000}"/>
    <cellStyle name="Note 4 3 8" xfId="16736" xr:uid="{00000000-0005-0000-0000-0000E8600000}"/>
    <cellStyle name="Note 4 3 9" xfId="31533" xr:uid="{00000000-0005-0000-0000-0000E9600000}"/>
    <cellStyle name="Note 4 4" xfId="16737" xr:uid="{00000000-0005-0000-0000-0000EA600000}"/>
    <cellStyle name="Note 4 4 10" xfId="31534" xr:uid="{00000000-0005-0000-0000-0000EB600000}"/>
    <cellStyle name="Note 4 4 2" xfId="16738" xr:uid="{00000000-0005-0000-0000-0000EC600000}"/>
    <cellStyle name="Note 4 4 2 2" xfId="16739" xr:uid="{00000000-0005-0000-0000-0000ED600000}"/>
    <cellStyle name="Note 4 4 2 3" xfId="31535" xr:uid="{00000000-0005-0000-0000-0000EE600000}"/>
    <cellStyle name="Note 4 4 2 4" xfId="31536" xr:uid="{00000000-0005-0000-0000-0000EF600000}"/>
    <cellStyle name="Note 4 4 3" xfId="16740" xr:uid="{00000000-0005-0000-0000-0000F0600000}"/>
    <cellStyle name="Note 4 4 3 2" xfId="16741" xr:uid="{00000000-0005-0000-0000-0000F1600000}"/>
    <cellStyle name="Note 4 4 3 3" xfId="31537" xr:uid="{00000000-0005-0000-0000-0000F2600000}"/>
    <cellStyle name="Note 4 4 3 4" xfId="31538" xr:uid="{00000000-0005-0000-0000-0000F3600000}"/>
    <cellStyle name="Note 4 4 4" xfId="16742" xr:uid="{00000000-0005-0000-0000-0000F4600000}"/>
    <cellStyle name="Note 4 4 4 2" xfId="16743" xr:uid="{00000000-0005-0000-0000-0000F5600000}"/>
    <cellStyle name="Note 4 4 4 3" xfId="31539" xr:uid="{00000000-0005-0000-0000-0000F6600000}"/>
    <cellStyle name="Note 4 4 4 4" xfId="31540" xr:uid="{00000000-0005-0000-0000-0000F7600000}"/>
    <cellStyle name="Note 4 4 5" xfId="16744" xr:uid="{00000000-0005-0000-0000-0000F8600000}"/>
    <cellStyle name="Note 4 4 5 2" xfId="16745" xr:uid="{00000000-0005-0000-0000-0000F9600000}"/>
    <cellStyle name="Note 4 4 5 3" xfId="31541" xr:uid="{00000000-0005-0000-0000-0000FA600000}"/>
    <cellStyle name="Note 4 4 5 4" xfId="31542" xr:uid="{00000000-0005-0000-0000-0000FB600000}"/>
    <cellStyle name="Note 4 4 6" xfId="16746" xr:uid="{00000000-0005-0000-0000-0000FC600000}"/>
    <cellStyle name="Note 4 4 6 2" xfId="16747" xr:uid="{00000000-0005-0000-0000-0000FD600000}"/>
    <cellStyle name="Note 4 4 6 3" xfId="31543" xr:uid="{00000000-0005-0000-0000-0000FE600000}"/>
    <cellStyle name="Note 4 4 6 4" xfId="31544" xr:uid="{00000000-0005-0000-0000-0000FF600000}"/>
    <cellStyle name="Note 4 4 7" xfId="16748" xr:uid="{00000000-0005-0000-0000-000000610000}"/>
    <cellStyle name="Note 4 4 7 2" xfId="16749" xr:uid="{00000000-0005-0000-0000-000001610000}"/>
    <cellStyle name="Note 4 4 7 3" xfId="31545" xr:uid="{00000000-0005-0000-0000-000002610000}"/>
    <cellStyle name="Note 4 4 7 4" xfId="31546" xr:uid="{00000000-0005-0000-0000-000003610000}"/>
    <cellStyle name="Note 4 4 8" xfId="16750" xr:uid="{00000000-0005-0000-0000-000004610000}"/>
    <cellStyle name="Note 4 4 9" xfId="31547" xr:uid="{00000000-0005-0000-0000-000005610000}"/>
    <cellStyle name="Note 4 5" xfId="16751" xr:uid="{00000000-0005-0000-0000-000006610000}"/>
    <cellStyle name="Note 4 5 10" xfId="31548" xr:uid="{00000000-0005-0000-0000-000007610000}"/>
    <cellStyle name="Note 4 5 2" xfId="16752" xr:uid="{00000000-0005-0000-0000-000008610000}"/>
    <cellStyle name="Note 4 5 2 2" xfId="16753" xr:uid="{00000000-0005-0000-0000-000009610000}"/>
    <cellStyle name="Note 4 5 2 3" xfId="31549" xr:uid="{00000000-0005-0000-0000-00000A610000}"/>
    <cellStyle name="Note 4 5 2 4" xfId="31550" xr:uid="{00000000-0005-0000-0000-00000B610000}"/>
    <cellStyle name="Note 4 5 3" xfId="16754" xr:uid="{00000000-0005-0000-0000-00000C610000}"/>
    <cellStyle name="Note 4 5 3 2" xfId="16755" xr:uid="{00000000-0005-0000-0000-00000D610000}"/>
    <cellStyle name="Note 4 5 3 3" xfId="31551" xr:uid="{00000000-0005-0000-0000-00000E610000}"/>
    <cellStyle name="Note 4 5 3 4" xfId="31552" xr:uid="{00000000-0005-0000-0000-00000F610000}"/>
    <cellStyle name="Note 4 5 4" xfId="16756" xr:uid="{00000000-0005-0000-0000-000010610000}"/>
    <cellStyle name="Note 4 5 4 2" xfId="16757" xr:uid="{00000000-0005-0000-0000-000011610000}"/>
    <cellStyle name="Note 4 5 4 3" xfId="31553" xr:uid="{00000000-0005-0000-0000-000012610000}"/>
    <cellStyle name="Note 4 5 4 4" xfId="31554" xr:uid="{00000000-0005-0000-0000-000013610000}"/>
    <cellStyle name="Note 4 5 5" xfId="16758" xr:uid="{00000000-0005-0000-0000-000014610000}"/>
    <cellStyle name="Note 4 5 5 2" xfId="16759" xr:uid="{00000000-0005-0000-0000-000015610000}"/>
    <cellStyle name="Note 4 5 5 3" xfId="31555" xr:uid="{00000000-0005-0000-0000-000016610000}"/>
    <cellStyle name="Note 4 5 5 4" xfId="31556" xr:uid="{00000000-0005-0000-0000-000017610000}"/>
    <cellStyle name="Note 4 5 6" xfId="16760" xr:uid="{00000000-0005-0000-0000-000018610000}"/>
    <cellStyle name="Note 4 5 6 2" xfId="16761" xr:uid="{00000000-0005-0000-0000-000019610000}"/>
    <cellStyle name="Note 4 5 6 3" xfId="31557" xr:uid="{00000000-0005-0000-0000-00001A610000}"/>
    <cellStyle name="Note 4 5 6 4" xfId="31558" xr:uid="{00000000-0005-0000-0000-00001B610000}"/>
    <cellStyle name="Note 4 5 7" xfId="16762" xr:uid="{00000000-0005-0000-0000-00001C610000}"/>
    <cellStyle name="Note 4 5 7 2" xfId="16763" xr:uid="{00000000-0005-0000-0000-00001D610000}"/>
    <cellStyle name="Note 4 5 7 3" xfId="31559" xr:uid="{00000000-0005-0000-0000-00001E610000}"/>
    <cellStyle name="Note 4 5 7 4" xfId="31560" xr:uid="{00000000-0005-0000-0000-00001F610000}"/>
    <cellStyle name="Note 4 5 8" xfId="16764" xr:uid="{00000000-0005-0000-0000-000020610000}"/>
    <cellStyle name="Note 4 5 9" xfId="31561" xr:uid="{00000000-0005-0000-0000-000021610000}"/>
    <cellStyle name="Note 4 6" xfId="16765" xr:uid="{00000000-0005-0000-0000-000022610000}"/>
    <cellStyle name="Note 4 6 2" xfId="16766" xr:uid="{00000000-0005-0000-0000-000023610000}"/>
    <cellStyle name="Note 4 6 3" xfId="31562" xr:uid="{00000000-0005-0000-0000-000024610000}"/>
    <cellStyle name="Note 4 6 4" xfId="31563" xr:uid="{00000000-0005-0000-0000-000025610000}"/>
    <cellStyle name="Note 4 7" xfId="16767" xr:uid="{00000000-0005-0000-0000-000026610000}"/>
    <cellStyle name="Note 4 7 2" xfId="16768" xr:uid="{00000000-0005-0000-0000-000027610000}"/>
    <cellStyle name="Note 4 7 3" xfId="31564" xr:uid="{00000000-0005-0000-0000-000028610000}"/>
    <cellStyle name="Note 4 7 4" xfId="31565" xr:uid="{00000000-0005-0000-0000-000029610000}"/>
    <cellStyle name="Note 4 8" xfId="16769" xr:uid="{00000000-0005-0000-0000-00002A610000}"/>
    <cellStyle name="Note 4 8 2" xfId="16770" xr:uid="{00000000-0005-0000-0000-00002B610000}"/>
    <cellStyle name="Note 4 8 3" xfId="31566" xr:uid="{00000000-0005-0000-0000-00002C610000}"/>
    <cellStyle name="Note 4 8 4" xfId="31567" xr:uid="{00000000-0005-0000-0000-00002D610000}"/>
    <cellStyle name="Note 4 9" xfId="16771" xr:uid="{00000000-0005-0000-0000-00002E610000}"/>
    <cellStyle name="Note 4 9 2" xfId="16772" xr:uid="{00000000-0005-0000-0000-00002F610000}"/>
    <cellStyle name="Note 4 9 3" xfId="31568" xr:uid="{00000000-0005-0000-0000-000030610000}"/>
    <cellStyle name="Note 4 9 4" xfId="31569" xr:uid="{00000000-0005-0000-0000-000031610000}"/>
    <cellStyle name="Note 5" xfId="16773" xr:uid="{00000000-0005-0000-0000-000032610000}"/>
    <cellStyle name="Note 5 10" xfId="16774" xr:uid="{00000000-0005-0000-0000-000033610000}"/>
    <cellStyle name="Note 5 10 2" xfId="16775" xr:uid="{00000000-0005-0000-0000-000034610000}"/>
    <cellStyle name="Note 5 10 3" xfId="31570" xr:uid="{00000000-0005-0000-0000-000035610000}"/>
    <cellStyle name="Note 5 10 4" xfId="31571" xr:uid="{00000000-0005-0000-0000-000036610000}"/>
    <cellStyle name="Note 5 11" xfId="16776" xr:uid="{00000000-0005-0000-0000-000037610000}"/>
    <cellStyle name="Note 5 11 2" xfId="16777" xr:uid="{00000000-0005-0000-0000-000038610000}"/>
    <cellStyle name="Note 5 11 3" xfId="31572" xr:uid="{00000000-0005-0000-0000-000039610000}"/>
    <cellStyle name="Note 5 11 4" xfId="31573" xr:uid="{00000000-0005-0000-0000-00003A610000}"/>
    <cellStyle name="Note 5 12" xfId="16778" xr:uid="{00000000-0005-0000-0000-00003B610000}"/>
    <cellStyle name="Note 5 13" xfId="31574" xr:uid="{00000000-0005-0000-0000-00003C610000}"/>
    <cellStyle name="Note 5 14" xfId="31575" xr:uid="{00000000-0005-0000-0000-00003D610000}"/>
    <cellStyle name="Note 5 2" xfId="16779" xr:uid="{00000000-0005-0000-0000-00003E610000}"/>
    <cellStyle name="Note 5 2 10" xfId="31576" xr:uid="{00000000-0005-0000-0000-00003F610000}"/>
    <cellStyle name="Note 5 2 2" xfId="16780" xr:uid="{00000000-0005-0000-0000-000040610000}"/>
    <cellStyle name="Note 5 2 2 2" xfId="16781" xr:uid="{00000000-0005-0000-0000-000041610000}"/>
    <cellStyle name="Note 5 2 2 3" xfId="31577" xr:uid="{00000000-0005-0000-0000-000042610000}"/>
    <cellStyle name="Note 5 2 2 4" xfId="31578" xr:uid="{00000000-0005-0000-0000-000043610000}"/>
    <cellStyle name="Note 5 2 3" xfId="16782" xr:uid="{00000000-0005-0000-0000-000044610000}"/>
    <cellStyle name="Note 5 2 3 2" xfId="16783" xr:uid="{00000000-0005-0000-0000-000045610000}"/>
    <cellStyle name="Note 5 2 3 3" xfId="31579" xr:uid="{00000000-0005-0000-0000-000046610000}"/>
    <cellStyle name="Note 5 2 3 4" xfId="31580" xr:uid="{00000000-0005-0000-0000-000047610000}"/>
    <cellStyle name="Note 5 2 4" xfId="16784" xr:uid="{00000000-0005-0000-0000-000048610000}"/>
    <cellStyle name="Note 5 2 4 2" xfId="16785" xr:uid="{00000000-0005-0000-0000-000049610000}"/>
    <cellStyle name="Note 5 2 4 3" xfId="31581" xr:uid="{00000000-0005-0000-0000-00004A610000}"/>
    <cellStyle name="Note 5 2 4 4" xfId="31582" xr:uid="{00000000-0005-0000-0000-00004B610000}"/>
    <cellStyle name="Note 5 2 5" xfId="16786" xr:uid="{00000000-0005-0000-0000-00004C610000}"/>
    <cellStyle name="Note 5 2 5 2" xfId="16787" xr:uid="{00000000-0005-0000-0000-00004D610000}"/>
    <cellStyle name="Note 5 2 5 3" xfId="31583" xr:uid="{00000000-0005-0000-0000-00004E610000}"/>
    <cellStyle name="Note 5 2 5 4" xfId="31584" xr:uid="{00000000-0005-0000-0000-00004F610000}"/>
    <cellStyle name="Note 5 2 6" xfId="16788" xr:uid="{00000000-0005-0000-0000-000050610000}"/>
    <cellStyle name="Note 5 2 6 2" xfId="16789" xr:uid="{00000000-0005-0000-0000-000051610000}"/>
    <cellStyle name="Note 5 2 6 3" xfId="31585" xr:uid="{00000000-0005-0000-0000-000052610000}"/>
    <cellStyle name="Note 5 2 6 4" xfId="31586" xr:uid="{00000000-0005-0000-0000-000053610000}"/>
    <cellStyle name="Note 5 2 7" xfId="16790" xr:uid="{00000000-0005-0000-0000-000054610000}"/>
    <cellStyle name="Note 5 2 7 2" xfId="16791" xr:uid="{00000000-0005-0000-0000-000055610000}"/>
    <cellStyle name="Note 5 2 7 3" xfId="31587" xr:uid="{00000000-0005-0000-0000-000056610000}"/>
    <cellStyle name="Note 5 2 7 4" xfId="31588" xr:uid="{00000000-0005-0000-0000-000057610000}"/>
    <cellStyle name="Note 5 2 8" xfId="16792" xr:uid="{00000000-0005-0000-0000-000058610000}"/>
    <cellStyle name="Note 5 2 9" xfId="31589" xr:uid="{00000000-0005-0000-0000-000059610000}"/>
    <cellStyle name="Note 5 3" xfId="16793" xr:uid="{00000000-0005-0000-0000-00005A610000}"/>
    <cellStyle name="Note 5 3 10" xfId="31590" xr:uid="{00000000-0005-0000-0000-00005B610000}"/>
    <cellStyle name="Note 5 3 2" xfId="16794" xr:uid="{00000000-0005-0000-0000-00005C610000}"/>
    <cellStyle name="Note 5 3 2 2" xfId="16795" xr:uid="{00000000-0005-0000-0000-00005D610000}"/>
    <cellStyle name="Note 5 3 2 3" xfId="31591" xr:uid="{00000000-0005-0000-0000-00005E610000}"/>
    <cellStyle name="Note 5 3 2 4" xfId="31592" xr:uid="{00000000-0005-0000-0000-00005F610000}"/>
    <cellStyle name="Note 5 3 3" xfId="16796" xr:uid="{00000000-0005-0000-0000-000060610000}"/>
    <cellStyle name="Note 5 3 3 2" xfId="16797" xr:uid="{00000000-0005-0000-0000-000061610000}"/>
    <cellStyle name="Note 5 3 3 3" xfId="31593" xr:uid="{00000000-0005-0000-0000-000062610000}"/>
    <cellStyle name="Note 5 3 3 4" xfId="31594" xr:uid="{00000000-0005-0000-0000-000063610000}"/>
    <cellStyle name="Note 5 3 4" xfId="16798" xr:uid="{00000000-0005-0000-0000-000064610000}"/>
    <cellStyle name="Note 5 3 4 2" xfId="16799" xr:uid="{00000000-0005-0000-0000-000065610000}"/>
    <cellStyle name="Note 5 3 4 3" xfId="31595" xr:uid="{00000000-0005-0000-0000-000066610000}"/>
    <cellStyle name="Note 5 3 4 4" xfId="31596" xr:uid="{00000000-0005-0000-0000-000067610000}"/>
    <cellStyle name="Note 5 3 5" xfId="16800" xr:uid="{00000000-0005-0000-0000-000068610000}"/>
    <cellStyle name="Note 5 3 5 2" xfId="16801" xr:uid="{00000000-0005-0000-0000-000069610000}"/>
    <cellStyle name="Note 5 3 5 3" xfId="31597" xr:uid="{00000000-0005-0000-0000-00006A610000}"/>
    <cellStyle name="Note 5 3 5 4" xfId="31598" xr:uid="{00000000-0005-0000-0000-00006B610000}"/>
    <cellStyle name="Note 5 3 6" xfId="16802" xr:uid="{00000000-0005-0000-0000-00006C610000}"/>
    <cellStyle name="Note 5 3 6 2" xfId="16803" xr:uid="{00000000-0005-0000-0000-00006D610000}"/>
    <cellStyle name="Note 5 3 6 3" xfId="31599" xr:uid="{00000000-0005-0000-0000-00006E610000}"/>
    <cellStyle name="Note 5 3 6 4" xfId="31600" xr:uid="{00000000-0005-0000-0000-00006F610000}"/>
    <cellStyle name="Note 5 3 7" xfId="16804" xr:uid="{00000000-0005-0000-0000-000070610000}"/>
    <cellStyle name="Note 5 3 7 2" xfId="16805" xr:uid="{00000000-0005-0000-0000-000071610000}"/>
    <cellStyle name="Note 5 3 7 3" xfId="31601" xr:uid="{00000000-0005-0000-0000-000072610000}"/>
    <cellStyle name="Note 5 3 7 4" xfId="31602" xr:uid="{00000000-0005-0000-0000-000073610000}"/>
    <cellStyle name="Note 5 3 8" xfId="16806" xr:uid="{00000000-0005-0000-0000-000074610000}"/>
    <cellStyle name="Note 5 3 9" xfId="31603" xr:uid="{00000000-0005-0000-0000-000075610000}"/>
    <cellStyle name="Note 5 4" xfId="16807" xr:uid="{00000000-0005-0000-0000-000076610000}"/>
    <cellStyle name="Note 5 4 10" xfId="31604" xr:uid="{00000000-0005-0000-0000-000077610000}"/>
    <cellStyle name="Note 5 4 2" xfId="16808" xr:uid="{00000000-0005-0000-0000-000078610000}"/>
    <cellStyle name="Note 5 4 2 2" xfId="16809" xr:uid="{00000000-0005-0000-0000-000079610000}"/>
    <cellStyle name="Note 5 4 2 3" xfId="31605" xr:uid="{00000000-0005-0000-0000-00007A610000}"/>
    <cellStyle name="Note 5 4 2 4" xfId="31606" xr:uid="{00000000-0005-0000-0000-00007B610000}"/>
    <cellStyle name="Note 5 4 3" xfId="16810" xr:uid="{00000000-0005-0000-0000-00007C610000}"/>
    <cellStyle name="Note 5 4 3 2" xfId="16811" xr:uid="{00000000-0005-0000-0000-00007D610000}"/>
    <cellStyle name="Note 5 4 3 3" xfId="31607" xr:uid="{00000000-0005-0000-0000-00007E610000}"/>
    <cellStyle name="Note 5 4 3 4" xfId="31608" xr:uid="{00000000-0005-0000-0000-00007F610000}"/>
    <cellStyle name="Note 5 4 4" xfId="16812" xr:uid="{00000000-0005-0000-0000-000080610000}"/>
    <cellStyle name="Note 5 4 4 2" xfId="16813" xr:uid="{00000000-0005-0000-0000-000081610000}"/>
    <cellStyle name="Note 5 4 4 3" xfId="31609" xr:uid="{00000000-0005-0000-0000-000082610000}"/>
    <cellStyle name="Note 5 4 4 4" xfId="31610" xr:uid="{00000000-0005-0000-0000-000083610000}"/>
    <cellStyle name="Note 5 4 5" xfId="16814" xr:uid="{00000000-0005-0000-0000-000084610000}"/>
    <cellStyle name="Note 5 4 5 2" xfId="16815" xr:uid="{00000000-0005-0000-0000-000085610000}"/>
    <cellStyle name="Note 5 4 5 3" xfId="31611" xr:uid="{00000000-0005-0000-0000-000086610000}"/>
    <cellStyle name="Note 5 4 5 4" xfId="31612" xr:uid="{00000000-0005-0000-0000-000087610000}"/>
    <cellStyle name="Note 5 4 6" xfId="16816" xr:uid="{00000000-0005-0000-0000-000088610000}"/>
    <cellStyle name="Note 5 4 6 2" xfId="16817" xr:uid="{00000000-0005-0000-0000-000089610000}"/>
    <cellStyle name="Note 5 4 6 3" xfId="31613" xr:uid="{00000000-0005-0000-0000-00008A610000}"/>
    <cellStyle name="Note 5 4 6 4" xfId="31614" xr:uid="{00000000-0005-0000-0000-00008B610000}"/>
    <cellStyle name="Note 5 4 7" xfId="16818" xr:uid="{00000000-0005-0000-0000-00008C610000}"/>
    <cellStyle name="Note 5 4 7 2" xfId="16819" xr:uid="{00000000-0005-0000-0000-00008D610000}"/>
    <cellStyle name="Note 5 4 7 3" xfId="31615" xr:uid="{00000000-0005-0000-0000-00008E610000}"/>
    <cellStyle name="Note 5 4 7 4" xfId="31616" xr:uid="{00000000-0005-0000-0000-00008F610000}"/>
    <cellStyle name="Note 5 4 8" xfId="16820" xr:uid="{00000000-0005-0000-0000-000090610000}"/>
    <cellStyle name="Note 5 4 9" xfId="31617" xr:uid="{00000000-0005-0000-0000-000091610000}"/>
    <cellStyle name="Note 5 5" xfId="16821" xr:uid="{00000000-0005-0000-0000-000092610000}"/>
    <cellStyle name="Note 5 5 10" xfId="31618" xr:uid="{00000000-0005-0000-0000-000093610000}"/>
    <cellStyle name="Note 5 5 2" xfId="16822" xr:uid="{00000000-0005-0000-0000-000094610000}"/>
    <cellStyle name="Note 5 5 2 2" xfId="16823" xr:uid="{00000000-0005-0000-0000-000095610000}"/>
    <cellStyle name="Note 5 5 2 3" xfId="31619" xr:uid="{00000000-0005-0000-0000-000096610000}"/>
    <cellStyle name="Note 5 5 2 4" xfId="31620" xr:uid="{00000000-0005-0000-0000-000097610000}"/>
    <cellStyle name="Note 5 5 3" xfId="16824" xr:uid="{00000000-0005-0000-0000-000098610000}"/>
    <cellStyle name="Note 5 5 3 2" xfId="16825" xr:uid="{00000000-0005-0000-0000-000099610000}"/>
    <cellStyle name="Note 5 5 3 3" xfId="31621" xr:uid="{00000000-0005-0000-0000-00009A610000}"/>
    <cellStyle name="Note 5 5 3 4" xfId="31622" xr:uid="{00000000-0005-0000-0000-00009B610000}"/>
    <cellStyle name="Note 5 5 4" xfId="16826" xr:uid="{00000000-0005-0000-0000-00009C610000}"/>
    <cellStyle name="Note 5 5 4 2" xfId="16827" xr:uid="{00000000-0005-0000-0000-00009D610000}"/>
    <cellStyle name="Note 5 5 4 3" xfId="31623" xr:uid="{00000000-0005-0000-0000-00009E610000}"/>
    <cellStyle name="Note 5 5 4 4" xfId="31624" xr:uid="{00000000-0005-0000-0000-00009F610000}"/>
    <cellStyle name="Note 5 5 5" xfId="16828" xr:uid="{00000000-0005-0000-0000-0000A0610000}"/>
    <cellStyle name="Note 5 5 5 2" xfId="16829" xr:uid="{00000000-0005-0000-0000-0000A1610000}"/>
    <cellStyle name="Note 5 5 5 3" xfId="31625" xr:uid="{00000000-0005-0000-0000-0000A2610000}"/>
    <cellStyle name="Note 5 5 5 4" xfId="31626" xr:uid="{00000000-0005-0000-0000-0000A3610000}"/>
    <cellStyle name="Note 5 5 6" xfId="16830" xr:uid="{00000000-0005-0000-0000-0000A4610000}"/>
    <cellStyle name="Note 5 5 6 2" xfId="16831" xr:uid="{00000000-0005-0000-0000-0000A5610000}"/>
    <cellStyle name="Note 5 5 6 3" xfId="31627" xr:uid="{00000000-0005-0000-0000-0000A6610000}"/>
    <cellStyle name="Note 5 5 6 4" xfId="31628" xr:uid="{00000000-0005-0000-0000-0000A7610000}"/>
    <cellStyle name="Note 5 5 7" xfId="16832" xr:uid="{00000000-0005-0000-0000-0000A8610000}"/>
    <cellStyle name="Note 5 5 7 2" xfId="16833" xr:uid="{00000000-0005-0000-0000-0000A9610000}"/>
    <cellStyle name="Note 5 5 7 3" xfId="31629" xr:uid="{00000000-0005-0000-0000-0000AA610000}"/>
    <cellStyle name="Note 5 5 7 4" xfId="31630" xr:uid="{00000000-0005-0000-0000-0000AB610000}"/>
    <cellStyle name="Note 5 5 8" xfId="16834" xr:uid="{00000000-0005-0000-0000-0000AC610000}"/>
    <cellStyle name="Note 5 5 9" xfId="31631" xr:uid="{00000000-0005-0000-0000-0000AD610000}"/>
    <cellStyle name="Note 5 6" xfId="16835" xr:uid="{00000000-0005-0000-0000-0000AE610000}"/>
    <cellStyle name="Note 5 6 2" xfId="16836" xr:uid="{00000000-0005-0000-0000-0000AF610000}"/>
    <cellStyle name="Note 5 6 3" xfId="31632" xr:uid="{00000000-0005-0000-0000-0000B0610000}"/>
    <cellStyle name="Note 5 6 4" xfId="31633" xr:uid="{00000000-0005-0000-0000-0000B1610000}"/>
    <cellStyle name="Note 5 7" xfId="16837" xr:uid="{00000000-0005-0000-0000-0000B2610000}"/>
    <cellStyle name="Note 5 7 2" xfId="16838" xr:uid="{00000000-0005-0000-0000-0000B3610000}"/>
    <cellStyle name="Note 5 7 3" xfId="31634" xr:uid="{00000000-0005-0000-0000-0000B4610000}"/>
    <cellStyle name="Note 5 7 4" xfId="31635" xr:uid="{00000000-0005-0000-0000-0000B5610000}"/>
    <cellStyle name="Note 5 8" xfId="16839" xr:uid="{00000000-0005-0000-0000-0000B6610000}"/>
    <cellStyle name="Note 5 8 2" xfId="16840" xr:uid="{00000000-0005-0000-0000-0000B7610000}"/>
    <cellStyle name="Note 5 8 3" xfId="31636" xr:uid="{00000000-0005-0000-0000-0000B8610000}"/>
    <cellStyle name="Note 5 8 4" xfId="31637" xr:uid="{00000000-0005-0000-0000-0000B9610000}"/>
    <cellStyle name="Note 5 9" xfId="16841" xr:uid="{00000000-0005-0000-0000-0000BA610000}"/>
    <cellStyle name="Note 5 9 2" xfId="16842" xr:uid="{00000000-0005-0000-0000-0000BB610000}"/>
    <cellStyle name="Note 5 9 3" xfId="31638" xr:uid="{00000000-0005-0000-0000-0000BC610000}"/>
    <cellStyle name="Note 5 9 4" xfId="31639" xr:uid="{00000000-0005-0000-0000-0000BD610000}"/>
    <cellStyle name="Note 6" xfId="16843" xr:uid="{00000000-0005-0000-0000-0000BE610000}"/>
    <cellStyle name="Note 6 10" xfId="16844" xr:uid="{00000000-0005-0000-0000-0000BF610000}"/>
    <cellStyle name="Note 6 10 2" xfId="16845" xr:uid="{00000000-0005-0000-0000-0000C0610000}"/>
    <cellStyle name="Note 6 10 3" xfId="31640" xr:uid="{00000000-0005-0000-0000-0000C1610000}"/>
    <cellStyle name="Note 6 10 4" xfId="31641" xr:uid="{00000000-0005-0000-0000-0000C2610000}"/>
    <cellStyle name="Note 6 11" xfId="16846" xr:uid="{00000000-0005-0000-0000-0000C3610000}"/>
    <cellStyle name="Note 6 11 2" xfId="16847" xr:uid="{00000000-0005-0000-0000-0000C4610000}"/>
    <cellStyle name="Note 6 11 3" xfId="31642" xr:uid="{00000000-0005-0000-0000-0000C5610000}"/>
    <cellStyle name="Note 6 11 4" xfId="31643" xr:uid="{00000000-0005-0000-0000-0000C6610000}"/>
    <cellStyle name="Note 6 12" xfId="16848" xr:uid="{00000000-0005-0000-0000-0000C7610000}"/>
    <cellStyle name="Note 6 13" xfId="31644" xr:uid="{00000000-0005-0000-0000-0000C8610000}"/>
    <cellStyle name="Note 6 14" xfId="31645" xr:uid="{00000000-0005-0000-0000-0000C9610000}"/>
    <cellStyle name="Note 6 2" xfId="16849" xr:uid="{00000000-0005-0000-0000-0000CA610000}"/>
    <cellStyle name="Note 6 2 10" xfId="31646" xr:uid="{00000000-0005-0000-0000-0000CB610000}"/>
    <cellStyle name="Note 6 2 2" xfId="16850" xr:uid="{00000000-0005-0000-0000-0000CC610000}"/>
    <cellStyle name="Note 6 2 2 2" xfId="16851" xr:uid="{00000000-0005-0000-0000-0000CD610000}"/>
    <cellStyle name="Note 6 2 2 3" xfId="31647" xr:uid="{00000000-0005-0000-0000-0000CE610000}"/>
    <cellStyle name="Note 6 2 2 4" xfId="31648" xr:uid="{00000000-0005-0000-0000-0000CF610000}"/>
    <cellStyle name="Note 6 2 3" xfId="16852" xr:uid="{00000000-0005-0000-0000-0000D0610000}"/>
    <cellStyle name="Note 6 2 3 2" xfId="16853" xr:uid="{00000000-0005-0000-0000-0000D1610000}"/>
    <cellStyle name="Note 6 2 3 3" xfId="31649" xr:uid="{00000000-0005-0000-0000-0000D2610000}"/>
    <cellStyle name="Note 6 2 3 4" xfId="31650" xr:uid="{00000000-0005-0000-0000-0000D3610000}"/>
    <cellStyle name="Note 6 2 4" xfId="16854" xr:uid="{00000000-0005-0000-0000-0000D4610000}"/>
    <cellStyle name="Note 6 2 4 2" xfId="16855" xr:uid="{00000000-0005-0000-0000-0000D5610000}"/>
    <cellStyle name="Note 6 2 4 3" xfId="31651" xr:uid="{00000000-0005-0000-0000-0000D6610000}"/>
    <cellStyle name="Note 6 2 4 4" xfId="31652" xr:uid="{00000000-0005-0000-0000-0000D7610000}"/>
    <cellStyle name="Note 6 2 5" xfId="16856" xr:uid="{00000000-0005-0000-0000-0000D8610000}"/>
    <cellStyle name="Note 6 2 5 2" xfId="16857" xr:uid="{00000000-0005-0000-0000-0000D9610000}"/>
    <cellStyle name="Note 6 2 5 3" xfId="31653" xr:uid="{00000000-0005-0000-0000-0000DA610000}"/>
    <cellStyle name="Note 6 2 5 4" xfId="31654" xr:uid="{00000000-0005-0000-0000-0000DB610000}"/>
    <cellStyle name="Note 6 2 6" xfId="16858" xr:uid="{00000000-0005-0000-0000-0000DC610000}"/>
    <cellStyle name="Note 6 2 6 2" xfId="16859" xr:uid="{00000000-0005-0000-0000-0000DD610000}"/>
    <cellStyle name="Note 6 2 6 3" xfId="31655" xr:uid="{00000000-0005-0000-0000-0000DE610000}"/>
    <cellStyle name="Note 6 2 6 4" xfId="31656" xr:uid="{00000000-0005-0000-0000-0000DF610000}"/>
    <cellStyle name="Note 6 2 7" xfId="16860" xr:uid="{00000000-0005-0000-0000-0000E0610000}"/>
    <cellStyle name="Note 6 2 7 2" xfId="16861" xr:uid="{00000000-0005-0000-0000-0000E1610000}"/>
    <cellStyle name="Note 6 2 7 3" xfId="31657" xr:uid="{00000000-0005-0000-0000-0000E2610000}"/>
    <cellStyle name="Note 6 2 7 4" xfId="31658" xr:uid="{00000000-0005-0000-0000-0000E3610000}"/>
    <cellStyle name="Note 6 2 8" xfId="16862" xr:uid="{00000000-0005-0000-0000-0000E4610000}"/>
    <cellStyle name="Note 6 2 9" xfId="31659" xr:uid="{00000000-0005-0000-0000-0000E5610000}"/>
    <cellStyle name="Note 6 3" xfId="16863" xr:uid="{00000000-0005-0000-0000-0000E6610000}"/>
    <cellStyle name="Note 6 3 10" xfId="31660" xr:uid="{00000000-0005-0000-0000-0000E7610000}"/>
    <cellStyle name="Note 6 3 2" xfId="16864" xr:uid="{00000000-0005-0000-0000-0000E8610000}"/>
    <cellStyle name="Note 6 3 2 2" xfId="16865" xr:uid="{00000000-0005-0000-0000-0000E9610000}"/>
    <cellStyle name="Note 6 3 2 3" xfId="31661" xr:uid="{00000000-0005-0000-0000-0000EA610000}"/>
    <cellStyle name="Note 6 3 2 4" xfId="31662" xr:uid="{00000000-0005-0000-0000-0000EB610000}"/>
    <cellStyle name="Note 6 3 3" xfId="16866" xr:uid="{00000000-0005-0000-0000-0000EC610000}"/>
    <cellStyle name="Note 6 3 3 2" xfId="16867" xr:uid="{00000000-0005-0000-0000-0000ED610000}"/>
    <cellStyle name="Note 6 3 3 3" xfId="31663" xr:uid="{00000000-0005-0000-0000-0000EE610000}"/>
    <cellStyle name="Note 6 3 3 4" xfId="31664" xr:uid="{00000000-0005-0000-0000-0000EF610000}"/>
    <cellStyle name="Note 6 3 4" xfId="16868" xr:uid="{00000000-0005-0000-0000-0000F0610000}"/>
    <cellStyle name="Note 6 3 4 2" xfId="16869" xr:uid="{00000000-0005-0000-0000-0000F1610000}"/>
    <cellStyle name="Note 6 3 4 3" xfId="31665" xr:uid="{00000000-0005-0000-0000-0000F2610000}"/>
    <cellStyle name="Note 6 3 4 4" xfId="31666" xr:uid="{00000000-0005-0000-0000-0000F3610000}"/>
    <cellStyle name="Note 6 3 5" xfId="16870" xr:uid="{00000000-0005-0000-0000-0000F4610000}"/>
    <cellStyle name="Note 6 3 5 2" xfId="16871" xr:uid="{00000000-0005-0000-0000-0000F5610000}"/>
    <cellStyle name="Note 6 3 5 3" xfId="31667" xr:uid="{00000000-0005-0000-0000-0000F6610000}"/>
    <cellStyle name="Note 6 3 5 4" xfId="31668" xr:uid="{00000000-0005-0000-0000-0000F7610000}"/>
    <cellStyle name="Note 6 3 6" xfId="16872" xr:uid="{00000000-0005-0000-0000-0000F8610000}"/>
    <cellStyle name="Note 6 3 6 2" xfId="16873" xr:uid="{00000000-0005-0000-0000-0000F9610000}"/>
    <cellStyle name="Note 6 3 6 3" xfId="31669" xr:uid="{00000000-0005-0000-0000-0000FA610000}"/>
    <cellStyle name="Note 6 3 6 4" xfId="31670" xr:uid="{00000000-0005-0000-0000-0000FB610000}"/>
    <cellStyle name="Note 6 3 7" xfId="16874" xr:uid="{00000000-0005-0000-0000-0000FC610000}"/>
    <cellStyle name="Note 6 3 7 2" xfId="16875" xr:uid="{00000000-0005-0000-0000-0000FD610000}"/>
    <cellStyle name="Note 6 3 7 3" xfId="31671" xr:uid="{00000000-0005-0000-0000-0000FE610000}"/>
    <cellStyle name="Note 6 3 7 4" xfId="31672" xr:uid="{00000000-0005-0000-0000-0000FF610000}"/>
    <cellStyle name="Note 6 3 8" xfId="16876" xr:uid="{00000000-0005-0000-0000-000000620000}"/>
    <cellStyle name="Note 6 3 9" xfId="31673" xr:uid="{00000000-0005-0000-0000-000001620000}"/>
    <cellStyle name="Note 6 4" xfId="16877" xr:uid="{00000000-0005-0000-0000-000002620000}"/>
    <cellStyle name="Note 6 4 10" xfId="31674" xr:uid="{00000000-0005-0000-0000-000003620000}"/>
    <cellStyle name="Note 6 4 2" xfId="16878" xr:uid="{00000000-0005-0000-0000-000004620000}"/>
    <cellStyle name="Note 6 4 2 2" xfId="16879" xr:uid="{00000000-0005-0000-0000-000005620000}"/>
    <cellStyle name="Note 6 4 2 3" xfId="31675" xr:uid="{00000000-0005-0000-0000-000006620000}"/>
    <cellStyle name="Note 6 4 2 4" xfId="31676" xr:uid="{00000000-0005-0000-0000-000007620000}"/>
    <cellStyle name="Note 6 4 3" xfId="16880" xr:uid="{00000000-0005-0000-0000-000008620000}"/>
    <cellStyle name="Note 6 4 3 2" xfId="16881" xr:uid="{00000000-0005-0000-0000-000009620000}"/>
    <cellStyle name="Note 6 4 3 3" xfId="31677" xr:uid="{00000000-0005-0000-0000-00000A620000}"/>
    <cellStyle name="Note 6 4 3 4" xfId="31678" xr:uid="{00000000-0005-0000-0000-00000B620000}"/>
    <cellStyle name="Note 6 4 4" xfId="16882" xr:uid="{00000000-0005-0000-0000-00000C620000}"/>
    <cellStyle name="Note 6 4 4 2" xfId="16883" xr:uid="{00000000-0005-0000-0000-00000D620000}"/>
    <cellStyle name="Note 6 4 4 3" xfId="31679" xr:uid="{00000000-0005-0000-0000-00000E620000}"/>
    <cellStyle name="Note 6 4 4 4" xfId="31680" xr:uid="{00000000-0005-0000-0000-00000F620000}"/>
    <cellStyle name="Note 6 4 5" xfId="16884" xr:uid="{00000000-0005-0000-0000-000010620000}"/>
    <cellStyle name="Note 6 4 5 2" xfId="16885" xr:uid="{00000000-0005-0000-0000-000011620000}"/>
    <cellStyle name="Note 6 4 5 3" xfId="31681" xr:uid="{00000000-0005-0000-0000-000012620000}"/>
    <cellStyle name="Note 6 4 5 4" xfId="31682" xr:uid="{00000000-0005-0000-0000-000013620000}"/>
    <cellStyle name="Note 6 4 6" xfId="16886" xr:uid="{00000000-0005-0000-0000-000014620000}"/>
    <cellStyle name="Note 6 4 6 2" xfId="16887" xr:uid="{00000000-0005-0000-0000-000015620000}"/>
    <cellStyle name="Note 6 4 6 3" xfId="31683" xr:uid="{00000000-0005-0000-0000-000016620000}"/>
    <cellStyle name="Note 6 4 6 4" xfId="31684" xr:uid="{00000000-0005-0000-0000-000017620000}"/>
    <cellStyle name="Note 6 4 7" xfId="16888" xr:uid="{00000000-0005-0000-0000-000018620000}"/>
    <cellStyle name="Note 6 4 7 2" xfId="16889" xr:uid="{00000000-0005-0000-0000-000019620000}"/>
    <cellStyle name="Note 6 4 7 3" xfId="31685" xr:uid="{00000000-0005-0000-0000-00001A620000}"/>
    <cellStyle name="Note 6 4 7 4" xfId="31686" xr:uid="{00000000-0005-0000-0000-00001B620000}"/>
    <cellStyle name="Note 6 4 8" xfId="16890" xr:uid="{00000000-0005-0000-0000-00001C620000}"/>
    <cellStyle name="Note 6 4 9" xfId="31687" xr:uid="{00000000-0005-0000-0000-00001D620000}"/>
    <cellStyle name="Note 6 5" xfId="16891" xr:uid="{00000000-0005-0000-0000-00001E620000}"/>
    <cellStyle name="Note 6 5 10" xfId="31688" xr:uid="{00000000-0005-0000-0000-00001F620000}"/>
    <cellStyle name="Note 6 5 2" xfId="16892" xr:uid="{00000000-0005-0000-0000-000020620000}"/>
    <cellStyle name="Note 6 5 2 2" xfId="16893" xr:uid="{00000000-0005-0000-0000-000021620000}"/>
    <cellStyle name="Note 6 5 2 3" xfId="31689" xr:uid="{00000000-0005-0000-0000-000022620000}"/>
    <cellStyle name="Note 6 5 2 4" xfId="31690" xr:uid="{00000000-0005-0000-0000-000023620000}"/>
    <cellStyle name="Note 6 5 3" xfId="16894" xr:uid="{00000000-0005-0000-0000-000024620000}"/>
    <cellStyle name="Note 6 5 3 2" xfId="16895" xr:uid="{00000000-0005-0000-0000-000025620000}"/>
    <cellStyle name="Note 6 5 3 3" xfId="31691" xr:uid="{00000000-0005-0000-0000-000026620000}"/>
    <cellStyle name="Note 6 5 3 4" xfId="31692" xr:uid="{00000000-0005-0000-0000-000027620000}"/>
    <cellStyle name="Note 6 5 4" xfId="16896" xr:uid="{00000000-0005-0000-0000-000028620000}"/>
    <cellStyle name="Note 6 5 4 2" xfId="16897" xr:uid="{00000000-0005-0000-0000-000029620000}"/>
    <cellStyle name="Note 6 5 4 3" xfId="31693" xr:uid="{00000000-0005-0000-0000-00002A620000}"/>
    <cellStyle name="Note 6 5 4 4" xfId="31694" xr:uid="{00000000-0005-0000-0000-00002B620000}"/>
    <cellStyle name="Note 6 5 5" xfId="16898" xr:uid="{00000000-0005-0000-0000-00002C620000}"/>
    <cellStyle name="Note 6 5 5 2" xfId="16899" xr:uid="{00000000-0005-0000-0000-00002D620000}"/>
    <cellStyle name="Note 6 5 5 3" xfId="31695" xr:uid="{00000000-0005-0000-0000-00002E620000}"/>
    <cellStyle name="Note 6 5 5 4" xfId="31696" xr:uid="{00000000-0005-0000-0000-00002F620000}"/>
    <cellStyle name="Note 6 5 6" xfId="16900" xr:uid="{00000000-0005-0000-0000-000030620000}"/>
    <cellStyle name="Note 6 5 6 2" xfId="16901" xr:uid="{00000000-0005-0000-0000-000031620000}"/>
    <cellStyle name="Note 6 5 6 3" xfId="31697" xr:uid="{00000000-0005-0000-0000-000032620000}"/>
    <cellStyle name="Note 6 5 6 4" xfId="31698" xr:uid="{00000000-0005-0000-0000-000033620000}"/>
    <cellStyle name="Note 6 5 7" xfId="16902" xr:uid="{00000000-0005-0000-0000-000034620000}"/>
    <cellStyle name="Note 6 5 7 2" xfId="16903" xr:uid="{00000000-0005-0000-0000-000035620000}"/>
    <cellStyle name="Note 6 5 7 3" xfId="31699" xr:uid="{00000000-0005-0000-0000-000036620000}"/>
    <cellStyle name="Note 6 5 7 4" xfId="31700" xr:uid="{00000000-0005-0000-0000-000037620000}"/>
    <cellStyle name="Note 6 5 8" xfId="16904" xr:uid="{00000000-0005-0000-0000-000038620000}"/>
    <cellStyle name="Note 6 5 9" xfId="31701" xr:uid="{00000000-0005-0000-0000-000039620000}"/>
    <cellStyle name="Note 6 6" xfId="16905" xr:uid="{00000000-0005-0000-0000-00003A620000}"/>
    <cellStyle name="Note 6 6 2" xfId="16906" xr:uid="{00000000-0005-0000-0000-00003B620000}"/>
    <cellStyle name="Note 6 6 3" xfId="31702" xr:uid="{00000000-0005-0000-0000-00003C620000}"/>
    <cellStyle name="Note 6 6 4" xfId="31703" xr:uid="{00000000-0005-0000-0000-00003D620000}"/>
    <cellStyle name="Note 6 7" xfId="16907" xr:uid="{00000000-0005-0000-0000-00003E620000}"/>
    <cellStyle name="Note 6 7 2" xfId="16908" xr:uid="{00000000-0005-0000-0000-00003F620000}"/>
    <cellStyle name="Note 6 7 3" xfId="31704" xr:uid="{00000000-0005-0000-0000-000040620000}"/>
    <cellStyle name="Note 6 7 4" xfId="31705" xr:uid="{00000000-0005-0000-0000-000041620000}"/>
    <cellStyle name="Note 6 8" xfId="16909" xr:uid="{00000000-0005-0000-0000-000042620000}"/>
    <cellStyle name="Note 6 8 2" xfId="16910" xr:uid="{00000000-0005-0000-0000-000043620000}"/>
    <cellStyle name="Note 6 8 3" xfId="31706" xr:uid="{00000000-0005-0000-0000-000044620000}"/>
    <cellStyle name="Note 6 8 4" xfId="31707" xr:uid="{00000000-0005-0000-0000-000045620000}"/>
    <cellStyle name="Note 6 9" xfId="16911" xr:uid="{00000000-0005-0000-0000-000046620000}"/>
    <cellStyle name="Note 6 9 2" xfId="16912" xr:uid="{00000000-0005-0000-0000-000047620000}"/>
    <cellStyle name="Note 6 9 3" xfId="31708" xr:uid="{00000000-0005-0000-0000-000048620000}"/>
    <cellStyle name="Note 6 9 4" xfId="31709" xr:uid="{00000000-0005-0000-0000-000049620000}"/>
    <cellStyle name="Note 7" xfId="16913" xr:uid="{00000000-0005-0000-0000-00004A620000}"/>
    <cellStyle name="Note 7 10" xfId="16914" xr:uid="{00000000-0005-0000-0000-00004B620000}"/>
    <cellStyle name="Note 7 10 2" xfId="16915" xr:uid="{00000000-0005-0000-0000-00004C620000}"/>
    <cellStyle name="Note 7 10 3" xfId="31710" xr:uid="{00000000-0005-0000-0000-00004D620000}"/>
    <cellStyle name="Note 7 10 4" xfId="31711" xr:uid="{00000000-0005-0000-0000-00004E620000}"/>
    <cellStyle name="Note 7 11" xfId="16916" xr:uid="{00000000-0005-0000-0000-00004F620000}"/>
    <cellStyle name="Note 7 11 2" xfId="16917" xr:uid="{00000000-0005-0000-0000-000050620000}"/>
    <cellStyle name="Note 7 11 3" xfId="31712" xr:uid="{00000000-0005-0000-0000-000051620000}"/>
    <cellStyle name="Note 7 11 4" xfId="31713" xr:uid="{00000000-0005-0000-0000-000052620000}"/>
    <cellStyle name="Note 7 12" xfId="16918" xr:uid="{00000000-0005-0000-0000-000053620000}"/>
    <cellStyle name="Note 7 13" xfId="31714" xr:uid="{00000000-0005-0000-0000-000054620000}"/>
    <cellStyle name="Note 7 14" xfId="31715" xr:uid="{00000000-0005-0000-0000-000055620000}"/>
    <cellStyle name="Note 7 2" xfId="16919" xr:uid="{00000000-0005-0000-0000-000056620000}"/>
    <cellStyle name="Note 7 2 10" xfId="31716" xr:uid="{00000000-0005-0000-0000-000057620000}"/>
    <cellStyle name="Note 7 2 2" xfId="16920" xr:uid="{00000000-0005-0000-0000-000058620000}"/>
    <cellStyle name="Note 7 2 2 2" xfId="16921" xr:uid="{00000000-0005-0000-0000-000059620000}"/>
    <cellStyle name="Note 7 2 2 3" xfId="31717" xr:uid="{00000000-0005-0000-0000-00005A620000}"/>
    <cellStyle name="Note 7 2 2 4" xfId="31718" xr:uid="{00000000-0005-0000-0000-00005B620000}"/>
    <cellStyle name="Note 7 2 3" xfId="16922" xr:uid="{00000000-0005-0000-0000-00005C620000}"/>
    <cellStyle name="Note 7 2 3 2" xfId="16923" xr:uid="{00000000-0005-0000-0000-00005D620000}"/>
    <cellStyle name="Note 7 2 3 3" xfId="31719" xr:uid="{00000000-0005-0000-0000-00005E620000}"/>
    <cellStyle name="Note 7 2 3 4" xfId="31720" xr:uid="{00000000-0005-0000-0000-00005F620000}"/>
    <cellStyle name="Note 7 2 4" xfId="16924" xr:uid="{00000000-0005-0000-0000-000060620000}"/>
    <cellStyle name="Note 7 2 4 2" xfId="16925" xr:uid="{00000000-0005-0000-0000-000061620000}"/>
    <cellStyle name="Note 7 2 4 3" xfId="31721" xr:uid="{00000000-0005-0000-0000-000062620000}"/>
    <cellStyle name="Note 7 2 4 4" xfId="31722" xr:uid="{00000000-0005-0000-0000-000063620000}"/>
    <cellStyle name="Note 7 2 5" xfId="16926" xr:uid="{00000000-0005-0000-0000-000064620000}"/>
    <cellStyle name="Note 7 2 5 2" xfId="16927" xr:uid="{00000000-0005-0000-0000-000065620000}"/>
    <cellStyle name="Note 7 2 5 3" xfId="31723" xr:uid="{00000000-0005-0000-0000-000066620000}"/>
    <cellStyle name="Note 7 2 5 4" xfId="31724" xr:uid="{00000000-0005-0000-0000-000067620000}"/>
    <cellStyle name="Note 7 2 6" xfId="16928" xr:uid="{00000000-0005-0000-0000-000068620000}"/>
    <cellStyle name="Note 7 2 6 2" xfId="16929" xr:uid="{00000000-0005-0000-0000-000069620000}"/>
    <cellStyle name="Note 7 2 6 3" xfId="31725" xr:uid="{00000000-0005-0000-0000-00006A620000}"/>
    <cellStyle name="Note 7 2 6 4" xfId="31726" xr:uid="{00000000-0005-0000-0000-00006B620000}"/>
    <cellStyle name="Note 7 2 7" xfId="16930" xr:uid="{00000000-0005-0000-0000-00006C620000}"/>
    <cellStyle name="Note 7 2 7 2" xfId="16931" xr:uid="{00000000-0005-0000-0000-00006D620000}"/>
    <cellStyle name="Note 7 2 7 3" xfId="31727" xr:uid="{00000000-0005-0000-0000-00006E620000}"/>
    <cellStyle name="Note 7 2 7 4" xfId="31728" xr:uid="{00000000-0005-0000-0000-00006F620000}"/>
    <cellStyle name="Note 7 2 8" xfId="16932" xr:uid="{00000000-0005-0000-0000-000070620000}"/>
    <cellStyle name="Note 7 2 9" xfId="31729" xr:uid="{00000000-0005-0000-0000-000071620000}"/>
    <cellStyle name="Note 7 3" xfId="16933" xr:uid="{00000000-0005-0000-0000-000072620000}"/>
    <cellStyle name="Note 7 3 10" xfId="31730" xr:uid="{00000000-0005-0000-0000-000073620000}"/>
    <cellStyle name="Note 7 3 2" xfId="16934" xr:uid="{00000000-0005-0000-0000-000074620000}"/>
    <cellStyle name="Note 7 3 2 2" xfId="16935" xr:uid="{00000000-0005-0000-0000-000075620000}"/>
    <cellStyle name="Note 7 3 2 3" xfId="31731" xr:uid="{00000000-0005-0000-0000-000076620000}"/>
    <cellStyle name="Note 7 3 2 4" xfId="31732" xr:uid="{00000000-0005-0000-0000-000077620000}"/>
    <cellStyle name="Note 7 3 3" xfId="16936" xr:uid="{00000000-0005-0000-0000-000078620000}"/>
    <cellStyle name="Note 7 3 3 2" xfId="16937" xr:uid="{00000000-0005-0000-0000-000079620000}"/>
    <cellStyle name="Note 7 3 3 3" xfId="31733" xr:uid="{00000000-0005-0000-0000-00007A620000}"/>
    <cellStyle name="Note 7 3 3 4" xfId="31734" xr:uid="{00000000-0005-0000-0000-00007B620000}"/>
    <cellStyle name="Note 7 3 4" xfId="16938" xr:uid="{00000000-0005-0000-0000-00007C620000}"/>
    <cellStyle name="Note 7 3 4 2" xfId="16939" xr:uid="{00000000-0005-0000-0000-00007D620000}"/>
    <cellStyle name="Note 7 3 4 3" xfId="31735" xr:uid="{00000000-0005-0000-0000-00007E620000}"/>
    <cellStyle name="Note 7 3 4 4" xfId="31736" xr:uid="{00000000-0005-0000-0000-00007F620000}"/>
    <cellStyle name="Note 7 3 5" xfId="16940" xr:uid="{00000000-0005-0000-0000-000080620000}"/>
    <cellStyle name="Note 7 3 5 2" xfId="16941" xr:uid="{00000000-0005-0000-0000-000081620000}"/>
    <cellStyle name="Note 7 3 5 3" xfId="31737" xr:uid="{00000000-0005-0000-0000-000082620000}"/>
    <cellStyle name="Note 7 3 5 4" xfId="31738" xr:uid="{00000000-0005-0000-0000-000083620000}"/>
    <cellStyle name="Note 7 3 6" xfId="16942" xr:uid="{00000000-0005-0000-0000-000084620000}"/>
    <cellStyle name="Note 7 3 6 2" xfId="16943" xr:uid="{00000000-0005-0000-0000-000085620000}"/>
    <cellStyle name="Note 7 3 6 3" xfId="31739" xr:uid="{00000000-0005-0000-0000-000086620000}"/>
    <cellStyle name="Note 7 3 6 4" xfId="31740" xr:uid="{00000000-0005-0000-0000-000087620000}"/>
    <cellStyle name="Note 7 3 7" xfId="16944" xr:uid="{00000000-0005-0000-0000-000088620000}"/>
    <cellStyle name="Note 7 3 7 2" xfId="16945" xr:uid="{00000000-0005-0000-0000-000089620000}"/>
    <cellStyle name="Note 7 3 7 3" xfId="31741" xr:uid="{00000000-0005-0000-0000-00008A620000}"/>
    <cellStyle name="Note 7 3 7 4" xfId="31742" xr:uid="{00000000-0005-0000-0000-00008B620000}"/>
    <cellStyle name="Note 7 3 8" xfId="16946" xr:uid="{00000000-0005-0000-0000-00008C620000}"/>
    <cellStyle name="Note 7 3 9" xfId="31743" xr:uid="{00000000-0005-0000-0000-00008D620000}"/>
    <cellStyle name="Note 7 4" xfId="16947" xr:uid="{00000000-0005-0000-0000-00008E620000}"/>
    <cellStyle name="Note 7 4 10" xfId="31744" xr:uid="{00000000-0005-0000-0000-00008F620000}"/>
    <cellStyle name="Note 7 4 2" xfId="16948" xr:uid="{00000000-0005-0000-0000-000090620000}"/>
    <cellStyle name="Note 7 4 2 2" xfId="16949" xr:uid="{00000000-0005-0000-0000-000091620000}"/>
    <cellStyle name="Note 7 4 2 3" xfId="31745" xr:uid="{00000000-0005-0000-0000-000092620000}"/>
    <cellStyle name="Note 7 4 2 4" xfId="31746" xr:uid="{00000000-0005-0000-0000-000093620000}"/>
    <cellStyle name="Note 7 4 3" xfId="16950" xr:uid="{00000000-0005-0000-0000-000094620000}"/>
    <cellStyle name="Note 7 4 3 2" xfId="16951" xr:uid="{00000000-0005-0000-0000-000095620000}"/>
    <cellStyle name="Note 7 4 3 3" xfId="31747" xr:uid="{00000000-0005-0000-0000-000096620000}"/>
    <cellStyle name="Note 7 4 3 4" xfId="31748" xr:uid="{00000000-0005-0000-0000-000097620000}"/>
    <cellStyle name="Note 7 4 4" xfId="16952" xr:uid="{00000000-0005-0000-0000-000098620000}"/>
    <cellStyle name="Note 7 4 4 2" xfId="16953" xr:uid="{00000000-0005-0000-0000-000099620000}"/>
    <cellStyle name="Note 7 4 4 3" xfId="31749" xr:uid="{00000000-0005-0000-0000-00009A620000}"/>
    <cellStyle name="Note 7 4 4 4" xfId="31750" xr:uid="{00000000-0005-0000-0000-00009B620000}"/>
    <cellStyle name="Note 7 4 5" xfId="16954" xr:uid="{00000000-0005-0000-0000-00009C620000}"/>
    <cellStyle name="Note 7 4 5 2" xfId="16955" xr:uid="{00000000-0005-0000-0000-00009D620000}"/>
    <cellStyle name="Note 7 4 5 3" xfId="31751" xr:uid="{00000000-0005-0000-0000-00009E620000}"/>
    <cellStyle name="Note 7 4 5 4" xfId="31752" xr:uid="{00000000-0005-0000-0000-00009F620000}"/>
    <cellStyle name="Note 7 4 6" xfId="16956" xr:uid="{00000000-0005-0000-0000-0000A0620000}"/>
    <cellStyle name="Note 7 4 6 2" xfId="16957" xr:uid="{00000000-0005-0000-0000-0000A1620000}"/>
    <cellStyle name="Note 7 4 6 3" xfId="31753" xr:uid="{00000000-0005-0000-0000-0000A2620000}"/>
    <cellStyle name="Note 7 4 6 4" xfId="31754" xr:uid="{00000000-0005-0000-0000-0000A3620000}"/>
    <cellStyle name="Note 7 4 7" xfId="16958" xr:uid="{00000000-0005-0000-0000-0000A4620000}"/>
    <cellStyle name="Note 7 4 7 2" xfId="16959" xr:uid="{00000000-0005-0000-0000-0000A5620000}"/>
    <cellStyle name="Note 7 4 7 3" xfId="31755" xr:uid="{00000000-0005-0000-0000-0000A6620000}"/>
    <cellStyle name="Note 7 4 7 4" xfId="31756" xr:uid="{00000000-0005-0000-0000-0000A7620000}"/>
    <cellStyle name="Note 7 4 8" xfId="16960" xr:uid="{00000000-0005-0000-0000-0000A8620000}"/>
    <cellStyle name="Note 7 4 9" xfId="31757" xr:uid="{00000000-0005-0000-0000-0000A9620000}"/>
    <cellStyle name="Note 7 5" xfId="16961" xr:uid="{00000000-0005-0000-0000-0000AA620000}"/>
    <cellStyle name="Note 7 5 10" xfId="31758" xr:uid="{00000000-0005-0000-0000-0000AB620000}"/>
    <cellStyle name="Note 7 5 2" xfId="16962" xr:uid="{00000000-0005-0000-0000-0000AC620000}"/>
    <cellStyle name="Note 7 5 2 2" xfId="16963" xr:uid="{00000000-0005-0000-0000-0000AD620000}"/>
    <cellStyle name="Note 7 5 2 3" xfId="31759" xr:uid="{00000000-0005-0000-0000-0000AE620000}"/>
    <cellStyle name="Note 7 5 2 4" xfId="31760" xr:uid="{00000000-0005-0000-0000-0000AF620000}"/>
    <cellStyle name="Note 7 5 3" xfId="16964" xr:uid="{00000000-0005-0000-0000-0000B0620000}"/>
    <cellStyle name="Note 7 5 3 2" xfId="16965" xr:uid="{00000000-0005-0000-0000-0000B1620000}"/>
    <cellStyle name="Note 7 5 3 3" xfId="31761" xr:uid="{00000000-0005-0000-0000-0000B2620000}"/>
    <cellStyle name="Note 7 5 3 4" xfId="31762" xr:uid="{00000000-0005-0000-0000-0000B3620000}"/>
    <cellStyle name="Note 7 5 4" xfId="16966" xr:uid="{00000000-0005-0000-0000-0000B4620000}"/>
    <cellStyle name="Note 7 5 4 2" xfId="16967" xr:uid="{00000000-0005-0000-0000-0000B5620000}"/>
    <cellStyle name="Note 7 5 4 3" xfId="31763" xr:uid="{00000000-0005-0000-0000-0000B6620000}"/>
    <cellStyle name="Note 7 5 4 4" xfId="31764" xr:uid="{00000000-0005-0000-0000-0000B7620000}"/>
    <cellStyle name="Note 7 5 5" xfId="16968" xr:uid="{00000000-0005-0000-0000-0000B8620000}"/>
    <cellStyle name="Note 7 5 5 2" xfId="16969" xr:uid="{00000000-0005-0000-0000-0000B9620000}"/>
    <cellStyle name="Note 7 5 5 3" xfId="31765" xr:uid="{00000000-0005-0000-0000-0000BA620000}"/>
    <cellStyle name="Note 7 5 5 4" xfId="31766" xr:uid="{00000000-0005-0000-0000-0000BB620000}"/>
    <cellStyle name="Note 7 5 6" xfId="16970" xr:uid="{00000000-0005-0000-0000-0000BC620000}"/>
    <cellStyle name="Note 7 5 6 2" xfId="16971" xr:uid="{00000000-0005-0000-0000-0000BD620000}"/>
    <cellStyle name="Note 7 5 6 3" xfId="31767" xr:uid="{00000000-0005-0000-0000-0000BE620000}"/>
    <cellStyle name="Note 7 5 6 4" xfId="31768" xr:uid="{00000000-0005-0000-0000-0000BF620000}"/>
    <cellStyle name="Note 7 5 7" xfId="16972" xr:uid="{00000000-0005-0000-0000-0000C0620000}"/>
    <cellStyle name="Note 7 5 7 2" xfId="16973" xr:uid="{00000000-0005-0000-0000-0000C1620000}"/>
    <cellStyle name="Note 7 5 7 3" xfId="31769" xr:uid="{00000000-0005-0000-0000-0000C2620000}"/>
    <cellStyle name="Note 7 5 7 4" xfId="31770" xr:uid="{00000000-0005-0000-0000-0000C3620000}"/>
    <cellStyle name="Note 7 5 8" xfId="16974" xr:uid="{00000000-0005-0000-0000-0000C4620000}"/>
    <cellStyle name="Note 7 5 9" xfId="31771" xr:uid="{00000000-0005-0000-0000-0000C5620000}"/>
    <cellStyle name="Note 7 6" xfId="16975" xr:uid="{00000000-0005-0000-0000-0000C6620000}"/>
    <cellStyle name="Note 7 6 2" xfId="16976" xr:uid="{00000000-0005-0000-0000-0000C7620000}"/>
    <cellStyle name="Note 7 6 3" xfId="31772" xr:uid="{00000000-0005-0000-0000-0000C8620000}"/>
    <cellStyle name="Note 7 6 4" xfId="31773" xr:uid="{00000000-0005-0000-0000-0000C9620000}"/>
    <cellStyle name="Note 7 7" xfId="16977" xr:uid="{00000000-0005-0000-0000-0000CA620000}"/>
    <cellStyle name="Note 7 7 2" xfId="16978" xr:uid="{00000000-0005-0000-0000-0000CB620000}"/>
    <cellStyle name="Note 7 7 3" xfId="31774" xr:uid="{00000000-0005-0000-0000-0000CC620000}"/>
    <cellStyle name="Note 7 7 4" xfId="31775" xr:uid="{00000000-0005-0000-0000-0000CD620000}"/>
    <cellStyle name="Note 7 8" xfId="16979" xr:uid="{00000000-0005-0000-0000-0000CE620000}"/>
    <cellStyle name="Note 7 8 2" xfId="16980" xr:uid="{00000000-0005-0000-0000-0000CF620000}"/>
    <cellStyle name="Note 7 8 3" xfId="31776" xr:uid="{00000000-0005-0000-0000-0000D0620000}"/>
    <cellStyle name="Note 7 8 4" xfId="31777" xr:uid="{00000000-0005-0000-0000-0000D1620000}"/>
    <cellStyle name="Note 7 9" xfId="16981" xr:uid="{00000000-0005-0000-0000-0000D2620000}"/>
    <cellStyle name="Note 7 9 2" xfId="16982" xr:uid="{00000000-0005-0000-0000-0000D3620000}"/>
    <cellStyle name="Note 7 9 3" xfId="31778" xr:uid="{00000000-0005-0000-0000-0000D4620000}"/>
    <cellStyle name="Note 7 9 4" xfId="31779" xr:uid="{00000000-0005-0000-0000-0000D5620000}"/>
    <cellStyle name="Note 8" xfId="16983" xr:uid="{00000000-0005-0000-0000-0000D6620000}"/>
    <cellStyle name="Note 8 10" xfId="16984" xr:uid="{00000000-0005-0000-0000-0000D7620000}"/>
    <cellStyle name="Note 8 10 2" xfId="16985" xr:uid="{00000000-0005-0000-0000-0000D8620000}"/>
    <cellStyle name="Note 8 10 3" xfId="31780" xr:uid="{00000000-0005-0000-0000-0000D9620000}"/>
    <cellStyle name="Note 8 10 4" xfId="31781" xr:uid="{00000000-0005-0000-0000-0000DA620000}"/>
    <cellStyle name="Note 8 11" xfId="16986" xr:uid="{00000000-0005-0000-0000-0000DB620000}"/>
    <cellStyle name="Note 8 11 2" xfId="16987" xr:uid="{00000000-0005-0000-0000-0000DC620000}"/>
    <cellStyle name="Note 8 11 3" xfId="31782" xr:uid="{00000000-0005-0000-0000-0000DD620000}"/>
    <cellStyle name="Note 8 11 4" xfId="31783" xr:uid="{00000000-0005-0000-0000-0000DE620000}"/>
    <cellStyle name="Note 8 12" xfId="16988" xr:uid="{00000000-0005-0000-0000-0000DF620000}"/>
    <cellStyle name="Note 8 13" xfId="31784" xr:uid="{00000000-0005-0000-0000-0000E0620000}"/>
    <cellStyle name="Note 8 14" xfId="31785" xr:uid="{00000000-0005-0000-0000-0000E1620000}"/>
    <cellStyle name="Note 8 2" xfId="16989" xr:uid="{00000000-0005-0000-0000-0000E2620000}"/>
    <cellStyle name="Note 8 2 10" xfId="31786" xr:uid="{00000000-0005-0000-0000-0000E3620000}"/>
    <cellStyle name="Note 8 2 2" xfId="16990" xr:uid="{00000000-0005-0000-0000-0000E4620000}"/>
    <cellStyle name="Note 8 2 2 2" xfId="16991" xr:uid="{00000000-0005-0000-0000-0000E5620000}"/>
    <cellStyle name="Note 8 2 2 3" xfId="31787" xr:uid="{00000000-0005-0000-0000-0000E6620000}"/>
    <cellStyle name="Note 8 2 2 4" xfId="31788" xr:uid="{00000000-0005-0000-0000-0000E7620000}"/>
    <cellStyle name="Note 8 2 3" xfId="16992" xr:uid="{00000000-0005-0000-0000-0000E8620000}"/>
    <cellStyle name="Note 8 2 3 2" xfId="16993" xr:uid="{00000000-0005-0000-0000-0000E9620000}"/>
    <cellStyle name="Note 8 2 3 3" xfId="31789" xr:uid="{00000000-0005-0000-0000-0000EA620000}"/>
    <cellStyle name="Note 8 2 3 4" xfId="31790" xr:uid="{00000000-0005-0000-0000-0000EB620000}"/>
    <cellStyle name="Note 8 2 4" xfId="16994" xr:uid="{00000000-0005-0000-0000-0000EC620000}"/>
    <cellStyle name="Note 8 2 4 2" xfId="16995" xr:uid="{00000000-0005-0000-0000-0000ED620000}"/>
    <cellStyle name="Note 8 2 4 3" xfId="31791" xr:uid="{00000000-0005-0000-0000-0000EE620000}"/>
    <cellStyle name="Note 8 2 4 4" xfId="31792" xr:uid="{00000000-0005-0000-0000-0000EF620000}"/>
    <cellStyle name="Note 8 2 5" xfId="16996" xr:uid="{00000000-0005-0000-0000-0000F0620000}"/>
    <cellStyle name="Note 8 2 5 2" xfId="16997" xr:uid="{00000000-0005-0000-0000-0000F1620000}"/>
    <cellStyle name="Note 8 2 5 3" xfId="31793" xr:uid="{00000000-0005-0000-0000-0000F2620000}"/>
    <cellStyle name="Note 8 2 5 4" xfId="31794" xr:uid="{00000000-0005-0000-0000-0000F3620000}"/>
    <cellStyle name="Note 8 2 6" xfId="16998" xr:uid="{00000000-0005-0000-0000-0000F4620000}"/>
    <cellStyle name="Note 8 2 6 2" xfId="16999" xr:uid="{00000000-0005-0000-0000-0000F5620000}"/>
    <cellStyle name="Note 8 2 6 3" xfId="31795" xr:uid="{00000000-0005-0000-0000-0000F6620000}"/>
    <cellStyle name="Note 8 2 6 4" xfId="31796" xr:uid="{00000000-0005-0000-0000-0000F7620000}"/>
    <cellStyle name="Note 8 2 7" xfId="17000" xr:uid="{00000000-0005-0000-0000-0000F8620000}"/>
    <cellStyle name="Note 8 2 7 2" xfId="17001" xr:uid="{00000000-0005-0000-0000-0000F9620000}"/>
    <cellStyle name="Note 8 2 7 3" xfId="31797" xr:uid="{00000000-0005-0000-0000-0000FA620000}"/>
    <cellStyle name="Note 8 2 7 4" xfId="31798" xr:uid="{00000000-0005-0000-0000-0000FB620000}"/>
    <cellStyle name="Note 8 2 8" xfId="17002" xr:uid="{00000000-0005-0000-0000-0000FC620000}"/>
    <cellStyle name="Note 8 2 9" xfId="31799" xr:uid="{00000000-0005-0000-0000-0000FD620000}"/>
    <cellStyle name="Note 8 3" xfId="17003" xr:uid="{00000000-0005-0000-0000-0000FE620000}"/>
    <cellStyle name="Note 8 3 10" xfId="31800" xr:uid="{00000000-0005-0000-0000-0000FF620000}"/>
    <cellStyle name="Note 8 3 2" xfId="17004" xr:uid="{00000000-0005-0000-0000-000000630000}"/>
    <cellStyle name="Note 8 3 2 2" xfId="17005" xr:uid="{00000000-0005-0000-0000-000001630000}"/>
    <cellStyle name="Note 8 3 2 3" xfId="31801" xr:uid="{00000000-0005-0000-0000-000002630000}"/>
    <cellStyle name="Note 8 3 2 4" xfId="31802" xr:uid="{00000000-0005-0000-0000-000003630000}"/>
    <cellStyle name="Note 8 3 3" xfId="17006" xr:uid="{00000000-0005-0000-0000-000004630000}"/>
    <cellStyle name="Note 8 3 3 2" xfId="17007" xr:uid="{00000000-0005-0000-0000-000005630000}"/>
    <cellStyle name="Note 8 3 3 3" xfId="31803" xr:uid="{00000000-0005-0000-0000-000006630000}"/>
    <cellStyle name="Note 8 3 3 4" xfId="31804" xr:uid="{00000000-0005-0000-0000-000007630000}"/>
    <cellStyle name="Note 8 3 4" xfId="17008" xr:uid="{00000000-0005-0000-0000-000008630000}"/>
    <cellStyle name="Note 8 3 4 2" xfId="17009" xr:uid="{00000000-0005-0000-0000-000009630000}"/>
    <cellStyle name="Note 8 3 4 3" xfId="31805" xr:uid="{00000000-0005-0000-0000-00000A630000}"/>
    <cellStyle name="Note 8 3 4 4" xfId="31806" xr:uid="{00000000-0005-0000-0000-00000B630000}"/>
    <cellStyle name="Note 8 3 5" xfId="17010" xr:uid="{00000000-0005-0000-0000-00000C630000}"/>
    <cellStyle name="Note 8 3 5 2" xfId="17011" xr:uid="{00000000-0005-0000-0000-00000D630000}"/>
    <cellStyle name="Note 8 3 5 3" xfId="31807" xr:uid="{00000000-0005-0000-0000-00000E630000}"/>
    <cellStyle name="Note 8 3 5 4" xfId="31808" xr:uid="{00000000-0005-0000-0000-00000F630000}"/>
    <cellStyle name="Note 8 3 6" xfId="17012" xr:uid="{00000000-0005-0000-0000-000010630000}"/>
    <cellStyle name="Note 8 3 6 2" xfId="17013" xr:uid="{00000000-0005-0000-0000-000011630000}"/>
    <cellStyle name="Note 8 3 6 3" xfId="31809" xr:uid="{00000000-0005-0000-0000-000012630000}"/>
    <cellStyle name="Note 8 3 6 4" xfId="31810" xr:uid="{00000000-0005-0000-0000-000013630000}"/>
    <cellStyle name="Note 8 3 7" xfId="17014" xr:uid="{00000000-0005-0000-0000-000014630000}"/>
    <cellStyle name="Note 8 3 7 2" xfId="17015" xr:uid="{00000000-0005-0000-0000-000015630000}"/>
    <cellStyle name="Note 8 3 7 3" xfId="31811" xr:uid="{00000000-0005-0000-0000-000016630000}"/>
    <cellStyle name="Note 8 3 7 4" xfId="31812" xr:uid="{00000000-0005-0000-0000-000017630000}"/>
    <cellStyle name="Note 8 3 8" xfId="17016" xr:uid="{00000000-0005-0000-0000-000018630000}"/>
    <cellStyle name="Note 8 3 9" xfId="31813" xr:uid="{00000000-0005-0000-0000-000019630000}"/>
    <cellStyle name="Note 8 4" xfId="17017" xr:uid="{00000000-0005-0000-0000-00001A630000}"/>
    <cellStyle name="Note 8 4 10" xfId="31814" xr:uid="{00000000-0005-0000-0000-00001B630000}"/>
    <cellStyle name="Note 8 4 2" xfId="17018" xr:uid="{00000000-0005-0000-0000-00001C630000}"/>
    <cellStyle name="Note 8 4 2 2" xfId="17019" xr:uid="{00000000-0005-0000-0000-00001D630000}"/>
    <cellStyle name="Note 8 4 2 3" xfId="31815" xr:uid="{00000000-0005-0000-0000-00001E630000}"/>
    <cellStyle name="Note 8 4 2 4" xfId="31816" xr:uid="{00000000-0005-0000-0000-00001F630000}"/>
    <cellStyle name="Note 8 4 3" xfId="17020" xr:uid="{00000000-0005-0000-0000-000020630000}"/>
    <cellStyle name="Note 8 4 3 2" xfId="17021" xr:uid="{00000000-0005-0000-0000-000021630000}"/>
    <cellStyle name="Note 8 4 3 3" xfId="31817" xr:uid="{00000000-0005-0000-0000-000022630000}"/>
    <cellStyle name="Note 8 4 3 4" xfId="31818" xr:uid="{00000000-0005-0000-0000-000023630000}"/>
    <cellStyle name="Note 8 4 4" xfId="17022" xr:uid="{00000000-0005-0000-0000-000024630000}"/>
    <cellStyle name="Note 8 4 4 2" xfId="17023" xr:uid="{00000000-0005-0000-0000-000025630000}"/>
    <cellStyle name="Note 8 4 4 3" xfId="31819" xr:uid="{00000000-0005-0000-0000-000026630000}"/>
    <cellStyle name="Note 8 4 4 4" xfId="31820" xr:uid="{00000000-0005-0000-0000-000027630000}"/>
    <cellStyle name="Note 8 4 5" xfId="17024" xr:uid="{00000000-0005-0000-0000-000028630000}"/>
    <cellStyle name="Note 8 4 5 2" xfId="17025" xr:uid="{00000000-0005-0000-0000-000029630000}"/>
    <cellStyle name="Note 8 4 5 3" xfId="31821" xr:uid="{00000000-0005-0000-0000-00002A630000}"/>
    <cellStyle name="Note 8 4 5 4" xfId="31822" xr:uid="{00000000-0005-0000-0000-00002B630000}"/>
    <cellStyle name="Note 8 4 6" xfId="17026" xr:uid="{00000000-0005-0000-0000-00002C630000}"/>
    <cellStyle name="Note 8 4 6 2" xfId="17027" xr:uid="{00000000-0005-0000-0000-00002D630000}"/>
    <cellStyle name="Note 8 4 6 3" xfId="31823" xr:uid="{00000000-0005-0000-0000-00002E630000}"/>
    <cellStyle name="Note 8 4 6 4" xfId="31824" xr:uid="{00000000-0005-0000-0000-00002F630000}"/>
    <cellStyle name="Note 8 4 7" xfId="17028" xr:uid="{00000000-0005-0000-0000-000030630000}"/>
    <cellStyle name="Note 8 4 7 2" xfId="17029" xr:uid="{00000000-0005-0000-0000-000031630000}"/>
    <cellStyle name="Note 8 4 7 3" xfId="31825" xr:uid="{00000000-0005-0000-0000-000032630000}"/>
    <cellStyle name="Note 8 4 7 4" xfId="31826" xr:uid="{00000000-0005-0000-0000-000033630000}"/>
    <cellStyle name="Note 8 4 8" xfId="17030" xr:uid="{00000000-0005-0000-0000-000034630000}"/>
    <cellStyle name="Note 8 4 9" xfId="31827" xr:uid="{00000000-0005-0000-0000-000035630000}"/>
    <cellStyle name="Note 8 5" xfId="17031" xr:uid="{00000000-0005-0000-0000-000036630000}"/>
    <cellStyle name="Note 8 5 10" xfId="31828" xr:uid="{00000000-0005-0000-0000-000037630000}"/>
    <cellStyle name="Note 8 5 2" xfId="17032" xr:uid="{00000000-0005-0000-0000-000038630000}"/>
    <cellStyle name="Note 8 5 2 2" xfId="17033" xr:uid="{00000000-0005-0000-0000-000039630000}"/>
    <cellStyle name="Note 8 5 2 3" xfId="31829" xr:uid="{00000000-0005-0000-0000-00003A630000}"/>
    <cellStyle name="Note 8 5 2 4" xfId="31830" xr:uid="{00000000-0005-0000-0000-00003B630000}"/>
    <cellStyle name="Note 8 5 3" xfId="17034" xr:uid="{00000000-0005-0000-0000-00003C630000}"/>
    <cellStyle name="Note 8 5 3 2" xfId="17035" xr:uid="{00000000-0005-0000-0000-00003D630000}"/>
    <cellStyle name="Note 8 5 3 3" xfId="31831" xr:uid="{00000000-0005-0000-0000-00003E630000}"/>
    <cellStyle name="Note 8 5 3 4" xfId="31832" xr:uid="{00000000-0005-0000-0000-00003F630000}"/>
    <cellStyle name="Note 8 5 4" xfId="17036" xr:uid="{00000000-0005-0000-0000-000040630000}"/>
    <cellStyle name="Note 8 5 4 2" xfId="17037" xr:uid="{00000000-0005-0000-0000-000041630000}"/>
    <cellStyle name="Note 8 5 4 3" xfId="31833" xr:uid="{00000000-0005-0000-0000-000042630000}"/>
    <cellStyle name="Note 8 5 4 4" xfId="31834" xr:uid="{00000000-0005-0000-0000-000043630000}"/>
    <cellStyle name="Note 8 5 5" xfId="17038" xr:uid="{00000000-0005-0000-0000-000044630000}"/>
    <cellStyle name="Note 8 5 5 2" xfId="17039" xr:uid="{00000000-0005-0000-0000-000045630000}"/>
    <cellStyle name="Note 8 5 5 3" xfId="31835" xr:uid="{00000000-0005-0000-0000-000046630000}"/>
    <cellStyle name="Note 8 5 5 4" xfId="31836" xr:uid="{00000000-0005-0000-0000-000047630000}"/>
    <cellStyle name="Note 8 5 6" xfId="17040" xr:uid="{00000000-0005-0000-0000-000048630000}"/>
    <cellStyle name="Note 8 5 6 2" xfId="17041" xr:uid="{00000000-0005-0000-0000-000049630000}"/>
    <cellStyle name="Note 8 5 6 3" xfId="31837" xr:uid="{00000000-0005-0000-0000-00004A630000}"/>
    <cellStyle name="Note 8 5 6 4" xfId="31838" xr:uid="{00000000-0005-0000-0000-00004B630000}"/>
    <cellStyle name="Note 8 5 7" xfId="17042" xr:uid="{00000000-0005-0000-0000-00004C630000}"/>
    <cellStyle name="Note 8 5 7 2" xfId="17043" xr:uid="{00000000-0005-0000-0000-00004D630000}"/>
    <cellStyle name="Note 8 5 7 3" xfId="31839" xr:uid="{00000000-0005-0000-0000-00004E630000}"/>
    <cellStyle name="Note 8 5 7 4" xfId="31840" xr:uid="{00000000-0005-0000-0000-00004F630000}"/>
    <cellStyle name="Note 8 5 8" xfId="17044" xr:uid="{00000000-0005-0000-0000-000050630000}"/>
    <cellStyle name="Note 8 5 9" xfId="31841" xr:uid="{00000000-0005-0000-0000-000051630000}"/>
    <cellStyle name="Note 8 6" xfId="17045" xr:uid="{00000000-0005-0000-0000-000052630000}"/>
    <cellStyle name="Note 8 6 2" xfId="17046" xr:uid="{00000000-0005-0000-0000-000053630000}"/>
    <cellStyle name="Note 8 6 3" xfId="31842" xr:uid="{00000000-0005-0000-0000-000054630000}"/>
    <cellStyle name="Note 8 6 4" xfId="31843" xr:uid="{00000000-0005-0000-0000-000055630000}"/>
    <cellStyle name="Note 8 7" xfId="17047" xr:uid="{00000000-0005-0000-0000-000056630000}"/>
    <cellStyle name="Note 8 7 2" xfId="17048" xr:uid="{00000000-0005-0000-0000-000057630000}"/>
    <cellStyle name="Note 8 7 3" xfId="31844" xr:uid="{00000000-0005-0000-0000-000058630000}"/>
    <cellStyle name="Note 8 7 4" xfId="31845" xr:uid="{00000000-0005-0000-0000-000059630000}"/>
    <cellStyle name="Note 8 8" xfId="17049" xr:uid="{00000000-0005-0000-0000-00005A630000}"/>
    <cellStyle name="Note 8 8 2" xfId="17050" xr:uid="{00000000-0005-0000-0000-00005B630000}"/>
    <cellStyle name="Note 8 8 3" xfId="31846" xr:uid="{00000000-0005-0000-0000-00005C630000}"/>
    <cellStyle name="Note 8 8 4" xfId="31847" xr:uid="{00000000-0005-0000-0000-00005D630000}"/>
    <cellStyle name="Note 8 9" xfId="17051" xr:uid="{00000000-0005-0000-0000-00005E630000}"/>
    <cellStyle name="Note 8 9 2" xfId="17052" xr:uid="{00000000-0005-0000-0000-00005F630000}"/>
    <cellStyle name="Note 8 9 3" xfId="31848" xr:uid="{00000000-0005-0000-0000-000060630000}"/>
    <cellStyle name="Note 8 9 4" xfId="31849" xr:uid="{00000000-0005-0000-0000-000061630000}"/>
    <cellStyle name="Note 9" xfId="17053" xr:uid="{00000000-0005-0000-0000-000062630000}"/>
    <cellStyle name="Note 9 10" xfId="17054" xr:uid="{00000000-0005-0000-0000-000063630000}"/>
    <cellStyle name="Note 9 10 2" xfId="17055" xr:uid="{00000000-0005-0000-0000-000064630000}"/>
    <cellStyle name="Note 9 10 3" xfId="31850" xr:uid="{00000000-0005-0000-0000-000065630000}"/>
    <cellStyle name="Note 9 10 4" xfId="31851" xr:uid="{00000000-0005-0000-0000-000066630000}"/>
    <cellStyle name="Note 9 11" xfId="17056" xr:uid="{00000000-0005-0000-0000-000067630000}"/>
    <cellStyle name="Note 9 11 2" xfId="17057" xr:uid="{00000000-0005-0000-0000-000068630000}"/>
    <cellStyle name="Note 9 11 3" xfId="31852" xr:uid="{00000000-0005-0000-0000-000069630000}"/>
    <cellStyle name="Note 9 11 4" xfId="31853" xr:uid="{00000000-0005-0000-0000-00006A630000}"/>
    <cellStyle name="Note 9 12" xfId="17058" xr:uid="{00000000-0005-0000-0000-00006B630000}"/>
    <cellStyle name="Note 9 13" xfId="31854" xr:uid="{00000000-0005-0000-0000-00006C630000}"/>
    <cellStyle name="Note 9 14" xfId="31855" xr:uid="{00000000-0005-0000-0000-00006D630000}"/>
    <cellStyle name="Note 9 2" xfId="17059" xr:uid="{00000000-0005-0000-0000-00006E630000}"/>
    <cellStyle name="Note 9 2 10" xfId="31856" xr:uid="{00000000-0005-0000-0000-00006F630000}"/>
    <cellStyle name="Note 9 2 2" xfId="17060" xr:uid="{00000000-0005-0000-0000-000070630000}"/>
    <cellStyle name="Note 9 2 2 2" xfId="17061" xr:uid="{00000000-0005-0000-0000-000071630000}"/>
    <cellStyle name="Note 9 2 2 3" xfId="31857" xr:uid="{00000000-0005-0000-0000-000072630000}"/>
    <cellStyle name="Note 9 2 2 4" xfId="31858" xr:uid="{00000000-0005-0000-0000-000073630000}"/>
    <cellStyle name="Note 9 2 3" xfId="17062" xr:uid="{00000000-0005-0000-0000-000074630000}"/>
    <cellStyle name="Note 9 2 3 2" xfId="17063" xr:uid="{00000000-0005-0000-0000-000075630000}"/>
    <cellStyle name="Note 9 2 3 3" xfId="31859" xr:uid="{00000000-0005-0000-0000-000076630000}"/>
    <cellStyle name="Note 9 2 3 4" xfId="31860" xr:uid="{00000000-0005-0000-0000-000077630000}"/>
    <cellStyle name="Note 9 2 4" xfId="17064" xr:uid="{00000000-0005-0000-0000-000078630000}"/>
    <cellStyle name="Note 9 2 4 2" xfId="17065" xr:uid="{00000000-0005-0000-0000-000079630000}"/>
    <cellStyle name="Note 9 2 4 3" xfId="31861" xr:uid="{00000000-0005-0000-0000-00007A630000}"/>
    <cellStyle name="Note 9 2 4 4" xfId="31862" xr:uid="{00000000-0005-0000-0000-00007B630000}"/>
    <cellStyle name="Note 9 2 5" xfId="17066" xr:uid="{00000000-0005-0000-0000-00007C630000}"/>
    <cellStyle name="Note 9 2 5 2" xfId="17067" xr:uid="{00000000-0005-0000-0000-00007D630000}"/>
    <cellStyle name="Note 9 2 5 3" xfId="31863" xr:uid="{00000000-0005-0000-0000-00007E630000}"/>
    <cellStyle name="Note 9 2 5 4" xfId="31864" xr:uid="{00000000-0005-0000-0000-00007F630000}"/>
    <cellStyle name="Note 9 2 6" xfId="17068" xr:uid="{00000000-0005-0000-0000-000080630000}"/>
    <cellStyle name="Note 9 2 6 2" xfId="17069" xr:uid="{00000000-0005-0000-0000-000081630000}"/>
    <cellStyle name="Note 9 2 6 3" xfId="31865" xr:uid="{00000000-0005-0000-0000-000082630000}"/>
    <cellStyle name="Note 9 2 6 4" xfId="31866" xr:uid="{00000000-0005-0000-0000-000083630000}"/>
    <cellStyle name="Note 9 2 7" xfId="17070" xr:uid="{00000000-0005-0000-0000-000084630000}"/>
    <cellStyle name="Note 9 2 7 2" xfId="17071" xr:uid="{00000000-0005-0000-0000-000085630000}"/>
    <cellStyle name="Note 9 2 7 3" xfId="31867" xr:uid="{00000000-0005-0000-0000-000086630000}"/>
    <cellStyle name="Note 9 2 7 4" xfId="31868" xr:uid="{00000000-0005-0000-0000-000087630000}"/>
    <cellStyle name="Note 9 2 8" xfId="17072" xr:uid="{00000000-0005-0000-0000-000088630000}"/>
    <cellStyle name="Note 9 2 9" xfId="31869" xr:uid="{00000000-0005-0000-0000-000089630000}"/>
    <cellStyle name="Note 9 3" xfId="17073" xr:uid="{00000000-0005-0000-0000-00008A630000}"/>
    <cellStyle name="Note 9 3 10" xfId="31870" xr:uid="{00000000-0005-0000-0000-00008B630000}"/>
    <cellStyle name="Note 9 3 2" xfId="17074" xr:uid="{00000000-0005-0000-0000-00008C630000}"/>
    <cellStyle name="Note 9 3 2 2" xfId="17075" xr:uid="{00000000-0005-0000-0000-00008D630000}"/>
    <cellStyle name="Note 9 3 2 3" xfId="31871" xr:uid="{00000000-0005-0000-0000-00008E630000}"/>
    <cellStyle name="Note 9 3 2 4" xfId="31872" xr:uid="{00000000-0005-0000-0000-00008F630000}"/>
    <cellStyle name="Note 9 3 3" xfId="17076" xr:uid="{00000000-0005-0000-0000-000090630000}"/>
    <cellStyle name="Note 9 3 3 2" xfId="17077" xr:uid="{00000000-0005-0000-0000-000091630000}"/>
    <cellStyle name="Note 9 3 3 3" xfId="31873" xr:uid="{00000000-0005-0000-0000-000092630000}"/>
    <cellStyle name="Note 9 3 3 4" xfId="31874" xr:uid="{00000000-0005-0000-0000-000093630000}"/>
    <cellStyle name="Note 9 3 4" xfId="17078" xr:uid="{00000000-0005-0000-0000-000094630000}"/>
    <cellStyle name="Note 9 3 4 2" xfId="17079" xr:uid="{00000000-0005-0000-0000-000095630000}"/>
    <cellStyle name="Note 9 3 4 3" xfId="31875" xr:uid="{00000000-0005-0000-0000-000096630000}"/>
    <cellStyle name="Note 9 3 4 4" xfId="31876" xr:uid="{00000000-0005-0000-0000-000097630000}"/>
    <cellStyle name="Note 9 3 5" xfId="17080" xr:uid="{00000000-0005-0000-0000-000098630000}"/>
    <cellStyle name="Note 9 3 5 2" xfId="17081" xr:uid="{00000000-0005-0000-0000-000099630000}"/>
    <cellStyle name="Note 9 3 5 3" xfId="31877" xr:uid="{00000000-0005-0000-0000-00009A630000}"/>
    <cellStyle name="Note 9 3 5 4" xfId="31878" xr:uid="{00000000-0005-0000-0000-00009B630000}"/>
    <cellStyle name="Note 9 3 6" xfId="17082" xr:uid="{00000000-0005-0000-0000-00009C630000}"/>
    <cellStyle name="Note 9 3 6 2" xfId="17083" xr:uid="{00000000-0005-0000-0000-00009D630000}"/>
    <cellStyle name="Note 9 3 6 3" xfId="31879" xr:uid="{00000000-0005-0000-0000-00009E630000}"/>
    <cellStyle name="Note 9 3 6 4" xfId="31880" xr:uid="{00000000-0005-0000-0000-00009F630000}"/>
    <cellStyle name="Note 9 3 7" xfId="17084" xr:uid="{00000000-0005-0000-0000-0000A0630000}"/>
    <cellStyle name="Note 9 3 7 2" xfId="17085" xr:uid="{00000000-0005-0000-0000-0000A1630000}"/>
    <cellStyle name="Note 9 3 7 3" xfId="31881" xr:uid="{00000000-0005-0000-0000-0000A2630000}"/>
    <cellStyle name="Note 9 3 7 4" xfId="31882" xr:uid="{00000000-0005-0000-0000-0000A3630000}"/>
    <cellStyle name="Note 9 3 8" xfId="17086" xr:uid="{00000000-0005-0000-0000-0000A4630000}"/>
    <cellStyle name="Note 9 3 9" xfId="31883" xr:uid="{00000000-0005-0000-0000-0000A5630000}"/>
    <cellStyle name="Note 9 4" xfId="17087" xr:uid="{00000000-0005-0000-0000-0000A6630000}"/>
    <cellStyle name="Note 9 4 10" xfId="31884" xr:uid="{00000000-0005-0000-0000-0000A7630000}"/>
    <cellStyle name="Note 9 4 2" xfId="17088" xr:uid="{00000000-0005-0000-0000-0000A8630000}"/>
    <cellStyle name="Note 9 4 2 2" xfId="17089" xr:uid="{00000000-0005-0000-0000-0000A9630000}"/>
    <cellStyle name="Note 9 4 2 3" xfId="31885" xr:uid="{00000000-0005-0000-0000-0000AA630000}"/>
    <cellStyle name="Note 9 4 2 4" xfId="31886" xr:uid="{00000000-0005-0000-0000-0000AB630000}"/>
    <cellStyle name="Note 9 4 3" xfId="17090" xr:uid="{00000000-0005-0000-0000-0000AC630000}"/>
    <cellStyle name="Note 9 4 3 2" xfId="17091" xr:uid="{00000000-0005-0000-0000-0000AD630000}"/>
    <cellStyle name="Note 9 4 3 3" xfId="31887" xr:uid="{00000000-0005-0000-0000-0000AE630000}"/>
    <cellStyle name="Note 9 4 3 4" xfId="31888" xr:uid="{00000000-0005-0000-0000-0000AF630000}"/>
    <cellStyle name="Note 9 4 4" xfId="17092" xr:uid="{00000000-0005-0000-0000-0000B0630000}"/>
    <cellStyle name="Note 9 4 4 2" xfId="17093" xr:uid="{00000000-0005-0000-0000-0000B1630000}"/>
    <cellStyle name="Note 9 4 4 3" xfId="31889" xr:uid="{00000000-0005-0000-0000-0000B2630000}"/>
    <cellStyle name="Note 9 4 4 4" xfId="31890" xr:uid="{00000000-0005-0000-0000-0000B3630000}"/>
    <cellStyle name="Note 9 4 5" xfId="17094" xr:uid="{00000000-0005-0000-0000-0000B4630000}"/>
    <cellStyle name="Note 9 4 5 2" xfId="17095" xr:uid="{00000000-0005-0000-0000-0000B5630000}"/>
    <cellStyle name="Note 9 4 5 3" xfId="31891" xr:uid="{00000000-0005-0000-0000-0000B6630000}"/>
    <cellStyle name="Note 9 4 5 4" xfId="31892" xr:uid="{00000000-0005-0000-0000-0000B7630000}"/>
    <cellStyle name="Note 9 4 6" xfId="17096" xr:uid="{00000000-0005-0000-0000-0000B8630000}"/>
    <cellStyle name="Note 9 4 6 2" xfId="17097" xr:uid="{00000000-0005-0000-0000-0000B9630000}"/>
    <cellStyle name="Note 9 4 6 3" xfId="31893" xr:uid="{00000000-0005-0000-0000-0000BA630000}"/>
    <cellStyle name="Note 9 4 6 4" xfId="31894" xr:uid="{00000000-0005-0000-0000-0000BB630000}"/>
    <cellStyle name="Note 9 4 7" xfId="17098" xr:uid="{00000000-0005-0000-0000-0000BC630000}"/>
    <cellStyle name="Note 9 4 7 2" xfId="17099" xr:uid="{00000000-0005-0000-0000-0000BD630000}"/>
    <cellStyle name="Note 9 4 7 3" xfId="31895" xr:uid="{00000000-0005-0000-0000-0000BE630000}"/>
    <cellStyle name="Note 9 4 7 4" xfId="31896" xr:uid="{00000000-0005-0000-0000-0000BF630000}"/>
    <cellStyle name="Note 9 4 8" xfId="17100" xr:uid="{00000000-0005-0000-0000-0000C0630000}"/>
    <cellStyle name="Note 9 4 9" xfId="31897" xr:uid="{00000000-0005-0000-0000-0000C1630000}"/>
    <cellStyle name="Note 9 5" xfId="17101" xr:uid="{00000000-0005-0000-0000-0000C2630000}"/>
    <cellStyle name="Note 9 5 10" xfId="31898" xr:uid="{00000000-0005-0000-0000-0000C3630000}"/>
    <cellStyle name="Note 9 5 2" xfId="17102" xr:uid="{00000000-0005-0000-0000-0000C4630000}"/>
    <cellStyle name="Note 9 5 2 2" xfId="17103" xr:uid="{00000000-0005-0000-0000-0000C5630000}"/>
    <cellStyle name="Note 9 5 2 3" xfId="31899" xr:uid="{00000000-0005-0000-0000-0000C6630000}"/>
    <cellStyle name="Note 9 5 2 4" xfId="31900" xr:uid="{00000000-0005-0000-0000-0000C7630000}"/>
    <cellStyle name="Note 9 5 3" xfId="17104" xr:uid="{00000000-0005-0000-0000-0000C8630000}"/>
    <cellStyle name="Note 9 5 3 2" xfId="17105" xr:uid="{00000000-0005-0000-0000-0000C9630000}"/>
    <cellStyle name="Note 9 5 3 3" xfId="31901" xr:uid="{00000000-0005-0000-0000-0000CA630000}"/>
    <cellStyle name="Note 9 5 3 4" xfId="31902" xr:uid="{00000000-0005-0000-0000-0000CB630000}"/>
    <cellStyle name="Note 9 5 4" xfId="17106" xr:uid="{00000000-0005-0000-0000-0000CC630000}"/>
    <cellStyle name="Note 9 5 4 2" xfId="17107" xr:uid="{00000000-0005-0000-0000-0000CD630000}"/>
    <cellStyle name="Note 9 5 4 3" xfId="31903" xr:uid="{00000000-0005-0000-0000-0000CE630000}"/>
    <cellStyle name="Note 9 5 4 4" xfId="31904" xr:uid="{00000000-0005-0000-0000-0000CF630000}"/>
    <cellStyle name="Note 9 5 5" xfId="17108" xr:uid="{00000000-0005-0000-0000-0000D0630000}"/>
    <cellStyle name="Note 9 5 5 2" xfId="17109" xr:uid="{00000000-0005-0000-0000-0000D1630000}"/>
    <cellStyle name="Note 9 5 5 3" xfId="31905" xr:uid="{00000000-0005-0000-0000-0000D2630000}"/>
    <cellStyle name="Note 9 5 5 4" xfId="31906" xr:uid="{00000000-0005-0000-0000-0000D3630000}"/>
    <cellStyle name="Note 9 5 6" xfId="17110" xr:uid="{00000000-0005-0000-0000-0000D4630000}"/>
    <cellStyle name="Note 9 5 6 2" xfId="17111" xr:uid="{00000000-0005-0000-0000-0000D5630000}"/>
    <cellStyle name="Note 9 5 6 3" xfId="31907" xr:uid="{00000000-0005-0000-0000-0000D6630000}"/>
    <cellStyle name="Note 9 5 6 4" xfId="31908" xr:uid="{00000000-0005-0000-0000-0000D7630000}"/>
    <cellStyle name="Note 9 5 7" xfId="17112" xr:uid="{00000000-0005-0000-0000-0000D8630000}"/>
    <cellStyle name="Note 9 5 7 2" xfId="17113" xr:uid="{00000000-0005-0000-0000-0000D9630000}"/>
    <cellStyle name="Note 9 5 7 3" xfId="31909" xr:uid="{00000000-0005-0000-0000-0000DA630000}"/>
    <cellStyle name="Note 9 5 7 4" xfId="31910" xr:uid="{00000000-0005-0000-0000-0000DB630000}"/>
    <cellStyle name="Note 9 5 8" xfId="17114" xr:uid="{00000000-0005-0000-0000-0000DC630000}"/>
    <cellStyle name="Note 9 5 9" xfId="31911" xr:uid="{00000000-0005-0000-0000-0000DD630000}"/>
    <cellStyle name="Note 9 6" xfId="17115" xr:uid="{00000000-0005-0000-0000-0000DE630000}"/>
    <cellStyle name="Note 9 6 2" xfId="17116" xr:uid="{00000000-0005-0000-0000-0000DF630000}"/>
    <cellStyle name="Note 9 6 3" xfId="31912" xr:uid="{00000000-0005-0000-0000-0000E0630000}"/>
    <cellStyle name="Note 9 6 4" xfId="31913" xr:uid="{00000000-0005-0000-0000-0000E1630000}"/>
    <cellStyle name="Note 9 7" xfId="17117" xr:uid="{00000000-0005-0000-0000-0000E2630000}"/>
    <cellStyle name="Note 9 7 2" xfId="17118" xr:uid="{00000000-0005-0000-0000-0000E3630000}"/>
    <cellStyle name="Note 9 7 3" xfId="31914" xr:uid="{00000000-0005-0000-0000-0000E4630000}"/>
    <cellStyle name="Note 9 7 4" xfId="31915" xr:uid="{00000000-0005-0000-0000-0000E5630000}"/>
    <cellStyle name="Note 9 8" xfId="17119" xr:uid="{00000000-0005-0000-0000-0000E6630000}"/>
    <cellStyle name="Note 9 8 2" xfId="17120" xr:uid="{00000000-0005-0000-0000-0000E7630000}"/>
    <cellStyle name="Note 9 8 3" xfId="31916" xr:uid="{00000000-0005-0000-0000-0000E8630000}"/>
    <cellStyle name="Note 9 8 4" xfId="31917" xr:uid="{00000000-0005-0000-0000-0000E9630000}"/>
    <cellStyle name="Note 9 9" xfId="17121" xr:uid="{00000000-0005-0000-0000-0000EA630000}"/>
    <cellStyle name="Note 9 9 2" xfId="17122" xr:uid="{00000000-0005-0000-0000-0000EB630000}"/>
    <cellStyle name="Note 9 9 3" xfId="31918" xr:uid="{00000000-0005-0000-0000-0000EC630000}"/>
    <cellStyle name="Note 9 9 4" xfId="31919" xr:uid="{00000000-0005-0000-0000-0000ED630000}"/>
    <cellStyle name="Output 10" xfId="17123" xr:uid="{00000000-0005-0000-0000-0000EE630000}"/>
    <cellStyle name="Output 10 10" xfId="17124" xr:uid="{00000000-0005-0000-0000-0000EF630000}"/>
    <cellStyle name="Output 10 10 2" xfId="17125" xr:uid="{00000000-0005-0000-0000-0000F0630000}"/>
    <cellStyle name="Output 10 10 3" xfId="31920" xr:uid="{00000000-0005-0000-0000-0000F1630000}"/>
    <cellStyle name="Output 10 10 4" xfId="31921" xr:uid="{00000000-0005-0000-0000-0000F2630000}"/>
    <cellStyle name="Output 10 11" xfId="17126" xr:uid="{00000000-0005-0000-0000-0000F3630000}"/>
    <cellStyle name="Output 10 11 2" xfId="17127" xr:uid="{00000000-0005-0000-0000-0000F4630000}"/>
    <cellStyle name="Output 10 11 3" xfId="31922" xr:uid="{00000000-0005-0000-0000-0000F5630000}"/>
    <cellStyle name="Output 10 11 4" xfId="31923" xr:uid="{00000000-0005-0000-0000-0000F6630000}"/>
    <cellStyle name="Output 10 12" xfId="17128" xr:uid="{00000000-0005-0000-0000-0000F7630000}"/>
    <cellStyle name="Output 10 13" xfId="31924" xr:uid="{00000000-0005-0000-0000-0000F8630000}"/>
    <cellStyle name="Output 10 14" xfId="31925" xr:uid="{00000000-0005-0000-0000-0000F9630000}"/>
    <cellStyle name="Output 10 2" xfId="17129" xr:uid="{00000000-0005-0000-0000-0000FA630000}"/>
    <cellStyle name="Output 10 2 10" xfId="31926" xr:uid="{00000000-0005-0000-0000-0000FB630000}"/>
    <cellStyle name="Output 10 2 2" xfId="17130" xr:uid="{00000000-0005-0000-0000-0000FC630000}"/>
    <cellStyle name="Output 10 2 2 2" xfId="17131" xr:uid="{00000000-0005-0000-0000-0000FD630000}"/>
    <cellStyle name="Output 10 2 2 3" xfId="31927" xr:uid="{00000000-0005-0000-0000-0000FE630000}"/>
    <cellStyle name="Output 10 2 2 4" xfId="31928" xr:uid="{00000000-0005-0000-0000-0000FF630000}"/>
    <cellStyle name="Output 10 2 3" xfId="17132" xr:uid="{00000000-0005-0000-0000-000000640000}"/>
    <cellStyle name="Output 10 2 3 2" xfId="17133" xr:uid="{00000000-0005-0000-0000-000001640000}"/>
    <cellStyle name="Output 10 2 3 3" xfId="31929" xr:uid="{00000000-0005-0000-0000-000002640000}"/>
    <cellStyle name="Output 10 2 3 4" xfId="31930" xr:uid="{00000000-0005-0000-0000-000003640000}"/>
    <cellStyle name="Output 10 2 4" xfId="17134" xr:uid="{00000000-0005-0000-0000-000004640000}"/>
    <cellStyle name="Output 10 2 4 2" xfId="17135" xr:uid="{00000000-0005-0000-0000-000005640000}"/>
    <cellStyle name="Output 10 2 4 3" xfId="31931" xr:uid="{00000000-0005-0000-0000-000006640000}"/>
    <cellStyle name="Output 10 2 4 4" xfId="31932" xr:uid="{00000000-0005-0000-0000-000007640000}"/>
    <cellStyle name="Output 10 2 5" xfId="17136" xr:uid="{00000000-0005-0000-0000-000008640000}"/>
    <cellStyle name="Output 10 2 5 2" xfId="17137" xr:uid="{00000000-0005-0000-0000-000009640000}"/>
    <cellStyle name="Output 10 2 5 3" xfId="31933" xr:uid="{00000000-0005-0000-0000-00000A640000}"/>
    <cellStyle name="Output 10 2 5 4" xfId="31934" xr:uid="{00000000-0005-0000-0000-00000B640000}"/>
    <cellStyle name="Output 10 2 6" xfId="17138" xr:uid="{00000000-0005-0000-0000-00000C640000}"/>
    <cellStyle name="Output 10 2 6 2" xfId="17139" xr:uid="{00000000-0005-0000-0000-00000D640000}"/>
    <cellStyle name="Output 10 2 6 3" xfId="31935" xr:uid="{00000000-0005-0000-0000-00000E640000}"/>
    <cellStyle name="Output 10 2 6 4" xfId="31936" xr:uid="{00000000-0005-0000-0000-00000F640000}"/>
    <cellStyle name="Output 10 2 7" xfId="17140" xr:uid="{00000000-0005-0000-0000-000010640000}"/>
    <cellStyle name="Output 10 2 7 2" xfId="17141" xr:uid="{00000000-0005-0000-0000-000011640000}"/>
    <cellStyle name="Output 10 2 7 3" xfId="31937" xr:uid="{00000000-0005-0000-0000-000012640000}"/>
    <cellStyle name="Output 10 2 7 4" xfId="31938" xr:uid="{00000000-0005-0000-0000-000013640000}"/>
    <cellStyle name="Output 10 2 8" xfId="17142" xr:uid="{00000000-0005-0000-0000-000014640000}"/>
    <cellStyle name="Output 10 2 9" xfId="31939" xr:uid="{00000000-0005-0000-0000-000015640000}"/>
    <cellStyle name="Output 10 3" xfId="17143" xr:uid="{00000000-0005-0000-0000-000016640000}"/>
    <cellStyle name="Output 10 3 10" xfId="31940" xr:uid="{00000000-0005-0000-0000-000017640000}"/>
    <cellStyle name="Output 10 3 2" xfId="17144" xr:uid="{00000000-0005-0000-0000-000018640000}"/>
    <cellStyle name="Output 10 3 2 2" xfId="17145" xr:uid="{00000000-0005-0000-0000-000019640000}"/>
    <cellStyle name="Output 10 3 2 3" xfId="31941" xr:uid="{00000000-0005-0000-0000-00001A640000}"/>
    <cellStyle name="Output 10 3 2 4" xfId="31942" xr:uid="{00000000-0005-0000-0000-00001B640000}"/>
    <cellStyle name="Output 10 3 3" xfId="17146" xr:uid="{00000000-0005-0000-0000-00001C640000}"/>
    <cellStyle name="Output 10 3 3 2" xfId="17147" xr:uid="{00000000-0005-0000-0000-00001D640000}"/>
    <cellStyle name="Output 10 3 3 3" xfId="31943" xr:uid="{00000000-0005-0000-0000-00001E640000}"/>
    <cellStyle name="Output 10 3 3 4" xfId="31944" xr:uid="{00000000-0005-0000-0000-00001F640000}"/>
    <cellStyle name="Output 10 3 4" xfId="17148" xr:uid="{00000000-0005-0000-0000-000020640000}"/>
    <cellStyle name="Output 10 3 4 2" xfId="17149" xr:uid="{00000000-0005-0000-0000-000021640000}"/>
    <cellStyle name="Output 10 3 4 3" xfId="31945" xr:uid="{00000000-0005-0000-0000-000022640000}"/>
    <cellStyle name="Output 10 3 4 4" xfId="31946" xr:uid="{00000000-0005-0000-0000-000023640000}"/>
    <cellStyle name="Output 10 3 5" xfId="17150" xr:uid="{00000000-0005-0000-0000-000024640000}"/>
    <cellStyle name="Output 10 3 5 2" xfId="17151" xr:uid="{00000000-0005-0000-0000-000025640000}"/>
    <cellStyle name="Output 10 3 5 3" xfId="31947" xr:uid="{00000000-0005-0000-0000-000026640000}"/>
    <cellStyle name="Output 10 3 5 4" xfId="31948" xr:uid="{00000000-0005-0000-0000-000027640000}"/>
    <cellStyle name="Output 10 3 6" xfId="17152" xr:uid="{00000000-0005-0000-0000-000028640000}"/>
    <cellStyle name="Output 10 3 6 2" xfId="17153" xr:uid="{00000000-0005-0000-0000-000029640000}"/>
    <cellStyle name="Output 10 3 6 3" xfId="31949" xr:uid="{00000000-0005-0000-0000-00002A640000}"/>
    <cellStyle name="Output 10 3 6 4" xfId="31950" xr:uid="{00000000-0005-0000-0000-00002B640000}"/>
    <cellStyle name="Output 10 3 7" xfId="17154" xr:uid="{00000000-0005-0000-0000-00002C640000}"/>
    <cellStyle name="Output 10 3 7 2" xfId="17155" xr:uid="{00000000-0005-0000-0000-00002D640000}"/>
    <cellStyle name="Output 10 3 7 3" xfId="31951" xr:uid="{00000000-0005-0000-0000-00002E640000}"/>
    <cellStyle name="Output 10 3 7 4" xfId="31952" xr:uid="{00000000-0005-0000-0000-00002F640000}"/>
    <cellStyle name="Output 10 3 8" xfId="17156" xr:uid="{00000000-0005-0000-0000-000030640000}"/>
    <cellStyle name="Output 10 3 9" xfId="31953" xr:uid="{00000000-0005-0000-0000-000031640000}"/>
    <cellStyle name="Output 10 4" xfId="17157" xr:uid="{00000000-0005-0000-0000-000032640000}"/>
    <cellStyle name="Output 10 4 10" xfId="31954" xr:uid="{00000000-0005-0000-0000-000033640000}"/>
    <cellStyle name="Output 10 4 2" xfId="17158" xr:uid="{00000000-0005-0000-0000-000034640000}"/>
    <cellStyle name="Output 10 4 2 2" xfId="17159" xr:uid="{00000000-0005-0000-0000-000035640000}"/>
    <cellStyle name="Output 10 4 2 3" xfId="31955" xr:uid="{00000000-0005-0000-0000-000036640000}"/>
    <cellStyle name="Output 10 4 2 4" xfId="31956" xr:uid="{00000000-0005-0000-0000-000037640000}"/>
    <cellStyle name="Output 10 4 3" xfId="17160" xr:uid="{00000000-0005-0000-0000-000038640000}"/>
    <cellStyle name="Output 10 4 3 2" xfId="17161" xr:uid="{00000000-0005-0000-0000-000039640000}"/>
    <cellStyle name="Output 10 4 3 3" xfId="31957" xr:uid="{00000000-0005-0000-0000-00003A640000}"/>
    <cellStyle name="Output 10 4 3 4" xfId="31958" xr:uid="{00000000-0005-0000-0000-00003B640000}"/>
    <cellStyle name="Output 10 4 4" xfId="17162" xr:uid="{00000000-0005-0000-0000-00003C640000}"/>
    <cellStyle name="Output 10 4 4 2" xfId="17163" xr:uid="{00000000-0005-0000-0000-00003D640000}"/>
    <cellStyle name="Output 10 4 4 3" xfId="31959" xr:uid="{00000000-0005-0000-0000-00003E640000}"/>
    <cellStyle name="Output 10 4 4 4" xfId="31960" xr:uid="{00000000-0005-0000-0000-00003F640000}"/>
    <cellStyle name="Output 10 4 5" xfId="17164" xr:uid="{00000000-0005-0000-0000-000040640000}"/>
    <cellStyle name="Output 10 4 5 2" xfId="17165" xr:uid="{00000000-0005-0000-0000-000041640000}"/>
    <cellStyle name="Output 10 4 5 3" xfId="31961" xr:uid="{00000000-0005-0000-0000-000042640000}"/>
    <cellStyle name="Output 10 4 5 4" xfId="31962" xr:uid="{00000000-0005-0000-0000-000043640000}"/>
    <cellStyle name="Output 10 4 6" xfId="17166" xr:uid="{00000000-0005-0000-0000-000044640000}"/>
    <cellStyle name="Output 10 4 6 2" xfId="17167" xr:uid="{00000000-0005-0000-0000-000045640000}"/>
    <cellStyle name="Output 10 4 6 3" xfId="31963" xr:uid="{00000000-0005-0000-0000-000046640000}"/>
    <cellStyle name="Output 10 4 6 4" xfId="31964" xr:uid="{00000000-0005-0000-0000-000047640000}"/>
    <cellStyle name="Output 10 4 7" xfId="17168" xr:uid="{00000000-0005-0000-0000-000048640000}"/>
    <cellStyle name="Output 10 4 7 2" xfId="17169" xr:uid="{00000000-0005-0000-0000-000049640000}"/>
    <cellStyle name="Output 10 4 7 3" xfId="31965" xr:uid="{00000000-0005-0000-0000-00004A640000}"/>
    <cellStyle name="Output 10 4 7 4" xfId="31966" xr:uid="{00000000-0005-0000-0000-00004B640000}"/>
    <cellStyle name="Output 10 4 8" xfId="17170" xr:uid="{00000000-0005-0000-0000-00004C640000}"/>
    <cellStyle name="Output 10 4 9" xfId="31967" xr:uid="{00000000-0005-0000-0000-00004D640000}"/>
    <cellStyle name="Output 10 5" xfId="17171" xr:uid="{00000000-0005-0000-0000-00004E640000}"/>
    <cellStyle name="Output 10 5 10" xfId="31968" xr:uid="{00000000-0005-0000-0000-00004F640000}"/>
    <cellStyle name="Output 10 5 2" xfId="17172" xr:uid="{00000000-0005-0000-0000-000050640000}"/>
    <cellStyle name="Output 10 5 2 2" xfId="17173" xr:uid="{00000000-0005-0000-0000-000051640000}"/>
    <cellStyle name="Output 10 5 2 3" xfId="31969" xr:uid="{00000000-0005-0000-0000-000052640000}"/>
    <cellStyle name="Output 10 5 2 4" xfId="31970" xr:uid="{00000000-0005-0000-0000-000053640000}"/>
    <cellStyle name="Output 10 5 3" xfId="17174" xr:uid="{00000000-0005-0000-0000-000054640000}"/>
    <cellStyle name="Output 10 5 3 2" xfId="17175" xr:uid="{00000000-0005-0000-0000-000055640000}"/>
    <cellStyle name="Output 10 5 3 3" xfId="31971" xr:uid="{00000000-0005-0000-0000-000056640000}"/>
    <cellStyle name="Output 10 5 3 4" xfId="31972" xr:uid="{00000000-0005-0000-0000-000057640000}"/>
    <cellStyle name="Output 10 5 4" xfId="17176" xr:uid="{00000000-0005-0000-0000-000058640000}"/>
    <cellStyle name="Output 10 5 4 2" xfId="17177" xr:uid="{00000000-0005-0000-0000-000059640000}"/>
    <cellStyle name="Output 10 5 4 3" xfId="31973" xr:uid="{00000000-0005-0000-0000-00005A640000}"/>
    <cellStyle name="Output 10 5 4 4" xfId="31974" xr:uid="{00000000-0005-0000-0000-00005B640000}"/>
    <cellStyle name="Output 10 5 5" xfId="17178" xr:uid="{00000000-0005-0000-0000-00005C640000}"/>
    <cellStyle name="Output 10 5 5 2" xfId="17179" xr:uid="{00000000-0005-0000-0000-00005D640000}"/>
    <cellStyle name="Output 10 5 5 3" xfId="31975" xr:uid="{00000000-0005-0000-0000-00005E640000}"/>
    <cellStyle name="Output 10 5 5 4" xfId="31976" xr:uid="{00000000-0005-0000-0000-00005F640000}"/>
    <cellStyle name="Output 10 5 6" xfId="17180" xr:uid="{00000000-0005-0000-0000-000060640000}"/>
    <cellStyle name="Output 10 5 6 2" xfId="17181" xr:uid="{00000000-0005-0000-0000-000061640000}"/>
    <cellStyle name="Output 10 5 6 3" xfId="31977" xr:uid="{00000000-0005-0000-0000-000062640000}"/>
    <cellStyle name="Output 10 5 6 4" xfId="31978" xr:uid="{00000000-0005-0000-0000-000063640000}"/>
    <cellStyle name="Output 10 5 7" xfId="17182" xr:uid="{00000000-0005-0000-0000-000064640000}"/>
    <cellStyle name="Output 10 5 7 2" xfId="17183" xr:uid="{00000000-0005-0000-0000-000065640000}"/>
    <cellStyle name="Output 10 5 7 3" xfId="31979" xr:uid="{00000000-0005-0000-0000-000066640000}"/>
    <cellStyle name="Output 10 5 7 4" xfId="31980" xr:uid="{00000000-0005-0000-0000-000067640000}"/>
    <cellStyle name="Output 10 5 8" xfId="17184" xr:uid="{00000000-0005-0000-0000-000068640000}"/>
    <cellStyle name="Output 10 5 9" xfId="31981" xr:uid="{00000000-0005-0000-0000-000069640000}"/>
    <cellStyle name="Output 10 6" xfId="17185" xr:uid="{00000000-0005-0000-0000-00006A640000}"/>
    <cellStyle name="Output 10 6 2" xfId="17186" xr:uid="{00000000-0005-0000-0000-00006B640000}"/>
    <cellStyle name="Output 10 6 3" xfId="31982" xr:uid="{00000000-0005-0000-0000-00006C640000}"/>
    <cellStyle name="Output 10 6 4" xfId="31983" xr:uid="{00000000-0005-0000-0000-00006D640000}"/>
    <cellStyle name="Output 10 7" xfId="17187" xr:uid="{00000000-0005-0000-0000-00006E640000}"/>
    <cellStyle name="Output 10 7 2" xfId="17188" xr:uid="{00000000-0005-0000-0000-00006F640000}"/>
    <cellStyle name="Output 10 7 3" xfId="31984" xr:uid="{00000000-0005-0000-0000-000070640000}"/>
    <cellStyle name="Output 10 7 4" xfId="31985" xr:uid="{00000000-0005-0000-0000-000071640000}"/>
    <cellStyle name="Output 10 8" xfId="17189" xr:uid="{00000000-0005-0000-0000-000072640000}"/>
    <cellStyle name="Output 10 8 2" xfId="17190" xr:uid="{00000000-0005-0000-0000-000073640000}"/>
    <cellStyle name="Output 10 8 3" xfId="31986" xr:uid="{00000000-0005-0000-0000-000074640000}"/>
    <cellStyle name="Output 10 8 4" xfId="31987" xr:uid="{00000000-0005-0000-0000-000075640000}"/>
    <cellStyle name="Output 10 9" xfId="17191" xr:uid="{00000000-0005-0000-0000-000076640000}"/>
    <cellStyle name="Output 10 9 2" xfId="17192" xr:uid="{00000000-0005-0000-0000-000077640000}"/>
    <cellStyle name="Output 10 9 3" xfId="31988" xr:uid="{00000000-0005-0000-0000-000078640000}"/>
    <cellStyle name="Output 10 9 4" xfId="31989" xr:uid="{00000000-0005-0000-0000-000079640000}"/>
    <cellStyle name="Output 11" xfId="17193" xr:uid="{00000000-0005-0000-0000-00007A640000}"/>
    <cellStyle name="Output 11 10" xfId="17194" xr:uid="{00000000-0005-0000-0000-00007B640000}"/>
    <cellStyle name="Output 11 10 2" xfId="17195" xr:uid="{00000000-0005-0000-0000-00007C640000}"/>
    <cellStyle name="Output 11 10 3" xfId="31990" xr:uid="{00000000-0005-0000-0000-00007D640000}"/>
    <cellStyle name="Output 11 10 4" xfId="31991" xr:uid="{00000000-0005-0000-0000-00007E640000}"/>
    <cellStyle name="Output 11 11" xfId="17196" xr:uid="{00000000-0005-0000-0000-00007F640000}"/>
    <cellStyle name="Output 11 11 2" xfId="17197" xr:uid="{00000000-0005-0000-0000-000080640000}"/>
    <cellStyle name="Output 11 11 3" xfId="31992" xr:uid="{00000000-0005-0000-0000-000081640000}"/>
    <cellStyle name="Output 11 11 4" xfId="31993" xr:uid="{00000000-0005-0000-0000-000082640000}"/>
    <cellStyle name="Output 11 12" xfId="17198" xr:uid="{00000000-0005-0000-0000-000083640000}"/>
    <cellStyle name="Output 11 13" xfId="31994" xr:uid="{00000000-0005-0000-0000-000084640000}"/>
    <cellStyle name="Output 11 14" xfId="31995" xr:uid="{00000000-0005-0000-0000-000085640000}"/>
    <cellStyle name="Output 11 2" xfId="17199" xr:uid="{00000000-0005-0000-0000-000086640000}"/>
    <cellStyle name="Output 11 2 10" xfId="31996" xr:uid="{00000000-0005-0000-0000-000087640000}"/>
    <cellStyle name="Output 11 2 2" xfId="17200" xr:uid="{00000000-0005-0000-0000-000088640000}"/>
    <cellStyle name="Output 11 2 2 2" xfId="17201" xr:uid="{00000000-0005-0000-0000-000089640000}"/>
    <cellStyle name="Output 11 2 2 3" xfId="31997" xr:uid="{00000000-0005-0000-0000-00008A640000}"/>
    <cellStyle name="Output 11 2 2 4" xfId="31998" xr:uid="{00000000-0005-0000-0000-00008B640000}"/>
    <cellStyle name="Output 11 2 3" xfId="17202" xr:uid="{00000000-0005-0000-0000-00008C640000}"/>
    <cellStyle name="Output 11 2 3 2" xfId="17203" xr:uid="{00000000-0005-0000-0000-00008D640000}"/>
    <cellStyle name="Output 11 2 3 3" xfId="31999" xr:uid="{00000000-0005-0000-0000-00008E640000}"/>
    <cellStyle name="Output 11 2 3 4" xfId="32000" xr:uid="{00000000-0005-0000-0000-00008F640000}"/>
    <cellStyle name="Output 11 2 4" xfId="17204" xr:uid="{00000000-0005-0000-0000-000090640000}"/>
    <cellStyle name="Output 11 2 4 2" xfId="17205" xr:uid="{00000000-0005-0000-0000-000091640000}"/>
    <cellStyle name="Output 11 2 4 3" xfId="32001" xr:uid="{00000000-0005-0000-0000-000092640000}"/>
    <cellStyle name="Output 11 2 4 4" xfId="32002" xr:uid="{00000000-0005-0000-0000-000093640000}"/>
    <cellStyle name="Output 11 2 5" xfId="17206" xr:uid="{00000000-0005-0000-0000-000094640000}"/>
    <cellStyle name="Output 11 2 5 2" xfId="17207" xr:uid="{00000000-0005-0000-0000-000095640000}"/>
    <cellStyle name="Output 11 2 5 3" xfId="32003" xr:uid="{00000000-0005-0000-0000-000096640000}"/>
    <cellStyle name="Output 11 2 5 4" xfId="32004" xr:uid="{00000000-0005-0000-0000-000097640000}"/>
    <cellStyle name="Output 11 2 6" xfId="17208" xr:uid="{00000000-0005-0000-0000-000098640000}"/>
    <cellStyle name="Output 11 2 6 2" xfId="17209" xr:uid="{00000000-0005-0000-0000-000099640000}"/>
    <cellStyle name="Output 11 2 6 3" xfId="32005" xr:uid="{00000000-0005-0000-0000-00009A640000}"/>
    <cellStyle name="Output 11 2 6 4" xfId="32006" xr:uid="{00000000-0005-0000-0000-00009B640000}"/>
    <cellStyle name="Output 11 2 7" xfId="17210" xr:uid="{00000000-0005-0000-0000-00009C640000}"/>
    <cellStyle name="Output 11 2 7 2" xfId="17211" xr:uid="{00000000-0005-0000-0000-00009D640000}"/>
    <cellStyle name="Output 11 2 7 3" xfId="32007" xr:uid="{00000000-0005-0000-0000-00009E640000}"/>
    <cellStyle name="Output 11 2 7 4" xfId="32008" xr:uid="{00000000-0005-0000-0000-00009F640000}"/>
    <cellStyle name="Output 11 2 8" xfId="17212" xr:uid="{00000000-0005-0000-0000-0000A0640000}"/>
    <cellStyle name="Output 11 2 9" xfId="32009" xr:uid="{00000000-0005-0000-0000-0000A1640000}"/>
    <cellStyle name="Output 11 3" xfId="17213" xr:uid="{00000000-0005-0000-0000-0000A2640000}"/>
    <cellStyle name="Output 11 3 10" xfId="32010" xr:uid="{00000000-0005-0000-0000-0000A3640000}"/>
    <cellStyle name="Output 11 3 2" xfId="17214" xr:uid="{00000000-0005-0000-0000-0000A4640000}"/>
    <cellStyle name="Output 11 3 2 2" xfId="17215" xr:uid="{00000000-0005-0000-0000-0000A5640000}"/>
    <cellStyle name="Output 11 3 2 3" xfId="32011" xr:uid="{00000000-0005-0000-0000-0000A6640000}"/>
    <cellStyle name="Output 11 3 2 4" xfId="32012" xr:uid="{00000000-0005-0000-0000-0000A7640000}"/>
    <cellStyle name="Output 11 3 3" xfId="17216" xr:uid="{00000000-0005-0000-0000-0000A8640000}"/>
    <cellStyle name="Output 11 3 3 2" xfId="17217" xr:uid="{00000000-0005-0000-0000-0000A9640000}"/>
    <cellStyle name="Output 11 3 3 3" xfId="32013" xr:uid="{00000000-0005-0000-0000-0000AA640000}"/>
    <cellStyle name="Output 11 3 3 4" xfId="32014" xr:uid="{00000000-0005-0000-0000-0000AB640000}"/>
    <cellStyle name="Output 11 3 4" xfId="17218" xr:uid="{00000000-0005-0000-0000-0000AC640000}"/>
    <cellStyle name="Output 11 3 4 2" xfId="17219" xr:uid="{00000000-0005-0000-0000-0000AD640000}"/>
    <cellStyle name="Output 11 3 4 3" xfId="32015" xr:uid="{00000000-0005-0000-0000-0000AE640000}"/>
    <cellStyle name="Output 11 3 4 4" xfId="32016" xr:uid="{00000000-0005-0000-0000-0000AF640000}"/>
    <cellStyle name="Output 11 3 5" xfId="17220" xr:uid="{00000000-0005-0000-0000-0000B0640000}"/>
    <cellStyle name="Output 11 3 5 2" xfId="17221" xr:uid="{00000000-0005-0000-0000-0000B1640000}"/>
    <cellStyle name="Output 11 3 5 3" xfId="32017" xr:uid="{00000000-0005-0000-0000-0000B2640000}"/>
    <cellStyle name="Output 11 3 5 4" xfId="32018" xr:uid="{00000000-0005-0000-0000-0000B3640000}"/>
    <cellStyle name="Output 11 3 6" xfId="17222" xr:uid="{00000000-0005-0000-0000-0000B4640000}"/>
    <cellStyle name="Output 11 3 6 2" xfId="17223" xr:uid="{00000000-0005-0000-0000-0000B5640000}"/>
    <cellStyle name="Output 11 3 6 3" xfId="32019" xr:uid="{00000000-0005-0000-0000-0000B6640000}"/>
    <cellStyle name="Output 11 3 6 4" xfId="32020" xr:uid="{00000000-0005-0000-0000-0000B7640000}"/>
    <cellStyle name="Output 11 3 7" xfId="17224" xr:uid="{00000000-0005-0000-0000-0000B8640000}"/>
    <cellStyle name="Output 11 3 7 2" xfId="17225" xr:uid="{00000000-0005-0000-0000-0000B9640000}"/>
    <cellStyle name="Output 11 3 7 3" xfId="32021" xr:uid="{00000000-0005-0000-0000-0000BA640000}"/>
    <cellStyle name="Output 11 3 7 4" xfId="32022" xr:uid="{00000000-0005-0000-0000-0000BB640000}"/>
    <cellStyle name="Output 11 3 8" xfId="17226" xr:uid="{00000000-0005-0000-0000-0000BC640000}"/>
    <cellStyle name="Output 11 3 9" xfId="32023" xr:uid="{00000000-0005-0000-0000-0000BD640000}"/>
    <cellStyle name="Output 11 4" xfId="17227" xr:uid="{00000000-0005-0000-0000-0000BE640000}"/>
    <cellStyle name="Output 11 4 10" xfId="32024" xr:uid="{00000000-0005-0000-0000-0000BF640000}"/>
    <cellStyle name="Output 11 4 2" xfId="17228" xr:uid="{00000000-0005-0000-0000-0000C0640000}"/>
    <cellStyle name="Output 11 4 2 2" xfId="17229" xr:uid="{00000000-0005-0000-0000-0000C1640000}"/>
    <cellStyle name="Output 11 4 2 3" xfId="32025" xr:uid="{00000000-0005-0000-0000-0000C2640000}"/>
    <cellStyle name="Output 11 4 2 4" xfId="32026" xr:uid="{00000000-0005-0000-0000-0000C3640000}"/>
    <cellStyle name="Output 11 4 3" xfId="17230" xr:uid="{00000000-0005-0000-0000-0000C4640000}"/>
    <cellStyle name="Output 11 4 3 2" xfId="17231" xr:uid="{00000000-0005-0000-0000-0000C5640000}"/>
    <cellStyle name="Output 11 4 3 3" xfId="32027" xr:uid="{00000000-0005-0000-0000-0000C6640000}"/>
    <cellStyle name="Output 11 4 3 4" xfId="32028" xr:uid="{00000000-0005-0000-0000-0000C7640000}"/>
    <cellStyle name="Output 11 4 4" xfId="17232" xr:uid="{00000000-0005-0000-0000-0000C8640000}"/>
    <cellStyle name="Output 11 4 4 2" xfId="17233" xr:uid="{00000000-0005-0000-0000-0000C9640000}"/>
    <cellStyle name="Output 11 4 4 3" xfId="32029" xr:uid="{00000000-0005-0000-0000-0000CA640000}"/>
    <cellStyle name="Output 11 4 4 4" xfId="32030" xr:uid="{00000000-0005-0000-0000-0000CB640000}"/>
    <cellStyle name="Output 11 4 5" xfId="17234" xr:uid="{00000000-0005-0000-0000-0000CC640000}"/>
    <cellStyle name="Output 11 4 5 2" xfId="17235" xr:uid="{00000000-0005-0000-0000-0000CD640000}"/>
    <cellStyle name="Output 11 4 5 3" xfId="32031" xr:uid="{00000000-0005-0000-0000-0000CE640000}"/>
    <cellStyle name="Output 11 4 5 4" xfId="32032" xr:uid="{00000000-0005-0000-0000-0000CF640000}"/>
    <cellStyle name="Output 11 4 6" xfId="17236" xr:uid="{00000000-0005-0000-0000-0000D0640000}"/>
    <cellStyle name="Output 11 4 6 2" xfId="17237" xr:uid="{00000000-0005-0000-0000-0000D1640000}"/>
    <cellStyle name="Output 11 4 6 3" xfId="32033" xr:uid="{00000000-0005-0000-0000-0000D2640000}"/>
    <cellStyle name="Output 11 4 6 4" xfId="32034" xr:uid="{00000000-0005-0000-0000-0000D3640000}"/>
    <cellStyle name="Output 11 4 7" xfId="17238" xr:uid="{00000000-0005-0000-0000-0000D4640000}"/>
    <cellStyle name="Output 11 4 7 2" xfId="17239" xr:uid="{00000000-0005-0000-0000-0000D5640000}"/>
    <cellStyle name="Output 11 4 7 3" xfId="32035" xr:uid="{00000000-0005-0000-0000-0000D6640000}"/>
    <cellStyle name="Output 11 4 7 4" xfId="32036" xr:uid="{00000000-0005-0000-0000-0000D7640000}"/>
    <cellStyle name="Output 11 4 8" xfId="17240" xr:uid="{00000000-0005-0000-0000-0000D8640000}"/>
    <cellStyle name="Output 11 4 9" xfId="32037" xr:uid="{00000000-0005-0000-0000-0000D9640000}"/>
    <cellStyle name="Output 11 5" xfId="17241" xr:uid="{00000000-0005-0000-0000-0000DA640000}"/>
    <cellStyle name="Output 11 5 10" xfId="32038" xr:uid="{00000000-0005-0000-0000-0000DB640000}"/>
    <cellStyle name="Output 11 5 2" xfId="17242" xr:uid="{00000000-0005-0000-0000-0000DC640000}"/>
    <cellStyle name="Output 11 5 2 2" xfId="17243" xr:uid="{00000000-0005-0000-0000-0000DD640000}"/>
    <cellStyle name="Output 11 5 2 3" xfId="32039" xr:uid="{00000000-0005-0000-0000-0000DE640000}"/>
    <cellStyle name="Output 11 5 2 4" xfId="32040" xr:uid="{00000000-0005-0000-0000-0000DF640000}"/>
    <cellStyle name="Output 11 5 3" xfId="17244" xr:uid="{00000000-0005-0000-0000-0000E0640000}"/>
    <cellStyle name="Output 11 5 3 2" xfId="17245" xr:uid="{00000000-0005-0000-0000-0000E1640000}"/>
    <cellStyle name="Output 11 5 3 3" xfId="32041" xr:uid="{00000000-0005-0000-0000-0000E2640000}"/>
    <cellStyle name="Output 11 5 3 4" xfId="32042" xr:uid="{00000000-0005-0000-0000-0000E3640000}"/>
    <cellStyle name="Output 11 5 4" xfId="17246" xr:uid="{00000000-0005-0000-0000-0000E4640000}"/>
    <cellStyle name="Output 11 5 4 2" xfId="17247" xr:uid="{00000000-0005-0000-0000-0000E5640000}"/>
    <cellStyle name="Output 11 5 4 3" xfId="32043" xr:uid="{00000000-0005-0000-0000-0000E6640000}"/>
    <cellStyle name="Output 11 5 4 4" xfId="32044" xr:uid="{00000000-0005-0000-0000-0000E7640000}"/>
    <cellStyle name="Output 11 5 5" xfId="17248" xr:uid="{00000000-0005-0000-0000-0000E8640000}"/>
    <cellStyle name="Output 11 5 5 2" xfId="17249" xr:uid="{00000000-0005-0000-0000-0000E9640000}"/>
    <cellStyle name="Output 11 5 5 3" xfId="32045" xr:uid="{00000000-0005-0000-0000-0000EA640000}"/>
    <cellStyle name="Output 11 5 5 4" xfId="32046" xr:uid="{00000000-0005-0000-0000-0000EB640000}"/>
    <cellStyle name="Output 11 5 6" xfId="17250" xr:uid="{00000000-0005-0000-0000-0000EC640000}"/>
    <cellStyle name="Output 11 5 6 2" xfId="17251" xr:uid="{00000000-0005-0000-0000-0000ED640000}"/>
    <cellStyle name="Output 11 5 6 3" xfId="32047" xr:uid="{00000000-0005-0000-0000-0000EE640000}"/>
    <cellStyle name="Output 11 5 6 4" xfId="32048" xr:uid="{00000000-0005-0000-0000-0000EF640000}"/>
    <cellStyle name="Output 11 5 7" xfId="17252" xr:uid="{00000000-0005-0000-0000-0000F0640000}"/>
    <cellStyle name="Output 11 5 7 2" xfId="17253" xr:uid="{00000000-0005-0000-0000-0000F1640000}"/>
    <cellStyle name="Output 11 5 7 3" xfId="32049" xr:uid="{00000000-0005-0000-0000-0000F2640000}"/>
    <cellStyle name="Output 11 5 7 4" xfId="32050" xr:uid="{00000000-0005-0000-0000-0000F3640000}"/>
    <cellStyle name="Output 11 5 8" xfId="17254" xr:uid="{00000000-0005-0000-0000-0000F4640000}"/>
    <cellStyle name="Output 11 5 9" xfId="32051" xr:uid="{00000000-0005-0000-0000-0000F5640000}"/>
    <cellStyle name="Output 11 6" xfId="17255" xr:uid="{00000000-0005-0000-0000-0000F6640000}"/>
    <cellStyle name="Output 11 6 2" xfId="17256" xr:uid="{00000000-0005-0000-0000-0000F7640000}"/>
    <cellStyle name="Output 11 6 3" xfId="32052" xr:uid="{00000000-0005-0000-0000-0000F8640000}"/>
    <cellStyle name="Output 11 6 4" xfId="32053" xr:uid="{00000000-0005-0000-0000-0000F9640000}"/>
    <cellStyle name="Output 11 7" xfId="17257" xr:uid="{00000000-0005-0000-0000-0000FA640000}"/>
    <cellStyle name="Output 11 7 2" xfId="17258" xr:uid="{00000000-0005-0000-0000-0000FB640000}"/>
    <cellStyle name="Output 11 7 3" xfId="32054" xr:uid="{00000000-0005-0000-0000-0000FC640000}"/>
    <cellStyle name="Output 11 7 4" xfId="32055" xr:uid="{00000000-0005-0000-0000-0000FD640000}"/>
    <cellStyle name="Output 11 8" xfId="17259" xr:uid="{00000000-0005-0000-0000-0000FE640000}"/>
    <cellStyle name="Output 11 8 2" xfId="17260" xr:uid="{00000000-0005-0000-0000-0000FF640000}"/>
    <cellStyle name="Output 11 8 3" xfId="32056" xr:uid="{00000000-0005-0000-0000-000000650000}"/>
    <cellStyle name="Output 11 8 4" xfId="32057" xr:uid="{00000000-0005-0000-0000-000001650000}"/>
    <cellStyle name="Output 11 9" xfId="17261" xr:uid="{00000000-0005-0000-0000-000002650000}"/>
    <cellStyle name="Output 11 9 2" xfId="17262" xr:uid="{00000000-0005-0000-0000-000003650000}"/>
    <cellStyle name="Output 11 9 3" xfId="32058" xr:uid="{00000000-0005-0000-0000-000004650000}"/>
    <cellStyle name="Output 11 9 4" xfId="32059" xr:uid="{00000000-0005-0000-0000-000005650000}"/>
    <cellStyle name="Output 12" xfId="17263" xr:uid="{00000000-0005-0000-0000-000006650000}"/>
    <cellStyle name="Output 12 10" xfId="17264" xr:uid="{00000000-0005-0000-0000-000007650000}"/>
    <cellStyle name="Output 12 10 2" xfId="17265" xr:uid="{00000000-0005-0000-0000-000008650000}"/>
    <cellStyle name="Output 12 10 3" xfId="32060" xr:uid="{00000000-0005-0000-0000-000009650000}"/>
    <cellStyle name="Output 12 10 4" xfId="32061" xr:uid="{00000000-0005-0000-0000-00000A650000}"/>
    <cellStyle name="Output 12 11" xfId="17266" xr:uid="{00000000-0005-0000-0000-00000B650000}"/>
    <cellStyle name="Output 12 11 2" xfId="17267" xr:uid="{00000000-0005-0000-0000-00000C650000}"/>
    <cellStyle name="Output 12 11 3" xfId="32062" xr:uid="{00000000-0005-0000-0000-00000D650000}"/>
    <cellStyle name="Output 12 11 4" xfId="32063" xr:uid="{00000000-0005-0000-0000-00000E650000}"/>
    <cellStyle name="Output 12 12" xfId="17268" xr:uid="{00000000-0005-0000-0000-00000F650000}"/>
    <cellStyle name="Output 12 13" xfId="32064" xr:uid="{00000000-0005-0000-0000-000010650000}"/>
    <cellStyle name="Output 12 14" xfId="32065" xr:uid="{00000000-0005-0000-0000-000011650000}"/>
    <cellStyle name="Output 12 2" xfId="17269" xr:uid="{00000000-0005-0000-0000-000012650000}"/>
    <cellStyle name="Output 12 2 10" xfId="32066" xr:uid="{00000000-0005-0000-0000-000013650000}"/>
    <cellStyle name="Output 12 2 2" xfId="17270" xr:uid="{00000000-0005-0000-0000-000014650000}"/>
    <cellStyle name="Output 12 2 2 2" xfId="17271" xr:uid="{00000000-0005-0000-0000-000015650000}"/>
    <cellStyle name="Output 12 2 2 3" xfId="32067" xr:uid="{00000000-0005-0000-0000-000016650000}"/>
    <cellStyle name="Output 12 2 2 4" xfId="32068" xr:uid="{00000000-0005-0000-0000-000017650000}"/>
    <cellStyle name="Output 12 2 3" xfId="17272" xr:uid="{00000000-0005-0000-0000-000018650000}"/>
    <cellStyle name="Output 12 2 3 2" xfId="17273" xr:uid="{00000000-0005-0000-0000-000019650000}"/>
    <cellStyle name="Output 12 2 3 3" xfId="32069" xr:uid="{00000000-0005-0000-0000-00001A650000}"/>
    <cellStyle name="Output 12 2 3 4" xfId="32070" xr:uid="{00000000-0005-0000-0000-00001B650000}"/>
    <cellStyle name="Output 12 2 4" xfId="17274" xr:uid="{00000000-0005-0000-0000-00001C650000}"/>
    <cellStyle name="Output 12 2 4 2" xfId="17275" xr:uid="{00000000-0005-0000-0000-00001D650000}"/>
    <cellStyle name="Output 12 2 4 3" xfId="32071" xr:uid="{00000000-0005-0000-0000-00001E650000}"/>
    <cellStyle name="Output 12 2 4 4" xfId="32072" xr:uid="{00000000-0005-0000-0000-00001F650000}"/>
    <cellStyle name="Output 12 2 5" xfId="17276" xr:uid="{00000000-0005-0000-0000-000020650000}"/>
    <cellStyle name="Output 12 2 5 2" xfId="17277" xr:uid="{00000000-0005-0000-0000-000021650000}"/>
    <cellStyle name="Output 12 2 5 3" xfId="32073" xr:uid="{00000000-0005-0000-0000-000022650000}"/>
    <cellStyle name="Output 12 2 5 4" xfId="32074" xr:uid="{00000000-0005-0000-0000-000023650000}"/>
    <cellStyle name="Output 12 2 6" xfId="17278" xr:uid="{00000000-0005-0000-0000-000024650000}"/>
    <cellStyle name="Output 12 2 6 2" xfId="17279" xr:uid="{00000000-0005-0000-0000-000025650000}"/>
    <cellStyle name="Output 12 2 6 3" xfId="32075" xr:uid="{00000000-0005-0000-0000-000026650000}"/>
    <cellStyle name="Output 12 2 6 4" xfId="32076" xr:uid="{00000000-0005-0000-0000-000027650000}"/>
    <cellStyle name="Output 12 2 7" xfId="17280" xr:uid="{00000000-0005-0000-0000-000028650000}"/>
    <cellStyle name="Output 12 2 7 2" xfId="17281" xr:uid="{00000000-0005-0000-0000-000029650000}"/>
    <cellStyle name="Output 12 2 7 3" xfId="32077" xr:uid="{00000000-0005-0000-0000-00002A650000}"/>
    <cellStyle name="Output 12 2 7 4" xfId="32078" xr:uid="{00000000-0005-0000-0000-00002B650000}"/>
    <cellStyle name="Output 12 2 8" xfId="17282" xr:uid="{00000000-0005-0000-0000-00002C650000}"/>
    <cellStyle name="Output 12 2 9" xfId="32079" xr:uid="{00000000-0005-0000-0000-00002D650000}"/>
    <cellStyle name="Output 12 3" xfId="17283" xr:uid="{00000000-0005-0000-0000-00002E650000}"/>
    <cellStyle name="Output 12 3 10" xfId="32080" xr:uid="{00000000-0005-0000-0000-00002F650000}"/>
    <cellStyle name="Output 12 3 2" xfId="17284" xr:uid="{00000000-0005-0000-0000-000030650000}"/>
    <cellStyle name="Output 12 3 2 2" xfId="17285" xr:uid="{00000000-0005-0000-0000-000031650000}"/>
    <cellStyle name="Output 12 3 2 3" xfId="32081" xr:uid="{00000000-0005-0000-0000-000032650000}"/>
    <cellStyle name="Output 12 3 2 4" xfId="32082" xr:uid="{00000000-0005-0000-0000-000033650000}"/>
    <cellStyle name="Output 12 3 3" xfId="17286" xr:uid="{00000000-0005-0000-0000-000034650000}"/>
    <cellStyle name="Output 12 3 3 2" xfId="17287" xr:uid="{00000000-0005-0000-0000-000035650000}"/>
    <cellStyle name="Output 12 3 3 3" xfId="32083" xr:uid="{00000000-0005-0000-0000-000036650000}"/>
    <cellStyle name="Output 12 3 3 4" xfId="32084" xr:uid="{00000000-0005-0000-0000-000037650000}"/>
    <cellStyle name="Output 12 3 4" xfId="17288" xr:uid="{00000000-0005-0000-0000-000038650000}"/>
    <cellStyle name="Output 12 3 4 2" xfId="17289" xr:uid="{00000000-0005-0000-0000-000039650000}"/>
    <cellStyle name="Output 12 3 4 3" xfId="32085" xr:uid="{00000000-0005-0000-0000-00003A650000}"/>
    <cellStyle name="Output 12 3 4 4" xfId="32086" xr:uid="{00000000-0005-0000-0000-00003B650000}"/>
    <cellStyle name="Output 12 3 5" xfId="17290" xr:uid="{00000000-0005-0000-0000-00003C650000}"/>
    <cellStyle name="Output 12 3 5 2" xfId="17291" xr:uid="{00000000-0005-0000-0000-00003D650000}"/>
    <cellStyle name="Output 12 3 5 3" xfId="32087" xr:uid="{00000000-0005-0000-0000-00003E650000}"/>
    <cellStyle name="Output 12 3 5 4" xfId="32088" xr:uid="{00000000-0005-0000-0000-00003F650000}"/>
    <cellStyle name="Output 12 3 6" xfId="17292" xr:uid="{00000000-0005-0000-0000-000040650000}"/>
    <cellStyle name="Output 12 3 6 2" xfId="17293" xr:uid="{00000000-0005-0000-0000-000041650000}"/>
    <cellStyle name="Output 12 3 6 3" xfId="32089" xr:uid="{00000000-0005-0000-0000-000042650000}"/>
    <cellStyle name="Output 12 3 6 4" xfId="32090" xr:uid="{00000000-0005-0000-0000-000043650000}"/>
    <cellStyle name="Output 12 3 7" xfId="17294" xr:uid="{00000000-0005-0000-0000-000044650000}"/>
    <cellStyle name="Output 12 3 7 2" xfId="17295" xr:uid="{00000000-0005-0000-0000-000045650000}"/>
    <cellStyle name="Output 12 3 7 3" xfId="32091" xr:uid="{00000000-0005-0000-0000-000046650000}"/>
    <cellStyle name="Output 12 3 7 4" xfId="32092" xr:uid="{00000000-0005-0000-0000-000047650000}"/>
    <cellStyle name="Output 12 3 8" xfId="17296" xr:uid="{00000000-0005-0000-0000-000048650000}"/>
    <cellStyle name="Output 12 3 9" xfId="32093" xr:uid="{00000000-0005-0000-0000-000049650000}"/>
    <cellStyle name="Output 12 4" xfId="17297" xr:uid="{00000000-0005-0000-0000-00004A650000}"/>
    <cellStyle name="Output 12 4 10" xfId="32094" xr:uid="{00000000-0005-0000-0000-00004B650000}"/>
    <cellStyle name="Output 12 4 2" xfId="17298" xr:uid="{00000000-0005-0000-0000-00004C650000}"/>
    <cellStyle name="Output 12 4 2 2" xfId="17299" xr:uid="{00000000-0005-0000-0000-00004D650000}"/>
    <cellStyle name="Output 12 4 2 3" xfId="32095" xr:uid="{00000000-0005-0000-0000-00004E650000}"/>
    <cellStyle name="Output 12 4 2 4" xfId="32096" xr:uid="{00000000-0005-0000-0000-00004F650000}"/>
    <cellStyle name="Output 12 4 3" xfId="17300" xr:uid="{00000000-0005-0000-0000-000050650000}"/>
    <cellStyle name="Output 12 4 3 2" xfId="17301" xr:uid="{00000000-0005-0000-0000-000051650000}"/>
    <cellStyle name="Output 12 4 3 3" xfId="32097" xr:uid="{00000000-0005-0000-0000-000052650000}"/>
    <cellStyle name="Output 12 4 3 4" xfId="32098" xr:uid="{00000000-0005-0000-0000-000053650000}"/>
    <cellStyle name="Output 12 4 4" xfId="17302" xr:uid="{00000000-0005-0000-0000-000054650000}"/>
    <cellStyle name="Output 12 4 4 2" xfId="17303" xr:uid="{00000000-0005-0000-0000-000055650000}"/>
    <cellStyle name="Output 12 4 4 3" xfId="32099" xr:uid="{00000000-0005-0000-0000-000056650000}"/>
    <cellStyle name="Output 12 4 4 4" xfId="32100" xr:uid="{00000000-0005-0000-0000-000057650000}"/>
    <cellStyle name="Output 12 4 5" xfId="17304" xr:uid="{00000000-0005-0000-0000-000058650000}"/>
    <cellStyle name="Output 12 4 5 2" xfId="17305" xr:uid="{00000000-0005-0000-0000-000059650000}"/>
    <cellStyle name="Output 12 4 5 3" xfId="32101" xr:uid="{00000000-0005-0000-0000-00005A650000}"/>
    <cellStyle name="Output 12 4 5 4" xfId="32102" xr:uid="{00000000-0005-0000-0000-00005B650000}"/>
    <cellStyle name="Output 12 4 6" xfId="17306" xr:uid="{00000000-0005-0000-0000-00005C650000}"/>
    <cellStyle name="Output 12 4 6 2" xfId="17307" xr:uid="{00000000-0005-0000-0000-00005D650000}"/>
    <cellStyle name="Output 12 4 6 3" xfId="32103" xr:uid="{00000000-0005-0000-0000-00005E650000}"/>
    <cellStyle name="Output 12 4 6 4" xfId="32104" xr:uid="{00000000-0005-0000-0000-00005F650000}"/>
    <cellStyle name="Output 12 4 7" xfId="17308" xr:uid="{00000000-0005-0000-0000-000060650000}"/>
    <cellStyle name="Output 12 4 7 2" xfId="17309" xr:uid="{00000000-0005-0000-0000-000061650000}"/>
    <cellStyle name="Output 12 4 7 3" xfId="32105" xr:uid="{00000000-0005-0000-0000-000062650000}"/>
    <cellStyle name="Output 12 4 7 4" xfId="32106" xr:uid="{00000000-0005-0000-0000-000063650000}"/>
    <cellStyle name="Output 12 4 8" xfId="17310" xr:uid="{00000000-0005-0000-0000-000064650000}"/>
    <cellStyle name="Output 12 4 9" xfId="32107" xr:uid="{00000000-0005-0000-0000-000065650000}"/>
    <cellStyle name="Output 12 5" xfId="17311" xr:uid="{00000000-0005-0000-0000-000066650000}"/>
    <cellStyle name="Output 12 5 10" xfId="32108" xr:uid="{00000000-0005-0000-0000-000067650000}"/>
    <cellStyle name="Output 12 5 2" xfId="17312" xr:uid="{00000000-0005-0000-0000-000068650000}"/>
    <cellStyle name="Output 12 5 2 2" xfId="17313" xr:uid="{00000000-0005-0000-0000-000069650000}"/>
    <cellStyle name="Output 12 5 2 3" xfId="32109" xr:uid="{00000000-0005-0000-0000-00006A650000}"/>
    <cellStyle name="Output 12 5 2 4" xfId="32110" xr:uid="{00000000-0005-0000-0000-00006B650000}"/>
    <cellStyle name="Output 12 5 3" xfId="17314" xr:uid="{00000000-0005-0000-0000-00006C650000}"/>
    <cellStyle name="Output 12 5 3 2" xfId="17315" xr:uid="{00000000-0005-0000-0000-00006D650000}"/>
    <cellStyle name="Output 12 5 3 3" xfId="32111" xr:uid="{00000000-0005-0000-0000-00006E650000}"/>
    <cellStyle name="Output 12 5 3 4" xfId="32112" xr:uid="{00000000-0005-0000-0000-00006F650000}"/>
    <cellStyle name="Output 12 5 4" xfId="17316" xr:uid="{00000000-0005-0000-0000-000070650000}"/>
    <cellStyle name="Output 12 5 4 2" xfId="17317" xr:uid="{00000000-0005-0000-0000-000071650000}"/>
    <cellStyle name="Output 12 5 4 3" xfId="32113" xr:uid="{00000000-0005-0000-0000-000072650000}"/>
    <cellStyle name="Output 12 5 4 4" xfId="32114" xr:uid="{00000000-0005-0000-0000-000073650000}"/>
    <cellStyle name="Output 12 5 5" xfId="17318" xr:uid="{00000000-0005-0000-0000-000074650000}"/>
    <cellStyle name="Output 12 5 5 2" xfId="17319" xr:uid="{00000000-0005-0000-0000-000075650000}"/>
    <cellStyle name="Output 12 5 5 3" xfId="32115" xr:uid="{00000000-0005-0000-0000-000076650000}"/>
    <cellStyle name="Output 12 5 5 4" xfId="32116" xr:uid="{00000000-0005-0000-0000-000077650000}"/>
    <cellStyle name="Output 12 5 6" xfId="17320" xr:uid="{00000000-0005-0000-0000-000078650000}"/>
    <cellStyle name="Output 12 5 6 2" xfId="17321" xr:uid="{00000000-0005-0000-0000-000079650000}"/>
    <cellStyle name="Output 12 5 6 3" xfId="32117" xr:uid="{00000000-0005-0000-0000-00007A650000}"/>
    <cellStyle name="Output 12 5 6 4" xfId="32118" xr:uid="{00000000-0005-0000-0000-00007B650000}"/>
    <cellStyle name="Output 12 5 7" xfId="17322" xr:uid="{00000000-0005-0000-0000-00007C650000}"/>
    <cellStyle name="Output 12 5 7 2" xfId="17323" xr:uid="{00000000-0005-0000-0000-00007D650000}"/>
    <cellStyle name="Output 12 5 7 3" xfId="32119" xr:uid="{00000000-0005-0000-0000-00007E650000}"/>
    <cellStyle name="Output 12 5 7 4" xfId="32120" xr:uid="{00000000-0005-0000-0000-00007F650000}"/>
    <cellStyle name="Output 12 5 8" xfId="17324" xr:uid="{00000000-0005-0000-0000-000080650000}"/>
    <cellStyle name="Output 12 5 9" xfId="32121" xr:uid="{00000000-0005-0000-0000-000081650000}"/>
    <cellStyle name="Output 12 6" xfId="17325" xr:uid="{00000000-0005-0000-0000-000082650000}"/>
    <cellStyle name="Output 12 6 2" xfId="17326" xr:uid="{00000000-0005-0000-0000-000083650000}"/>
    <cellStyle name="Output 12 6 3" xfId="32122" xr:uid="{00000000-0005-0000-0000-000084650000}"/>
    <cellStyle name="Output 12 6 4" xfId="32123" xr:uid="{00000000-0005-0000-0000-000085650000}"/>
    <cellStyle name="Output 12 7" xfId="17327" xr:uid="{00000000-0005-0000-0000-000086650000}"/>
    <cellStyle name="Output 12 7 2" xfId="17328" xr:uid="{00000000-0005-0000-0000-000087650000}"/>
    <cellStyle name="Output 12 7 3" xfId="32124" xr:uid="{00000000-0005-0000-0000-000088650000}"/>
    <cellStyle name="Output 12 7 4" xfId="32125" xr:uid="{00000000-0005-0000-0000-000089650000}"/>
    <cellStyle name="Output 12 8" xfId="17329" xr:uid="{00000000-0005-0000-0000-00008A650000}"/>
    <cellStyle name="Output 12 8 2" xfId="17330" xr:uid="{00000000-0005-0000-0000-00008B650000}"/>
    <cellStyle name="Output 12 8 3" xfId="32126" xr:uid="{00000000-0005-0000-0000-00008C650000}"/>
    <cellStyle name="Output 12 8 4" xfId="32127" xr:uid="{00000000-0005-0000-0000-00008D650000}"/>
    <cellStyle name="Output 12 9" xfId="17331" xr:uid="{00000000-0005-0000-0000-00008E650000}"/>
    <cellStyle name="Output 12 9 2" xfId="17332" xr:uid="{00000000-0005-0000-0000-00008F650000}"/>
    <cellStyle name="Output 12 9 3" xfId="32128" xr:uid="{00000000-0005-0000-0000-000090650000}"/>
    <cellStyle name="Output 12 9 4" xfId="32129" xr:uid="{00000000-0005-0000-0000-000091650000}"/>
    <cellStyle name="Output 13" xfId="17333" xr:uid="{00000000-0005-0000-0000-000092650000}"/>
    <cellStyle name="Output 13 10" xfId="17334" xr:uid="{00000000-0005-0000-0000-000093650000}"/>
    <cellStyle name="Output 13 10 2" xfId="17335" xr:uid="{00000000-0005-0000-0000-000094650000}"/>
    <cellStyle name="Output 13 10 3" xfId="32130" xr:uid="{00000000-0005-0000-0000-000095650000}"/>
    <cellStyle name="Output 13 10 4" xfId="32131" xr:uid="{00000000-0005-0000-0000-000096650000}"/>
    <cellStyle name="Output 13 11" xfId="17336" xr:uid="{00000000-0005-0000-0000-000097650000}"/>
    <cellStyle name="Output 13 11 2" xfId="17337" xr:uid="{00000000-0005-0000-0000-000098650000}"/>
    <cellStyle name="Output 13 11 3" xfId="32132" xr:uid="{00000000-0005-0000-0000-000099650000}"/>
    <cellStyle name="Output 13 11 4" xfId="32133" xr:uid="{00000000-0005-0000-0000-00009A650000}"/>
    <cellStyle name="Output 13 12" xfId="17338" xr:uid="{00000000-0005-0000-0000-00009B650000}"/>
    <cellStyle name="Output 13 13" xfId="32134" xr:uid="{00000000-0005-0000-0000-00009C650000}"/>
    <cellStyle name="Output 13 14" xfId="32135" xr:uid="{00000000-0005-0000-0000-00009D650000}"/>
    <cellStyle name="Output 13 2" xfId="17339" xr:uid="{00000000-0005-0000-0000-00009E650000}"/>
    <cellStyle name="Output 13 2 10" xfId="32136" xr:uid="{00000000-0005-0000-0000-00009F650000}"/>
    <cellStyle name="Output 13 2 2" xfId="17340" xr:uid="{00000000-0005-0000-0000-0000A0650000}"/>
    <cellStyle name="Output 13 2 2 2" xfId="17341" xr:uid="{00000000-0005-0000-0000-0000A1650000}"/>
    <cellStyle name="Output 13 2 2 3" xfId="32137" xr:uid="{00000000-0005-0000-0000-0000A2650000}"/>
    <cellStyle name="Output 13 2 2 4" xfId="32138" xr:uid="{00000000-0005-0000-0000-0000A3650000}"/>
    <cellStyle name="Output 13 2 3" xfId="17342" xr:uid="{00000000-0005-0000-0000-0000A4650000}"/>
    <cellStyle name="Output 13 2 3 2" xfId="17343" xr:uid="{00000000-0005-0000-0000-0000A5650000}"/>
    <cellStyle name="Output 13 2 3 3" xfId="32139" xr:uid="{00000000-0005-0000-0000-0000A6650000}"/>
    <cellStyle name="Output 13 2 3 4" xfId="32140" xr:uid="{00000000-0005-0000-0000-0000A7650000}"/>
    <cellStyle name="Output 13 2 4" xfId="17344" xr:uid="{00000000-0005-0000-0000-0000A8650000}"/>
    <cellStyle name="Output 13 2 4 2" xfId="17345" xr:uid="{00000000-0005-0000-0000-0000A9650000}"/>
    <cellStyle name="Output 13 2 4 3" xfId="32141" xr:uid="{00000000-0005-0000-0000-0000AA650000}"/>
    <cellStyle name="Output 13 2 4 4" xfId="32142" xr:uid="{00000000-0005-0000-0000-0000AB650000}"/>
    <cellStyle name="Output 13 2 5" xfId="17346" xr:uid="{00000000-0005-0000-0000-0000AC650000}"/>
    <cellStyle name="Output 13 2 5 2" xfId="17347" xr:uid="{00000000-0005-0000-0000-0000AD650000}"/>
    <cellStyle name="Output 13 2 5 3" xfId="32143" xr:uid="{00000000-0005-0000-0000-0000AE650000}"/>
    <cellStyle name="Output 13 2 5 4" xfId="32144" xr:uid="{00000000-0005-0000-0000-0000AF650000}"/>
    <cellStyle name="Output 13 2 6" xfId="17348" xr:uid="{00000000-0005-0000-0000-0000B0650000}"/>
    <cellStyle name="Output 13 2 6 2" xfId="17349" xr:uid="{00000000-0005-0000-0000-0000B1650000}"/>
    <cellStyle name="Output 13 2 6 3" xfId="32145" xr:uid="{00000000-0005-0000-0000-0000B2650000}"/>
    <cellStyle name="Output 13 2 6 4" xfId="32146" xr:uid="{00000000-0005-0000-0000-0000B3650000}"/>
    <cellStyle name="Output 13 2 7" xfId="17350" xr:uid="{00000000-0005-0000-0000-0000B4650000}"/>
    <cellStyle name="Output 13 2 7 2" xfId="17351" xr:uid="{00000000-0005-0000-0000-0000B5650000}"/>
    <cellStyle name="Output 13 2 7 3" xfId="32147" xr:uid="{00000000-0005-0000-0000-0000B6650000}"/>
    <cellStyle name="Output 13 2 7 4" xfId="32148" xr:uid="{00000000-0005-0000-0000-0000B7650000}"/>
    <cellStyle name="Output 13 2 8" xfId="17352" xr:uid="{00000000-0005-0000-0000-0000B8650000}"/>
    <cellStyle name="Output 13 2 9" xfId="32149" xr:uid="{00000000-0005-0000-0000-0000B9650000}"/>
    <cellStyle name="Output 13 3" xfId="17353" xr:uid="{00000000-0005-0000-0000-0000BA650000}"/>
    <cellStyle name="Output 13 3 10" xfId="32150" xr:uid="{00000000-0005-0000-0000-0000BB650000}"/>
    <cellStyle name="Output 13 3 2" xfId="17354" xr:uid="{00000000-0005-0000-0000-0000BC650000}"/>
    <cellStyle name="Output 13 3 2 2" xfId="17355" xr:uid="{00000000-0005-0000-0000-0000BD650000}"/>
    <cellStyle name="Output 13 3 2 3" xfId="32151" xr:uid="{00000000-0005-0000-0000-0000BE650000}"/>
    <cellStyle name="Output 13 3 2 4" xfId="32152" xr:uid="{00000000-0005-0000-0000-0000BF650000}"/>
    <cellStyle name="Output 13 3 3" xfId="17356" xr:uid="{00000000-0005-0000-0000-0000C0650000}"/>
    <cellStyle name="Output 13 3 3 2" xfId="17357" xr:uid="{00000000-0005-0000-0000-0000C1650000}"/>
    <cellStyle name="Output 13 3 3 3" xfId="32153" xr:uid="{00000000-0005-0000-0000-0000C2650000}"/>
    <cellStyle name="Output 13 3 3 4" xfId="32154" xr:uid="{00000000-0005-0000-0000-0000C3650000}"/>
    <cellStyle name="Output 13 3 4" xfId="17358" xr:uid="{00000000-0005-0000-0000-0000C4650000}"/>
    <cellStyle name="Output 13 3 4 2" xfId="17359" xr:uid="{00000000-0005-0000-0000-0000C5650000}"/>
    <cellStyle name="Output 13 3 4 3" xfId="32155" xr:uid="{00000000-0005-0000-0000-0000C6650000}"/>
    <cellStyle name="Output 13 3 4 4" xfId="32156" xr:uid="{00000000-0005-0000-0000-0000C7650000}"/>
    <cellStyle name="Output 13 3 5" xfId="17360" xr:uid="{00000000-0005-0000-0000-0000C8650000}"/>
    <cellStyle name="Output 13 3 5 2" xfId="17361" xr:uid="{00000000-0005-0000-0000-0000C9650000}"/>
    <cellStyle name="Output 13 3 5 3" xfId="32157" xr:uid="{00000000-0005-0000-0000-0000CA650000}"/>
    <cellStyle name="Output 13 3 5 4" xfId="32158" xr:uid="{00000000-0005-0000-0000-0000CB650000}"/>
    <cellStyle name="Output 13 3 6" xfId="17362" xr:uid="{00000000-0005-0000-0000-0000CC650000}"/>
    <cellStyle name="Output 13 3 6 2" xfId="17363" xr:uid="{00000000-0005-0000-0000-0000CD650000}"/>
    <cellStyle name="Output 13 3 6 3" xfId="32159" xr:uid="{00000000-0005-0000-0000-0000CE650000}"/>
    <cellStyle name="Output 13 3 6 4" xfId="32160" xr:uid="{00000000-0005-0000-0000-0000CF650000}"/>
    <cellStyle name="Output 13 3 7" xfId="17364" xr:uid="{00000000-0005-0000-0000-0000D0650000}"/>
    <cellStyle name="Output 13 3 7 2" xfId="17365" xr:uid="{00000000-0005-0000-0000-0000D1650000}"/>
    <cellStyle name="Output 13 3 7 3" xfId="32161" xr:uid="{00000000-0005-0000-0000-0000D2650000}"/>
    <cellStyle name="Output 13 3 7 4" xfId="32162" xr:uid="{00000000-0005-0000-0000-0000D3650000}"/>
    <cellStyle name="Output 13 3 8" xfId="17366" xr:uid="{00000000-0005-0000-0000-0000D4650000}"/>
    <cellStyle name="Output 13 3 9" xfId="32163" xr:uid="{00000000-0005-0000-0000-0000D5650000}"/>
    <cellStyle name="Output 13 4" xfId="17367" xr:uid="{00000000-0005-0000-0000-0000D6650000}"/>
    <cellStyle name="Output 13 4 10" xfId="32164" xr:uid="{00000000-0005-0000-0000-0000D7650000}"/>
    <cellStyle name="Output 13 4 2" xfId="17368" xr:uid="{00000000-0005-0000-0000-0000D8650000}"/>
    <cellStyle name="Output 13 4 2 2" xfId="17369" xr:uid="{00000000-0005-0000-0000-0000D9650000}"/>
    <cellStyle name="Output 13 4 2 3" xfId="32165" xr:uid="{00000000-0005-0000-0000-0000DA650000}"/>
    <cellStyle name="Output 13 4 2 4" xfId="32166" xr:uid="{00000000-0005-0000-0000-0000DB650000}"/>
    <cellStyle name="Output 13 4 3" xfId="17370" xr:uid="{00000000-0005-0000-0000-0000DC650000}"/>
    <cellStyle name="Output 13 4 3 2" xfId="17371" xr:uid="{00000000-0005-0000-0000-0000DD650000}"/>
    <cellStyle name="Output 13 4 3 3" xfId="32167" xr:uid="{00000000-0005-0000-0000-0000DE650000}"/>
    <cellStyle name="Output 13 4 3 4" xfId="32168" xr:uid="{00000000-0005-0000-0000-0000DF650000}"/>
    <cellStyle name="Output 13 4 4" xfId="17372" xr:uid="{00000000-0005-0000-0000-0000E0650000}"/>
    <cellStyle name="Output 13 4 4 2" xfId="17373" xr:uid="{00000000-0005-0000-0000-0000E1650000}"/>
    <cellStyle name="Output 13 4 4 3" xfId="32169" xr:uid="{00000000-0005-0000-0000-0000E2650000}"/>
    <cellStyle name="Output 13 4 4 4" xfId="32170" xr:uid="{00000000-0005-0000-0000-0000E3650000}"/>
    <cellStyle name="Output 13 4 5" xfId="17374" xr:uid="{00000000-0005-0000-0000-0000E4650000}"/>
    <cellStyle name="Output 13 4 5 2" xfId="17375" xr:uid="{00000000-0005-0000-0000-0000E5650000}"/>
    <cellStyle name="Output 13 4 5 3" xfId="32171" xr:uid="{00000000-0005-0000-0000-0000E6650000}"/>
    <cellStyle name="Output 13 4 5 4" xfId="32172" xr:uid="{00000000-0005-0000-0000-0000E7650000}"/>
    <cellStyle name="Output 13 4 6" xfId="17376" xr:uid="{00000000-0005-0000-0000-0000E8650000}"/>
    <cellStyle name="Output 13 4 6 2" xfId="17377" xr:uid="{00000000-0005-0000-0000-0000E9650000}"/>
    <cellStyle name="Output 13 4 6 3" xfId="32173" xr:uid="{00000000-0005-0000-0000-0000EA650000}"/>
    <cellStyle name="Output 13 4 6 4" xfId="32174" xr:uid="{00000000-0005-0000-0000-0000EB650000}"/>
    <cellStyle name="Output 13 4 7" xfId="17378" xr:uid="{00000000-0005-0000-0000-0000EC650000}"/>
    <cellStyle name="Output 13 4 7 2" xfId="17379" xr:uid="{00000000-0005-0000-0000-0000ED650000}"/>
    <cellStyle name="Output 13 4 7 3" xfId="32175" xr:uid="{00000000-0005-0000-0000-0000EE650000}"/>
    <cellStyle name="Output 13 4 7 4" xfId="32176" xr:uid="{00000000-0005-0000-0000-0000EF650000}"/>
    <cellStyle name="Output 13 4 8" xfId="17380" xr:uid="{00000000-0005-0000-0000-0000F0650000}"/>
    <cellStyle name="Output 13 4 9" xfId="32177" xr:uid="{00000000-0005-0000-0000-0000F1650000}"/>
    <cellStyle name="Output 13 5" xfId="17381" xr:uid="{00000000-0005-0000-0000-0000F2650000}"/>
    <cellStyle name="Output 13 5 10" xfId="32178" xr:uid="{00000000-0005-0000-0000-0000F3650000}"/>
    <cellStyle name="Output 13 5 2" xfId="17382" xr:uid="{00000000-0005-0000-0000-0000F4650000}"/>
    <cellStyle name="Output 13 5 2 2" xfId="17383" xr:uid="{00000000-0005-0000-0000-0000F5650000}"/>
    <cellStyle name="Output 13 5 2 3" xfId="32179" xr:uid="{00000000-0005-0000-0000-0000F6650000}"/>
    <cellStyle name="Output 13 5 2 4" xfId="32180" xr:uid="{00000000-0005-0000-0000-0000F7650000}"/>
    <cellStyle name="Output 13 5 3" xfId="17384" xr:uid="{00000000-0005-0000-0000-0000F8650000}"/>
    <cellStyle name="Output 13 5 3 2" xfId="17385" xr:uid="{00000000-0005-0000-0000-0000F9650000}"/>
    <cellStyle name="Output 13 5 3 3" xfId="32181" xr:uid="{00000000-0005-0000-0000-0000FA650000}"/>
    <cellStyle name="Output 13 5 3 4" xfId="32182" xr:uid="{00000000-0005-0000-0000-0000FB650000}"/>
    <cellStyle name="Output 13 5 4" xfId="17386" xr:uid="{00000000-0005-0000-0000-0000FC650000}"/>
    <cellStyle name="Output 13 5 4 2" xfId="17387" xr:uid="{00000000-0005-0000-0000-0000FD650000}"/>
    <cellStyle name="Output 13 5 4 3" xfId="32183" xr:uid="{00000000-0005-0000-0000-0000FE650000}"/>
    <cellStyle name="Output 13 5 4 4" xfId="32184" xr:uid="{00000000-0005-0000-0000-0000FF650000}"/>
    <cellStyle name="Output 13 5 5" xfId="17388" xr:uid="{00000000-0005-0000-0000-000000660000}"/>
    <cellStyle name="Output 13 5 5 2" xfId="17389" xr:uid="{00000000-0005-0000-0000-000001660000}"/>
    <cellStyle name="Output 13 5 5 3" xfId="32185" xr:uid="{00000000-0005-0000-0000-000002660000}"/>
    <cellStyle name="Output 13 5 5 4" xfId="32186" xr:uid="{00000000-0005-0000-0000-000003660000}"/>
    <cellStyle name="Output 13 5 6" xfId="17390" xr:uid="{00000000-0005-0000-0000-000004660000}"/>
    <cellStyle name="Output 13 5 6 2" xfId="17391" xr:uid="{00000000-0005-0000-0000-000005660000}"/>
    <cellStyle name="Output 13 5 6 3" xfId="32187" xr:uid="{00000000-0005-0000-0000-000006660000}"/>
    <cellStyle name="Output 13 5 6 4" xfId="32188" xr:uid="{00000000-0005-0000-0000-000007660000}"/>
    <cellStyle name="Output 13 5 7" xfId="17392" xr:uid="{00000000-0005-0000-0000-000008660000}"/>
    <cellStyle name="Output 13 5 7 2" xfId="17393" xr:uid="{00000000-0005-0000-0000-000009660000}"/>
    <cellStyle name="Output 13 5 7 3" xfId="32189" xr:uid="{00000000-0005-0000-0000-00000A660000}"/>
    <cellStyle name="Output 13 5 7 4" xfId="32190" xr:uid="{00000000-0005-0000-0000-00000B660000}"/>
    <cellStyle name="Output 13 5 8" xfId="17394" xr:uid="{00000000-0005-0000-0000-00000C660000}"/>
    <cellStyle name="Output 13 5 9" xfId="32191" xr:uid="{00000000-0005-0000-0000-00000D660000}"/>
    <cellStyle name="Output 13 6" xfId="17395" xr:uid="{00000000-0005-0000-0000-00000E660000}"/>
    <cellStyle name="Output 13 6 2" xfId="17396" xr:uid="{00000000-0005-0000-0000-00000F660000}"/>
    <cellStyle name="Output 13 6 3" xfId="32192" xr:uid="{00000000-0005-0000-0000-000010660000}"/>
    <cellStyle name="Output 13 6 4" xfId="32193" xr:uid="{00000000-0005-0000-0000-000011660000}"/>
    <cellStyle name="Output 13 7" xfId="17397" xr:uid="{00000000-0005-0000-0000-000012660000}"/>
    <cellStyle name="Output 13 7 2" xfId="17398" xr:uid="{00000000-0005-0000-0000-000013660000}"/>
    <cellStyle name="Output 13 7 3" xfId="32194" xr:uid="{00000000-0005-0000-0000-000014660000}"/>
    <cellStyle name="Output 13 7 4" xfId="32195" xr:uid="{00000000-0005-0000-0000-000015660000}"/>
    <cellStyle name="Output 13 8" xfId="17399" xr:uid="{00000000-0005-0000-0000-000016660000}"/>
    <cellStyle name="Output 13 8 2" xfId="17400" xr:uid="{00000000-0005-0000-0000-000017660000}"/>
    <cellStyle name="Output 13 8 3" xfId="32196" xr:uid="{00000000-0005-0000-0000-000018660000}"/>
    <cellStyle name="Output 13 8 4" xfId="32197" xr:uid="{00000000-0005-0000-0000-000019660000}"/>
    <cellStyle name="Output 13 9" xfId="17401" xr:uid="{00000000-0005-0000-0000-00001A660000}"/>
    <cellStyle name="Output 13 9 2" xfId="17402" xr:uid="{00000000-0005-0000-0000-00001B660000}"/>
    <cellStyle name="Output 13 9 3" xfId="32198" xr:uid="{00000000-0005-0000-0000-00001C660000}"/>
    <cellStyle name="Output 13 9 4" xfId="32199" xr:uid="{00000000-0005-0000-0000-00001D660000}"/>
    <cellStyle name="Output 14" xfId="17403" xr:uid="{00000000-0005-0000-0000-00001E660000}"/>
    <cellStyle name="Output 14 10" xfId="17404" xr:uid="{00000000-0005-0000-0000-00001F660000}"/>
    <cellStyle name="Output 14 10 2" xfId="17405" xr:uid="{00000000-0005-0000-0000-000020660000}"/>
    <cellStyle name="Output 14 10 3" xfId="32200" xr:uid="{00000000-0005-0000-0000-000021660000}"/>
    <cellStyle name="Output 14 10 4" xfId="32201" xr:uid="{00000000-0005-0000-0000-000022660000}"/>
    <cellStyle name="Output 14 11" xfId="17406" xr:uid="{00000000-0005-0000-0000-000023660000}"/>
    <cellStyle name="Output 14 11 2" xfId="17407" xr:uid="{00000000-0005-0000-0000-000024660000}"/>
    <cellStyle name="Output 14 11 3" xfId="32202" xr:uid="{00000000-0005-0000-0000-000025660000}"/>
    <cellStyle name="Output 14 11 4" xfId="32203" xr:uid="{00000000-0005-0000-0000-000026660000}"/>
    <cellStyle name="Output 14 12" xfId="17408" xr:uid="{00000000-0005-0000-0000-000027660000}"/>
    <cellStyle name="Output 14 13" xfId="32204" xr:uid="{00000000-0005-0000-0000-000028660000}"/>
    <cellStyle name="Output 14 14" xfId="32205" xr:uid="{00000000-0005-0000-0000-000029660000}"/>
    <cellStyle name="Output 14 2" xfId="17409" xr:uid="{00000000-0005-0000-0000-00002A660000}"/>
    <cellStyle name="Output 14 2 10" xfId="32206" xr:uid="{00000000-0005-0000-0000-00002B660000}"/>
    <cellStyle name="Output 14 2 2" xfId="17410" xr:uid="{00000000-0005-0000-0000-00002C660000}"/>
    <cellStyle name="Output 14 2 2 2" xfId="17411" xr:uid="{00000000-0005-0000-0000-00002D660000}"/>
    <cellStyle name="Output 14 2 2 3" xfId="32207" xr:uid="{00000000-0005-0000-0000-00002E660000}"/>
    <cellStyle name="Output 14 2 2 4" xfId="32208" xr:uid="{00000000-0005-0000-0000-00002F660000}"/>
    <cellStyle name="Output 14 2 3" xfId="17412" xr:uid="{00000000-0005-0000-0000-000030660000}"/>
    <cellStyle name="Output 14 2 3 2" xfId="17413" xr:uid="{00000000-0005-0000-0000-000031660000}"/>
    <cellStyle name="Output 14 2 3 3" xfId="32209" xr:uid="{00000000-0005-0000-0000-000032660000}"/>
    <cellStyle name="Output 14 2 3 4" xfId="32210" xr:uid="{00000000-0005-0000-0000-000033660000}"/>
    <cellStyle name="Output 14 2 4" xfId="17414" xr:uid="{00000000-0005-0000-0000-000034660000}"/>
    <cellStyle name="Output 14 2 4 2" xfId="17415" xr:uid="{00000000-0005-0000-0000-000035660000}"/>
    <cellStyle name="Output 14 2 4 3" xfId="32211" xr:uid="{00000000-0005-0000-0000-000036660000}"/>
    <cellStyle name="Output 14 2 4 4" xfId="32212" xr:uid="{00000000-0005-0000-0000-000037660000}"/>
    <cellStyle name="Output 14 2 5" xfId="17416" xr:uid="{00000000-0005-0000-0000-000038660000}"/>
    <cellStyle name="Output 14 2 5 2" xfId="17417" xr:uid="{00000000-0005-0000-0000-000039660000}"/>
    <cellStyle name="Output 14 2 5 3" xfId="32213" xr:uid="{00000000-0005-0000-0000-00003A660000}"/>
    <cellStyle name="Output 14 2 5 4" xfId="32214" xr:uid="{00000000-0005-0000-0000-00003B660000}"/>
    <cellStyle name="Output 14 2 6" xfId="17418" xr:uid="{00000000-0005-0000-0000-00003C660000}"/>
    <cellStyle name="Output 14 2 6 2" xfId="17419" xr:uid="{00000000-0005-0000-0000-00003D660000}"/>
    <cellStyle name="Output 14 2 6 3" xfId="32215" xr:uid="{00000000-0005-0000-0000-00003E660000}"/>
    <cellStyle name="Output 14 2 6 4" xfId="32216" xr:uid="{00000000-0005-0000-0000-00003F660000}"/>
    <cellStyle name="Output 14 2 7" xfId="17420" xr:uid="{00000000-0005-0000-0000-000040660000}"/>
    <cellStyle name="Output 14 2 7 2" xfId="17421" xr:uid="{00000000-0005-0000-0000-000041660000}"/>
    <cellStyle name="Output 14 2 7 3" xfId="32217" xr:uid="{00000000-0005-0000-0000-000042660000}"/>
    <cellStyle name="Output 14 2 7 4" xfId="32218" xr:uid="{00000000-0005-0000-0000-000043660000}"/>
    <cellStyle name="Output 14 2 8" xfId="17422" xr:uid="{00000000-0005-0000-0000-000044660000}"/>
    <cellStyle name="Output 14 2 9" xfId="32219" xr:uid="{00000000-0005-0000-0000-000045660000}"/>
    <cellStyle name="Output 14 3" xfId="17423" xr:uid="{00000000-0005-0000-0000-000046660000}"/>
    <cellStyle name="Output 14 3 10" xfId="32220" xr:uid="{00000000-0005-0000-0000-000047660000}"/>
    <cellStyle name="Output 14 3 2" xfId="17424" xr:uid="{00000000-0005-0000-0000-000048660000}"/>
    <cellStyle name="Output 14 3 2 2" xfId="17425" xr:uid="{00000000-0005-0000-0000-000049660000}"/>
    <cellStyle name="Output 14 3 2 3" xfId="32221" xr:uid="{00000000-0005-0000-0000-00004A660000}"/>
    <cellStyle name="Output 14 3 2 4" xfId="32222" xr:uid="{00000000-0005-0000-0000-00004B660000}"/>
    <cellStyle name="Output 14 3 3" xfId="17426" xr:uid="{00000000-0005-0000-0000-00004C660000}"/>
    <cellStyle name="Output 14 3 3 2" xfId="17427" xr:uid="{00000000-0005-0000-0000-00004D660000}"/>
    <cellStyle name="Output 14 3 3 3" xfId="32223" xr:uid="{00000000-0005-0000-0000-00004E660000}"/>
    <cellStyle name="Output 14 3 3 4" xfId="32224" xr:uid="{00000000-0005-0000-0000-00004F660000}"/>
    <cellStyle name="Output 14 3 4" xfId="17428" xr:uid="{00000000-0005-0000-0000-000050660000}"/>
    <cellStyle name="Output 14 3 4 2" xfId="17429" xr:uid="{00000000-0005-0000-0000-000051660000}"/>
    <cellStyle name="Output 14 3 4 3" xfId="32225" xr:uid="{00000000-0005-0000-0000-000052660000}"/>
    <cellStyle name="Output 14 3 4 4" xfId="32226" xr:uid="{00000000-0005-0000-0000-000053660000}"/>
    <cellStyle name="Output 14 3 5" xfId="17430" xr:uid="{00000000-0005-0000-0000-000054660000}"/>
    <cellStyle name="Output 14 3 5 2" xfId="17431" xr:uid="{00000000-0005-0000-0000-000055660000}"/>
    <cellStyle name="Output 14 3 5 3" xfId="32227" xr:uid="{00000000-0005-0000-0000-000056660000}"/>
    <cellStyle name="Output 14 3 5 4" xfId="32228" xr:uid="{00000000-0005-0000-0000-000057660000}"/>
    <cellStyle name="Output 14 3 6" xfId="17432" xr:uid="{00000000-0005-0000-0000-000058660000}"/>
    <cellStyle name="Output 14 3 6 2" xfId="17433" xr:uid="{00000000-0005-0000-0000-000059660000}"/>
    <cellStyle name="Output 14 3 6 3" xfId="32229" xr:uid="{00000000-0005-0000-0000-00005A660000}"/>
    <cellStyle name="Output 14 3 6 4" xfId="32230" xr:uid="{00000000-0005-0000-0000-00005B660000}"/>
    <cellStyle name="Output 14 3 7" xfId="17434" xr:uid="{00000000-0005-0000-0000-00005C660000}"/>
    <cellStyle name="Output 14 3 7 2" xfId="17435" xr:uid="{00000000-0005-0000-0000-00005D660000}"/>
    <cellStyle name="Output 14 3 7 3" xfId="32231" xr:uid="{00000000-0005-0000-0000-00005E660000}"/>
    <cellStyle name="Output 14 3 7 4" xfId="32232" xr:uid="{00000000-0005-0000-0000-00005F660000}"/>
    <cellStyle name="Output 14 3 8" xfId="17436" xr:uid="{00000000-0005-0000-0000-000060660000}"/>
    <cellStyle name="Output 14 3 9" xfId="32233" xr:uid="{00000000-0005-0000-0000-000061660000}"/>
    <cellStyle name="Output 14 4" xfId="17437" xr:uid="{00000000-0005-0000-0000-000062660000}"/>
    <cellStyle name="Output 14 4 10" xfId="32234" xr:uid="{00000000-0005-0000-0000-000063660000}"/>
    <cellStyle name="Output 14 4 2" xfId="17438" xr:uid="{00000000-0005-0000-0000-000064660000}"/>
    <cellStyle name="Output 14 4 2 2" xfId="17439" xr:uid="{00000000-0005-0000-0000-000065660000}"/>
    <cellStyle name="Output 14 4 2 3" xfId="32235" xr:uid="{00000000-0005-0000-0000-000066660000}"/>
    <cellStyle name="Output 14 4 2 4" xfId="32236" xr:uid="{00000000-0005-0000-0000-000067660000}"/>
    <cellStyle name="Output 14 4 3" xfId="17440" xr:uid="{00000000-0005-0000-0000-000068660000}"/>
    <cellStyle name="Output 14 4 3 2" xfId="17441" xr:uid="{00000000-0005-0000-0000-000069660000}"/>
    <cellStyle name="Output 14 4 3 3" xfId="32237" xr:uid="{00000000-0005-0000-0000-00006A660000}"/>
    <cellStyle name="Output 14 4 3 4" xfId="32238" xr:uid="{00000000-0005-0000-0000-00006B660000}"/>
    <cellStyle name="Output 14 4 4" xfId="17442" xr:uid="{00000000-0005-0000-0000-00006C660000}"/>
    <cellStyle name="Output 14 4 4 2" xfId="17443" xr:uid="{00000000-0005-0000-0000-00006D660000}"/>
    <cellStyle name="Output 14 4 4 3" xfId="32239" xr:uid="{00000000-0005-0000-0000-00006E660000}"/>
    <cellStyle name="Output 14 4 4 4" xfId="32240" xr:uid="{00000000-0005-0000-0000-00006F660000}"/>
    <cellStyle name="Output 14 4 5" xfId="17444" xr:uid="{00000000-0005-0000-0000-000070660000}"/>
    <cellStyle name="Output 14 4 5 2" xfId="17445" xr:uid="{00000000-0005-0000-0000-000071660000}"/>
    <cellStyle name="Output 14 4 5 3" xfId="32241" xr:uid="{00000000-0005-0000-0000-000072660000}"/>
    <cellStyle name="Output 14 4 5 4" xfId="32242" xr:uid="{00000000-0005-0000-0000-000073660000}"/>
    <cellStyle name="Output 14 4 6" xfId="17446" xr:uid="{00000000-0005-0000-0000-000074660000}"/>
    <cellStyle name="Output 14 4 6 2" xfId="17447" xr:uid="{00000000-0005-0000-0000-000075660000}"/>
    <cellStyle name="Output 14 4 6 3" xfId="32243" xr:uid="{00000000-0005-0000-0000-000076660000}"/>
    <cellStyle name="Output 14 4 6 4" xfId="32244" xr:uid="{00000000-0005-0000-0000-000077660000}"/>
    <cellStyle name="Output 14 4 7" xfId="17448" xr:uid="{00000000-0005-0000-0000-000078660000}"/>
    <cellStyle name="Output 14 4 7 2" xfId="17449" xr:uid="{00000000-0005-0000-0000-000079660000}"/>
    <cellStyle name="Output 14 4 7 3" xfId="32245" xr:uid="{00000000-0005-0000-0000-00007A660000}"/>
    <cellStyle name="Output 14 4 7 4" xfId="32246" xr:uid="{00000000-0005-0000-0000-00007B660000}"/>
    <cellStyle name="Output 14 4 8" xfId="17450" xr:uid="{00000000-0005-0000-0000-00007C660000}"/>
    <cellStyle name="Output 14 4 9" xfId="32247" xr:uid="{00000000-0005-0000-0000-00007D660000}"/>
    <cellStyle name="Output 14 5" xfId="17451" xr:uid="{00000000-0005-0000-0000-00007E660000}"/>
    <cellStyle name="Output 14 5 10" xfId="32248" xr:uid="{00000000-0005-0000-0000-00007F660000}"/>
    <cellStyle name="Output 14 5 2" xfId="17452" xr:uid="{00000000-0005-0000-0000-000080660000}"/>
    <cellStyle name="Output 14 5 2 2" xfId="17453" xr:uid="{00000000-0005-0000-0000-000081660000}"/>
    <cellStyle name="Output 14 5 2 3" xfId="32249" xr:uid="{00000000-0005-0000-0000-000082660000}"/>
    <cellStyle name="Output 14 5 2 4" xfId="32250" xr:uid="{00000000-0005-0000-0000-000083660000}"/>
    <cellStyle name="Output 14 5 3" xfId="17454" xr:uid="{00000000-0005-0000-0000-000084660000}"/>
    <cellStyle name="Output 14 5 3 2" xfId="17455" xr:uid="{00000000-0005-0000-0000-000085660000}"/>
    <cellStyle name="Output 14 5 3 3" xfId="32251" xr:uid="{00000000-0005-0000-0000-000086660000}"/>
    <cellStyle name="Output 14 5 3 4" xfId="32252" xr:uid="{00000000-0005-0000-0000-000087660000}"/>
    <cellStyle name="Output 14 5 4" xfId="17456" xr:uid="{00000000-0005-0000-0000-000088660000}"/>
    <cellStyle name="Output 14 5 4 2" xfId="17457" xr:uid="{00000000-0005-0000-0000-000089660000}"/>
    <cellStyle name="Output 14 5 4 3" xfId="32253" xr:uid="{00000000-0005-0000-0000-00008A660000}"/>
    <cellStyle name="Output 14 5 4 4" xfId="32254" xr:uid="{00000000-0005-0000-0000-00008B660000}"/>
    <cellStyle name="Output 14 5 5" xfId="17458" xr:uid="{00000000-0005-0000-0000-00008C660000}"/>
    <cellStyle name="Output 14 5 5 2" xfId="17459" xr:uid="{00000000-0005-0000-0000-00008D660000}"/>
    <cellStyle name="Output 14 5 5 3" xfId="32255" xr:uid="{00000000-0005-0000-0000-00008E660000}"/>
    <cellStyle name="Output 14 5 5 4" xfId="32256" xr:uid="{00000000-0005-0000-0000-00008F660000}"/>
    <cellStyle name="Output 14 5 6" xfId="17460" xr:uid="{00000000-0005-0000-0000-000090660000}"/>
    <cellStyle name="Output 14 5 6 2" xfId="17461" xr:uid="{00000000-0005-0000-0000-000091660000}"/>
    <cellStyle name="Output 14 5 6 3" xfId="32257" xr:uid="{00000000-0005-0000-0000-000092660000}"/>
    <cellStyle name="Output 14 5 6 4" xfId="32258" xr:uid="{00000000-0005-0000-0000-000093660000}"/>
    <cellStyle name="Output 14 5 7" xfId="17462" xr:uid="{00000000-0005-0000-0000-000094660000}"/>
    <cellStyle name="Output 14 5 7 2" xfId="17463" xr:uid="{00000000-0005-0000-0000-000095660000}"/>
    <cellStyle name="Output 14 5 7 3" xfId="32259" xr:uid="{00000000-0005-0000-0000-000096660000}"/>
    <cellStyle name="Output 14 5 7 4" xfId="32260" xr:uid="{00000000-0005-0000-0000-000097660000}"/>
    <cellStyle name="Output 14 5 8" xfId="17464" xr:uid="{00000000-0005-0000-0000-000098660000}"/>
    <cellStyle name="Output 14 5 9" xfId="32261" xr:uid="{00000000-0005-0000-0000-000099660000}"/>
    <cellStyle name="Output 14 6" xfId="17465" xr:uid="{00000000-0005-0000-0000-00009A660000}"/>
    <cellStyle name="Output 14 6 2" xfId="17466" xr:uid="{00000000-0005-0000-0000-00009B660000}"/>
    <cellStyle name="Output 14 6 3" xfId="32262" xr:uid="{00000000-0005-0000-0000-00009C660000}"/>
    <cellStyle name="Output 14 6 4" xfId="32263" xr:uid="{00000000-0005-0000-0000-00009D660000}"/>
    <cellStyle name="Output 14 7" xfId="17467" xr:uid="{00000000-0005-0000-0000-00009E660000}"/>
    <cellStyle name="Output 14 7 2" xfId="17468" xr:uid="{00000000-0005-0000-0000-00009F660000}"/>
    <cellStyle name="Output 14 7 3" xfId="32264" xr:uid="{00000000-0005-0000-0000-0000A0660000}"/>
    <cellStyle name="Output 14 7 4" xfId="32265" xr:uid="{00000000-0005-0000-0000-0000A1660000}"/>
    <cellStyle name="Output 14 8" xfId="17469" xr:uid="{00000000-0005-0000-0000-0000A2660000}"/>
    <cellStyle name="Output 14 8 2" xfId="17470" xr:uid="{00000000-0005-0000-0000-0000A3660000}"/>
    <cellStyle name="Output 14 8 3" xfId="32266" xr:uid="{00000000-0005-0000-0000-0000A4660000}"/>
    <cellStyle name="Output 14 8 4" xfId="32267" xr:uid="{00000000-0005-0000-0000-0000A5660000}"/>
    <cellStyle name="Output 14 9" xfId="17471" xr:uid="{00000000-0005-0000-0000-0000A6660000}"/>
    <cellStyle name="Output 14 9 2" xfId="17472" xr:uid="{00000000-0005-0000-0000-0000A7660000}"/>
    <cellStyle name="Output 14 9 3" xfId="32268" xr:uid="{00000000-0005-0000-0000-0000A8660000}"/>
    <cellStyle name="Output 14 9 4" xfId="32269" xr:uid="{00000000-0005-0000-0000-0000A9660000}"/>
    <cellStyle name="Output 15" xfId="17473" xr:uid="{00000000-0005-0000-0000-0000AA660000}"/>
    <cellStyle name="Output 15 10" xfId="17474" xr:uid="{00000000-0005-0000-0000-0000AB660000}"/>
    <cellStyle name="Output 15 10 2" xfId="17475" xr:uid="{00000000-0005-0000-0000-0000AC660000}"/>
    <cellStyle name="Output 15 10 3" xfId="32270" xr:uid="{00000000-0005-0000-0000-0000AD660000}"/>
    <cellStyle name="Output 15 10 4" xfId="32271" xr:uid="{00000000-0005-0000-0000-0000AE660000}"/>
    <cellStyle name="Output 15 11" xfId="17476" xr:uid="{00000000-0005-0000-0000-0000AF660000}"/>
    <cellStyle name="Output 15 11 2" xfId="17477" xr:uid="{00000000-0005-0000-0000-0000B0660000}"/>
    <cellStyle name="Output 15 11 3" xfId="32272" xr:uid="{00000000-0005-0000-0000-0000B1660000}"/>
    <cellStyle name="Output 15 11 4" xfId="32273" xr:uid="{00000000-0005-0000-0000-0000B2660000}"/>
    <cellStyle name="Output 15 12" xfId="17478" xr:uid="{00000000-0005-0000-0000-0000B3660000}"/>
    <cellStyle name="Output 15 13" xfId="32274" xr:uid="{00000000-0005-0000-0000-0000B4660000}"/>
    <cellStyle name="Output 15 14" xfId="32275" xr:uid="{00000000-0005-0000-0000-0000B5660000}"/>
    <cellStyle name="Output 15 2" xfId="17479" xr:uid="{00000000-0005-0000-0000-0000B6660000}"/>
    <cellStyle name="Output 15 2 10" xfId="32276" xr:uid="{00000000-0005-0000-0000-0000B7660000}"/>
    <cellStyle name="Output 15 2 2" xfId="17480" xr:uid="{00000000-0005-0000-0000-0000B8660000}"/>
    <cellStyle name="Output 15 2 2 2" xfId="17481" xr:uid="{00000000-0005-0000-0000-0000B9660000}"/>
    <cellStyle name="Output 15 2 2 3" xfId="32277" xr:uid="{00000000-0005-0000-0000-0000BA660000}"/>
    <cellStyle name="Output 15 2 2 4" xfId="32278" xr:uid="{00000000-0005-0000-0000-0000BB660000}"/>
    <cellStyle name="Output 15 2 3" xfId="17482" xr:uid="{00000000-0005-0000-0000-0000BC660000}"/>
    <cellStyle name="Output 15 2 3 2" xfId="17483" xr:uid="{00000000-0005-0000-0000-0000BD660000}"/>
    <cellStyle name="Output 15 2 3 3" xfId="32279" xr:uid="{00000000-0005-0000-0000-0000BE660000}"/>
    <cellStyle name="Output 15 2 3 4" xfId="32280" xr:uid="{00000000-0005-0000-0000-0000BF660000}"/>
    <cellStyle name="Output 15 2 4" xfId="17484" xr:uid="{00000000-0005-0000-0000-0000C0660000}"/>
    <cellStyle name="Output 15 2 4 2" xfId="17485" xr:uid="{00000000-0005-0000-0000-0000C1660000}"/>
    <cellStyle name="Output 15 2 4 3" xfId="32281" xr:uid="{00000000-0005-0000-0000-0000C2660000}"/>
    <cellStyle name="Output 15 2 4 4" xfId="32282" xr:uid="{00000000-0005-0000-0000-0000C3660000}"/>
    <cellStyle name="Output 15 2 5" xfId="17486" xr:uid="{00000000-0005-0000-0000-0000C4660000}"/>
    <cellStyle name="Output 15 2 5 2" xfId="17487" xr:uid="{00000000-0005-0000-0000-0000C5660000}"/>
    <cellStyle name="Output 15 2 5 3" xfId="32283" xr:uid="{00000000-0005-0000-0000-0000C6660000}"/>
    <cellStyle name="Output 15 2 5 4" xfId="32284" xr:uid="{00000000-0005-0000-0000-0000C7660000}"/>
    <cellStyle name="Output 15 2 6" xfId="17488" xr:uid="{00000000-0005-0000-0000-0000C8660000}"/>
    <cellStyle name="Output 15 2 6 2" xfId="17489" xr:uid="{00000000-0005-0000-0000-0000C9660000}"/>
    <cellStyle name="Output 15 2 6 3" xfId="32285" xr:uid="{00000000-0005-0000-0000-0000CA660000}"/>
    <cellStyle name="Output 15 2 6 4" xfId="32286" xr:uid="{00000000-0005-0000-0000-0000CB660000}"/>
    <cellStyle name="Output 15 2 7" xfId="17490" xr:uid="{00000000-0005-0000-0000-0000CC660000}"/>
    <cellStyle name="Output 15 2 7 2" xfId="17491" xr:uid="{00000000-0005-0000-0000-0000CD660000}"/>
    <cellStyle name="Output 15 2 7 3" xfId="32287" xr:uid="{00000000-0005-0000-0000-0000CE660000}"/>
    <cellStyle name="Output 15 2 7 4" xfId="32288" xr:uid="{00000000-0005-0000-0000-0000CF660000}"/>
    <cellStyle name="Output 15 2 8" xfId="17492" xr:uid="{00000000-0005-0000-0000-0000D0660000}"/>
    <cellStyle name="Output 15 2 9" xfId="32289" xr:uid="{00000000-0005-0000-0000-0000D1660000}"/>
    <cellStyle name="Output 15 3" xfId="17493" xr:uid="{00000000-0005-0000-0000-0000D2660000}"/>
    <cellStyle name="Output 15 3 10" xfId="32290" xr:uid="{00000000-0005-0000-0000-0000D3660000}"/>
    <cellStyle name="Output 15 3 2" xfId="17494" xr:uid="{00000000-0005-0000-0000-0000D4660000}"/>
    <cellStyle name="Output 15 3 2 2" xfId="17495" xr:uid="{00000000-0005-0000-0000-0000D5660000}"/>
    <cellStyle name="Output 15 3 2 3" xfId="32291" xr:uid="{00000000-0005-0000-0000-0000D6660000}"/>
    <cellStyle name="Output 15 3 2 4" xfId="32292" xr:uid="{00000000-0005-0000-0000-0000D7660000}"/>
    <cellStyle name="Output 15 3 3" xfId="17496" xr:uid="{00000000-0005-0000-0000-0000D8660000}"/>
    <cellStyle name="Output 15 3 3 2" xfId="17497" xr:uid="{00000000-0005-0000-0000-0000D9660000}"/>
    <cellStyle name="Output 15 3 3 3" xfId="32293" xr:uid="{00000000-0005-0000-0000-0000DA660000}"/>
    <cellStyle name="Output 15 3 3 4" xfId="32294" xr:uid="{00000000-0005-0000-0000-0000DB660000}"/>
    <cellStyle name="Output 15 3 4" xfId="17498" xr:uid="{00000000-0005-0000-0000-0000DC660000}"/>
    <cellStyle name="Output 15 3 4 2" xfId="17499" xr:uid="{00000000-0005-0000-0000-0000DD660000}"/>
    <cellStyle name="Output 15 3 4 3" xfId="32295" xr:uid="{00000000-0005-0000-0000-0000DE660000}"/>
    <cellStyle name="Output 15 3 4 4" xfId="32296" xr:uid="{00000000-0005-0000-0000-0000DF660000}"/>
    <cellStyle name="Output 15 3 5" xfId="17500" xr:uid="{00000000-0005-0000-0000-0000E0660000}"/>
    <cellStyle name="Output 15 3 5 2" xfId="17501" xr:uid="{00000000-0005-0000-0000-0000E1660000}"/>
    <cellStyle name="Output 15 3 5 3" xfId="32297" xr:uid="{00000000-0005-0000-0000-0000E2660000}"/>
    <cellStyle name="Output 15 3 5 4" xfId="32298" xr:uid="{00000000-0005-0000-0000-0000E3660000}"/>
    <cellStyle name="Output 15 3 6" xfId="17502" xr:uid="{00000000-0005-0000-0000-0000E4660000}"/>
    <cellStyle name="Output 15 3 6 2" xfId="17503" xr:uid="{00000000-0005-0000-0000-0000E5660000}"/>
    <cellStyle name="Output 15 3 6 3" xfId="32299" xr:uid="{00000000-0005-0000-0000-0000E6660000}"/>
    <cellStyle name="Output 15 3 6 4" xfId="32300" xr:uid="{00000000-0005-0000-0000-0000E7660000}"/>
    <cellStyle name="Output 15 3 7" xfId="17504" xr:uid="{00000000-0005-0000-0000-0000E8660000}"/>
    <cellStyle name="Output 15 3 7 2" xfId="17505" xr:uid="{00000000-0005-0000-0000-0000E9660000}"/>
    <cellStyle name="Output 15 3 7 3" xfId="32301" xr:uid="{00000000-0005-0000-0000-0000EA660000}"/>
    <cellStyle name="Output 15 3 7 4" xfId="32302" xr:uid="{00000000-0005-0000-0000-0000EB660000}"/>
    <cellStyle name="Output 15 3 8" xfId="17506" xr:uid="{00000000-0005-0000-0000-0000EC660000}"/>
    <cellStyle name="Output 15 3 9" xfId="32303" xr:uid="{00000000-0005-0000-0000-0000ED660000}"/>
    <cellStyle name="Output 15 4" xfId="17507" xr:uid="{00000000-0005-0000-0000-0000EE660000}"/>
    <cellStyle name="Output 15 4 10" xfId="32304" xr:uid="{00000000-0005-0000-0000-0000EF660000}"/>
    <cellStyle name="Output 15 4 2" xfId="17508" xr:uid="{00000000-0005-0000-0000-0000F0660000}"/>
    <cellStyle name="Output 15 4 2 2" xfId="17509" xr:uid="{00000000-0005-0000-0000-0000F1660000}"/>
    <cellStyle name="Output 15 4 2 3" xfId="32305" xr:uid="{00000000-0005-0000-0000-0000F2660000}"/>
    <cellStyle name="Output 15 4 2 4" xfId="32306" xr:uid="{00000000-0005-0000-0000-0000F3660000}"/>
    <cellStyle name="Output 15 4 3" xfId="17510" xr:uid="{00000000-0005-0000-0000-0000F4660000}"/>
    <cellStyle name="Output 15 4 3 2" xfId="17511" xr:uid="{00000000-0005-0000-0000-0000F5660000}"/>
    <cellStyle name="Output 15 4 3 3" xfId="32307" xr:uid="{00000000-0005-0000-0000-0000F6660000}"/>
    <cellStyle name="Output 15 4 3 4" xfId="32308" xr:uid="{00000000-0005-0000-0000-0000F7660000}"/>
    <cellStyle name="Output 15 4 4" xfId="17512" xr:uid="{00000000-0005-0000-0000-0000F8660000}"/>
    <cellStyle name="Output 15 4 4 2" xfId="17513" xr:uid="{00000000-0005-0000-0000-0000F9660000}"/>
    <cellStyle name="Output 15 4 4 3" xfId="32309" xr:uid="{00000000-0005-0000-0000-0000FA660000}"/>
    <cellStyle name="Output 15 4 4 4" xfId="32310" xr:uid="{00000000-0005-0000-0000-0000FB660000}"/>
    <cellStyle name="Output 15 4 5" xfId="17514" xr:uid="{00000000-0005-0000-0000-0000FC660000}"/>
    <cellStyle name="Output 15 4 5 2" xfId="17515" xr:uid="{00000000-0005-0000-0000-0000FD660000}"/>
    <cellStyle name="Output 15 4 5 3" xfId="32311" xr:uid="{00000000-0005-0000-0000-0000FE660000}"/>
    <cellStyle name="Output 15 4 5 4" xfId="32312" xr:uid="{00000000-0005-0000-0000-0000FF660000}"/>
    <cellStyle name="Output 15 4 6" xfId="17516" xr:uid="{00000000-0005-0000-0000-000000670000}"/>
    <cellStyle name="Output 15 4 6 2" xfId="17517" xr:uid="{00000000-0005-0000-0000-000001670000}"/>
    <cellStyle name="Output 15 4 6 3" xfId="32313" xr:uid="{00000000-0005-0000-0000-000002670000}"/>
    <cellStyle name="Output 15 4 6 4" xfId="32314" xr:uid="{00000000-0005-0000-0000-000003670000}"/>
    <cellStyle name="Output 15 4 7" xfId="17518" xr:uid="{00000000-0005-0000-0000-000004670000}"/>
    <cellStyle name="Output 15 4 7 2" xfId="17519" xr:uid="{00000000-0005-0000-0000-000005670000}"/>
    <cellStyle name="Output 15 4 7 3" xfId="32315" xr:uid="{00000000-0005-0000-0000-000006670000}"/>
    <cellStyle name="Output 15 4 7 4" xfId="32316" xr:uid="{00000000-0005-0000-0000-000007670000}"/>
    <cellStyle name="Output 15 4 8" xfId="17520" xr:uid="{00000000-0005-0000-0000-000008670000}"/>
    <cellStyle name="Output 15 4 9" xfId="32317" xr:uid="{00000000-0005-0000-0000-000009670000}"/>
    <cellStyle name="Output 15 5" xfId="17521" xr:uid="{00000000-0005-0000-0000-00000A670000}"/>
    <cellStyle name="Output 15 5 10" xfId="32318" xr:uid="{00000000-0005-0000-0000-00000B670000}"/>
    <cellStyle name="Output 15 5 2" xfId="17522" xr:uid="{00000000-0005-0000-0000-00000C670000}"/>
    <cellStyle name="Output 15 5 2 2" xfId="17523" xr:uid="{00000000-0005-0000-0000-00000D670000}"/>
    <cellStyle name="Output 15 5 2 3" xfId="32319" xr:uid="{00000000-0005-0000-0000-00000E670000}"/>
    <cellStyle name="Output 15 5 2 4" xfId="32320" xr:uid="{00000000-0005-0000-0000-00000F670000}"/>
    <cellStyle name="Output 15 5 3" xfId="17524" xr:uid="{00000000-0005-0000-0000-000010670000}"/>
    <cellStyle name="Output 15 5 3 2" xfId="17525" xr:uid="{00000000-0005-0000-0000-000011670000}"/>
    <cellStyle name="Output 15 5 3 3" xfId="32321" xr:uid="{00000000-0005-0000-0000-000012670000}"/>
    <cellStyle name="Output 15 5 3 4" xfId="32322" xr:uid="{00000000-0005-0000-0000-000013670000}"/>
    <cellStyle name="Output 15 5 4" xfId="17526" xr:uid="{00000000-0005-0000-0000-000014670000}"/>
    <cellStyle name="Output 15 5 4 2" xfId="17527" xr:uid="{00000000-0005-0000-0000-000015670000}"/>
    <cellStyle name="Output 15 5 4 3" xfId="32323" xr:uid="{00000000-0005-0000-0000-000016670000}"/>
    <cellStyle name="Output 15 5 4 4" xfId="32324" xr:uid="{00000000-0005-0000-0000-000017670000}"/>
    <cellStyle name="Output 15 5 5" xfId="17528" xr:uid="{00000000-0005-0000-0000-000018670000}"/>
    <cellStyle name="Output 15 5 5 2" xfId="17529" xr:uid="{00000000-0005-0000-0000-000019670000}"/>
    <cellStyle name="Output 15 5 5 3" xfId="32325" xr:uid="{00000000-0005-0000-0000-00001A670000}"/>
    <cellStyle name="Output 15 5 5 4" xfId="32326" xr:uid="{00000000-0005-0000-0000-00001B670000}"/>
    <cellStyle name="Output 15 5 6" xfId="17530" xr:uid="{00000000-0005-0000-0000-00001C670000}"/>
    <cellStyle name="Output 15 5 6 2" xfId="17531" xr:uid="{00000000-0005-0000-0000-00001D670000}"/>
    <cellStyle name="Output 15 5 6 3" xfId="32327" xr:uid="{00000000-0005-0000-0000-00001E670000}"/>
    <cellStyle name="Output 15 5 6 4" xfId="32328" xr:uid="{00000000-0005-0000-0000-00001F670000}"/>
    <cellStyle name="Output 15 5 7" xfId="17532" xr:uid="{00000000-0005-0000-0000-000020670000}"/>
    <cellStyle name="Output 15 5 7 2" xfId="17533" xr:uid="{00000000-0005-0000-0000-000021670000}"/>
    <cellStyle name="Output 15 5 7 3" xfId="32329" xr:uid="{00000000-0005-0000-0000-000022670000}"/>
    <cellStyle name="Output 15 5 7 4" xfId="32330" xr:uid="{00000000-0005-0000-0000-000023670000}"/>
    <cellStyle name="Output 15 5 8" xfId="17534" xr:uid="{00000000-0005-0000-0000-000024670000}"/>
    <cellStyle name="Output 15 5 9" xfId="32331" xr:uid="{00000000-0005-0000-0000-000025670000}"/>
    <cellStyle name="Output 15 6" xfId="17535" xr:uid="{00000000-0005-0000-0000-000026670000}"/>
    <cellStyle name="Output 15 6 2" xfId="17536" xr:uid="{00000000-0005-0000-0000-000027670000}"/>
    <cellStyle name="Output 15 6 3" xfId="32332" xr:uid="{00000000-0005-0000-0000-000028670000}"/>
    <cellStyle name="Output 15 6 4" xfId="32333" xr:uid="{00000000-0005-0000-0000-000029670000}"/>
    <cellStyle name="Output 15 7" xfId="17537" xr:uid="{00000000-0005-0000-0000-00002A670000}"/>
    <cellStyle name="Output 15 7 2" xfId="17538" xr:uid="{00000000-0005-0000-0000-00002B670000}"/>
    <cellStyle name="Output 15 7 3" xfId="32334" xr:uid="{00000000-0005-0000-0000-00002C670000}"/>
    <cellStyle name="Output 15 7 4" xfId="32335" xr:uid="{00000000-0005-0000-0000-00002D670000}"/>
    <cellStyle name="Output 15 8" xfId="17539" xr:uid="{00000000-0005-0000-0000-00002E670000}"/>
    <cellStyle name="Output 15 8 2" xfId="17540" xr:uid="{00000000-0005-0000-0000-00002F670000}"/>
    <cellStyle name="Output 15 8 3" xfId="32336" xr:uid="{00000000-0005-0000-0000-000030670000}"/>
    <cellStyle name="Output 15 8 4" xfId="32337" xr:uid="{00000000-0005-0000-0000-000031670000}"/>
    <cellStyle name="Output 15 9" xfId="17541" xr:uid="{00000000-0005-0000-0000-000032670000}"/>
    <cellStyle name="Output 15 9 2" xfId="17542" xr:uid="{00000000-0005-0000-0000-000033670000}"/>
    <cellStyle name="Output 15 9 3" xfId="32338" xr:uid="{00000000-0005-0000-0000-000034670000}"/>
    <cellStyle name="Output 15 9 4" xfId="32339" xr:uid="{00000000-0005-0000-0000-000035670000}"/>
    <cellStyle name="Output 16" xfId="17543" xr:uid="{00000000-0005-0000-0000-000036670000}"/>
    <cellStyle name="Output 16 10" xfId="17544" xr:uid="{00000000-0005-0000-0000-000037670000}"/>
    <cellStyle name="Output 16 10 2" xfId="17545" xr:uid="{00000000-0005-0000-0000-000038670000}"/>
    <cellStyle name="Output 16 10 3" xfId="32340" xr:uid="{00000000-0005-0000-0000-000039670000}"/>
    <cellStyle name="Output 16 10 4" xfId="32341" xr:uid="{00000000-0005-0000-0000-00003A670000}"/>
    <cellStyle name="Output 16 11" xfId="17546" xr:uid="{00000000-0005-0000-0000-00003B670000}"/>
    <cellStyle name="Output 16 11 2" xfId="17547" xr:uid="{00000000-0005-0000-0000-00003C670000}"/>
    <cellStyle name="Output 16 11 3" xfId="32342" xr:uid="{00000000-0005-0000-0000-00003D670000}"/>
    <cellStyle name="Output 16 11 4" xfId="32343" xr:uid="{00000000-0005-0000-0000-00003E670000}"/>
    <cellStyle name="Output 16 12" xfId="17548" xr:uid="{00000000-0005-0000-0000-00003F670000}"/>
    <cellStyle name="Output 16 13" xfId="32344" xr:uid="{00000000-0005-0000-0000-000040670000}"/>
    <cellStyle name="Output 16 14" xfId="32345" xr:uid="{00000000-0005-0000-0000-000041670000}"/>
    <cellStyle name="Output 16 2" xfId="17549" xr:uid="{00000000-0005-0000-0000-000042670000}"/>
    <cellStyle name="Output 16 2 10" xfId="32346" xr:uid="{00000000-0005-0000-0000-000043670000}"/>
    <cellStyle name="Output 16 2 2" xfId="17550" xr:uid="{00000000-0005-0000-0000-000044670000}"/>
    <cellStyle name="Output 16 2 2 2" xfId="17551" xr:uid="{00000000-0005-0000-0000-000045670000}"/>
    <cellStyle name="Output 16 2 2 3" xfId="32347" xr:uid="{00000000-0005-0000-0000-000046670000}"/>
    <cellStyle name="Output 16 2 2 4" xfId="32348" xr:uid="{00000000-0005-0000-0000-000047670000}"/>
    <cellStyle name="Output 16 2 3" xfId="17552" xr:uid="{00000000-0005-0000-0000-000048670000}"/>
    <cellStyle name="Output 16 2 3 2" xfId="17553" xr:uid="{00000000-0005-0000-0000-000049670000}"/>
    <cellStyle name="Output 16 2 3 3" xfId="32349" xr:uid="{00000000-0005-0000-0000-00004A670000}"/>
    <cellStyle name="Output 16 2 3 4" xfId="32350" xr:uid="{00000000-0005-0000-0000-00004B670000}"/>
    <cellStyle name="Output 16 2 4" xfId="17554" xr:uid="{00000000-0005-0000-0000-00004C670000}"/>
    <cellStyle name="Output 16 2 4 2" xfId="17555" xr:uid="{00000000-0005-0000-0000-00004D670000}"/>
    <cellStyle name="Output 16 2 4 3" xfId="32351" xr:uid="{00000000-0005-0000-0000-00004E670000}"/>
    <cellStyle name="Output 16 2 4 4" xfId="32352" xr:uid="{00000000-0005-0000-0000-00004F670000}"/>
    <cellStyle name="Output 16 2 5" xfId="17556" xr:uid="{00000000-0005-0000-0000-000050670000}"/>
    <cellStyle name="Output 16 2 5 2" xfId="17557" xr:uid="{00000000-0005-0000-0000-000051670000}"/>
    <cellStyle name="Output 16 2 5 3" xfId="32353" xr:uid="{00000000-0005-0000-0000-000052670000}"/>
    <cellStyle name="Output 16 2 5 4" xfId="32354" xr:uid="{00000000-0005-0000-0000-000053670000}"/>
    <cellStyle name="Output 16 2 6" xfId="17558" xr:uid="{00000000-0005-0000-0000-000054670000}"/>
    <cellStyle name="Output 16 2 6 2" xfId="17559" xr:uid="{00000000-0005-0000-0000-000055670000}"/>
    <cellStyle name="Output 16 2 6 3" xfId="32355" xr:uid="{00000000-0005-0000-0000-000056670000}"/>
    <cellStyle name="Output 16 2 6 4" xfId="32356" xr:uid="{00000000-0005-0000-0000-000057670000}"/>
    <cellStyle name="Output 16 2 7" xfId="17560" xr:uid="{00000000-0005-0000-0000-000058670000}"/>
    <cellStyle name="Output 16 2 7 2" xfId="17561" xr:uid="{00000000-0005-0000-0000-000059670000}"/>
    <cellStyle name="Output 16 2 7 3" xfId="32357" xr:uid="{00000000-0005-0000-0000-00005A670000}"/>
    <cellStyle name="Output 16 2 7 4" xfId="32358" xr:uid="{00000000-0005-0000-0000-00005B670000}"/>
    <cellStyle name="Output 16 2 8" xfId="17562" xr:uid="{00000000-0005-0000-0000-00005C670000}"/>
    <cellStyle name="Output 16 2 9" xfId="32359" xr:uid="{00000000-0005-0000-0000-00005D670000}"/>
    <cellStyle name="Output 16 3" xfId="17563" xr:uid="{00000000-0005-0000-0000-00005E670000}"/>
    <cellStyle name="Output 16 3 10" xfId="32360" xr:uid="{00000000-0005-0000-0000-00005F670000}"/>
    <cellStyle name="Output 16 3 2" xfId="17564" xr:uid="{00000000-0005-0000-0000-000060670000}"/>
    <cellStyle name="Output 16 3 2 2" xfId="17565" xr:uid="{00000000-0005-0000-0000-000061670000}"/>
    <cellStyle name="Output 16 3 2 3" xfId="32361" xr:uid="{00000000-0005-0000-0000-000062670000}"/>
    <cellStyle name="Output 16 3 2 4" xfId="32362" xr:uid="{00000000-0005-0000-0000-000063670000}"/>
    <cellStyle name="Output 16 3 3" xfId="17566" xr:uid="{00000000-0005-0000-0000-000064670000}"/>
    <cellStyle name="Output 16 3 3 2" xfId="17567" xr:uid="{00000000-0005-0000-0000-000065670000}"/>
    <cellStyle name="Output 16 3 3 3" xfId="32363" xr:uid="{00000000-0005-0000-0000-000066670000}"/>
    <cellStyle name="Output 16 3 3 4" xfId="32364" xr:uid="{00000000-0005-0000-0000-000067670000}"/>
    <cellStyle name="Output 16 3 4" xfId="17568" xr:uid="{00000000-0005-0000-0000-000068670000}"/>
    <cellStyle name="Output 16 3 4 2" xfId="17569" xr:uid="{00000000-0005-0000-0000-000069670000}"/>
    <cellStyle name="Output 16 3 4 3" xfId="32365" xr:uid="{00000000-0005-0000-0000-00006A670000}"/>
    <cellStyle name="Output 16 3 4 4" xfId="32366" xr:uid="{00000000-0005-0000-0000-00006B670000}"/>
    <cellStyle name="Output 16 3 5" xfId="17570" xr:uid="{00000000-0005-0000-0000-00006C670000}"/>
    <cellStyle name="Output 16 3 5 2" xfId="17571" xr:uid="{00000000-0005-0000-0000-00006D670000}"/>
    <cellStyle name="Output 16 3 5 3" xfId="32367" xr:uid="{00000000-0005-0000-0000-00006E670000}"/>
    <cellStyle name="Output 16 3 5 4" xfId="32368" xr:uid="{00000000-0005-0000-0000-00006F670000}"/>
    <cellStyle name="Output 16 3 6" xfId="17572" xr:uid="{00000000-0005-0000-0000-000070670000}"/>
    <cellStyle name="Output 16 3 6 2" xfId="17573" xr:uid="{00000000-0005-0000-0000-000071670000}"/>
    <cellStyle name="Output 16 3 6 3" xfId="32369" xr:uid="{00000000-0005-0000-0000-000072670000}"/>
    <cellStyle name="Output 16 3 6 4" xfId="32370" xr:uid="{00000000-0005-0000-0000-000073670000}"/>
    <cellStyle name="Output 16 3 7" xfId="17574" xr:uid="{00000000-0005-0000-0000-000074670000}"/>
    <cellStyle name="Output 16 3 7 2" xfId="17575" xr:uid="{00000000-0005-0000-0000-000075670000}"/>
    <cellStyle name="Output 16 3 7 3" xfId="32371" xr:uid="{00000000-0005-0000-0000-000076670000}"/>
    <cellStyle name="Output 16 3 7 4" xfId="32372" xr:uid="{00000000-0005-0000-0000-000077670000}"/>
    <cellStyle name="Output 16 3 8" xfId="17576" xr:uid="{00000000-0005-0000-0000-000078670000}"/>
    <cellStyle name="Output 16 3 9" xfId="32373" xr:uid="{00000000-0005-0000-0000-000079670000}"/>
    <cellStyle name="Output 16 4" xfId="17577" xr:uid="{00000000-0005-0000-0000-00007A670000}"/>
    <cellStyle name="Output 16 4 10" xfId="32374" xr:uid="{00000000-0005-0000-0000-00007B670000}"/>
    <cellStyle name="Output 16 4 2" xfId="17578" xr:uid="{00000000-0005-0000-0000-00007C670000}"/>
    <cellStyle name="Output 16 4 2 2" xfId="17579" xr:uid="{00000000-0005-0000-0000-00007D670000}"/>
    <cellStyle name="Output 16 4 2 3" xfId="32375" xr:uid="{00000000-0005-0000-0000-00007E670000}"/>
    <cellStyle name="Output 16 4 2 4" xfId="32376" xr:uid="{00000000-0005-0000-0000-00007F670000}"/>
    <cellStyle name="Output 16 4 3" xfId="17580" xr:uid="{00000000-0005-0000-0000-000080670000}"/>
    <cellStyle name="Output 16 4 3 2" xfId="17581" xr:uid="{00000000-0005-0000-0000-000081670000}"/>
    <cellStyle name="Output 16 4 3 3" xfId="32377" xr:uid="{00000000-0005-0000-0000-000082670000}"/>
    <cellStyle name="Output 16 4 3 4" xfId="32378" xr:uid="{00000000-0005-0000-0000-000083670000}"/>
    <cellStyle name="Output 16 4 4" xfId="17582" xr:uid="{00000000-0005-0000-0000-000084670000}"/>
    <cellStyle name="Output 16 4 4 2" xfId="17583" xr:uid="{00000000-0005-0000-0000-000085670000}"/>
    <cellStyle name="Output 16 4 4 3" xfId="32379" xr:uid="{00000000-0005-0000-0000-000086670000}"/>
    <cellStyle name="Output 16 4 4 4" xfId="32380" xr:uid="{00000000-0005-0000-0000-000087670000}"/>
    <cellStyle name="Output 16 4 5" xfId="17584" xr:uid="{00000000-0005-0000-0000-000088670000}"/>
    <cellStyle name="Output 16 4 5 2" xfId="17585" xr:uid="{00000000-0005-0000-0000-000089670000}"/>
    <cellStyle name="Output 16 4 5 3" xfId="32381" xr:uid="{00000000-0005-0000-0000-00008A670000}"/>
    <cellStyle name="Output 16 4 5 4" xfId="32382" xr:uid="{00000000-0005-0000-0000-00008B670000}"/>
    <cellStyle name="Output 16 4 6" xfId="17586" xr:uid="{00000000-0005-0000-0000-00008C670000}"/>
    <cellStyle name="Output 16 4 6 2" xfId="17587" xr:uid="{00000000-0005-0000-0000-00008D670000}"/>
    <cellStyle name="Output 16 4 6 3" xfId="32383" xr:uid="{00000000-0005-0000-0000-00008E670000}"/>
    <cellStyle name="Output 16 4 6 4" xfId="32384" xr:uid="{00000000-0005-0000-0000-00008F670000}"/>
    <cellStyle name="Output 16 4 7" xfId="17588" xr:uid="{00000000-0005-0000-0000-000090670000}"/>
    <cellStyle name="Output 16 4 7 2" xfId="17589" xr:uid="{00000000-0005-0000-0000-000091670000}"/>
    <cellStyle name="Output 16 4 7 3" xfId="32385" xr:uid="{00000000-0005-0000-0000-000092670000}"/>
    <cellStyle name="Output 16 4 7 4" xfId="32386" xr:uid="{00000000-0005-0000-0000-000093670000}"/>
    <cellStyle name="Output 16 4 8" xfId="17590" xr:uid="{00000000-0005-0000-0000-000094670000}"/>
    <cellStyle name="Output 16 4 9" xfId="32387" xr:uid="{00000000-0005-0000-0000-000095670000}"/>
    <cellStyle name="Output 16 5" xfId="17591" xr:uid="{00000000-0005-0000-0000-000096670000}"/>
    <cellStyle name="Output 16 5 10" xfId="32388" xr:uid="{00000000-0005-0000-0000-000097670000}"/>
    <cellStyle name="Output 16 5 2" xfId="17592" xr:uid="{00000000-0005-0000-0000-000098670000}"/>
    <cellStyle name="Output 16 5 2 2" xfId="17593" xr:uid="{00000000-0005-0000-0000-000099670000}"/>
    <cellStyle name="Output 16 5 2 3" xfId="32389" xr:uid="{00000000-0005-0000-0000-00009A670000}"/>
    <cellStyle name="Output 16 5 2 4" xfId="32390" xr:uid="{00000000-0005-0000-0000-00009B670000}"/>
    <cellStyle name="Output 16 5 3" xfId="17594" xr:uid="{00000000-0005-0000-0000-00009C670000}"/>
    <cellStyle name="Output 16 5 3 2" xfId="17595" xr:uid="{00000000-0005-0000-0000-00009D670000}"/>
    <cellStyle name="Output 16 5 3 3" xfId="32391" xr:uid="{00000000-0005-0000-0000-00009E670000}"/>
    <cellStyle name="Output 16 5 3 4" xfId="32392" xr:uid="{00000000-0005-0000-0000-00009F670000}"/>
    <cellStyle name="Output 16 5 4" xfId="17596" xr:uid="{00000000-0005-0000-0000-0000A0670000}"/>
    <cellStyle name="Output 16 5 4 2" xfId="17597" xr:uid="{00000000-0005-0000-0000-0000A1670000}"/>
    <cellStyle name="Output 16 5 4 3" xfId="32393" xr:uid="{00000000-0005-0000-0000-0000A2670000}"/>
    <cellStyle name="Output 16 5 4 4" xfId="32394" xr:uid="{00000000-0005-0000-0000-0000A3670000}"/>
    <cellStyle name="Output 16 5 5" xfId="17598" xr:uid="{00000000-0005-0000-0000-0000A4670000}"/>
    <cellStyle name="Output 16 5 5 2" xfId="17599" xr:uid="{00000000-0005-0000-0000-0000A5670000}"/>
    <cellStyle name="Output 16 5 5 3" xfId="32395" xr:uid="{00000000-0005-0000-0000-0000A6670000}"/>
    <cellStyle name="Output 16 5 5 4" xfId="32396" xr:uid="{00000000-0005-0000-0000-0000A7670000}"/>
    <cellStyle name="Output 16 5 6" xfId="17600" xr:uid="{00000000-0005-0000-0000-0000A8670000}"/>
    <cellStyle name="Output 16 5 6 2" xfId="17601" xr:uid="{00000000-0005-0000-0000-0000A9670000}"/>
    <cellStyle name="Output 16 5 6 3" xfId="32397" xr:uid="{00000000-0005-0000-0000-0000AA670000}"/>
    <cellStyle name="Output 16 5 6 4" xfId="32398" xr:uid="{00000000-0005-0000-0000-0000AB670000}"/>
    <cellStyle name="Output 16 5 7" xfId="17602" xr:uid="{00000000-0005-0000-0000-0000AC670000}"/>
    <cellStyle name="Output 16 5 7 2" xfId="17603" xr:uid="{00000000-0005-0000-0000-0000AD670000}"/>
    <cellStyle name="Output 16 5 7 3" xfId="32399" xr:uid="{00000000-0005-0000-0000-0000AE670000}"/>
    <cellStyle name="Output 16 5 7 4" xfId="32400" xr:uid="{00000000-0005-0000-0000-0000AF670000}"/>
    <cellStyle name="Output 16 5 8" xfId="17604" xr:uid="{00000000-0005-0000-0000-0000B0670000}"/>
    <cellStyle name="Output 16 5 9" xfId="32401" xr:uid="{00000000-0005-0000-0000-0000B1670000}"/>
    <cellStyle name="Output 16 6" xfId="17605" xr:uid="{00000000-0005-0000-0000-0000B2670000}"/>
    <cellStyle name="Output 16 6 2" xfId="17606" xr:uid="{00000000-0005-0000-0000-0000B3670000}"/>
    <cellStyle name="Output 16 6 3" xfId="32402" xr:uid="{00000000-0005-0000-0000-0000B4670000}"/>
    <cellStyle name="Output 16 6 4" xfId="32403" xr:uid="{00000000-0005-0000-0000-0000B5670000}"/>
    <cellStyle name="Output 16 7" xfId="17607" xr:uid="{00000000-0005-0000-0000-0000B6670000}"/>
    <cellStyle name="Output 16 7 2" xfId="17608" xr:uid="{00000000-0005-0000-0000-0000B7670000}"/>
    <cellStyle name="Output 16 7 3" xfId="32404" xr:uid="{00000000-0005-0000-0000-0000B8670000}"/>
    <cellStyle name="Output 16 7 4" xfId="32405" xr:uid="{00000000-0005-0000-0000-0000B9670000}"/>
    <cellStyle name="Output 16 8" xfId="17609" xr:uid="{00000000-0005-0000-0000-0000BA670000}"/>
    <cellStyle name="Output 16 8 2" xfId="17610" xr:uid="{00000000-0005-0000-0000-0000BB670000}"/>
    <cellStyle name="Output 16 8 3" xfId="32406" xr:uid="{00000000-0005-0000-0000-0000BC670000}"/>
    <cellStyle name="Output 16 8 4" xfId="32407" xr:uid="{00000000-0005-0000-0000-0000BD670000}"/>
    <cellStyle name="Output 16 9" xfId="17611" xr:uid="{00000000-0005-0000-0000-0000BE670000}"/>
    <cellStyle name="Output 16 9 2" xfId="17612" xr:uid="{00000000-0005-0000-0000-0000BF670000}"/>
    <cellStyle name="Output 16 9 3" xfId="32408" xr:uid="{00000000-0005-0000-0000-0000C0670000}"/>
    <cellStyle name="Output 16 9 4" xfId="32409" xr:uid="{00000000-0005-0000-0000-0000C1670000}"/>
    <cellStyle name="Output 17" xfId="17613" xr:uid="{00000000-0005-0000-0000-0000C2670000}"/>
    <cellStyle name="Output 17 10" xfId="17614" xr:uid="{00000000-0005-0000-0000-0000C3670000}"/>
    <cellStyle name="Output 17 10 2" xfId="17615" xr:uid="{00000000-0005-0000-0000-0000C4670000}"/>
    <cellStyle name="Output 17 10 3" xfId="32410" xr:uid="{00000000-0005-0000-0000-0000C5670000}"/>
    <cellStyle name="Output 17 10 4" xfId="32411" xr:uid="{00000000-0005-0000-0000-0000C6670000}"/>
    <cellStyle name="Output 17 11" xfId="17616" xr:uid="{00000000-0005-0000-0000-0000C7670000}"/>
    <cellStyle name="Output 17 11 2" xfId="17617" xr:uid="{00000000-0005-0000-0000-0000C8670000}"/>
    <cellStyle name="Output 17 11 3" xfId="32412" xr:uid="{00000000-0005-0000-0000-0000C9670000}"/>
    <cellStyle name="Output 17 11 4" xfId="32413" xr:uid="{00000000-0005-0000-0000-0000CA670000}"/>
    <cellStyle name="Output 17 12" xfId="17618" xr:uid="{00000000-0005-0000-0000-0000CB670000}"/>
    <cellStyle name="Output 17 13" xfId="32414" xr:uid="{00000000-0005-0000-0000-0000CC670000}"/>
    <cellStyle name="Output 17 14" xfId="32415" xr:uid="{00000000-0005-0000-0000-0000CD670000}"/>
    <cellStyle name="Output 17 2" xfId="17619" xr:uid="{00000000-0005-0000-0000-0000CE670000}"/>
    <cellStyle name="Output 17 2 10" xfId="32416" xr:uid="{00000000-0005-0000-0000-0000CF670000}"/>
    <cellStyle name="Output 17 2 2" xfId="17620" xr:uid="{00000000-0005-0000-0000-0000D0670000}"/>
    <cellStyle name="Output 17 2 2 2" xfId="17621" xr:uid="{00000000-0005-0000-0000-0000D1670000}"/>
    <cellStyle name="Output 17 2 2 3" xfId="32417" xr:uid="{00000000-0005-0000-0000-0000D2670000}"/>
    <cellStyle name="Output 17 2 2 4" xfId="32418" xr:uid="{00000000-0005-0000-0000-0000D3670000}"/>
    <cellStyle name="Output 17 2 3" xfId="17622" xr:uid="{00000000-0005-0000-0000-0000D4670000}"/>
    <cellStyle name="Output 17 2 3 2" xfId="17623" xr:uid="{00000000-0005-0000-0000-0000D5670000}"/>
    <cellStyle name="Output 17 2 3 3" xfId="32419" xr:uid="{00000000-0005-0000-0000-0000D6670000}"/>
    <cellStyle name="Output 17 2 3 4" xfId="32420" xr:uid="{00000000-0005-0000-0000-0000D7670000}"/>
    <cellStyle name="Output 17 2 4" xfId="17624" xr:uid="{00000000-0005-0000-0000-0000D8670000}"/>
    <cellStyle name="Output 17 2 4 2" xfId="17625" xr:uid="{00000000-0005-0000-0000-0000D9670000}"/>
    <cellStyle name="Output 17 2 4 3" xfId="32421" xr:uid="{00000000-0005-0000-0000-0000DA670000}"/>
    <cellStyle name="Output 17 2 4 4" xfId="32422" xr:uid="{00000000-0005-0000-0000-0000DB670000}"/>
    <cellStyle name="Output 17 2 5" xfId="17626" xr:uid="{00000000-0005-0000-0000-0000DC670000}"/>
    <cellStyle name="Output 17 2 5 2" xfId="17627" xr:uid="{00000000-0005-0000-0000-0000DD670000}"/>
    <cellStyle name="Output 17 2 5 3" xfId="32423" xr:uid="{00000000-0005-0000-0000-0000DE670000}"/>
    <cellStyle name="Output 17 2 5 4" xfId="32424" xr:uid="{00000000-0005-0000-0000-0000DF670000}"/>
    <cellStyle name="Output 17 2 6" xfId="17628" xr:uid="{00000000-0005-0000-0000-0000E0670000}"/>
    <cellStyle name="Output 17 2 6 2" xfId="17629" xr:uid="{00000000-0005-0000-0000-0000E1670000}"/>
    <cellStyle name="Output 17 2 6 3" xfId="32425" xr:uid="{00000000-0005-0000-0000-0000E2670000}"/>
    <cellStyle name="Output 17 2 6 4" xfId="32426" xr:uid="{00000000-0005-0000-0000-0000E3670000}"/>
    <cellStyle name="Output 17 2 7" xfId="17630" xr:uid="{00000000-0005-0000-0000-0000E4670000}"/>
    <cellStyle name="Output 17 2 7 2" xfId="17631" xr:uid="{00000000-0005-0000-0000-0000E5670000}"/>
    <cellStyle name="Output 17 2 7 3" xfId="32427" xr:uid="{00000000-0005-0000-0000-0000E6670000}"/>
    <cellStyle name="Output 17 2 7 4" xfId="32428" xr:uid="{00000000-0005-0000-0000-0000E7670000}"/>
    <cellStyle name="Output 17 2 8" xfId="17632" xr:uid="{00000000-0005-0000-0000-0000E8670000}"/>
    <cellStyle name="Output 17 2 9" xfId="32429" xr:uid="{00000000-0005-0000-0000-0000E9670000}"/>
    <cellStyle name="Output 17 3" xfId="17633" xr:uid="{00000000-0005-0000-0000-0000EA670000}"/>
    <cellStyle name="Output 17 3 10" xfId="32430" xr:uid="{00000000-0005-0000-0000-0000EB670000}"/>
    <cellStyle name="Output 17 3 2" xfId="17634" xr:uid="{00000000-0005-0000-0000-0000EC670000}"/>
    <cellStyle name="Output 17 3 2 2" xfId="17635" xr:uid="{00000000-0005-0000-0000-0000ED670000}"/>
    <cellStyle name="Output 17 3 2 3" xfId="32431" xr:uid="{00000000-0005-0000-0000-0000EE670000}"/>
    <cellStyle name="Output 17 3 2 4" xfId="32432" xr:uid="{00000000-0005-0000-0000-0000EF670000}"/>
    <cellStyle name="Output 17 3 3" xfId="17636" xr:uid="{00000000-0005-0000-0000-0000F0670000}"/>
    <cellStyle name="Output 17 3 3 2" xfId="17637" xr:uid="{00000000-0005-0000-0000-0000F1670000}"/>
    <cellStyle name="Output 17 3 3 3" xfId="32433" xr:uid="{00000000-0005-0000-0000-0000F2670000}"/>
    <cellStyle name="Output 17 3 3 4" xfId="32434" xr:uid="{00000000-0005-0000-0000-0000F3670000}"/>
    <cellStyle name="Output 17 3 4" xfId="17638" xr:uid="{00000000-0005-0000-0000-0000F4670000}"/>
    <cellStyle name="Output 17 3 4 2" xfId="17639" xr:uid="{00000000-0005-0000-0000-0000F5670000}"/>
    <cellStyle name="Output 17 3 4 3" xfId="32435" xr:uid="{00000000-0005-0000-0000-0000F6670000}"/>
    <cellStyle name="Output 17 3 4 4" xfId="32436" xr:uid="{00000000-0005-0000-0000-0000F7670000}"/>
    <cellStyle name="Output 17 3 5" xfId="17640" xr:uid="{00000000-0005-0000-0000-0000F8670000}"/>
    <cellStyle name="Output 17 3 5 2" xfId="17641" xr:uid="{00000000-0005-0000-0000-0000F9670000}"/>
    <cellStyle name="Output 17 3 5 3" xfId="32437" xr:uid="{00000000-0005-0000-0000-0000FA670000}"/>
    <cellStyle name="Output 17 3 5 4" xfId="32438" xr:uid="{00000000-0005-0000-0000-0000FB670000}"/>
    <cellStyle name="Output 17 3 6" xfId="17642" xr:uid="{00000000-0005-0000-0000-0000FC670000}"/>
    <cellStyle name="Output 17 3 6 2" xfId="17643" xr:uid="{00000000-0005-0000-0000-0000FD670000}"/>
    <cellStyle name="Output 17 3 6 3" xfId="32439" xr:uid="{00000000-0005-0000-0000-0000FE670000}"/>
    <cellStyle name="Output 17 3 6 4" xfId="32440" xr:uid="{00000000-0005-0000-0000-0000FF670000}"/>
    <cellStyle name="Output 17 3 7" xfId="17644" xr:uid="{00000000-0005-0000-0000-000000680000}"/>
    <cellStyle name="Output 17 3 7 2" xfId="17645" xr:uid="{00000000-0005-0000-0000-000001680000}"/>
    <cellStyle name="Output 17 3 7 3" xfId="32441" xr:uid="{00000000-0005-0000-0000-000002680000}"/>
    <cellStyle name="Output 17 3 7 4" xfId="32442" xr:uid="{00000000-0005-0000-0000-000003680000}"/>
    <cellStyle name="Output 17 3 8" xfId="17646" xr:uid="{00000000-0005-0000-0000-000004680000}"/>
    <cellStyle name="Output 17 3 9" xfId="32443" xr:uid="{00000000-0005-0000-0000-000005680000}"/>
    <cellStyle name="Output 17 4" xfId="17647" xr:uid="{00000000-0005-0000-0000-000006680000}"/>
    <cellStyle name="Output 17 4 10" xfId="32444" xr:uid="{00000000-0005-0000-0000-000007680000}"/>
    <cellStyle name="Output 17 4 2" xfId="17648" xr:uid="{00000000-0005-0000-0000-000008680000}"/>
    <cellStyle name="Output 17 4 2 2" xfId="17649" xr:uid="{00000000-0005-0000-0000-000009680000}"/>
    <cellStyle name="Output 17 4 2 3" xfId="32445" xr:uid="{00000000-0005-0000-0000-00000A680000}"/>
    <cellStyle name="Output 17 4 2 4" xfId="32446" xr:uid="{00000000-0005-0000-0000-00000B680000}"/>
    <cellStyle name="Output 17 4 3" xfId="17650" xr:uid="{00000000-0005-0000-0000-00000C680000}"/>
    <cellStyle name="Output 17 4 3 2" xfId="17651" xr:uid="{00000000-0005-0000-0000-00000D680000}"/>
    <cellStyle name="Output 17 4 3 3" xfId="32447" xr:uid="{00000000-0005-0000-0000-00000E680000}"/>
    <cellStyle name="Output 17 4 3 4" xfId="32448" xr:uid="{00000000-0005-0000-0000-00000F680000}"/>
    <cellStyle name="Output 17 4 4" xfId="17652" xr:uid="{00000000-0005-0000-0000-000010680000}"/>
    <cellStyle name="Output 17 4 4 2" xfId="17653" xr:uid="{00000000-0005-0000-0000-000011680000}"/>
    <cellStyle name="Output 17 4 4 3" xfId="32449" xr:uid="{00000000-0005-0000-0000-000012680000}"/>
    <cellStyle name="Output 17 4 4 4" xfId="32450" xr:uid="{00000000-0005-0000-0000-000013680000}"/>
    <cellStyle name="Output 17 4 5" xfId="17654" xr:uid="{00000000-0005-0000-0000-000014680000}"/>
    <cellStyle name="Output 17 4 5 2" xfId="17655" xr:uid="{00000000-0005-0000-0000-000015680000}"/>
    <cellStyle name="Output 17 4 5 3" xfId="32451" xr:uid="{00000000-0005-0000-0000-000016680000}"/>
    <cellStyle name="Output 17 4 5 4" xfId="32452" xr:uid="{00000000-0005-0000-0000-000017680000}"/>
    <cellStyle name="Output 17 4 6" xfId="17656" xr:uid="{00000000-0005-0000-0000-000018680000}"/>
    <cellStyle name="Output 17 4 6 2" xfId="17657" xr:uid="{00000000-0005-0000-0000-000019680000}"/>
    <cellStyle name="Output 17 4 6 3" xfId="32453" xr:uid="{00000000-0005-0000-0000-00001A680000}"/>
    <cellStyle name="Output 17 4 6 4" xfId="32454" xr:uid="{00000000-0005-0000-0000-00001B680000}"/>
    <cellStyle name="Output 17 4 7" xfId="17658" xr:uid="{00000000-0005-0000-0000-00001C680000}"/>
    <cellStyle name="Output 17 4 7 2" xfId="17659" xr:uid="{00000000-0005-0000-0000-00001D680000}"/>
    <cellStyle name="Output 17 4 7 3" xfId="32455" xr:uid="{00000000-0005-0000-0000-00001E680000}"/>
    <cellStyle name="Output 17 4 7 4" xfId="32456" xr:uid="{00000000-0005-0000-0000-00001F680000}"/>
    <cellStyle name="Output 17 4 8" xfId="17660" xr:uid="{00000000-0005-0000-0000-000020680000}"/>
    <cellStyle name="Output 17 4 9" xfId="32457" xr:uid="{00000000-0005-0000-0000-000021680000}"/>
    <cellStyle name="Output 17 5" xfId="17661" xr:uid="{00000000-0005-0000-0000-000022680000}"/>
    <cellStyle name="Output 17 5 10" xfId="32458" xr:uid="{00000000-0005-0000-0000-000023680000}"/>
    <cellStyle name="Output 17 5 2" xfId="17662" xr:uid="{00000000-0005-0000-0000-000024680000}"/>
    <cellStyle name="Output 17 5 2 2" xfId="17663" xr:uid="{00000000-0005-0000-0000-000025680000}"/>
    <cellStyle name="Output 17 5 2 3" xfId="32459" xr:uid="{00000000-0005-0000-0000-000026680000}"/>
    <cellStyle name="Output 17 5 2 4" xfId="32460" xr:uid="{00000000-0005-0000-0000-000027680000}"/>
    <cellStyle name="Output 17 5 3" xfId="17664" xr:uid="{00000000-0005-0000-0000-000028680000}"/>
    <cellStyle name="Output 17 5 3 2" xfId="17665" xr:uid="{00000000-0005-0000-0000-000029680000}"/>
    <cellStyle name="Output 17 5 3 3" xfId="32461" xr:uid="{00000000-0005-0000-0000-00002A680000}"/>
    <cellStyle name="Output 17 5 3 4" xfId="32462" xr:uid="{00000000-0005-0000-0000-00002B680000}"/>
    <cellStyle name="Output 17 5 4" xfId="17666" xr:uid="{00000000-0005-0000-0000-00002C680000}"/>
    <cellStyle name="Output 17 5 4 2" xfId="17667" xr:uid="{00000000-0005-0000-0000-00002D680000}"/>
    <cellStyle name="Output 17 5 4 3" xfId="32463" xr:uid="{00000000-0005-0000-0000-00002E680000}"/>
    <cellStyle name="Output 17 5 4 4" xfId="32464" xr:uid="{00000000-0005-0000-0000-00002F680000}"/>
    <cellStyle name="Output 17 5 5" xfId="17668" xr:uid="{00000000-0005-0000-0000-000030680000}"/>
    <cellStyle name="Output 17 5 5 2" xfId="17669" xr:uid="{00000000-0005-0000-0000-000031680000}"/>
    <cellStyle name="Output 17 5 5 3" xfId="32465" xr:uid="{00000000-0005-0000-0000-000032680000}"/>
    <cellStyle name="Output 17 5 5 4" xfId="32466" xr:uid="{00000000-0005-0000-0000-000033680000}"/>
    <cellStyle name="Output 17 5 6" xfId="17670" xr:uid="{00000000-0005-0000-0000-000034680000}"/>
    <cellStyle name="Output 17 5 6 2" xfId="17671" xr:uid="{00000000-0005-0000-0000-000035680000}"/>
    <cellStyle name="Output 17 5 6 3" xfId="32467" xr:uid="{00000000-0005-0000-0000-000036680000}"/>
    <cellStyle name="Output 17 5 6 4" xfId="32468" xr:uid="{00000000-0005-0000-0000-000037680000}"/>
    <cellStyle name="Output 17 5 7" xfId="17672" xr:uid="{00000000-0005-0000-0000-000038680000}"/>
    <cellStyle name="Output 17 5 7 2" xfId="17673" xr:uid="{00000000-0005-0000-0000-000039680000}"/>
    <cellStyle name="Output 17 5 7 3" xfId="32469" xr:uid="{00000000-0005-0000-0000-00003A680000}"/>
    <cellStyle name="Output 17 5 7 4" xfId="32470" xr:uid="{00000000-0005-0000-0000-00003B680000}"/>
    <cellStyle name="Output 17 5 8" xfId="17674" xr:uid="{00000000-0005-0000-0000-00003C680000}"/>
    <cellStyle name="Output 17 5 9" xfId="32471" xr:uid="{00000000-0005-0000-0000-00003D680000}"/>
    <cellStyle name="Output 17 6" xfId="17675" xr:uid="{00000000-0005-0000-0000-00003E680000}"/>
    <cellStyle name="Output 17 6 2" xfId="17676" xr:uid="{00000000-0005-0000-0000-00003F680000}"/>
    <cellStyle name="Output 17 6 3" xfId="32472" xr:uid="{00000000-0005-0000-0000-000040680000}"/>
    <cellStyle name="Output 17 6 4" xfId="32473" xr:uid="{00000000-0005-0000-0000-000041680000}"/>
    <cellStyle name="Output 17 7" xfId="17677" xr:uid="{00000000-0005-0000-0000-000042680000}"/>
    <cellStyle name="Output 17 7 2" xfId="17678" xr:uid="{00000000-0005-0000-0000-000043680000}"/>
    <cellStyle name="Output 17 7 3" xfId="32474" xr:uid="{00000000-0005-0000-0000-000044680000}"/>
    <cellStyle name="Output 17 7 4" xfId="32475" xr:uid="{00000000-0005-0000-0000-000045680000}"/>
    <cellStyle name="Output 17 8" xfId="17679" xr:uid="{00000000-0005-0000-0000-000046680000}"/>
    <cellStyle name="Output 17 8 2" xfId="17680" xr:uid="{00000000-0005-0000-0000-000047680000}"/>
    <cellStyle name="Output 17 8 3" xfId="32476" xr:uid="{00000000-0005-0000-0000-000048680000}"/>
    <cellStyle name="Output 17 8 4" xfId="32477" xr:uid="{00000000-0005-0000-0000-000049680000}"/>
    <cellStyle name="Output 17 9" xfId="17681" xr:uid="{00000000-0005-0000-0000-00004A680000}"/>
    <cellStyle name="Output 17 9 2" xfId="17682" xr:uid="{00000000-0005-0000-0000-00004B680000}"/>
    <cellStyle name="Output 17 9 3" xfId="32478" xr:uid="{00000000-0005-0000-0000-00004C680000}"/>
    <cellStyle name="Output 17 9 4" xfId="32479" xr:uid="{00000000-0005-0000-0000-00004D680000}"/>
    <cellStyle name="Output 18" xfId="17683" xr:uid="{00000000-0005-0000-0000-00004E680000}"/>
    <cellStyle name="Output 18 10" xfId="17684" xr:uid="{00000000-0005-0000-0000-00004F680000}"/>
    <cellStyle name="Output 18 10 2" xfId="17685" xr:uid="{00000000-0005-0000-0000-000050680000}"/>
    <cellStyle name="Output 18 10 3" xfId="32480" xr:uid="{00000000-0005-0000-0000-000051680000}"/>
    <cellStyle name="Output 18 10 4" xfId="32481" xr:uid="{00000000-0005-0000-0000-000052680000}"/>
    <cellStyle name="Output 18 11" xfId="17686" xr:uid="{00000000-0005-0000-0000-000053680000}"/>
    <cellStyle name="Output 18 11 2" xfId="17687" xr:uid="{00000000-0005-0000-0000-000054680000}"/>
    <cellStyle name="Output 18 11 3" xfId="32482" xr:uid="{00000000-0005-0000-0000-000055680000}"/>
    <cellStyle name="Output 18 11 4" xfId="32483" xr:uid="{00000000-0005-0000-0000-000056680000}"/>
    <cellStyle name="Output 18 12" xfId="17688" xr:uid="{00000000-0005-0000-0000-000057680000}"/>
    <cellStyle name="Output 18 13" xfId="32484" xr:uid="{00000000-0005-0000-0000-000058680000}"/>
    <cellStyle name="Output 18 14" xfId="32485" xr:uid="{00000000-0005-0000-0000-000059680000}"/>
    <cellStyle name="Output 18 2" xfId="17689" xr:uid="{00000000-0005-0000-0000-00005A680000}"/>
    <cellStyle name="Output 18 2 10" xfId="32486" xr:uid="{00000000-0005-0000-0000-00005B680000}"/>
    <cellStyle name="Output 18 2 2" xfId="17690" xr:uid="{00000000-0005-0000-0000-00005C680000}"/>
    <cellStyle name="Output 18 2 2 2" xfId="17691" xr:uid="{00000000-0005-0000-0000-00005D680000}"/>
    <cellStyle name="Output 18 2 2 3" xfId="32487" xr:uid="{00000000-0005-0000-0000-00005E680000}"/>
    <cellStyle name="Output 18 2 2 4" xfId="32488" xr:uid="{00000000-0005-0000-0000-00005F680000}"/>
    <cellStyle name="Output 18 2 3" xfId="17692" xr:uid="{00000000-0005-0000-0000-000060680000}"/>
    <cellStyle name="Output 18 2 3 2" xfId="17693" xr:uid="{00000000-0005-0000-0000-000061680000}"/>
    <cellStyle name="Output 18 2 3 3" xfId="32489" xr:uid="{00000000-0005-0000-0000-000062680000}"/>
    <cellStyle name="Output 18 2 3 4" xfId="32490" xr:uid="{00000000-0005-0000-0000-000063680000}"/>
    <cellStyle name="Output 18 2 4" xfId="17694" xr:uid="{00000000-0005-0000-0000-000064680000}"/>
    <cellStyle name="Output 18 2 4 2" xfId="17695" xr:uid="{00000000-0005-0000-0000-000065680000}"/>
    <cellStyle name="Output 18 2 4 3" xfId="32491" xr:uid="{00000000-0005-0000-0000-000066680000}"/>
    <cellStyle name="Output 18 2 4 4" xfId="32492" xr:uid="{00000000-0005-0000-0000-000067680000}"/>
    <cellStyle name="Output 18 2 5" xfId="17696" xr:uid="{00000000-0005-0000-0000-000068680000}"/>
    <cellStyle name="Output 18 2 5 2" xfId="17697" xr:uid="{00000000-0005-0000-0000-000069680000}"/>
    <cellStyle name="Output 18 2 5 3" xfId="32493" xr:uid="{00000000-0005-0000-0000-00006A680000}"/>
    <cellStyle name="Output 18 2 5 4" xfId="32494" xr:uid="{00000000-0005-0000-0000-00006B680000}"/>
    <cellStyle name="Output 18 2 6" xfId="17698" xr:uid="{00000000-0005-0000-0000-00006C680000}"/>
    <cellStyle name="Output 18 2 6 2" xfId="17699" xr:uid="{00000000-0005-0000-0000-00006D680000}"/>
    <cellStyle name="Output 18 2 6 3" xfId="32495" xr:uid="{00000000-0005-0000-0000-00006E680000}"/>
    <cellStyle name="Output 18 2 6 4" xfId="32496" xr:uid="{00000000-0005-0000-0000-00006F680000}"/>
    <cellStyle name="Output 18 2 7" xfId="17700" xr:uid="{00000000-0005-0000-0000-000070680000}"/>
    <cellStyle name="Output 18 2 7 2" xfId="17701" xr:uid="{00000000-0005-0000-0000-000071680000}"/>
    <cellStyle name="Output 18 2 7 3" xfId="32497" xr:uid="{00000000-0005-0000-0000-000072680000}"/>
    <cellStyle name="Output 18 2 7 4" xfId="32498" xr:uid="{00000000-0005-0000-0000-000073680000}"/>
    <cellStyle name="Output 18 2 8" xfId="17702" xr:uid="{00000000-0005-0000-0000-000074680000}"/>
    <cellStyle name="Output 18 2 9" xfId="32499" xr:uid="{00000000-0005-0000-0000-000075680000}"/>
    <cellStyle name="Output 18 3" xfId="17703" xr:uid="{00000000-0005-0000-0000-000076680000}"/>
    <cellStyle name="Output 18 3 10" xfId="32500" xr:uid="{00000000-0005-0000-0000-000077680000}"/>
    <cellStyle name="Output 18 3 2" xfId="17704" xr:uid="{00000000-0005-0000-0000-000078680000}"/>
    <cellStyle name="Output 18 3 2 2" xfId="17705" xr:uid="{00000000-0005-0000-0000-000079680000}"/>
    <cellStyle name="Output 18 3 2 3" xfId="32501" xr:uid="{00000000-0005-0000-0000-00007A680000}"/>
    <cellStyle name="Output 18 3 2 4" xfId="32502" xr:uid="{00000000-0005-0000-0000-00007B680000}"/>
    <cellStyle name="Output 18 3 3" xfId="17706" xr:uid="{00000000-0005-0000-0000-00007C680000}"/>
    <cellStyle name="Output 18 3 3 2" xfId="17707" xr:uid="{00000000-0005-0000-0000-00007D680000}"/>
    <cellStyle name="Output 18 3 3 3" xfId="32503" xr:uid="{00000000-0005-0000-0000-00007E680000}"/>
    <cellStyle name="Output 18 3 3 4" xfId="32504" xr:uid="{00000000-0005-0000-0000-00007F680000}"/>
    <cellStyle name="Output 18 3 4" xfId="17708" xr:uid="{00000000-0005-0000-0000-000080680000}"/>
    <cellStyle name="Output 18 3 4 2" xfId="17709" xr:uid="{00000000-0005-0000-0000-000081680000}"/>
    <cellStyle name="Output 18 3 4 3" xfId="32505" xr:uid="{00000000-0005-0000-0000-000082680000}"/>
    <cellStyle name="Output 18 3 4 4" xfId="32506" xr:uid="{00000000-0005-0000-0000-000083680000}"/>
    <cellStyle name="Output 18 3 5" xfId="17710" xr:uid="{00000000-0005-0000-0000-000084680000}"/>
    <cellStyle name="Output 18 3 5 2" xfId="17711" xr:uid="{00000000-0005-0000-0000-000085680000}"/>
    <cellStyle name="Output 18 3 5 3" xfId="32507" xr:uid="{00000000-0005-0000-0000-000086680000}"/>
    <cellStyle name="Output 18 3 5 4" xfId="32508" xr:uid="{00000000-0005-0000-0000-000087680000}"/>
    <cellStyle name="Output 18 3 6" xfId="17712" xr:uid="{00000000-0005-0000-0000-000088680000}"/>
    <cellStyle name="Output 18 3 6 2" xfId="17713" xr:uid="{00000000-0005-0000-0000-000089680000}"/>
    <cellStyle name="Output 18 3 6 3" xfId="32509" xr:uid="{00000000-0005-0000-0000-00008A680000}"/>
    <cellStyle name="Output 18 3 6 4" xfId="32510" xr:uid="{00000000-0005-0000-0000-00008B680000}"/>
    <cellStyle name="Output 18 3 7" xfId="17714" xr:uid="{00000000-0005-0000-0000-00008C680000}"/>
    <cellStyle name="Output 18 3 7 2" xfId="17715" xr:uid="{00000000-0005-0000-0000-00008D680000}"/>
    <cellStyle name="Output 18 3 7 3" xfId="32511" xr:uid="{00000000-0005-0000-0000-00008E680000}"/>
    <cellStyle name="Output 18 3 7 4" xfId="32512" xr:uid="{00000000-0005-0000-0000-00008F680000}"/>
    <cellStyle name="Output 18 3 8" xfId="17716" xr:uid="{00000000-0005-0000-0000-000090680000}"/>
    <cellStyle name="Output 18 3 9" xfId="32513" xr:uid="{00000000-0005-0000-0000-000091680000}"/>
    <cellStyle name="Output 18 4" xfId="17717" xr:uid="{00000000-0005-0000-0000-000092680000}"/>
    <cellStyle name="Output 18 4 10" xfId="32514" xr:uid="{00000000-0005-0000-0000-000093680000}"/>
    <cellStyle name="Output 18 4 2" xfId="17718" xr:uid="{00000000-0005-0000-0000-000094680000}"/>
    <cellStyle name="Output 18 4 2 2" xfId="17719" xr:uid="{00000000-0005-0000-0000-000095680000}"/>
    <cellStyle name="Output 18 4 2 3" xfId="32515" xr:uid="{00000000-0005-0000-0000-000096680000}"/>
    <cellStyle name="Output 18 4 2 4" xfId="32516" xr:uid="{00000000-0005-0000-0000-000097680000}"/>
    <cellStyle name="Output 18 4 3" xfId="17720" xr:uid="{00000000-0005-0000-0000-000098680000}"/>
    <cellStyle name="Output 18 4 3 2" xfId="17721" xr:uid="{00000000-0005-0000-0000-000099680000}"/>
    <cellStyle name="Output 18 4 3 3" xfId="32517" xr:uid="{00000000-0005-0000-0000-00009A680000}"/>
    <cellStyle name="Output 18 4 3 4" xfId="32518" xr:uid="{00000000-0005-0000-0000-00009B680000}"/>
    <cellStyle name="Output 18 4 4" xfId="17722" xr:uid="{00000000-0005-0000-0000-00009C680000}"/>
    <cellStyle name="Output 18 4 4 2" xfId="17723" xr:uid="{00000000-0005-0000-0000-00009D680000}"/>
    <cellStyle name="Output 18 4 4 3" xfId="32519" xr:uid="{00000000-0005-0000-0000-00009E680000}"/>
    <cellStyle name="Output 18 4 4 4" xfId="32520" xr:uid="{00000000-0005-0000-0000-00009F680000}"/>
    <cellStyle name="Output 18 4 5" xfId="17724" xr:uid="{00000000-0005-0000-0000-0000A0680000}"/>
    <cellStyle name="Output 18 4 5 2" xfId="17725" xr:uid="{00000000-0005-0000-0000-0000A1680000}"/>
    <cellStyle name="Output 18 4 5 3" xfId="32521" xr:uid="{00000000-0005-0000-0000-0000A2680000}"/>
    <cellStyle name="Output 18 4 5 4" xfId="32522" xr:uid="{00000000-0005-0000-0000-0000A3680000}"/>
    <cellStyle name="Output 18 4 6" xfId="17726" xr:uid="{00000000-0005-0000-0000-0000A4680000}"/>
    <cellStyle name="Output 18 4 6 2" xfId="17727" xr:uid="{00000000-0005-0000-0000-0000A5680000}"/>
    <cellStyle name="Output 18 4 6 3" xfId="32523" xr:uid="{00000000-0005-0000-0000-0000A6680000}"/>
    <cellStyle name="Output 18 4 6 4" xfId="32524" xr:uid="{00000000-0005-0000-0000-0000A7680000}"/>
    <cellStyle name="Output 18 4 7" xfId="17728" xr:uid="{00000000-0005-0000-0000-0000A8680000}"/>
    <cellStyle name="Output 18 4 7 2" xfId="17729" xr:uid="{00000000-0005-0000-0000-0000A9680000}"/>
    <cellStyle name="Output 18 4 7 3" xfId="32525" xr:uid="{00000000-0005-0000-0000-0000AA680000}"/>
    <cellStyle name="Output 18 4 7 4" xfId="32526" xr:uid="{00000000-0005-0000-0000-0000AB680000}"/>
    <cellStyle name="Output 18 4 8" xfId="17730" xr:uid="{00000000-0005-0000-0000-0000AC680000}"/>
    <cellStyle name="Output 18 4 9" xfId="32527" xr:uid="{00000000-0005-0000-0000-0000AD680000}"/>
    <cellStyle name="Output 18 5" xfId="17731" xr:uid="{00000000-0005-0000-0000-0000AE680000}"/>
    <cellStyle name="Output 18 5 10" xfId="32528" xr:uid="{00000000-0005-0000-0000-0000AF680000}"/>
    <cellStyle name="Output 18 5 2" xfId="17732" xr:uid="{00000000-0005-0000-0000-0000B0680000}"/>
    <cellStyle name="Output 18 5 2 2" xfId="17733" xr:uid="{00000000-0005-0000-0000-0000B1680000}"/>
    <cellStyle name="Output 18 5 2 3" xfId="32529" xr:uid="{00000000-0005-0000-0000-0000B2680000}"/>
    <cellStyle name="Output 18 5 2 4" xfId="32530" xr:uid="{00000000-0005-0000-0000-0000B3680000}"/>
    <cellStyle name="Output 18 5 3" xfId="17734" xr:uid="{00000000-0005-0000-0000-0000B4680000}"/>
    <cellStyle name="Output 18 5 3 2" xfId="17735" xr:uid="{00000000-0005-0000-0000-0000B5680000}"/>
    <cellStyle name="Output 18 5 3 3" xfId="32531" xr:uid="{00000000-0005-0000-0000-0000B6680000}"/>
    <cellStyle name="Output 18 5 3 4" xfId="32532" xr:uid="{00000000-0005-0000-0000-0000B7680000}"/>
    <cellStyle name="Output 18 5 4" xfId="17736" xr:uid="{00000000-0005-0000-0000-0000B8680000}"/>
    <cellStyle name="Output 18 5 4 2" xfId="17737" xr:uid="{00000000-0005-0000-0000-0000B9680000}"/>
    <cellStyle name="Output 18 5 4 3" xfId="32533" xr:uid="{00000000-0005-0000-0000-0000BA680000}"/>
    <cellStyle name="Output 18 5 4 4" xfId="32534" xr:uid="{00000000-0005-0000-0000-0000BB680000}"/>
    <cellStyle name="Output 18 5 5" xfId="17738" xr:uid="{00000000-0005-0000-0000-0000BC680000}"/>
    <cellStyle name="Output 18 5 5 2" xfId="17739" xr:uid="{00000000-0005-0000-0000-0000BD680000}"/>
    <cellStyle name="Output 18 5 5 3" xfId="32535" xr:uid="{00000000-0005-0000-0000-0000BE680000}"/>
    <cellStyle name="Output 18 5 5 4" xfId="32536" xr:uid="{00000000-0005-0000-0000-0000BF680000}"/>
    <cellStyle name="Output 18 5 6" xfId="17740" xr:uid="{00000000-0005-0000-0000-0000C0680000}"/>
    <cellStyle name="Output 18 5 6 2" xfId="17741" xr:uid="{00000000-0005-0000-0000-0000C1680000}"/>
    <cellStyle name="Output 18 5 6 3" xfId="32537" xr:uid="{00000000-0005-0000-0000-0000C2680000}"/>
    <cellStyle name="Output 18 5 6 4" xfId="32538" xr:uid="{00000000-0005-0000-0000-0000C3680000}"/>
    <cellStyle name="Output 18 5 7" xfId="17742" xr:uid="{00000000-0005-0000-0000-0000C4680000}"/>
    <cellStyle name="Output 18 5 7 2" xfId="17743" xr:uid="{00000000-0005-0000-0000-0000C5680000}"/>
    <cellStyle name="Output 18 5 7 3" xfId="32539" xr:uid="{00000000-0005-0000-0000-0000C6680000}"/>
    <cellStyle name="Output 18 5 7 4" xfId="32540" xr:uid="{00000000-0005-0000-0000-0000C7680000}"/>
    <cellStyle name="Output 18 5 8" xfId="17744" xr:uid="{00000000-0005-0000-0000-0000C8680000}"/>
    <cellStyle name="Output 18 5 9" xfId="32541" xr:uid="{00000000-0005-0000-0000-0000C9680000}"/>
    <cellStyle name="Output 18 6" xfId="17745" xr:uid="{00000000-0005-0000-0000-0000CA680000}"/>
    <cellStyle name="Output 18 6 2" xfId="17746" xr:uid="{00000000-0005-0000-0000-0000CB680000}"/>
    <cellStyle name="Output 18 6 3" xfId="32542" xr:uid="{00000000-0005-0000-0000-0000CC680000}"/>
    <cellStyle name="Output 18 6 4" xfId="32543" xr:uid="{00000000-0005-0000-0000-0000CD680000}"/>
    <cellStyle name="Output 18 7" xfId="17747" xr:uid="{00000000-0005-0000-0000-0000CE680000}"/>
    <cellStyle name="Output 18 7 2" xfId="17748" xr:uid="{00000000-0005-0000-0000-0000CF680000}"/>
    <cellStyle name="Output 18 7 3" xfId="32544" xr:uid="{00000000-0005-0000-0000-0000D0680000}"/>
    <cellStyle name="Output 18 7 4" xfId="32545" xr:uid="{00000000-0005-0000-0000-0000D1680000}"/>
    <cellStyle name="Output 18 8" xfId="17749" xr:uid="{00000000-0005-0000-0000-0000D2680000}"/>
    <cellStyle name="Output 18 8 2" xfId="17750" xr:uid="{00000000-0005-0000-0000-0000D3680000}"/>
    <cellStyle name="Output 18 8 3" xfId="32546" xr:uid="{00000000-0005-0000-0000-0000D4680000}"/>
    <cellStyle name="Output 18 8 4" xfId="32547" xr:uid="{00000000-0005-0000-0000-0000D5680000}"/>
    <cellStyle name="Output 18 9" xfId="17751" xr:uid="{00000000-0005-0000-0000-0000D6680000}"/>
    <cellStyle name="Output 18 9 2" xfId="17752" xr:uid="{00000000-0005-0000-0000-0000D7680000}"/>
    <cellStyle name="Output 18 9 3" xfId="32548" xr:uid="{00000000-0005-0000-0000-0000D8680000}"/>
    <cellStyle name="Output 18 9 4" xfId="32549" xr:uid="{00000000-0005-0000-0000-0000D9680000}"/>
    <cellStyle name="Output 19" xfId="17753" xr:uid="{00000000-0005-0000-0000-0000DA680000}"/>
    <cellStyle name="Output 19 10" xfId="17754" xr:uid="{00000000-0005-0000-0000-0000DB680000}"/>
    <cellStyle name="Output 19 10 2" xfId="17755" xr:uid="{00000000-0005-0000-0000-0000DC680000}"/>
    <cellStyle name="Output 19 10 3" xfId="32550" xr:uid="{00000000-0005-0000-0000-0000DD680000}"/>
    <cellStyle name="Output 19 10 4" xfId="32551" xr:uid="{00000000-0005-0000-0000-0000DE680000}"/>
    <cellStyle name="Output 19 11" xfId="17756" xr:uid="{00000000-0005-0000-0000-0000DF680000}"/>
    <cellStyle name="Output 19 11 2" xfId="17757" xr:uid="{00000000-0005-0000-0000-0000E0680000}"/>
    <cellStyle name="Output 19 11 3" xfId="32552" xr:uid="{00000000-0005-0000-0000-0000E1680000}"/>
    <cellStyle name="Output 19 11 4" xfId="32553" xr:uid="{00000000-0005-0000-0000-0000E2680000}"/>
    <cellStyle name="Output 19 12" xfId="17758" xr:uid="{00000000-0005-0000-0000-0000E3680000}"/>
    <cellStyle name="Output 19 13" xfId="32554" xr:uid="{00000000-0005-0000-0000-0000E4680000}"/>
    <cellStyle name="Output 19 14" xfId="32555" xr:uid="{00000000-0005-0000-0000-0000E5680000}"/>
    <cellStyle name="Output 19 2" xfId="17759" xr:uid="{00000000-0005-0000-0000-0000E6680000}"/>
    <cellStyle name="Output 19 2 10" xfId="32556" xr:uid="{00000000-0005-0000-0000-0000E7680000}"/>
    <cellStyle name="Output 19 2 2" xfId="17760" xr:uid="{00000000-0005-0000-0000-0000E8680000}"/>
    <cellStyle name="Output 19 2 2 2" xfId="17761" xr:uid="{00000000-0005-0000-0000-0000E9680000}"/>
    <cellStyle name="Output 19 2 2 3" xfId="32557" xr:uid="{00000000-0005-0000-0000-0000EA680000}"/>
    <cellStyle name="Output 19 2 2 4" xfId="32558" xr:uid="{00000000-0005-0000-0000-0000EB680000}"/>
    <cellStyle name="Output 19 2 3" xfId="17762" xr:uid="{00000000-0005-0000-0000-0000EC680000}"/>
    <cellStyle name="Output 19 2 3 2" xfId="17763" xr:uid="{00000000-0005-0000-0000-0000ED680000}"/>
    <cellStyle name="Output 19 2 3 3" xfId="32559" xr:uid="{00000000-0005-0000-0000-0000EE680000}"/>
    <cellStyle name="Output 19 2 3 4" xfId="32560" xr:uid="{00000000-0005-0000-0000-0000EF680000}"/>
    <cellStyle name="Output 19 2 4" xfId="17764" xr:uid="{00000000-0005-0000-0000-0000F0680000}"/>
    <cellStyle name="Output 19 2 4 2" xfId="17765" xr:uid="{00000000-0005-0000-0000-0000F1680000}"/>
    <cellStyle name="Output 19 2 4 3" xfId="32561" xr:uid="{00000000-0005-0000-0000-0000F2680000}"/>
    <cellStyle name="Output 19 2 4 4" xfId="32562" xr:uid="{00000000-0005-0000-0000-0000F3680000}"/>
    <cellStyle name="Output 19 2 5" xfId="17766" xr:uid="{00000000-0005-0000-0000-0000F4680000}"/>
    <cellStyle name="Output 19 2 5 2" xfId="17767" xr:uid="{00000000-0005-0000-0000-0000F5680000}"/>
    <cellStyle name="Output 19 2 5 3" xfId="32563" xr:uid="{00000000-0005-0000-0000-0000F6680000}"/>
    <cellStyle name="Output 19 2 5 4" xfId="32564" xr:uid="{00000000-0005-0000-0000-0000F7680000}"/>
    <cellStyle name="Output 19 2 6" xfId="17768" xr:uid="{00000000-0005-0000-0000-0000F8680000}"/>
    <cellStyle name="Output 19 2 6 2" xfId="17769" xr:uid="{00000000-0005-0000-0000-0000F9680000}"/>
    <cellStyle name="Output 19 2 6 3" xfId="32565" xr:uid="{00000000-0005-0000-0000-0000FA680000}"/>
    <cellStyle name="Output 19 2 6 4" xfId="32566" xr:uid="{00000000-0005-0000-0000-0000FB680000}"/>
    <cellStyle name="Output 19 2 7" xfId="17770" xr:uid="{00000000-0005-0000-0000-0000FC680000}"/>
    <cellStyle name="Output 19 2 7 2" xfId="17771" xr:uid="{00000000-0005-0000-0000-0000FD680000}"/>
    <cellStyle name="Output 19 2 7 3" xfId="32567" xr:uid="{00000000-0005-0000-0000-0000FE680000}"/>
    <cellStyle name="Output 19 2 7 4" xfId="32568" xr:uid="{00000000-0005-0000-0000-0000FF680000}"/>
    <cellStyle name="Output 19 2 8" xfId="17772" xr:uid="{00000000-0005-0000-0000-000000690000}"/>
    <cellStyle name="Output 19 2 9" xfId="32569" xr:uid="{00000000-0005-0000-0000-000001690000}"/>
    <cellStyle name="Output 19 3" xfId="17773" xr:uid="{00000000-0005-0000-0000-000002690000}"/>
    <cellStyle name="Output 19 3 10" xfId="32570" xr:uid="{00000000-0005-0000-0000-000003690000}"/>
    <cellStyle name="Output 19 3 2" xfId="17774" xr:uid="{00000000-0005-0000-0000-000004690000}"/>
    <cellStyle name="Output 19 3 2 2" xfId="17775" xr:uid="{00000000-0005-0000-0000-000005690000}"/>
    <cellStyle name="Output 19 3 2 3" xfId="32571" xr:uid="{00000000-0005-0000-0000-000006690000}"/>
    <cellStyle name="Output 19 3 2 4" xfId="32572" xr:uid="{00000000-0005-0000-0000-000007690000}"/>
    <cellStyle name="Output 19 3 3" xfId="17776" xr:uid="{00000000-0005-0000-0000-000008690000}"/>
    <cellStyle name="Output 19 3 3 2" xfId="17777" xr:uid="{00000000-0005-0000-0000-000009690000}"/>
    <cellStyle name="Output 19 3 3 3" xfId="32573" xr:uid="{00000000-0005-0000-0000-00000A690000}"/>
    <cellStyle name="Output 19 3 3 4" xfId="32574" xr:uid="{00000000-0005-0000-0000-00000B690000}"/>
    <cellStyle name="Output 19 3 4" xfId="17778" xr:uid="{00000000-0005-0000-0000-00000C690000}"/>
    <cellStyle name="Output 19 3 4 2" xfId="17779" xr:uid="{00000000-0005-0000-0000-00000D690000}"/>
    <cellStyle name="Output 19 3 4 3" xfId="32575" xr:uid="{00000000-0005-0000-0000-00000E690000}"/>
    <cellStyle name="Output 19 3 4 4" xfId="32576" xr:uid="{00000000-0005-0000-0000-00000F690000}"/>
    <cellStyle name="Output 19 3 5" xfId="17780" xr:uid="{00000000-0005-0000-0000-000010690000}"/>
    <cellStyle name="Output 19 3 5 2" xfId="17781" xr:uid="{00000000-0005-0000-0000-000011690000}"/>
    <cellStyle name="Output 19 3 5 3" xfId="32577" xr:uid="{00000000-0005-0000-0000-000012690000}"/>
    <cellStyle name="Output 19 3 5 4" xfId="32578" xr:uid="{00000000-0005-0000-0000-000013690000}"/>
    <cellStyle name="Output 19 3 6" xfId="17782" xr:uid="{00000000-0005-0000-0000-000014690000}"/>
    <cellStyle name="Output 19 3 6 2" xfId="17783" xr:uid="{00000000-0005-0000-0000-000015690000}"/>
    <cellStyle name="Output 19 3 6 3" xfId="32579" xr:uid="{00000000-0005-0000-0000-000016690000}"/>
    <cellStyle name="Output 19 3 6 4" xfId="32580" xr:uid="{00000000-0005-0000-0000-000017690000}"/>
    <cellStyle name="Output 19 3 7" xfId="17784" xr:uid="{00000000-0005-0000-0000-000018690000}"/>
    <cellStyle name="Output 19 3 7 2" xfId="17785" xr:uid="{00000000-0005-0000-0000-000019690000}"/>
    <cellStyle name="Output 19 3 7 3" xfId="32581" xr:uid="{00000000-0005-0000-0000-00001A690000}"/>
    <cellStyle name="Output 19 3 7 4" xfId="32582" xr:uid="{00000000-0005-0000-0000-00001B690000}"/>
    <cellStyle name="Output 19 3 8" xfId="17786" xr:uid="{00000000-0005-0000-0000-00001C690000}"/>
    <cellStyle name="Output 19 3 9" xfId="32583" xr:uid="{00000000-0005-0000-0000-00001D690000}"/>
    <cellStyle name="Output 19 4" xfId="17787" xr:uid="{00000000-0005-0000-0000-00001E690000}"/>
    <cellStyle name="Output 19 4 10" xfId="32584" xr:uid="{00000000-0005-0000-0000-00001F690000}"/>
    <cellStyle name="Output 19 4 2" xfId="17788" xr:uid="{00000000-0005-0000-0000-000020690000}"/>
    <cellStyle name="Output 19 4 2 2" xfId="17789" xr:uid="{00000000-0005-0000-0000-000021690000}"/>
    <cellStyle name="Output 19 4 2 3" xfId="32585" xr:uid="{00000000-0005-0000-0000-000022690000}"/>
    <cellStyle name="Output 19 4 2 4" xfId="32586" xr:uid="{00000000-0005-0000-0000-000023690000}"/>
    <cellStyle name="Output 19 4 3" xfId="17790" xr:uid="{00000000-0005-0000-0000-000024690000}"/>
    <cellStyle name="Output 19 4 3 2" xfId="17791" xr:uid="{00000000-0005-0000-0000-000025690000}"/>
    <cellStyle name="Output 19 4 3 3" xfId="32587" xr:uid="{00000000-0005-0000-0000-000026690000}"/>
    <cellStyle name="Output 19 4 3 4" xfId="32588" xr:uid="{00000000-0005-0000-0000-000027690000}"/>
    <cellStyle name="Output 19 4 4" xfId="17792" xr:uid="{00000000-0005-0000-0000-000028690000}"/>
    <cellStyle name="Output 19 4 4 2" xfId="17793" xr:uid="{00000000-0005-0000-0000-000029690000}"/>
    <cellStyle name="Output 19 4 4 3" xfId="32589" xr:uid="{00000000-0005-0000-0000-00002A690000}"/>
    <cellStyle name="Output 19 4 4 4" xfId="32590" xr:uid="{00000000-0005-0000-0000-00002B690000}"/>
    <cellStyle name="Output 19 4 5" xfId="17794" xr:uid="{00000000-0005-0000-0000-00002C690000}"/>
    <cellStyle name="Output 19 4 5 2" xfId="17795" xr:uid="{00000000-0005-0000-0000-00002D690000}"/>
    <cellStyle name="Output 19 4 5 3" xfId="32591" xr:uid="{00000000-0005-0000-0000-00002E690000}"/>
    <cellStyle name="Output 19 4 5 4" xfId="32592" xr:uid="{00000000-0005-0000-0000-00002F690000}"/>
    <cellStyle name="Output 19 4 6" xfId="17796" xr:uid="{00000000-0005-0000-0000-000030690000}"/>
    <cellStyle name="Output 19 4 6 2" xfId="17797" xr:uid="{00000000-0005-0000-0000-000031690000}"/>
    <cellStyle name="Output 19 4 6 3" xfId="32593" xr:uid="{00000000-0005-0000-0000-000032690000}"/>
    <cellStyle name="Output 19 4 6 4" xfId="32594" xr:uid="{00000000-0005-0000-0000-000033690000}"/>
    <cellStyle name="Output 19 4 7" xfId="17798" xr:uid="{00000000-0005-0000-0000-000034690000}"/>
    <cellStyle name="Output 19 4 7 2" xfId="17799" xr:uid="{00000000-0005-0000-0000-000035690000}"/>
    <cellStyle name="Output 19 4 7 3" xfId="32595" xr:uid="{00000000-0005-0000-0000-000036690000}"/>
    <cellStyle name="Output 19 4 7 4" xfId="32596" xr:uid="{00000000-0005-0000-0000-000037690000}"/>
    <cellStyle name="Output 19 4 8" xfId="17800" xr:uid="{00000000-0005-0000-0000-000038690000}"/>
    <cellStyle name="Output 19 4 9" xfId="32597" xr:uid="{00000000-0005-0000-0000-000039690000}"/>
    <cellStyle name="Output 19 5" xfId="17801" xr:uid="{00000000-0005-0000-0000-00003A690000}"/>
    <cellStyle name="Output 19 5 10" xfId="32598" xr:uid="{00000000-0005-0000-0000-00003B690000}"/>
    <cellStyle name="Output 19 5 2" xfId="17802" xr:uid="{00000000-0005-0000-0000-00003C690000}"/>
    <cellStyle name="Output 19 5 2 2" xfId="17803" xr:uid="{00000000-0005-0000-0000-00003D690000}"/>
    <cellStyle name="Output 19 5 2 3" xfId="32599" xr:uid="{00000000-0005-0000-0000-00003E690000}"/>
    <cellStyle name="Output 19 5 2 4" xfId="32600" xr:uid="{00000000-0005-0000-0000-00003F690000}"/>
    <cellStyle name="Output 19 5 3" xfId="17804" xr:uid="{00000000-0005-0000-0000-000040690000}"/>
    <cellStyle name="Output 19 5 3 2" xfId="17805" xr:uid="{00000000-0005-0000-0000-000041690000}"/>
    <cellStyle name="Output 19 5 3 3" xfId="32601" xr:uid="{00000000-0005-0000-0000-000042690000}"/>
    <cellStyle name="Output 19 5 3 4" xfId="32602" xr:uid="{00000000-0005-0000-0000-000043690000}"/>
    <cellStyle name="Output 19 5 4" xfId="17806" xr:uid="{00000000-0005-0000-0000-000044690000}"/>
    <cellStyle name="Output 19 5 4 2" xfId="17807" xr:uid="{00000000-0005-0000-0000-000045690000}"/>
    <cellStyle name="Output 19 5 4 3" xfId="32603" xr:uid="{00000000-0005-0000-0000-000046690000}"/>
    <cellStyle name="Output 19 5 4 4" xfId="32604" xr:uid="{00000000-0005-0000-0000-000047690000}"/>
    <cellStyle name="Output 19 5 5" xfId="17808" xr:uid="{00000000-0005-0000-0000-000048690000}"/>
    <cellStyle name="Output 19 5 5 2" xfId="17809" xr:uid="{00000000-0005-0000-0000-000049690000}"/>
    <cellStyle name="Output 19 5 5 3" xfId="32605" xr:uid="{00000000-0005-0000-0000-00004A690000}"/>
    <cellStyle name="Output 19 5 5 4" xfId="32606" xr:uid="{00000000-0005-0000-0000-00004B690000}"/>
    <cellStyle name="Output 19 5 6" xfId="17810" xr:uid="{00000000-0005-0000-0000-00004C690000}"/>
    <cellStyle name="Output 19 5 6 2" xfId="17811" xr:uid="{00000000-0005-0000-0000-00004D690000}"/>
    <cellStyle name="Output 19 5 6 3" xfId="32607" xr:uid="{00000000-0005-0000-0000-00004E690000}"/>
    <cellStyle name="Output 19 5 6 4" xfId="32608" xr:uid="{00000000-0005-0000-0000-00004F690000}"/>
    <cellStyle name="Output 19 5 7" xfId="17812" xr:uid="{00000000-0005-0000-0000-000050690000}"/>
    <cellStyle name="Output 19 5 7 2" xfId="17813" xr:uid="{00000000-0005-0000-0000-000051690000}"/>
    <cellStyle name="Output 19 5 7 3" xfId="32609" xr:uid="{00000000-0005-0000-0000-000052690000}"/>
    <cellStyle name="Output 19 5 7 4" xfId="32610" xr:uid="{00000000-0005-0000-0000-000053690000}"/>
    <cellStyle name="Output 19 5 8" xfId="17814" xr:uid="{00000000-0005-0000-0000-000054690000}"/>
    <cellStyle name="Output 19 5 9" xfId="32611" xr:uid="{00000000-0005-0000-0000-000055690000}"/>
    <cellStyle name="Output 19 6" xfId="17815" xr:uid="{00000000-0005-0000-0000-000056690000}"/>
    <cellStyle name="Output 19 6 2" xfId="17816" xr:uid="{00000000-0005-0000-0000-000057690000}"/>
    <cellStyle name="Output 19 6 3" xfId="32612" xr:uid="{00000000-0005-0000-0000-000058690000}"/>
    <cellStyle name="Output 19 6 4" xfId="32613" xr:uid="{00000000-0005-0000-0000-000059690000}"/>
    <cellStyle name="Output 19 7" xfId="17817" xr:uid="{00000000-0005-0000-0000-00005A690000}"/>
    <cellStyle name="Output 19 7 2" xfId="17818" xr:uid="{00000000-0005-0000-0000-00005B690000}"/>
    <cellStyle name="Output 19 7 3" xfId="32614" xr:uid="{00000000-0005-0000-0000-00005C690000}"/>
    <cellStyle name="Output 19 7 4" xfId="32615" xr:uid="{00000000-0005-0000-0000-00005D690000}"/>
    <cellStyle name="Output 19 8" xfId="17819" xr:uid="{00000000-0005-0000-0000-00005E690000}"/>
    <cellStyle name="Output 19 8 2" xfId="17820" xr:uid="{00000000-0005-0000-0000-00005F690000}"/>
    <cellStyle name="Output 19 8 3" xfId="32616" xr:uid="{00000000-0005-0000-0000-000060690000}"/>
    <cellStyle name="Output 19 8 4" xfId="32617" xr:uid="{00000000-0005-0000-0000-000061690000}"/>
    <cellStyle name="Output 19 9" xfId="17821" xr:uid="{00000000-0005-0000-0000-000062690000}"/>
    <cellStyle name="Output 19 9 2" xfId="17822" xr:uid="{00000000-0005-0000-0000-000063690000}"/>
    <cellStyle name="Output 19 9 3" xfId="32618" xr:uid="{00000000-0005-0000-0000-000064690000}"/>
    <cellStyle name="Output 19 9 4" xfId="32619" xr:uid="{00000000-0005-0000-0000-000065690000}"/>
    <cellStyle name="Output 2" xfId="17823" xr:uid="{00000000-0005-0000-0000-000066690000}"/>
    <cellStyle name="Output 2 10" xfId="17824" xr:uid="{00000000-0005-0000-0000-000067690000}"/>
    <cellStyle name="Output 2 10 2" xfId="17825" xr:uid="{00000000-0005-0000-0000-000068690000}"/>
    <cellStyle name="Output 2 10 3" xfId="32620" xr:uid="{00000000-0005-0000-0000-000069690000}"/>
    <cellStyle name="Output 2 10 4" xfId="32621" xr:uid="{00000000-0005-0000-0000-00006A690000}"/>
    <cellStyle name="Output 2 11" xfId="17826" xr:uid="{00000000-0005-0000-0000-00006B690000}"/>
    <cellStyle name="Output 2 11 2" xfId="17827" xr:uid="{00000000-0005-0000-0000-00006C690000}"/>
    <cellStyle name="Output 2 11 3" xfId="32622" xr:uid="{00000000-0005-0000-0000-00006D690000}"/>
    <cellStyle name="Output 2 11 4" xfId="32623" xr:uid="{00000000-0005-0000-0000-00006E690000}"/>
    <cellStyle name="Output 2 12" xfId="17828" xr:uid="{00000000-0005-0000-0000-00006F690000}"/>
    <cellStyle name="Output 2 12 2" xfId="17829" xr:uid="{00000000-0005-0000-0000-000070690000}"/>
    <cellStyle name="Output 2 12 3" xfId="32624" xr:uid="{00000000-0005-0000-0000-000071690000}"/>
    <cellStyle name="Output 2 13" xfId="17830" xr:uid="{00000000-0005-0000-0000-000072690000}"/>
    <cellStyle name="Output 2 14" xfId="32625" xr:uid="{00000000-0005-0000-0000-000073690000}"/>
    <cellStyle name="Output 2 15" xfId="32626" xr:uid="{00000000-0005-0000-0000-000074690000}"/>
    <cellStyle name="Output 2 16" xfId="32627" xr:uid="{00000000-0005-0000-0000-000075690000}"/>
    <cellStyle name="Output 2 2" xfId="17831" xr:uid="{00000000-0005-0000-0000-000076690000}"/>
    <cellStyle name="Output 2 2 10" xfId="32628" xr:uid="{00000000-0005-0000-0000-000077690000}"/>
    <cellStyle name="Output 2 2 2" xfId="17832" xr:uid="{00000000-0005-0000-0000-000078690000}"/>
    <cellStyle name="Output 2 2 2 2" xfId="17833" xr:uid="{00000000-0005-0000-0000-000079690000}"/>
    <cellStyle name="Output 2 2 2 3" xfId="32629" xr:uid="{00000000-0005-0000-0000-00007A690000}"/>
    <cellStyle name="Output 2 2 2 4" xfId="32630" xr:uid="{00000000-0005-0000-0000-00007B690000}"/>
    <cellStyle name="Output 2 2 3" xfId="17834" xr:uid="{00000000-0005-0000-0000-00007C690000}"/>
    <cellStyle name="Output 2 2 3 2" xfId="17835" xr:uid="{00000000-0005-0000-0000-00007D690000}"/>
    <cellStyle name="Output 2 2 3 3" xfId="32631" xr:uid="{00000000-0005-0000-0000-00007E690000}"/>
    <cellStyle name="Output 2 2 3 4" xfId="32632" xr:uid="{00000000-0005-0000-0000-00007F690000}"/>
    <cellStyle name="Output 2 2 4" xfId="17836" xr:uid="{00000000-0005-0000-0000-000080690000}"/>
    <cellStyle name="Output 2 2 4 2" xfId="17837" xr:uid="{00000000-0005-0000-0000-000081690000}"/>
    <cellStyle name="Output 2 2 4 3" xfId="32633" xr:uid="{00000000-0005-0000-0000-000082690000}"/>
    <cellStyle name="Output 2 2 4 4" xfId="32634" xr:uid="{00000000-0005-0000-0000-000083690000}"/>
    <cellStyle name="Output 2 2 5" xfId="17838" xr:uid="{00000000-0005-0000-0000-000084690000}"/>
    <cellStyle name="Output 2 2 5 2" xfId="17839" xr:uid="{00000000-0005-0000-0000-000085690000}"/>
    <cellStyle name="Output 2 2 5 3" xfId="32635" xr:uid="{00000000-0005-0000-0000-000086690000}"/>
    <cellStyle name="Output 2 2 5 4" xfId="32636" xr:uid="{00000000-0005-0000-0000-000087690000}"/>
    <cellStyle name="Output 2 2 6" xfId="17840" xr:uid="{00000000-0005-0000-0000-000088690000}"/>
    <cellStyle name="Output 2 2 6 2" xfId="17841" xr:uid="{00000000-0005-0000-0000-000089690000}"/>
    <cellStyle name="Output 2 2 6 3" xfId="32637" xr:uid="{00000000-0005-0000-0000-00008A690000}"/>
    <cellStyle name="Output 2 2 6 4" xfId="32638" xr:uid="{00000000-0005-0000-0000-00008B690000}"/>
    <cellStyle name="Output 2 2 7" xfId="17842" xr:uid="{00000000-0005-0000-0000-00008C690000}"/>
    <cellStyle name="Output 2 2 7 2" xfId="17843" xr:uid="{00000000-0005-0000-0000-00008D690000}"/>
    <cellStyle name="Output 2 2 7 3" xfId="32639" xr:uid="{00000000-0005-0000-0000-00008E690000}"/>
    <cellStyle name="Output 2 2 7 4" xfId="32640" xr:uid="{00000000-0005-0000-0000-00008F690000}"/>
    <cellStyle name="Output 2 2 8" xfId="17844" xr:uid="{00000000-0005-0000-0000-000090690000}"/>
    <cellStyle name="Output 2 2 9" xfId="32641" xr:uid="{00000000-0005-0000-0000-000091690000}"/>
    <cellStyle name="Output 2 3" xfId="17845" xr:uid="{00000000-0005-0000-0000-000092690000}"/>
    <cellStyle name="Output 2 3 10" xfId="32642" xr:uid="{00000000-0005-0000-0000-000093690000}"/>
    <cellStyle name="Output 2 3 2" xfId="17846" xr:uid="{00000000-0005-0000-0000-000094690000}"/>
    <cellStyle name="Output 2 3 2 2" xfId="17847" xr:uid="{00000000-0005-0000-0000-000095690000}"/>
    <cellStyle name="Output 2 3 2 3" xfId="32643" xr:uid="{00000000-0005-0000-0000-000096690000}"/>
    <cellStyle name="Output 2 3 2 4" xfId="32644" xr:uid="{00000000-0005-0000-0000-000097690000}"/>
    <cellStyle name="Output 2 3 3" xfId="17848" xr:uid="{00000000-0005-0000-0000-000098690000}"/>
    <cellStyle name="Output 2 3 3 2" xfId="17849" xr:uid="{00000000-0005-0000-0000-000099690000}"/>
    <cellStyle name="Output 2 3 3 3" xfId="32645" xr:uid="{00000000-0005-0000-0000-00009A690000}"/>
    <cellStyle name="Output 2 3 3 4" xfId="32646" xr:uid="{00000000-0005-0000-0000-00009B690000}"/>
    <cellStyle name="Output 2 3 4" xfId="17850" xr:uid="{00000000-0005-0000-0000-00009C690000}"/>
    <cellStyle name="Output 2 3 4 2" xfId="17851" xr:uid="{00000000-0005-0000-0000-00009D690000}"/>
    <cellStyle name="Output 2 3 4 3" xfId="32647" xr:uid="{00000000-0005-0000-0000-00009E690000}"/>
    <cellStyle name="Output 2 3 4 4" xfId="32648" xr:uid="{00000000-0005-0000-0000-00009F690000}"/>
    <cellStyle name="Output 2 3 5" xfId="17852" xr:uid="{00000000-0005-0000-0000-0000A0690000}"/>
    <cellStyle name="Output 2 3 5 2" xfId="17853" xr:uid="{00000000-0005-0000-0000-0000A1690000}"/>
    <cellStyle name="Output 2 3 5 3" xfId="32649" xr:uid="{00000000-0005-0000-0000-0000A2690000}"/>
    <cellStyle name="Output 2 3 5 4" xfId="32650" xr:uid="{00000000-0005-0000-0000-0000A3690000}"/>
    <cellStyle name="Output 2 3 6" xfId="17854" xr:uid="{00000000-0005-0000-0000-0000A4690000}"/>
    <cellStyle name="Output 2 3 6 2" xfId="17855" xr:uid="{00000000-0005-0000-0000-0000A5690000}"/>
    <cellStyle name="Output 2 3 6 3" xfId="32651" xr:uid="{00000000-0005-0000-0000-0000A6690000}"/>
    <cellStyle name="Output 2 3 6 4" xfId="32652" xr:uid="{00000000-0005-0000-0000-0000A7690000}"/>
    <cellStyle name="Output 2 3 7" xfId="17856" xr:uid="{00000000-0005-0000-0000-0000A8690000}"/>
    <cellStyle name="Output 2 3 7 2" xfId="17857" xr:uid="{00000000-0005-0000-0000-0000A9690000}"/>
    <cellStyle name="Output 2 3 7 3" xfId="32653" xr:uid="{00000000-0005-0000-0000-0000AA690000}"/>
    <cellStyle name="Output 2 3 7 4" xfId="32654" xr:uid="{00000000-0005-0000-0000-0000AB690000}"/>
    <cellStyle name="Output 2 3 8" xfId="17858" xr:uid="{00000000-0005-0000-0000-0000AC690000}"/>
    <cellStyle name="Output 2 3 9" xfId="32655" xr:uid="{00000000-0005-0000-0000-0000AD690000}"/>
    <cellStyle name="Output 2 4" xfId="17859" xr:uid="{00000000-0005-0000-0000-0000AE690000}"/>
    <cellStyle name="Output 2 4 10" xfId="32656" xr:uid="{00000000-0005-0000-0000-0000AF690000}"/>
    <cellStyle name="Output 2 4 2" xfId="17860" xr:uid="{00000000-0005-0000-0000-0000B0690000}"/>
    <cellStyle name="Output 2 4 2 2" xfId="17861" xr:uid="{00000000-0005-0000-0000-0000B1690000}"/>
    <cellStyle name="Output 2 4 2 3" xfId="32657" xr:uid="{00000000-0005-0000-0000-0000B2690000}"/>
    <cellStyle name="Output 2 4 2 4" xfId="32658" xr:uid="{00000000-0005-0000-0000-0000B3690000}"/>
    <cellStyle name="Output 2 4 3" xfId="17862" xr:uid="{00000000-0005-0000-0000-0000B4690000}"/>
    <cellStyle name="Output 2 4 3 2" xfId="17863" xr:uid="{00000000-0005-0000-0000-0000B5690000}"/>
    <cellStyle name="Output 2 4 3 3" xfId="32659" xr:uid="{00000000-0005-0000-0000-0000B6690000}"/>
    <cellStyle name="Output 2 4 3 4" xfId="32660" xr:uid="{00000000-0005-0000-0000-0000B7690000}"/>
    <cellStyle name="Output 2 4 4" xfId="17864" xr:uid="{00000000-0005-0000-0000-0000B8690000}"/>
    <cellStyle name="Output 2 4 4 2" xfId="17865" xr:uid="{00000000-0005-0000-0000-0000B9690000}"/>
    <cellStyle name="Output 2 4 4 3" xfId="32661" xr:uid="{00000000-0005-0000-0000-0000BA690000}"/>
    <cellStyle name="Output 2 4 4 4" xfId="32662" xr:uid="{00000000-0005-0000-0000-0000BB690000}"/>
    <cellStyle name="Output 2 4 5" xfId="17866" xr:uid="{00000000-0005-0000-0000-0000BC690000}"/>
    <cellStyle name="Output 2 4 5 2" xfId="17867" xr:uid="{00000000-0005-0000-0000-0000BD690000}"/>
    <cellStyle name="Output 2 4 5 3" xfId="32663" xr:uid="{00000000-0005-0000-0000-0000BE690000}"/>
    <cellStyle name="Output 2 4 5 4" xfId="32664" xr:uid="{00000000-0005-0000-0000-0000BF690000}"/>
    <cellStyle name="Output 2 4 6" xfId="17868" xr:uid="{00000000-0005-0000-0000-0000C0690000}"/>
    <cellStyle name="Output 2 4 6 2" xfId="17869" xr:uid="{00000000-0005-0000-0000-0000C1690000}"/>
    <cellStyle name="Output 2 4 6 3" xfId="32665" xr:uid="{00000000-0005-0000-0000-0000C2690000}"/>
    <cellStyle name="Output 2 4 6 4" xfId="32666" xr:uid="{00000000-0005-0000-0000-0000C3690000}"/>
    <cellStyle name="Output 2 4 7" xfId="17870" xr:uid="{00000000-0005-0000-0000-0000C4690000}"/>
    <cellStyle name="Output 2 4 7 2" xfId="17871" xr:uid="{00000000-0005-0000-0000-0000C5690000}"/>
    <cellStyle name="Output 2 4 7 3" xfId="32667" xr:uid="{00000000-0005-0000-0000-0000C6690000}"/>
    <cellStyle name="Output 2 4 7 4" xfId="32668" xr:uid="{00000000-0005-0000-0000-0000C7690000}"/>
    <cellStyle name="Output 2 4 8" xfId="17872" xr:uid="{00000000-0005-0000-0000-0000C8690000}"/>
    <cellStyle name="Output 2 4 9" xfId="32669" xr:uid="{00000000-0005-0000-0000-0000C9690000}"/>
    <cellStyle name="Output 2 5" xfId="17873" xr:uid="{00000000-0005-0000-0000-0000CA690000}"/>
    <cellStyle name="Output 2 5 10" xfId="32670" xr:uid="{00000000-0005-0000-0000-0000CB690000}"/>
    <cellStyle name="Output 2 5 2" xfId="17874" xr:uid="{00000000-0005-0000-0000-0000CC690000}"/>
    <cellStyle name="Output 2 5 2 2" xfId="17875" xr:uid="{00000000-0005-0000-0000-0000CD690000}"/>
    <cellStyle name="Output 2 5 2 3" xfId="32671" xr:uid="{00000000-0005-0000-0000-0000CE690000}"/>
    <cellStyle name="Output 2 5 2 4" xfId="32672" xr:uid="{00000000-0005-0000-0000-0000CF690000}"/>
    <cellStyle name="Output 2 5 3" xfId="17876" xr:uid="{00000000-0005-0000-0000-0000D0690000}"/>
    <cellStyle name="Output 2 5 3 2" xfId="17877" xr:uid="{00000000-0005-0000-0000-0000D1690000}"/>
    <cellStyle name="Output 2 5 3 3" xfId="32673" xr:uid="{00000000-0005-0000-0000-0000D2690000}"/>
    <cellStyle name="Output 2 5 3 4" xfId="32674" xr:uid="{00000000-0005-0000-0000-0000D3690000}"/>
    <cellStyle name="Output 2 5 4" xfId="17878" xr:uid="{00000000-0005-0000-0000-0000D4690000}"/>
    <cellStyle name="Output 2 5 4 2" xfId="17879" xr:uid="{00000000-0005-0000-0000-0000D5690000}"/>
    <cellStyle name="Output 2 5 4 3" xfId="32675" xr:uid="{00000000-0005-0000-0000-0000D6690000}"/>
    <cellStyle name="Output 2 5 4 4" xfId="32676" xr:uid="{00000000-0005-0000-0000-0000D7690000}"/>
    <cellStyle name="Output 2 5 5" xfId="17880" xr:uid="{00000000-0005-0000-0000-0000D8690000}"/>
    <cellStyle name="Output 2 5 5 2" xfId="17881" xr:uid="{00000000-0005-0000-0000-0000D9690000}"/>
    <cellStyle name="Output 2 5 5 3" xfId="32677" xr:uid="{00000000-0005-0000-0000-0000DA690000}"/>
    <cellStyle name="Output 2 5 5 4" xfId="32678" xr:uid="{00000000-0005-0000-0000-0000DB690000}"/>
    <cellStyle name="Output 2 5 6" xfId="17882" xr:uid="{00000000-0005-0000-0000-0000DC690000}"/>
    <cellStyle name="Output 2 5 6 2" xfId="17883" xr:uid="{00000000-0005-0000-0000-0000DD690000}"/>
    <cellStyle name="Output 2 5 6 3" xfId="32679" xr:uid="{00000000-0005-0000-0000-0000DE690000}"/>
    <cellStyle name="Output 2 5 6 4" xfId="32680" xr:uid="{00000000-0005-0000-0000-0000DF690000}"/>
    <cellStyle name="Output 2 5 7" xfId="17884" xr:uid="{00000000-0005-0000-0000-0000E0690000}"/>
    <cellStyle name="Output 2 5 7 2" xfId="17885" xr:uid="{00000000-0005-0000-0000-0000E1690000}"/>
    <cellStyle name="Output 2 5 7 3" xfId="32681" xr:uid="{00000000-0005-0000-0000-0000E2690000}"/>
    <cellStyle name="Output 2 5 7 4" xfId="32682" xr:uid="{00000000-0005-0000-0000-0000E3690000}"/>
    <cellStyle name="Output 2 5 8" xfId="17886" xr:uid="{00000000-0005-0000-0000-0000E4690000}"/>
    <cellStyle name="Output 2 5 9" xfId="32683" xr:uid="{00000000-0005-0000-0000-0000E5690000}"/>
    <cellStyle name="Output 2 6" xfId="17887" xr:uid="{00000000-0005-0000-0000-0000E6690000}"/>
    <cellStyle name="Output 2 6 2" xfId="17888" xr:uid="{00000000-0005-0000-0000-0000E7690000}"/>
    <cellStyle name="Output 2 6 3" xfId="32684" xr:uid="{00000000-0005-0000-0000-0000E8690000}"/>
    <cellStyle name="Output 2 6 4" xfId="32685" xr:uid="{00000000-0005-0000-0000-0000E9690000}"/>
    <cellStyle name="Output 2 7" xfId="17889" xr:uid="{00000000-0005-0000-0000-0000EA690000}"/>
    <cellStyle name="Output 2 7 2" xfId="17890" xr:uid="{00000000-0005-0000-0000-0000EB690000}"/>
    <cellStyle name="Output 2 7 3" xfId="32686" xr:uid="{00000000-0005-0000-0000-0000EC690000}"/>
    <cellStyle name="Output 2 7 4" xfId="32687" xr:uid="{00000000-0005-0000-0000-0000ED690000}"/>
    <cellStyle name="Output 2 8" xfId="17891" xr:uid="{00000000-0005-0000-0000-0000EE690000}"/>
    <cellStyle name="Output 2 8 2" xfId="17892" xr:uid="{00000000-0005-0000-0000-0000EF690000}"/>
    <cellStyle name="Output 2 8 3" xfId="32688" xr:uid="{00000000-0005-0000-0000-0000F0690000}"/>
    <cellStyle name="Output 2 8 4" xfId="32689" xr:uid="{00000000-0005-0000-0000-0000F1690000}"/>
    <cellStyle name="Output 2 9" xfId="17893" xr:uid="{00000000-0005-0000-0000-0000F2690000}"/>
    <cellStyle name="Output 2 9 2" xfId="17894" xr:uid="{00000000-0005-0000-0000-0000F3690000}"/>
    <cellStyle name="Output 2 9 3" xfId="32690" xr:uid="{00000000-0005-0000-0000-0000F4690000}"/>
    <cellStyle name="Output 2 9 4" xfId="32691" xr:uid="{00000000-0005-0000-0000-0000F5690000}"/>
    <cellStyle name="Output 20" xfId="17895" xr:uid="{00000000-0005-0000-0000-0000F6690000}"/>
    <cellStyle name="Output 20 10" xfId="17896" xr:uid="{00000000-0005-0000-0000-0000F7690000}"/>
    <cellStyle name="Output 20 10 2" xfId="17897" xr:uid="{00000000-0005-0000-0000-0000F8690000}"/>
    <cellStyle name="Output 20 10 3" xfId="32692" xr:uid="{00000000-0005-0000-0000-0000F9690000}"/>
    <cellStyle name="Output 20 10 4" xfId="32693" xr:uid="{00000000-0005-0000-0000-0000FA690000}"/>
    <cellStyle name="Output 20 11" xfId="17898" xr:uid="{00000000-0005-0000-0000-0000FB690000}"/>
    <cellStyle name="Output 20 11 2" xfId="17899" xr:uid="{00000000-0005-0000-0000-0000FC690000}"/>
    <cellStyle name="Output 20 11 3" xfId="32694" xr:uid="{00000000-0005-0000-0000-0000FD690000}"/>
    <cellStyle name="Output 20 11 4" xfId="32695" xr:uid="{00000000-0005-0000-0000-0000FE690000}"/>
    <cellStyle name="Output 20 12" xfId="17900" xr:uid="{00000000-0005-0000-0000-0000FF690000}"/>
    <cellStyle name="Output 20 13" xfId="32696" xr:uid="{00000000-0005-0000-0000-0000006A0000}"/>
    <cellStyle name="Output 20 14" xfId="32697" xr:uid="{00000000-0005-0000-0000-0000016A0000}"/>
    <cellStyle name="Output 20 2" xfId="17901" xr:uid="{00000000-0005-0000-0000-0000026A0000}"/>
    <cellStyle name="Output 20 2 10" xfId="32698" xr:uid="{00000000-0005-0000-0000-0000036A0000}"/>
    <cellStyle name="Output 20 2 2" xfId="17902" xr:uid="{00000000-0005-0000-0000-0000046A0000}"/>
    <cellStyle name="Output 20 2 2 2" xfId="17903" xr:uid="{00000000-0005-0000-0000-0000056A0000}"/>
    <cellStyle name="Output 20 2 2 3" xfId="32699" xr:uid="{00000000-0005-0000-0000-0000066A0000}"/>
    <cellStyle name="Output 20 2 2 4" xfId="32700" xr:uid="{00000000-0005-0000-0000-0000076A0000}"/>
    <cellStyle name="Output 20 2 3" xfId="17904" xr:uid="{00000000-0005-0000-0000-0000086A0000}"/>
    <cellStyle name="Output 20 2 3 2" xfId="17905" xr:uid="{00000000-0005-0000-0000-0000096A0000}"/>
    <cellStyle name="Output 20 2 3 3" xfId="32701" xr:uid="{00000000-0005-0000-0000-00000A6A0000}"/>
    <cellStyle name="Output 20 2 3 4" xfId="32702" xr:uid="{00000000-0005-0000-0000-00000B6A0000}"/>
    <cellStyle name="Output 20 2 4" xfId="17906" xr:uid="{00000000-0005-0000-0000-00000C6A0000}"/>
    <cellStyle name="Output 20 2 4 2" xfId="17907" xr:uid="{00000000-0005-0000-0000-00000D6A0000}"/>
    <cellStyle name="Output 20 2 4 3" xfId="32703" xr:uid="{00000000-0005-0000-0000-00000E6A0000}"/>
    <cellStyle name="Output 20 2 4 4" xfId="32704" xr:uid="{00000000-0005-0000-0000-00000F6A0000}"/>
    <cellStyle name="Output 20 2 5" xfId="17908" xr:uid="{00000000-0005-0000-0000-0000106A0000}"/>
    <cellStyle name="Output 20 2 5 2" xfId="17909" xr:uid="{00000000-0005-0000-0000-0000116A0000}"/>
    <cellStyle name="Output 20 2 5 3" xfId="32705" xr:uid="{00000000-0005-0000-0000-0000126A0000}"/>
    <cellStyle name="Output 20 2 5 4" xfId="32706" xr:uid="{00000000-0005-0000-0000-0000136A0000}"/>
    <cellStyle name="Output 20 2 6" xfId="17910" xr:uid="{00000000-0005-0000-0000-0000146A0000}"/>
    <cellStyle name="Output 20 2 6 2" xfId="17911" xr:uid="{00000000-0005-0000-0000-0000156A0000}"/>
    <cellStyle name="Output 20 2 6 3" xfId="32707" xr:uid="{00000000-0005-0000-0000-0000166A0000}"/>
    <cellStyle name="Output 20 2 6 4" xfId="32708" xr:uid="{00000000-0005-0000-0000-0000176A0000}"/>
    <cellStyle name="Output 20 2 7" xfId="17912" xr:uid="{00000000-0005-0000-0000-0000186A0000}"/>
    <cellStyle name="Output 20 2 7 2" xfId="17913" xr:uid="{00000000-0005-0000-0000-0000196A0000}"/>
    <cellStyle name="Output 20 2 7 3" xfId="32709" xr:uid="{00000000-0005-0000-0000-00001A6A0000}"/>
    <cellStyle name="Output 20 2 7 4" xfId="32710" xr:uid="{00000000-0005-0000-0000-00001B6A0000}"/>
    <cellStyle name="Output 20 2 8" xfId="17914" xr:uid="{00000000-0005-0000-0000-00001C6A0000}"/>
    <cellStyle name="Output 20 2 9" xfId="32711" xr:uid="{00000000-0005-0000-0000-00001D6A0000}"/>
    <cellStyle name="Output 20 3" xfId="17915" xr:uid="{00000000-0005-0000-0000-00001E6A0000}"/>
    <cellStyle name="Output 20 3 10" xfId="32712" xr:uid="{00000000-0005-0000-0000-00001F6A0000}"/>
    <cellStyle name="Output 20 3 2" xfId="17916" xr:uid="{00000000-0005-0000-0000-0000206A0000}"/>
    <cellStyle name="Output 20 3 2 2" xfId="17917" xr:uid="{00000000-0005-0000-0000-0000216A0000}"/>
    <cellStyle name="Output 20 3 2 3" xfId="32713" xr:uid="{00000000-0005-0000-0000-0000226A0000}"/>
    <cellStyle name="Output 20 3 2 4" xfId="32714" xr:uid="{00000000-0005-0000-0000-0000236A0000}"/>
    <cellStyle name="Output 20 3 3" xfId="17918" xr:uid="{00000000-0005-0000-0000-0000246A0000}"/>
    <cellStyle name="Output 20 3 3 2" xfId="17919" xr:uid="{00000000-0005-0000-0000-0000256A0000}"/>
    <cellStyle name="Output 20 3 3 3" xfId="32715" xr:uid="{00000000-0005-0000-0000-0000266A0000}"/>
    <cellStyle name="Output 20 3 3 4" xfId="32716" xr:uid="{00000000-0005-0000-0000-0000276A0000}"/>
    <cellStyle name="Output 20 3 4" xfId="17920" xr:uid="{00000000-0005-0000-0000-0000286A0000}"/>
    <cellStyle name="Output 20 3 4 2" xfId="17921" xr:uid="{00000000-0005-0000-0000-0000296A0000}"/>
    <cellStyle name="Output 20 3 4 3" xfId="32717" xr:uid="{00000000-0005-0000-0000-00002A6A0000}"/>
    <cellStyle name="Output 20 3 4 4" xfId="32718" xr:uid="{00000000-0005-0000-0000-00002B6A0000}"/>
    <cellStyle name="Output 20 3 5" xfId="17922" xr:uid="{00000000-0005-0000-0000-00002C6A0000}"/>
    <cellStyle name="Output 20 3 5 2" xfId="17923" xr:uid="{00000000-0005-0000-0000-00002D6A0000}"/>
    <cellStyle name="Output 20 3 5 3" xfId="32719" xr:uid="{00000000-0005-0000-0000-00002E6A0000}"/>
    <cellStyle name="Output 20 3 5 4" xfId="32720" xr:uid="{00000000-0005-0000-0000-00002F6A0000}"/>
    <cellStyle name="Output 20 3 6" xfId="17924" xr:uid="{00000000-0005-0000-0000-0000306A0000}"/>
    <cellStyle name="Output 20 3 6 2" xfId="17925" xr:uid="{00000000-0005-0000-0000-0000316A0000}"/>
    <cellStyle name="Output 20 3 6 3" xfId="32721" xr:uid="{00000000-0005-0000-0000-0000326A0000}"/>
    <cellStyle name="Output 20 3 6 4" xfId="32722" xr:uid="{00000000-0005-0000-0000-0000336A0000}"/>
    <cellStyle name="Output 20 3 7" xfId="17926" xr:uid="{00000000-0005-0000-0000-0000346A0000}"/>
    <cellStyle name="Output 20 3 7 2" xfId="17927" xr:uid="{00000000-0005-0000-0000-0000356A0000}"/>
    <cellStyle name="Output 20 3 7 3" xfId="32723" xr:uid="{00000000-0005-0000-0000-0000366A0000}"/>
    <cellStyle name="Output 20 3 7 4" xfId="32724" xr:uid="{00000000-0005-0000-0000-0000376A0000}"/>
    <cellStyle name="Output 20 3 8" xfId="17928" xr:uid="{00000000-0005-0000-0000-0000386A0000}"/>
    <cellStyle name="Output 20 3 9" xfId="32725" xr:uid="{00000000-0005-0000-0000-0000396A0000}"/>
    <cellStyle name="Output 20 4" xfId="17929" xr:uid="{00000000-0005-0000-0000-00003A6A0000}"/>
    <cellStyle name="Output 20 4 10" xfId="32726" xr:uid="{00000000-0005-0000-0000-00003B6A0000}"/>
    <cellStyle name="Output 20 4 2" xfId="17930" xr:uid="{00000000-0005-0000-0000-00003C6A0000}"/>
    <cellStyle name="Output 20 4 2 2" xfId="17931" xr:uid="{00000000-0005-0000-0000-00003D6A0000}"/>
    <cellStyle name="Output 20 4 2 3" xfId="32727" xr:uid="{00000000-0005-0000-0000-00003E6A0000}"/>
    <cellStyle name="Output 20 4 2 4" xfId="32728" xr:uid="{00000000-0005-0000-0000-00003F6A0000}"/>
    <cellStyle name="Output 20 4 3" xfId="17932" xr:uid="{00000000-0005-0000-0000-0000406A0000}"/>
    <cellStyle name="Output 20 4 3 2" xfId="17933" xr:uid="{00000000-0005-0000-0000-0000416A0000}"/>
    <cellStyle name="Output 20 4 3 3" xfId="32729" xr:uid="{00000000-0005-0000-0000-0000426A0000}"/>
    <cellStyle name="Output 20 4 3 4" xfId="32730" xr:uid="{00000000-0005-0000-0000-0000436A0000}"/>
    <cellStyle name="Output 20 4 4" xfId="17934" xr:uid="{00000000-0005-0000-0000-0000446A0000}"/>
    <cellStyle name="Output 20 4 4 2" xfId="17935" xr:uid="{00000000-0005-0000-0000-0000456A0000}"/>
    <cellStyle name="Output 20 4 4 3" xfId="32731" xr:uid="{00000000-0005-0000-0000-0000466A0000}"/>
    <cellStyle name="Output 20 4 4 4" xfId="32732" xr:uid="{00000000-0005-0000-0000-0000476A0000}"/>
    <cellStyle name="Output 20 4 5" xfId="17936" xr:uid="{00000000-0005-0000-0000-0000486A0000}"/>
    <cellStyle name="Output 20 4 5 2" xfId="17937" xr:uid="{00000000-0005-0000-0000-0000496A0000}"/>
    <cellStyle name="Output 20 4 5 3" xfId="32733" xr:uid="{00000000-0005-0000-0000-00004A6A0000}"/>
    <cellStyle name="Output 20 4 5 4" xfId="32734" xr:uid="{00000000-0005-0000-0000-00004B6A0000}"/>
    <cellStyle name="Output 20 4 6" xfId="17938" xr:uid="{00000000-0005-0000-0000-00004C6A0000}"/>
    <cellStyle name="Output 20 4 6 2" xfId="17939" xr:uid="{00000000-0005-0000-0000-00004D6A0000}"/>
    <cellStyle name="Output 20 4 6 3" xfId="32735" xr:uid="{00000000-0005-0000-0000-00004E6A0000}"/>
    <cellStyle name="Output 20 4 6 4" xfId="32736" xr:uid="{00000000-0005-0000-0000-00004F6A0000}"/>
    <cellStyle name="Output 20 4 7" xfId="17940" xr:uid="{00000000-0005-0000-0000-0000506A0000}"/>
    <cellStyle name="Output 20 4 7 2" xfId="17941" xr:uid="{00000000-0005-0000-0000-0000516A0000}"/>
    <cellStyle name="Output 20 4 7 3" xfId="32737" xr:uid="{00000000-0005-0000-0000-0000526A0000}"/>
    <cellStyle name="Output 20 4 7 4" xfId="32738" xr:uid="{00000000-0005-0000-0000-0000536A0000}"/>
    <cellStyle name="Output 20 4 8" xfId="17942" xr:uid="{00000000-0005-0000-0000-0000546A0000}"/>
    <cellStyle name="Output 20 4 9" xfId="32739" xr:uid="{00000000-0005-0000-0000-0000556A0000}"/>
    <cellStyle name="Output 20 5" xfId="17943" xr:uid="{00000000-0005-0000-0000-0000566A0000}"/>
    <cellStyle name="Output 20 5 10" xfId="32740" xr:uid="{00000000-0005-0000-0000-0000576A0000}"/>
    <cellStyle name="Output 20 5 2" xfId="17944" xr:uid="{00000000-0005-0000-0000-0000586A0000}"/>
    <cellStyle name="Output 20 5 2 2" xfId="17945" xr:uid="{00000000-0005-0000-0000-0000596A0000}"/>
    <cellStyle name="Output 20 5 2 3" xfId="32741" xr:uid="{00000000-0005-0000-0000-00005A6A0000}"/>
    <cellStyle name="Output 20 5 2 4" xfId="32742" xr:uid="{00000000-0005-0000-0000-00005B6A0000}"/>
    <cellStyle name="Output 20 5 3" xfId="17946" xr:uid="{00000000-0005-0000-0000-00005C6A0000}"/>
    <cellStyle name="Output 20 5 3 2" xfId="17947" xr:uid="{00000000-0005-0000-0000-00005D6A0000}"/>
    <cellStyle name="Output 20 5 3 3" xfId="32743" xr:uid="{00000000-0005-0000-0000-00005E6A0000}"/>
    <cellStyle name="Output 20 5 3 4" xfId="32744" xr:uid="{00000000-0005-0000-0000-00005F6A0000}"/>
    <cellStyle name="Output 20 5 4" xfId="17948" xr:uid="{00000000-0005-0000-0000-0000606A0000}"/>
    <cellStyle name="Output 20 5 4 2" xfId="17949" xr:uid="{00000000-0005-0000-0000-0000616A0000}"/>
    <cellStyle name="Output 20 5 4 3" xfId="32745" xr:uid="{00000000-0005-0000-0000-0000626A0000}"/>
    <cellStyle name="Output 20 5 4 4" xfId="32746" xr:uid="{00000000-0005-0000-0000-0000636A0000}"/>
    <cellStyle name="Output 20 5 5" xfId="17950" xr:uid="{00000000-0005-0000-0000-0000646A0000}"/>
    <cellStyle name="Output 20 5 5 2" xfId="17951" xr:uid="{00000000-0005-0000-0000-0000656A0000}"/>
    <cellStyle name="Output 20 5 5 3" xfId="32747" xr:uid="{00000000-0005-0000-0000-0000666A0000}"/>
    <cellStyle name="Output 20 5 5 4" xfId="32748" xr:uid="{00000000-0005-0000-0000-0000676A0000}"/>
    <cellStyle name="Output 20 5 6" xfId="17952" xr:uid="{00000000-0005-0000-0000-0000686A0000}"/>
    <cellStyle name="Output 20 5 6 2" xfId="17953" xr:uid="{00000000-0005-0000-0000-0000696A0000}"/>
    <cellStyle name="Output 20 5 6 3" xfId="32749" xr:uid="{00000000-0005-0000-0000-00006A6A0000}"/>
    <cellStyle name="Output 20 5 6 4" xfId="32750" xr:uid="{00000000-0005-0000-0000-00006B6A0000}"/>
    <cellStyle name="Output 20 5 7" xfId="17954" xr:uid="{00000000-0005-0000-0000-00006C6A0000}"/>
    <cellStyle name="Output 20 5 7 2" xfId="17955" xr:uid="{00000000-0005-0000-0000-00006D6A0000}"/>
    <cellStyle name="Output 20 5 7 3" xfId="32751" xr:uid="{00000000-0005-0000-0000-00006E6A0000}"/>
    <cellStyle name="Output 20 5 7 4" xfId="32752" xr:uid="{00000000-0005-0000-0000-00006F6A0000}"/>
    <cellStyle name="Output 20 5 8" xfId="17956" xr:uid="{00000000-0005-0000-0000-0000706A0000}"/>
    <cellStyle name="Output 20 5 9" xfId="32753" xr:uid="{00000000-0005-0000-0000-0000716A0000}"/>
    <cellStyle name="Output 20 6" xfId="17957" xr:uid="{00000000-0005-0000-0000-0000726A0000}"/>
    <cellStyle name="Output 20 6 2" xfId="17958" xr:uid="{00000000-0005-0000-0000-0000736A0000}"/>
    <cellStyle name="Output 20 6 3" xfId="32754" xr:uid="{00000000-0005-0000-0000-0000746A0000}"/>
    <cellStyle name="Output 20 6 4" xfId="32755" xr:uid="{00000000-0005-0000-0000-0000756A0000}"/>
    <cellStyle name="Output 20 7" xfId="17959" xr:uid="{00000000-0005-0000-0000-0000766A0000}"/>
    <cellStyle name="Output 20 7 2" xfId="17960" xr:uid="{00000000-0005-0000-0000-0000776A0000}"/>
    <cellStyle name="Output 20 7 3" xfId="32756" xr:uid="{00000000-0005-0000-0000-0000786A0000}"/>
    <cellStyle name="Output 20 7 4" xfId="32757" xr:uid="{00000000-0005-0000-0000-0000796A0000}"/>
    <cellStyle name="Output 20 8" xfId="17961" xr:uid="{00000000-0005-0000-0000-00007A6A0000}"/>
    <cellStyle name="Output 20 8 2" xfId="17962" xr:uid="{00000000-0005-0000-0000-00007B6A0000}"/>
    <cellStyle name="Output 20 8 3" xfId="32758" xr:uid="{00000000-0005-0000-0000-00007C6A0000}"/>
    <cellStyle name="Output 20 8 4" xfId="32759" xr:uid="{00000000-0005-0000-0000-00007D6A0000}"/>
    <cellStyle name="Output 20 9" xfId="17963" xr:uid="{00000000-0005-0000-0000-00007E6A0000}"/>
    <cellStyle name="Output 20 9 2" xfId="17964" xr:uid="{00000000-0005-0000-0000-00007F6A0000}"/>
    <cellStyle name="Output 20 9 3" xfId="32760" xr:uid="{00000000-0005-0000-0000-0000806A0000}"/>
    <cellStyle name="Output 20 9 4" xfId="32761" xr:uid="{00000000-0005-0000-0000-0000816A0000}"/>
    <cellStyle name="Output 21" xfId="17965" xr:uid="{00000000-0005-0000-0000-0000826A0000}"/>
    <cellStyle name="Output 21 10" xfId="17966" xr:uid="{00000000-0005-0000-0000-0000836A0000}"/>
    <cellStyle name="Output 21 10 2" xfId="17967" xr:uid="{00000000-0005-0000-0000-0000846A0000}"/>
    <cellStyle name="Output 21 10 3" xfId="32762" xr:uid="{00000000-0005-0000-0000-0000856A0000}"/>
    <cellStyle name="Output 21 10 4" xfId="32763" xr:uid="{00000000-0005-0000-0000-0000866A0000}"/>
    <cellStyle name="Output 21 11" xfId="17968" xr:uid="{00000000-0005-0000-0000-0000876A0000}"/>
    <cellStyle name="Output 21 11 2" xfId="17969" xr:uid="{00000000-0005-0000-0000-0000886A0000}"/>
    <cellStyle name="Output 21 11 3" xfId="32764" xr:uid="{00000000-0005-0000-0000-0000896A0000}"/>
    <cellStyle name="Output 21 11 4" xfId="32765" xr:uid="{00000000-0005-0000-0000-00008A6A0000}"/>
    <cellStyle name="Output 21 12" xfId="17970" xr:uid="{00000000-0005-0000-0000-00008B6A0000}"/>
    <cellStyle name="Output 21 13" xfId="32766" xr:uid="{00000000-0005-0000-0000-00008C6A0000}"/>
    <cellStyle name="Output 21 14" xfId="32767" xr:uid="{00000000-0005-0000-0000-00008D6A0000}"/>
    <cellStyle name="Output 21 2" xfId="17971" xr:uid="{00000000-0005-0000-0000-00008E6A0000}"/>
    <cellStyle name="Output 21 2 10" xfId="32768" xr:uid="{00000000-0005-0000-0000-00008F6A0000}"/>
    <cellStyle name="Output 21 2 2" xfId="17972" xr:uid="{00000000-0005-0000-0000-0000906A0000}"/>
    <cellStyle name="Output 21 2 2 2" xfId="17973" xr:uid="{00000000-0005-0000-0000-0000916A0000}"/>
    <cellStyle name="Output 21 2 2 3" xfId="32769" xr:uid="{00000000-0005-0000-0000-0000926A0000}"/>
    <cellStyle name="Output 21 2 2 4" xfId="32770" xr:uid="{00000000-0005-0000-0000-0000936A0000}"/>
    <cellStyle name="Output 21 2 3" xfId="17974" xr:uid="{00000000-0005-0000-0000-0000946A0000}"/>
    <cellStyle name="Output 21 2 3 2" xfId="17975" xr:uid="{00000000-0005-0000-0000-0000956A0000}"/>
    <cellStyle name="Output 21 2 3 3" xfId="32771" xr:uid="{00000000-0005-0000-0000-0000966A0000}"/>
    <cellStyle name="Output 21 2 3 4" xfId="32772" xr:uid="{00000000-0005-0000-0000-0000976A0000}"/>
    <cellStyle name="Output 21 2 4" xfId="17976" xr:uid="{00000000-0005-0000-0000-0000986A0000}"/>
    <cellStyle name="Output 21 2 4 2" xfId="17977" xr:uid="{00000000-0005-0000-0000-0000996A0000}"/>
    <cellStyle name="Output 21 2 4 3" xfId="32773" xr:uid="{00000000-0005-0000-0000-00009A6A0000}"/>
    <cellStyle name="Output 21 2 4 4" xfId="32774" xr:uid="{00000000-0005-0000-0000-00009B6A0000}"/>
    <cellStyle name="Output 21 2 5" xfId="17978" xr:uid="{00000000-0005-0000-0000-00009C6A0000}"/>
    <cellStyle name="Output 21 2 5 2" xfId="17979" xr:uid="{00000000-0005-0000-0000-00009D6A0000}"/>
    <cellStyle name="Output 21 2 5 3" xfId="32775" xr:uid="{00000000-0005-0000-0000-00009E6A0000}"/>
    <cellStyle name="Output 21 2 5 4" xfId="32776" xr:uid="{00000000-0005-0000-0000-00009F6A0000}"/>
    <cellStyle name="Output 21 2 6" xfId="17980" xr:uid="{00000000-0005-0000-0000-0000A06A0000}"/>
    <cellStyle name="Output 21 2 6 2" xfId="17981" xr:uid="{00000000-0005-0000-0000-0000A16A0000}"/>
    <cellStyle name="Output 21 2 6 3" xfId="32777" xr:uid="{00000000-0005-0000-0000-0000A26A0000}"/>
    <cellStyle name="Output 21 2 6 4" xfId="32778" xr:uid="{00000000-0005-0000-0000-0000A36A0000}"/>
    <cellStyle name="Output 21 2 7" xfId="17982" xr:uid="{00000000-0005-0000-0000-0000A46A0000}"/>
    <cellStyle name="Output 21 2 7 2" xfId="17983" xr:uid="{00000000-0005-0000-0000-0000A56A0000}"/>
    <cellStyle name="Output 21 2 7 3" xfId="32779" xr:uid="{00000000-0005-0000-0000-0000A66A0000}"/>
    <cellStyle name="Output 21 2 7 4" xfId="32780" xr:uid="{00000000-0005-0000-0000-0000A76A0000}"/>
    <cellStyle name="Output 21 2 8" xfId="17984" xr:uid="{00000000-0005-0000-0000-0000A86A0000}"/>
    <cellStyle name="Output 21 2 9" xfId="32781" xr:uid="{00000000-0005-0000-0000-0000A96A0000}"/>
    <cellStyle name="Output 21 3" xfId="17985" xr:uid="{00000000-0005-0000-0000-0000AA6A0000}"/>
    <cellStyle name="Output 21 3 10" xfId="32782" xr:uid="{00000000-0005-0000-0000-0000AB6A0000}"/>
    <cellStyle name="Output 21 3 2" xfId="17986" xr:uid="{00000000-0005-0000-0000-0000AC6A0000}"/>
    <cellStyle name="Output 21 3 2 2" xfId="17987" xr:uid="{00000000-0005-0000-0000-0000AD6A0000}"/>
    <cellStyle name="Output 21 3 2 3" xfId="32783" xr:uid="{00000000-0005-0000-0000-0000AE6A0000}"/>
    <cellStyle name="Output 21 3 2 4" xfId="32784" xr:uid="{00000000-0005-0000-0000-0000AF6A0000}"/>
    <cellStyle name="Output 21 3 3" xfId="17988" xr:uid="{00000000-0005-0000-0000-0000B06A0000}"/>
    <cellStyle name="Output 21 3 3 2" xfId="17989" xr:uid="{00000000-0005-0000-0000-0000B16A0000}"/>
    <cellStyle name="Output 21 3 3 3" xfId="32785" xr:uid="{00000000-0005-0000-0000-0000B26A0000}"/>
    <cellStyle name="Output 21 3 3 4" xfId="32786" xr:uid="{00000000-0005-0000-0000-0000B36A0000}"/>
    <cellStyle name="Output 21 3 4" xfId="17990" xr:uid="{00000000-0005-0000-0000-0000B46A0000}"/>
    <cellStyle name="Output 21 3 4 2" xfId="17991" xr:uid="{00000000-0005-0000-0000-0000B56A0000}"/>
    <cellStyle name="Output 21 3 4 3" xfId="32787" xr:uid="{00000000-0005-0000-0000-0000B66A0000}"/>
    <cellStyle name="Output 21 3 4 4" xfId="32788" xr:uid="{00000000-0005-0000-0000-0000B76A0000}"/>
    <cellStyle name="Output 21 3 5" xfId="17992" xr:uid="{00000000-0005-0000-0000-0000B86A0000}"/>
    <cellStyle name="Output 21 3 5 2" xfId="17993" xr:uid="{00000000-0005-0000-0000-0000B96A0000}"/>
    <cellStyle name="Output 21 3 5 3" xfId="32789" xr:uid="{00000000-0005-0000-0000-0000BA6A0000}"/>
    <cellStyle name="Output 21 3 5 4" xfId="32790" xr:uid="{00000000-0005-0000-0000-0000BB6A0000}"/>
    <cellStyle name="Output 21 3 6" xfId="17994" xr:uid="{00000000-0005-0000-0000-0000BC6A0000}"/>
    <cellStyle name="Output 21 3 6 2" xfId="17995" xr:uid="{00000000-0005-0000-0000-0000BD6A0000}"/>
    <cellStyle name="Output 21 3 6 3" xfId="32791" xr:uid="{00000000-0005-0000-0000-0000BE6A0000}"/>
    <cellStyle name="Output 21 3 6 4" xfId="32792" xr:uid="{00000000-0005-0000-0000-0000BF6A0000}"/>
    <cellStyle name="Output 21 3 7" xfId="17996" xr:uid="{00000000-0005-0000-0000-0000C06A0000}"/>
    <cellStyle name="Output 21 3 7 2" xfId="17997" xr:uid="{00000000-0005-0000-0000-0000C16A0000}"/>
    <cellStyle name="Output 21 3 7 3" xfId="32793" xr:uid="{00000000-0005-0000-0000-0000C26A0000}"/>
    <cellStyle name="Output 21 3 7 4" xfId="32794" xr:uid="{00000000-0005-0000-0000-0000C36A0000}"/>
    <cellStyle name="Output 21 3 8" xfId="17998" xr:uid="{00000000-0005-0000-0000-0000C46A0000}"/>
    <cellStyle name="Output 21 3 9" xfId="32795" xr:uid="{00000000-0005-0000-0000-0000C56A0000}"/>
    <cellStyle name="Output 21 4" xfId="17999" xr:uid="{00000000-0005-0000-0000-0000C66A0000}"/>
    <cellStyle name="Output 21 4 10" xfId="32796" xr:uid="{00000000-0005-0000-0000-0000C76A0000}"/>
    <cellStyle name="Output 21 4 2" xfId="18000" xr:uid="{00000000-0005-0000-0000-0000C86A0000}"/>
    <cellStyle name="Output 21 4 2 2" xfId="18001" xr:uid="{00000000-0005-0000-0000-0000C96A0000}"/>
    <cellStyle name="Output 21 4 2 3" xfId="32797" xr:uid="{00000000-0005-0000-0000-0000CA6A0000}"/>
    <cellStyle name="Output 21 4 2 4" xfId="32798" xr:uid="{00000000-0005-0000-0000-0000CB6A0000}"/>
    <cellStyle name="Output 21 4 3" xfId="18002" xr:uid="{00000000-0005-0000-0000-0000CC6A0000}"/>
    <cellStyle name="Output 21 4 3 2" xfId="18003" xr:uid="{00000000-0005-0000-0000-0000CD6A0000}"/>
    <cellStyle name="Output 21 4 3 3" xfId="32799" xr:uid="{00000000-0005-0000-0000-0000CE6A0000}"/>
    <cellStyle name="Output 21 4 3 4" xfId="32800" xr:uid="{00000000-0005-0000-0000-0000CF6A0000}"/>
    <cellStyle name="Output 21 4 4" xfId="18004" xr:uid="{00000000-0005-0000-0000-0000D06A0000}"/>
    <cellStyle name="Output 21 4 4 2" xfId="18005" xr:uid="{00000000-0005-0000-0000-0000D16A0000}"/>
    <cellStyle name="Output 21 4 4 3" xfId="32801" xr:uid="{00000000-0005-0000-0000-0000D26A0000}"/>
    <cellStyle name="Output 21 4 4 4" xfId="32802" xr:uid="{00000000-0005-0000-0000-0000D36A0000}"/>
    <cellStyle name="Output 21 4 5" xfId="18006" xr:uid="{00000000-0005-0000-0000-0000D46A0000}"/>
    <cellStyle name="Output 21 4 5 2" xfId="18007" xr:uid="{00000000-0005-0000-0000-0000D56A0000}"/>
    <cellStyle name="Output 21 4 5 3" xfId="32803" xr:uid="{00000000-0005-0000-0000-0000D66A0000}"/>
    <cellStyle name="Output 21 4 5 4" xfId="32804" xr:uid="{00000000-0005-0000-0000-0000D76A0000}"/>
    <cellStyle name="Output 21 4 6" xfId="18008" xr:uid="{00000000-0005-0000-0000-0000D86A0000}"/>
    <cellStyle name="Output 21 4 6 2" xfId="18009" xr:uid="{00000000-0005-0000-0000-0000D96A0000}"/>
    <cellStyle name="Output 21 4 6 3" xfId="32805" xr:uid="{00000000-0005-0000-0000-0000DA6A0000}"/>
    <cellStyle name="Output 21 4 6 4" xfId="32806" xr:uid="{00000000-0005-0000-0000-0000DB6A0000}"/>
    <cellStyle name="Output 21 4 7" xfId="18010" xr:uid="{00000000-0005-0000-0000-0000DC6A0000}"/>
    <cellStyle name="Output 21 4 7 2" xfId="18011" xr:uid="{00000000-0005-0000-0000-0000DD6A0000}"/>
    <cellStyle name="Output 21 4 7 3" xfId="32807" xr:uid="{00000000-0005-0000-0000-0000DE6A0000}"/>
    <cellStyle name="Output 21 4 7 4" xfId="32808" xr:uid="{00000000-0005-0000-0000-0000DF6A0000}"/>
    <cellStyle name="Output 21 4 8" xfId="18012" xr:uid="{00000000-0005-0000-0000-0000E06A0000}"/>
    <cellStyle name="Output 21 4 9" xfId="32809" xr:uid="{00000000-0005-0000-0000-0000E16A0000}"/>
    <cellStyle name="Output 21 5" xfId="18013" xr:uid="{00000000-0005-0000-0000-0000E26A0000}"/>
    <cellStyle name="Output 21 5 10" xfId="32810" xr:uid="{00000000-0005-0000-0000-0000E36A0000}"/>
    <cellStyle name="Output 21 5 2" xfId="18014" xr:uid="{00000000-0005-0000-0000-0000E46A0000}"/>
    <cellStyle name="Output 21 5 2 2" xfId="18015" xr:uid="{00000000-0005-0000-0000-0000E56A0000}"/>
    <cellStyle name="Output 21 5 2 3" xfId="32811" xr:uid="{00000000-0005-0000-0000-0000E66A0000}"/>
    <cellStyle name="Output 21 5 2 4" xfId="32812" xr:uid="{00000000-0005-0000-0000-0000E76A0000}"/>
    <cellStyle name="Output 21 5 3" xfId="18016" xr:uid="{00000000-0005-0000-0000-0000E86A0000}"/>
    <cellStyle name="Output 21 5 3 2" xfId="18017" xr:uid="{00000000-0005-0000-0000-0000E96A0000}"/>
    <cellStyle name="Output 21 5 3 3" xfId="32813" xr:uid="{00000000-0005-0000-0000-0000EA6A0000}"/>
    <cellStyle name="Output 21 5 3 4" xfId="32814" xr:uid="{00000000-0005-0000-0000-0000EB6A0000}"/>
    <cellStyle name="Output 21 5 4" xfId="18018" xr:uid="{00000000-0005-0000-0000-0000EC6A0000}"/>
    <cellStyle name="Output 21 5 4 2" xfId="18019" xr:uid="{00000000-0005-0000-0000-0000ED6A0000}"/>
    <cellStyle name="Output 21 5 4 3" xfId="32815" xr:uid="{00000000-0005-0000-0000-0000EE6A0000}"/>
    <cellStyle name="Output 21 5 4 4" xfId="32816" xr:uid="{00000000-0005-0000-0000-0000EF6A0000}"/>
    <cellStyle name="Output 21 5 5" xfId="18020" xr:uid="{00000000-0005-0000-0000-0000F06A0000}"/>
    <cellStyle name="Output 21 5 5 2" xfId="18021" xr:uid="{00000000-0005-0000-0000-0000F16A0000}"/>
    <cellStyle name="Output 21 5 5 3" xfId="32817" xr:uid="{00000000-0005-0000-0000-0000F26A0000}"/>
    <cellStyle name="Output 21 5 5 4" xfId="32818" xr:uid="{00000000-0005-0000-0000-0000F36A0000}"/>
    <cellStyle name="Output 21 5 6" xfId="18022" xr:uid="{00000000-0005-0000-0000-0000F46A0000}"/>
    <cellStyle name="Output 21 5 6 2" xfId="18023" xr:uid="{00000000-0005-0000-0000-0000F56A0000}"/>
    <cellStyle name="Output 21 5 6 3" xfId="32819" xr:uid="{00000000-0005-0000-0000-0000F66A0000}"/>
    <cellStyle name="Output 21 5 6 4" xfId="32820" xr:uid="{00000000-0005-0000-0000-0000F76A0000}"/>
    <cellStyle name="Output 21 5 7" xfId="18024" xr:uid="{00000000-0005-0000-0000-0000F86A0000}"/>
    <cellStyle name="Output 21 5 7 2" xfId="18025" xr:uid="{00000000-0005-0000-0000-0000F96A0000}"/>
    <cellStyle name="Output 21 5 7 3" xfId="32821" xr:uid="{00000000-0005-0000-0000-0000FA6A0000}"/>
    <cellStyle name="Output 21 5 7 4" xfId="32822" xr:uid="{00000000-0005-0000-0000-0000FB6A0000}"/>
    <cellStyle name="Output 21 5 8" xfId="18026" xr:uid="{00000000-0005-0000-0000-0000FC6A0000}"/>
    <cellStyle name="Output 21 5 9" xfId="32823" xr:uid="{00000000-0005-0000-0000-0000FD6A0000}"/>
    <cellStyle name="Output 21 6" xfId="18027" xr:uid="{00000000-0005-0000-0000-0000FE6A0000}"/>
    <cellStyle name="Output 21 6 2" xfId="18028" xr:uid="{00000000-0005-0000-0000-0000FF6A0000}"/>
    <cellStyle name="Output 21 6 3" xfId="32824" xr:uid="{00000000-0005-0000-0000-0000006B0000}"/>
    <cellStyle name="Output 21 6 4" xfId="32825" xr:uid="{00000000-0005-0000-0000-0000016B0000}"/>
    <cellStyle name="Output 21 7" xfId="18029" xr:uid="{00000000-0005-0000-0000-0000026B0000}"/>
    <cellStyle name="Output 21 7 2" xfId="18030" xr:uid="{00000000-0005-0000-0000-0000036B0000}"/>
    <cellStyle name="Output 21 7 3" xfId="32826" xr:uid="{00000000-0005-0000-0000-0000046B0000}"/>
    <cellStyle name="Output 21 7 4" xfId="32827" xr:uid="{00000000-0005-0000-0000-0000056B0000}"/>
    <cellStyle name="Output 21 8" xfId="18031" xr:uid="{00000000-0005-0000-0000-0000066B0000}"/>
    <cellStyle name="Output 21 8 2" xfId="18032" xr:uid="{00000000-0005-0000-0000-0000076B0000}"/>
    <cellStyle name="Output 21 8 3" xfId="32828" xr:uid="{00000000-0005-0000-0000-0000086B0000}"/>
    <cellStyle name="Output 21 8 4" xfId="32829" xr:uid="{00000000-0005-0000-0000-0000096B0000}"/>
    <cellStyle name="Output 21 9" xfId="18033" xr:uid="{00000000-0005-0000-0000-00000A6B0000}"/>
    <cellStyle name="Output 21 9 2" xfId="18034" xr:uid="{00000000-0005-0000-0000-00000B6B0000}"/>
    <cellStyle name="Output 21 9 3" xfId="32830" xr:uid="{00000000-0005-0000-0000-00000C6B0000}"/>
    <cellStyle name="Output 21 9 4" xfId="32831" xr:uid="{00000000-0005-0000-0000-00000D6B0000}"/>
    <cellStyle name="Output 22" xfId="18035" xr:uid="{00000000-0005-0000-0000-00000E6B0000}"/>
    <cellStyle name="Output 22 10" xfId="18036" xr:uid="{00000000-0005-0000-0000-00000F6B0000}"/>
    <cellStyle name="Output 22 10 2" xfId="18037" xr:uid="{00000000-0005-0000-0000-0000106B0000}"/>
    <cellStyle name="Output 22 10 3" xfId="32832" xr:uid="{00000000-0005-0000-0000-0000116B0000}"/>
    <cellStyle name="Output 22 10 4" xfId="32833" xr:uid="{00000000-0005-0000-0000-0000126B0000}"/>
    <cellStyle name="Output 22 11" xfId="18038" xr:uid="{00000000-0005-0000-0000-0000136B0000}"/>
    <cellStyle name="Output 22 11 2" xfId="18039" xr:uid="{00000000-0005-0000-0000-0000146B0000}"/>
    <cellStyle name="Output 22 11 3" xfId="32834" xr:uid="{00000000-0005-0000-0000-0000156B0000}"/>
    <cellStyle name="Output 22 11 4" xfId="32835" xr:uid="{00000000-0005-0000-0000-0000166B0000}"/>
    <cellStyle name="Output 22 12" xfId="18040" xr:uid="{00000000-0005-0000-0000-0000176B0000}"/>
    <cellStyle name="Output 22 13" xfId="32836" xr:uid="{00000000-0005-0000-0000-0000186B0000}"/>
    <cellStyle name="Output 22 14" xfId="32837" xr:uid="{00000000-0005-0000-0000-0000196B0000}"/>
    <cellStyle name="Output 22 2" xfId="18041" xr:uid="{00000000-0005-0000-0000-00001A6B0000}"/>
    <cellStyle name="Output 22 2 10" xfId="32838" xr:uid="{00000000-0005-0000-0000-00001B6B0000}"/>
    <cellStyle name="Output 22 2 2" xfId="18042" xr:uid="{00000000-0005-0000-0000-00001C6B0000}"/>
    <cellStyle name="Output 22 2 2 2" xfId="18043" xr:uid="{00000000-0005-0000-0000-00001D6B0000}"/>
    <cellStyle name="Output 22 2 2 3" xfId="32839" xr:uid="{00000000-0005-0000-0000-00001E6B0000}"/>
    <cellStyle name="Output 22 2 2 4" xfId="32840" xr:uid="{00000000-0005-0000-0000-00001F6B0000}"/>
    <cellStyle name="Output 22 2 3" xfId="18044" xr:uid="{00000000-0005-0000-0000-0000206B0000}"/>
    <cellStyle name="Output 22 2 3 2" xfId="18045" xr:uid="{00000000-0005-0000-0000-0000216B0000}"/>
    <cellStyle name="Output 22 2 3 3" xfId="32841" xr:uid="{00000000-0005-0000-0000-0000226B0000}"/>
    <cellStyle name="Output 22 2 3 4" xfId="32842" xr:uid="{00000000-0005-0000-0000-0000236B0000}"/>
    <cellStyle name="Output 22 2 4" xfId="18046" xr:uid="{00000000-0005-0000-0000-0000246B0000}"/>
    <cellStyle name="Output 22 2 4 2" xfId="18047" xr:uid="{00000000-0005-0000-0000-0000256B0000}"/>
    <cellStyle name="Output 22 2 4 3" xfId="32843" xr:uid="{00000000-0005-0000-0000-0000266B0000}"/>
    <cellStyle name="Output 22 2 4 4" xfId="32844" xr:uid="{00000000-0005-0000-0000-0000276B0000}"/>
    <cellStyle name="Output 22 2 5" xfId="18048" xr:uid="{00000000-0005-0000-0000-0000286B0000}"/>
    <cellStyle name="Output 22 2 5 2" xfId="18049" xr:uid="{00000000-0005-0000-0000-0000296B0000}"/>
    <cellStyle name="Output 22 2 5 3" xfId="32845" xr:uid="{00000000-0005-0000-0000-00002A6B0000}"/>
    <cellStyle name="Output 22 2 5 4" xfId="32846" xr:uid="{00000000-0005-0000-0000-00002B6B0000}"/>
    <cellStyle name="Output 22 2 6" xfId="18050" xr:uid="{00000000-0005-0000-0000-00002C6B0000}"/>
    <cellStyle name="Output 22 2 6 2" xfId="18051" xr:uid="{00000000-0005-0000-0000-00002D6B0000}"/>
    <cellStyle name="Output 22 2 6 3" xfId="32847" xr:uid="{00000000-0005-0000-0000-00002E6B0000}"/>
    <cellStyle name="Output 22 2 6 4" xfId="32848" xr:uid="{00000000-0005-0000-0000-00002F6B0000}"/>
    <cellStyle name="Output 22 2 7" xfId="18052" xr:uid="{00000000-0005-0000-0000-0000306B0000}"/>
    <cellStyle name="Output 22 2 7 2" xfId="18053" xr:uid="{00000000-0005-0000-0000-0000316B0000}"/>
    <cellStyle name="Output 22 2 7 3" xfId="32849" xr:uid="{00000000-0005-0000-0000-0000326B0000}"/>
    <cellStyle name="Output 22 2 7 4" xfId="32850" xr:uid="{00000000-0005-0000-0000-0000336B0000}"/>
    <cellStyle name="Output 22 2 8" xfId="18054" xr:uid="{00000000-0005-0000-0000-0000346B0000}"/>
    <cellStyle name="Output 22 2 9" xfId="32851" xr:uid="{00000000-0005-0000-0000-0000356B0000}"/>
    <cellStyle name="Output 22 3" xfId="18055" xr:uid="{00000000-0005-0000-0000-0000366B0000}"/>
    <cellStyle name="Output 22 3 10" xfId="32852" xr:uid="{00000000-0005-0000-0000-0000376B0000}"/>
    <cellStyle name="Output 22 3 2" xfId="18056" xr:uid="{00000000-0005-0000-0000-0000386B0000}"/>
    <cellStyle name="Output 22 3 2 2" xfId="18057" xr:uid="{00000000-0005-0000-0000-0000396B0000}"/>
    <cellStyle name="Output 22 3 2 3" xfId="32853" xr:uid="{00000000-0005-0000-0000-00003A6B0000}"/>
    <cellStyle name="Output 22 3 2 4" xfId="32854" xr:uid="{00000000-0005-0000-0000-00003B6B0000}"/>
    <cellStyle name="Output 22 3 3" xfId="18058" xr:uid="{00000000-0005-0000-0000-00003C6B0000}"/>
    <cellStyle name="Output 22 3 3 2" xfId="18059" xr:uid="{00000000-0005-0000-0000-00003D6B0000}"/>
    <cellStyle name="Output 22 3 3 3" xfId="32855" xr:uid="{00000000-0005-0000-0000-00003E6B0000}"/>
    <cellStyle name="Output 22 3 3 4" xfId="32856" xr:uid="{00000000-0005-0000-0000-00003F6B0000}"/>
    <cellStyle name="Output 22 3 4" xfId="18060" xr:uid="{00000000-0005-0000-0000-0000406B0000}"/>
    <cellStyle name="Output 22 3 4 2" xfId="18061" xr:uid="{00000000-0005-0000-0000-0000416B0000}"/>
    <cellStyle name="Output 22 3 4 3" xfId="32857" xr:uid="{00000000-0005-0000-0000-0000426B0000}"/>
    <cellStyle name="Output 22 3 4 4" xfId="32858" xr:uid="{00000000-0005-0000-0000-0000436B0000}"/>
    <cellStyle name="Output 22 3 5" xfId="18062" xr:uid="{00000000-0005-0000-0000-0000446B0000}"/>
    <cellStyle name="Output 22 3 5 2" xfId="18063" xr:uid="{00000000-0005-0000-0000-0000456B0000}"/>
    <cellStyle name="Output 22 3 5 3" xfId="32859" xr:uid="{00000000-0005-0000-0000-0000466B0000}"/>
    <cellStyle name="Output 22 3 5 4" xfId="32860" xr:uid="{00000000-0005-0000-0000-0000476B0000}"/>
    <cellStyle name="Output 22 3 6" xfId="18064" xr:uid="{00000000-0005-0000-0000-0000486B0000}"/>
    <cellStyle name="Output 22 3 6 2" xfId="18065" xr:uid="{00000000-0005-0000-0000-0000496B0000}"/>
    <cellStyle name="Output 22 3 6 3" xfId="32861" xr:uid="{00000000-0005-0000-0000-00004A6B0000}"/>
    <cellStyle name="Output 22 3 6 4" xfId="32862" xr:uid="{00000000-0005-0000-0000-00004B6B0000}"/>
    <cellStyle name="Output 22 3 7" xfId="18066" xr:uid="{00000000-0005-0000-0000-00004C6B0000}"/>
    <cellStyle name="Output 22 3 7 2" xfId="18067" xr:uid="{00000000-0005-0000-0000-00004D6B0000}"/>
    <cellStyle name="Output 22 3 7 3" xfId="32863" xr:uid="{00000000-0005-0000-0000-00004E6B0000}"/>
    <cellStyle name="Output 22 3 7 4" xfId="32864" xr:uid="{00000000-0005-0000-0000-00004F6B0000}"/>
    <cellStyle name="Output 22 3 8" xfId="18068" xr:uid="{00000000-0005-0000-0000-0000506B0000}"/>
    <cellStyle name="Output 22 3 9" xfId="32865" xr:uid="{00000000-0005-0000-0000-0000516B0000}"/>
    <cellStyle name="Output 22 4" xfId="18069" xr:uid="{00000000-0005-0000-0000-0000526B0000}"/>
    <cellStyle name="Output 22 4 10" xfId="32866" xr:uid="{00000000-0005-0000-0000-0000536B0000}"/>
    <cellStyle name="Output 22 4 2" xfId="18070" xr:uid="{00000000-0005-0000-0000-0000546B0000}"/>
    <cellStyle name="Output 22 4 2 2" xfId="18071" xr:uid="{00000000-0005-0000-0000-0000556B0000}"/>
    <cellStyle name="Output 22 4 2 3" xfId="32867" xr:uid="{00000000-0005-0000-0000-0000566B0000}"/>
    <cellStyle name="Output 22 4 2 4" xfId="32868" xr:uid="{00000000-0005-0000-0000-0000576B0000}"/>
    <cellStyle name="Output 22 4 3" xfId="18072" xr:uid="{00000000-0005-0000-0000-0000586B0000}"/>
    <cellStyle name="Output 22 4 3 2" xfId="18073" xr:uid="{00000000-0005-0000-0000-0000596B0000}"/>
    <cellStyle name="Output 22 4 3 3" xfId="32869" xr:uid="{00000000-0005-0000-0000-00005A6B0000}"/>
    <cellStyle name="Output 22 4 3 4" xfId="32870" xr:uid="{00000000-0005-0000-0000-00005B6B0000}"/>
    <cellStyle name="Output 22 4 4" xfId="18074" xr:uid="{00000000-0005-0000-0000-00005C6B0000}"/>
    <cellStyle name="Output 22 4 4 2" xfId="18075" xr:uid="{00000000-0005-0000-0000-00005D6B0000}"/>
    <cellStyle name="Output 22 4 4 3" xfId="32871" xr:uid="{00000000-0005-0000-0000-00005E6B0000}"/>
    <cellStyle name="Output 22 4 4 4" xfId="32872" xr:uid="{00000000-0005-0000-0000-00005F6B0000}"/>
    <cellStyle name="Output 22 4 5" xfId="18076" xr:uid="{00000000-0005-0000-0000-0000606B0000}"/>
    <cellStyle name="Output 22 4 5 2" xfId="18077" xr:uid="{00000000-0005-0000-0000-0000616B0000}"/>
    <cellStyle name="Output 22 4 5 3" xfId="32873" xr:uid="{00000000-0005-0000-0000-0000626B0000}"/>
    <cellStyle name="Output 22 4 5 4" xfId="32874" xr:uid="{00000000-0005-0000-0000-0000636B0000}"/>
    <cellStyle name="Output 22 4 6" xfId="18078" xr:uid="{00000000-0005-0000-0000-0000646B0000}"/>
    <cellStyle name="Output 22 4 6 2" xfId="18079" xr:uid="{00000000-0005-0000-0000-0000656B0000}"/>
    <cellStyle name="Output 22 4 6 3" xfId="32875" xr:uid="{00000000-0005-0000-0000-0000666B0000}"/>
    <cellStyle name="Output 22 4 6 4" xfId="32876" xr:uid="{00000000-0005-0000-0000-0000676B0000}"/>
    <cellStyle name="Output 22 4 7" xfId="18080" xr:uid="{00000000-0005-0000-0000-0000686B0000}"/>
    <cellStyle name="Output 22 4 7 2" xfId="18081" xr:uid="{00000000-0005-0000-0000-0000696B0000}"/>
    <cellStyle name="Output 22 4 7 3" xfId="32877" xr:uid="{00000000-0005-0000-0000-00006A6B0000}"/>
    <cellStyle name="Output 22 4 7 4" xfId="32878" xr:uid="{00000000-0005-0000-0000-00006B6B0000}"/>
    <cellStyle name="Output 22 4 8" xfId="18082" xr:uid="{00000000-0005-0000-0000-00006C6B0000}"/>
    <cellStyle name="Output 22 4 9" xfId="32879" xr:uid="{00000000-0005-0000-0000-00006D6B0000}"/>
    <cellStyle name="Output 22 5" xfId="18083" xr:uid="{00000000-0005-0000-0000-00006E6B0000}"/>
    <cellStyle name="Output 22 5 10" xfId="32880" xr:uid="{00000000-0005-0000-0000-00006F6B0000}"/>
    <cellStyle name="Output 22 5 2" xfId="18084" xr:uid="{00000000-0005-0000-0000-0000706B0000}"/>
    <cellStyle name="Output 22 5 2 2" xfId="18085" xr:uid="{00000000-0005-0000-0000-0000716B0000}"/>
    <cellStyle name="Output 22 5 2 3" xfId="32881" xr:uid="{00000000-0005-0000-0000-0000726B0000}"/>
    <cellStyle name="Output 22 5 2 4" xfId="32882" xr:uid="{00000000-0005-0000-0000-0000736B0000}"/>
    <cellStyle name="Output 22 5 3" xfId="18086" xr:uid="{00000000-0005-0000-0000-0000746B0000}"/>
    <cellStyle name="Output 22 5 3 2" xfId="18087" xr:uid="{00000000-0005-0000-0000-0000756B0000}"/>
    <cellStyle name="Output 22 5 3 3" xfId="32883" xr:uid="{00000000-0005-0000-0000-0000766B0000}"/>
    <cellStyle name="Output 22 5 3 4" xfId="32884" xr:uid="{00000000-0005-0000-0000-0000776B0000}"/>
    <cellStyle name="Output 22 5 4" xfId="18088" xr:uid="{00000000-0005-0000-0000-0000786B0000}"/>
    <cellStyle name="Output 22 5 4 2" xfId="18089" xr:uid="{00000000-0005-0000-0000-0000796B0000}"/>
    <cellStyle name="Output 22 5 4 3" xfId="32885" xr:uid="{00000000-0005-0000-0000-00007A6B0000}"/>
    <cellStyle name="Output 22 5 4 4" xfId="32886" xr:uid="{00000000-0005-0000-0000-00007B6B0000}"/>
    <cellStyle name="Output 22 5 5" xfId="18090" xr:uid="{00000000-0005-0000-0000-00007C6B0000}"/>
    <cellStyle name="Output 22 5 5 2" xfId="18091" xr:uid="{00000000-0005-0000-0000-00007D6B0000}"/>
    <cellStyle name="Output 22 5 5 3" xfId="32887" xr:uid="{00000000-0005-0000-0000-00007E6B0000}"/>
    <cellStyle name="Output 22 5 5 4" xfId="32888" xr:uid="{00000000-0005-0000-0000-00007F6B0000}"/>
    <cellStyle name="Output 22 5 6" xfId="18092" xr:uid="{00000000-0005-0000-0000-0000806B0000}"/>
    <cellStyle name="Output 22 5 6 2" xfId="18093" xr:uid="{00000000-0005-0000-0000-0000816B0000}"/>
    <cellStyle name="Output 22 5 6 3" xfId="32889" xr:uid="{00000000-0005-0000-0000-0000826B0000}"/>
    <cellStyle name="Output 22 5 6 4" xfId="32890" xr:uid="{00000000-0005-0000-0000-0000836B0000}"/>
    <cellStyle name="Output 22 5 7" xfId="18094" xr:uid="{00000000-0005-0000-0000-0000846B0000}"/>
    <cellStyle name="Output 22 5 7 2" xfId="18095" xr:uid="{00000000-0005-0000-0000-0000856B0000}"/>
    <cellStyle name="Output 22 5 7 3" xfId="32891" xr:uid="{00000000-0005-0000-0000-0000866B0000}"/>
    <cellStyle name="Output 22 5 7 4" xfId="32892" xr:uid="{00000000-0005-0000-0000-0000876B0000}"/>
    <cellStyle name="Output 22 5 8" xfId="18096" xr:uid="{00000000-0005-0000-0000-0000886B0000}"/>
    <cellStyle name="Output 22 5 9" xfId="32893" xr:uid="{00000000-0005-0000-0000-0000896B0000}"/>
    <cellStyle name="Output 22 6" xfId="18097" xr:uid="{00000000-0005-0000-0000-00008A6B0000}"/>
    <cellStyle name="Output 22 6 2" xfId="18098" xr:uid="{00000000-0005-0000-0000-00008B6B0000}"/>
    <cellStyle name="Output 22 6 3" xfId="32894" xr:uid="{00000000-0005-0000-0000-00008C6B0000}"/>
    <cellStyle name="Output 22 6 4" xfId="32895" xr:uid="{00000000-0005-0000-0000-00008D6B0000}"/>
    <cellStyle name="Output 22 7" xfId="18099" xr:uid="{00000000-0005-0000-0000-00008E6B0000}"/>
    <cellStyle name="Output 22 7 2" xfId="18100" xr:uid="{00000000-0005-0000-0000-00008F6B0000}"/>
    <cellStyle name="Output 22 7 3" xfId="32896" xr:uid="{00000000-0005-0000-0000-0000906B0000}"/>
    <cellStyle name="Output 22 7 4" xfId="32897" xr:uid="{00000000-0005-0000-0000-0000916B0000}"/>
    <cellStyle name="Output 22 8" xfId="18101" xr:uid="{00000000-0005-0000-0000-0000926B0000}"/>
    <cellStyle name="Output 22 8 2" xfId="18102" xr:uid="{00000000-0005-0000-0000-0000936B0000}"/>
    <cellStyle name="Output 22 8 3" xfId="32898" xr:uid="{00000000-0005-0000-0000-0000946B0000}"/>
    <cellStyle name="Output 22 8 4" xfId="32899" xr:uid="{00000000-0005-0000-0000-0000956B0000}"/>
    <cellStyle name="Output 22 9" xfId="18103" xr:uid="{00000000-0005-0000-0000-0000966B0000}"/>
    <cellStyle name="Output 22 9 2" xfId="18104" xr:uid="{00000000-0005-0000-0000-0000976B0000}"/>
    <cellStyle name="Output 22 9 3" xfId="32900" xr:uid="{00000000-0005-0000-0000-0000986B0000}"/>
    <cellStyle name="Output 22 9 4" xfId="32901" xr:uid="{00000000-0005-0000-0000-0000996B0000}"/>
    <cellStyle name="Output 23" xfId="18105" xr:uid="{00000000-0005-0000-0000-00009A6B0000}"/>
    <cellStyle name="Output 23 10" xfId="32902" xr:uid="{00000000-0005-0000-0000-00009B6B0000}"/>
    <cellStyle name="Output 23 2" xfId="18106" xr:uid="{00000000-0005-0000-0000-00009C6B0000}"/>
    <cellStyle name="Output 23 2 2" xfId="18107" xr:uid="{00000000-0005-0000-0000-00009D6B0000}"/>
    <cellStyle name="Output 23 2 3" xfId="32903" xr:uid="{00000000-0005-0000-0000-00009E6B0000}"/>
    <cellStyle name="Output 23 2 4" xfId="32904" xr:uid="{00000000-0005-0000-0000-00009F6B0000}"/>
    <cellStyle name="Output 23 3" xfId="18108" xr:uid="{00000000-0005-0000-0000-0000A06B0000}"/>
    <cellStyle name="Output 23 3 2" xfId="18109" xr:uid="{00000000-0005-0000-0000-0000A16B0000}"/>
    <cellStyle name="Output 23 3 3" xfId="32905" xr:uid="{00000000-0005-0000-0000-0000A26B0000}"/>
    <cellStyle name="Output 23 3 4" xfId="32906" xr:uid="{00000000-0005-0000-0000-0000A36B0000}"/>
    <cellStyle name="Output 23 4" xfId="18110" xr:uid="{00000000-0005-0000-0000-0000A46B0000}"/>
    <cellStyle name="Output 23 4 2" xfId="18111" xr:uid="{00000000-0005-0000-0000-0000A56B0000}"/>
    <cellStyle name="Output 23 4 3" xfId="32907" xr:uid="{00000000-0005-0000-0000-0000A66B0000}"/>
    <cellStyle name="Output 23 4 4" xfId="32908" xr:uid="{00000000-0005-0000-0000-0000A76B0000}"/>
    <cellStyle name="Output 23 5" xfId="18112" xr:uid="{00000000-0005-0000-0000-0000A86B0000}"/>
    <cellStyle name="Output 23 5 2" xfId="18113" xr:uid="{00000000-0005-0000-0000-0000A96B0000}"/>
    <cellStyle name="Output 23 5 3" xfId="32909" xr:uid="{00000000-0005-0000-0000-0000AA6B0000}"/>
    <cellStyle name="Output 23 5 4" xfId="32910" xr:uid="{00000000-0005-0000-0000-0000AB6B0000}"/>
    <cellStyle name="Output 23 6" xfId="18114" xr:uid="{00000000-0005-0000-0000-0000AC6B0000}"/>
    <cellStyle name="Output 23 6 2" xfId="18115" xr:uid="{00000000-0005-0000-0000-0000AD6B0000}"/>
    <cellStyle name="Output 23 6 3" xfId="32911" xr:uid="{00000000-0005-0000-0000-0000AE6B0000}"/>
    <cellStyle name="Output 23 6 4" xfId="32912" xr:uid="{00000000-0005-0000-0000-0000AF6B0000}"/>
    <cellStyle name="Output 23 7" xfId="18116" xr:uid="{00000000-0005-0000-0000-0000B06B0000}"/>
    <cellStyle name="Output 23 7 2" xfId="18117" xr:uid="{00000000-0005-0000-0000-0000B16B0000}"/>
    <cellStyle name="Output 23 7 3" xfId="32913" xr:uid="{00000000-0005-0000-0000-0000B26B0000}"/>
    <cellStyle name="Output 23 7 4" xfId="32914" xr:uid="{00000000-0005-0000-0000-0000B36B0000}"/>
    <cellStyle name="Output 23 8" xfId="18118" xr:uid="{00000000-0005-0000-0000-0000B46B0000}"/>
    <cellStyle name="Output 23 9" xfId="32915" xr:uid="{00000000-0005-0000-0000-0000B56B0000}"/>
    <cellStyle name="Output 24" xfId="18119" xr:uid="{00000000-0005-0000-0000-0000B66B0000}"/>
    <cellStyle name="Output 24 10" xfId="32916" xr:uid="{00000000-0005-0000-0000-0000B76B0000}"/>
    <cellStyle name="Output 24 2" xfId="18120" xr:uid="{00000000-0005-0000-0000-0000B86B0000}"/>
    <cellStyle name="Output 24 2 2" xfId="18121" xr:uid="{00000000-0005-0000-0000-0000B96B0000}"/>
    <cellStyle name="Output 24 2 3" xfId="32917" xr:uid="{00000000-0005-0000-0000-0000BA6B0000}"/>
    <cellStyle name="Output 24 2 4" xfId="32918" xr:uid="{00000000-0005-0000-0000-0000BB6B0000}"/>
    <cellStyle name="Output 24 3" xfId="18122" xr:uid="{00000000-0005-0000-0000-0000BC6B0000}"/>
    <cellStyle name="Output 24 3 2" xfId="18123" xr:uid="{00000000-0005-0000-0000-0000BD6B0000}"/>
    <cellStyle name="Output 24 3 3" xfId="32919" xr:uid="{00000000-0005-0000-0000-0000BE6B0000}"/>
    <cellStyle name="Output 24 3 4" xfId="32920" xr:uid="{00000000-0005-0000-0000-0000BF6B0000}"/>
    <cellStyle name="Output 24 4" xfId="18124" xr:uid="{00000000-0005-0000-0000-0000C06B0000}"/>
    <cellStyle name="Output 24 4 2" xfId="18125" xr:uid="{00000000-0005-0000-0000-0000C16B0000}"/>
    <cellStyle name="Output 24 4 3" xfId="32921" xr:uid="{00000000-0005-0000-0000-0000C26B0000}"/>
    <cellStyle name="Output 24 4 4" xfId="32922" xr:uid="{00000000-0005-0000-0000-0000C36B0000}"/>
    <cellStyle name="Output 24 5" xfId="18126" xr:uid="{00000000-0005-0000-0000-0000C46B0000}"/>
    <cellStyle name="Output 24 5 2" xfId="18127" xr:uid="{00000000-0005-0000-0000-0000C56B0000}"/>
    <cellStyle name="Output 24 5 3" xfId="32923" xr:uid="{00000000-0005-0000-0000-0000C66B0000}"/>
    <cellStyle name="Output 24 5 4" xfId="32924" xr:uid="{00000000-0005-0000-0000-0000C76B0000}"/>
    <cellStyle name="Output 24 6" xfId="18128" xr:uid="{00000000-0005-0000-0000-0000C86B0000}"/>
    <cellStyle name="Output 24 6 2" xfId="18129" xr:uid="{00000000-0005-0000-0000-0000C96B0000}"/>
    <cellStyle name="Output 24 6 3" xfId="32925" xr:uid="{00000000-0005-0000-0000-0000CA6B0000}"/>
    <cellStyle name="Output 24 6 4" xfId="32926" xr:uid="{00000000-0005-0000-0000-0000CB6B0000}"/>
    <cellStyle name="Output 24 7" xfId="18130" xr:uid="{00000000-0005-0000-0000-0000CC6B0000}"/>
    <cellStyle name="Output 24 7 2" xfId="18131" xr:uid="{00000000-0005-0000-0000-0000CD6B0000}"/>
    <cellStyle name="Output 24 7 3" xfId="32927" xr:uid="{00000000-0005-0000-0000-0000CE6B0000}"/>
    <cellStyle name="Output 24 7 4" xfId="32928" xr:uid="{00000000-0005-0000-0000-0000CF6B0000}"/>
    <cellStyle name="Output 24 8" xfId="18132" xr:uid="{00000000-0005-0000-0000-0000D06B0000}"/>
    <cellStyle name="Output 24 9" xfId="32929" xr:uid="{00000000-0005-0000-0000-0000D16B0000}"/>
    <cellStyle name="Output 25" xfId="18133" xr:uid="{00000000-0005-0000-0000-0000D26B0000}"/>
    <cellStyle name="Output 25 10" xfId="32930" xr:uid="{00000000-0005-0000-0000-0000D36B0000}"/>
    <cellStyle name="Output 25 2" xfId="18134" xr:uid="{00000000-0005-0000-0000-0000D46B0000}"/>
    <cellStyle name="Output 25 2 2" xfId="18135" xr:uid="{00000000-0005-0000-0000-0000D56B0000}"/>
    <cellStyle name="Output 25 2 3" xfId="32931" xr:uid="{00000000-0005-0000-0000-0000D66B0000}"/>
    <cellStyle name="Output 25 2 4" xfId="32932" xr:uid="{00000000-0005-0000-0000-0000D76B0000}"/>
    <cellStyle name="Output 25 3" xfId="18136" xr:uid="{00000000-0005-0000-0000-0000D86B0000}"/>
    <cellStyle name="Output 25 3 2" xfId="18137" xr:uid="{00000000-0005-0000-0000-0000D96B0000}"/>
    <cellStyle name="Output 25 3 3" xfId="32933" xr:uid="{00000000-0005-0000-0000-0000DA6B0000}"/>
    <cellStyle name="Output 25 3 4" xfId="32934" xr:uid="{00000000-0005-0000-0000-0000DB6B0000}"/>
    <cellStyle name="Output 25 4" xfId="18138" xr:uid="{00000000-0005-0000-0000-0000DC6B0000}"/>
    <cellStyle name="Output 25 4 2" xfId="18139" xr:uid="{00000000-0005-0000-0000-0000DD6B0000}"/>
    <cellStyle name="Output 25 4 3" xfId="32935" xr:uid="{00000000-0005-0000-0000-0000DE6B0000}"/>
    <cellStyle name="Output 25 4 4" xfId="32936" xr:uid="{00000000-0005-0000-0000-0000DF6B0000}"/>
    <cellStyle name="Output 25 5" xfId="18140" xr:uid="{00000000-0005-0000-0000-0000E06B0000}"/>
    <cellStyle name="Output 25 5 2" xfId="18141" xr:uid="{00000000-0005-0000-0000-0000E16B0000}"/>
    <cellStyle name="Output 25 5 3" xfId="32937" xr:uid="{00000000-0005-0000-0000-0000E26B0000}"/>
    <cellStyle name="Output 25 5 4" xfId="32938" xr:uid="{00000000-0005-0000-0000-0000E36B0000}"/>
    <cellStyle name="Output 25 6" xfId="18142" xr:uid="{00000000-0005-0000-0000-0000E46B0000}"/>
    <cellStyle name="Output 25 6 2" xfId="18143" xr:uid="{00000000-0005-0000-0000-0000E56B0000}"/>
    <cellStyle name="Output 25 6 3" xfId="32939" xr:uid="{00000000-0005-0000-0000-0000E66B0000}"/>
    <cellStyle name="Output 25 6 4" xfId="32940" xr:uid="{00000000-0005-0000-0000-0000E76B0000}"/>
    <cellStyle name="Output 25 7" xfId="18144" xr:uid="{00000000-0005-0000-0000-0000E86B0000}"/>
    <cellStyle name="Output 25 7 2" xfId="18145" xr:uid="{00000000-0005-0000-0000-0000E96B0000}"/>
    <cellStyle name="Output 25 7 3" xfId="32941" xr:uid="{00000000-0005-0000-0000-0000EA6B0000}"/>
    <cellStyle name="Output 25 7 4" xfId="32942" xr:uid="{00000000-0005-0000-0000-0000EB6B0000}"/>
    <cellStyle name="Output 25 8" xfId="18146" xr:uid="{00000000-0005-0000-0000-0000EC6B0000}"/>
    <cellStyle name="Output 25 9" xfId="32943" xr:uid="{00000000-0005-0000-0000-0000ED6B0000}"/>
    <cellStyle name="Output 26" xfId="18147" xr:uid="{00000000-0005-0000-0000-0000EE6B0000}"/>
    <cellStyle name="Output 26 10" xfId="32944" xr:uid="{00000000-0005-0000-0000-0000EF6B0000}"/>
    <cellStyle name="Output 26 2" xfId="18148" xr:uid="{00000000-0005-0000-0000-0000F06B0000}"/>
    <cellStyle name="Output 26 2 2" xfId="18149" xr:uid="{00000000-0005-0000-0000-0000F16B0000}"/>
    <cellStyle name="Output 26 2 3" xfId="32945" xr:uid="{00000000-0005-0000-0000-0000F26B0000}"/>
    <cellStyle name="Output 26 2 4" xfId="32946" xr:uid="{00000000-0005-0000-0000-0000F36B0000}"/>
    <cellStyle name="Output 26 3" xfId="18150" xr:uid="{00000000-0005-0000-0000-0000F46B0000}"/>
    <cellStyle name="Output 26 3 2" xfId="18151" xr:uid="{00000000-0005-0000-0000-0000F56B0000}"/>
    <cellStyle name="Output 26 3 3" xfId="32947" xr:uid="{00000000-0005-0000-0000-0000F66B0000}"/>
    <cellStyle name="Output 26 3 4" xfId="32948" xr:uid="{00000000-0005-0000-0000-0000F76B0000}"/>
    <cellStyle name="Output 26 4" xfId="18152" xr:uid="{00000000-0005-0000-0000-0000F86B0000}"/>
    <cellStyle name="Output 26 4 2" xfId="18153" xr:uid="{00000000-0005-0000-0000-0000F96B0000}"/>
    <cellStyle name="Output 26 4 3" xfId="32949" xr:uid="{00000000-0005-0000-0000-0000FA6B0000}"/>
    <cellStyle name="Output 26 4 4" xfId="32950" xr:uid="{00000000-0005-0000-0000-0000FB6B0000}"/>
    <cellStyle name="Output 26 5" xfId="18154" xr:uid="{00000000-0005-0000-0000-0000FC6B0000}"/>
    <cellStyle name="Output 26 5 2" xfId="18155" xr:uid="{00000000-0005-0000-0000-0000FD6B0000}"/>
    <cellStyle name="Output 26 5 3" xfId="32951" xr:uid="{00000000-0005-0000-0000-0000FE6B0000}"/>
    <cellStyle name="Output 26 5 4" xfId="32952" xr:uid="{00000000-0005-0000-0000-0000FF6B0000}"/>
    <cellStyle name="Output 26 6" xfId="18156" xr:uid="{00000000-0005-0000-0000-0000006C0000}"/>
    <cellStyle name="Output 26 6 2" xfId="18157" xr:uid="{00000000-0005-0000-0000-0000016C0000}"/>
    <cellStyle name="Output 26 6 3" xfId="32953" xr:uid="{00000000-0005-0000-0000-0000026C0000}"/>
    <cellStyle name="Output 26 6 4" xfId="32954" xr:uid="{00000000-0005-0000-0000-0000036C0000}"/>
    <cellStyle name="Output 26 7" xfId="18158" xr:uid="{00000000-0005-0000-0000-0000046C0000}"/>
    <cellStyle name="Output 26 7 2" xfId="18159" xr:uid="{00000000-0005-0000-0000-0000056C0000}"/>
    <cellStyle name="Output 26 7 3" xfId="32955" xr:uid="{00000000-0005-0000-0000-0000066C0000}"/>
    <cellStyle name="Output 26 7 4" xfId="32956" xr:uid="{00000000-0005-0000-0000-0000076C0000}"/>
    <cellStyle name="Output 26 8" xfId="18160" xr:uid="{00000000-0005-0000-0000-0000086C0000}"/>
    <cellStyle name="Output 26 9" xfId="32957" xr:uid="{00000000-0005-0000-0000-0000096C0000}"/>
    <cellStyle name="Output 3" xfId="18161" xr:uid="{00000000-0005-0000-0000-00000A6C0000}"/>
    <cellStyle name="Output 3 10" xfId="18162" xr:uid="{00000000-0005-0000-0000-00000B6C0000}"/>
    <cellStyle name="Output 3 10 2" xfId="18163" xr:uid="{00000000-0005-0000-0000-00000C6C0000}"/>
    <cellStyle name="Output 3 10 3" xfId="32958" xr:uid="{00000000-0005-0000-0000-00000D6C0000}"/>
    <cellStyle name="Output 3 10 4" xfId="32959" xr:uid="{00000000-0005-0000-0000-00000E6C0000}"/>
    <cellStyle name="Output 3 11" xfId="18164" xr:uid="{00000000-0005-0000-0000-00000F6C0000}"/>
    <cellStyle name="Output 3 11 2" xfId="18165" xr:uid="{00000000-0005-0000-0000-0000106C0000}"/>
    <cellStyle name="Output 3 11 3" xfId="32960" xr:uid="{00000000-0005-0000-0000-0000116C0000}"/>
    <cellStyle name="Output 3 11 4" xfId="32961" xr:uid="{00000000-0005-0000-0000-0000126C0000}"/>
    <cellStyle name="Output 3 12" xfId="18166" xr:uid="{00000000-0005-0000-0000-0000136C0000}"/>
    <cellStyle name="Output 3 13" xfId="32962" xr:uid="{00000000-0005-0000-0000-0000146C0000}"/>
    <cellStyle name="Output 3 14" xfId="32963" xr:uid="{00000000-0005-0000-0000-0000156C0000}"/>
    <cellStyle name="Output 3 2" xfId="18167" xr:uid="{00000000-0005-0000-0000-0000166C0000}"/>
    <cellStyle name="Output 3 2 10" xfId="32964" xr:uid="{00000000-0005-0000-0000-0000176C0000}"/>
    <cellStyle name="Output 3 2 2" xfId="18168" xr:uid="{00000000-0005-0000-0000-0000186C0000}"/>
    <cellStyle name="Output 3 2 2 2" xfId="18169" xr:uid="{00000000-0005-0000-0000-0000196C0000}"/>
    <cellStyle name="Output 3 2 2 3" xfId="32965" xr:uid="{00000000-0005-0000-0000-00001A6C0000}"/>
    <cellStyle name="Output 3 2 2 4" xfId="32966" xr:uid="{00000000-0005-0000-0000-00001B6C0000}"/>
    <cellStyle name="Output 3 2 3" xfId="18170" xr:uid="{00000000-0005-0000-0000-00001C6C0000}"/>
    <cellStyle name="Output 3 2 3 2" xfId="18171" xr:uid="{00000000-0005-0000-0000-00001D6C0000}"/>
    <cellStyle name="Output 3 2 3 3" xfId="32967" xr:uid="{00000000-0005-0000-0000-00001E6C0000}"/>
    <cellStyle name="Output 3 2 3 4" xfId="32968" xr:uid="{00000000-0005-0000-0000-00001F6C0000}"/>
    <cellStyle name="Output 3 2 4" xfId="18172" xr:uid="{00000000-0005-0000-0000-0000206C0000}"/>
    <cellStyle name="Output 3 2 4 2" xfId="18173" xr:uid="{00000000-0005-0000-0000-0000216C0000}"/>
    <cellStyle name="Output 3 2 4 3" xfId="32969" xr:uid="{00000000-0005-0000-0000-0000226C0000}"/>
    <cellStyle name="Output 3 2 4 4" xfId="32970" xr:uid="{00000000-0005-0000-0000-0000236C0000}"/>
    <cellStyle name="Output 3 2 5" xfId="18174" xr:uid="{00000000-0005-0000-0000-0000246C0000}"/>
    <cellStyle name="Output 3 2 5 2" xfId="18175" xr:uid="{00000000-0005-0000-0000-0000256C0000}"/>
    <cellStyle name="Output 3 2 5 3" xfId="32971" xr:uid="{00000000-0005-0000-0000-0000266C0000}"/>
    <cellStyle name="Output 3 2 5 4" xfId="32972" xr:uid="{00000000-0005-0000-0000-0000276C0000}"/>
    <cellStyle name="Output 3 2 6" xfId="18176" xr:uid="{00000000-0005-0000-0000-0000286C0000}"/>
    <cellStyle name="Output 3 2 6 2" xfId="18177" xr:uid="{00000000-0005-0000-0000-0000296C0000}"/>
    <cellStyle name="Output 3 2 6 3" xfId="32973" xr:uid="{00000000-0005-0000-0000-00002A6C0000}"/>
    <cellStyle name="Output 3 2 6 4" xfId="32974" xr:uid="{00000000-0005-0000-0000-00002B6C0000}"/>
    <cellStyle name="Output 3 2 7" xfId="18178" xr:uid="{00000000-0005-0000-0000-00002C6C0000}"/>
    <cellStyle name="Output 3 2 7 2" xfId="18179" xr:uid="{00000000-0005-0000-0000-00002D6C0000}"/>
    <cellStyle name="Output 3 2 7 3" xfId="32975" xr:uid="{00000000-0005-0000-0000-00002E6C0000}"/>
    <cellStyle name="Output 3 2 7 4" xfId="32976" xr:uid="{00000000-0005-0000-0000-00002F6C0000}"/>
    <cellStyle name="Output 3 2 8" xfId="18180" xr:uid="{00000000-0005-0000-0000-0000306C0000}"/>
    <cellStyle name="Output 3 2 9" xfId="32977" xr:uid="{00000000-0005-0000-0000-0000316C0000}"/>
    <cellStyle name="Output 3 3" xfId="18181" xr:uid="{00000000-0005-0000-0000-0000326C0000}"/>
    <cellStyle name="Output 3 3 10" xfId="32978" xr:uid="{00000000-0005-0000-0000-0000336C0000}"/>
    <cellStyle name="Output 3 3 2" xfId="18182" xr:uid="{00000000-0005-0000-0000-0000346C0000}"/>
    <cellStyle name="Output 3 3 2 2" xfId="18183" xr:uid="{00000000-0005-0000-0000-0000356C0000}"/>
    <cellStyle name="Output 3 3 2 3" xfId="32979" xr:uid="{00000000-0005-0000-0000-0000366C0000}"/>
    <cellStyle name="Output 3 3 2 4" xfId="32980" xr:uid="{00000000-0005-0000-0000-0000376C0000}"/>
    <cellStyle name="Output 3 3 3" xfId="18184" xr:uid="{00000000-0005-0000-0000-0000386C0000}"/>
    <cellStyle name="Output 3 3 3 2" xfId="18185" xr:uid="{00000000-0005-0000-0000-0000396C0000}"/>
    <cellStyle name="Output 3 3 3 3" xfId="32981" xr:uid="{00000000-0005-0000-0000-00003A6C0000}"/>
    <cellStyle name="Output 3 3 3 4" xfId="32982" xr:uid="{00000000-0005-0000-0000-00003B6C0000}"/>
    <cellStyle name="Output 3 3 4" xfId="18186" xr:uid="{00000000-0005-0000-0000-00003C6C0000}"/>
    <cellStyle name="Output 3 3 4 2" xfId="18187" xr:uid="{00000000-0005-0000-0000-00003D6C0000}"/>
    <cellStyle name="Output 3 3 4 3" xfId="32983" xr:uid="{00000000-0005-0000-0000-00003E6C0000}"/>
    <cellStyle name="Output 3 3 4 4" xfId="32984" xr:uid="{00000000-0005-0000-0000-00003F6C0000}"/>
    <cellStyle name="Output 3 3 5" xfId="18188" xr:uid="{00000000-0005-0000-0000-0000406C0000}"/>
    <cellStyle name="Output 3 3 5 2" xfId="18189" xr:uid="{00000000-0005-0000-0000-0000416C0000}"/>
    <cellStyle name="Output 3 3 5 3" xfId="32985" xr:uid="{00000000-0005-0000-0000-0000426C0000}"/>
    <cellStyle name="Output 3 3 5 4" xfId="32986" xr:uid="{00000000-0005-0000-0000-0000436C0000}"/>
    <cellStyle name="Output 3 3 6" xfId="18190" xr:uid="{00000000-0005-0000-0000-0000446C0000}"/>
    <cellStyle name="Output 3 3 6 2" xfId="18191" xr:uid="{00000000-0005-0000-0000-0000456C0000}"/>
    <cellStyle name="Output 3 3 6 3" xfId="32987" xr:uid="{00000000-0005-0000-0000-0000466C0000}"/>
    <cellStyle name="Output 3 3 6 4" xfId="32988" xr:uid="{00000000-0005-0000-0000-0000476C0000}"/>
    <cellStyle name="Output 3 3 7" xfId="18192" xr:uid="{00000000-0005-0000-0000-0000486C0000}"/>
    <cellStyle name="Output 3 3 7 2" xfId="18193" xr:uid="{00000000-0005-0000-0000-0000496C0000}"/>
    <cellStyle name="Output 3 3 7 3" xfId="32989" xr:uid="{00000000-0005-0000-0000-00004A6C0000}"/>
    <cellStyle name="Output 3 3 7 4" xfId="32990" xr:uid="{00000000-0005-0000-0000-00004B6C0000}"/>
    <cellStyle name="Output 3 3 8" xfId="18194" xr:uid="{00000000-0005-0000-0000-00004C6C0000}"/>
    <cellStyle name="Output 3 3 9" xfId="32991" xr:uid="{00000000-0005-0000-0000-00004D6C0000}"/>
    <cellStyle name="Output 3 4" xfId="18195" xr:uid="{00000000-0005-0000-0000-00004E6C0000}"/>
    <cellStyle name="Output 3 4 10" xfId="32992" xr:uid="{00000000-0005-0000-0000-00004F6C0000}"/>
    <cellStyle name="Output 3 4 2" xfId="18196" xr:uid="{00000000-0005-0000-0000-0000506C0000}"/>
    <cellStyle name="Output 3 4 2 2" xfId="18197" xr:uid="{00000000-0005-0000-0000-0000516C0000}"/>
    <cellStyle name="Output 3 4 2 3" xfId="32993" xr:uid="{00000000-0005-0000-0000-0000526C0000}"/>
    <cellStyle name="Output 3 4 2 4" xfId="32994" xr:uid="{00000000-0005-0000-0000-0000536C0000}"/>
    <cellStyle name="Output 3 4 3" xfId="18198" xr:uid="{00000000-0005-0000-0000-0000546C0000}"/>
    <cellStyle name="Output 3 4 3 2" xfId="18199" xr:uid="{00000000-0005-0000-0000-0000556C0000}"/>
    <cellStyle name="Output 3 4 3 3" xfId="32995" xr:uid="{00000000-0005-0000-0000-0000566C0000}"/>
    <cellStyle name="Output 3 4 3 4" xfId="32996" xr:uid="{00000000-0005-0000-0000-0000576C0000}"/>
    <cellStyle name="Output 3 4 4" xfId="18200" xr:uid="{00000000-0005-0000-0000-0000586C0000}"/>
    <cellStyle name="Output 3 4 4 2" xfId="18201" xr:uid="{00000000-0005-0000-0000-0000596C0000}"/>
    <cellStyle name="Output 3 4 4 3" xfId="32997" xr:uid="{00000000-0005-0000-0000-00005A6C0000}"/>
    <cellStyle name="Output 3 4 4 4" xfId="32998" xr:uid="{00000000-0005-0000-0000-00005B6C0000}"/>
    <cellStyle name="Output 3 4 5" xfId="18202" xr:uid="{00000000-0005-0000-0000-00005C6C0000}"/>
    <cellStyle name="Output 3 4 5 2" xfId="18203" xr:uid="{00000000-0005-0000-0000-00005D6C0000}"/>
    <cellStyle name="Output 3 4 5 3" xfId="32999" xr:uid="{00000000-0005-0000-0000-00005E6C0000}"/>
    <cellStyle name="Output 3 4 5 4" xfId="33000" xr:uid="{00000000-0005-0000-0000-00005F6C0000}"/>
    <cellStyle name="Output 3 4 6" xfId="18204" xr:uid="{00000000-0005-0000-0000-0000606C0000}"/>
    <cellStyle name="Output 3 4 6 2" xfId="18205" xr:uid="{00000000-0005-0000-0000-0000616C0000}"/>
    <cellStyle name="Output 3 4 6 3" xfId="33001" xr:uid="{00000000-0005-0000-0000-0000626C0000}"/>
    <cellStyle name="Output 3 4 6 4" xfId="33002" xr:uid="{00000000-0005-0000-0000-0000636C0000}"/>
    <cellStyle name="Output 3 4 7" xfId="18206" xr:uid="{00000000-0005-0000-0000-0000646C0000}"/>
    <cellStyle name="Output 3 4 7 2" xfId="18207" xr:uid="{00000000-0005-0000-0000-0000656C0000}"/>
    <cellStyle name="Output 3 4 7 3" xfId="33003" xr:uid="{00000000-0005-0000-0000-0000666C0000}"/>
    <cellStyle name="Output 3 4 7 4" xfId="33004" xr:uid="{00000000-0005-0000-0000-0000676C0000}"/>
    <cellStyle name="Output 3 4 8" xfId="18208" xr:uid="{00000000-0005-0000-0000-0000686C0000}"/>
    <cellStyle name="Output 3 4 9" xfId="33005" xr:uid="{00000000-0005-0000-0000-0000696C0000}"/>
    <cellStyle name="Output 3 5" xfId="18209" xr:uid="{00000000-0005-0000-0000-00006A6C0000}"/>
    <cellStyle name="Output 3 5 10" xfId="33006" xr:uid="{00000000-0005-0000-0000-00006B6C0000}"/>
    <cellStyle name="Output 3 5 2" xfId="18210" xr:uid="{00000000-0005-0000-0000-00006C6C0000}"/>
    <cellStyle name="Output 3 5 2 2" xfId="18211" xr:uid="{00000000-0005-0000-0000-00006D6C0000}"/>
    <cellStyle name="Output 3 5 2 3" xfId="33007" xr:uid="{00000000-0005-0000-0000-00006E6C0000}"/>
    <cellStyle name="Output 3 5 2 4" xfId="33008" xr:uid="{00000000-0005-0000-0000-00006F6C0000}"/>
    <cellStyle name="Output 3 5 3" xfId="18212" xr:uid="{00000000-0005-0000-0000-0000706C0000}"/>
    <cellStyle name="Output 3 5 3 2" xfId="18213" xr:uid="{00000000-0005-0000-0000-0000716C0000}"/>
    <cellStyle name="Output 3 5 3 3" xfId="33009" xr:uid="{00000000-0005-0000-0000-0000726C0000}"/>
    <cellStyle name="Output 3 5 3 4" xfId="33010" xr:uid="{00000000-0005-0000-0000-0000736C0000}"/>
    <cellStyle name="Output 3 5 4" xfId="18214" xr:uid="{00000000-0005-0000-0000-0000746C0000}"/>
    <cellStyle name="Output 3 5 4 2" xfId="18215" xr:uid="{00000000-0005-0000-0000-0000756C0000}"/>
    <cellStyle name="Output 3 5 4 3" xfId="33011" xr:uid="{00000000-0005-0000-0000-0000766C0000}"/>
    <cellStyle name="Output 3 5 4 4" xfId="33012" xr:uid="{00000000-0005-0000-0000-0000776C0000}"/>
    <cellStyle name="Output 3 5 5" xfId="18216" xr:uid="{00000000-0005-0000-0000-0000786C0000}"/>
    <cellStyle name="Output 3 5 5 2" xfId="18217" xr:uid="{00000000-0005-0000-0000-0000796C0000}"/>
    <cellStyle name="Output 3 5 5 3" xfId="33013" xr:uid="{00000000-0005-0000-0000-00007A6C0000}"/>
    <cellStyle name="Output 3 5 5 4" xfId="33014" xr:uid="{00000000-0005-0000-0000-00007B6C0000}"/>
    <cellStyle name="Output 3 5 6" xfId="18218" xr:uid="{00000000-0005-0000-0000-00007C6C0000}"/>
    <cellStyle name="Output 3 5 6 2" xfId="18219" xr:uid="{00000000-0005-0000-0000-00007D6C0000}"/>
    <cellStyle name="Output 3 5 6 3" xfId="33015" xr:uid="{00000000-0005-0000-0000-00007E6C0000}"/>
    <cellStyle name="Output 3 5 6 4" xfId="33016" xr:uid="{00000000-0005-0000-0000-00007F6C0000}"/>
    <cellStyle name="Output 3 5 7" xfId="18220" xr:uid="{00000000-0005-0000-0000-0000806C0000}"/>
    <cellStyle name="Output 3 5 7 2" xfId="18221" xr:uid="{00000000-0005-0000-0000-0000816C0000}"/>
    <cellStyle name="Output 3 5 7 3" xfId="33017" xr:uid="{00000000-0005-0000-0000-0000826C0000}"/>
    <cellStyle name="Output 3 5 7 4" xfId="33018" xr:uid="{00000000-0005-0000-0000-0000836C0000}"/>
    <cellStyle name="Output 3 5 8" xfId="18222" xr:uid="{00000000-0005-0000-0000-0000846C0000}"/>
    <cellStyle name="Output 3 5 9" xfId="33019" xr:uid="{00000000-0005-0000-0000-0000856C0000}"/>
    <cellStyle name="Output 3 6" xfId="18223" xr:uid="{00000000-0005-0000-0000-0000866C0000}"/>
    <cellStyle name="Output 3 6 2" xfId="18224" xr:uid="{00000000-0005-0000-0000-0000876C0000}"/>
    <cellStyle name="Output 3 6 3" xfId="33020" xr:uid="{00000000-0005-0000-0000-0000886C0000}"/>
    <cellStyle name="Output 3 6 4" xfId="33021" xr:uid="{00000000-0005-0000-0000-0000896C0000}"/>
    <cellStyle name="Output 3 7" xfId="18225" xr:uid="{00000000-0005-0000-0000-00008A6C0000}"/>
    <cellStyle name="Output 3 7 2" xfId="18226" xr:uid="{00000000-0005-0000-0000-00008B6C0000}"/>
    <cellStyle name="Output 3 7 3" xfId="33022" xr:uid="{00000000-0005-0000-0000-00008C6C0000}"/>
    <cellStyle name="Output 3 7 4" xfId="33023" xr:uid="{00000000-0005-0000-0000-00008D6C0000}"/>
    <cellStyle name="Output 3 8" xfId="18227" xr:uid="{00000000-0005-0000-0000-00008E6C0000}"/>
    <cellStyle name="Output 3 8 2" xfId="18228" xr:uid="{00000000-0005-0000-0000-00008F6C0000}"/>
    <cellStyle name="Output 3 8 3" xfId="33024" xr:uid="{00000000-0005-0000-0000-0000906C0000}"/>
    <cellStyle name="Output 3 8 4" xfId="33025" xr:uid="{00000000-0005-0000-0000-0000916C0000}"/>
    <cellStyle name="Output 3 9" xfId="18229" xr:uid="{00000000-0005-0000-0000-0000926C0000}"/>
    <cellStyle name="Output 3 9 2" xfId="18230" xr:uid="{00000000-0005-0000-0000-0000936C0000}"/>
    <cellStyle name="Output 3 9 3" xfId="33026" xr:uid="{00000000-0005-0000-0000-0000946C0000}"/>
    <cellStyle name="Output 3 9 4" xfId="33027" xr:uid="{00000000-0005-0000-0000-0000956C0000}"/>
    <cellStyle name="Output 4" xfId="18231" xr:uid="{00000000-0005-0000-0000-0000966C0000}"/>
    <cellStyle name="Output 4 10" xfId="18232" xr:uid="{00000000-0005-0000-0000-0000976C0000}"/>
    <cellStyle name="Output 4 10 2" xfId="18233" xr:uid="{00000000-0005-0000-0000-0000986C0000}"/>
    <cellStyle name="Output 4 10 3" xfId="33028" xr:uid="{00000000-0005-0000-0000-0000996C0000}"/>
    <cellStyle name="Output 4 10 4" xfId="33029" xr:uid="{00000000-0005-0000-0000-00009A6C0000}"/>
    <cellStyle name="Output 4 11" xfId="18234" xr:uid="{00000000-0005-0000-0000-00009B6C0000}"/>
    <cellStyle name="Output 4 11 2" xfId="18235" xr:uid="{00000000-0005-0000-0000-00009C6C0000}"/>
    <cellStyle name="Output 4 11 3" xfId="33030" xr:uid="{00000000-0005-0000-0000-00009D6C0000}"/>
    <cellStyle name="Output 4 11 4" xfId="33031" xr:uid="{00000000-0005-0000-0000-00009E6C0000}"/>
    <cellStyle name="Output 4 12" xfId="18236" xr:uid="{00000000-0005-0000-0000-00009F6C0000}"/>
    <cellStyle name="Output 4 13" xfId="33032" xr:uid="{00000000-0005-0000-0000-0000A06C0000}"/>
    <cellStyle name="Output 4 14" xfId="33033" xr:uid="{00000000-0005-0000-0000-0000A16C0000}"/>
    <cellStyle name="Output 4 2" xfId="18237" xr:uid="{00000000-0005-0000-0000-0000A26C0000}"/>
    <cellStyle name="Output 4 2 10" xfId="33034" xr:uid="{00000000-0005-0000-0000-0000A36C0000}"/>
    <cellStyle name="Output 4 2 2" xfId="18238" xr:uid="{00000000-0005-0000-0000-0000A46C0000}"/>
    <cellStyle name="Output 4 2 2 2" xfId="18239" xr:uid="{00000000-0005-0000-0000-0000A56C0000}"/>
    <cellStyle name="Output 4 2 2 3" xfId="33035" xr:uid="{00000000-0005-0000-0000-0000A66C0000}"/>
    <cellStyle name="Output 4 2 2 4" xfId="33036" xr:uid="{00000000-0005-0000-0000-0000A76C0000}"/>
    <cellStyle name="Output 4 2 3" xfId="18240" xr:uid="{00000000-0005-0000-0000-0000A86C0000}"/>
    <cellStyle name="Output 4 2 3 2" xfId="18241" xr:uid="{00000000-0005-0000-0000-0000A96C0000}"/>
    <cellStyle name="Output 4 2 3 3" xfId="33037" xr:uid="{00000000-0005-0000-0000-0000AA6C0000}"/>
    <cellStyle name="Output 4 2 3 4" xfId="33038" xr:uid="{00000000-0005-0000-0000-0000AB6C0000}"/>
    <cellStyle name="Output 4 2 4" xfId="18242" xr:uid="{00000000-0005-0000-0000-0000AC6C0000}"/>
    <cellStyle name="Output 4 2 4 2" xfId="18243" xr:uid="{00000000-0005-0000-0000-0000AD6C0000}"/>
    <cellStyle name="Output 4 2 4 3" xfId="33039" xr:uid="{00000000-0005-0000-0000-0000AE6C0000}"/>
    <cellStyle name="Output 4 2 4 4" xfId="33040" xr:uid="{00000000-0005-0000-0000-0000AF6C0000}"/>
    <cellStyle name="Output 4 2 5" xfId="18244" xr:uid="{00000000-0005-0000-0000-0000B06C0000}"/>
    <cellStyle name="Output 4 2 5 2" xfId="18245" xr:uid="{00000000-0005-0000-0000-0000B16C0000}"/>
    <cellStyle name="Output 4 2 5 3" xfId="33041" xr:uid="{00000000-0005-0000-0000-0000B26C0000}"/>
    <cellStyle name="Output 4 2 5 4" xfId="33042" xr:uid="{00000000-0005-0000-0000-0000B36C0000}"/>
    <cellStyle name="Output 4 2 6" xfId="18246" xr:uid="{00000000-0005-0000-0000-0000B46C0000}"/>
    <cellStyle name="Output 4 2 6 2" xfId="18247" xr:uid="{00000000-0005-0000-0000-0000B56C0000}"/>
    <cellStyle name="Output 4 2 6 3" xfId="33043" xr:uid="{00000000-0005-0000-0000-0000B66C0000}"/>
    <cellStyle name="Output 4 2 6 4" xfId="33044" xr:uid="{00000000-0005-0000-0000-0000B76C0000}"/>
    <cellStyle name="Output 4 2 7" xfId="18248" xr:uid="{00000000-0005-0000-0000-0000B86C0000}"/>
    <cellStyle name="Output 4 2 7 2" xfId="18249" xr:uid="{00000000-0005-0000-0000-0000B96C0000}"/>
    <cellStyle name="Output 4 2 7 3" xfId="33045" xr:uid="{00000000-0005-0000-0000-0000BA6C0000}"/>
    <cellStyle name="Output 4 2 7 4" xfId="33046" xr:uid="{00000000-0005-0000-0000-0000BB6C0000}"/>
    <cellStyle name="Output 4 2 8" xfId="18250" xr:uid="{00000000-0005-0000-0000-0000BC6C0000}"/>
    <cellStyle name="Output 4 2 9" xfId="33047" xr:uid="{00000000-0005-0000-0000-0000BD6C0000}"/>
    <cellStyle name="Output 4 3" xfId="18251" xr:uid="{00000000-0005-0000-0000-0000BE6C0000}"/>
    <cellStyle name="Output 4 3 10" xfId="33048" xr:uid="{00000000-0005-0000-0000-0000BF6C0000}"/>
    <cellStyle name="Output 4 3 2" xfId="18252" xr:uid="{00000000-0005-0000-0000-0000C06C0000}"/>
    <cellStyle name="Output 4 3 2 2" xfId="18253" xr:uid="{00000000-0005-0000-0000-0000C16C0000}"/>
    <cellStyle name="Output 4 3 2 3" xfId="33049" xr:uid="{00000000-0005-0000-0000-0000C26C0000}"/>
    <cellStyle name="Output 4 3 2 4" xfId="33050" xr:uid="{00000000-0005-0000-0000-0000C36C0000}"/>
    <cellStyle name="Output 4 3 3" xfId="18254" xr:uid="{00000000-0005-0000-0000-0000C46C0000}"/>
    <cellStyle name="Output 4 3 3 2" xfId="18255" xr:uid="{00000000-0005-0000-0000-0000C56C0000}"/>
    <cellStyle name="Output 4 3 3 3" xfId="33051" xr:uid="{00000000-0005-0000-0000-0000C66C0000}"/>
    <cellStyle name="Output 4 3 3 4" xfId="33052" xr:uid="{00000000-0005-0000-0000-0000C76C0000}"/>
    <cellStyle name="Output 4 3 4" xfId="18256" xr:uid="{00000000-0005-0000-0000-0000C86C0000}"/>
    <cellStyle name="Output 4 3 4 2" xfId="18257" xr:uid="{00000000-0005-0000-0000-0000C96C0000}"/>
    <cellStyle name="Output 4 3 4 3" xfId="33053" xr:uid="{00000000-0005-0000-0000-0000CA6C0000}"/>
    <cellStyle name="Output 4 3 4 4" xfId="33054" xr:uid="{00000000-0005-0000-0000-0000CB6C0000}"/>
    <cellStyle name="Output 4 3 5" xfId="18258" xr:uid="{00000000-0005-0000-0000-0000CC6C0000}"/>
    <cellStyle name="Output 4 3 5 2" xfId="18259" xr:uid="{00000000-0005-0000-0000-0000CD6C0000}"/>
    <cellStyle name="Output 4 3 5 3" xfId="33055" xr:uid="{00000000-0005-0000-0000-0000CE6C0000}"/>
    <cellStyle name="Output 4 3 5 4" xfId="33056" xr:uid="{00000000-0005-0000-0000-0000CF6C0000}"/>
    <cellStyle name="Output 4 3 6" xfId="18260" xr:uid="{00000000-0005-0000-0000-0000D06C0000}"/>
    <cellStyle name="Output 4 3 6 2" xfId="18261" xr:uid="{00000000-0005-0000-0000-0000D16C0000}"/>
    <cellStyle name="Output 4 3 6 3" xfId="33057" xr:uid="{00000000-0005-0000-0000-0000D26C0000}"/>
    <cellStyle name="Output 4 3 6 4" xfId="33058" xr:uid="{00000000-0005-0000-0000-0000D36C0000}"/>
    <cellStyle name="Output 4 3 7" xfId="18262" xr:uid="{00000000-0005-0000-0000-0000D46C0000}"/>
    <cellStyle name="Output 4 3 7 2" xfId="18263" xr:uid="{00000000-0005-0000-0000-0000D56C0000}"/>
    <cellStyle name="Output 4 3 7 3" xfId="33059" xr:uid="{00000000-0005-0000-0000-0000D66C0000}"/>
    <cellStyle name="Output 4 3 7 4" xfId="33060" xr:uid="{00000000-0005-0000-0000-0000D76C0000}"/>
    <cellStyle name="Output 4 3 8" xfId="18264" xr:uid="{00000000-0005-0000-0000-0000D86C0000}"/>
    <cellStyle name="Output 4 3 9" xfId="33061" xr:uid="{00000000-0005-0000-0000-0000D96C0000}"/>
    <cellStyle name="Output 4 4" xfId="18265" xr:uid="{00000000-0005-0000-0000-0000DA6C0000}"/>
    <cellStyle name="Output 4 4 10" xfId="33062" xr:uid="{00000000-0005-0000-0000-0000DB6C0000}"/>
    <cellStyle name="Output 4 4 2" xfId="18266" xr:uid="{00000000-0005-0000-0000-0000DC6C0000}"/>
    <cellStyle name="Output 4 4 2 2" xfId="18267" xr:uid="{00000000-0005-0000-0000-0000DD6C0000}"/>
    <cellStyle name="Output 4 4 2 3" xfId="33063" xr:uid="{00000000-0005-0000-0000-0000DE6C0000}"/>
    <cellStyle name="Output 4 4 2 4" xfId="33064" xr:uid="{00000000-0005-0000-0000-0000DF6C0000}"/>
    <cellStyle name="Output 4 4 3" xfId="18268" xr:uid="{00000000-0005-0000-0000-0000E06C0000}"/>
    <cellStyle name="Output 4 4 3 2" xfId="18269" xr:uid="{00000000-0005-0000-0000-0000E16C0000}"/>
    <cellStyle name="Output 4 4 3 3" xfId="33065" xr:uid="{00000000-0005-0000-0000-0000E26C0000}"/>
    <cellStyle name="Output 4 4 3 4" xfId="33066" xr:uid="{00000000-0005-0000-0000-0000E36C0000}"/>
    <cellStyle name="Output 4 4 4" xfId="18270" xr:uid="{00000000-0005-0000-0000-0000E46C0000}"/>
    <cellStyle name="Output 4 4 4 2" xfId="18271" xr:uid="{00000000-0005-0000-0000-0000E56C0000}"/>
    <cellStyle name="Output 4 4 4 3" xfId="33067" xr:uid="{00000000-0005-0000-0000-0000E66C0000}"/>
    <cellStyle name="Output 4 4 4 4" xfId="33068" xr:uid="{00000000-0005-0000-0000-0000E76C0000}"/>
    <cellStyle name="Output 4 4 5" xfId="18272" xr:uid="{00000000-0005-0000-0000-0000E86C0000}"/>
    <cellStyle name="Output 4 4 5 2" xfId="18273" xr:uid="{00000000-0005-0000-0000-0000E96C0000}"/>
    <cellStyle name="Output 4 4 5 3" xfId="33069" xr:uid="{00000000-0005-0000-0000-0000EA6C0000}"/>
    <cellStyle name="Output 4 4 5 4" xfId="33070" xr:uid="{00000000-0005-0000-0000-0000EB6C0000}"/>
    <cellStyle name="Output 4 4 6" xfId="18274" xr:uid="{00000000-0005-0000-0000-0000EC6C0000}"/>
    <cellStyle name="Output 4 4 6 2" xfId="18275" xr:uid="{00000000-0005-0000-0000-0000ED6C0000}"/>
    <cellStyle name="Output 4 4 6 3" xfId="33071" xr:uid="{00000000-0005-0000-0000-0000EE6C0000}"/>
    <cellStyle name="Output 4 4 6 4" xfId="33072" xr:uid="{00000000-0005-0000-0000-0000EF6C0000}"/>
    <cellStyle name="Output 4 4 7" xfId="18276" xr:uid="{00000000-0005-0000-0000-0000F06C0000}"/>
    <cellStyle name="Output 4 4 7 2" xfId="18277" xr:uid="{00000000-0005-0000-0000-0000F16C0000}"/>
    <cellStyle name="Output 4 4 7 3" xfId="33073" xr:uid="{00000000-0005-0000-0000-0000F26C0000}"/>
    <cellStyle name="Output 4 4 7 4" xfId="33074" xr:uid="{00000000-0005-0000-0000-0000F36C0000}"/>
    <cellStyle name="Output 4 4 8" xfId="18278" xr:uid="{00000000-0005-0000-0000-0000F46C0000}"/>
    <cellStyle name="Output 4 4 9" xfId="33075" xr:uid="{00000000-0005-0000-0000-0000F56C0000}"/>
    <cellStyle name="Output 4 5" xfId="18279" xr:uid="{00000000-0005-0000-0000-0000F66C0000}"/>
    <cellStyle name="Output 4 5 10" xfId="33076" xr:uid="{00000000-0005-0000-0000-0000F76C0000}"/>
    <cellStyle name="Output 4 5 2" xfId="18280" xr:uid="{00000000-0005-0000-0000-0000F86C0000}"/>
    <cellStyle name="Output 4 5 2 2" xfId="18281" xr:uid="{00000000-0005-0000-0000-0000F96C0000}"/>
    <cellStyle name="Output 4 5 2 3" xfId="33077" xr:uid="{00000000-0005-0000-0000-0000FA6C0000}"/>
    <cellStyle name="Output 4 5 2 4" xfId="33078" xr:uid="{00000000-0005-0000-0000-0000FB6C0000}"/>
    <cellStyle name="Output 4 5 3" xfId="18282" xr:uid="{00000000-0005-0000-0000-0000FC6C0000}"/>
    <cellStyle name="Output 4 5 3 2" xfId="18283" xr:uid="{00000000-0005-0000-0000-0000FD6C0000}"/>
    <cellStyle name="Output 4 5 3 3" xfId="33079" xr:uid="{00000000-0005-0000-0000-0000FE6C0000}"/>
    <cellStyle name="Output 4 5 3 4" xfId="33080" xr:uid="{00000000-0005-0000-0000-0000FF6C0000}"/>
    <cellStyle name="Output 4 5 4" xfId="18284" xr:uid="{00000000-0005-0000-0000-0000006D0000}"/>
    <cellStyle name="Output 4 5 4 2" xfId="18285" xr:uid="{00000000-0005-0000-0000-0000016D0000}"/>
    <cellStyle name="Output 4 5 4 3" xfId="33081" xr:uid="{00000000-0005-0000-0000-0000026D0000}"/>
    <cellStyle name="Output 4 5 4 4" xfId="33082" xr:uid="{00000000-0005-0000-0000-0000036D0000}"/>
    <cellStyle name="Output 4 5 5" xfId="18286" xr:uid="{00000000-0005-0000-0000-0000046D0000}"/>
    <cellStyle name="Output 4 5 5 2" xfId="18287" xr:uid="{00000000-0005-0000-0000-0000056D0000}"/>
    <cellStyle name="Output 4 5 5 3" xfId="33083" xr:uid="{00000000-0005-0000-0000-0000066D0000}"/>
    <cellStyle name="Output 4 5 5 4" xfId="33084" xr:uid="{00000000-0005-0000-0000-0000076D0000}"/>
    <cellStyle name="Output 4 5 6" xfId="18288" xr:uid="{00000000-0005-0000-0000-0000086D0000}"/>
    <cellStyle name="Output 4 5 6 2" xfId="18289" xr:uid="{00000000-0005-0000-0000-0000096D0000}"/>
    <cellStyle name="Output 4 5 6 3" xfId="33085" xr:uid="{00000000-0005-0000-0000-00000A6D0000}"/>
    <cellStyle name="Output 4 5 6 4" xfId="33086" xr:uid="{00000000-0005-0000-0000-00000B6D0000}"/>
    <cellStyle name="Output 4 5 7" xfId="18290" xr:uid="{00000000-0005-0000-0000-00000C6D0000}"/>
    <cellStyle name="Output 4 5 7 2" xfId="18291" xr:uid="{00000000-0005-0000-0000-00000D6D0000}"/>
    <cellStyle name="Output 4 5 7 3" xfId="33087" xr:uid="{00000000-0005-0000-0000-00000E6D0000}"/>
    <cellStyle name="Output 4 5 7 4" xfId="33088" xr:uid="{00000000-0005-0000-0000-00000F6D0000}"/>
    <cellStyle name="Output 4 5 8" xfId="18292" xr:uid="{00000000-0005-0000-0000-0000106D0000}"/>
    <cellStyle name="Output 4 5 9" xfId="33089" xr:uid="{00000000-0005-0000-0000-0000116D0000}"/>
    <cellStyle name="Output 4 6" xfId="18293" xr:uid="{00000000-0005-0000-0000-0000126D0000}"/>
    <cellStyle name="Output 4 6 2" xfId="18294" xr:uid="{00000000-0005-0000-0000-0000136D0000}"/>
    <cellStyle name="Output 4 6 3" xfId="33090" xr:uid="{00000000-0005-0000-0000-0000146D0000}"/>
    <cellStyle name="Output 4 6 4" xfId="33091" xr:uid="{00000000-0005-0000-0000-0000156D0000}"/>
    <cellStyle name="Output 4 7" xfId="18295" xr:uid="{00000000-0005-0000-0000-0000166D0000}"/>
    <cellStyle name="Output 4 7 2" xfId="18296" xr:uid="{00000000-0005-0000-0000-0000176D0000}"/>
    <cellStyle name="Output 4 7 3" xfId="33092" xr:uid="{00000000-0005-0000-0000-0000186D0000}"/>
    <cellStyle name="Output 4 7 4" xfId="33093" xr:uid="{00000000-0005-0000-0000-0000196D0000}"/>
    <cellStyle name="Output 4 8" xfId="18297" xr:uid="{00000000-0005-0000-0000-00001A6D0000}"/>
    <cellStyle name="Output 4 8 2" xfId="18298" xr:uid="{00000000-0005-0000-0000-00001B6D0000}"/>
    <cellStyle name="Output 4 8 3" xfId="33094" xr:uid="{00000000-0005-0000-0000-00001C6D0000}"/>
    <cellStyle name="Output 4 8 4" xfId="33095" xr:uid="{00000000-0005-0000-0000-00001D6D0000}"/>
    <cellStyle name="Output 4 9" xfId="18299" xr:uid="{00000000-0005-0000-0000-00001E6D0000}"/>
    <cellStyle name="Output 4 9 2" xfId="18300" xr:uid="{00000000-0005-0000-0000-00001F6D0000}"/>
    <cellStyle name="Output 4 9 3" xfId="33096" xr:uid="{00000000-0005-0000-0000-0000206D0000}"/>
    <cellStyle name="Output 4 9 4" xfId="33097" xr:uid="{00000000-0005-0000-0000-0000216D0000}"/>
    <cellStyle name="Output 5" xfId="18301" xr:uid="{00000000-0005-0000-0000-0000226D0000}"/>
    <cellStyle name="Output 5 10" xfId="18302" xr:uid="{00000000-0005-0000-0000-0000236D0000}"/>
    <cellStyle name="Output 5 10 2" xfId="18303" xr:uid="{00000000-0005-0000-0000-0000246D0000}"/>
    <cellStyle name="Output 5 10 3" xfId="33098" xr:uid="{00000000-0005-0000-0000-0000256D0000}"/>
    <cellStyle name="Output 5 10 4" xfId="33099" xr:uid="{00000000-0005-0000-0000-0000266D0000}"/>
    <cellStyle name="Output 5 11" xfId="18304" xr:uid="{00000000-0005-0000-0000-0000276D0000}"/>
    <cellStyle name="Output 5 11 2" xfId="18305" xr:uid="{00000000-0005-0000-0000-0000286D0000}"/>
    <cellStyle name="Output 5 11 3" xfId="33100" xr:uid="{00000000-0005-0000-0000-0000296D0000}"/>
    <cellStyle name="Output 5 11 4" xfId="33101" xr:uid="{00000000-0005-0000-0000-00002A6D0000}"/>
    <cellStyle name="Output 5 12" xfId="18306" xr:uid="{00000000-0005-0000-0000-00002B6D0000}"/>
    <cellStyle name="Output 5 13" xfId="33102" xr:uid="{00000000-0005-0000-0000-00002C6D0000}"/>
    <cellStyle name="Output 5 14" xfId="33103" xr:uid="{00000000-0005-0000-0000-00002D6D0000}"/>
    <cellStyle name="Output 5 2" xfId="18307" xr:uid="{00000000-0005-0000-0000-00002E6D0000}"/>
    <cellStyle name="Output 5 2 10" xfId="33104" xr:uid="{00000000-0005-0000-0000-00002F6D0000}"/>
    <cellStyle name="Output 5 2 2" xfId="18308" xr:uid="{00000000-0005-0000-0000-0000306D0000}"/>
    <cellStyle name="Output 5 2 2 2" xfId="18309" xr:uid="{00000000-0005-0000-0000-0000316D0000}"/>
    <cellStyle name="Output 5 2 2 3" xfId="33105" xr:uid="{00000000-0005-0000-0000-0000326D0000}"/>
    <cellStyle name="Output 5 2 2 4" xfId="33106" xr:uid="{00000000-0005-0000-0000-0000336D0000}"/>
    <cellStyle name="Output 5 2 3" xfId="18310" xr:uid="{00000000-0005-0000-0000-0000346D0000}"/>
    <cellStyle name="Output 5 2 3 2" xfId="18311" xr:uid="{00000000-0005-0000-0000-0000356D0000}"/>
    <cellStyle name="Output 5 2 3 3" xfId="33107" xr:uid="{00000000-0005-0000-0000-0000366D0000}"/>
    <cellStyle name="Output 5 2 3 4" xfId="33108" xr:uid="{00000000-0005-0000-0000-0000376D0000}"/>
    <cellStyle name="Output 5 2 4" xfId="18312" xr:uid="{00000000-0005-0000-0000-0000386D0000}"/>
    <cellStyle name="Output 5 2 4 2" xfId="18313" xr:uid="{00000000-0005-0000-0000-0000396D0000}"/>
    <cellStyle name="Output 5 2 4 3" xfId="33109" xr:uid="{00000000-0005-0000-0000-00003A6D0000}"/>
    <cellStyle name="Output 5 2 4 4" xfId="33110" xr:uid="{00000000-0005-0000-0000-00003B6D0000}"/>
    <cellStyle name="Output 5 2 5" xfId="18314" xr:uid="{00000000-0005-0000-0000-00003C6D0000}"/>
    <cellStyle name="Output 5 2 5 2" xfId="18315" xr:uid="{00000000-0005-0000-0000-00003D6D0000}"/>
    <cellStyle name="Output 5 2 5 3" xfId="33111" xr:uid="{00000000-0005-0000-0000-00003E6D0000}"/>
    <cellStyle name="Output 5 2 5 4" xfId="33112" xr:uid="{00000000-0005-0000-0000-00003F6D0000}"/>
    <cellStyle name="Output 5 2 6" xfId="18316" xr:uid="{00000000-0005-0000-0000-0000406D0000}"/>
    <cellStyle name="Output 5 2 6 2" xfId="18317" xr:uid="{00000000-0005-0000-0000-0000416D0000}"/>
    <cellStyle name="Output 5 2 6 3" xfId="33113" xr:uid="{00000000-0005-0000-0000-0000426D0000}"/>
    <cellStyle name="Output 5 2 6 4" xfId="33114" xr:uid="{00000000-0005-0000-0000-0000436D0000}"/>
    <cellStyle name="Output 5 2 7" xfId="18318" xr:uid="{00000000-0005-0000-0000-0000446D0000}"/>
    <cellStyle name="Output 5 2 7 2" xfId="18319" xr:uid="{00000000-0005-0000-0000-0000456D0000}"/>
    <cellStyle name="Output 5 2 7 3" xfId="33115" xr:uid="{00000000-0005-0000-0000-0000466D0000}"/>
    <cellStyle name="Output 5 2 7 4" xfId="33116" xr:uid="{00000000-0005-0000-0000-0000476D0000}"/>
    <cellStyle name="Output 5 2 8" xfId="18320" xr:uid="{00000000-0005-0000-0000-0000486D0000}"/>
    <cellStyle name="Output 5 2 9" xfId="33117" xr:uid="{00000000-0005-0000-0000-0000496D0000}"/>
    <cellStyle name="Output 5 3" xfId="18321" xr:uid="{00000000-0005-0000-0000-00004A6D0000}"/>
    <cellStyle name="Output 5 3 10" xfId="33118" xr:uid="{00000000-0005-0000-0000-00004B6D0000}"/>
    <cellStyle name="Output 5 3 2" xfId="18322" xr:uid="{00000000-0005-0000-0000-00004C6D0000}"/>
    <cellStyle name="Output 5 3 2 2" xfId="18323" xr:uid="{00000000-0005-0000-0000-00004D6D0000}"/>
    <cellStyle name="Output 5 3 2 3" xfId="33119" xr:uid="{00000000-0005-0000-0000-00004E6D0000}"/>
    <cellStyle name="Output 5 3 2 4" xfId="33120" xr:uid="{00000000-0005-0000-0000-00004F6D0000}"/>
    <cellStyle name="Output 5 3 3" xfId="18324" xr:uid="{00000000-0005-0000-0000-0000506D0000}"/>
    <cellStyle name="Output 5 3 3 2" xfId="18325" xr:uid="{00000000-0005-0000-0000-0000516D0000}"/>
    <cellStyle name="Output 5 3 3 3" xfId="33121" xr:uid="{00000000-0005-0000-0000-0000526D0000}"/>
    <cellStyle name="Output 5 3 3 4" xfId="33122" xr:uid="{00000000-0005-0000-0000-0000536D0000}"/>
    <cellStyle name="Output 5 3 4" xfId="18326" xr:uid="{00000000-0005-0000-0000-0000546D0000}"/>
    <cellStyle name="Output 5 3 4 2" xfId="18327" xr:uid="{00000000-0005-0000-0000-0000556D0000}"/>
    <cellStyle name="Output 5 3 4 3" xfId="33123" xr:uid="{00000000-0005-0000-0000-0000566D0000}"/>
    <cellStyle name="Output 5 3 4 4" xfId="33124" xr:uid="{00000000-0005-0000-0000-0000576D0000}"/>
    <cellStyle name="Output 5 3 5" xfId="18328" xr:uid="{00000000-0005-0000-0000-0000586D0000}"/>
    <cellStyle name="Output 5 3 5 2" xfId="18329" xr:uid="{00000000-0005-0000-0000-0000596D0000}"/>
    <cellStyle name="Output 5 3 5 3" xfId="33125" xr:uid="{00000000-0005-0000-0000-00005A6D0000}"/>
    <cellStyle name="Output 5 3 5 4" xfId="33126" xr:uid="{00000000-0005-0000-0000-00005B6D0000}"/>
    <cellStyle name="Output 5 3 6" xfId="18330" xr:uid="{00000000-0005-0000-0000-00005C6D0000}"/>
    <cellStyle name="Output 5 3 6 2" xfId="18331" xr:uid="{00000000-0005-0000-0000-00005D6D0000}"/>
    <cellStyle name="Output 5 3 6 3" xfId="33127" xr:uid="{00000000-0005-0000-0000-00005E6D0000}"/>
    <cellStyle name="Output 5 3 6 4" xfId="33128" xr:uid="{00000000-0005-0000-0000-00005F6D0000}"/>
    <cellStyle name="Output 5 3 7" xfId="18332" xr:uid="{00000000-0005-0000-0000-0000606D0000}"/>
    <cellStyle name="Output 5 3 7 2" xfId="18333" xr:uid="{00000000-0005-0000-0000-0000616D0000}"/>
    <cellStyle name="Output 5 3 7 3" xfId="33129" xr:uid="{00000000-0005-0000-0000-0000626D0000}"/>
    <cellStyle name="Output 5 3 7 4" xfId="33130" xr:uid="{00000000-0005-0000-0000-0000636D0000}"/>
    <cellStyle name="Output 5 3 8" xfId="18334" xr:uid="{00000000-0005-0000-0000-0000646D0000}"/>
    <cellStyle name="Output 5 3 9" xfId="33131" xr:uid="{00000000-0005-0000-0000-0000656D0000}"/>
    <cellStyle name="Output 5 4" xfId="18335" xr:uid="{00000000-0005-0000-0000-0000666D0000}"/>
    <cellStyle name="Output 5 4 10" xfId="33132" xr:uid="{00000000-0005-0000-0000-0000676D0000}"/>
    <cellStyle name="Output 5 4 2" xfId="18336" xr:uid="{00000000-0005-0000-0000-0000686D0000}"/>
    <cellStyle name="Output 5 4 2 2" xfId="18337" xr:uid="{00000000-0005-0000-0000-0000696D0000}"/>
    <cellStyle name="Output 5 4 2 3" xfId="33133" xr:uid="{00000000-0005-0000-0000-00006A6D0000}"/>
    <cellStyle name="Output 5 4 2 4" xfId="33134" xr:uid="{00000000-0005-0000-0000-00006B6D0000}"/>
    <cellStyle name="Output 5 4 3" xfId="18338" xr:uid="{00000000-0005-0000-0000-00006C6D0000}"/>
    <cellStyle name="Output 5 4 3 2" xfId="18339" xr:uid="{00000000-0005-0000-0000-00006D6D0000}"/>
    <cellStyle name="Output 5 4 3 3" xfId="33135" xr:uid="{00000000-0005-0000-0000-00006E6D0000}"/>
    <cellStyle name="Output 5 4 3 4" xfId="33136" xr:uid="{00000000-0005-0000-0000-00006F6D0000}"/>
    <cellStyle name="Output 5 4 4" xfId="18340" xr:uid="{00000000-0005-0000-0000-0000706D0000}"/>
    <cellStyle name="Output 5 4 4 2" xfId="18341" xr:uid="{00000000-0005-0000-0000-0000716D0000}"/>
    <cellStyle name="Output 5 4 4 3" xfId="33137" xr:uid="{00000000-0005-0000-0000-0000726D0000}"/>
    <cellStyle name="Output 5 4 4 4" xfId="33138" xr:uid="{00000000-0005-0000-0000-0000736D0000}"/>
    <cellStyle name="Output 5 4 5" xfId="18342" xr:uid="{00000000-0005-0000-0000-0000746D0000}"/>
    <cellStyle name="Output 5 4 5 2" xfId="18343" xr:uid="{00000000-0005-0000-0000-0000756D0000}"/>
    <cellStyle name="Output 5 4 5 3" xfId="33139" xr:uid="{00000000-0005-0000-0000-0000766D0000}"/>
    <cellStyle name="Output 5 4 5 4" xfId="33140" xr:uid="{00000000-0005-0000-0000-0000776D0000}"/>
    <cellStyle name="Output 5 4 6" xfId="18344" xr:uid="{00000000-0005-0000-0000-0000786D0000}"/>
    <cellStyle name="Output 5 4 6 2" xfId="18345" xr:uid="{00000000-0005-0000-0000-0000796D0000}"/>
    <cellStyle name="Output 5 4 6 3" xfId="33141" xr:uid="{00000000-0005-0000-0000-00007A6D0000}"/>
    <cellStyle name="Output 5 4 6 4" xfId="33142" xr:uid="{00000000-0005-0000-0000-00007B6D0000}"/>
    <cellStyle name="Output 5 4 7" xfId="18346" xr:uid="{00000000-0005-0000-0000-00007C6D0000}"/>
    <cellStyle name="Output 5 4 7 2" xfId="18347" xr:uid="{00000000-0005-0000-0000-00007D6D0000}"/>
    <cellStyle name="Output 5 4 7 3" xfId="33143" xr:uid="{00000000-0005-0000-0000-00007E6D0000}"/>
    <cellStyle name="Output 5 4 7 4" xfId="33144" xr:uid="{00000000-0005-0000-0000-00007F6D0000}"/>
    <cellStyle name="Output 5 4 8" xfId="18348" xr:uid="{00000000-0005-0000-0000-0000806D0000}"/>
    <cellStyle name="Output 5 4 9" xfId="33145" xr:uid="{00000000-0005-0000-0000-0000816D0000}"/>
    <cellStyle name="Output 5 5" xfId="18349" xr:uid="{00000000-0005-0000-0000-0000826D0000}"/>
    <cellStyle name="Output 5 5 10" xfId="33146" xr:uid="{00000000-0005-0000-0000-0000836D0000}"/>
    <cellStyle name="Output 5 5 2" xfId="18350" xr:uid="{00000000-0005-0000-0000-0000846D0000}"/>
    <cellStyle name="Output 5 5 2 2" xfId="18351" xr:uid="{00000000-0005-0000-0000-0000856D0000}"/>
    <cellStyle name="Output 5 5 2 3" xfId="33147" xr:uid="{00000000-0005-0000-0000-0000866D0000}"/>
    <cellStyle name="Output 5 5 2 4" xfId="33148" xr:uid="{00000000-0005-0000-0000-0000876D0000}"/>
    <cellStyle name="Output 5 5 3" xfId="18352" xr:uid="{00000000-0005-0000-0000-0000886D0000}"/>
    <cellStyle name="Output 5 5 3 2" xfId="18353" xr:uid="{00000000-0005-0000-0000-0000896D0000}"/>
    <cellStyle name="Output 5 5 3 3" xfId="33149" xr:uid="{00000000-0005-0000-0000-00008A6D0000}"/>
    <cellStyle name="Output 5 5 3 4" xfId="33150" xr:uid="{00000000-0005-0000-0000-00008B6D0000}"/>
    <cellStyle name="Output 5 5 4" xfId="18354" xr:uid="{00000000-0005-0000-0000-00008C6D0000}"/>
    <cellStyle name="Output 5 5 4 2" xfId="18355" xr:uid="{00000000-0005-0000-0000-00008D6D0000}"/>
    <cellStyle name="Output 5 5 4 3" xfId="33151" xr:uid="{00000000-0005-0000-0000-00008E6D0000}"/>
    <cellStyle name="Output 5 5 4 4" xfId="33152" xr:uid="{00000000-0005-0000-0000-00008F6D0000}"/>
    <cellStyle name="Output 5 5 5" xfId="18356" xr:uid="{00000000-0005-0000-0000-0000906D0000}"/>
    <cellStyle name="Output 5 5 5 2" xfId="18357" xr:uid="{00000000-0005-0000-0000-0000916D0000}"/>
    <cellStyle name="Output 5 5 5 3" xfId="33153" xr:uid="{00000000-0005-0000-0000-0000926D0000}"/>
    <cellStyle name="Output 5 5 5 4" xfId="33154" xr:uid="{00000000-0005-0000-0000-0000936D0000}"/>
    <cellStyle name="Output 5 5 6" xfId="18358" xr:uid="{00000000-0005-0000-0000-0000946D0000}"/>
    <cellStyle name="Output 5 5 6 2" xfId="18359" xr:uid="{00000000-0005-0000-0000-0000956D0000}"/>
    <cellStyle name="Output 5 5 6 3" xfId="33155" xr:uid="{00000000-0005-0000-0000-0000966D0000}"/>
    <cellStyle name="Output 5 5 6 4" xfId="33156" xr:uid="{00000000-0005-0000-0000-0000976D0000}"/>
    <cellStyle name="Output 5 5 7" xfId="18360" xr:uid="{00000000-0005-0000-0000-0000986D0000}"/>
    <cellStyle name="Output 5 5 7 2" xfId="18361" xr:uid="{00000000-0005-0000-0000-0000996D0000}"/>
    <cellStyle name="Output 5 5 7 3" xfId="33157" xr:uid="{00000000-0005-0000-0000-00009A6D0000}"/>
    <cellStyle name="Output 5 5 7 4" xfId="33158" xr:uid="{00000000-0005-0000-0000-00009B6D0000}"/>
    <cellStyle name="Output 5 5 8" xfId="18362" xr:uid="{00000000-0005-0000-0000-00009C6D0000}"/>
    <cellStyle name="Output 5 5 9" xfId="33159" xr:uid="{00000000-0005-0000-0000-00009D6D0000}"/>
    <cellStyle name="Output 5 6" xfId="18363" xr:uid="{00000000-0005-0000-0000-00009E6D0000}"/>
    <cellStyle name="Output 5 6 2" xfId="18364" xr:uid="{00000000-0005-0000-0000-00009F6D0000}"/>
    <cellStyle name="Output 5 6 3" xfId="33160" xr:uid="{00000000-0005-0000-0000-0000A06D0000}"/>
    <cellStyle name="Output 5 6 4" xfId="33161" xr:uid="{00000000-0005-0000-0000-0000A16D0000}"/>
    <cellStyle name="Output 5 7" xfId="18365" xr:uid="{00000000-0005-0000-0000-0000A26D0000}"/>
    <cellStyle name="Output 5 7 2" xfId="18366" xr:uid="{00000000-0005-0000-0000-0000A36D0000}"/>
    <cellStyle name="Output 5 7 3" xfId="33162" xr:uid="{00000000-0005-0000-0000-0000A46D0000}"/>
    <cellStyle name="Output 5 7 4" xfId="33163" xr:uid="{00000000-0005-0000-0000-0000A56D0000}"/>
    <cellStyle name="Output 5 8" xfId="18367" xr:uid="{00000000-0005-0000-0000-0000A66D0000}"/>
    <cellStyle name="Output 5 8 2" xfId="18368" xr:uid="{00000000-0005-0000-0000-0000A76D0000}"/>
    <cellStyle name="Output 5 8 3" xfId="33164" xr:uid="{00000000-0005-0000-0000-0000A86D0000}"/>
    <cellStyle name="Output 5 8 4" xfId="33165" xr:uid="{00000000-0005-0000-0000-0000A96D0000}"/>
    <cellStyle name="Output 5 9" xfId="18369" xr:uid="{00000000-0005-0000-0000-0000AA6D0000}"/>
    <cellStyle name="Output 5 9 2" xfId="18370" xr:uid="{00000000-0005-0000-0000-0000AB6D0000}"/>
    <cellStyle name="Output 5 9 3" xfId="33166" xr:uid="{00000000-0005-0000-0000-0000AC6D0000}"/>
    <cellStyle name="Output 5 9 4" xfId="33167" xr:uid="{00000000-0005-0000-0000-0000AD6D0000}"/>
    <cellStyle name="Output 6" xfId="18371" xr:uid="{00000000-0005-0000-0000-0000AE6D0000}"/>
    <cellStyle name="Output 6 10" xfId="18372" xr:uid="{00000000-0005-0000-0000-0000AF6D0000}"/>
    <cellStyle name="Output 6 10 2" xfId="18373" xr:uid="{00000000-0005-0000-0000-0000B06D0000}"/>
    <cellStyle name="Output 6 10 3" xfId="33168" xr:uid="{00000000-0005-0000-0000-0000B16D0000}"/>
    <cellStyle name="Output 6 10 4" xfId="33169" xr:uid="{00000000-0005-0000-0000-0000B26D0000}"/>
    <cellStyle name="Output 6 11" xfId="18374" xr:uid="{00000000-0005-0000-0000-0000B36D0000}"/>
    <cellStyle name="Output 6 11 2" xfId="18375" xr:uid="{00000000-0005-0000-0000-0000B46D0000}"/>
    <cellStyle name="Output 6 11 3" xfId="33170" xr:uid="{00000000-0005-0000-0000-0000B56D0000}"/>
    <cellStyle name="Output 6 11 4" xfId="33171" xr:uid="{00000000-0005-0000-0000-0000B66D0000}"/>
    <cellStyle name="Output 6 12" xfId="18376" xr:uid="{00000000-0005-0000-0000-0000B76D0000}"/>
    <cellStyle name="Output 6 13" xfId="33172" xr:uid="{00000000-0005-0000-0000-0000B86D0000}"/>
    <cellStyle name="Output 6 14" xfId="33173" xr:uid="{00000000-0005-0000-0000-0000B96D0000}"/>
    <cellStyle name="Output 6 2" xfId="18377" xr:uid="{00000000-0005-0000-0000-0000BA6D0000}"/>
    <cellStyle name="Output 6 2 10" xfId="33174" xr:uid="{00000000-0005-0000-0000-0000BB6D0000}"/>
    <cellStyle name="Output 6 2 2" xfId="18378" xr:uid="{00000000-0005-0000-0000-0000BC6D0000}"/>
    <cellStyle name="Output 6 2 2 2" xfId="18379" xr:uid="{00000000-0005-0000-0000-0000BD6D0000}"/>
    <cellStyle name="Output 6 2 2 3" xfId="33175" xr:uid="{00000000-0005-0000-0000-0000BE6D0000}"/>
    <cellStyle name="Output 6 2 2 4" xfId="33176" xr:uid="{00000000-0005-0000-0000-0000BF6D0000}"/>
    <cellStyle name="Output 6 2 3" xfId="18380" xr:uid="{00000000-0005-0000-0000-0000C06D0000}"/>
    <cellStyle name="Output 6 2 3 2" xfId="18381" xr:uid="{00000000-0005-0000-0000-0000C16D0000}"/>
    <cellStyle name="Output 6 2 3 3" xfId="33177" xr:uid="{00000000-0005-0000-0000-0000C26D0000}"/>
    <cellStyle name="Output 6 2 3 4" xfId="33178" xr:uid="{00000000-0005-0000-0000-0000C36D0000}"/>
    <cellStyle name="Output 6 2 4" xfId="18382" xr:uid="{00000000-0005-0000-0000-0000C46D0000}"/>
    <cellStyle name="Output 6 2 4 2" xfId="18383" xr:uid="{00000000-0005-0000-0000-0000C56D0000}"/>
    <cellStyle name="Output 6 2 4 3" xfId="33179" xr:uid="{00000000-0005-0000-0000-0000C66D0000}"/>
    <cellStyle name="Output 6 2 4 4" xfId="33180" xr:uid="{00000000-0005-0000-0000-0000C76D0000}"/>
    <cellStyle name="Output 6 2 5" xfId="18384" xr:uid="{00000000-0005-0000-0000-0000C86D0000}"/>
    <cellStyle name="Output 6 2 5 2" xfId="18385" xr:uid="{00000000-0005-0000-0000-0000C96D0000}"/>
    <cellStyle name="Output 6 2 5 3" xfId="33181" xr:uid="{00000000-0005-0000-0000-0000CA6D0000}"/>
    <cellStyle name="Output 6 2 5 4" xfId="33182" xr:uid="{00000000-0005-0000-0000-0000CB6D0000}"/>
    <cellStyle name="Output 6 2 6" xfId="18386" xr:uid="{00000000-0005-0000-0000-0000CC6D0000}"/>
    <cellStyle name="Output 6 2 6 2" xfId="18387" xr:uid="{00000000-0005-0000-0000-0000CD6D0000}"/>
    <cellStyle name="Output 6 2 6 3" xfId="33183" xr:uid="{00000000-0005-0000-0000-0000CE6D0000}"/>
    <cellStyle name="Output 6 2 6 4" xfId="33184" xr:uid="{00000000-0005-0000-0000-0000CF6D0000}"/>
    <cellStyle name="Output 6 2 7" xfId="18388" xr:uid="{00000000-0005-0000-0000-0000D06D0000}"/>
    <cellStyle name="Output 6 2 7 2" xfId="18389" xr:uid="{00000000-0005-0000-0000-0000D16D0000}"/>
    <cellStyle name="Output 6 2 7 3" xfId="33185" xr:uid="{00000000-0005-0000-0000-0000D26D0000}"/>
    <cellStyle name="Output 6 2 7 4" xfId="33186" xr:uid="{00000000-0005-0000-0000-0000D36D0000}"/>
    <cellStyle name="Output 6 2 8" xfId="18390" xr:uid="{00000000-0005-0000-0000-0000D46D0000}"/>
    <cellStyle name="Output 6 2 9" xfId="33187" xr:uid="{00000000-0005-0000-0000-0000D56D0000}"/>
    <cellStyle name="Output 6 3" xfId="18391" xr:uid="{00000000-0005-0000-0000-0000D66D0000}"/>
    <cellStyle name="Output 6 3 10" xfId="33188" xr:uid="{00000000-0005-0000-0000-0000D76D0000}"/>
    <cellStyle name="Output 6 3 2" xfId="18392" xr:uid="{00000000-0005-0000-0000-0000D86D0000}"/>
    <cellStyle name="Output 6 3 2 2" xfId="18393" xr:uid="{00000000-0005-0000-0000-0000D96D0000}"/>
    <cellStyle name="Output 6 3 2 3" xfId="33189" xr:uid="{00000000-0005-0000-0000-0000DA6D0000}"/>
    <cellStyle name="Output 6 3 2 4" xfId="33190" xr:uid="{00000000-0005-0000-0000-0000DB6D0000}"/>
    <cellStyle name="Output 6 3 3" xfId="18394" xr:uid="{00000000-0005-0000-0000-0000DC6D0000}"/>
    <cellStyle name="Output 6 3 3 2" xfId="18395" xr:uid="{00000000-0005-0000-0000-0000DD6D0000}"/>
    <cellStyle name="Output 6 3 3 3" xfId="33191" xr:uid="{00000000-0005-0000-0000-0000DE6D0000}"/>
    <cellStyle name="Output 6 3 3 4" xfId="33192" xr:uid="{00000000-0005-0000-0000-0000DF6D0000}"/>
    <cellStyle name="Output 6 3 4" xfId="18396" xr:uid="{00000000-0005-0000-0000-0000E06D0000}"/>
    <cellStyle name="Output 6 3 4 2" xfId="18397" xr:uid="{00000000-0005-0000-0000-0000E16D0000}"/>
    <cellStyle name="Output 6 3 4 3" xfId="33193" xr:uid="{00000000-0005-0000-0000-0000E26D0000}"/>
    <cellStyle name="Output 6 3 4 4" xfId="33194" xr:uid="{00000000-0005-0000-0000-0000E36D0000}"/>
    <cellStyle name="Output 6 3 5" xfId="18398" xr:uid="{00000000-0005-0000-0000-0000E46D0000}"/>
    <cellStyle name="Output 6 3 5 2" xfId="18399" xr:uid="{00000000-0005-0000-0000-0000E56D0000}"/>
    <cellStyle name="Output 6 3 5 3" xfId="33195" xr:uid="{00000000-0005-0000-0000-0000E66D0000}"/>
    <cellStyle name="Output 6 3 5 4" xfId="33196" xr:uid="{00000000-0005-0000-0000-0000E76D0000}"/>
    <cellStyle name="Output 6 3 6" xfId="18400" xr:uid="{00000000-0005-0000-0000-0000E86D0000}"/>
    <cellStyle name="Output 6 3 6 2" xfId="18401" xr:uid="{00000000-0005-0000-0000-0000E96D0000}"/>
    <cellStyle name="Output 6 3 6 3" xfId="33197" xr:uid="{00000000-0005-0000-0000-0000EA6D0000}"/>
    <cellStyle name="Output 6 3 6 4" xfId="33198" xr:uid="{00000000-0005-0000-0000-0000EB6D0000}"/>
    <cellStyle name="Output 6 3 7" xfId="18402" xr:uid="{00000000-0005-0000-0000-0000EC6D0000}"/>
    <cellStyle name="Output 6 3 7 2" xfId="18403" xr:uid="{00000000-0005-0000-0000-0000ED6D0000}"/>
    <cellStyle name="Output 6 3 7 3" xfId="33199" xr:uid="{00000000-0005-0000-0000-0000EE6D0000}"/>
    <cellStyle name="Output 6 3 7 4" xfId="33200" xr:uid="{00000000-0005-0000-0000-0000EF6D0000}"/>
    <cellStyle name="Output 6 3 8" xfId="18404" xr:uid="{00000000-0005-0000-0000-0000F06D0000}"/>
    <cellStyle name="Output 6 3 9" xfId="33201" xr:uid="{00000000-0005-0000-0000-0000F16D0000}"/>
    <cellStyle name="Output 6 4" xfId="18405" xr:uid="{00000000-0005-0000-0000-0000F26D0000}"/>
    <cellStyle name="Output 6 4 10" xfId="33202" xr:uid="{00000000-0005-0000-0000-0000F36D0000}"/>
    <cellStyle name="Output 6 4 2" xfId="18406" xr:uid="{00000000-0005-0000-0000-0000F46D0000}"/>
    <cellStyle name="Output 6 4 2 2" xfId="18407" xr:uid="{00000000-0005-0000-0000-0000F56D0000}"/>
    <cellStyle name="Output 6 4 2 3" xfId="33203" xr:uid="{00000000-0005-0000-0000-0000F66D0000}"/>
    <cellStyle name="Output 6 4 2 4" xfId="33204" xr:uid="{00000000-0005-0000-0000-0000F76D0000}"/>
    <cellStyle name="Output 6 4 3" xfId="18408" xr:uid="{00000000-0005-0000-0000-0000F86D0000}"/>
    <cellStyle name="Output 6 4 3 2" xfId="18409" xr:uid="{00000000-0005-0000-0000-0000F96D0000}"/>
    <cellStyle name="Output 6 4 3 3" xfId="33205" xr:uid="{00000000-0005-0000-0000-0000FA6D0000}"/>
    <cellStyle name="Output 6 4 3 4" xfId="33206" xr:uid="{00000000-0005-0000-0000-0000FB6D0000}"/>
    <cellStyle name="Output 6 4 4" xfId="18410" xr:uid="{00000000-0005-0000-0000-0000FC6D0000}"/>
    <cellStyle name="Output 6 4 4 2" xfId="18411" xr:uid="{00000000-0005-0000-0000-0000FD6D0000}"/>
    <cellStyle name="Output 6 4 4 3" xfId="33207" xr:uid="{00000000-0005-0000-0000-0000FE6D0000}"/>
    <cellStyle name="Output 6 4 4 4" xfId="33208" xr:uid="{00000000-0005-0000-0000-0000FF6D0000}"/>
    <cellStyle name="Output 6 4 5" xfId="18412" xr:uid="{00000000-0005-0000-0000-0000006E0000}"/>
    <cellStyle name="Output 6 4 5 2" xfId="18413" xr:uid="{00000000-0005-0000-0000-0000016E0000}"/>
    <cellStyle name="Output 6 4 5 3" xfId="33209" xr:uid="{00000000-0005-0000-0000-0000026E0000}"/>
    <cellStyle name="Output 6 4 5 4" xfId="33210" xr:uid="{00000000-0005-0000-0000-0000036E0000}"/>
    <cellStyle name="Output 6 4 6" xfId="18414" xr:uid="{00000000-0005-0000-0000-0000046E0000}"/>
    <cellStyle name="Output 6 4 6 2" xfId="18415" xr:uid="{00000000-0005-0000-0000-0000056E0000}"/>
    <cellStyle name="Output 6 4 6 3" xfId="33211" xr:uid="{00000000-0005-0000-0000-0000066E0000}"/>
    <cellStyle name="Output 6 4 6 4" xfId="33212" xr:uid="{00000000-0005-0000-0000-0000076E0000}"/>
    <cellStyle name="Output 6 4 7" xfId="18416" xr:uid="{00000000-0005-0000-0000-0000086E0000}"/>
    <cellStyle name="Output 6 4 7 2" xfId="18417" xr:uid="{00000000-0005-0000-0000-0000096E0000}"/>
    <cellStyle name="Output 6 4 7 3" xfId="33213" xr:uid="{00000000-0005-0000-0000-00000A6E0000}"/>
    <cellStyle name="Output 6 4 7 4" xfId="33214" xr:uid="{00000000-0005-0000-0000-00000B6E0000}"/>
    <cellStyle name="Output 6 4 8" xfId="18418" xr:uid="{00000000-0005-0000-0000-00000C6E0000}"/>
    <cellStyle name="Output 6 4 9" xfId="33215" xr:uid="{00000000-0005-0000-0000-00000D6E0000}"/>
    <cellStyle name="Output 6 5" xfId="18419" xr:uid="{00000000-0005-0000-0000-00000E6E0000}"/>
    <cellStyle name="Output 6 5 10" xfId="33216" xr:uid="{00000000-0005-0000-0000-00000F6E0000}"/>
    <cellStyle name="Output 6 5 2" xfId="18420" xr:uid="{00000000-0005-0000-0000-0000106E0000}"/>
    <cellStyle name="Output 6 5 2 2" xfId="18421" xr:uid="{00000000-0005-0000-0000-0000116E0000}"/>
    <cellStyle name="Output 6 5 2 3" xfId="33217" xr:uid="{00000000-0005-0000-0000-0000126E0000}"/>
    <cellStyle name="Output 6 5 2 4" xfId="33218" xr:uid="{00000000-0005-0000-0000-0000136E0000}"/>
    <cellStyle name="Output 6 5 3" xfId="18422" xr:uid="{00000000-0005-0000-0000-0000146E0000}"/>
    <cellStyle name="Output 6 5 3 2" xfId="18423" xr:uid="{00000000-0005-0000-0000-0000156E0000}"/>
    <cellStyle name="Output 6 5 3 3" xfId="33219" xr:uid="{00000000-0005-0000-0000-0000166E0000}"/>
    <cellStyle name="Output 6 5 3 4" xfId="33220" xr:uid="{00000000-0005-0000-0000-0000176E0000}"/>
    <cellStyle name="Output 6 5 4" xfId="18424" xr:uid="{00000000-0005-0000-0000-0000186E0000}"/>
    <cellStyle name="Output 6 5 4 2" xfId="18425" xr:uid="{00000000-0005-0000-0000-0000196E0000}"/>
    <cellStyle name="Output 6 5 4 3" xfId="33221" xr:uid="{00000000-0005-0000-0000-00001A6E0000}"/>
    <cellStyle name="Output 6 5 4 4" xfId="33222" xr:uid="{00000000-0005-0000-0000-00001B6E0000}"/>
    <cellStyle name="Output 6 5 5" xfId="18426" xr:uid="{00000000-0005-0000-0000-00001C6E0000}"/>
    <cellStyle name="Output 6 5 5 2" xfId="18427" xr:uid="{00000000-0005-0000-0000-00001D6E0000}"/>
    <cellStyle name="Output 6 5 5 3" xfId="33223" xr:uid="{00000000-0005-0000-0000-00001E6E0000}"/>
    <cellStyle name="Output 6 5 5 4" xfId="33224" xr:uid="{00000000-0005-0000-0000-00001F6E0000}"/>
    <cellStyle name="Output 6 5 6" xfId="18428" xr:uid="{00000000-0005-0000-0000-0000206E0000}"/>
    <cellStyle name="Output 6 5 6 2" xfId="18429" xr:uid="{00000000-0005-0000-0000-0000216E0000}"/>
    <cellStyle name="Output 6 5 6 3" xfId="33225" xr:uid="{00000000-0005-0000-0000-0000226E0000}"/>
    <cellStyle name="Output 6 5 6 4" xfId="33226" xr:uid="{00000000-0005-0000-0000-0000236E0000}"/>
    <cellStyle name="Output 6 5 7" xfId="18430" xr:uid="{00000000-0005-0000-0000-0000246E0000}"/>
    <cellStyle name="Output 6 5 7 2" xfId="18431" xr:uid="{00000000-0005-0000-0000-0000256E0000}"/>
    <cellStyle name="Output 6 5 7 3" xfId="33227" xr:uid="{00000000-0005-0000-0000-0000266E0000}"/>
    <cellStyle name="Output 6 5 7 4" xfId="33228" xr:uid="{00000000-0005-0000-0000-0000276E0000}"/>
    <cellStyle name="Output 6 5 8" xfId="18432" xr:uid="{00000000-0005-0000-0000-0000286E0000}"/>
    <cellStyle name="Output 6 5 9" xfId="33229" xr:uid="{00000000-0005-0000-0000-0000296E0000}"/>
    <cellStyle name="Output 6 6" xfId="18433" xr:uid="{00000000-0005-0000-0000-00002A6E0000}"/>
    <cellStyle name="Output 6 6 2" xfId="18434" xr:uid="{00000000-0005-0000-0000-00002B6E0000}"/>
    <cellStyle name="Output 6 6 3" xfId="33230" xr:uid="{00000000-0005-0000-0000-00002C6E0000}"/>
    <cellStyle name="Output 6 6 4" xfId="33231" xr:uid="{00000000-0005-0000-0000-00002D6E0000}"/>
    <cellStyle name="Output 6 7" xfId="18435" xr:uid="{00000000-0005-0000-0000-00002E6E0000}"/>
    <cellStyle name="Output 6 7 2" xfId="18436" xr:uid="{00000000-0005-0000-0000-00002F6E0000}"/>
    <cellStyle name="Output 6 7 3" xfId="33232" xr:uid="{00000000-0005-0000-0000-0000306E0000}"/>
    <cellStyle name="Output 6 7 4" xfId="33233" xr:uid="{00000000-0005-0000-0000-0000316E0000}"/>
    <cellStyle name="Output 6 8" xfId="18437" xr:uid="{00000000-0005-0000-0000-0000326E0000}"/>
    <cellStyle name="Output 6 8 2" xfId="18438" xr:uid="{00000000-0005-0000-0000-0000336E0000}"/>
    <cellStyle name="Output 6 8 3" xfId="33234" xr:uid="{00000000-0005-0000-0000-0000346E0000}"/>
    <cellStyle name="Output 6 8 4" xfId="33235" xr:uid="{00000000-0005-0000-0000-0000356E0000}"/>
    <cellStyle name="Output 6 9" xfId="18439" xr:uid="{00000000-0005-0000-0000-0000366E0000}"/>
    <cellStyle name="Output 6 9 2" xfId="18440" xr:uid="{00000000-0005-0000-0000-0000376E0000}"/>
    <cellStyle name="Output 6 9 3" xfId="33236" xr:uid="{00000000-0005-0000-0000-0000386E0000}"/>
    <cellStyle name="Output 6 9 4" xfId="33237" xr:uid="{00000000-0005-0000-0000-0000396E0000}"/>
    <cellStyle name="Output 7" xfId="18441" xr:uid="{00000000-0005-0000-0000-00003A6E0000}"/>
    <cellStyle name="Output 7 10" xfId="18442" xr:uid="{00000000-0005-0000-0000-00003B6E0000}"/>
    <cellStyle name="Output 7 10 2" xfId="18443" xr:uid="{00000000-0005-0000-0000-00003C6E0000}"/>
    <cellStyle name="Output 7 10 3" xfId="33238" xr:uid="{00000000-0005-0000-0000-00003D6E0000}"/>
    <cellStyle name="Output 7 10 4" xfId="33239" xr:uid="{00000000-0005-0000-0000-00003E6E0000}"/>
    <cellStyle name="Output 7 11" xfId="18444" xr:uid="{00000000-0005-0000-0000-00003F6E0000}"/>
    <cellStyle name="Output 7 11 2" xfId="18445" xr:uid="{00000000-0005-0000-0000-0000406E0000}"/>
    <cellStyle name="Output 7 11 3" xfId="33240" xr:uid="{00000000-0005-0000-0000-0000416E0000}"/>
    <cellStyle name="Output 7 11 4" xfId="33241" xr:uid="{00000000-0005-0000-0000-0000426E0000}"/>
    <cellStyle name="Output 7 12" xfId="18446" xr:uid="{00000000-0005-0000-0000-0000436E0000}"/>
    <cellStyle name="Output 7 13" xfId="33242" xr:uid="{00000000-0005-0000-0000-0000446E0000}"/>
    <cellStyle name="Output 7 14" xfId="33243" xr:uid="{00000000-0005-0000-0000-0000456E0000}"/>
    <cellStyle name="Output 7 2" xfId="18447" xr:uid="{00000000-0005-0000-0000-0000466E0000}"/>
    <cellStyle name="Output 7 2 10" xfId="33244" xr:uid="{00000000-0005-0000-0000-0000476E0000}"/>
    <cellStyle name="Output 7 2 2" xfId="18448" xr:uid="{00000000-0005-0000-0000-0000486E0000}"/>
    <cellStyle name="Output 7 2 2 2" xfId="18449" xr:uid="{00000000-0005-0000-0000-0000496E0000}"/>
    <cellStyle name="Output 7 2 2 3" xfId="33245" xr:uid="{00000000-0005-0000-0000-00004A6E0000}"/>
    <cellStyle name="Output 7 2 2 4" xfId="33246" xr:uid="{00000000-0005-0000-0000-00004B6E0000}"/>
    <cellStyle name="Output 7 2 3" xfId="18450" xr:uid="{00000000-0005-0000-0000-00004C6E0000}"/>
    <cellStyle name="Output 7 2 3 2" xfId="18451" xr:uid="{00000000-0005-0000-0000-00004D6E0000}"/>
    <cellStyle name="Output 7 2 3 3" xfId="33247" xr:uid="{00000000-0005-0000-0000-00004E6E0000}"/>
    <cellStyle name="Output 7 2 3 4" xfId="33248" xr:uid="{00000000-0005-0000-0000-00004F6E0000}"/>
    <cellStyle name="Output 7 2 4" xfId="18452" xr:uid="{00000000-0005-0000-0000-0000506E0000}"/>
    <cellStyle name="Output 7 2 4 2" xfId="18453" xr:uid="{00000000-0005-0000-0000-0000516E0000}"/>
    <cellStyle name="Output 7 2 4 3" xfId="33249" xr:uid="{00000000-0005-0000-0000-0000526E0000}"/>
    <cellStyle name="Output 7 2 4 4" xfId="33250" xr:uid="{00000000-0005-0000-0000-0000536E0000}"/>
    <cellStyle name="Output 7 2 5" xfId="18454" xr:uid="{00000000-0005-0000-0000-0000546E0000}"/>
    <cellStyle name="Output 7 2 5 2" xfId="18455" xr:uid="{00000000-0005-0000-0000-0000556E0000}"/>
    <cellStyle name="Output 7 2 5 3" xfId="33251" xr:uid="{00000000-0005-0000-0000-0000566E0000}"/>
    <cellStyle name="Output 7 2 5 4" xfId="33252" xr:uid="{00000000-0005-0000-0000-0000576E0000}"/>
    <cellStyle name="Output 7 2 6" xfId="18456" xr:uid="{00000000-0005-0000-0000-0000586E0000}"/>
    <cellStyle name="Output 7 2 6 2" xfId="18457" xr:uid="{00000000-0005-0000-0000-0000596E0000}"/>
    <cellStyle name="Output 7 2 6 3" xfId="33253" xr:uid="{00000000-0005-0000-0000-00005A6E0000}"/>
    <cellStyle name="Output 7 2 6 4" xfId="33254" xr:uid="{00000000-0005-0000-0000-00005B6E0000}"/>
    <cellStyle name="Output 7 2 7" xfId="18458" xr:uid="{00000000-0005-0000-0000-00005C6E0000}"/>
    <cellStyle name="Output 7 2 7 2" xfId="18459" xr:uid="{00000000-0005-0000-0000-00005D6E0000}"/>
    <cellStyle name="Output 7 2 7 3" xfId="33255" xr:uid="{00000000-0005-0000-0000-00005E6E0000}"/>
    <cellStyle name="Output 7 2 7 4" xfId="33256" xr:uid="{00000000-0005-0000-0000-00005F6E0000}"/>
    <cellStyle name="Output 7 2 8" xfId="18460" xr:uid="{00000000-0005-0000-0000-0000606E0000}"/>
    <cellStyle name="Output 7 2 9" xfId="33257" xr:uid="{00000000-0005-0000-0000-0000616E0000}"/>
    <cellStyle name="Output 7 3" xfId="18461" xr:uid="{00000000-0005-0000-0000-0000626E0000}"/>
    <cellStyle name="Output 7 3 10" xfId="33258" xr:uid="{00000000-0005-0000-0000-0000636E0000}"/>
    <cellStyle name="Output 7 3 2" xfId="18462" xr:uid="{00000000-0005-0000-0000-0000646E0000}"/>
    <cellStyle name="Output 7 3 2 2" xfId="18463" xr:uid="{00000000-0005-0000-0000-0000656E0000}"/>
    <cellStyle name="Output 7 3 2 3" xfId="33259" xr:uid="{00000000-0005-0000-0000-0000666E0000}"/>
    <cellStyle name="Output 7 3 2 4" xfId="33260" xr:uid="{00000000-0005-0000-0000-0000676E0000}"/>
    <cellStyle name="Output 7 3 3" xfId="18464" xr:uid="{00000000-0005-0000-0000-0000686E0000}"/>
    <cellStyle name="Output 7 3 3 2" xfId="18465" xr:uid="{00000000-0005-0000-0000-0000696E0000}"/>
    <cellStyle name="Output 7 3 3 3" xfId="33261" xr:uid="{00000000-0005-0000-0000-00006A6E0000}"/>
    <cellStyle name="Output 7 3 3 4" xfId="33262" xr:uid="{00000000-0005-0000-0000-00006B6E0000}"/>
    <cellStyle name="Output 7 3 4" xfId="18466" xr:uid="{00000000-0005-0000-0000-00006C6E0000}"/>
    <cellStyle name="Output 7 3 4 2" xfId="18467" xr:uid="{00000000-0005-0000-0000-00006D6E0000}"/>
    <cellStyle name="Output 7 3 4 3" xfId="33263" xr:uid="{00000000-0005-0000-0000-00006E6E0000}"/>
    <cellStyle name="Output 7 3 4 4" xfId="33264" xr:uid="{00000000-0005-0000-0000-00006F6E0000}"/>
    <cellStyle name="Output 7 3 5" xfId="18468" xr:uid="{00000000-0005-0000-0000-0000706E0000}"/>
    <cellStyle name="Output 7 3 5 2" xfId="18469" xr:uid="{00000000-0005-0000-0000-0000716E0000}"/>
    <cellStyle name="Output 7 3 5 3" xfId="33265" xr:uid="{00000000-0005-0000-0000-0000726E0000}"/>
    <cellStyle name="Output 7 3 5 4" xfId="33266" xr:uid="{00000000-0005-0000-0000-0000736E0000}"/>
    <cellStyle name="Output 7 3 6" xfId="18470" xr:uid="{00000000-0005-0000-0000-0000746E0000}"/>
    <cellStyle name="Output 7 3 6 2" xfId="18471" xr:uid="{00000000-0005-0000-0000-0000756E0000}"/>
    <cellStyle name="Output 7 3 6 3" xfId="33267" xr:uid="{00000000-0005-0000-0000-0000766E0000}"/>
    <cellStyle name="Output 7 3 6 4" xfId="33268" xr:uid="{00000000-0005-0000-0000-0000776E0000}"/>
    <cellStyle name="Output 7 3 7" xfId="18472" xr:uid="{00000000-0005-0000-0000-0000786E0000}"/>
    <cellStyle name="Output 7 3 7 2" xfId="18473" xr:uid="{00000000-0005-0000-0000-0000796E0000}"/>
    <cellStyle name="Output 7 3 7 3" xfId="33269" xr:uid="{00000000-0005-0000-0000-00007A6E0000}"/>
    <cellStyle name="Output 7 3 7 4" xfId="33270" xr:uid="{00000000-0005-0000-0000-00007B6E0000}"/>
    <cellStyle name="Output 7 3 8" xfId="18474" xr:uid="{00000000-0005-0000-0000-00007C6E0000}"/>
    <cellStyle name="Output 7 3 9" xfId="33271" xr:uid="{00000000-0005-0000-0000-00007D6E0000}"/>
    <cellStyle name="Output 7 4" xfId="18475" xr:uid="{00000000-0005-0000-0000-00007E6E0000}"/>
    <cellStyle name="Output 7 4 10" xfId="33272" xr:uid="{00000000-0005-0000-0000-00007F6E0000}"/>
    <cellStyle name="Output 7 4 2" xfId="18476" xr:uid="{00000000-0005-0000-0000-0000806E0000}"/>
    <cellStyle name="Output 7 4 2 2" xfId="18477" xr:uid="{00000000-0005-0000-0000-0000816E0000}"/>
    <cellStyle name="Output 7 4 2 3" xfId="33273" xr:uid="{00000000-0005-0000-0000-0000826E0000}"/>
    <cellStyle name="Output 7 4 2 4" xfId="33274" xr:uid="{00000000-0005-0000-0000-0000836E0000}"/>
    <cellStyle name="Output 7 4 3" xfId="18478" xr:uid="{00000000-0005-0000-0000-0000846E0000}"/>
    <cellStyle name="Output 7 4 3 2" xfId="18479" xr:uid="{00000000-0005-0000-0000-0000856E0000}"/>
    <cellStyle name="Output 7 4 3 3" xfId="33275" xr:uid="{00000000-0005-0000-0000-0000866E0000}"/>
    <cellStyle name="Output 7 4 3 4" xfId="33276" xr:uid="{00000000-0005-0000-0000-0000876E0000}"/>
    <cellStyle name="Output 7 4 4" xfId="18480" xr:uid="{00000000-0005-0000-0000-0000886E0000}"/>
    <cellStyle name="Output 7 4 4 2" xfId="18481" xr:uid="{00000000-0005-0000-0000-0000896E0000}"/>
    <cellStyle name="Output 7 4 4 3" xfId="33277" xr:uid="{00000000-0005-0000-0000-00008A6E0000}"/>
    <cellStyle name="Output 7 4 4 4" xfId="33278" xr:uid="{00000000-0005-0000-0000-00008B6E0000}"/>
    <cellStyle name="Output 7 4 5" xfId="18482" xr:uid="{00000000-0005-0000-0000-00008C6E0000}"/>
    <cellStyle name="Output 7 4 5 2" xfId="18483" xr:uid="{00000000-0005-0000-0000-00008D6E0000}"/>
    <cellStyle name="Output 7 4 5 3" xfId="33279" xr:uid="{00000000-0005-0000-0000-00008E6E0000}"/>
    <cellStyle name="Output 7 4 5 4" xfId="33280" xr:uid="{00000000-0005-0000-0000-00008F6E0000}"/>
    <cellStyle name="Output 7 4 6" xfId="18484" xr:uid="{00000000-0005-0000-0000-0000906E0000}"/>
    <cellStyle name="Output 7 4 6 2" xfId="18485" xr:uid="{00000000-0005-0000-0000-0000916E0000}"/>
    <cellStyle name="Output 7 4 6 3" xfId="33281" xr:uid="{00000000-0005-0000-0000-0000926E0000}"/>
    <cellStyle name="Output 7 4 6 4" xfId="33282" xr:uid="{00000000-0005-0000-0000-0000936E0000}"/>
    <cellStyle name="Output 7 4 7" xfId="18486" xr:uid="{00000000-0005-0000-0000-0000946E0000}"/>
    <cellStyle name="Output 7 4 7 2" xfId="18487" xr:uid="{00000000-0005-0000-0000-0000956E0000}"/>
    <cellStyle name="Output 7 4 7 3" xfId="33283" xr:uid="{00000000-0005-0000-0000-0000966E0000}"/>
    <cellStyle name="Output 7 4 7 4" xfId="33284" xr:uid="{00000000-0005-0000-0000-0000976E0000}"/>
    <cellStyle name="Output 7 4 8" xfId="18488" xr:uid="{00000000-0005-0000-0000-0000986E0000}"/>
    <cellStyle name="Output 7 4 9" xfId="33285" xr:uid="{00000000-0005-0000-0000-0000996E0000}"/>
    <cellStyle name="Output 7 5" xfId="18489" xr:uid="{00000000-0005-0000-0000-00009A6E0000}"/>
    <cellStyle name="Output 7 5 10" xfId="33286" xr:uid="{00000000-0005-0000-0000-00009B6E0000}"/>
    <cellStyle name="Output 7 5 2" xfId="18490" xr:uid="{00000000-0005-0000-0000-00009C6E0000}"/>
    <cellStyle name="Output 7 5 2 2" xfId="18491" xr:uid="{00000000-0005-0000-0000-00009D6E0000}"/>
    <cellStyle name="Output 7 5 2 3" xfId="33287" xr:uid="{00000000-0005-0000-0000-00009E6E0000}"/>
    <cellStyle name="Output 7 5 2 4" xfId="33288" xr:uid="{00000000-0005-0000-0000-00009F6E0000}"/>
    <cellStyle name="Output 7 5 3" xfId="18492" xr:uid="{00000000-0005-0000-0000-0000A06E0000}"/>
    <cellStyle name="Output 7 5 3 2" xfId="18493" xr:uid="{00000000-0005-0000-0000-0000A16E0000}"/>
    <cellStyle name="Output 7 5 3 3" xfId="33289" xr:uid="{00000000-0005-0000-0000-0000A26E0000}"/>
    <cellStyle name="Output 7 5 3 4" xfId="33290" xr:uid="{00000000-0005-0000-0000-0000A36E0000}"/>
    <cellStyle name="Output 7 5 4" xfId="18494" xr:uid="{00000000-0005-0000-0000-0000A46E0000}"/>
    <cellStyle name="Output 7 5 4 2" xfId="18495" xr:uid="{00000000-0005-0000-0000-0000A56E0000}"/>
    <cellStyle name="Output 7 5 4 3" xfId="33291" xr:uid="{00000000-0005-0000-0000-0000A66E0000}"/>
    <cellStyle name="Output 7 5 4 4" xfId="33292" xr:uid="{00000000-0005-0000-0000-0000A76E0000}"/>
    <cellStyle name="Output 7 5 5" xfId="18496" xr:uid="{00000000-0005-0000-0000-0000A86E0000}"/>
    <cellStyle name="Output 7 5 5 2" xfId="18497" xr:uid="{00000000-0005-0000-0000-0000A96E0000}"/>
    <cellStyle name="Output 7 5 5 3" xfId="33293" xr:uid="{00000000-0005-0000-0000-0000AA6E0000}"/>
    <cellStyle name="Output 7 5 5 4" xfId="33294" xr:uid="{00000000-0005-0000-0000-0000AB6E0000}"/>
    <cellStyle name="Output 7 5 6" xfId="18498" xr:uid="{00000000-0005-0000-0000-0000AC6E0000}"/>
    <cellStyle name="Output 7 5 6 2" xfId="18499" xr:uid="{00000000-0005-0000-0000-0000AD6E0000}"/>
    <cellStyle name="Output 7 5 6 3" xfId="33295" xr:uid="{00000000-0005-0000-0000-0000AE6E0000}"/>
    <cellStyle name="Output 7 5 6 4" xfId="33296" xr:uid="{00000000-0005-0000-0000-0000AF6E0000}"/>
    <cellStyle name="Output 7 5 7" xfId="18500" xr:uid="{00000000-0005-0000-0000-0000B06E0000}"/>
    <cellStyle name="Output 7 5 7 2" xfId="18501" xr:uid="{00000000-0005-0000-0000-0000B16E0000}"/>
    <cellStyle name="Output 7 5 7 3" xfId="33297" xr:uid="{00000000-0005-0000-0000-0000B26E0000}"/>
    <cellStyle name="Output 7 5 7 4" xfId="33298" xr:uid="{00000000-0005-0000-0000-0000B36E0000}"/>
    <cellStyle name="Output 7 5 8" xfId="18502" xr:uid="{00000000-0005-0000-0000-0000B46E0000}"/>
    <cellStyle name="Output 7 5 9" xfId="33299" xr:uid="{00000000-0005-0000-0000-0000B56E0000}"/>
    <cellStyle name="Output 7 6" xfId="18503" xr:uid="{00000000-0005-0000-0000-0000B66E0000}"/>
    <cellStyle name="Output 7 6 2" xfId="18504" xr:uid="{00000000-0005-0000-0000-0000B76E0000}"/>
    <cellStyle name="Output 7 6 3" xfId="33300" xr:uid="{00000000-0005-0000-0000-0000B86E0000}"/>
    <cellStyle name="Output 7 6 4" xfId="33301" xr:uid="{00000000-0005-0000-0000-0000B96E0000}"/>
    <cellStyle name="Output 7 7" xfId="18505" xr:uid="{00000000-0005-0000-0000-0000BA6E0000}"/>
    <cellStyle name="Output 7 7 2" xfId="18506" xr:uid="{00000000-0005-0000-0000-0000BB6E0000}"/>
    <cellStyle name="Output 7 7 3" xfId="33302" xr:uid="{00000000-0005-0000-0000-0000BC6E0000}"/>
    <cellStyle name="Output 7 7 4" xfId="33303" xr:uid="{00000000-0005-0000-0000-0000BD6E0000}"/>
    <cellStyle name="Output 7 8" xfId="18507" xr:uid="{00000000-0005-0000-0000-0000BE6E0000}"/>
    <cellStyle name="Output 7 8 2" xfId="18508" xr:uid="{00000000-0005-0000-0000-0000BF6E0000}"/>
    <cellStyle name="Output 7 8 3" xfId="33304" xr:uid="{00000000-0005-0000-0000-0000C06E0000}"/>
    <cellStyle name="Output 7 8 4" xfId="33305" xr:uid="{00000000-0005-0000-0000-0000C16E0000}"/>
    <cellStyle name="Output 7 9" xfId="18509" xr:uid="{00000000-0005-0000-0000-0000C26E0000}"/>
    <cellStyle name="Output 7 9 2" xfId="18510" xr:uid="{00000000-0005-0000-0000-0000C36E0000}"/>
    <cellStyle name="Output 7 9 3" xfId="33306" xr:uid="{00000000-0005-0000-0000-0000C46E0000}"/>
    <cellStyle name="Output 7 9 4" xfId="33307" xr:uid="{00000000-0005-0000-0000-0000C56E0000}"/>
    <cellStyle name="Output 8" xfId="18511" xr:uid="{00000000-0005-0000-0000-0000C66E0000}"/>
    <cellStyle name="Output 8 10" xfId="18512" xr:uid="{00000000-0005-0000-0000-0000C76E0000}"/>
    <cellStyle name="Output 8 10 2" xfId="18513" xr:uid="{00000000-0005-0000-0000-0000C86E0000}"/>
    <cellStyle name="Output 8 10 3" xfId="33308" xr:uid="{00000000-0005-0000-0000-0000C96E0000}"/>
    <cellStyle name="Output 8 10 4" xfId="33309" xr:uid="{00000000-0005-0000-0000-0000CA6E0000}"/>
    <cellStyle name="Output 8 11" xfId="18514" xr:uid="{00000000-0005-0000-0000-0000CB6E0000}"/>
    <cellStyle name="Output 8 11 2" xfId="18515" xr:uid="{00000000-0005-0000-0000-0000CC6E0000}"/>
    <cellStyle name="Output 8 11 3" xfId="33310" xr:uid="{00000000-0005-0000-0000-0000CD6E0000}"/>
    <cellStyle name="Output 8 11 4" xfId="33311" xr:uid="{00000000-0005-0000-0000-0000CE6E0000}"/>
    <cellStyle name="Output 8 12" xfId="18516" xr:uid="{00000000-0005-0000-0000-0000CF6E0000}"/>
    <cellStyle name="Output 8 13" xfId="33312" xr:uid="{00000000-0005-0000-0000-0000D06E0000}"/>
    <cellStyle name="Output 8 14" xfId="33313" xr:uid="{00000000-0005-0000-0000-0000D16E0000}"/>
    <cellStyle name="Output 8 2" xfId="18517" xr:uid="{00000000-0005-0000-0000-0000D26E0000}"/>
    <cellStyle name="Output 8 2 10" xfId="33314" xr:uid="{00000000-0005-0000-0000-0000D36E0000}"/>
    <cellStyle name="Output 8 2 2" xfId="18518" xr:uid="{00000000-0005-0000-0000-0000D46E0000}"/>
    <cellStyle name="Output 8 2 2 2" xfId="18519" xr:uid="{00000000-0005-0000-0000-0000D56E0000}"/>
    <cellStyle name="Output 8 2 2 3" xfId="33315" xr:uid="{00000000-0005-0000-0000-0000D66E0000}"/>
    <cellStyle name="Output 8 2 2 4" xfId="33316" xr:uid="{00000000-0005-0000-0000-0000D76E0000}"/>
    <cellStyle name="Output 8 2 3" xfId="18520" xr:uid="{00000000-0005-0000-0000-0000D86E0000}"/>
    <cellStyle name="Output 8 2 3 2" xfId="18521" xr:uid="{00000000-0005-0000-0000-0000D96E0000}"/>
    <cellStyle name="Output 8 2 3 3" xfId="33317" xr:uid="{00000000-0005-0000-0000-0000DA6E0000}"/>
    <cellStyle name="Output 8 2 3 4" xfId="33318" xr:uid="{00000000-0005-0000-0000-0000DB6E0000}"/>
    <cellStyle name="Output 8 2 4" xfId="18522" xr:uid="{00000000-0005-0000-0000-0000DC6E0000}"/>
    <cellStyle name="Output 8 2 4 2" xfId="18523" xr:uid="{00000000-0005-0000-0000-0000DD6E0000}"/>
    <cellStyle name="Output 8 2 4 3" xfId="33319" xr:uid="{00000000-0005-0000-0000-0000DE6E0000}"/>
    <cellStyle name="Output 8 2 4 4" xfId="33320" xr:uid="{00000000-0005-0000-0000-0000DF6E0000}"/>
    <cellStyle name="Output 8 2 5" xfId="18524" xr:uid="{00000000-0005-0000-0000-0000E06E0000}"/>
    <cellStyle name="Output 8 2 5 2" xfId="18525" xr:uid="{00000000-0005-0000-0000-0000E16E0000}"/>
    <cellStyle name="Output 8 2 5 3" xfId="33321" xr:uid="{00000000-0005-0000-0000-0000E26E0000}"/>
    <cellStyle name="Output 8 2 5 4" xfId="33322" xr:uid="{00000000-0005-0000-0000-0000E36E0000}"/>
    <cellStyle name="Output 8 2 6" xfId="18526" xr:uid="{00000000-0005-0000-0000-0000E46E0000}"/>
    <cellStyle name="Output 8 2 6 2" xfId="18527" xr:uid="{00000000-0005-0000-0000-0000E56E0000}"/>
    <cellStyle name="Output 8 2 6 3" xfId="33323" xr:uid="{00000000-0005-0000-0000-0000E66E0000}"/>
    <cellStyle name="Output 8 2 6 4" xfId="33324" xr:uid="{00000000-0005-0000-0000-0000E76E0000}"/>
    <cellStyle name="Output 8 2 7" xfId="18528" xr:uid="{00000000-0005-0000-0000-0000E86E0000}"/>
    <cellStyle name="Output 8 2 7 2" xfId="18529" xr:uid="{00000000-0005-0000-0000-0000E96E0000}"/>
    <cellStyle name="Output 8 2 7 3" xfId="33325" xr:uid="{00000000-0005-0000-0000-0000EA6E0000}"/>
    <cellStyle name="Output 8 2 7 4" xfId="33326" xr:uid="{00000000-0005-0000-0000-0000EB6E0000}"/>
    <cellStyle name="Output 8 2 8" xfId="18530" xr:uid="{00000000-0005-0000-0000-0000EC6E0000}"/>
    <cellStyle name="Output 8 2 9" xfId="33327" xr:uid="{00000000-0005-0000-0000-0000ED6E0000}"/>
    <cellStyle name="Output 8 3" xfId="18531" xr:uid="{00000000-0005-0000-0000-0000EE6E0000}"/>
    <cellStyle name="Output 8 3 10" xfId="33328" xr:uid="{00000000-0005-0000-0000-0000EF6E0000}"/>
    <cellStyle name="Output 8 3 2" xfId="18532" xr:uid="{00000000-0005-0000-0000-0000F06E0000}"/>
    <cellStyle name="Output 8 3 2 2" xfId="18533" xr:uid="{00000000-0005-0000-0000-0000F16E0000}"/>
    <cellStyle name="Output 8 3 2 3" xfId="33329" xr:uid="{00000000-0005-0000-0000-0000F26E0000}"/>
    <cellStyle name="Output 8 3 2 4" xfId="33330" xr:uid="{00000000-0005-0000-0000-0000F36E0000}"/>
    <cellStyle name="Output 8 3 3" xfId="18534" xr:uid="{00000000-0005-0000-0000-0000F46E0000}"/>
    <cellStyle name="Output 8 3 3 2" xfId="18535" xr:uid="{00000000-0005-0000-0000-0000F56E0000}"/>
    <cellStyle name="Output 8 3 3 3" xfId="33331" xr:uid="{00000000-0005-0000-0000-0000F66E0000}"/>
    <cellStyle name="Output 8 3 3 4" xfId="33332" xr:uid="{00000000-0005-0000-0000-0000F76E0000}"/>
    <cellStyle name="Output 8 3 4" xfId="18536" xr:uid="{00000000-0005-0000-0000-0000F86E0000}"/>
    <cellStyle name="Output 8 3 4 2" xfId="18537" xr:uid="{00000000-0005-0000-0000-0000F96E0000}"/>
    <cellStyle name="Output 8 3 4 3" xfId="33333" xr:uid="{00000000-0005-0000-0000-0000FA6E0000}"/>
    <cellStyle name="Output 8 3 4 4" xfId="33334" xr:uid="{00000000-0005-0000-0000-0000FB6E0000}"/>
    <cellStyle name="Output 8 3 5" xfId="18538" xr:uid="{00000000-0005-0000-0000-0000FC6E0000}"/>
    <cellStyle name="Output 8 3 5 2" xfId="18539" xr:uid="{00000000-0005-0000-0000-0000FD6E0000}"/>
    <cellStyle name="Output 8 3 5 3" xfId="33335" xr:uid="{00000000-0005-0000-0000-0000FE6E0000}"/>
    <cellStyle name="Output 8 3 5 4" xfId="33336" xr:uid="{00000000-0005-0000-0000-0000FF6E0000}"/>
    <cellStyle name="Output 8 3 6" xfId="18540" xr:uid="{00000000-0005-0000-0000-0000006F0000}"/>
    <cellStyle name="Output 8 3 6 2" xfId="18541" xr:uid="{00000000-0005-0000-0000-0000016F0000}"/>
    <cellStyle name="Output 8 3 6 3" xfId="33337" xr:uid="{00000000-0005-0000-0000-0000026F0000}"/>
    <cellStyle name="Output 8 3 6 4" xfId="33338" xr:uid="{00000000-0005-0000-0000-0000036F0000}"/>
    <cellStyle name="Output 8 3 7" xfId="18542" xr:uid="{00000000-0005-0000-0000-0000046F0000}"/>
    <cellStyle name="Output 8 3 7 2" xfId="18543" xr:uid="{00000000-0005-0000-0000-0000056F0000}"/>
    <cellStyle name="Output 8 3 7 3" xfId="33339" xr:uid="{00000000-0005-0000-0000-0000066F0000}"/>
    <cellStyle name="Output 8 3 7 4" xfId="33340" xr:uid="{00000000-0005-0000-0000-0000076F0000}"/>
    <cellStyle name="Output 8 3 8" xfId="18544" xr:uid="{00000000-0005-0000-0000-0000086F0000}"/>
    <cellStyle name="Output 8 3 9" xfId="33341" xr:uid="{00000000-0005-0000-0000-0000096F0000}"/>
    <cellStyle name="Output 8 4" xfId="18545" xr:uid="{00000000-0005-0000-0000-00000A6F0000}"/>
    <cellStyle name="Output 8 4 10" xfId="33342" xr:uid="{00000000-0005-0000-0000-00000B6F0000}"/>
    <cellStyle name="Output 8 4 2" xfId="18546" xr:uid="{00000000-0005-0000-0000-00000C6F0000}"/>
    <cellStyle name="Output 8 4 2 2" xfId="18547" xr:uid="{00000000-0005-0000-0000-00000D6F0000}"/>
    <cellStyle name="Output 8 4 2 3" xfId="33343" xr:uid="{00000000-0005-0000-0000-00000E6F0000}"/>
    <cellStyle name="Output 8 4 2 4" xfId="33344" xr:uid="{00000000-0005-0000-0000-00000F6F0000}"/>
    <cellStyle name="Output 8 4 3" xfId="18548" xr:uid="{00000000-0005-0000-0000-0000106F0000}"/>
    <cellStyle name="Output 8 4 3 2" xfId="18549" xr:uid="{00000000-0005-0000-0000-0000116F0000}"/>
    <cellStyle name="Output 8 4 3 3" xfId="33345" xr:uid="{00000000-0005-0000-0000-0000126F0000}"/>
    <cellStyle name="Output 8 4 3 4" xfId="33346" xr:uid="{00000000-0005-0000-0000-0000136F0000}"/>
    <cellStyle name="Output 8 4 4" xfId="18550" xr:uid="{00000000-0005-0000-0000-0000146F0000}"/>
    <cellStyle name="Output 8 4 4 2" xfId="18551" xr:uid="{00000000-0005-0000-0000-0000156F0000}"/>
    <cellStyle name="Output 8 4 4 3" xfId="33347" xr:uid="{00000000-0005-0000-0000-0000166F0000}"/>
    <cellStyle name="Output 8 4 4 4" xfId="33348" xr:uid="{00000000-0005-0000-0000-0000176F0000}"/>
    <cellStyle name="Output 8 4 5" xfId="18552" xr:uid="{00000000-0005-0000-0000-0000186F0000}"/>
    <cellStyle name="Output 8 4 5 2" xfId="18553" xr:uid="{00000000-0005-0000-0000-0000196F0000}"/>
    <cellStyle name="Output 8 4 5 3" xfId="33349" xr:uid="{00000000-0005-0000-0000-00001A6F0000}"/>
    <cellStyle name="Output 8 4 5 4" xfId="33350" xr:uid="{00000000-0005-0000-0000-00001B6F0000}"/>
    <cellStyle name="Output 8 4 6" xfId="18554" xr:uid="{00000000-0005-0000-0000-00001C6F0000}"/>
    <cellStyle name="Output 8 4 6 2" xfId="18555" xr:uid="{00000000-0005-0000-0000-00001D6F0000}"/>
    <cellStyle name="Output 8 4 6 3" xfId="33351" xr:uid="{00000000-0005-0000-0000-00001E6F0000}"/>
    <cellStyle name="Output 8 4 6 4" xfId="33352" xr:uid="{00000000-0005-0000-0000-00001F6F0000}"/>
    <cellStyle name="Output 8 4 7" xfId="18556" xr:uid="{00000000-0005-0000-0000-0000206F0000}"/>
    <cellStyle name="Output 8 4 7 2" xfId="18557" xr:uid="{00000000-0005-0000-0000-0000216F0000}"/>
    <cellStyle name="Output 8 4 7 3" xfId="33353" xr:uid="{00000000-0005-0000-0000-0000226F0000}"/>
    <cellStyle name="Output 8 4 7 4" xfId="33354" xr:uid="{00000000-0005-0000-0000-0000236F0000}"/>
    <cellStyle name="Output 8 4 8" xfId="18558" xr:uid="{00000000-0005-0000-0000-0000246F0000}"/>
    <cellStyle name="Output 8 4 9" xfId="33355" xr:uid="{00000000-0005-0000-0000-0000256F0000}"/>
    <cellStyle name="Output 8 5" xfId="18559" xr:uid="{00000000-0005-0000-0000-0000266F0000}"/>
    <cellStyle name="Output 8 5 10" xfId="33356" xr:uid="{00000000-0005-0000-0000-0000276F0000}"/>
    <cellStyle name="Output 8 5 2" xfId="18560" xr:uid="{00000000-0005-0000-0000-0000286F0000}"/>
    <cellStyle name="Output 8 5 2 2" xfId="18561" xr:uid="{00000000-0005-0000-0000-0000296F0000}"/>
    <cellStyle name="Output 8 5 2 3" xfId="33357" xr:uid="{00000000-0005-0000-0000-00002A6F0000}"/>
    <cellStyle name="Output 8 5 2 4" xfId="33358" xr:uid="{00000000-0005-0000-0000-00002B6F0000}"/>
    <cellStyle name="Output 8 5 3" xfId="18562" xr:uid="{00000000-0005-0000-0000-00002C6F0000}"/>
    <cellStyle name="Output 8 5 3 2" xfId="18563" xr:uid="{00000000-0005-0000-0000-00002D6F0000}"/>
    <cellStyle name="Output 8 5 3 3" xfId="33359" xr:uid="{00000000-0005-0000-0000-00002E6F0000}"/>
    <cellStyle name="Output 8 5 3 4" xfId="33360" xr:uid="{00000000-0005-0000-0000-00002F6F0000}"/>
    <cellStyle name="Output 8 5 4" xfId="18564" xr:uid="{00000000-0005-0000-0000-0000306F0000}"/>
    <cellStyle name="Output 8 5 4 2" xfId="18565" xr:uid="{00000000-0005-0000-0000-0000316F0000}"/>
    <cellStyle name="Output 8 5 4 3" xfId="33361" xr:uid="{00000000-0005-0000-0000-0000326F0000}"/>
    <cellStyle name="Output 8 5 4 4" xfId="33362" xr:uid="{00000000-0005-0000-0000-0000336F0000}"/>
    <cellStyle name="Output 8 5 5" xfId="18566" xr:uid="{00000000-0005-0000-0000-0000346F0000}"/>
    <cellStyle name="Output 8 5 5 2" xfId="18567" xr:uid="{00000000-0005-0000-0000-0000356F0000}"/>
    <cellStyle name="Output 8 5 5 3" xfId="33363" xr:uid="{00000000-0005-0000-0000-0000366F0000}"/>
    <cellStyle name="Output 8 5 5 4" xfId="33364" xr:uid="{00000000-0005-0000-0000-0000376F0000}"/>
    <cellStyle name="Output 8 5 6" xfId="18568" xr:uid="{00000000-0005-0000-0000-0000386F0000}"/>
    <cellStyle name="Output 8 5 6 2" xfId="18569" xr:uid="{00000000-0005-0000-0000-0000396F0000}"/>
    <cellStyle name="Output 8 5 6 3" xfId="33365" xr:uid="{00000000-0005-0000-0000-00003A6F0000}"/>
    <cellStyle name="Output 8 5 6 4" xfId="33366" xr:uid="{00000000-0005-0000-0000-00003B6F0000}"/>
    <cellStyle name="Output 8 5 7" xfId="18570" xr:uid="{00000000-0005-0000-0000-00003C6F0000}"/>
    <cellStyle name="Output 8 5 7 2" xfId="18571" xr:uid="{00000000-0005-0000-0000-00003D6F0000}"/>
    <cellStyle name="Output 8 5 7 3" xfId="33367" xr:uid="{00000000-0005-0000-0000-00003E6F0000}"/>
    <cellStyle name="Output 8 5 7 4" xfId="33368" xr:uid="{00000000-0005-0000-0000-00003F6F0000}"/>
    <cellStyle name="Output 8 5 8" xfId="18572" xr:uid="{00000000-0005-0000-0000-0000406F0000}"/>
    <cellStyle name="Output 8 5 9" xfId="33369" xr:uid="{00000000-0005-0000-0000-0000416F0000}"/>
    <cellStyle name="Output 8 6" xfId="18573" xr:uid="{00000000-0005-0000-0000-0000426F0000}"/>
    <cellStyle name="Output 8 6 2" xfId="18574" xr:uid="{00000000-0005-0000-0000-0000436F0000}"/>
    <cellStyle name="Output 8 6 3" xfId="33370" xr:uid="{00000000-0005-0000-0000-0000446F0000}"/>
    <cellStyle name="Output 8 6 4" xfId="33371" xr:uid="{00000000-0005-0000-0000-0000456F0000}"/>
    <cellStyle name="Output 8 7" xfId="18575" xr:uid="{00000000-0005-0000-0000-0000466F0000}"/>
    <cellStyle name="Output 8 7 2" xfId="18576" xr:uid="{00000000-0005-0000-0000-0000476F0000}"/>
    <cellStyle name="Output 8 7 3" xfId="33372" xr:uid="{00000000-0005-0000-0000-0000486F0000}"/>
    <cellStyle name="Output 8 7 4" xfId="33373" xr:uid="{00000000-0005-0000-0000-0000496F0000}"/>
    <cellStyle name="Output 8 8" xfId="18577" xr:uid="{00000000-0005-0000-0000-00004A6F0000}"/>
    <cellStyle name="Output 8 8 2" xfId="18578" xr:uid="{00000000-0005-0000-0000-00004B6F0000}"/>
    <cellStyle name="Output 8 8 3" xfId="33374" xr:uid="{00000000-0005-0000-0000-00004C6F0000}"/>
    <cellStyle name="Output 8 8 4" xfId="33375" xr:uid="{00000000-0005-0000-0000-00004D6F0000}"/>
    <cellStyle name="Output 8 9" xfId="18579" xr:uid="{00000000-0005-0000-0000-00004E6F0000}"/>
    <cellStyle name="Output 8 9 2" xfId="18580" xr:uid="{00000000-0005-0000-0000-00004F6F0000}"/>
    <cellStyle name="Output 8 9 3" xfId="33376" xr:uid="{00000000-0005-0000-0000-0000506F0000}"/>
    <cellStyle name="Output 8 9 4" xfId="33377" xr:uid="{00000000-0005-0000-0000-0000516F0000}"/>
    <cellStyle name="Output 9" xfId="18581" xr:uid="{00000000-0005-0000-0000-0000526F0000}"/>
    <cellStyle name="Output 9 10" xfId="18582" xr:uid="{00000000-0005-0000-0000-0000536F0000}"/>
    <cellStyle name="Output 9 10 2" xfId="18583" xr:uid="{00000000-0005-0000-0000-0000546F0000}"/>
    <cellStyle name="Output 9 10 3" xfId="33378" xr:uid="{00000000-0005-0000-0000-0000556F0000}"/>
    <cellStyle name="Output 9 10 4" xfId="33379" xr:uid="{00000000-0005-0000-0000-0000566F0000}"/>
    <cellStyle name="Output 9 11" xfId="18584" xr:uid="{00000000-0005-0000-0000-0000576F0000}"/>
    <cellStyle name="Output 9 11 2" xfId="18585" xr:uid="{00000000-0005-0000-0000-0000586F0000}"/>
    <cellStyle name="Output 9 11 3" xfId="33380" xr:uid="{00000000-0005-0000-0000-0000596F0000}"/>
    <cellStyle name="Output 9 11 4" xfId="33381" xr:uid="{00000000-0005-0000-0000-00005A6F0000}"/>
    <cellStyle name="Output 9 12" xfId="18586" xr:uid="{00000000-0005-0000-0000-00005B6F0000}"/>
    <cellStyle name="Output 9 13" xfId="33382" xr:uid="{00000000-0005-0000-0000-00005C6F0000}"/>
    <cellStyle name="Output 9 14" xfId="33383" xr:uid="{00000000-0005-0000-0000-00005D6F0000}"/>
    <cellStyle name="Output 9 2" xfId="18587" xr:uid="{00000000-0005-0000-0000-00005E6F0000}"/>
    <cellStyle name="Output 9 2 10" xfId="33384" xr:uid="{00000000-0005-0000-0000-00005F6F0000}"/>
    <cellStyle name="Output 9 2 2" xfId="18588" xr:uid="{00000000-0005-0000-0000-0000606F0000}"/>
    <cellStyle name="Output 9 2 2 2" xfId="18589" xr:uid="{00000000-0005-0000-0000-0000616F0000}"/>
    <cellStyle name="Output 9 2 2 3" xfId="33385" xr:uid="{00000000-0005-0000-0000-0000626F0000}"/>
    <cellStyle name="Output 9 2 2 4" xfId="33386" xr:uid="{00000000-0005-0000-0000-0000636F0000}"/>
    <cellStyle name="Output 9 2 3" xfId="18590" xr:uid="{00000000-0005-0000-0000-0000646F0000}"/>
    <cellStyle name="Output 9 2 3 2" xfId="18591" xr:uid="{00000000-0005-0000-0000-0000656F0000}"/>
    <cellStyle name="Output 9 2 3 3" xfId="33387" xr:uid="{00000000-0005-0000-0000-0000666F0000}"/>
    <cellStyle name="Output 9 2 3 4" xfId="33388" xr:uid="{00000000-0005-0000-0000-0000676F0000}"/>
    <cellStyle name="Output 9 2 4" xfId="18592" xr:uid="{00000000-0005-0000-0000-0000686F0000}"/>
    <cellStyle name="Output 9 2 4 2" xfId="18593" xr:uid="{00000000-0005-0000-0000-0000696F0000}"/>
    <cellStyle name="Output 9 2 4 3" xfId="33389" xr:uid="{00000000-0005-0000-0000-00006A6F0000}"/>
    <cellStyle name="Output 9 2 4 4" xfId="33390" xr:uid="{00000000-0005-0000-0000-00006B6F0000}"/>
    <cellStyle name="Output 9 2 5" xfId="18594" xr:uid="{00000000-0005-0000-0000-00006C6F0000}"/>
    <cellStyle name="Output 9 2 5 2" xfId="18595" xr:uid="{00000000-0005-0000-0000-00006D6F0000}"/>
    <cellStyle name="Output 9 2 5 3" xfId="33391" xr:uid="{00000000-0005-0000-0000-00006E6F0000}"/>
    <cellStyle name="Output 9 2 5 4" xfId="33392" xr:uid="{00000000-0005-0000-0000-00006F6F0000}"/>
    <cellStyle name="Output 9 2 6" xfId="18596" xr:uid="{00000000-0005-0000-0000-0000706F0000}"/>
    <cellStyle name="Output 9 2 6 2" xfId="18597" xr:uid="{00000000-0005-0000-0000-0000716F0000}"/>
    <cellStyle name="Output 9 2 6 3" xfId="33393" xr:uid="{00000000-0005-0000-0000-0000726F0000}"/>
    <cellStyle name="Output 9 2 6 4" xfId="33394" xr:uid="{00000000-0005-0000-0000-0000736F0000}"/>
    <cellStyle name="Output 9 2 7" xfId="18598" xr:uid="{00000000-0005-0000-0000-0000746F0000}"/>
    <cellStyle name="Output 9 2 7 2" xfId="18599" xr:uid="{00000000-0005-0000-0000-0000756F0000}"/>
    <cellStyle name="Output 9 2 7 3" xfId="33395" xr:uid="{00000000-0005-0000-0000-0000766F0000}"/>
    <cellStyle name="Output 9 2 7 4" xfId="33396" xr:uid="{00000000-0005-0000-0000-0000776F0000}"/>
    <cellStyle name="Output 9 2 8" xfId="18600" xr:uid="{00000000-0005-0000-0000-0000786F0000}"/>
    <cellStyle name="Output 9 2 9" xfId="33397" xr:uid="{00000000-0005-0000-0000-0000796F0000}"/>
    <cellStyle name="Output 9 3" xfId="18601" xr:uid="{00000000-0005-0000-0000-00007A6F0000}"/>
    <cellStyle name="Output 9 3 10" xfId="33398" xr:uid="{00000000-0005-0000-0000-00007B6F0000}"/>
    <cellStyle name="Output 9 3 2" xfId="18602" xr:uid="{00000000-0005-0000-0000-00007C6F0000}"/>
    <cellStyle name="Output 9 3 2 2" xfId="18603" xr:uid="{00000000-0005-0000-0000-00007D6F0000}"/>
    <cellStyle name="Output 9 3 2 3" xfId="33399" xr:uid="{00000000-0005-0000-0000-00007E6F0000}"/>
    <cellStyle name="Output 9 3 2 4" xfId="33400" xr:uid="{00000000-0005-0000-0000-00007F6F0000}"/>
    <cellStyle name="Output 9 3 3" xfId="18604" xr:uid="{00000000-0005-0000-0000-0000806F0000}"/>
    <cellStyle name="Output 9 3 3 2" xfId="18605" xr:uid="{00000000-0005-0000-0000-0000816F0000}"/>
    <cellStyle name="Output 9 3 3 3" xfId="33401" xr:uid="{00000000-0005-0000-0000-0000826F0000}"/>
    <cellStyle name="Output 9 3 3 4" xfId="33402" xr:uid="{00000000-0005-0000-0000-0000836F0000}"/>
    <cellStyle name="Output 9 3 4" xfId="18606" xr:uid="{00000000-0005-0000-0000-0000846F0000}"/>
    <cellStyle name="Output 9 3 4 2" xfId="18607" xr:uid="{00000000-0005-0000-0000-0000856F0000}"/>
    <cellStyle name="Output 9 3 4 3" xfId="33403" xr:uid="{00000000-0005-0000-0000-0000866F0000}"/>
    <cellStyle name="Output 9 3 4 4" xfId="33404" xr:uid="{00000000-0005-0000-0000-0000876F0000}"/>
    <cellStyle name="Output 9 3 5" xfId="18608" xr:uid="{00000000-0005-0000-0000-0000886F0000}"/>
    <cellStyle name="Output 9 3 5 2" xfId="18609" xr:uid="{00000000-0005-0000-0000-0000896F0000}"/>
    <cellStyle name="Output 9 3 5 3" xfId="33405" xr:uid="{00000000-0005-0000-0000-00008A6F0000}"/>
    <cellStyle name="Output 9 3 5 4" xfId="33406" xr:uid="{00000000-0005-0000-0000-00008B6F0000}"/>
    <cellStyle name="Output 9 3 6" xfId="18610" xr:uid="{00000000-0005-0000-0000-00008C6F0000}"/>
    <cellStyle name="Output 9 3 6 2" xfId="18611" xr:uid="{00000000-0005-0000-0000-00008D6F0000}"/>
    <cellStyle name="Output 9 3 6 3" xfId="33407" xr:uid="{00000000-0005-0000-0000-00008E6F0000}"/>
    <cellStyle name="Output 9 3 6 4" xfId="33408" xr:uid="{00000000-0005-0000-0000-00008F6F0000}"/>
    <cellStyle name="Output 9 3 7" xfId="18612" xr:uid="{00000000-0005-0000-0000-0000906F0000}"/>
    <cellStyle name="Output 9 3 7 2" xfId="18613" xr:uid="{00000000-0005-0000-0000-0000916F0000}"/>
    <cellStyle name="Output 9 3 7 3" xfId="33409" xr:uid="{00000000-0005-0000-0000-0000926F0000}"/>
    <cellStyle name="Output 9 3 7 4" xfId="33410" xr:uid="{00000000-0005-0000-0000-0000936F0000}"/>
    <cellStyle name="Output 9 3 8" xfId="18614" xr:uid="{00000000-0005-0000-0000-0000946F0000}"/>
    <cellStyle name="Output 9 3 9" xfId="33411" xr:uid="{00000000-0005-0000-0000-0000956F0000}"/>
    <cellStyle name="Output 9 4" xfId="18615" xr:uid="{00000000-0005-0000-0000-0000966F0000}"/>
    <cellStyle name="Output 9 4 10" xfId="33412" xr:uid="{00000000-0005-0000-0000-0000976F0000}"/>
    <cellStyle name="Output 9 4 2" xfId="18616" xr:uid="{00000000-0005-0000-0000-0000986F0000}"/>
    <cellStyle name="Output 9 4 2 2" xfId="18617" xr:uid="{00000000-0005-0000-0000-0000996F0000}"/>
    <cellStyle name="Output 9 4 2 3" xfId="33413" xr:uid="{00000000-0005-0000-0000-00009A6F0000}"/>
    <cellStyle name="Output 9 4 2 4" xfId="33414" xr:uid="{00000000-0005-0000-0000-00009B6F0000}"/>
    <cellStyle name="Output 9 4 3" xfId="18618" xr:uid="{00000000-0005-0000-0000-00009C6F0000}"/>
    <cellStyle name="Output 9 4 3 2" xfId="18619" xr:uid="{00000000-0005-0000-0000-00009D6F0000}"/>
    <cellStyle name="Output 9 4 3 3" xfId="33415" xr:uid="{00000000-0005-0000-0000-00009E6F0000}"/>
    <cellStyle name="Output 9 4 3 4" xfId="33416" xr:uid="{00000000-0005-0000-0000-00009F6F0000}"/>
    <cellStyle name="Output 9 4 4" xfId="18620" xr:uid="{00000000-0005-0000-0000-0000A06F0000}"/>
    <cellStyle name="Output 9 4 4 2" xfId="18621" xr:uid="{00000000-0005-0000-0000-0000A16F0000}"/>
    <cellStyle name="Output 9 4 4 3" xfId="33417" xr:uid="{00000000-0005-0000-0000-0000A26F0000}"/>
    <cellStyle name="Output 9 4 4 4" xfId="33418" xr:uid="{00000000-0005-0000-0000-0000A36F0000}"/>
    <cellStyle name="Output 9 4 5" xfId="18622" xr:uid="{00000000-0005-0000-0000-0000A46F0000}"/>
    <cellStyle name="Output 9 4 5 2" xfId="18623" xr:uid="{00000000-0005-0000-0000-0000A56F0000}"/>
    <cellStyle name="Output 9 4 5 3" xfId="33419" xr:uid="{00000000-0005-0000-0000-0000A66F0000}"/>
    <cellStyle name="Output 9 4 5 4" xfId="33420" xr:uid="{00000000-0005-0000-0000-0000A76F0000}"/>
    <cellStyle name="Output 9 4 6" xfId="18624" xr:uid="{00000000-0005-0000-0000-0000A86F0000}"/>
    <cellStyle name="Output 9 4 6 2" xfId="18625" xr:uid="{00000000-0005-0000-0000-0000A96F0000}"/>
    <cellStyle name="Output 9 4 6 3" xfId="33421" xr:uid="{00000000-0005-0000-0000-0000AA6F0000}"/>
    <cellStyle name="Output 9 4 6 4" xfId="33422" xr:uid="{00000000-0005-0000-0000-0000AB6F0000}"/>
    <cellStyle name="Output 9 4 7" xfId="18626" xr:uid="{00000000-0005-0000-0000-0000AC6F0000}"/>
    <cellStyle name="Output 9 4 7 2" xfId="18627" xr:uid="{00000000-0005-0000-0000-0000AD6F0000}"/>
    <cellStyle name="Output 9 4 7 3" xfId="33423" xr:uid="{00000000-0005-0000-0000-0000AE6F0000}"/>
    <cellStyle name="Output 9 4 7 4" xfId="33424" xr:uid="{00000000-0005-0000-0000-0000AF6F0000}"/>
    <cellStyle name="Output 9 4 8" xfId="18628" xr:uid="{00000000-0005-0000-0000-0000B06F0000}"/>
    <cellStyle name="Output 9 4 9" xfId="33425" xr:uid="{00000000-0005-0000-0000-0000B16F0000}"/>
    <cellStyle name="Output 9 5" xfId="18629" xr:uid="{00000000-0005-0000-0000-0000B26F0000}"/>
    <cellStyle name="Output 9 5 10" xfId="33426" xr:uid="{00000000-0005-0000-0000-0000B36F0000}"/>
    <cellStyle name="Output 9 5 2" xfId="18630" xr:uid="{00000000-0005-0000-0000-0000B46F0000}"/>
    <cellStyle name="Output 9 5 2 2" xfId="18631" xr:uid="{00000000-0005-0000-0000-0000B56F0000}"/>
    <cellStyle name="Output 9 5 2 3" xfId="33427" xr:uid="{00000000-0005-0000-0000-0000B66F0000}"/>
    <cellStyle name="Output 9 5 2 4" xfId="33428" xr:uid="{00000000-0005-0000-0000-0000B76F0000}"/>
    <cellStyle name="Output 9 5 3" xfId="18632" xr:uid="{00000000-0005-0000-0000-0000B86F0000}"/>
    <cellStyle name="Output 9 5 3 2" xfId="18633" xr:uid="{00000000-0005-0000-0000-0000B96F0000}"/>
    <cellStyle name="Output 9 5 3 3" xfId="33429" xr:uid="{00000000-0005-0000-0000-0000BA6F0000}"/>
    <cellStyle name="Output 9 5 3 4" xfId="33430" xr:uid="{00000000-0005-0000-0000-0000BB6F0000}"/>
    <cellStyle name="Output 9 5 4" xfId="18634" xr:uid="{00000000-0005-0000-0000-0000BC6F0000}"/>
    <cellStyle name="Output 9 5 4 2" xfId="18635" xr:uid="{00000000-0005-0000-0000-0000BD6F0000}"/>
    <cellStyle name="Output 9 5 4 3" xfId="33431" xr:uid="{00000000-0005-0000-0000-0000BE6F0000}"/>
    <cellStyle name="Output 9 5 4 4" xfId="33432" xr:uid="{00000000-0005-0000-0000-0000BF6F0000}"/>
    <cellStyle name="Output 9 5 5" xfId="18636" xr:uid="{00000000-0005-0000-0000-0000C06F0000}"/>
    <cellStyle name="Output 9 5 5 2" xfId="18637" xr:uid="{00000000-0005-0000-0000-0000C16F0000}"/>
    <cellStyle name="Output 9 5 5 3" xfId="33433" xr:uid="{00000000-0005-0000-0000-0000C26F0000}"/>
    <cellStyle name="Output 9 5 5 4" xfId="33434" xr:uid="{00000000-0005-0000-0000-0000C36F0000}"/>
    <cellStyle name="Output 9 5 6" xfId="18638" xr:uid="{00000000-0005-0000-0000-0000C46F0000}"/>
    <cellStyle name="Output 9 5 6 2" xfId="18639" xr:uid="{00000000-0005-0000-0000-0000C56F0000}"/>
    <cellStyle name="Output 9 5 6 3" xfId="33435" xr:uid="{00000000-0005-0000-0000-0000C66F0000}"/>
    <cellStyle name="Output 9 5 6 4" xfId="33436" xr:uid="{00000000-0005-0000-0000-0000C76F0000}"/>
    <cellStyle name="Output 9 5 7" xfId="18640" xr:uid="{00000000-0005-0000-0000-0000C86F0000}"/>
    <cellStyle name="Output 9 5 7 2" xfId="18641" xr:uid="{00000000-0005-0000-0000-0000C96F0000}"/>
    <cellStyle name="Output 9 5 7 3" xfId="33437" xr:uid="{00000000-0005-0000-0000-0000CA6F0000}"/>
    <cellStyle name="Output 9 5 7 4" xfId="33438" xr:uid="{00000000-0005-0000-0000-0000CB6F0000}"/>
    <cellStyle name="Output 9 5 8" xfId="18642" xr:uid="{00000000-0005-0000-0000-0000CC6F0000}"/>
    <cellStyle name="Output 9 5 9" xfId="33439" xr:uid="{00000000-0005-0000-0000-0000CD6F0000}"/>
    <cellStyle name="Output 9 6" xfId="18643" xr:uid="{00000000-0005-0000-0000-0000CE6F0000}"/>
    <cellStyle name="Output 9 6 2" xfId="18644" xr:uid="{00000000-0005-0000-0000-0000CF6F0000}"/>
    <cellStyle name="Output 9 6 3" xfId="33440" xr:uid="{00000000-0005-0000-0000-0000D06F0000}"/>
    <cellStyle name="Output 9 6 4" xfId="33441" xr:uid="{00000000-0005-0000-0000-0000D16F0000}"/>
    <cellStyle name="Output 9 7" xfId="18645" xr:uid="{00000000-0005-0000-0000-0000D26F0000}"/>
    <cellStyle name="Output 9 7 2" xfId="18646" xr:uid="{00000000-0005-0000-0000-0000D36F0000}"/>
    <cellStyle name="Output 9 7 3" xfId="33442" xr:uid="{00000000-0005-0000-0000-0000D46F0000}"/>
    <cellStyle name="Output 9 7 4" xfId="33443" xr:uid="{00000000-0005-0000-0000-0000D56F0000}"/>
    <cellStyle name="Output 9 8" xfId="18647" xr:uid="{00000000-0005-0000-0000-0000D66F0000}"/>
    <cellStyle name="Output 9 8 2" xfId="18648" xr:uid="{00000000-0005-0000-0000-0000D76F0000}"/>
    <cellStyle name="Output 9 8 3" xfId="33444" xr:uid="{00000000-0005-0000-0000-0000D86F0000}"/>
    <cellStyle name="Output 9 8 4" xfId="33445" xr:uid="{00000000-0005-0000-0000-0000D96F0000}"/>
    <cellStyle name="Output 9 9" xfId="18649" xr:uid="{00000000-0005-0000-0000-0000DA6F0000}"/>
    <cellStyle name="Output 9 9 2" xfId="18650" xr:uid="{00000000-0005-0000-0000-0000DB6F0000}"/>
    <cellStyle name="Output 9 9 3" xfId="33446" xr:uid="{00000000-0005-0000-0000-0000DC6F0000}"/>
    <cellStyle name="Output 9 9 4" xfId="33447" xr:uid="{00000000-0005-0000-0000-0000DD6F0000}"/>
    <cellStyle name="Percent" xfId="10" builtinId="5"/>
    <cellStyle name="Percent 10" xfId="18651" xr:uid="{00000000-0005-0000-0000-0000DF6F0000}"/>
    <cellStyle name="Percent 10 2" xfId="18652" xr:uid="{00000000-0005-0000-0000-0000E06F0000}"/>
    <cellStyle name="Percent 10 3" xfId="18653" xr:uid="{00000000-0005-0000-0000-0000E16F0000}"/>
    <cellStyle name="Percent 11" xfId="18654" xr:uid="{00000000-0005-0000-0000-0000E26F0000}"/>
    <cellStyle name="Percent 11 2" xfId="18655" xr:uid="{00000000-0005-0000-0000-0000E36F0000}"/>
    <cellStyle name="Percent 12" xfId="18656" xr:uid="{00000000-0005-0000-0000-0000E46F0000}"/>
    <cellStyle name="Percent 12 2" xfId="18657" xr:uid="{00000000-0005-0000-0000-0000E56F0000}"/>
    <cellStyle name="Percent 13" xfId="18658" xr:uid="{00000000-0005-0000-0000-0000E66F0000}"/>
    <cellStyle name="Percent 14" xfId="18659" xr:uid="{00000000-0005-0000-0000-0000E76F0000}"/>
    <cellStyle name="Percent 14 10" xfId="18660" xr:uid="{00000000-0005-0000-0000-0000E86F0000}"/>
    <cellStyle name="Percent 14 11" xfId="18661" xr:uid="{00000000-0005-0000-0000-0000E96F0000}"/>
    <cellStyle name="Percent 14 2" xfId="18662" xr:uid="{00000000-0005-0000-0000-0000EA6F0000}"/>
    <cellStyle name="Percent 14 3" xfId="18663" xr:uid="{00000000-0005-0000-0000-0000EB6F0000}"/>
    <cellStyle name="Percent 14 4" xfId="18664" xr:uid="{00000000-0005-0000-0000-0000EC6F0000}"/>
    <cellStyle name="Percent 14 5" xfId="18665" xr:uid="{00000000-0005-0000-0000-0000ED6F0000}"/>
    <cellStyle name="Percent 14 6" xfId="18666" xr:uid="{00000000-0005-0000-0000-0000EE6F0000}"/>
    <cellStyle name="Percent 14 7" xfId="18667" xr:uid="{00000000-0005-0000-0000-0000EF6F0000}"/>
    <cellStyle name="Percent 14 8" xfId="18668" xr:uid="{00000000-0005-0000-0000-0000F06F0000}"/>
    <cellStyle name="Percent 14 9" xfId="18669" xr:uid="{00000000-0005-0000-0000-0000F16F0000}"/>
    <cellStyle name="Percent 15" xfId="18670" xr:uid="{00000000-0005-0000-0000-0000F26F0000}"/>
    <cellStyle name="Percent 16" xfId="18671" xr:uid="{00000000-0005-0000-0000-0000F36F0000}"/>
    <cellStyle name="Percent 19" xfId="18672" xr:uid="{00000000-0005-0000-0000-0000F46F0000}"/>
    <cellStyle name="Percent 2" xfId="18673" xr:uid="{00000000-0005-0000-0000-0000F56F0000}"/>
    <cellStyle name="Percent 2 10" xfId="18674" xr:uid="{00000000-0005-0000-0000-0000F66F0000}"/>
    <cellStyle name="Percent 2 100" xfId="18675" xr:uid="{00000000-0005-0000-0000-0000F76F0000}"/>
    <cellStyle name="Percent 2 101" xfId="18676" xr:uid="{00000000-0005-0000-0000-0000F86F0000}"/>
    <cellStyle name="Percent 2 102" xfId="18677" xr:uid="{00000000-0005-0000-0000-0000F96F0000}"/>
    <cellStyle name="Percent 2 103" xfId="18678" xr:uid="{00000000-0005-0000-0000-0000FA6F0000}"/>
    <cellStyle name="Percent 2 104" xfId="18679" xr:uid="{00000000-0005-0000-0000-0000FB6F0000}"/>
    <cellStyle name="Percent 2 105" xfId="18680" xr:uid="{00000000-0005-0000-0000-0000FC6F0000}"/>
    <cellStyle name="Percent 2 106" xfId="18681" xr:uid="{00000000-0005-0000-0000-0000FD6F0000}"/>
    <cellStyle name="Percent 2 107" xfId="18682" xr:uid="{00000000-0005-0000-0000-0000FE6F0000}"/>
    <cellStyle name="Percent 2 108" xfId="18683" xr:uid="{00000000-0005-0000-0000-0000FF6F0000}"/>
    <cellStyle name="Percent 2 109" xfId="18684" xr:uid="{00000000-0005-0000-0000-000000700000}"/>
    <cellStyle name="Percent 2 11" xfId="18685" xr:uid="{00000000-0005-0000-0000-000001700000}"/>
    <cellStyle name="Percent 2 110" xfId="18686" xr:uid="{00000000-0005-0000-0000-000002700000}"/>
    <cellStyle name="Percent 2 111" xfId="18687" xr:uid="{00000000-0005-0000-0000-000003700000}"/>
    <cellStyle name="Percent 2 12" xfId="18688" xr:uid="{00000000-0005-0000-0000-000004700000}"/>
    <cellStyle name="Percent 2 13" xfId="18689" xr:uid="{00000000-0005-0000-0000-000005700000}"/>
    <cellStyle name="Percent 2 14" xfId="18690" xr:uid="{00000000-0005-0000-0000-000006700000}"/>
    <cellStyle name="Percent 2 15" xfId="18691" xr:uid="{00000000-0005-0000-0000-000007700000}"/>
    <cellStyle name="Percent 2 16" xfId="18692" xr:uid="{00000000-0005-0000-0000-000008700000}"/>
    <cellStyle name="Percent 2 17" xfId="18693" xr:uid="{00000000-0005-0000-0000-000009700000}"/>
    <cellStyle name="Percent 2 18" xfId="18694" xr:uid="{00000000-0005-0000-0000-00000A700000}"/>
    <cellStyle name="Percent 2 19" xfId="18695" xr:uid="{00000000-0005-0000-0000-00000B700000}"/>
    <cellStyle name="Percent 2 2" xfId="18696" xr:uid="{00000000-0005-0000-0000-00000C700000}"/>
    <cellStyle name="Percent 2 2 10" xfId="18697" xr:uid="{00000000-0005-0000-0000-00000D700000}"/>
    <cellStyle name="Percent 2 2 10 2" xfId="18698" xr:uid="{00000000-0005-0000-0000-00000E700000}"/>
    <cellStyle name="Percent 2 2 11" xfId="18699" xr:uid="{00000000-0005-0000-0000-00000F700000}"/>
    <cellStyle name="Percent 2 2 12" xfId="18700" xr:uid="{00000000-0005-0000-0000-000010700000}"/>
    <cellStyle name="Percent 2 2 13" xfId="18701" xr:uid="{00000000-0005-0000-0000-000011700000}"/>
    <cellStyle name="Percent 2 2 14" xfId="18702" xr:uid="{00000000-0005-0000-0000-000012700000}"/>
    <cellStyle name="Percent 2 2 15" xfId="18703" xr:uid="{00000000-0005-0000-0000-000013700000}"/>
    <cellStyle name="Percent 2 2 15 2" xfId="18704" xr:uid="{00000000-0005-0000-0000-000014700000}"/>
    <cellStyle name="Percent 2 2 16" xfId="18705" xr:uid="{00000000-0005-0000-0000-000015700000}"/>
    <cellStyle name="Percent 2 2 17" xfId="18706" xr:uid="{00000000-0005-0000-0000-000016700000}"/>
    <cellStyle name="Percent 2 2 18" xfId="18707" xr:uid="{00000000-0005-0000-0000-000017700000}"/>
    <cellStyle name="Percent 2 2 19" xfId="18708" xr:uid="{00000000-0005-0000-0000-000018700000}"/>
    <cellStyle name="Percent 2 2 2" xfId="18709" xr:uid="{00000000-0005-0000-0000-000019700000}"/>
    <cellStyle name="Percent 2 2 2 2" xfId="18710" xr:uid="{00000000-0005-0000-0000-00001A700000}"/>
    <cellStyle name="Percent 2 2 2 3" xfId="18711" xr:uid="{00000000-0005-0000-0000-00001B700000}"/>
    <cellStyle name="Percent 2 2 2 4" xfId="18712" xr:uid="{00000000-0005-0000-0000-00001C700000}"/>
    <cellStyle name="Percent 2 2 2 5" xfId="18713" xr:uid="{00000000-0005-0000-0000-00001D700000}"/>
    <cellStyle name="Percent 2 2 20" xfId="18714" xr:uid="{00000000-0005-0000-0000-00001E700000}"/>
    <cellStyle name="Percent 2 2 21" xfId="18715" xr:uid="{00000000-0005-0000-0000-00001F700000}"/>
    <cellStyle name="Percent 2 2 22" xfId="18716" xr:uid="{00000000-0005-0000-0000-000020700000}"/>
    <cellStyle name="Percent 2 2 23" xfId="18717" xr:uid="{00000000-0005-0000-0000-000021700000}"/>
    <cellStyle name="Percent 2 2 24" xfId="18718" xr:uid="{00000000-0005-0000-0000-000022700000}"/>
    <cellStyle name="Percent 2 2 25" xfId="18719" xr:uid="{00000000-0005-0000-0000-000023700000}"/>
    <cellStyle name="Percent 2 2 26" xfId="18720" xr:uid="{00000000-0005-0000-0000-000024700000}"/>
    <cellStyle name="Percent 2 2 27" xfId="18721" xr:uid="{00000000-0005-0000-0000-000025700000}"/>
    <cellStyle name="Percent 2 2 28" xfId="18722" xr:uid="{00000000-0005-0000-0000-000026700000}"/>
    <cellStyle name="Percent 2 2 29" xfId="18723" xr:uid="{00000000-0005-0000-0000-000027700000}"/>
    <cellStyle name="Percent 2 2 3" xfId="18724" xr:uid="{00000000-0005-0000-0000-000028700000}"/>
    <cellStyle name="Percent 2 2 3 2" xfId="18725" xr:uid="{00000000-0005-0000-0000-000029700000}"/>
    <cellStyle name="Percent 2 2 3 3" xfId="18726" xr:uid="{00000000-0005-0000-0000-00002A700000}"/>
    <cellStyle name="Percent 2 2 30" xfId="18727" xr:uid="{00000000-0005-0000-0000-00002B700000}"/>
    <cellStyle name="Percent 2 2 31" xfId="18728" xr:uid="{00000000-0005-0000-0000-00002C700000}"/>
    <cellStyle name="Percent 2 2 32" xfId="18729" xr:uid="{00000000-0005-0000-0000-00002D700000}"/>
    <cellStyle name="Percent 2 2 33" xfId="18730" xr:uid="{00000000-0005-0000-0000-00002E700000}"/>
    <cellStyle name="Percent 2 2 34" xfId="18731" xr:uid="{00000000-0005-0000-0000-00002F700000}"/>
    <cellStyle name="Percent 2 2 35" xfId="18732" xr:uid="{00000000-0005-0000-0000-000030700000}"/>
    <cellStyle name="Percent 2 2 36" xfId="18733" xr:uid="{00000000-0005-0000-0000-000031700000}"/>
    <cellStyle name="Percent 2 2 37" xfId="18734" xr:uid="{00000000-0005-0000-0000-000032700000}"/>
    <cellStyle name="Percent 2 2 38" xfId="18735" xr:uid="{00000000-0005-0000-0000-000033700000}"/>
    <cellStyle name="Percent 2 2 39" xfId="18736" xr:uid="{00000000-0005-0000-0000-000034700000}"/>
    <cellStyle name="Percent 2 2 4" xfId="18737" xr:uid="{00000000-0005-0000-0000-000035700000}"/>
    <cellStyle name="Percent 2 2 4 2" xfId="18738" xr:uid="{00000000-0005-0000-0000-000036700000}"/>
    <cellStyle name="Percent 2 2 4 3" xfId="18739" xr:uid="{00000000-0005-0000-0000-000037700000}"/>
    <cellStyle name="Percent 2 2 40" xfId="18740" xr:uid="{00000000-0005-0000-0000-000038700000}"/>
    <cellStyle name="Percent 2 2 41" xfId="18741" xr:uid="{00000000-0005-0000-0000-000039700000}"/>
    <cellStyle name="Percent 2 2 42" xfId="18742" xr:uid="{00000000-0005-0000-0000-00003A700000}"/>
    <cellStyle name="Percent 2 2 43" xfId="18743" xr:uid="{00000000-0005-0000-0000-00003B700000}"/>
    <cellStyle name="Percent 2 2 44" xfId="18744" xr:uid="{00000000-0005-0000-0000-00003C700000}"/>
    <cellStyle name="Percent 2 2 45" xfId="18745" xr:uid="{00000000-0005-0000-0000-00003D700000}"/>
    <cellStyle name="Percent 2 2 46" xfId="18746" xr:uid="{00000000-0005-0000-0000-00003E700000}"/>
    <cellStyle name="Percent 2 2 47" xfId="18747" xr:uid="{00000000-0005-0000-0000-00003F700000}"/>
    <cellStyle name="Percent 2 2 48" xfId="18748" xr:uid="{00000000-0005-0000-0000-000040700000}"/>
    <cellStyle name="Percent 2 2 49" xfId="18749" xr:uid="{00000000-0005-0000-0000-000041700000}"/>
    <cellStyle name="Percent 2 2 5" xfId="18750" xr:uid="{00000000-0005-0000-0000-000042700000}"/>
    <cellStyle name="Percent 2 2 50" xfId="18751" xr:uid="{00000000-0005-0000-0000-000043700000}"/>
    <cellStyle name="Percent 2 2 51" xfId="18752" xr:uid="{00000000-0005-0000-0000-000044700000}"/>
    <cellStyle name="Percent 2 2 52" xfId="18753" xr:uid="{00000000-0005-0000-0000-000045700000}"/>
    <cellStyle name="Percent 2 2 53" xfId="18754" xr:uid="{00000000-0005-0000-0000-000046700000}"/>
    <cellStyle name="Percent 2 2 54" xfId="18755" xr:uid="{00000000-0005-0000-0000-000047700000}"/>
    <cellStyle name="Percent 2 2 55" xfId="18756" xr:uid="{00000000-0005-0000-0000-000048700000}"/>
    <cellStyle name="Percent 2 2 56" xfId="18757" xr:uid="{00000000-0005-0000-0000-000049700000}"/>
    <cellStyle name="Percent 2 2 57" xfId="18758" xr:uid="{00000000-0005-0000-0000-00004A700000}"/>
    <cellStyle name="Percent 2 2 58" xfId="18759" xr:uid="{00000000-0005-0000-0000-00004B700000}"/>
    <cellStyle name="Percent 2 2 59" xfId="18760" xr:uid="{00000000-0005-0000-0000-00004C700000}"/>
    <cellStyle name="Percent 2 2 6" xfId="18761" xr:uid="{00000000-0005-0000-0000-00004D700000}"/>
    <cellStyle name="Percent 2 2 60" xfId="18762" xr:uid="{00000000-0005-0000-0000-00004E700000}"/>
    <cellStyle name="Percent 2 2 61" xfId="18763" xr:uid="{00000000-0005-0000-0000-00004F700000}"/>
    <cellStyle name="Percent 2 2 62" xfId="18764" xr:uid="{00000000-0005-0000-0000-000050700000}"/>
    <cellStyle name="Percent 2 2 63" xfId="18765" xr:uid="{00000000-0005-0000-0000-000051700000}"/>
    <cellStyle name="Percent 2 2 64" xfId="18766" xr:uid="{00000000-0005-0000-0000-000052700000}"/>
    <cellStyle name="Percent 2 2 65" xfId="18767" xr:uid="{00000000-0005-0000-0000-000053700000}"/>
    <cellStyle name="Percent 2 2 66" xfId="18768" xr:uid="{00000000-0005-0000-0000-000054700000}"/>
    <cellStyle name="Percent 2 2 67" xfId="18769" xr:uid="{00000000-0005-0000-0000-000055700000}"/>
    <cellStyle name="Percent 2 2 68" xfId="18770" xr:uid="{00000000-0005-0000-0000-000056700000}"/>
    <cellStyle name="Percent 2 2 69" xfId="18771" xr:uid="{00000000-0005-0000-0000-000057700000}"/>
    <cellStyle name="Percent 2 2 7" xfId="18772" xr:uid="{00000000-0005-0000-0000-000058700000}"/>
    <cellStyle name="Percent 2 2 70" xfId="18773" xr:uid="{00000000-0005-0000-0000-000059700000}"/>
    <cellStyle name="Percent 2 2 71" xfId="18774" xr:uid="{00000000-0005-0000-0000-00005A700000}"/>
    <cellStyle name="Percent 2 2 72" xfId="18775" xr:uid="{00000000-0005-0000-0000-00005B700000}"/>
    <cellStyle name="Percent 2 2 73" xfId="18776" xr:uid="{00000000-0005-0000-0000-00005C700000}"/>
    <cellStyle name="Percent 2 2 74" xfId="18777" xr:uid="{00000000-0005-0000-0000-00005D700000}"/>
    <cellStyle name="Percent 2 2 75" xfId="18778" xr:uid="{00000000-0005-0000-0000-00005E700000}"/>
    <cellStyle name="Percent 2 2 8" xfId="18779" xr:uid="{00000000-0005-0000-0000-00005F700000}"/>
    <cellStyle name="Percent 2 2 9" xfId="18780" xr:uid="{00000000-0005-0000-0000-000060700000}"/>
    <cellStyle name="Percent 2 20" xfId="18781" xr:uid="{00000000-0005-0000-0000-000061700000}"/>
    <cellStyle name="Percent 2 21" xfId="18782" xr:uid="{00000000-0005-0000-0000-000062700000}"/>
    <cellStyle name="Percent 2 22" xfId="18783" xr:uid="{00000000-0005-0000-0000-000063700000}"/>
    <cellStyle name="Percent 2 23" xfId="18784" xr:uid="{00000000-0005-0000-0000-000064700000}"/>
    <cellStyle name="Percent 2 24" xfId="18785" xr:uid="{00000000-0005-0000-0000-000065700000}"/>
    <cellStyle name="Percent 2 25" xfId="18786" xr:uid="{00000000-0005-0000-0000-000066700000}"/>
    <cellStyle name="Percent 2 26" xfId="18787" xr:uid="{00000000-0005-0000-0000-000067700000}"/>
    <cellStyle name="Percent 2 27" xfId="18788" xr:uid="{00000000-0005-0000-0000-000068700000}"/>
    <cellStyle name="Percent 2 28" xfId="18789" xr:uid="{00000000-0005-0000-0000-000069700000}"/>
    <cellStyle name="Percent 2 29" xfId="18790" xr:uid="{00000000-0005-0000-0000-00006A700000}"/>
    <cellStyle name="Percent 2 3" xfId="18791" xr:uid="{00000000-0005-0000-0000-00006B700000}"/>
    <cellStyle name="Percent 2 3 2" xfId="18792" xr:uid="{00000000-0005-0000-0000-00006C700000}"/>
    <cellStyle name="Percent 2 30" xfId="18793" xr:uid="{00000000-0005-0000-0000-00006D700000}"/>
    <cellStyle name="Percent 2 31" xfId="18794" xr:uid="{00000000-0005-0000-0000-00006E700000}"/>
    <cellStyle name="Percent 2 32" xfId="18795" xr:uid="{00000000-0005-0000-0000-00006F700000}"/>
    <cellStyle name="Percent 2 33" xfId="18796" xr:uid="{00000000-0005-0000-0000-000070700000}"/>
    <cellStyle name="Percent 2 34" xfId="18797" xr:uid="{00000000-0005-0000-0000-000071700000}"/>
    <cellStyle name="Percent 2 35" xfId="18798" xr:uid="{00000000-0005-0000-0000-000072700000}"/>
    <cellStyle name="Percent 2 36" xfId="18799" xr:uid="{00000000-0005-0000-0000-000073700000}"/>
    <cellStyle name="Percent 2 37" xfId="18800" xr:uid="{00000000-0005-0000-0000-000074700000}"/>
    <cellStyle name="Percent 2 38" xfId="18801" xr:uid="{00000000-0005-0000-0000-000075700000}"/>
    <cellStyle name="Percent 2 39" xfId="18802" xr:uid="{00000000-0005-0000-0000-000076700000}"/>
    <cellStyle name="Percent 2 4" xfId="18803" xr:uid="{00000000-0005-0000-0000-000077700000}"/>
    <cellStyle name="Percent 2 40" xfId="18804" xr:uid="{00000000-0005-0000-0000-000078700000}"/>
    <cellStyle name="Percent 2 41" xfId="18805" xr:uid="{00000000-0005-0000-0000-000079700000}"/>
    <cellStyle name="Percent 2 42" xfId="18806" xr:uid="{00000000-0005-0000-0000-00007A700000}"/>
    <cellStyle name="Percent 2 43" xfId="18807" xr:uid="{00000000-0005-0000-0000-00007B700000}"/>
    <cellStyle name="Percent 2 44" xfId="18808" xr:uid="{00000000-0005-0000-0000-00007C700000}"/>
    <cellStyle name="Percent 2 45" xfId="18809" xr:uid="{00000000-0005-0000-0000-00007D700000}"/>
    <cellStyle name="Percent 2 46" xfId="18810" xr:uid="{00000000-0005-0000-0000-00007E700000}"/>
    <cellStyle name="Percent 2 47" xfId="18811" xr:uid="{00000000-0005-0000-0000-00007F700000}"/>
    <cellStyle name="Percent 2 48" xfId="18812" xr:uid="{00000000-0005-0000-0000-000080700000}"/>
    <cellStyle name="Percent 2 49" xfId="18813" xr:uid="{00000000-0005-0000-0000-000081700000}"/>
    <cellStyle name="Percent 2 5" xfId="18814" xr:uid="{00000000-0005-0000-0000-000082700000}"/>
    <cellStyle name="Percent 2 5 2" xfId="18815" xr:uid="{00000000-0005-0000-0000-000083700000}"/>
    <cellStyle name="Percent 2 5 3" xfId="18816" xr:uid="{00000000-0005-0000-0000-000084700000}"/>
    <cellStyle name="Percent 2 50" xfId="18817" xr:uid="{00000000-0005-0000-0000-000085700000}"/>
    <cellStyle name="Percent 2 51" xfId="18818" xr:uid="{00000000-0005-0000-0000-000086700000}"/>
    <cellStyle name="Percent 2 52" xfId="18819" xr:uid="{00000000-0005-0000-0000-000087700000}"/>
    <cellStyle name="Percent 2 53" xfId="18820" xr:uid="{00000000-0005-0000-0000-000088700000}"/>
    <cellStyle name="Percent 2 54" xfId="18821" xr:uid="{00000000-0005-0000-0000-000089700000}"/>
    <cellStyle name="Percent 2 55" xfId="18822" xr:uid="{00000000-0005-0000-0000-00008A700000}"/>
    <cellStyle name="Percent 2 56" xfId="18823" xr:uid="{00000000-0005-0000-0000-00008B700000}"/>
    <cellStyle name="Percent 2 57" xfId="18824" xr:uid="{00000000-0005-0000-0000-00008C700000}"/>
    <cellStyle name="Percent 2 58" xfId="18825" xr:uid="{00000000-0005-0000-0000-00008D700000}"/>
    <cellStyle name="Percent 2 59" xfId="18826" xr:uid="{00000000-0005-0000-0000-00008E700000}"/>
    <cellStyle name="Percent 2 6" xfId="18827" xr:uid="{00000000-0005-0000-0000-00008F700000}"/>
    <cellStyle name="Percent 2 6 2" xfId="18828" xr:uid="{00000000-0005-0000-0000-000090700000}"/>
    <cellStyle name="Percent 2 6 3" xfId="18829" xr:uid="{00000000-0005-0000-0000-000091700000}"/>
    <cellStyle name="Percent 2 60" xfId="18830" xr:uid="{00000000-0005-0000-0000-000092700000}"/>
    <cellStyle name="Percent 2 61" xfId="18831" xr:uid="{00000000-0005-0000-0000-000093700000}"/>
    <cellStyle name="Percent 2 62" xfId="18832" xr:uid="{00000000-0005-0000-0000-000094700000}"/>
    <cellStyle name="Percent 2 63" xfId="18833" xr:uid="{00000000-0005-0000-0000-000095700000}"/>
    <cellStyle name="Percent 2 64" xfId="18834" xr:uid="{00000000-0005-0000-0000-000096700000}"/>
    <cellStyle name="Percent 2 65" xfId="18835" xr:uid="{00000000-0005-0000-0000-000097700000}"/>
    <cellStyle name="Percent 2 66" xfId="18836" xr:uid="{00000000-0005-0000-0000-000098700000}"/>
    <cellStyle name="Percent 2 67" xfId="18837" xr:uid="{00000000-0005-0000-0000-000099700000}"/>
    <cellStyle name="Percent 2 68" xfId="18838" xr:uid="{00000000-0005-0000-0000-00009A700000}"/>
    <cellStyle name="Percent 2 69" xfId="18839" xr:uid="{00000000-0005-0000-0000-00009B700000}"/>
    <cellStyle name="Percent 2 7" xfId="18840" xr:uid="{00000000-0005-0000-0000-00009C700000}"/>
    <cellStyle name="Percent 2 70" xfId="18841" xr:uid="{00000000-0005-0000-0000-00009D700000}"/>
    <cellStyle name="Percent 2 71" xfId="18842" xr:uid="{00000000-0005-0000-0000-00009E700000}"/>
    <cellStyle name="Percent 2 72" xfId="18843" xr:uid="{00000000-0005-0000-0000-00009F700000}"/>
    <cellStyle name="Percent 2 73" xfId="18844" xr:uid="{00000000-0005-0000-0000-0000A0700000}"/>
    <cellStyle name="Percent 2 74" xfId="18845" xr:uid="{00000000-0005-0000-0000-0000A1700000}"/>
    <cellStyle name="Percent 2 75" xfId="18846" xr:uid="{00000000-0005-0000-0000-0000A2700000}"/>
    <cellStyle name="Percent 2 76" xfId="18847" xr:uid="{00000000-0005-0000-0000-0000A3700000}"/>
    <cellStyle name="Percent 2 77" xfId="18848" xr:uid="{00000000-0005-0000-0000-0000A4700000}"/>
    <cellStyle name="Percent 2 78" xfId="18849" xr:uid="{00000000-0005-0000-0000-0000A5700000}"/>
    <cellStyle name="Percent 2 79" xfId="18850" xr:uid="{00000000-0005-0000-0000-0000A6700000}"/>
    <cellStyle name="Percent 2 8" xfId="18851" xr:uid="{00000000-0005-0000-0000-0000A7700000}"/>
    <cellStyle name="Percent 2 80" xfId="18852" xr:uid="{00000000-0005-0000-0000-0000A8700000}"/>
    <cellStyle name="Percent 2 81" xfId="18853" xr:uid="{00000000-0005-0000-0000-0000A9700000}"/>
    <cellStyle name="Percent 2 82" xfId="18854" xr:uid="{00000000-0005-0000-0000-0000AA700000}"/>
    <cellStyle name="Percent 2 83" xfId="18855" xr:uid="{00000000-0005-0000-0000-0000AB700000}"/>
    <cellStyle name="Percent 2 84" xfId="18856" xr:uid="{00000000-0005-0000-0000-0000AC700000}"/>
    <cellStyle name="Percent 2 85" xfId="18857" xr:uid="{00000000-0005-0000-0000-0000AD700000}"/>
    <cellStyle name="Percent 2 86" xfId="18858" xr:uid="{00000000-0005-0000-0000-0000AE700000}"/>
    <cellStyle name="Percent 2 87" xfId="18859" xr:uid="{00000000-0005-0000-0000-0000AF700000}"/>
    <cellStyle name="Percent 2 88" xfId="18860" xr:uid="{00000000-0005-0000-0000-0000B0700000}"/>
    <cellStyle name="Percent 2 89" xfId="18861" xr:uid="{00000000-0005-0000-0000-0000B1700000}"/>
    <cellStyle name="Percent 2 9" xfId="18862" xr:uid="{00000000-0005-0000-0000-0000B2700000}"/>
    <cellStyle name="Percent 2 90" xfId="18863" xr:uid="{00000000-0005-0000-0000-0000B3700000}"/>
    <cellStyle name="Percent 2 91" xfId="18864" xr:uid="{00000000-0005-0000-0000-0000B4700000}"/>
    <cellStyle name="Percent 2 92" xfId="18865" xr:uid="{00000000-0005-0000-0000-0000B5700000}"/>
    <cellStyle name="Percent 2 93" xfId="18866" xr:uid="{00000000-0005-0000-0000-0000B6700000}"/>
    <cellStyle name="Percent 2 94" xfId="18867" xr:uid="{00000000-0005-0000-0000-0000B7700000}"/>
    <cellStyle name="Percent 2 95" xfId="18868" xr:uid="{00000000-0005-0000-0000-0000B8700000}"/>
    <cellStyle name="Percent 2 96" xfId="18869" xr:uid="{00000000-0005-0000-0000-0000B9700000}"/>
    <cellStyle name="Percent 2 97" xfId="18870" xr:uid="{00000000-0005-0000-0000-0000BA700000}"/>
    <cellStyle name="Percent 2 98" xfId="18871" xr:uid="{00000000-0005-0000-0000-0000BB700000}"/>
    <cellStyle name="Percent 2 99" xfId="18872" xr:uid="{00000000-0005-0000-0000-0000BC700000}"/>
    <cellStyle name="Percent 3" xfId="18873" xr:uid="{00000000-0005-0000-0000-0000BD700000}"/>
    <cellStyle name="Percent 3 10" xfId="18874" xr:uid="{00000000-0005-0000-0000-0000BE700000}"/>
    <cellStyle name="Percent 3 11" xfId="18875" xr:uid="{00000000-0005-0000-0000-0000BF700000}"/>
    <cellStyle name="Percent 3 12" xfId="18876" xr:uid="{00000000-0005-0000-0000-0000C0700000}"/>
    <cellStyle name="Percent 3 13" xfId="18877" xr:uid="{00000000-0005-0000-0000-0000C1700000}"/>
    <cellStyle name="Percent 3 14" xfId="18878" xr:uid="{00000000-0005-0000-0000-0000C2700000}"/>
    <cellStyle name="Percent 3 15" xfId="18879" xr:uid="{00000000-0005-0000-0000-0000C3700000}"/>
    <cellStyle name="Percent 3 16" xfId="18880" xr:uid="{00000000-0005-0000-0000-0000C4700000}"/>
    <cellStyle name="Percent 3 17" xfId="18881" xr:uid="{00000000-0005-0000-0000-0000C5700000}"/>
    <cellStyle name="Percent 3 18" xfId="18882" xr:uid="{00000000-0005-0000-0000-0000C6700000}"/>
    <cellStyle name="Percent 3 19" xfId="18883" xr:uid="{00000000-0005-0000-0000-0000C7700000}"/>
    <cellStyle name="Percent 3 2" xfId="18884" xr:uid="{00000000-0005-0000-0000-0000C8700000}"/>
    <cellStyle name="Percent 3 2 10" xfId="18885" xr:uid="{00000000-0005-0000-0000-0000C9700000}"/>
    <cellStyle name="Percent 3 2 11" xfId="18886" xr:uid="{00000000-0005-0000-0000-0000CA700000}"/>
    <cellStyle name="Percent 3 2 12" xfId="18887" xr:uid="{00000000-0005-0000-0000-0000CB700000}"/>
    <cellStyle name="Percent 3 2 13" xfId="18888" xr:uid="{00000000-0005-0000-0000-0000CC700000}"/>
    <cellStyle name="Percent 3 2 14" xfId="18889" xr:uid="{00000000-0005-0000-0000-0000CD700000}"/>
    <cellStyle name="Percent 3 2 15" xfId="18890" xr:uid="{00000000-0005-0000-0000-0000CE700000}"/>
    <cellStyle name="Percent 3 2 16" xfId="18891" xr:uid="{00000000-0005-0000-0000-0000CF700000}"/>
    <cellStyle name="Percent 3 2 17" xfId="18892" xr:uid="{00000000-0005-0000-0000-0000D0700000}"/>
    <cellStyle name="Percent 3 2 18" xfId="18893" xr:uid="{00000000-0005-0000-0000-0000D1700000}"/>
    <cellStyle name="Percent 3 2 19" xfId="18894" xr:uid="{00000000-0005-0000-0000-0000D2700000}"/>
    <cellStyle name="Percent 3 2 2" xfId="18895" xr:uid="{00000000-0005-0000-0000-0000D3700000}"/>
    <cellStyle name="Percent 3 2 20" xfId="18896" xr:uid="{00000000-0005-0000-0000-0000D4700000}"/>
    <cellStyle name="Percent 3 2 21" xfId="18897" xr:uid="{00000000-0005-0000-0000-0000D5700000}"/>
    <cellStyle name="Percent 3 2 22" xfId="18898" xr:uid="{00000000-0005-0000-0000-0000D6700000}"/>
    <cellStyle name="Percent 3 2 23" xfId="18899" xr:uid="{00000000-0005-0000-0000-0000D7700000}"/>
    <cellStyle name="Percent 3 2 3" xfId="18900" xr:uid="{00000000-0005-0000-0000-0000D8700000}"/>
    <cellStyle name="Percent 3 2 4" xfId="18901" xr:uid="{00000000-0005-0000-0000-0000D9700000}"/>
    <cellStyle name="Percent 3 2 5" xfId="18902" xr:uid="{00000000-0005-0000-0000-0000DA700000}"/>
    <cellStyle name="Percent 3 2 6" xfId="18903" xr:uid="{00000000-0005-0000-0000-0000DB700000}"/>
    <cellStyle name="Percent 3 2 7" xfId="18904" xr:uid="{00000000-0005-0000-0000-0000DC700000}"/>
    <cellStyle name="Percent 3 2 8" xfId="18905" xr:uid="{00000000-0005-0000-0000-0000DD700000}"/>
    <cellStyle name="Percent 3 2 9" xfId="18906" xr:uid="{00000000-0005-0000-0000-0000DE700000}"/>
    <cellStyle name="Percent 3 20" xfId="18907" xr:uid="{00000000-0005-0000-0000-0000DF700000}"/>
    <cellStyle name="Percent 3 21" xfId="18908" xr:uid="{00000000-0005-0000-0000-0000E0700000}"/>
    <cellStyle name="Percent 3 22" xfId="18909" xr:uid="{00000000-0005-0000-0000-0000E1700000}"/>
    <cellStyle name="Percent 3 23" xfId="18910" xr:uid="{00000000-0005-0000-0000-0000E2700000}"/>
    <cellStyle name="Percent 3 24" xfId="18911" xr:uid="{00000000-0005-0000-0000-0000E3700000}"/>
    <cellStyle name="Percent 3 25" xfId="18912" xr:uid="{00000000-0005-0000-0000-0000E4700000}"/>
    <cellStyle name="Percent 3 26" xfId="18913" xr:uid="{00000000-0005-0000-0000-0000E5700000}"/>
    <cellStyle name="Percent 3 27" xfId="33448" xr:uid="{00000000-0005-0000-0000-0000E6700000}"/>
    <cellStyle name="Percent 3 3" xfId="18914" xr:uid="{00000000-0005-0000-0000-0000E7700000}"/>
    <cellStyle name="Percent 3 4" xfId="18915" xr:uid="{00000000-0005-0000-0000-0000E8700000}"/>
    <cellStyle name="Percent 3 5" xfId="18916" xr:uid="{00000000-0005-0000-0000-0000E9700000}"/>
    <cellStyle name="Percent 3 6" xfId="18917" xr:uid="{00000000-0005-0000-0000-0000EA700000}"/>
    <cellStyle name="Percent 3 7" xfId="18918" xr:uid="{00000000-0005-0000-0000-0000EB700000}"/>
    <cellStyle name="Percent 3 8" xfId="18919" xr:uid="{00000000-0005-0000-0000-0000EC700000}"/>
    <cellStyle name="Percent 3 9" xfId="18920" xr:uid="{00000000-0005-0000-0000-0000ED700000}"/>
    <cellStyle name="Percent 4" xfId="18921" xr:uid="{00000000-0005-0000-0000-0000EE700000}"/>
    <cellStyle name="Percent 4 10" xfId="18922" xr:uid="{00000000-0005-0000-0000-0000EF700000}"/>
    <cellStyle name="Percent 4 11" xfId="18923" xr:uid="{00000000-0005-0000-0000-0000F0700000}"/>
    <cellStyle name="Percent 4 12" xfId="18924" xr:uid="{00000000-0005-0000-0000-0000F1700000}"/>
    <cellStyle name="Percent 4 13" xfId="18925" xr:uid="{00000000-0005-0000-0000-0000F2700000}"/>
    <cellStyle name="Percent 4 14" xfId="18926" xr:uid="{00000000-0005-0000-0000-0000F3700000}"/>
    <cellStyle name="Percent 4 15" xfId="18927" xr:uid="{00000000-0005-0000-0000-0000F4700000}"/>
    <cellStyle name="Percent 4 16" xfId="18928" xr:uid="{00000000-0005-0000-0000-0000F5700000}"/>
    <cellStyle name="Percent 4 17" xfId="18929" xr:uid="{00000000-0005-0000-0000-0000F6700000}"/>
    <cellStyle name="Percent 4 18" xfId="18930" xr:uid="{00000000-0005-0000-0000-0000F7700000}"/>
    <cellStyle name="Percent 4 19" xfId="18931" xr:uid="{00000000-0005-0000-0000-0000F8700000}"/>
    <cellStyle name="Percent 4 2" xfId="18932" xr:uid="{00000000-0005-0000-0000-0000F9700000}"/>
    <cellStyle name="Percent 4 2 10" xfId="18933" xr:uid="{00000000-0005-0000-0000-0000FA700000}"/>
    <cellStyle name="Percent 4 2 11" xfId="18934" xr:uid="{00000000-0005-0000-0000-0000FB700000}"/>
    <cellStyle name="Percent 4 2 12" xfId="18935" xr:uid="{00000000-0005-0000-0000-0000FC700000}"/>
    <cellStyle name="Percent 4 2 13" xfId="18936" xr:uid="{00000000-0005-0000-0000-0000FD700000}"/>
    <cellStyle name="Percent 4 2 14" xfId="18937" xr:uid="{00000000-0005-0000-0000-0000FE700000}"/>
    <cellStyle name="Percent 4 2 15" xfId="18938" xr:uid="{00000000-0005-0000-0000-0000FF700000}"/>
    <cellStyle name="Percent 4 2 16" xfId="18939" xr:uid="{00000000-0005-0000-0000-000000710000}"/>
    <cellStyle name="Percent 4 2 17" xfId="18940" xr:uid="{00000000-0005-0000-0000-000001710000}"/>
    <cellStyle name="Percent 4 2 18" xfId="18941" xr:uid="{00000000-0005-0000-0000-000002710000}"/>
    <cellStyle name="Percent 4 2 19" xfId="18942" xr:uid="{00000000-0005-0000-0000-000003710000}"/>
    <cellStyle name="Percent 4 2 2" xfId="18943" xr:uid="{00000000-0005-0000-0000-000004710000}"/>
    <cellStyle name="Percent 4 2 20" xfId="18944" xr:uid="{00000000-0005-0000-0000-000005710000}"/>
    <cellStyle name="Percent 4 2 21" xfId="18945" xr:uid="{00000000-0005-0000-0000-000006710000}"/>
    <cellStyle name="Percent 4 2 22" xfId="18946" xr:uid="{00000000-0005-0000-0000-000007710000}"/>
    <cellStyle name="Percent 4 2 23" xfId="18947" xr:uid="{00000000-0005-0000-0000-000008710000}"/>
    <cellStyle name="Percent 4 2 24" xfId="18948" xr:uid="{00000000-0005-0000-0000-000009710000}"/>
    <cellStyle name="Percent 4 2 3" xfId="18949" xr:uid="{00000000-0005-0000-0000-00000A710000}"/>
    <cellStyle name="Percent 4 2 4" xfId="18950" xr:uid="{00000000-0005-0000-0000-00000B710000}"/>
    <cellStyle name="Percent 4 2 5" xfId="18951" xr:uid="{00000000-0005-0000-0000-00000C710000}"/>
    <cellStyle name="Percent 4 2 6" xfId="18952" xr:uid="{00000000-0005-0000-0000-00000D710000}"/>
    <cellStyle name="Percent 4 2 7" xfId="18953" xr:uid="{00000000-0005-0000-0000-00000E710000}"/>
    <cellStyle name="Percent 4 2 8" xfId="18954" xr:uid="{00000000-0005-0000-0000-00000F710000}"/>
    <cellStyle name="Percent 4 2 9" xfId="18955" xr:uid="{00000000-0005-0000-0000-000010710000}"/>
    <cellStyle name="Percent 4 20" xfId="18956" xr:uid="{00000000-0005-0000-0000-000011710000}"/>
    <cellStyle name="Percent 4 21" xfId="18957" xr:uid="{00000000-0005-0000-0000-000012710000}"/>
    <cellStyle name="Percent 4 22" xfId="18958" xr:uid="{00000000-0005-0000-0000-000013710000}"/>
    <cellStyle name="Percent 4 23" xfId="18959" xr:uid="{00000000-0005-0000-0000-000014710000}"/>
    <cellStyle name="Percent 4 24" xfId="18960" xr:uid="{00000000-0005-0000-0000-000015710000}"/>
    <cellStyle name="Percent 4 25" xfId="18961" xr:uid="{00000000-0005-0000-0000-000016710000}"/>
    <cellStyle name="Percent 4 26" xfId="33449" xr:uid="{00000000-0005-0000-0000-000017710000}"/>
    <cellStyle name="Percent 4 3" xfId="18962" xr:uid="{00000000-0005-0000-0000-000018710000}"/>
    <cellStyle name="Percent 4 4" xfId="18963" xr:uid="{00000000-0005-0000-0000-000019710000}"/>
    <cellStyle name="Percent 4 5" xfId="18964" xr:uid="{00000000-0005-0000-0000-00001A710000}"/>
    <cellStyle name="Percent 4 6" xfId="18965" xr:uid="{00000000-0005-0000-0000-00001B710000}"/>
    <cellStyle name="Percent 4 7" xfId="18966" xr:uid="{00000000-0005-0000-0000-00001C710000}"/>
    <cellStyle name="Percent 4 8" xfId="18967" xr:uid="{00000000-0005-0000-0000-00001D710000}"/>
    <cellStyle name="Percent 4 9" xfId="18968" xr:uid="{00000000-0005-0000-0000-00001E710000}"/>
    <cellStyle name="Percent 5" xfId="18969" xr:uid="{00000000-0005-0000-0000-00001F710000}"/>
    <cellStyle name="Percent 5 10" xfId="18970" xr:uid="{00000000-0005-0000-0000-000020710000}"/>
    <cellStyle name="Percent 5 11" xfId="18971" xr:uid="{00000000-0005-0000-0000-000021710000}"/>
    <cellStyle name="Percent 5 12" xfId="18972" xr:uid="{00000000-0005-0000-0000-000022710000}"/>
    <cellStyle name="Percent 5 13" xfId="18973" xr:uid="{00000000-0005-0000-0000-000023710000}"/>
    <cellStyle name="Percent 5 14" xfId="18974" xr:uid="{00000000-0005-0000-0000-000024710000}"/>
    <cellStyle name="Percent 5 15" xfId="18975" xr:uid="{00000000-0005-0000-0000-000025710000}"/>
    <cellStyle name="Percent 5 16" xfId="18976" xr:uid="{00000000-0005-0000-0000-000026710000}"/>
    <cellStyle name="Percent 5 17" xfId="18977" xr:uid="{00000000-0005-0000-0000-000027710000}"/>
    <cellStyle name="Percent 5 18" xfId="18978" xr:uid="{00000000-0005-0000-0000-000028710000}"/>
    <cellStyle name="Percent 5 19" xfId="18979" xr:uid="{00000000-0005-0000-0000-000029710000}"/>
    <cellStyle name="Percent 5 2" xfId="18980" xr:uid="{00000000-0005-0000-0000-00002A710000}"/>
    <cellStyle name="Percent 5 20" xfId="18981" xr:uid="{00000000-0005-0000-0000-00002B710000}"/>
    <cellStyle name="Percent 5 21" xfId="18982" xr:uid="{00000000-0005-0000-0000-00002C710000}"/>
    <cellStyle name="Percent 5 22" xfId="18983" xr:uid="{00000000-0005-0000-0000-00002D710000}"/>
    <cellStyle name="Percent 5 23" xfId="18984" xr:uid="{00000000-0005-0000-0000-00002E710000}"/>
    <cellStyle name="Percent 5 24" xfId="18985" xr:uid="{00000000-0005-0000-0000-00002F710000}"/>
    <cellStyle name="Percent 5 25" xfId="18986" xr:uid="{00000000-0005-0000-0000-000030710000}"/>
    <cellStyle name="Percent 5 26" xfId="18987" xr:uid="{00000000-0005-0000-0000-000031710000}"/>
    <cellStyle name="Percent 5 27" xfId="18988" xr:uid="{00000000-0005-0000-0000-000032710000}"/>
    <cellStyle name="Percent 5 28" xfId="18989" xr:uid="{00000000-0005-0000-0000-000033710000}"/>
    <cellStyle name="Percent 5 29" xfId="18990" xr:uid="{00000000-0005-0000-0000-000034710000}"/>
    <cellStyle name="Percent 5 3" xfId="18991" xr:uid="{00000000-0005-0000-0000-000035710000}"/>
    <cellStyle name="Percent 5 30" xfId="18992" xr:uid="{00000000-0005-0000-0000-000036710000}"/>
    <cellStyle name="Percent 5 31" xfId="18993" xr:uid="{00000000-0005-0000-0000-000037710000}"/>
    <cellStyle name="Percent 5 32" xfId="18994" xr:uid="{00000000-0005-0000-0000-000038710000}"/>
    <cellStyle name="Percent 5 33" xfId="18995" xr:uid="{00000000-0005-0000-0000-000039710000}"/>
    <cellStyle name="Percent 5 34" xfId="18996" xr:uid="{00000000-0005-0000-0000-00003A710000}"/>
    <cellStyle name="Percent 5 35" xfId="18997" xr:uid="{00000000-0005-0000-0000-00003B710000}"/>
    <cellStyle name="Percent 5 36" xfId="18998" xr:uid="{00000000-0005-0000-0000-00003C710000}"/>
    <cellStyle name="Percent 5 37" xfId="18999" xr:uid="{00000000-0005-0000-0000-00003D710000}"/>
    <cellStyle name="Percent 5 38" xfId="19000" xr:uid="{00000000-0005-0000-0000-00003E710000}"/>
    <cellStyle name="Percent 5 39" xfId="19001" xr:uid="{00000000-0005-0000-0000-00003F710000}"/>
    <cellStyle name="Percent 5 4" xfId="19002" xr:uid="{00000000-0005-0000-0000-000040710000}"/>
    <cellStyle name="Percent 5 40" xfId="19003" xr:uid="{00000000-0005-0000-0000-000041710000}"/>
    <cellStyle name="Percent 5 41" xfId="19004" xr:uid="{00000000-0005-0000-0000-000042710000}"/>
    <cellStyle name="Percent 5 42" xfId="19005" xr:uid="{00000000-0005-0000-0000-000043710000}"/>
    <cellStyle name="Percent 5 43" xfId="19006" xr:uid="{00000000-0005-0000-0000-000044710000}"/>
    <cellStyle name="Percent 5 44" xfId="19007" xr:uid="{00000000-0005-0000-0000-000045710000}"/>
    <cellStyle name="Percent 5 45" xfId="19008" xr:uid="{00000000-0005-0000-0000-000046710000}"/>
    <cellStyle name="Percent 5 46" xfId="19009" xr:uid="{00000000-0005-0000-0000-000047710000}"/>
    <cellStyle name="Percent 5 47" xfId="19010" xr:uid="{00000000-0005-0000-0000-000048710000}"/>
    <cellStyle name="Percent 5 48" xfId="19011" xr:uid="{00000000-0005-0000-0000-000049710000}"/>
    <cellStyle name="Percent 5 49" xfId="19012" xr:uid="{00000000-0005-0000-0000-00004A710000}"/>
    <cellStyle name="Percent 5 5" xfId="19013" xr:uid="{00000000-0005-0000-0000-00004B710000}"/>
    <cellStyle name="Percent 5 50" xfId="19014" xr:uid="{00000000-0005-0000-0000-00004C710000}"/>
    <cellStyle name="Percent 5 51" xfId="19015" xr:uid="{00000000-0005-0000-0000-00004D710000}"/>
    <cellStyle name="Percent 5 52" xfId="19016" xr:uid="{00000000-0005-0000-0000-00004E710000}"/>
    <cellStyle name="Percent 5 53" xfId="19017" xr:uid="{00000000-0005-0000-0000-00004F710000}"/>
    <cellStyle name="Percent 5 54" xfId="19018" xr:uid="{00000000-0005-0000-0000-000050710000}"/>
    <cellStyle name="Percent 5 55" xfId="19019" xr:uid="{00000000-0005-0000-0000-000051710000}"/>
    <cellStyle name="Percent 5 56" xfId="19020" xr:uid="{00000000-0005-0000-0000-000052710000}"/>
    <cellStyle name="Percent 5 57" xfId="19021" xr:uid="{00000000-0005-0000-0000-000053710000}"/>
    <cellStyle name="Percent 5 58" xfId="19022" xr:uid="{00000000-0005-0000-0000-000054710000}"/>
    <cellStyle name="Percent 5 59" xfId="19023" xr:uid="{00000000-0005-0000-0000-000055710000}"/>
    <cellStyle name="Percent 5 6" xfId="19024" xr:uid="{00000000-0005-0000-0000-000056710000}"/>
    <cellStyle name="Percent 5 60" xfId="19025" xr:uid="{00000000-0005-0000-0000-000057710000}"/>
    <cellStyle name="Percent 5 61" xfId="19026" xr:uid="{00000000-0005-0000-0000-000058710000}"/>
    <cellStyle name="Percent 5 62" xfId="19027" xr:uid="{00000000-0005-0000-0000-000059710000}"/>
    <cellStyle name="Percent 5 63" xfId="19028" xr:uid="{00000000-0005-0000-0000-00005A710000}"/>
    <cellStyle name="Percent 5 64" xfId="19029" xr:uid="{00000000-0005-0000-0000-00005B710000}"/>
    <cellStyle name="Percent 5 65" xfId="19030" xr:uid="{00000000-0005-0000-0000-00005C710000}"/>
    <cellStyle name="Percent 5 66" xfId="19031" xr:uid="{00000000-0005-0000-0000-00005D710000}"/>
    <cellStyle name="Percent 5 67" xfId="19032" xr:uid="{00000000-0005-0000-0000-00005E710000}"/>
    <cellStyle name="Percent 5 68" xfId="19033" xr:uid="{00000000-0005-0000-0000-00005F710000}"/>
    <cellStyle name="Percent 5 69" xfId="19034" xr:uid="{00000000-0005-0000-0000-000060710000}"/>
    <cellStyle name="Percent 5 7" xfId="19035" xr:uid="{00000000-0005-0000-0000-000061710000}"/>
    <cellStyle name="Percent 5 70" xfId="19036" xr:uid="{00000000-0005-0000-0000-000062710000}"/>
    <cellStyle name="Percent 5 71" xfId="19037" xr:uid="{00000000-0005-0000-0000-000063710000}"/>
    <cellStyle name="Percent 5 72" xfId="19038" xr:uid="{00000000-0005-0000-0000-000064710000}"/>
    <cellStyle name="Percent 5 73" xfId="19039" xr:uid="{00000000-0005-0000-0000-000065710000}"/>
    <cellStyle name="Percent 5 74" xfId="19040" xr:uid="{00000000-0005-0000-0000-000066710000}"/>
    <cellStyle name="Percent 5 75" xfId="19041" xr:uid="{00000000-0005-0000-0000-000067710000}"/>
    <cellStyle name="Percent 5 76" xfId="19042" xr:uid="{00000000-0005-0000-0000-000068710000}"/>
    <cellStyle name="Percent 5 77" xfId="19043" xr:uid="{00000000-0005-0000-0000-000069710000}"/>
    <cellStyle name="Percent 5 78" xfId="19044" xr:uid="{00000000-0005-0000-0000-00006A710000}"/>
    <cellStyle name="Percent 5 79" xfId="19045" xr:uid="{00000000-0005-0000-0000-00006B710000}"/>
    <cellStyle name="Percent 5 8" xfId="19046" xr:uid="{00000000-0005-0000-0000-00006C710000}"/>
    <cellStyle name="Percent 5 80" xfId="19047" xr:uid="{00000000-0005-0000-0000-00006D710000}"/>
    <cellStyle name="Percent 5 81" xfId="19048" xr:uid="{00000000-0005-0000-0000-00006E710000}"/>
    <cellStyle name="Percent 5 82" xfId="19049" xr:uid="{00000000-0005-0000-0000-00006F710000}"/>
    <cellStyle name="Percent 5 83" xfId="19050" xr:uid="{00000000-0005-0000-0000-000070710000}"/>
    <cellStyle name="Percent 5 84" xfId="19051" xr:uid="{00000000-0005-0000-0000-000071710000}"/>
    <cellStyle name="Percent 5 85" xfId="19052" xr:uid="{00000000-0005-0000-0000-000072710000}"/>
    <cellStyle name="Percent 5 86" xfId="19053" xr:uid="{00000000-0005-0000-0000-000073710000}"/>
    <cellStyle name="Percent 5 87" xfId="19054" xr:uid="{00000000-0005-0000-0000-000074710000}"/>
    <cellStyle name="Percent 5 88" xfId="19055" xr:uid="{00000000-0005-0000-0000-000075710000}"/>
    <cellStyle name="Percent 5 89" xfId="19056" xr:uid="{00000000-0005-0000-0000-000076710000}"/>
    <cellStyle name="Percent 5 9" xfId="19057" xr:uid="{00000000-0005-0000-0000-000077710000}"/>
    <cellStyle name="Percent 5 90" xfId="19058" xr:uid="{00000000-0005-0000-0000-000078710000}"/>
    <cellStyle name="Percent 5 91" xfId="19059" xr:uid="{00000000-0005-0000-0000-000079710000}"/>
    <cellStyle name="Percent 5 92" xfId="19060" xr:uid="{00000000-0005-0000-0000-00007A710000}"/>
    <cellStyle name="Percent 5 93" xfId="19061" xr:uid="{00000000-0005-0000-0000-00007B710000}"/>
    <cellStyle name="Percent 5 94" xfId="19062" xr:uid="{00000000-0005-0000-0000-00007C710000}"/>
    <cellStyle name="Percent 5 95" xfId="33450" xr:uid="{00000000-0005-0000-0000-00007D710000}"/>
    <cellStyle name="Percent 6" xfId="19063" xr:uid="{00000000-0005-0000-0000-00007E710000}"/>
    <cellStyle name="Percent 6 10" xfId="19064" xr:uid="{00000000-0005-0000-0000-00007F710000}"/>
    <cellStyle name="Percent 6 11" xfId="19065" xr:uid="{00000000-0005-0000-0000-000080710000}"/>
    <cellStyle name="Percent 6 12" xfId="19066" xr:uid="{00000000-0005-0000-0000-000081710000}"/>
    <cellStyle name="Percent 6 13" xfId="19067" xr:uid="{00000000-0005-0000-0000-000082710000}"/>
    <cellStyle name="Percent 6 14" xfId="19068" xr:uid="{00000000-0005-0000-0000-000083710000}"/>
    <cellStyle name="Percent 6 15" xfId="19069" xr:uid="{00000000-0005-0000-0000-000084710000}"/>
    <cellStyle name="Percent 6 16" xfId="19070" xr:uid="{00000000-0005-0000-0000-000085710000}"/>
    <cellStyle name="Percent 6 17" xfId="19071" xr:uid="{00000000-0005-0000-0000-000086710000}"/>
    <cellStyle name="Percent 6 18" xfId="19072" xr:uid="{00000000-0005-0000-0000-000087710000}"/>
    <cellStyle name="Percent 6 19" xfId="19073" xr:uid="{00000000-0005-0000-0000-000088710000}"/>
    <cellStyle name="Percent 6 2" xfId="19074" xr:uid="{00000000-0005-0000-0000-000089710000}"/>
    <cellStyle name="Percent 6 20" xfId="19075" xr:uid="{00000000-0005-0000-0000-00008A710000}"/>
    <cellStyle name="Percent 6 21" xfId="19076" xr:uid="{00000000-0005-0000-0000-00008B710000}"/>
    <cellStyle name="Percent 6 22" xfId="19077" xr:uid="{00000000-0005-0000-0000-00008C710000}"/>
    <cellStyle name="Percent 6 23" xfId="19078" xr:uid="{00000000-0005-0000-0000-00008D710000}"/>
    <cellStyle name="Percent 6 3" xfId="19079" xr:uid="{00000000-0005-0000-0000-00008E710000}"/>
    <cellStyle name="Percent 6 4" xfId="19080" xr:uid="{00000000-0005-0000-0000-00008F710000}"/>
    <cellStyle name="Percent 6 5" xfId="19081" xr:uid="{00000000-0005-0000-0000-000090710000}"/>
    <cellStyle name="Percent 6 6" xfId="19082" xr:uid="{00000000-0005-0000-0000-000091710000}"/>
    <cellStyle name="Percent 6 7" xfId="19083" xr:uid="{00000000-0005-0000-0000-000092710000}"/>
    <cellStyle name="Percent 6 8" xfId="19084" xr:uid="{00000000-0005-0000-0000-000093710000}"/>
    <cellStyle name="Percent 6 9" xfId="19085" xr:uid="{00000000-0005-0000-0000-000094710000}"/>
    <cellStyle name="Percent 7" xfId="19086" xr:uid="{00000000-0005-0000-0000-000095710000}"/>
    <cellStyle name="Percent 7 10" xfId="19087" xr:uid="{00000000-0005-0000-0000-000096710000}"/>
    <cellStyle name="Percent 7 11" xfId="19088" xr:uid="{00000000-0005-0000-0000-000097710000}"/>
    <cellStyle name="Percent 7 12" xfId="19089" xr:uid="{00000000-0005-0000-0000-000098710000}"/>
    <cellStyle name="Percent 7 13" xfId="19090" xr:uid="{00000000-0005-0000-0000-000099710000}"/>
    <cellStyle name="Percent 7 14" xfId="19091" xr:uid="{00000000-0005-0000-0000-00009A710000}"/>
    <cellStyle name="Percent 7 15" xfId="19092" xr:uid="{00000000-0005-0000-0000-00009B710000}"/>
    <cellStyle name="Percent 7 16" xfId="19093" xr:uid="{00000000-0005-0000-0000-00009C710000}"/>
    <cellStyle name="Percent 7 17" xfId="19094" xr:uid="{00000000-0005-0000-0000-00009D710000}"/>
    <cellStyle name="Percent 7 18" xfId="19095" xr:uid="{00000000-0005-0000-0000-00009E710000}"/>
    <cellStyle name="Percent 7 19" xfId="19096" xr:uid="{00000000-0005-0000-0000-00009F710000}"/>
    <cellStyle name="Percent 7 2" xfId="19097" xr:uid="{00000000-0005-0000-0000-0000A0710000}"/>
    <cellStyle name="Percent 7 20" xfId="19098" xr:uid="{00000000-0005-0000-0000-0000A1710000}"/>
    <cellStyle name="Percent 7 21" xfId="19099" xr:uid="{00000000-0005-0000-0000-0000A2710000}"/>
    <cellStyle name="Percent 7 22" xfId="19100" xr:uid="{00000000-0005-0000-0000-0000A3710000}"/>
    <cellStyle name="Percent 7 23" xfId="19101" xr:uid="{00000000-0005-0000-0000-0000A4710000}"/>
    <cellStyle name="Percent 7 24" xfId="19102" xr:uid="{00000000-0005-0000-0000-0000A5710000}"/>
    <cellStyle name="Percent 7 25" xfId="19103" xr:uid="{00000000-0005-0000-0000-0000A6710000}"/>
    <cellStyle name="Percent 7 26" xfId="19104" xr:uid="{00000000-0005-0000-0000-0000A7710000}"/>
    <cellStyle name="Percent 7 27" xfId="19105" xr:uid="{00000000-0005-0000-0000-0000A8710000}"/>
    <cellStyle name="Percent 7 28" xfId="19106" xr:uid="{00000000-0005-0000-0000-0000A9710000}"/>
    <cellStyle name="Percent 7 29" xfId="19107" xr:uid="{00000000-0005-0000-0000-0000AA710000}"/>
    <cellStyle name="Percent 7 3" xfId="19108" xr:uid="{00000000-0005-0000-0000-0000AB710000}"/>
    <cellStyle name="Percent 7 30" xfId="19109" xr:uid="{00000000-0005-0000-0000-0000AC710000}"/>
    <cellStyle name="Percent 7 31" xfId="19110" xr:uid="{00000000-0005-0000-0000-0000AD710000}"/>
    <cellStyle name="Percent 7 32" xfId="19111" xr:uid="{00000000-0005-0000-0000-0000AE710000}"/>
    <cellStyle name="Percent 7 33" xfId="19112" xr:uid="{00000000-0005-0000-0000-0000AF710000}"/>
    <cellStyle name="Percent 7 34" xfId="19113" xr:uid="{00000000-0005-0000-0000-0000B0710000}"/>
    <cellStyle name="Percent 7 35" xfId="19114" xr:uid="{00000000-0005-0000-0000-0000B1710000}"/>
    <cellStyle name="Percent 7 36" xfId="19115" xr:uid="{00000000-0005-0000-0000-0000B2710000}"/>
    <cellStyle name="Percent 7 37" xfId="19116" xr:uid="{00000000-0005-0000-0000-0000B3710000}"/>
    <cellStyle name="Percent 7 38" xfId="19117" xr:uid="{00000000-0005-0000-0000-0000B4710000}"/>
    <cellStyle name="Percent 7 39" xfId="19118" xr:uid="{00000000-0005-0000-0000-0000B5710000}"/>
    <cellStyle name="Percent 7 4" xfId="19119" xr:uid="{00000000-0005-0000-0000-0000B6710000}"/>
    <cellStyle name="Percent 7 40" xfId="19120" xr:uid="{00000000-0005-0000-0000-0000B7710000}"/>
    <cellStyle name="Percent 7 41" xfId="19121" xr:uid="{00000000-0005-0000-0000-0000B8710000}"/>
    <cellStyle name="Percent 7 42" xfId="19122" xr:uid="{00000000-0005-0000-0000-0000B9710000}"/>
    <cellStyle name="Percent 7 43" xfId="19123" xr:uid="{00000000-0005-0000-0000-0000BA710000}"/>
    <cellStyle name="Percent 7 44" xfId="19124" xr:uid="{00000000-0005-0000-0000-0000BB710000}"/>
    <cellStyle name="Percent 7 45" xfId="19125" xr:uid="{00000000-0005-0000-0000-0000BC710000}"/>
    <cellStyle name="Percent 7 46" xfId="19126" xr:uid="{00000000-0005-0000-0000-0000BD710000}"/>
    <cellStyle name="Percent 7 47" xfId="19127" xr:uid="{00000000-0005-0000-0000-0000BE710000}"/>
    <cellStyle name="Percent 7 48" xfId="19128" xr:uid="{00000000-0005-0000-0000-0000BF710000}"/>
    <cellStyle name="Percent 7 49" xfId="19129" xr:uid="{00000000-0005-0000-0000-0000C0710000}"/>
    <cellStyle name="Percent 7 5" xfId="19130" xr:uid="{00000000-0005-0000-0000-0000C1710000}"/>
    <cellStyle name="Percent 7 50" xfId="19131" xr:uid="{00000000-0005-0000-0000-0000C2710000}"/>
    <cellStyle name="Percent 7 51" xfId="19132" xr:uid="{00000000-0005-0000-0000-0000C3710000}"/>
    <cellStyle name="Percent 7 52" xfId="19133" xr:uid="{00000000-0005-0000-0000-0000C4710000}"/>
    <cellStyle name="Percent 7 53" xfId="19134" xr:uid="{00000000-0005-0000-0000-0000C5710000}"/>
    <cellStyle name="Percent 7 54" xfId="19135" xr:uid="{00000000-0005-0000-0000-0000C6710000}"/>
    <cellStyle name="Percent 7 55" xfId="19136" xr:uid="{00000000-0005-0000-0000-0000C7710000}"/>
    <cellStyle name="Percent 7 56" xfId="19137" xr:uid="{00000000-0005-0000-0000-0000C8710000}"/>
    <cellStyle name="Percent 7 57" xfId="19138" xr:uid="{00000000-0005-0000-0000-0000C9710000}"/>
    <cellStyle name="Percent 7 58" xfId="19139" xr:uid="{00000000-0005-0000-0000-0000CA710000}"/>
    <cellStyle name="Percent 7 59" xfId="19140" xr:uid="{00000000-0005-0000-0000-0000CB710000}"/>
    <cellStyle name="Percent 7 6" xfId="19141" xr:uid="{00000000-0005-0000-0000-0000CC710000}"/>
    <cellStyle name="Percent 7 60" xfId="19142" xr:uid="{00000000-0005-0000-0000-0000CD710000}"/>
    <cellStyle name="Percent 7 61" xfId="19143" xr:uid="{00000000-0005-0000-0000-0000CE710000}"/>
    <cellStyle name="Percent 7 62" xfId="19144" xr:uid="{00000000-0005-0000-0000-0000CF710000}"/>
    <cellStyle name="Percent 7 63" xfId="19145" xr:uid="{00000000-0005-0000-0000-0000D0710000}"/>
    <cellStyle name="Percent 7 64" xfId="19146" xr:uid="{00000000-0005-0000-0000-0000D1710000}"/>
    <cellStyle name="Percent 7 65" xfId="19147" xr:uid="{00000000-0005-0000-0000-0000D2710000}"/>
    <cellStyle name="Percent 7 66" xfId="19148" xr:uid="{00000000-0005-0000-0000-0000D3710000}"/>
    <cellStyle name="Percent 7 67" xfId="19149" xr:uid="{00000000-0005-0000-0000-0000D4710000}"/>
    <cellStyle name="Percent 7 68" xfId="19150" xr:uid="{00000000-0005-0000-0000-0000D5710000}"/>
    <cellStyle name="Percent 7 69" xfId="19151" xr:uid="{00000000-0005-0000-0000-0000D6710000}"/>
    <cellStyle name="Percent 7 7" xfId="19152" xr:uid="{00000000-0005-0000-0000-0000D7710000}"/>
    <cellStyle name="Percent 7 70" xfId="19153" xr:uid="{00000000-0005-0000-0000-0000D8710000}"/>
    <cellStyle name="Percent 7 71" xfId="19154" xr:uid="{00000000-0005-0000-0000-0000D9710000}"/>
    <cellStyle name="Percent 7 72" xfId="19155" xr:uid="{00000000-0005-0000-0000-0000DA710000}"/>
    <cellStyle name="Percent 7 73" xfId="19156" xr:uid="{00000000-0005-0000-0000-0000DB710000}"/>
    <cellStyle name="Percent 7 74" xfId="19157" xr:uid="{00000000-0005-0000-0000-0000DC710000}"/>
    <cellStyle name="Percent 7 8" xfId="19158" xr:uid="{00000000-0005-0000-0000-0000DD710000}"/>
    <cellStyle name="Percent 7 9" xfId="19159" xr:uid="{00000000-0005-0000-0000-0000DE710000}"/>
    <cellStyle name="Percent 8" xfId="19160" xr:uid="{00000000-0005-0000-0000-0000DF710000}"/>
    <cellStyle name="Percent 8 10" xfId="19161" xr:uid="{00000000-0005-0000-0000-0000E0710000}"/>
    <cellStyle name="Percent 8 11" xfId="19162" xr:uid="{00000000-0005-0000-0000-0000E1710000}"/>
    <cellStyle name="Percent 8 12" xfId="19163" xr:uid="{00000000-0005-0000-0000-0000E2710000}"/>
    <cellStyle name="Percent 8 13" xfId="19164" xr:uid="{00000000-0005-0000-0000-0000E3710000}"/>
    <cellStyle name="Percent 8 14" xfId="19165" xr:uid="{00000000-0005-0000-0000-0000E4710000}"/>
    <cellStyle name="Percent 8 15" xfId="19166" xr:uid="{00000000-0005-0000-0000-0000E5710000}"/>
    <cellStyle name="Percent 8 16" xfId="19167" xr:uid="{00000000-0005-0000-0000-0000E6710000}"/>
    <cellStyle name="Percent 8 17" xfId="19168" xr:uid="{00000000-0005-0000-0000-0000E7710000}"/>
    <cellStyle name="Percent 8 18" xfId="19169" xr:uid="{00000000-0005-0000-0000-0000E8710000}"/>
    <cellStyle name="Percent 8 19" xfId="19170" xr:uid="{00000000-0005-0000-0000-0000E9710000}"/>
    <cellStyle name="Percent 8 2" xfId="19171" xr:uid="{00000000-0005-0000-0000-0000EA710000}"/>
    <cellStyle name="Percent 8 20" xfId="19172" xr:uid="{00000000-0005-0000-0000-0000EB710000}"/>
    <cellStyle name="Percent 8 21" xfId="19173" xr:uid="{00000000-0005-0000-0000-0000EC710000}"/>
    <cellStyle name="Percent 8 22" xfId="19174" xr:uid="{00000000-0005-0000-0000-0000ED710000}"/>
    <cellStyle name="Percent 8 23" xfId="19175" xr:uid="{00000000-0005-0000-0000-0000EE710000}"/>
    <cellStyle name="Percent 8 24" xfId="19176" xr:uid="{00000000-0005-0000-0000-0000EF710000}"/>
    <cellStyle name="Percent 8 25" xfId="19177" xr:uid="{00000000-0005-0000-0000-0000F0710000}"/>
    <cellStyle name="Percent 8 26" xfId="19178" xr:uid="{00000000-0005-0000-0000-0000F1710000}"/>
    <cellStyle name="Percent 8 27" xfId="19179" xr:uid="{00000000-0005-0000-0000-0000F2710000}"/>
    <cellStyle name="Percent 8 28" xfId="19180" xr:uid="{00000000-0005-0000-0000-0000F3710000}"/>
    <cellStyle name="Percent 8 29" xfId="19181" xr:uid="{00000000-0005-0000-0000-0000F4710000}"/>
    <cellStyle name="Percent 8 3" xfId="19182" xr:uid="{00000000-0005-0000-0000-0000F5710000}"/>
    <cellStyle name="Percent 8 30" xfId="19183" xr:uid="{00000000-0005-0000-0000-0000F6710000}"/>
    <cellStyle name="Percent 8 31" xfId="19184" xr:uid="{00000000-0005-0000-0000-0000F7710000}"/>
    <cellStyle name="Percent 8 32" xfId="19185" xr:uid="{00000000-0005-0000-0000-0000F8710000}"/>
    <cellStyle name="Percent 8 33" xfId="19186" xr:uid="{00000000-0005-0000-0000-0000F9710000}"/>
    <cellStyle name="Percent 8 34" xfId="19187" xr:uid="{00000000-0005-0000-0000-0000FA710000}"/>
    <cellStyle name="Percent 8 35" xfId="19188" xr:uid="{00000000-0005-0000-0000-0000FB710000}"/>
    <cellStyle name="Percent 8 36" xfId="19189" xr:uid="{00000000-0005-0000-0000-0000FC710000}"/>
    <cellStyle name="Percent 8 37" xfId="19190" xr:uid="{00000000-0005-0000-0000-0000FD710000}"/>
    <cellStyle name="Percent 8 38" xfId="19191" xr:uid="{00000000-0005-0000-0000-0000FE710000}"/>
    <cellStyle name="Percent 8 39" xfId="19192" xr:uid="{00000000-0005-0000-0000-0000FF710000}"/>
    <cellStyle name="Percent 8 4" xfId="19193" xr:uid="{00000000-0005-0000-0000-000000720000}"/>
    <cellStyle name="Percent 8 40" xfId="19194" xr:uid="{00000000-0005-0000-0000-000001720000}"/>
    <cellStyle name="Percent 8 41" xfId="19195" xr:uid="{00000000-0005-0000-0000-000002720000}"/>
    <cellStyle name="Percent 8 42" xfId="19196" xr:uid="{00000000-0005-0000-0000-000003720000}"/>
    <cellStyle name="Percent 8 43" xfId="19197" xr:uid="{00000000-0005-0000-0000-000004720000}"/>
    <cellStyle name="Percent 8 44" xfId="19198" xr:uid="{00000000-0005-0000-0000-000005720000}"/>
    <cellStyle name="Percent 8 45" xfId="19199" xr:uid="{00000000-0005-0000-0000-000006720000}"/>
    <cellStyle name="Percent 8 46" xfId="19200" xr:uid="{00000000-0005-0000-0000-000007720000}"/>
    <cellStyle name="Percent 8 47" xfId="19201" xr:uid="{00000000-0005-0000-0000-000008720000}"/>
    <cellStyle name="Percent 8 48" xfId="19202" xr:uid="{00000000-0005-0000-0000-000009720000}"/>
    <cellStyle name="Percent 8 49" xfId="19203" xr:uid="{00000000-0005-0000-0000-00000A720000}"/>
    <cellStyle name="Percent 8 5" xfId="19204" xr:uid="{00000000-0005-0000-0000-00000B720000}"/>
    <cellStyle name="Percent 8 50" xfId="19205" xr:uid="{00000000-0005-0000-0000-00000C720000}"/>
    <cellStyle name="Percent 8 51" xfId="19206" xr:uid="{00000000-0005-0000-0000-00000D720000}"/>
    <cellStyle name="Percent 8 52" xfId="19207" xr:uid="{00000000-0005-0000-0000-00000E720000}"/>
    <cellStyle name="Percent 8 53" xfId="19208" xr:uid="{00000000-0005-0000-0000-00000F720000}"/>
    <cellStyle name="Percent 8 54" xfId="19209" xr:uid="{00000000-0005-0000-0000-000010720000}"/>
    <cellStyle name="Percent 8 55" xfId="19210" xr:uid="{00000000-0005-0000-0000-000011720000}"/>
    <cellStyle name="Percent 8 56" xfId="19211" xr:uid="{00000000-0005-0000-0000-000012720000}"/>
    <cellStyle name="Percent 8 57" xfId="19212" xr:uid="{00000000-0005-0000-0000-000013720000}"/>
    <cellStyle name="Percent 8 58" xfId="19213" xr:uid="{00000000-0005-0000-0000-000014720000}"/>
    <cellStyle name="Percent 8 59" xfId="19214" xr:uid="{00000000-0005-0000-0000-000015720000}"/>
    <cellStyle name="Percent 8 6" xfId="19215" xr:uid="{00000000-0005-0000-0000-000016720000}"/>
    <cellStyle name="Percent 8 60" xfId="19216" xr:uid="{00000000-0005-0000-0000-000017720000}"/>
    <cellStyle name="Percent 8 61" xfId="19217" xr:uid="{00000000-0005-0000-0000-000018720000}"/>
    <cellStyle name="Percent 8 62" xfId="19218" xr:uid="{00000000-0005-0000-0000-000019720000}"/>
    <cellStyle name="Percent 8 63" xfId="19219" xr:uid="{00000000-0005-0000-0000-00001A720000}"/>
    <cellStyle name="Percent 8 64" xfId="19220" xr:uid="{00000000-0005-0000-0000-00001B720000}"/>
    <cellStyle name="Percent 8 65" xfId="19221" xr:uid="{00000000-0005-0000-0000-00001C720000}"/>
    <cellStyle name="Percent 8 66" xfId="19222" xr:uid="{00000000-0005-0000-0000-00001D720000}"/>
    <cellStyle name="Percent 8 67" xfId="19223" xr:uid="{00000000-0005-0000-0000-00001E720000}"/>
    <cellStyle name="Percent 8 68" xfId="19224" xr:uid="{00000000-0005-0000-0000-00001F720000}"/>
    <cellStyle name="Percent 8 69" xfId="19225" xr:uid="{00000000-0005-0000-0000-000020720000}"/>
    <cellStyle name="Percent 8 7" xfId="19226" xr:uid="{00000000-0005-0000-0000-000021720000}"/>
    <cellStyle name="Percent 8 70" xfId="19227" xr:uid="{00000000-0005-0000-0000-000022720000}"/>
    <cellStyle name="Percent 8 71" xfId="19228" xr:uid="{00000000-0005-0000-0000-000023720000}"/>
    <cellStyle name="Percent 8 72" xfId="19229" xr:uid="{00000000-0005-0000-0000-000024720000}"/>
    <cellStyle name="Percent 8 73" xfId="19230" xr:uid="{00000000-0005-0000-0000-000025720000}"/>
    <cellStyle name="Percent 8 74" xfId="19231" xr:uid="{00000000-0005-0000-0000-000026720000}"/>
    <cellStyle name="Percent 8 75" xfId="19232" xr:uid="{00000000-0005-0000-0000-000027720000}"/>
    <cellStyle name="Percent 8 8" xfId="19233" xr:uid="{00000000-0005-0000-0000-000028720000}"/>
    <cellStyle name="Percent 8 9" xfId="19234" xr:uid="{00000000-0005-0000-0000-000029720000}"/>
    <cellStyle name="Percent 9" xfId="19235" xr:uid="{00000000-0005-0000-0000-00002A720000}"/>
    <cellStyle name="Percent 9 2" xfId="19236" xr:uid="{00000000-0005-0000-0000-00002B720000}"/>
    <cellStyle name="Percent 9 3" xfId="19237" xr:uid="{00000000-0005-0000-0000-00002C720000}"/>
    <cellStyle name="Result" xfId="19238" xr:uid="{00000000-0005-0000-0000-00002D720000}"/>
    <cellStyle name="Result 2" xfId="19239" xr:uid="{00000000-0005-0000-0000-00002E720000}"/>
    <cellStyle name="SAPBEXaggData" xfId="19240" xr:uid="{00000000-0005-0000-0000-00002F720000}"/>
    <cellStyle name="SAPBEXaggData 2" xfId="19241" xr:uid="{00000000-0005-0000-0000-000030720000}"/>
    <cellStyle name="SAPBEXaggData 3" xfId="33451" xr:uid="{00000000-0005-0000-0000-000031720000}"/>
    <cellStyle name="SAPBEXaggDataEmph" xfId="19242" xr:uid="{00000000-0005-0000-0000-000032720000}"/>
    <cellStyle name="SAPBEXaggDataEmph 2" xfId="19243" xr:uid="{00000000-0005-0000-0000-000033720000}"/>
    <cellStyle name="SAPBEXaggDataEmph 3" xfId="33452" xr:uid="{00000000-0005-0000-0000-000034720000}"/>
    <cellStyle name="SAPBEXaggItem" xfId="19244" xr:uid="{00000000-0005-0000-0000-000035720000}"/>
    <cellStyle name="SAPBEXaggItem 2" xfId="19245" xr:uid="{00000000-0005-0000-0000-000036720000}"/>
    <cellStyle name="SAPBEXaggItem 3" xfId="33453" xr:uid="{00000000-0005-0000-0000-000037720000}"/>
    <cellStyle name="SAPBEXaggItemX" xfId="19246" xr:uid="{00000000-0005-0000-0000-000038720000}"/>
    <cellStyle name="SAPBEXaggItemX 2" xfId="19247" xr:uid="{00000000-0005-0000-0000-000039720000}"/>
    <cellStyle name="SAPBEXaggItemX 3" xfId="33454" xr:uid="{00000000-0005-0000-0000-00003A720000}"/>
    <cellStyle name="SAPBEXchaText" xfId="19248" xr:uid="{00000000-0005-0000-0000-00003B720000}"/>
    <cellStyle name="SAPBEXchaText 2" xfId="19249" xr:uid="{00000000-0005-0000-0000-00003C720000}"/>
    <cellStyle name="SAPBEXchaText 3" xfId="19250" xr:uid="{00000000-0005-0000-0000-00003D720000}"/>
    <cellStyle name="SAPBEXchaText 4" xfId="33455" xr:uid="{00000000-0005-0000-0000-00003E720000}"/>
    <cellStyle name="SAPBEXexcBad7" xfId="19251" xr:uid="{00000000-0005-0000-0000-00003F720000}"/>
    <cellStyle name="SAPBEXexcBad7 2" xfId="19252" xr:uid="{00000000-0005-0000-0000-000040720000}"/>
    <cellStyle name="SAPBEXexcBad7 3" xfId="33456" xr:uid="{00000000-0005-0000-0000-000041720000}"/>
    <cellStyle name="SAPBEXexcBad8" xfId="19253" xr:uid="{00000000-0005-0000-0000-000042720000}"/>
    <cellStyle name="SAPBEXexcBad8 2" xfId="19254" xr:uid="{00000000-0005-0000-0000-000043720000}"/>
    <cellStyle name="SAPBEXexcBad8 3" xfId="33457" xr:uid="{00000000-0005-0000-0000-000044720000}"/>
    <cellStyle name="SAPBEXexcBad9" xfId="19255" xr:uid="{00000000-0005-0000-0000-000045720000}"/>
    <cellStyle name="SAPBEXexcBad9 2" xfId="19256" xr:uid="{00000000-0005-0000-0000-000046720000}"/>
    <cellStyle name="SAPBEXexcBad9 3" xfId="33458" xr:uid="{00000000-0005-0000-0000-000047720000}"/>
    <cellStyle name="SAPBEXexcCritical4" xfId="19257" xr:uid="{00000000-0005-0000-0000-000048720000}"/>
    <cellStyle name="SAPBEXexcCritical4 2" xfId="19258" xr:uid="{00000000-0005-0000-0000-000049720000}"/>
    <cellStyle name="SAPBEXexcCritical4 3" xfId="33459" xr:uid="{00000000-0005-0000-0000-00004A720000}"/>
    <cellStyle name="SAPBEXexcCritical5" xfId="19259" xr:uid="{00000000-0005-0000-0000-00004B720000}"/>
    <cellStyle name="SAPBEXexcCritical5 2" xfId="19260" xr:uid="{00000000-0005-0000-0000-00004C720000}"/>
    <cellStyle name="SAPBEXexcCritical5 3" xfId="33460" xr:uid="{00000000-0005-0000-0000-00004D720000}"/>
    <cellStyle name="SAPBEXexcCritical6" xfId="19261" xr:uid="{00000000-0005-0000-0000-00004E720000}"/>
    <cellStyle name="SAPBEXexcCritical6 2" xfId="19262" xr:uid="{00000000-0005-0000-0000-00004F720000}"/>
    <cellStyle name="SAPBEXexcCritical6 3" xfId="33461" xr:uid="{00000000-0005-0000-0000-000050720000}"/>
    <cellStyle name="SAPBEXexcGood1" xfId="19263" xr:uid="{00000000-0005-0000-0000-000051720000}"/>
    <cellStyle name="SAPBEXexcGood1 2" xfId="19264" xr:uid="{00000000-0005-0000-0000-000052720000}"/>
    <cellStyle name="SAPBEXexcGood1 3" xfId="33462" xr:uid="{00000000-0005-0000-0000-000053720000}"/>
    <cellStyle name="SAPBEXexcGood2" xfId="19265" xr:uid="{00000000-0005-0000-0000-000054720000}"/>
    <cellStyle name="SAPBEXexcGood2 2" xfId="19266" xr:uid="{00000000-0005-0000-0000-000055720000}"/>
    <cellStyle name="SAPBEXexcGood2 3" xfId="33463" xr:uid="{00000000-0005-0000-0000-000056720000}"/>
    <cellStyle name="SAPBEXexcGood3" xfId="19267" xr:uid="{00000000-0005-0000-0000-000057720000}"/>
    <cellStyle name="SAPBEXexcGood3 2" xfId="19268" xr:uid="{00000000-0005-0000-0000-000058720000}"/>
    <cellStyle name="SAPBEXexcGood3 3" xfId="33464" xr:uid="{00000000-0005-0000-0000-000059720000}"/>
    <cellStyle name="SAPBEXfilterDrill" xfId="19269" xr:uid="{00000000-0005-0000-0000-00005A720000}"/>
    <cellStyle name="SAPBEXfilterDrill 2" xfId="19270" xr:uid="{00000000-0005-0000-0000-00005B720000}"/>
    <cellStyle name="SAPBEXfilterDrill 3" xfId="33465" xr:uid="{00000000-0005-0000-0000-00005C720000}"/>
    <cellStyle name="SAPBEXfilterItem" xfId="19271" xr:uid="{00000000-0005-0000-0000-00005D720000}"/>
    <cellStyle name="SAPBEXfilterItem 2" xfId="19272" xr:uid="{00000000-0005-0000-0000-00005E720000}"/>
    <cellStyle name="SAPBEXfilterItem 3" xfId="33466" xr:uid="{00000000-0005-0000-0000-00005F720000}"/>
    <cellStyle name="SAPBEXfilterText" xfId="19273" xr:uid="{00000000-0005-0000-0000-000060720000}"/>
    <cellStyle name="SAPBEXfilterText 2" xfId="19274" xr:uid="{00000000-0005-0000-0000-000061720000}"/>
    <cellStyle name="SAPBEXfilterText 3" xfId="33467" xr:uid="{00000000-0005-0000-0000-000062720000}"/>
    <cellStyle name="SAPBEXformats" xfId="19275" xr:uid="{00000000-0005-0000-0000-000063720000}"/>
    <cellStyle name="SAPBEXformats 2" xfId="19276" xr:uid="{00000000-0005-0000-0000-000064720000}"/>
    <cellStyle name="SAPBEXformats 3" xfId="33468" xr:uid="{00000000-0005-0000-0000-000065720000}"/>
    <cellStyle name="SAPBEXheaderItem" xfId="19277" xr:uid="{00000000-0005-0000-0000-000066720000}"/>
    <cellStyle name="SAPBEXheaderItem 2" xfId="19278" xr:uid="{00000000-0005-0000-0000-000067720000}"/>
    <cellStyle name="SAPBEXheaderItem 3" xfId="33469" xr:uid="{00000000-0005-0000-0000-000068720000}"/>
    <cellStyle name="SAPBEXheaderText" xfId="19279" xr:uid="{00000000-0005-0000-0000-000069720000}"/>
    <cellStyle name="SAPBEXheaderText 2" xfId="19280" xr:uid="{00000000-0005-0000-0000-00006A720000}"/>
    <cellStyle name="SAPBEXheaderText 3" xfId="33470" xr:uid="{00000000-0005-0000-0000-00006B720000}"/>
    <cellStyle name="SAPBEXHLevel0" xfId="19281" xr:uid="{00000000-0005-0000-0000-00006C720000}"/>
    <cellStyle name="SAPBEXHLevel0 2" xfId="19282" xr:uid="{00000000-0005-0000-0000-00006D720000}"/>
    <cellStyle name="SAPBEXHLevel0 3" xfId="33471" xr:uid="{00000000-0005-0000-0000-00006E720000}"/>
    <cellStyle name="SAPBEXHLevel0X" xfId="19283" xr:uid="{00000000-0005-0000-0000-00006F720000}"/>
    <cellStyle name="SAPBEXHLevel0X 2" xfId="19284" xr:uid="{00000000-0005-0000-0000-000070720000}"/>
    <cellStyle name="SAPBEXHLevel0X 3" xfId="33472" xr:uid="{00000000-0005-0000-0000-000071720000}"/>
    <cellStyle name="SAPBEXHLevel1" xfId="19285" xr:uid="{00000000-0005-0000-0000-000072720000}"/>
    <cellStyle name="SAPBEXHLevel1 2" xfId="19286" xr:uid="{00000000-0005-0000-0000-000073720000}"/>
    <cellStyle name="SAPBEXHLevel1 3" xfId="33473" xr:uid="{00000000-0005-0000-0000-000074720000}"/>
    <cellStyle name="SAPBEXHLevel1X" xfId="19287" xr:uid="{00000000-0005-0000-0000-000075720000}"/>
    <cellStyle name="SAPBEXHLevel1X 2" xfId="19288" xr:uid="{00000000-0005-0000-0000-000076720000}"/>
    <cellStyle name="SAPBEXHLevel1X 3" xfId="33474" xr:uid="{00000000-0005-0000-0000-000077720000}"/>
    <cellStyle name="SAPBEXHLevel2" xfId="19289" xr:uid="{00000000-0005-0000-0000-000078720000}"/>
    <cellStyle name="SAPBEXHLevel2 2" xfId="19290" xr:uid="{00000000-0005-0000-0000-000079720000}"/>
    <cellStyle name="SAPBEXHLevel2 3" xfId="33475" xr:uid="{00000000-0005-0000-0000-00007A720000}"/>
    <cellStyle name="SAPBEXHLevel2X" xfId="19291" xr:uid="{00000000-0005-0000-0000-00007B720000}"/>
    <cellStyle name="SAPBEXHLevel2X 2" xfId="19292" xr:uid="{00000000-0005-0000-0000-00007C720000}"/>
    <cellStyle name="SAPBEXHLevel2X 3" xfId="33476" xr:uid="{00000000-0005-0000-0000-00007D720000}"/>
    <cellStyle name="SAPBEXHLevel3" xfId="19293" xr:uid="{00000000-0005-0000-0000-00007E720000}"/>
    <cellStyle name="SAPBEXHLevel3 2" xfId="19294" xr:uid="{00000000-0005-0000-0000-00007F720000}"/>
    <cellStyle name="SAPBEXHLevel3 3" xfId="33477" xr:uid="{00000000-0005-0000-0000-000080720000}"/>
    <cellStyle name="SAPBEXHLevel3X" xfId="19295" xr:uid="{00000000-0005-0000-0000-000081720000}"/>
    <cellStyle name="SAPBEXHLevel3X 2" xfId="19296" xr:uid="{00000000-0005-0000-0000-000082720000}"/>
    <cellStyle name="SAPBEXHLevel3X 3" xfId="33478" xr:uid="{00000000-0005-0000-0000-000083720000}"/>
    <cellStyle name="SAPBEXinputData" xfId="19297" xr:uid="{00000000-0005-0000-0000-000084720000}"/>
    <cellStyle name="SAPBEXinputData 2" xfId="19298" xr:uid="{00000000-0005-0000-0000-000085720000}"/>
    <cellStyle name="SAPBEXinputData 3" xfId="33479" xr:uid="{00000000-0005-0000-0000-000086720000}"/>
    <cellStyle name="SAPBEXItemHeader" xfId="19299" xr:uid="{00000000-0005-0000-0000-000087720000}"/>
    <cellStyle name="SAPBEXItemHeader 2" xfId="19300" xr:uid="{00000000-0005-0000-0000-000088720000}"/>
    <cellStyle name="SAPBEXItemHeader 3" xfId="33480" xr:uid="{00000000-0005-0000-0000-000089720000}"/>
    <cellStyle name="SAPBEXresData" xfId="19301" xr:uid="{00000000-0005-0000-0000-00008A720000}"/>
    <cellStyle name="SAPBEXresData 2" xfId="19302" xr:uid="{00000000-0005-0000-0000-00008B720000}"/>
    <cellStyle name="SAPBEXresData 3" xfId="33481" xr:uid="{00000000-0005-0000-0000-00008C720000}"/>
    <cellStyle name="SAPBEXresDataEmph" xfId="19303" xr:uid="{00000000-0005-0000-0000-00008D720000}"/>
    <cellStyle name="SAPBEXresDataEmph 2" xfId="19304" xr:uid="{00000000-0005-0000-0000-00008E720000}"/>
    <cellStyle name="SAPBEXresDataEmph 3" xfId="33482" xr:uid="{00000000-0005-0000-0000-00008F720000}"/>
    <cellStyle name="SAPBEXresItem" xfId="19305" xr:uid="{00000000-0005-0000-0000-000090720000}"/>
    <cellStyle name="SAPBEXresItem 2" xfId="19306" xr:uid="{00000000-0005-0000-0000-000091720000}"/>
    <cellStyle name="SAPBEXresItem 3" xfId="33483" xr:uid="{00000000-0005-0000-0000-000092720000}"/>
    <cellStyle name="SAPBEXresItemX" xfId="19307" xr:uid="{00000000-0005-0000-0000-000093720000}"/>
    <cellStyle name="SAPBEXresItemX 2" xfId="19308" xr:uid="{00000000-0005-0000-0000-000094720000}"/>
    <cellStyle name="SAPBEXresItemX 3" xfId="33484" xr:uid="{00000000-0005-0000-0000-000095720000}"/>
    <cellStyle name="SAPBEXstdData" xfId="19309" xr:uid="{00000000-0005-0000-0000-000096720000}"/>
    <cellStyle name="SAPBEXstdData 2" xfId="19310" xr:uid="{00000000-0005-0000-0000-000097720000}"/>
    <cellStyle name="SAPBEXstdData 2 10" xfId="19311" xr:uid="{00000000-0005-0000-0000-000098720000}"/>
    <cellStyle name="SAPBEXstdData 2 10 10" xfId="19312" xr:uid="{00000000-0005-0000-0000-000099720000}"/>
    <cellStyle name="SAPBEXstdData 2 10 10 2" xfId="19313" xr:uid="{00000000-0005-0000-0000-00009A720000}"/>
    <cellStyle name="SAPBEXstdData 2 10 10 3" xfId="33485" xr:uid="{00000000-0005-0000-0000-00009B720000}"/>
    <cellStyle name="SAPBEXstdData 2 10 10 4" xfId="33486" xr:uid="{00000000-0005-0000-0000-00009C720000}"/>
    <cellStyle name="SAPBEXstdData 2 10 11" xfId="19314" xr:uid="{00000000-0005-0000-0000-00009D720000}"/>
    <cellStyle name="SAPBEXstdData 2 10 11 2" xfId="19315" xr:uid="{00000000-0005-0000-0000-00009E720000}"/>
    <cellStyle name="SAPBEXstdData 2 10 11 3" xfId="33487" xr:uid="{00000000-0005-0000-0000-00009F720000}"/>
    <cellStyle name="SAPBEXstdData 2 10 11 4" xfId="33488" xr:uid="{00000000-0005-0000-0000-0000A0720000}"/>
    <cellStyle name="SAPBEXstdData 2 10 12" xfId="19316" xr:uid="{00000000-0005-0000-0000-0000A1720000}"/>
    <cellStyle name="SAPBEXstdData 2 10 13" xfId="33489" xr:uid="{00000000-0005-0000-0000-0000A2720000}"/>
    <cellStyle name="SAPBEXstdData 2 10 14" xfId="33490" xr:uid="{00000000-0005-0000-0000-0000A3720000}"/>
    <cellStyle name="SAPBEXstdData 2 10 2" xfId="19317" xr:uid="{00000000-0005-0000-0000-0000A4720000}"/>
    <cellStyle name="SAPBEXstdData 2 10 2 10" xfId="33491" xr:uid="{00000000-0005-0000-0000-0000A5720000}"/>
    <cellStyle name="SAPBEXstdData 2 10 2 2" xfId="19318" xr:uid="{00000000-0005-0000-0000-0000A6720000}"/>
    <cellStyle name="SAPBEXstdData 2 10 2 2 2" xfId="19319" xr:uid="{00000000-0005-0000-0000-0000A7720000}"/>
    <cellStyle name="SAPBEXstdData 2 10 2 2 3" xfId="33492" xr:uid="{00000000-0005-0000-0000-0000A8720000}"/>
    <cellStyle name="SAPBEXstdData 2 10 2 2 4" xfId="33493" xr:uid="{00000000-0005-0000-0000-0000A9720000}"/>
    <cellStyle name="SAPBEXstdData 2 10 2 3" xfId="19320" xr:uid="{00000000-0005-0000-0000-0000AA720000}"/>
    <cellStyle name="SAPBEXstdData 2 10 2 3 2" xfId="19321" xr:uid="{00000000-0005-0000-0000-0000AB720000}"/>
    <cellStyle name="SAPBEXstdData 2 10 2 3 3" xfId="33494" xr:uid="{00000000-0005-0000-0000-0000AC720000}"/>
    <cellStyle name="SAPBEXstdData 2 10 2 3 4" xfId="33495" xr:uid="{00000000-0005-0000-0000-0000AD720000}"/>
    <cellStyle name="SAPBEXstdData 2 10 2 4" xfId="19322" xr:uid="{00000000-0005-0000-0000-0000AE720000}"/>
    <cellStyle name="SAPBEXstdData 2 10 2 4 2" xfId="19323" xr:uid="{00000000-0005-0000-0000-0000AF720000}"/>
    <cellStyle name="SAPBEXstdData 2 10 2 4 3" xfId="33496" xr:uid="{00000000-0005-0000-0000-0000B0720000}"/>
    <cellStyle name="SAPBEXstdData 2 10 2 4 4" xfId="33497" xr:uid="{00000000-0005-0000-0000-0000B1720000}"/>
    <cellStyle name="SAPBEXstdData 2 10 2 5" xfId="19324" xr:uid="{00000000-0005-0000-0000-0000B2720000}"/>
    <cellStyle name="SAPBEXstdData 2 10 2 5 2" xfId="19325" xr:uid="{00000000-0005-0000-0000-0000B3720000}"/>
    <cellStyle name="SAPBEXstdData 2 10 2 5 3" xfId="33498" xr:uid="{00000000-0005-0000-0000-0000B4720000}"/>
    <cellStyle name="SAPBEXstdData 2 10 2 5 4" xfId="33499" xr:uid="{00000000-0005-0000-0000-0000B5720000}"/>
    <cellStyle name="SAPBEXstdData 2 10 2 6" xfId="19326" xr:uid="{00000000-0005-0000-0000-0000B6720000}"/>
    <cellStyle name="SAPBEXstdData 2 10 2 6 2" xfId="19327" xr:uid="{00000000-0005-0000-0000-0000B7720000}"/>
    <cellStyle name="SAPBEXstdData 2 10 2 6 3" xfId="33500" xr:uid="{00000000-0005-0000-0000-0000B8720000}"/>
    <cellStyle name="SAPBEXstdData 2 10 2 6 4" xfId="33501" xr:uid="{00000000-0005-0000-0000-0000B9720000}"/>
    <cellStyle name="SAPBEXstdData 2 10 2 7" xfId="19328" xr:uid="{00000000-0005-0000-0000-0000BA720000}"/>
    <cellStyle name="SAPBEXstdData 2 10 2 7 2" xfId="19329" xr:uid="{00000000-0005-0000-0000-0000BB720000}"/>
    <cellStyle name="SAPBEXstdData 2 10 2 7 3" xfId="33502" xr:uid="{00000000-0005-0000-0000-0000BC720000}"/>
    <cellStyle name="SAPBEXstdData 2 10 2 7 4" xfId="33503" xr:uid="{00000000-0005-0000-0000-0000BD720000}"/>
    <cellStyle name="SAPBEXstdData 2 10 2 8" xfId="19330" xr:uid="{00000000-0005-0000-0000-0000BE720000}"/>
    <cellStyle name="SAPBEXstdData 2 10 2 9" xfId="33504" xr:uid="{00000000-0005-0000-0000-0000BF720000}"/>
    <cellStyle name="SAPBEXstdData 2 10 3" xfId="19331" xr:uid="{00000000-0005-0000-0000-0000C0720000}"/>
    <cellStyle name="SAPBEXstdData 2 10 3 10" xfId="33505" xr:uid="{00000000-0005-0000-0000-0000C1720000}"/>
    <cellStyle name="SAPBEXstdData 2 10 3 2" xfId="19332" xr:uid="{00000000-0005-0000-0000-0000C2720000}"/>
    <cellStyle name="SAPBEXstdData 2 10 3 2 2" xfId="19333" xr:uid="{00000000-0005-0000-0000-0000C3720000}"/>
    <cellStyle name="SAPBEXstdData 2 10 3 2 3" xfId="33506" xr:uid="{00000000-0005-0000-0000-0000C4720000}"/>
    <cellStyle name="SAPBEXstdData 2 10 3 2 4" xfId="33507" xr:uid="{00000000-0005-0000-0000-0000C5720000}"/>
    <cellStyle name="SAPBEXstdData 2 10 3 3" xfId="19334" xr:uid="{00000000-0005-0000-0000-0000C6720000}"/>
    <cellStyle name="SAPBEXstdData 2 10 3 3 2" xfId="19335" xr:uid="{00000000-0005-0000-0000-0000C7720000}"/>
    <cellStyle name="SAPBEXstdData 2 10 3 3 3" xfId="33508" xr:uid="{00000000-0005-0000-0000-0000C8720000}"/>
    <cellStyle name="SAPBEXstdData 2 10 3 3 4" xfId="33509" xr:uid="{00000000-0005-0000-0000-0000C9720000}"/>
    <cellStyle name="SAPBEXstdData 2 10 3 4" xfId="19336" xr:uid="{00000000-0005-0000-0000-0000CA720000}"/>
    <cellStyle name="SAPBEXstdData 2 10 3 4 2" xfId="19337" xr:uid="{00000000-0005-0000-0000-0000CB720000}"/>
    <cellStyle name="SAPBEXstdData 2 10 3 4 3" xfId="33510" xr:uid="{00000000-0005-0000-0000-0000CC720000}"/>
    <cellStyle name="SAPBEXstdData 2 10 3 4 4" xfId="33511" xr:uid="{00000000-0005-0000-0000-0000CD720000}"/>
    <cellStyle name="SAPBEXstdData 2 10 3 5" xfId="19338" xr:uid="{00000000-0005-0000-0000-0000CE720000}"/>
    <cellStyle name="SAPBEXstdData 2 10 3 5 2" xfId="19339" xr:uid="{00000000-0005-0000-0000-0000CF720000}"/>
    <cellStyle name="SAPBEXstdData 2 10 3 5 3" xfId="33512" xr:uid="{00000000-0005-0000-0000-0000D0720000}"/>
    <cellStyle name="SAPBEXstdData 2 10 3 5 4" xfId="33513" xr:uid="{00000000-0005-0000-0000-0000D1720000}"/>
    <cellStyle name="SAPBEXstdData 2 10 3 6" xfId="19340" xr:uid="{00000000-0005-0000-0000-0000D2720000}"/>
    <cellStyle name="SAPBEXstdData 2 10 3 6 2" xfId="19341" xr:uid="{00000000-0005-0000-0000-0000D3720000}"/>
    <cellStyle name="SAPBEXstdData 2 10 3 6 3" xfId="33514" xr:uid="{00000000-0005-0000-0000-0000D4720000}"/>
    <cellStyle name="SAPBEXstdData 2 10 3 6 4" xfId="33515" xr:uid="{00000000-0005-0000-0000-0000D5720000}"/>
    <cellStyle name="SAPBEXstdData 2 10 3 7" xfId="19342" xr:uid="{00000000-0005-0000-0000-0000D6720000}"/>
    <cellStyle name="SAPBEXstdData 2 10 3 7 2" xfId="19343" xr:uid="{00000000-0005-0000-0000-0000D7720000}"/>
    <cellStyle name="SAPBEXstdData 2 10 3 7 3" xfId="33516" xr:uid="{00000000-0005-0000-0000-0000D8720000}"/>
    <cellStyle name="SAPBEXstdData 2 10 3 7 4" xfId="33517" xr:uid="{00000000-0005-0000-0000-0000D9720000}"/>
    <cellStyle name="SAPBEXstdData 2 10 3 8" xfId="19344" xr:uid="{00000000-0005-0000-0000-0000DA720000}"/>
    <cellStyle name="SAPBEXstdData 2 10 3 9" xfId="33518" xr:uid="{00000000-0005-0000-0000-0000DB720000}"/>
    <cellStyle name="SAPBEXstdData 2 10 4" xfId="19345" xr:uid="{00000000-0005-0000-0000-0000DC720000}"/>
    <cellStyle name="SAPBEXstdData 2 10 4 10" xfId="33519" xr:uid="{00000000-0005-0000-0000-0000DD720000}"/>
    <cellStyle name="SAPBEXstdData 2 10 4 2" xfId="19346" xr:uid="{00000000-0005-0000-0000-0000DE720000}"/>
    <cellStyle name="SAPBEXstdData 2 10 4 2 2" xfId="19347" xr:uid="{00000000-0005-0000-0000-0000DF720000}"/>
    <cellStyle name="SAPBEXstdData 2 10 4 2 3" xfId="33520" xr:uid="{00000000-0005-0000-0000-0000E0720000}"/>
    <cellStyle name="SAPBEXstdData 2 10 4 2 4" xfId="33521" xr:uid="{00000000-0005-0000-0000-0000E1720000}"/>
    <cellStyle name="SAPBEXstdData 2 10 4 3" xfId="19348" xr:uid="{00000000-0005-0000-0000-0000E2720000}"/>
    <cellStyle name="SAPBEXstdData 2 10 4 3 2" xfId="19349" xr:uid="{00000000-0005-0000-0000-0000E3720000}"/>
    <cellStyle name="SAPBEXstdData 2 10 4 3 3" xfId="33522" xr:uid="{00000000-0005-0000-0000-0000E4720000}"/>
    <cellStyle name="SAPBEXstdData 2 10 4 3 4" xfId="33523" xr:uid="{00000000-0005-0000-0000-0000E5720000}"/>
    <cellStyle name="SAPBEXstdData 2 10 4 4" xfId="19350" xr:uid="{00000000-0005-0000-0000-0000E6720000}"/>
    <cellStyle name="SAPBEXstdData 2 10 4 4 2" xfId="19351" xr:uid="{00000000-0005-0000-0000-0000E7720000}"/>
    <cellStyle name="SAPBEXstdData 2 10 4 4 3" xfId="33524" xr:uid="{00000000-0005-0000-0000-0000E8720000}"/>
    <cellStyle name="SAPBEXstdData 2 10 4 4 4" xfId="33525" xr:uid="{00000000-0005-0000-0000-0000E9720000}"/>
    <cellStyle name="SAPBEXstdData 2 10 4 5" xfId="19352" xr:uid="{00000000-0005-0000-0000-0000EA720000}"/>
    <cellStyle name="SAPBEXstdData 2 10 4 5 2" xfId="19353" xr:uid="{00000000-0005-0000-0000-0000EB720000}"/>
    <cellStyle name="SAPBEXstdData 2 10 4 5 3" xfId="33526" xr:uid="{00000000-0005-0000-0000-0000EC720000}"/>
    <cellStyle name="SAPBEXstdData 2 10 4 5 4" xfId="33527" xr:uid="{00000000-0005-0000-0000-0000ED720000}"/>
    <cellStyle name="SAPBEXstdData 2 10 4 6" xfId="19354" xr:uid="{00000000-0005-0000-0000-0000EE720000}"/>
    <cellStyle name="SAPBEXstdData 2 10 4 6 2" xfId="19355" xr:uid="{00000000-0005-0000-0000-0000EF720000}"/>
    <cellStyle name="SAPBEXstdData 2 10 4 6 3" xfId="33528" xr:uid="{00000000-0005-0000-0000-0000F0720000}"/>
    <cellStyle name="SAPBEXstdData 2 10 4 6 4" xfId="33529" xr:uid="{00000000-0005-0000-0000-0000F1720000}"/>
    <cellStyle name="SAPBEXstdData 2 10 4 7" xfId="19356" xr:uid="{00000000-0005-0000-0000-0000F2720000}"/>
    <cellStyle name="SAPBEXstdData 2 10 4 7 2" xfId="19357" xr:uid="{00000000-0005-0000-0000-0000F3720000}"/>
    <cellStyle name="SAPBEXstdData 2 10 4 7 3" xfId="33530" xr:uid="{00000000-0005-0000-0000-0000F4720000}"/>
    <cellStyle name="SAPBEXstdData 2 10 4 7 4" xfId="33531" xr:uid="{00000000-0005-0000-0000-0000F5720000}"/>
    <cellStyle name="SAPBEXstdData 2 10 4 8" xfId="19358" xr:uid="{00000000-0005-0000-0000-0000F6720000}"/>
    <cellStyle name="SAPBEXstdData 2 10 4 9" xfId="33532" xr:uid="{00000000-0005-0000-0000-0000F7720000}"/>
    <cellStyle name="SAPBEXstdData 2 10 5" xfId="19359" xr:uid="{00000000-0005-0000-0000-0000F8720000}"/>
    <cellStyle name="SAPBEXstdData 2 10 5 10" xfId="33533" xr:uid="{00000000-0005-0000-0000-0000F9720000}"/>
    <cellStyle name="SAPBEXstdData 2 10 5 2" xfId="19360" xr:uid="{00000000-0005-0000-0000-0000FA720000}"/>
    <cellStyle name="SAPBEXstdData 2 10 5 2 2" xfId="19361" xr:uid="{00000000-0005-0000-0000-0000FB720000}"/>
    <cellStyle name="SAPBEXstdData 2 10 5 2 3" xfId="33534" xr:uid="{00000000-0005-0000-0000-0000FC720000}"/>
    <cellStyle name="SAPBEXstdData 2 10 5 2 4" xfId="33535" xr:uid="{00000000-0005-0000-0000-0000FD720000}"/>
    <cellStyle name="SAPBEXstdData 2 10 5 3" xfId="19362" xr:uid="{00000000-0005-0000-0000-0000FE720000}"/>
    <cellStyle name="SAPBEXstdData 2 10 5 3 2" xfId="19363" xr:uid="{00000000-0005-0000-0000-0000FF720000}"/>
    <cellStyle name="SAPBEXstdData 2 10 5 3 3" xfId="33536" xr:uid="{00000000-0005-0000-0000-000000730000}"/>
    <cellStyle name="SAPBEXstdData 2 10 5 3 4" xfId="33537" xr:uid="{00000000-0005-0000-0000-000001730000}"/>
    <cellStyle name="SAPBEXstdData 2 10 5 4" xfId="19364" xr:uid="{00000000-0005-0000-0000-000002730000}"/>
    <cellStyle name="SAPBEXstdData 2 10 5 4 2" xfId="19365" xr:uid="{00000000-0005-0000-0000-000003730000}"/>
    <cellStyle name="SAPBEXstdData 2 10 5 4 3" xfId="33538" xr:uid="{00000000-0005-0000-0000-000004730000}"/>
    <cellStyle name="SAPBEXstdData 2 10 5 4 4" xfId="33539" xr:uid="{00000000-0005-0000-0000-000005730000}"/>
    <cellStyle name="SAPBEXstdData 2 10 5 5" xfId="19366" xr:uid="{00000000-0005-0000-0000-000006730000}"/>
    <cellStyle name="SAPBEXstdData 2 10 5 5 2" xfId="19367" xr:uid="{00000000-0005-0000-0000-000007730000}"/>
    <cellStyle name="SAPBEXstdData 2 10 5 5 3" xfId="33540" xr:uid="{00000000-0005-0000-0000-000008730000}"/>
    <cellStyle name="SAPBEXstdData 2 10 5 5 4" xfId="33541" xr:uid="{00000000-0005-0000-0000-000009730000}"/>
    <cellStyle name="SAPBEXstdData 2 10 5 6" xfId="19368" xr:uid="{00000000-0005-0000-0000-00000A730000}"/>
    <cellStyle name="SAPBEXstdData 2 10 5 6 2" xfId="19369" xr:uid="{00000000-0005-0000-0000-00000B730000}"/>
    <cellStyle name="SAPBEXstdData 2 10 5 6 3" xfId="33542" xr:uid="{00000000-0005-0000-0000-00000C730000}"/>
    <cellStyle name="SAPBEXstdData 2 10 5 6 4" xfId="33543" xr:uid="{00000000-0005-0000-0000-00000D730000}"/>
    <cellStyle name="SAPBEXstdData 2 10 5 7" xfId="19370" xr:uid="{00000000-0005-0000-0000-00000E730000}"/>
    <cellStyle name="SAPBEXstdData 2 10 5 7 2" xfId="19371" xr:uid="{00000000-0005-0000-0000-00000F730000}"/>
    <cellStyle name="SAPBEXstdData 2 10 5 7 3" xfId="33544" xr:uid="{00000000-0005-0000-0000-000010730000}"/>
    <cellStyle name="SAPBEXstdData 2 10 5 7 4" xfId="33545" xr:uid="{00000000-0005-0000-0000-000011730000}"/>
    <cellStyle name="SAPBEXstdData 2 10 5 8" xfId="19372" xr:uid="{00000000-0005-0000-0000-000012730000}"/>
    <cellStyle name="SAPBEXstdData 2 10 5 9" xfId="33546" xr:uid="{00000000-0005-0000-0000-000013730000}"/>
    <cellStyle name="SAPBEXstdData 2 10 6" xfId="19373" xr:uid="{00000000-0005-0000-0000-000014730000}"/>
    <cellStyle name="SAPBEXstdData 2 10 6 2" xfId="19374" xr:uid="{00000000-0005-0000-0000-000015730000}"/>
    <cellStyle name="SAPBEXstdData 2 10 6 3" xfId="33547" xr:uid="{00000000-0005-0000-0000-000016730000}"/>
    <cellStyle name="SAPBEXstdData 2 10 6 4" xfId="33548" xr:uid="{00000000-0005-0000-0000-000017730000}"/>
    <cellStyle name="SAPBEXstdData 2 10 7" xfId="19375" xr:uid="{00000000-0005-0000-0000-000018730000}"/>
    <cellStyle name="SAPBEXstdData 2 10 7 2" xfId="19376" xr:uid="{00000000-0005-0000-0000-000019730000}"/>
    <cellStyle name="SAPBEXstdData 2 10 7 3" xfId="33549" xr:uid="{00000000-0005-0000-0000-00001A730000}"/>
    <cellStyle name="SAPBEXstdData 2 10 7 4" xfId="33550" xr:uid="{00000000-0005-0000-0000-00001B730000}"/>
    <cellStyle name="SAPBEXstdData 2 10 8" xfId="19377" xr:uid="{00000000-0005-0000-0000-00001C730000}"/>
    <cellStyle name="SAPBEXstdData 2 10 8 2" xfId="19378" xr:uid="{00000000-0005-0000-0000-00001D730000}"/>
    <cellStyle name="SAPBEXstdData 2 10 8 3" xfId="33551" xr:uid="{00000000-0005-0000-0000-00001E730000}"/>
    <cellStyle name="SAPBEXstdData 2 10 8 4" xfId="33552" xr:uid="{00000000-0005-0000-0000-00001F730000}"/>
    <cellStyle name="SAPBEXstdData 2 10 9" xfId="19379" xr:uid="{00000000-0005-0000-0000-000020730000}"/>
    <cellStyle name="SAPBEXstdData 2 10 9 2" xfId="19380" xr:uid="{00000000-0005-0000-0000-000021730000}"/>
    <cellStyle name="SAPBEXstdData 2 10 9 3" xfId="33553" xr:uid="{00000000-0005-0000-0000-000022730000}"/>
    <cellStyle name="SAPBEXstdData 2 10 9 4" xfId="33554" xr:uid="{00000000-0005-0000-0000-000023730000}"/>
    <cellStyle name="SAPBEXstdData 2 11" xfId="19381" xr:uid="{00000000-0005-0000-0000-000024730000}"/>
    <cellStyle name="SAPBEXstdData 2 11 10" xfId="19382" xr:uid="{00000000-0005-0000-0000-000025730000}"/>
    <cellStyle name="SAPBEXstdData 2 11 10 2" xfId="19383" xr:uid="{00000000-0005-0000-0000-000026730000}"/>
    <cellStyle name="SAPBEXstdData 2 11 10 3" xfId="33555" xr:uid="{00000000-0005-0000-0000-000027730000}"/>
    <cellStyle name="SAPBEXstdData 2 11 10 4" xfId="33556" xr:uid="{00000000-0005-0000-0000-000028730000}"/>
    <cellStyle name="SAPBEXstdData 2 11 11" xfId="19384" xr:uid="{00000000-0005-0000-0000-000029730000}"/>
    <cellStyle name="SAPBEXstdData 2 11 11 2" xfId="19385" xr:uid="{00000000-0005-0000-0000-00002A730000}"/>
    <cellStyle name="SAPBEXstdData 2 11 11 3" xfId="33557" xr:uid="{00000000-0005-0000-0000-00002B730000}"/>
    <cellStyle name="SAPBEXstdData 2 11 11 4" xfId="33558" xr:uid="{00000000-0005-0000-0000-00002C730000}"/>
    <cellStyle name="SAPBEXstdData 2 11 12" xfId="19386" xr:uid="{00000000-0005-0000-0000-00002D730000}"/>
    <cellStyle name="SAPBEXstdData 2 11 13" xfId="33559" xr:uid="{00000000-0005-0000-0000-00002E730000}"/>
    <cellStyle name="SAPBEXstdData 2 11 14" xfId="33560" xr:uid="{00000000-0005-0000-0000-00002F730000}"/>
    <cellStyle name="SAPBEXstdData 2 11 2" xfId="19387" xr:uid="{00000000-0005-0000-0000-000030730000}"/>
    <cellStyle name="SAPBEXstdData 2 11 2 10" xfId="33561" xr:uid="{00000000-0005-0000-0000-000031730000}"/>
    <cellStyle name="SAPBEXstdData 2 11 2 2" xfId="19388" xr:uid="{00000000-0005-0000-0000-000032730000}"/>
    <cellStyle name="SAPBEXstdData 2 11 2 2 2" xfId="19389" xr:uid="{00000000-0005-0000-0000-000033730000}"/>
    <cellStyle name="SAPBEXstdData 2 11 2 2 3" xfId="33562" xr:uid="{00000000-0005-0000-0000-000034730000}"/>
    <cellStyle name="SAPBEXstdData 2 11 2 2 4" xfId="33563" xr:uid="{00000000-0005-0000-0000-000035730000}"/>
    <cellStyle name="SAPBEXstdData 2 11 2 3" xfId="19390" xr:uid="{00000000-0005-0000-0000-000036730000}"/>
    <cellStyle name="SAPBEXstdData 2 11 2 3 2" xfId="19391" xr:uid="{00000000-0005-0000-0000-000037730000}"/>
    <cellStyle name="SAPBEXstdData 2 11 2 3 3" xfId="33564" xr:uid="{00000000-0005-0000-0000-000038730000}"/>
    <cellStyle name="SAPBEXstdData 2 11 2 3 4" xfId="33565" xr:uid="{00000000-0005-0000-0000-000039730000}"/>
    <cellStyle name="SAPBEXstdData 2 11 2 4" xfId="19392" xr:uid="{00000000-0005-0000-0000-00003A730000}"/>
    <cellStyle name="SAPBEXstdData 2 11 2 4 2" xfId="19393" xr:uid="{00000000-0005-0000-0000-00003B730000}"/>
    <cellStyle name="SAPBEXstdData 2 11 2 4 3" xfId="33566" xr:uid="{00000000-0005-0000-0000-00003C730000}"/>
    <cellStyle name="SAPBEXstdData 2 11 2 4 4" xfId="33567" xr:uid="{00000000-0005-0000-0000-00003D730000}"/>
    <cellStyle name="SAPBEXstdData 2 11 2 5" xfId="19394" xr:uid="{00000000-0005-0000-0000-00003E730000}"/>
    <cellStyle name="SAPBEXstdData 2 11 2 5 2" xfId="19395" xr:uid="{00000000-0005-0000-0000-00003F730000}"/>
    <cellStyle name="SAPBEXstdData 2 11 2 5 3" xfId="33568" xr:uid="{00000000-0005-0000-0000-000040730000}"/>
    <cellStyle name="SAPBEXstdData 2 11 2 5 4" xfId="33569" xr:uid="{00000000-0005-0000-0000-000041730000}"/>
    <cellStyle name="SAPBEXstdData 2 11 2 6" xfId="19396" xr:uid="{00000000-0005-0000-0000-000042730000}"/>
    <cellStyle name="SAPBEXstdData 2 11 2 6 2" xfId="19397" xr:uid="{00000000-0005-0000-0000-000043730000}"/>
    <cellStyle name="SAPBEXstdData 2 11 2 6 3" xfId="33570" xr:uid="{00000000-0005-0000-0000-000044730000}"/>
    <cellStyle name="SAPBEXstdData 2 11 2 6 4" xfId="33571" xr:uid="{00000000-0005-0000-0000-000045730000}"/>
    <cellStyle name="SAPBEXstdData 2 11 2 7" xfId="19398" xr:uid="{00000000-0005-0000-0000-000046730000}"/>
    <cellStyle name="SAPBEXstdData 2 11 2 7 2" xfId="19399" xr:uid="{00000000-0005-0000-0000-000047730000}"/>
    <cellStyle name="SAPBEXstdData 2 11 2 7 3" xfId="33572" xr:uid="{00000000-0005-0000-0000-000048730000}"/>
    <cellStyle name="SAPBEXstdData 2 11 2 7 4" xfId="33573" xr:uid="{00000000-0005-0000-0000-000049730000}"/>
    <cellStyle name="SAPBEXstdData 2 11 2 8" xfId="19400" xr:uid="{00000000-0005-0000-0000-00004A730000}"/>
    <cellStyle name="SAPBEXstdData 2 11 2 9" xfId="33574" xr:uid="{00000000-0005-0000-0000-00004B730000}"/>
    <cellStyle name="SAPBEXstdData 2 11 3" xfId="19401" xr:uid="{00000000-0005-0000-0000-00004C730000}"/>
    <cellStyle name="SAPBEXstdData 2 11 3 10" xfId="33575" xr:uid="{00000000-0005-0000-0000-00004D730000}"/>
    <cellStyle name="SAPBEXstdData 2 11 3 2" xfId="19402" xr:uid="{00000000-0005-0000-0000-00004E730000}"/>
    <cellStyle name="SAPBEXstdData 2 11 3 2 2" xfId="19403" xr:uid="{00000000-0005-0000-0000-00004F730000}"/>
    <cellStyle name="SAPBEXstdData 2 11 3 2 3" xfId="33576" xr:uid="{00000000-0005-0000-0000-000050730000}"/>
    <cellStyle name="SAPBEXstdData 2 11 3 2 4" xfId="33577" xr:uid="{00000000-0005-0000-0000-000051730000}"/>
    <cellStyle name="SAPBEXstdData 2 11 3 3" xfId="19404" xr:uid="{00000000-0005-0000-0000-000052730000}"/>
    <cellStyle name="SAPBEXstdData 2 11 3 3 2" xfId="19405" xr:uid="{00000000-0005-0000-0000-000053730000}"/>
    <cellStyle name="SAPBEXstdData 2 11 3 3 3" xfId="33578" xr:uid="{00000000-0005-0000-0000-000054730000}"/>
    <cellStyle name="SAPBEXstdData 2 11 3 3 4" xfId="33579" xr:uid="{00000000-0005-0000-0000-000055730000}"/>
    <cellStyle name="SAPBEXstdData 2 11 3 4" xfId="19406" xr:uid="{00000000-0005-0000-0000-000056730000}"/>
    <cellStyle name="SAPBEXstdData 2 11 3 4 2" xfId="19407" xr:uid="{00000000-0005-0000-0000-000057730000}"/>
    <cellStyle name="SAPBEXstdData 2 11 3 4 3" xfId="33580" xr:uid="{00000000-0005-0000-0000-000058730000}"/>
    <cellStyle name="SAPBEXstdData 2 11 3 4 4" xfId="33581" xr:uid="{00000000-0005-0000-0000-000059730000}"/>
    <cellStyle name="SAPBEXstdData 2 11 3 5" xfId="19408" xr:uid="{00000000-0005-0000-0000-00005A730000}"/>
    <cellStyle name="SAPBEXstdData 2 11 3 5 2" xfId="19409" xr:uid="{00000000-0005-0000-0000-00005B730000}"/>
    <cellStyle name="SAPBEXstdData 2 11 3 5 3" xfId="33582" xr:uid="{00000000-0005-0000-0000-00005C730000}"/>
    <cellStyle name="SAPBEXstdData 2 11 3 5 4" xfId="33583" xr:uid="{00000000-0005-0000-0000-00005D730000}"/>
    <cellStyle name="SAPBEXstdData 2 11 3 6" xfId="19410" xr:uid="{00000000-0005-0000-0000-00005E730000}"/>
    <cellStyle name="SAPBEXstdData 2 11 3 6 2" xfId="19411" xr:uid="{00000000-0005-0000-0000-00005F730000}"/>
    <cellStyle name="SAPBEXstdData 2 11 3 6 3" xfId="33584" xr:uid="{00000000-0005-0000-0000-000060730000}"/>
    <cellStyle name="SAPBEXstdData 2 11 3 6 4" xfId="33585" xr:uid="{00000000-0005-0000-0000-000061730000}"/>
    <cellStyle name="SAPBEXstdData 2 11 3 7" xfId="19412" xr:uid="{00000000-0005-0000-0000-000062730000}"/>
    <cellStyle name="SAPBEXstdData 2 11 3 7 2" xfId="19413" xr:uid="{00000000-0005-0000-0000-000063730000}"/>
    <cellStyle name="SAPBEXstdData 2 11 3 7 3" xfId="33586" xr:uid="{00000000-0005-0000-0000-000064730000}"/>
    <cellStyle name="SAPBEXstdData 2 11 3 7 4" xfId="33587" xr:uid="{00000000-0005-0000-0000-000065730000}"/>
    <cellStyle name="SAPBEXstdData 2 11 3 8" xfId="19414" xr:uid="{00000000-0005-0000-0000-000066730000}"/>
    <cellStyle name="SAPBEXstdData 2 11 3 9" xfId="33588" xr:uid="{00000000-0005-0000-0000-000067730000}"/>
    <cellStyle name="SAPBEXstdData 2 11 4" xfId="19415" xr:uid="{00000000-0005-0000-0000-000068730000}"/>
    <cellStyle name="SAPBEXstdData 2 11 4 10" xfId="33589" xr:uid="{00000000-0005-0000-0000-000069730000}"/>
    <cellStyle name="SAPBEXstdData 2 11 4 2" xfId="19416" xr:uid="{00000000-0005-0000-0000-00006A730000}"/>
    <cellStyle name="SAPBEXstdData 2 11 4 2 2" xfId="19417" xr:uid="{00000000-0005-0000-0000-00006B730000}"/>
    <cellStyle name="SAPBEXstdData 2 11 4 2 3" xfId="33590" xr:uid="{00000000-0005-0000-0000-00006C730000}"/>
    <cellStyle name="SAPBEXstdData 2 11 4 2 4" xfId="33591" xr:uid="{00000000-0005-0000-0000-00006D730000}"/>
    <cellStyle name="SAPBEXstdData 2 11 4 3" xfId="19418" xr:uid="{00000000-0005-0000-0000-00006E730000}"/>
    <cellStyle name="SAPBEXstdData 2 11 4 3 2" xfId="19419" xr:uid="{00000000-0005-0000-0000-00006F730000}"/>
    <cellStyle name="SAPBEXstdData 2 11 4 3 3" xfId="33592" xr:uid="{00000000-0005-0000-0000-000070730000}"/>
    <cellStyle name="SAPBEXstdData 2 11 4 3 4" xfId="33593" xr:uid="{00000000-0005-0000-0000-000071730000}"/>
    <cellStyle name="SAPBEXstdData 2 11 4 4" xfId="19420" xr:uid="{00000000-0005-0000-0000-000072730000}"/>
    <cellStyle name="SAPBEXstdData 2 11 4 4 2" xfId="19421" xr:uid="{00000000-0005-0000-0000-000073730000}"/>
    <cellStyle name="SAPBEXstdData 2 11 4 4 3" xfId="33594" xr:uid="{00000000-0005-0000-0000-000074730000}"/>
    <cellStyle name="SAPBEXstdData 2 11 4 4 4" xfId="33595" xr:uid="{00000000-0005-0000-0000-000075730000}"/>
    <cellStyle name="SAPBEXstdData 2 11 4 5" xfId="19422" xr:uid="{00000000-0005-0000-0000-000076730000}"/>
    <cellStyle name="SAPBEXstdData 2 11 4 5 2" xfId="19423" xr:uid="{00000000-0005-0000-0000-000077730000}"/>
    <cellStyle name="SAPBEXstdData 2 11 4 5 3" xfId="33596" xr:uid="{00000000-0005-0000-0000-000078730000}"/>
    <cellStyle name="SAPBEXstdData 2 11 4 5 4" xfId="33597" xr:uid="{00000000-0005-0000-0000-000079730000}"/>
    <cellStyle name="SAPBEXstdData 2 11 4 6" xfId="19424" xr:uid="{00000000-0005-0000-0000-00007A730000}"/>
    <cellStyle name="SAPBEXstdData 2 11 4 6 2" xfId="19425" xr:uid="{00000000-0005-0000-0000-00007B730000}"/>
    <cellStyle name="SAPBEXstdData 2 11 4 6 3" xfId="33598" xr:uid="{00000000-0005-0000-0000-00007C730000}"/>
    <cellStyle name="SAPBEXstdData 2 11 4 6 4" xfId="33599" xr:uid="{00000000-0005-0000-0000-00007D730000}"/>
    <cellStyle name="SAPBEXstdData 2 11 4 7" xfId="19426" xr:uid="{00000000-0005-0000-0000-00007E730000}"/>
    <cellStyle name="SAPBEXstdData 2 11 4 7 2" xfId="19427" xr:uid="{00000000-0005-0000-0000-00007F730000}"/>
    <cellStyle name="SAPBEXstdData 2 11 4 7 3" xfId="33600" xr:uid="{00000000-0005-0000-0000-000080730000}"/>
    <cellStyle name="SAPBEXstdData 2 11 4 7 4" xfId="33601" xr:uid="{00000000-0005-0000-0000-000081730000}"/>
    <cellStyle name="SAPBEXstdData 2 11 4 8" xfId="19428" xr:uid="{00000000-0005-0000-0000-000082730000}"/>
    <cellStyle name="SAPBEXstdData 2 11 4 9" xfId="33602" xr:uid="{00000000-0005-0000-0000-000083730000}"/>
    <cellStyle name="SAPBEXstdData 2 11 5" xfId="19429" xr:uid="{00000000-0005-0000-0000-000084730000}"/>
    <cellStyle name="SAPBEXstdData 2 11 5 10" xfId="33603" xr:uid="{00000000-0005-0000-0000-000085730000}"/>
    <cellStyle name="SAPBEXstdData 2 11 5 2" xfId="19430" xr:uid="{00000000-0005-0000-0000-000086730000}"/>
    <cellStyle name="SAPBEXstdData 2 11 5 2 2" xfId="19431" xr:uid="{00000000-0005-0000-0000-000087730000}"/>
    <cellStyle name="SAPBEXstdData 2 11 5 2 3" xfId="33604" xr:uid="{00000000-0005-0000-0000-000088730000}"/>
    <cellStyle name="SAPBEXstdData 2 11 5 2 4" xfId="33605" xr:uid="{00000000-0005-0000-0000-000089730000}"/>
    <cellStyle name="SAPBEXstdData 2 11 5 3" xfId="19432" xr:uid="{00000000-0005-0000-0000-00008A730000}"/>
    <cellStyle name="SAPBEXstdData 2 11 5 3 2" xfId="19433" xr:uid="{00000000-0005-0000-0000-00008B730000}"/>
    <cellStyle name="SAPBEXstdData 2 11 5 3 3" xfId="33606" xr:uid="{00000000-0005-0000-0000-00008C730000}"/>
    <cellStyle name="SAPBEXstdData 2 11 5 3 4" xfId="33607" xr:uid="{00000000-0005-0000-0000-00008D730000}"/>
    <cellStyle name="SAPBEXstdData 2 11 5 4" xfId="19434" xr:uid="{00000000-0005-0000-0000-00008E730000}"/>
    <cellStyle name="SAPBEXstdData 2 11 5 4 2" xfId="19435" xr:uid="{00000000-0005-0000-0000-00008F730000}"/>
    <cellStyle name="SAPBEXstdData 2 11 5 4 3" xfId="33608" xr:uid="{00000000-0005-0000-0000-000090730000}"/>
    <cellStyle name="SAPBEXstdData 2 11 5 4 4" xfId="33609" xr:uid="{00000000-0005-0000-0000-000091730000}"/>
    <cellStyle name="SAPBEXstdData 2 11 5 5" xfId="19436" xr:uid="{00000000-0005-0000-0000-000092730000}"/>
    <cellStyle name="SAPBEXstdData 2 11 5 5 2" xfId="19437" xr:uid="{00000000-0005-0000-0000-000093730000}"/>
    <cellStyle name="SAPBEXstdData 2 11 5 5 3" xfId="33610" xr:uid="{00000000-0005-0000-0000-000094730000}"/>
    <cellStyle name="SAPBEXstdData 2 11 5 5 4" xfId="33611" xr:uid="{00000000-0005-0000-0000-000095730000}"/>
    <cellStyle name="SAPBEXstdData 2 11 5 6" xfId="19438" xr:uid="{00000000-0005-0000-0000-000096730000}"/>
    <cellStyle name="SAPBEXstdData 2 11 5 6 2" xfId="19439" xr:uid="{00000000-0005-0000-0000-000097730000}"/>
    <cellStyle name="SAPBEXstdData 2 11 5 6 3" xfId="33612" xr:uid="{00000000-0005-0000-0000-000098730000}"/>
    <cellStyle name="SAPBEXstdData 2 11 5 6 4" xfId="33613" xr:uid="{00000000-0005-0000-0000-000099730000}"/>
    <cellStyle name="SAPBEXstdData 2 11 5 7" xfId="19440" xr:uid="{00000000-0005-0000-0000-00009A730000}"/>
    <cellStyle name="SAPBEXstdData 2 11 5 7 2" xfId="19441" xr:uid="{00000000-0005-0000-0000-00009B730000}"/>
    <cellStyle name="SAPBEXstdData 2 11 5 7 3" xfId="33614" xr:uid="{00000000-0005-0000-0000-00009C730000}"/>
    <cellStyle name="SAPBEXstdData 2 11 5 7 4" xfId="33615" xr:uid="{00000000-0005-0000-0000-00009D730000}"/>
    <cellStyle name="SAPBEXstdData 2 11 5 8" xfId="19442" xr:uid="{00000000-0005-0000-0000-00009E730000}"/>
    <cellStyle name="SAPBEXstdData 2 11 5 9" xfId="33616" xr:uid="{00000000-0005-0000-0000-00009F730000}"/>
    <cellStyle name="SAPBEXstdData 2 11 6" xfId="19443" xr:uid="{00000000-0005-0000-0000-0000A0730000}"/>
    <cellStyle name="SAPBEXstdData 2 11 6 2" xfId="19444" xr:uid="{00000000-0005-0000-0000-0000A1730000}"/>
    <cellStyle name="SAPBEXstdData 2 11 6 3" xfId="33617" xr:uid="{00000000-0005-0000-0000-0000A2730000}"/>
    <cellStyle name="SAPBEXstdData 2 11 6 4" xfId="33618" xr:uid="{00000000-0005-0000-0000-0000A3730000}"/>
    <cellStyle name="SAPBEXstdData 2 11 7" xfId="19445" xr:uid="{00000000-0005-0000-0000-0000A4730000}"/>
    <cellStyle name="SAPBEXstdData 2 11 7 2" xfId="19446" xr:uid="{00000000-0005-0000-0000-0000A5730000}"/>
    <cellStyle name="SAPBEXstdData 2 11 7 3" xfId="33619" xr:uid="{00000000-0005-0000-0000-0000A6730000}"/>
    <cellStyle name="SAPBEXstdData 2 11 7 4" xfId="33620" xr:uid="{00000000-0005-0000-0000-0000A7730000}"/>
    <cellStyle name="SAPBEXstdData 2 11 8" xfId="19447" xr:uid="{00000000-0005-0000-0000-0000A8730000}"/>
    <cellStyle name="SAPBEXstdData 2 11 8 2" xfId="19448" xr:uid="{00000000-0005-0000-0000-0000A9730000}"/>
    <cellStyle name="SAPBEXstdData 2 11 8 3" xfId="33621" xr:uid="{00000000-0005-0000-0000-0000AA730000}"/>
    <cellStyle name="SAPBEXstdData 2 11 8 4" xfId="33622" xr:uid="{00000000-0005-0000-0000-0000AB730000}"/>
    <cellStyle name="SAPBEXstdData 2 11 9" xfId="19449" xr:uid="{00000000-0005-0000-0000-0000AC730000}"/>
    <cellStyle name="SAPBEXstdData 2 11 9 2" xfId="19450" xr:uid="{00000000-0005-0000-0000-0000AD730000}"/>
    <cellStyle name="SAPBEXstdData 2 11 9 3" xfId="33623" xr:uid="{00000000-0005-0000-0000-0000AE730000}"/>
    <cellStyle name="SAPBEXstdData 2 11 9 4" xfId="33624" xr:uid="{00000000-0005-0000-0000-0000AF730000}"/>
    <cellStyle name="SAPBEXstdData 2 12" xfId="19451" xr:uid="{00000000-0005-0000-0000-0000B0730000}"/>
    <cellStyle name="SAPBEXstdData 2 12 10" xfId="19452" xr:uid="{00000000-0005-0000-0000-0000B1730000}"/>
    <cellStyle name="SAPBEXstdData 2 12 10 2" xfId="19453" xr:uid="{00000000-0005-0000-0000-0000B2730000}"/>
    <cellStyle name="SAPBEXstdData 2 12 10 3" xfId="33625" xr:uid="{00000000-0005-0000-0000-0000B3730000}"/>
    <cellStyle name="SAPBEXstdData 2 12 10 4" xfId="33626" xr:uid="{00000000-0005-0000-0000-0000B4730000}"/>
    <cellStyle name="SAPBEXstdData 2 12 11" xfId="19454" xr:uid="{00000000-0005-0000-0000-0000B5730000}"/>
    <cellStyle name="SAPBEXstdData 2 12 11 2" xfId="19455" xr:uid="{00000000-0005-0000-0000-0000B6730000}"/>
    <cellStyle name="SAPBEXstdData 2 12 11 3" xfId="33627" xr:uid="{00000000-0005-0000-0000-0000B7730000}"/>
    <cellStyle name="SAPBEXstdData 2 12 11 4" xfId="33628" xr:uid="{00000000-0005-0000-0000-0000B8730000}"/>
    <cellStyle name="SAPBEXstdData 2 12 12" xfId="19456" xr:uid="{00000000-0005-0000-0000-0000B9730000}"/>
    <cellStyle name="SAPBEXstdData 2 12 13" xfId="33629" xr:uid="{00000000-0005-0000-0000-0000BA730000}"/>
    <cellStyle name="SAPBEXstdData 2 12 14" xfId="33630" xr:uid="{00000000-0005-0000-0000-0000BB730000}"/>
    <cellStyle name="SAPBEXstdData 2 12 2" xfId="19457" xr:uid="{00000000-0005-0000-0000-0000BC730000}"/>
    <cellStyle name="SAPBEXstdData 2 12 2 10" xfId="33631" xr:uid="{00000000-0005-0000-0000-0000BD730000}"/>
    <cellStyle name="SAPBEXstdData 2 12 2 2" xfId="19458" xr:uid="{00000000-0005-0000-0000-0000BE730000}"/>
    <cellStyle name="SAPBEXstdData 2 12 2 2 2" xfId="19459" xr:uid="{00000000-0005-0000-0000-0000BF730000}"/>
    <cellStyle name="SAPBEXstdData 2 12 2 2 3" xfId="33632" xr:uid="{00000000-0005-0000-0000-0000C0730000}"/>
    <cellStyle name="SAPBEXstdData 2 12 2 2 4" xfId="33633" xr:uid="{00000000-0005-0000-0000-0000C1730000}"/>
    <cellStyle name="SAPBEXstdData 2 12 2 3" xfId="19460" xr:uid="{00000000-0005-0000-0000-0000C2730000}"/>
    <cellStyle name="SAPBEXstdData 2 12 2 3 2" xfId="19461" xr:uid="{00000000-0005-0000-0000-0000C3730000}"/>
    <cellStyle name="SAPBEXstdData 2 12 2 3 3" xfId="33634" xr:uid="{00000000-0005-0000-0000-0000C4730000}"/>
    <cellStyle name="SAPBEXstdData 2 12 2 3 4" xfId="33635" xr:uid="{00000000-0005-0000-0000-0000C5730000}"/>
    <cellStyle name="SAPBEXstdData 2 12 2 4" xfId="19462" xr:uid="{00000000-0005-0000-0000-0000C6730000}"/>
    <cellStyle name="SAPBEXstdData 2 12 2 4 2" xfId="19463" xr:uid="{00000000-0005-0000-0000-0000C7730000}"/>
    <cellStyle name="SAPBEXstdData 2 12 2 4 3" xfId="33636" xr:uid="{00000000-0005-0000-0000-0000C8730000}"/>
    <cellStyle name="SAPBEXstdData 2 12 2 4 4" xfId="33637" xr:uid="{00000000-0005-0000-0000-0000C9730000}"/>
    <cellStyle name="SAPBEXstdData 2 12 2 5" xfId="19464" xr:uid="{00000000-0005-0000-0000-0000CA730000}"/>
    <cellStyle name="SAPBEXstdData 2 12 2 5 2" xfId="19465" xr:uid="{00000000-0005-0000-0000-0000CB730000}"/>
    <cellStyle name="SAPBEXstdData 2 12 2 5 3" xfId="33638" xr:uid="{00000000-0005-0000-0000-0000CC730000}"/>
    <cellStyle name="SAPBEXstdData 2 12 2 5 4" xfId="33639" xr:uid="{00000000-0005-0000-0000-0000CD730000}"/>
    <cellStyle name="SAPBEXstdData 2 12 2 6" xfId="19466" xr:uid="{00000000-0005-0000-0000-0000CE730000}"/>
    <cellStyle name="SAPBEXstdData 2 12 2 6 2" xfId="19467" xr:uid="{00000000-0005-0000-0000-0000CF730000}"/>
    <cellStyle name="SAPBEXstdData 2 12 2 6 3" xfId="33640" xr:uid="{00000000-0005-0000-0000-0000D0730000}"/>
    <cellStyle name="SAPBEXstdData 2 12 2 6 4" xfId="33641" xr:uid="{00000000-0005-0000-0000-0000D1730000}"/>
    <cellStyle name="SAPBEXstdData 2 12 2 7" xfId="19468" xr:uid="{00000000-0005-0000-0000-0000D2730000}"/>
    <cellStyle name="SAPBEXstdData 2 12 2 7 2" xfId="19469" xr:uid="{00000000-0005-0000-0000-0000D3730000}"/>
    <cellStyle name="SAPBEXstdData 2 12 2 7 3" xfId="33642" xr:uid="{00000000-0005-0000-0000-0000D4730000}"/>
    <cellStyle name="SAPBEXstdData 2 12 2 7 4" xfId="33643" xr:uid="{00000000-0005-0000-0000-0000D5730000}"/>
    <cellStyle name="SAPBEXstdData 2 12 2 8" xfId="19470" xr:uid="{00000000-0005-0000-0000-0000D6730000}"/>
    <cellStyle name="SAPBEXstdData 2 12 2 9" xfId="33644" xr:uid="{00000000-0005-0000-0000-0000D7730000}"/>
    <cellStyle name="SAPBEXstdData 2 12 3" xfId="19471" xr:uid="{00000000-0005-0000-0000-0000D8730000}"/>
    <cellStyle name="SAPBEXstdData 2 12 3 10" xfId="33645" xr:uid="{00000000-0005-0000-0000-0000D9730000}"/>
    <cellStyle name="SAPBEXstdData 2 12 3 2" xfId="19472" xr:uid="{00000000-0005-0000-0000-0000DA730000}"/>
    <cellStyle name="SAPBEXstdData 2 12 3 2 2" xfId="19473" xr:uid="{00000000-0005-0000-0000-0000DB730000}"/>
    <cellStyle name="SAPBEXstdData 2 12 3 2 3" xfId="33646" xr:uid="{00000000-0005-0000-0000-0000DC730000}"/>
    <cellStyle name="SAPBEXstdData 2 12 3 2 4" xfId="33647" xr:uid="{00000000-0005-0000-0000-0000DD730000}"/>
    <cellStyle name="SAPBEXstdData 2 12 3 3" xfId="19474" xr:uid="{00000000-0005-0000-0000-0000DE730000}"/>
    <cellStyle name="SAPBEXstdData 2 12 3 3 2" xfId="19475" xr:uid="{00000000-0005-0000-0000-0000DF730000}"/>
    <cellStyle name="SAPBEXstdData 2 12 3 3 3" xfId="33648" xr:uid="{00000000-0005-0000-0000-0000E0730000}"/>
    <cellStyle name="SAPBEXstdData 2 12 3 3 4" xfId="33649" xr:uid="{00000000-0005-0000-0000-0000E1730000}"/>
    <cellStyle name="SAPBEXstdData 2 12 3 4" xfId="19476" xr:uid="{00000000-0005-0000-0000-0000E2730000}"/>
    <cellStyle name="SAPBEXstdData 2 12 3 4 2" xfId="19477" xr:uid="{00000000-0005-0000-0000-0000E3730000}"/>
    <cellStyle name="SAPBEXstdData 2 12 3 4 3" xfId="33650" xr:uid="{00000000-0005-0000-0000-0000E4730000}"/>
    <cellStyle name="SAPBEXstdData 2 12 3 4 4" xfId="33651" xr:uid="{00000000-0005-0000-0000-0000E5730000}"/>
    <cellStyle name="SAPBEXstdData 2 12 3 5" xfId="19478" xr:uid="{00000000-0005-0000-0000-0000E6730000}"/>
    <cellStyle name="SAPBEXstdData 2 12 3 5 2" xfId="19479" xr:uid="{00000000-0005-0000-0000-0000E7730000}"/>
    <cellStyle name="SAPBEXstdData 2 12 3 5 3" xfId="33652" xr:uid="{00000000-0005-0000-0000-0000E8730000}"/>
    <cellStyle name="SAPBEXstdData 2 12 3 5 4" xfId="33653" xr:uid="{00000000-0005-0000-0000-0000E9730000}"/>
    <cellStyle name="SAPBEXstdData 2 12 3 6" xfId="19480" xr:uid="{00000000-0005-0000-0000-0000EA730000}"/>
    <cellStyle name="SAPBEXstdData 2 12 3 6 2" xfId="19481" xr:uid="{00000000-0005-0000-0000-0000EB730000}"/>
    <cellStyle name="SAPBEXstdData 2 12 3 6 3" xfId="33654" xr:uid="{00000000-0005-0000-0000-0000EC730000}"/>
    <cellStyle name="SAPBEXstdData 2 12 3 6 4" xfId="33655" xr:uid="{00000000-0005-0000-0000-0000ED730000}"/>
    <cellStyle name="SAPBEXstdData 2 12 3 7" xfId="19482" xr:uid="{00000000-0005-0000-0000-0000EE730000}"/>
    <cellStyle name="SAPBEXstdData 2 12 3 7 2" xfId="19483" xr:uid="{00000000-0005-0000-0000-0000EF730000}"/>
    <cellStyle name="SAPBEXstdData 2 12 3 7 3" xfId="33656" xr:uid="{00000000-0005-0000-0000-0000F0730000}"/>
    <cellStyle name="SAPBEXstdData 2 12 3 7 4" xfId="33657" xr:uid="{00000000-0005-0000-0000-0000F1730000}"/>
    <cellStyle name="SAPBEXstdData 2 12 3 8" xfId="19484" xr:uid="{00000000-0005-0000-0000-0000F2730000}"/>
    <cellStyle name="SAPBEXstdData 2 12 3 9" xfId="33658" xr:uid="{00000000-0005-0000-0000-0000F3730000}"/>
    <cellStyle name="SAPBEXstdData 2 12 4" xfId="19485" xr:uid="{00000000-0005-0000-0000-0000F4730000}"/>
    <cellStyle name="SAPBEXstdData 2 12 4 10" xfId="33659" xr:uid="{00000000-0005-0000-0000-0000F5730000}"/>
    <cellStyle name="SAPBEXstdData 2 12 4 2" xfId="19486" xr:uid="{00000000-0005-0000-0000-0000F6730000}"/>
    <cellStyle name="SAPBEXstdData 2 12 4 2 2" xfId="19487" xr:uid="{00000000-0005-0000-0000-0000F7730000}"/>
    <cellStyle name="SAPBEXstdData 2 12 4 2 3" xfId="33660" xr:uid="{00000000-0005-0000-0000-0000F8730000}"/>
    <cellStyle name="SAPBEXstdData 2 12 4 2 4" xfId="33661" xr:uid="{00000000-0005-0000-0000-0000F9730000}"/>
    <cellStyle name="SAPBEXstdData 2 12 4 3" xfId="19488" xr:uid="{00000000-0005-0000-0000-0000FA730000}"/>
    <cellStyle name="SAPBEXstdData 2 12 4 3 2" xfId="19489" xr:uid="{00000000-0005-0000-0000-0000FB730000}"/>
    <cellStyle name="SAPBEXstdData 2 12 4 3 3" xfId="33662" xr:uid="{00000000-0005-0000-0000-0000FC730000}"/>
    <cellStyle name="SAPBEXstdData 2 12 4 3 4" xfId="33663" xr:uid="{00000000-0005-0000-0000-0000FD730000}"/>
    <cellStyle name="SAPBEXstdData 2 12 4 4" xfId="19490" xr:uid="{00000000-0005-0000-0000-0000FE730000}"/>
    <cellStyle name="SAPBEXstdData 2 12 4 4 2" xfId="19491" xr:uid="{00000000-0005-0000-0000-0000FF730000}"/>
    <cellStyle name="SAPBEXstdData 2 12 4 4 3" xfId="33664" xr:uid="{00000000-0005-0000-0000-000000740000}"/>
    <cellStyle name="SAPBEXstdData 2 12 4 4 4" xfId="33665" xr:uid="{00000000-0005-0000-0000-000001740000}"/>
    <cellStyle name="SAPBEXstdData 2 12 4 5" xfId="19492" xr:uid="{00000000-0005-0000-0000-000002740000}"/>
    <cellStyle name="SAPBEXstdData 2 12 4 5 2" xfId="19493" xr:uid="{00000000-0005-0000-0000-000003740000}"/>
    <cellStyle name="SAPBEXstdData 2 12 4 5 3" xfId="33666" xr:uid="{00000000-0005-0000-0000-000004740000}"/>
    <cellStyle name="SAPBEXstdData 2 12 4 5 4" xfId="33667" xr:uid="{00000000-0005-0000-0000-000005740000}"/>
    <cellStyle name="SAPBEXstdData 2 12 4 6" xfId="19494" xr:uid="{00000000-0005-0000-0000-000006740000}"/>
    <cellStyle name="SAPBEXstdData 2 12 4 6 2" xfId="19495" xr:uid="{00000000-0005-0000-0000-000007740000}"/>
    <cellStyle name="SAPBEXstdData 2 12 4 6 3" xfId="33668" xr:uid="{00000000-0005-0000-0000-000008740000}"/>
    <cellStyle name="SAPBEXstdData 2 12 4 6 4" xfId="33669" xr:uid="{00000000-0005-0000-0000-000009740000}"/>
    <cellStyle name="SAPBEXstdData 2 12 4 7" xfId="19496" xr:uid="{00000000-0005-0000-0000-00000A740000}"/>
    <cellStyle name="SAPBEXstdData 2 12 4 7 2" xfId="19497" xr:uid="{00000000-0005-0000-0000-00000B740000}"/>
    <cellStyle name="SAPBEXstdData 2 12 4 7 3" xfId="33670" xr:uid="{00000000-0005-0000-0000-00000C740000}"/>
    <cellStyle name="SAPBEXstdData 2 12 4 7 4" xfId="33671" xr:uid="{00000000-0005-0000-0000-00000D740000}"/>
    <cellStyle name="SAPBEXstdData 2 12 4 8" xfId="19498" xr:uid="{00000000-0005-0000-0000-00000E740000}"/>
    <cellStyle name="SAPBEXstdData 2 12 4 9" xfId="33672" xr:uid="{00000000-0005-0000-0000-00000F740000}"/>
    <cellStyle name="SAPBEXstdData 2 12 5" xfId="19499" xr:uid="{00000000-0005-0000-0000-000010740000}"/>
    <cellStyle name="SAPBEXstdData 2 12 5 10" xfId="33673" xr:uid="{00000000-0005-0000-0000-000011740000}"/>
    <cellStyle name="SAPBEXstdData 2 12 5 2" xfId="19500" xr:uid="{00000000-0005-0000-0000-000012740000}"/>
    <cellStyle name="SAPBEXstdData 2 12 5 2 2" xfId="19501" xr:uid="{00000000-0005-0000-0000-000013740000}"/>
    <cellStyle name="SAPBEXstdData 2 12 5 2 3" xfId="33674" xr:uid="{00000000-0005-0000-0000-000014740000}"/>
    <cellStyle name="SAPBEXstdData 2 12 5 2 4" xfId="33675" xr:uid="{00000000-0005-0000-0000-000015740000}"/>
    <cellStyle name="SAPBEXstdData 2 12 5 3" xfId="19502" xr:uid="{00000000-0005-0000-0000-000016740000}"/>
    <cellStyle name="SAPBEXstdData 2 12 5 3 2" xfId="19503" xr:uid="{00000000-0005-0000-0000-000017740000}"/>
    <cellStyle name="SAPBEXstdData 2 12 5 3 3" xfId="33676" xr:uid="{00000000-0005-0000-0000-000018740000}"/>
    <cellStyle name="SAPBEXstdData 2 12 5 3 4" xfId="33677" xr:uid="{00000000-0005-0000-0000-000019740000}"/>
    <cellStyle name="SAPBEXstdData 2 12 5 4" xfId="19504" xr:uid="{00000000-0005-0000-0000-00001A740000}"/>
    <cellStyle name="SAPBEXstdData 2 12 5 4 2" xfId="19505" xr:uid="{00000000-0005-0000-0000-00001B740000}"/>
    <cellStyle name="SAPBEXstdData 2 12 5 4 3" xfId="33678" xr:uid="{00000000-0005-0000-0000-00001C740000}"/>
    <cellStyle name="SAPBEXstdData 2 12 5 4 4" xfId="33679" xr:uid="{00000000-0005-0000-0000-00001D740000}"/>
    <cellStyle name="SAPBEXstdData 2 12 5 5" xfId="19506" xr:uid="{00000000-0005-0000-0000-00001E740000}"/>
    <cellStyle name="SAPBEXstdData 2 12 5 5 2" xfId="19507" xr:uid="{00000000-0005-0000-0000-00001F740000}"/>
    <cellStyle name="SAPBEXstdData 2 12 5 5 3" xfId="33680" xr:uid="{00000000-0005-0000-0000-000020740000}"/>
    <cellStyle name="SAPBEXstdData 2 12 5 5 4" xfId="33681" xr:uid="{00000000-0005-0000-0000-000021740000}"/>
    <cellStyle name="SAPBEXstdData 2 12 5 6" xfId="19508" xr:uid="{00000000-0005-0000-0000-000022740000}"/>
    <cellStyle name="SAPBEXstdData 2 12 5 6 2" xfId="19509" xr:uid="{00000000-0005-0000-0000-000023740000}"/>
    <cellStyle name="SAPBEXstdData 2 12 5 6 3" xfId="33682" xr:uid="{00000000-0005-0000-0000-000024740000}"/>
    <cellStyle name="SAPBEXstdData 2 12 5 6 4" xfId="33683" xr:uid="{00000000-0005-0000-0000-000025740000}"/>
    <cellStyle name="SAPBEXstdData 2 12 5 7" xfId="19510" xr:uid="{00000000-0005-0000-0000-000026740000}"/>
    <cellStyle name="SAPBEXstdData 2 12 5 7 2" xfId="19511" xr:uid="{00000000-0005-0000-0000-000027740000}"/>
    <cellStyle name="SAPBEXstdData 2 12 5 7 3" xfId="33684" xr:uid="{00000000-0005-0000-0000-000028740000}"/>
    <cellStyle name="SAPBEXstdData 2 12 5 7 4" xfId="33685" xr:uid="{00000000-0005-0000-0000-000029740000}"/>
    <cellStyle name="SAPBEXstdData 2 12 5 8" xfId="19512" xr:uid="{00000000-0005-0000-0000-00002A740000}"/>
    <cellStyle name="SAPBEXstdData 2 12 5 9" xfId="33686" xr:uid="{00000000-0005-0000-0000-00002B740000}"/>
    <cellStyle name="SAPBEXstdData 2 12 6" xfId="19513" xr:uid="{00000000-0005-0000-0000-00002C740000}"/>
    <cellStyle name="SAPBEXstdData 2 12 6 2" xfId="19514" xr:uid="{00000000-0005-0000-0000-00002D740000}"/>
    <cellStyle name="SAPBEXstdData 2 12 6 3" xfId="33687" xr:uid="{00000000-0005-0000-0000-00002E740000}"/>
    <cellStyle name="SAPBEXstdData 2 12 6 4" xfId="33688" xr:uid="{00000000-0005-0000-0000-00002F740000}"/>
    <cellStyle name="SAPBEXstdData 2 12 7" xfId="19515" xr:uid="{00000000-0005-0000-0000-000030740000}"/>
    <cellStyle name="SAPBEXstdData 2 12 7 2" xfId="19516" xr:uid="{00000000-0005-0000-0000-000031740000}"/>
    <cellStyle name="SAPBEXstdData 2 12 7 3" xfId="33689" xr:uid="{00000000-0005-0000-0000-000032740000}"/>
    <cellStyle name="SAPBEXstdData 2 12 7 4" xfId="33690" xr:uid="{00000000-0005-0000-0000-000033740000}"/>
    <cellStyle name="SAPBEXstdData 2 12 8" xfId="19517" xr:uid="{00000000-0005-0000-0000-000034740000}"/>
    <cellStyle name="SAPBEXstdData 2 12 8 2" xfId="19518" xr:uid="{00000000-0005-0000-0000-000035740000}"/>
    <cellStyle name="SAPBEXstdData 2 12 8 3" xfId="33691" xr:uid="{00000000-0005-0000-0000-000036740000}"/>
    <cellStyle name="SAPBEXstdData 2 12 8 4" xfId="33692" xr:uid="{00000000-0005-0000-0000-000037740000}"/>
    <cellStyle name="SAPBEXstdData 2 12 9" xfId="19519" xr:uid="{00000000-0005-0000-0000-000038740000}"/>
    <cellStyle name="SAPBEXstdData 2 12 9 2" xfId="19520" xr:uid="{00000000-0005-0000-0000-000039740000}"/>
    <cellStyle name="SAPBEXstdData 2 12 9 3" xfId="33693" xr:uid="{00000000-0005-0000-0000-00003A740000}"/>
    <cellStyle name="SAPBEXstdData 2 12 9 4" xfId="33694" xr:uid="{00000000-0005-0000-0000-00003B740000}"/>
    <cellStyle name="SAPBEXstdData 2 13" xfId="19521" xr:uid="{00000000-0005-0000-0000-00003C740000}"/>
    <cellStyle name="SAPBEXstdData 2 13 10" xfId="33695" xr:uid="{00000000-0005-0000-0000-00003D740000}"/>
    <cellStyle name="SAPBEXstdData 2 13 2" xfId="19522" xr:uid="{00000000-0005-0000-0000-00003E740000}"/>
    <cellStyle name="SAPBEXstdData 2 13 2 2" xfId="19523" xr:uid="{00000000-0005-0000-0000-00003F740000}"/>
    <cellStyle name="SAPBEXstdData 2 13 2 3" xfId="33696" xr:uid="{00000000-0005-0000-0000-000040740000}"/>
    <cellStyle name="SAPBEXstdData 2 13 2 4" xfId="33697" xr:uid="{00000000-0005-0000-0000-000041740000}"/>
    <cellStyle name="SAPBEXstdData 2 13 3" xfId="19524" xr:uid="{00000000-0005-0000-0000-000042740000}"/>
    <cellStyle name="SAPBEXstdData 2 13 3 2" xfId="19525" xr:uid="{00000000-0005-0000-0000-000043740000}"/>
    <cellStyle name="SAPBEXstdData 2 13 3 3" xfId="33698" xr:uid="{00000000-0005-0000-0000-000044740000}"/>
    <cellStyle name="SAPBEXstdData 2 13 3 4" xfId="33699" xr:uid="{00000000-0005-0000-0000-000045740000}"/>
    <cellStyle name="SAPBEXstdData 2 13 4" xfId="19526" xr:uid="{00000000-0005-0000-0000-000046740000}"/>
    <cellStyle name="SAPBEXstdData 2 13 4 2" xfId="19527" xr:uid="{00000000-0005-0000-0000-000047740000}"/>
    <cellStyle name="SAPBEXstdData 2 13 4 3" xfId="33700" xr:uid="{00000000-0005-0000-0000-000048740000}"/>
    <cellStyle name="SAPBEXstdData 2 13 4 4" xfId="33701" xr:uid="{00000000-0005-0000-0000-000049740000}"/>
    <cellStyle name="SAPBEXstdData 2 13 5" xfId="19528" xr:uid="{00000000-0005-0000-0000-00004A740000}"/>
    <cellStyle name="SAPBEXstdData 2 13 5 2" xfId="19529" xr:uid="{00000000-0005-0000-0000-00004B740000}"/>
    <cellStyle name="SAPBEXstdData 2 13 5 3" xfId="33702" xr:uid="{00000000-0005-0000-0000-00004C740000}"/>
    <cellStyle name="SAPBEXstdData 2 13 5 4" xfId="33703" xr:uid="{00000000-0005-0000-0000-00004D740000}"/>
    <cellStyle name="SAPBEXstdData 2 13 6" xfId="19530" xr:uid="{00000000-0005-0000-0000-00004E740000}"/>
    <cellStyle name="SAPBEXstdData 2 13 6 2" xfId="19531" xr:uid="{00000000-0005-0000-0000-00004F740000}"/>
    <cellStyle name="SAPBEXstdData 2 13 6 3" xfId="33704" xr:uid="{00000000-0005-0000-0000-000050740000}"/>
    <cellStyle name="SAPBEXstdData 2 13 6 4" xfId="33705" xr:uid="{00000000-0005-0000-0000-000051740000}"/>
    <cellStyle name="SAPBEXstdData 2 13 7" xfId="19532" xr:uid="{00000000-0005-0000-0000-000052740000}"/>
    <cellStyle name="SAPBEXstdData 2 13 7 2" xfId="19533" xr:uid="{00000000-0005-0000-0000-000053740000}"/>
    <cellStyle name="SAPBEXstdData 2 13 7 3" xfId="33706" xr:uid="{00000000-0005-0000-0000-000054740000}"/>
    <cellStyle name="SAPBEXstdData 2 13 7 4" xfId="33707" xr:uid="{00000000-0005-0000-0000-000055740000}"/>
    <cellStyle name="SAPBEXstdData 2 13 8" xfId="19534" xr:uid="{00000000-0005-0000-0000-000056740000}"/>
    <cellStyle name="SAPBEXstdData 2 13 9" xfId="33708" xr:uid="{00000000-0005-0000-0000-000057740000}"/>
    <cellStyle name="SAPBEXstdData 2 14" xfId="19535" xr:uid="{00000000-0005-0000-0000-000058740000}"/>
    <cellStyle name="SAPBEXstdData 2 14 10" xfId="33709" xr:uid="{00000000-0005-0000-0000-000059740000}"/>
    <cellStyle name="SAPBEXstdData 2 14 2" xfId="19536" xr:uid="{00000000-0005-0000-0000-00005A740000}"/>
    <cellStyle name="SAPBEXstdData 2 14 2 2" xfId="19537" xr:uid="{00000000-0005-0000-0000-00005B740000}"/>
    <cellStyle name="SAPBEXstdData 2 14 2 3" xfId="33710" xr:uid="{00000000-0005-0000-0000-00005C740000}"/>
    <cellStyle name="SAPBEXstdData 2 14 2 4" xfId="33711" xr:uid="{00000000-0005-0000-0000-00005D740000}"/>
    <cellStyle name="SAPBEXstdData 2 14 3" xfId="19538" xr:uid="{00000000-0005-0000-0000-00005E740000}"/>
    <cellStyle name="SAPBEXstdData 2 14 3 2" xfId="19539" xr:uid="{00000000-0005-0000-0000-00005F740000}"/>
    <cellStyle name="SAPBEXstdData 2 14 3 3" xfId="33712" xr:uid="{00000000-0005-0000-0000-000060740000}"/>
    <cellStyle name="SAPBEXstdData 2 14 3 4" xfId="33713" xr:uid="{00000000-0005-0000-0000-000061740000}"/>
    <cellStyle name="SAPBEXstdData 2 14 4" xfId="19540" xr:uid="{00000000-0005-0000-0000-000062740000}"/>
    <cellStyle name="SAPBEXstdData 2 14 4 2" xfId="19541" xr:uid="{00000000-0005-0000-0000-000063740000}"/>
    <cellStyle name="SAPBEXstdData 2 14 4 3" xfId="33714" xr:uid="{00000000-0005-0000-0000-000064740000}"/>
    <cellStyle name="SAPBEXstdData 2 14 4 4" xfId="33715" xr:uid="{00000000-0005-0000-0000-000065740000}"/>
    <cellStyle name="SAPBEXstdData 2 14 5" xfId="19542" xr:uid="{00000000-0005-0000-0000-000066740000}"/>
    <cellStyle name="SAPBEXstdData 2 14 5 2" xfId="19543" xr:uid="{00000000-0005-0000-0000-000067740000}"/>
    <cellStyle name="SAPBEXstdData 2 14 5 3" xfId="33716" xr:uid="{00000000-0005-0000-0000-000068740000}"/>
    <cellStyle name="SAPBEXstdData 2 14 5 4" xfId="33717" xr:uid="{00000000-0005-0000-0000-000069740000}"/>
    <cellStyle name="SAPBEXstdData 2 14 6" xfId="19544" xr:uid="{00000000-0005-0000-0000-00006A740000}"/>
    <cellStyle name="SAPBEXstdData 2 14 6 2" xfId="19545" xr:uid="{00000000-0005-0000-0000-00006B740000}"/>
    <cellStyle name="SAPBEXstdData 2 14 6 3" xfId="33718" xr:uid="{00000000-0005-0000-0000-00006C740000}"/>
    <cellStyle name="SAPBEXstdData 2 14 6 4" xfId="33719" xr:uid="{00000000-0005-0000-0000-00006D740000}"/>
    <cellStyle name="SAPBEXstdData 2 14 7" xfId="19546" xr:uid="{00000000-0005-0000-0000-00006E740000}"/>
    <cellStyle name="SAPBEXstdData 2 14 7 2" xfId="19547" xr:uid="{00000000-0005-0000-0000-00006F740000}"/>
    <cellStyle name="SAPBEXstdData 2 14 7 3" xfId="33720" xr:uid="{00000000-0005-0000-0000-000070740000}"/>
    <cellStyle name="SAPBEXstdData 2 14 7 4" xfId="33721" xr:uid="{00000000-0005-0000-0000-000071740000}"/>
    <cellStyle name="SAPBEXstdData 2 14 8" xfId="19548" xr:uid="{00000000-0005-0000-0000-000072740000}"/>
    <cellStyle name="SAPBEXstdData 2 14 9" xfId="33722" xr:uid="{00000000-0005-0000-0000-000073740000}"/>
    <cellStyle name="SAPBEXstdData 2 15" xfId="19549" xr:uid="{00000000-0005-0000-0000-000074740000}"/>
    <cellStyle name="SAPBEXstdData 2 15 10" xfId="33723" xr:uid="{00000000-0005-0000-0000-000075740000}"/>
    <cellStyle name="SAPBEXstdData 2 15 2" xfId="19550" xr:uid="{00000000-0005-0000-0000-000076740000}"/>
    <cellStyle name="SAPBEXstdData 2 15 2 2" xfId="19551" xr:uid="{00000000-0005-0000-0000-000077740000}"/>
    <cellStyle name="SAPBEXstdData 2 15 2 3" xfId="33724" xr:uid="{00000000-0005-0000-0000-000078740000}"/>
    <cellStyle name="SAPBEXstdData 2 15 2 4" xfId="33725" xr:uid="{00000000-0005-0000-0000-000079740000}"/>
    <cellStyle name="SAPBEXstdData 2 15 3" xfId="19552" xr:uid="{00000000-0005-0000-0000-00007A740000}"/>
    <cellStyle name="SAPBEXstdData 2 15 3 2" xfId="19553" xr:uid="{00000000-0005-0000-0000-00007B740000}"/>
    <cellStyle name="SAPBEXstdData 2 15 3 3" xfId="33726" xr:uid="{00000000-0005-0000-0000-00007C740000}"/>
    <cellStyle name="SAPBEXstdData 2 15 3 4" xfId="33727" xr:uid="{00000000-0005-0000-0000-00007D740000}"/>
    <cellStyle name="SAPBEXstdData 2 15 4" xfId="19554" xr:uid="{00000000-0005-0000-0000-00007E740000}"/>
    <cellStyle name="SAPBEXstdData 2 15 4 2" xfId="19555" xr:uid="{00000000-0005-0000-0000-00007F740000}"/>
    <cellStyle name="SAPBEXstdData 2 15 4 3" xfId="33728" xr:uid="{00000000-0005-0000-0000-000080740000}"/>
    <cellStyle name="SAPBEXstdData 2 15 4 4" xfId="33729" xr:uid="{00000000-0005-0000-0000-000081740000}"/>
    <cellStyle name="SAPBEXstdData 2 15 5" xfId="19556" xr:uid="{00000000-0005-0000-0000-000082740000}"/>
    <cellStyle name="SAPBEXstdData 2 15 5 2" xfId="19557" xr:uid="{00000000-0005-0000-0000-000083740000}"/>
    <cellStyle name="SAPBEXstdData 2 15 5 3" xfId="33730" xr:uid="{00000000-0005-0000-0000-000084740000}"/>
    <cellStyle name="SAPBEXstdData 2 15 5 4" xfId="33731" xr:uid="{00000000-0005-0000-0000-000085740000}"/>
    <cellStyle name="SAPBEXstdData 2 15 6" xfId="19558" xr:uid="{00000000-0005-0000-0000-000086740000}"/>
    <cellStyle name="SAPBEXstdData 2 15 6 2" xfId="19559" xr:uid="{00000000-0005-0000-0000-000087740000}"/>
    <cellStyle name="SAPBEXstdData 2 15 6 3" xfId="33732" xr:uid="{00000000-0005-0000-0000-000088740000}"/>
    <cellStyle name="SAPBEXstdData 2 15 6 4" xfId="33733" xr:uid="{00000000-0005-0000-0000-000089740000}"/>
    <cellStyle name="SAPBEXstdData 2 15 7" xfId="19560" xr:uid="{00000000-0005-0000-0000-00008A740000}"/>
    <cellStyle name="SAPBEXstdData 2 15 7 2" xfId="19561" xr:uid="{00000000-0005-0000-0000-00008B740000}"/>
    <cellStyle name="SAPBEXstdData 2 15 7 3" xfId="33734" xr:uid="{00000000-0005-0000-0000-00008C740000}"/>
    <cellStyle name="SAPBEXstdData 2 15 7 4" xfId="33735" xr:uid="{00000000-0005-0000-0000-00008D740000}"/>
    <cellStyle name="SAPBEXstdData 2 15 8" xfId="19562" xr:uid="{00000000-0005-0000-0000-00008E740000}"/>
    <cellStyle name="SAPBEXstdData 2 15 9" xfId="33736" xr:uid="{00000000-0005-0000-0000-00008F740000}"/>
    <cellStyle name="SAPBEXstdData 2 16" xfId="19563" xr:uid="{00000000-0005-0000-0000-000090740000}"/>
    <cellStyle name="SAPBEXstdData 2 16 10" xfId="33737" xr:uid="{00000000-0005-0000-0000-000091740000}"/>
    <cellStyle name="SAPBEXstdData 2 16 2" xfId="19564" xr:uid="{00000000-0005-0000-0000-000092740000}"/>
    <cellStyle name="SAPBEXstdData 2 16 2 2" xfId="19565" xr:uid="{00000000-0005-0000-0000-000093740000}"/>
    <cellStyle name="SAPBEXstdData 2 16 2 3" xfId="33738" xr:uid="{00000000-0005-0000-0000-000094740000}"/>
    <cellStyle name="SAPBEXstdData 2 16 2 4" xfId="33739" xr:uid="{00000000-0005-0000-0000-000095740000}"/>
    <cellStyle name="SAPBEXstdData 2 16 3" xfId="19566" xr:uid="{00000000-0005-0000-0000-000096740000}"/>
    <cellStyle name="SAPBEXstdData 2 16 3 2" xfId="19567" xr:uid="{00000000-0005-0000-0000-000097740000}"/>
    <cellStyle name="SAPBEXstdData 2 16 3 3" xfId="33740" xr:uid="{00000000-0005-0000-0000-000098740000}"/>
    <cellStyle name="SAPBEXstdData 2 16 3 4" xfId="33741" xr:uid="{00000000-0005-0000-0000-000099740000}"/>
    <cellStyle name="SAPBEXstdData 2 16 4" xfId="19568" xr:uid="{00000000-0005-0000-0000-00009A740000}"/>
    <cellStyle name="SAPBEXstdData 2 16 4 2" xfId="19569" xr:uid="{00000000-0005-0000-0000-00009B740000}"/>
    <cellStyle name="SAPBEXstdData 2 16 4 3" xfId="33742" xr:uid="{00000000-0005-0000-0000-00009C740000}"/>
    <cellStyle name="SAPBEXstdData 2 16 4 4" xfId="33743" xr:uid="{00000000-0005-0000-0000-00009D740000}"/>
    <cellStyle name="SAPBEXstdData 2 16 5" xfId="19570" xr:uid="{00000000-0005-0000-0000-00009E740000}"/>
    <cellStyle name="SAPBEXstdData 2 16 5 2" xfId="19571" xr:uid="{00000000-0005-0000-0000-00009F740000}"/>
    <cellStyle name="SAPBEXstdData 2 16 5 3" xfId="33744" xr:uid="{00000000-0005-0000-0000-0000A0740000}"/>
    <cellStyle name="SAPBEXstdData 2 16 5 4" xfId="33745" xr:uid="{00000000-0005-0000-0000-0000A1740000}"/>
    <cellStyle name="SAPBEXstdData 2 16 6" xfId="19572" xr:uid="{00000000-0005-0000-0000-0000A2740000}"/>
    <cellStyle name="SAPBEXstdData 2 16 6 2" xfId="19573" xr:uid="{00000000-0005-0000-0000-0000A3740000}"/>
    <cellStyle name="SAPBEXstdData 2 16 6 3" xfId="33746" xr:uid="{00000000-0005-0000-0000-0000A4740000}"/>
    <cellStyle name="SAPBEXstdData 2 16 6 4" xfId="33747" xr:uid="{00000000-0005-0000-0000-0000A5740000}"/>
    <cellStyle name="SAPBEXstdData 2 16 7" xfId="19574" xr:uid="{00000000-0005-0000-0000-0000A6740000}"/>
    <cellStyle name="SAPBEXstdData 2 16 7 2" xfId="19575" xr:uid="{00000000-0005-0000-0000-0000A7740000}"/>
    <cellStyle name="SAPBEXstdData 2 16 7 3" xfId="33748" xr:uid="{00000000-0005-0000-0000-0000A8740000}"/>
    <cellStyle name="SAPBEXstdData 2 16 7 4" xfId="33749" xr:uid="{00000000-0005-0000-0000-0000A9740000}"/>
    <cellStyle name="SAPBEXstdData 2 16 8" xfId="19576" xr:uid="{00000000-0005-0000-0000-0000AA740000}"/>
    <cellStyle name="SAPBEXstdData 2 16 9" xfId="33750" xr:uid="{00000000-0005-0000-0000-0000AB740000}"/>
    <cellStyle name="SAPBEXstdData 2 17" xfId="19577" xr:uid="{00000000-0005-0000-0000-0000AC740000}"/>
    <cellStyle name="SAPBEXstdData 2 17 2" xfId="19578" xr:uid="{00000000-0005-0000-0000-0000AD740000}"/>
    <cellStyle name="SAPBEXstdData 2 17 3" xfId="33751" xr:uid="{00000000-0005-0000-0000-0000AE740000}"/>
    <cellStyle name="SAPBEXstdData 2 17 4" xfId="33752" xr:uid="{00000000-0005-0000-0000-0000AF740000}"/>
    <cellStyle name="SAPBEXstdData 2 18" xfId="19579" xr:uid="{00000000-0005-0000-0000-0000B0740000}"/>
    <cellStyle name="SAPBEXstdData 2 18 2" xfId="19580" xr:uid="{00000000-0005-0000-0000-0000B1740000}"/>
    <cellStyle name="SAPBEXstdData 2 18 3" xfId="33753" xr:uid="{00000000-0005-0000-0000-0000B2740000}"/>
    <cellStyle name="SAPBEXstdData 2 18 4" xfId="33754" xr:uid="{00000000-0005-0000-0000-0000B3740000}"/>
    <cellStyle name="SAPBEXstdData 2 19" xfId="19581" xr:uid="{00000000-0005-0000-0000-0000B4740000}"/>
    <cellStyle name="SAPBEXstdData 2 19 2" xfId="19582" xr:uid="{00000000-0005-0000-0000-0000B5740000}"/>
    <cellStyle name="SAPBEXstdData 2 19 3" xfId="33755" xr:uid="{00000000-0005-0000-0000-0000B6740000}"/>
    <cellStyle name="SAPBEXstdData 2 19 4" xfId="33756" xr:uid="{00000000-0005-0000-0000-0000B7740000}"/>
    <cellStyle name="SAPBEXstdData 2 2" xfId="19583" xr:uid="{00000000-0005-0000-0000-0000B8740000}"/>
    <cellStyle name="SAPBEXstdData 2 2 10" xfId="19584" xr:uid="{00000000-0005-0000-0000-0000B9740000}"/>
    <cellStyle name="SAPBEXstdData 2 2 10 2" xfId="19585" xr:uid="{00000000-0005-0000-0000-0000BA740000}"/>
    <cellStyle name="SAPBEXstdData 2 2 10 3" xfId="33757" xr:uid="{00000000-0005-0000-0000-0000BB740000}"/>
    <cellStyle name="SAPBEXstdData 2 2 10 4" xfId="33758" xr:uid="{00000000-0005-0000-0000-0000BC740000}"/>
    <cellStyle name="SAPBEXstdData 2 2 11" xfId="19586" xr:uid="{00000000-0005-0000-0000-0000BD740000}"/>
    <cellStyle name="SAPBEXstdData 2 2 11 2" xfId="19587" xr:uid="{00000000-0005-0000-0000-0000BE740000}"/>
    <cellStyle name="SAPBEXstdData 2 2 11 3" xfId="33759" xr:uid="{00000000-0005-0000-0000-0000BF740000}"/>
    <cellStyle name="SAPBEXstdData 2 2 11 4" xfId="33760" xr:uid="{00000000-0005-0000-0000-0000C0740000}"/>
    <cellStyle name="SAPBEXstdData 2 2 12" xfId="19588" xr:uid="{00000000-0005-0000-0000-0000C1740000}"/>
    <cellStyle name="SAPBEXstdData 2 2 13" xfId="33761" xr:uid="{00000000-0005-0000-0000-0000C2740000}"/>
    <cellStyle name="SAPBEXstdData 2 2 14" xfId="33762" xr:uid="{00000000-0005-0000-0000-0000C3740000}"/>
    <cellStyle name="SAPBEXstdData 2 2 2" xfId="19589" xr:uid="{00000000-0005-0000-0000-0000C4740000}"/>
    <cellStyle name="SAPBEXstdData 2 2 2 10" xfId="33763" xr:uid="{00000000-0005-0000-0000-0000C5740000}"/>
    <cellStyle name="SAPBEXstdData 2 2 2 2" xfId="19590" xr:uid="{00000000-0005-0000-0000-0000C6740000}"/>
    <cellStyle name="SAPBEXstdData 2 2 2 2 2" xfId="19591" xr:uid="{00000000-0005-0000-0000-0000C7740000}"/>
    <cellStyle name="SAPBEXstdData 2 2 2 2 3" xfId="33764" xr:uid="{00000000-0005-0000-0000-0000C8740000}"/>
    <cellStyle name="SAPBEXstdData 2 2 2 2 4" xfId="33765" xr:uid="{00000000-0005-0000-0000-0000C9740000}"/>
    <cellStyle name="SAPBEXstdData 2 2 2 3" xfId="19592" xr:uid="{00000000-0005-0000-0000-0000CA740000}"/>
    <cellStyle name="SAPBEXstdData 2 2 2 3 2" xfId="19593" xr:uid="{00000000-0005-0000-0000-0000CB740000}"/>
    <cellStyle name="SAPBEXstdData 2 2 2 3 3" xfId="33766" xr:uid="{00000000-0005-0000-0000-0000CC740000}"/>
    <cellStyle name="SAPBEXstdData 2 2 2 3 4" xfId="33767" xr:uid="{00000000-0005-0000-0000-0000CD740000}"/>
    <cellStyle name="SAPBEXstdData 2 2 2 4" xfId="19594" xr:uid="{00000000-0005-0000-0000-0000CE740000}"/>
    <cellStyle name="SAPBEXstdData 2 2 2 4 2" xfId="19595" xr:uid="{00000000-0005-0000-0000-0000CF740000}"/>
    <cellStyle name="SAPBEXstdData 2 2 2 4 3" xfId="33768" xr:uid="{00000000-0005-0000-0000-0000D0740000}"/>
    <cellStyle name="SAPBEXstdData 2 2 2 4 4" xfId="33769" xr:uid="{00000000-0005-0000-0000-0000D1740000}"/>
    <cellStyle name="SAPBEXstdData 2 2 2 5" xfId="19596" xr:uid="{00000000-0005-0000-0000-0000D2740000}"/>
    <cellStyle name="SAPBEXstdData 2 2 2 5 2" xfId="19597" xr:uid="{00000000-0005-0000-0000-0000D3740000}"/>
    <cellStyle name="SAPBEXstdData 2 2 2 5 3" xfId="33770" xr:uid="{00000000-0005-0000-0000-0000D4740000}"/>
    <cellStyle name="SAPBEXstdData 2 2 2 5 4" xfId="33771" xr:uid="{00000000-0005-0000-0000-0000D5740000}"/>
    <cellStyle name="SAPBEXstdData 2 2 2 6" xfId="19598" xr:uid="{00000000-0005-0000-0000-0000D6740000}"/>
    <cellStyle name="SAPBEXstdData 2 2 2 6 2" xfId="19599" xr:uid="{00000000-0005-0000-0000-0000D7740000}"/>
    <cellStyle name="SAPBEXstdData 2 2 2 6 3" xfId="33772" xr:uid="{00000000-0005-0000-0000-0000D8740000}"/>
    <cellStyle name="SAPBEXstdData 2 2 2 6 4" xfId="33773" xr:uid="{00000000-0005-0000-0000-0000D9740000}"/>
    <cellStyle name="SAPBEXstdData 2 2 2 7" xfId="19600" xr:uid="{00000000-0005-0000-0000-0000DA740000}"/>
    <cellStyle name="SAPBEXstdData 2 2 2 7 2" xfId="19601" xr:uid="{00000000-0005-0000-0000-0000DB740000}"/>
    <cellStyle name="SAPBEXstdData 2 2 2 7 3" xfId="33774" xr:uid="{00000000-0005-0000-0000-0000DC740000}"/>
    <cellStyle name="SAPBEXstdData 2 2 2 7 4" xfId="33775" xr:uid="{00000000-0005-0000-0000-0000DD740000}"/>
    <cellStyle name="SAPBEXstdData 2 2 2 8" xfId="19602" xr:uid="{00000000-0005-0000-0000-0000DE740000}"/>
    <cellStyle name="SAPBEXstdData 2 2 2 9" xfId="33776" xr:uid="{00000000-0005-0000-0000-0000DF740000}"/>
    <cellStyle name="SAPBEXstdData 2 2 3" xfId="19603" xr:uid="{00000000-0005-0000-0000-0000E0740000}"/>
    <cellStyle name="SAPBEXstdData 2 2 3 10" xfId="33777" xr:uid="{00000000-0005-0000-0000-0000E1740000}"/>
    <cellStyle name="SAPBEXstdData 2 2 3 2" xfId="19604" xr:uid="{00000000-0005-0000-0000-0000E2740000}"/>
    <cellStyle name="SAPBEXstdData 2 2 3 2 2" xfId="19605" xr:uid="{00000000-0005-0000-0000-0000E3740000}"/>
    <cellStyle name="SAPBEXstdData 2 2 3 2 3" xfId="33778" xr:uid="{00000000-0005-0000-0000-0000E4740000}"/>
    <cellStyle name="SAPBEXstdData 2 2 3 2 4" xfId="33779" xr:uid="{00000000-0005-0000-0000-0000E5740000}"/>
    <cellStyle name="SAPBEXstdData 2 2 3 3" xfId="19606" xr:uid="{00000000-0005-0000-0000-0000E6740000}"/>
    <cellStyle name="SAPBEXstdData 2 2 3 3 2" xfId="19607" xr:uid="{00000000-0005-0000-0000-0000E7740000}"/>
    <cellStyle name="SAPBEXstdData 2 2 3 3 3" xfId="33780" xr:uid="{00000000-0005-0000-0000-0000E8740000}"/>
    <cellStyle name="SAPBEXstdData 2 2 3 3 4" xfId="33781" xr:uid="{00000000-0005-0000-0000-0000E9740000}"/>
    <cellStyle name="SAPBEXstdData 2 2 3 4" xfId="19608" xr:uid="{00000000-0005-0000-0000-0000EA740000}"/>
    <cellStyle name="SAPBEXstdData 2 2 3 4 2" xfId="19609" xr:uid="{00000000-0005-0000-0000-0000EB740000}"/>
    <cellStyle name="SAPBEXstdData 2 2 3 4 3" xfId="33782" xr:uid="{00000000-0005-0000-0000-0000EC740000}"/>
    <cellStyle name="SAPBEXstdData 2 2 3 4 4" xfId="33783" xr:uid="{00000000-0005-0000-0000-0000ED740000}"/>
    <cellStyle name="SAPBEXstdData 2 2 3 5" xfId="19610" xr:uid="{00000000-0005-0000-0000-0000EE740000}"/>
    <cellStyle name="SAPBEXstdData 2 2 3 5 2" xfId="19611" xr:uid="{00000000-0005-0000-0000-0000EF740000}"/>
    <cellStyle name="SAPBEXstdData 2 2 3 5 3" xfId="33784" xr:uid="{00000000-0005-0000-0000-0000F0740000}"/>
    <cellStyle name="SAPBEXstdData 2 2 3 5 4" xfId="33785" xr:uid="{00000000-0005-0000-0000-0000F1740000}"/>
    <cellStyle name="SAPBEXstdData 2 2 3 6" xfId="19612" xr:uid="{00000000-0005-0000-0000-0000F2740000}"/>
    <cellStyle name="SAPBEXstdData 2 2 3 6 2" xfId="19613" xr:uid="{00000000-0005-0000-0000-0000F3740000}"/>
    <cellStyle name="SAPBEXstdData 2 2 3 6 3" xfId="33786" xr:uid="{00000000-0005-0000-0000-0000F4740000}"/>
    <cellStyle name="SAPBEXstdData 2 2 3 6 4" xfId="33787" xr:uid="{00000000-0005-0000-0000-0000F5740000}"/>
    <cellStyle name="SAPBEXstdData 2 2 3 7" xfId="19614" xr:uid="{00000000-0005-0000-0000-0000F6740000}"/>
    <cellStyle name="SAPBEXstdData 2 2 3 7 2" xfId="19615" xr:uid="{00000000-0005-0000-0000-0000F7740000}"/>
    <cellStyle name="SAPBEXstdData 2 2 3 7 3" xfId="33788" xr:uid="{00000000-0005-0000-0000-0000F8740000}"/>
    <cellStyle name="SAPBEXstdData 2 2 3 7 4" xfId="33789" xr:uid="{00000000-0005-0000-0000-0000F9740000}"/>
    <cellStyle name="SAPBEXstdData 2 2 3 8" xfId="19616" xr:uid="{00000000-0005-0000-0000-0000FA740000}"/>
    <cellStyle name="SAPBEXstdData 2 2 3 9" xfId="33790" xr:uid="{00000000-0005-0000-0000-0000FB740000}"/>
    <cellStyle name="SAPBEXstdData 2 2 4" xfId="19617" xr:uid="{00000000-0005-0000-0000-0000FC740000}"/>
    <cellStyle name="SAPBEXstdData 2 2 4 10" xfId="33791" xr:uid="{00000000-0005-0000-0000-0000FD740000}"/>
    <cellStyle name="SAPBEXstdData 2 2 4 2" xfId="19618" xr:uid="{00000000-0005-0000-0000-0000FE740000}"/>
    <cellStyle name="SAPBEXstdData 2 2 4 2 2" xfId="19619" xr:uid="{00000000-0005-0000-0000-0000FF740000}"/>
    <cellStyle name="SAPBEXstdData 2 2 4 2 3" xfId="33792" xr:uid="{00000000-0005-0000-0000-000000750000}"/>
    <cellStyle name="SAPBEXstdData 2 2 4 2 4" xfId="33793" xr:uid="{00000000-0005-0000-0000-000001750000}"/>
    <cellStyle name="SAPBEXstdData 2 2 4 3" xfId="19620" xr:uid="{00000000-0005-0000-0000-000002750000}"/>
    <cellStyle name="SAPBEXstdData 2 2 4 3 2" xfId="19621" xr:uid="{00000000-0005-0000-0000-000003750000}"/>
    <cellStyle name="SAPBEXstdData 2 2 4 3 3" xfId="33794" xr:uid="{00000000-0005-0000-0000-000004750000}"/>
    <cellStyle name="SAPBEXstdData 2 2 4 3 4" xfId="33795" xr:uid="{00000000-0005-0000-0000-000005750000}"/>
    <cellStyle name="SAPBEXstdData 2 2 4 4" xfId="19622" xr:uid="{00000000-0005-0000-0000-000006750000}"/>
    <cellStyle name="SAPBEXstdData 2 2 4 4 2" xfId="19623" xr:uid="{00000000-0005-0000-0000-000007750000}"/>
    <cellStyle name="SAPBEXstdData 2 2 4 4 3" xfId="33796" xr:uid="{00000000-0005-0000-0000-000008750000}"/>
    <cellStyle name="SAPBEXstdData 2 2 4 4 4" xfId="33797" xr:uid="{00000000-0005-0000-0000-000009750000}"/>
    <cellStyle name="SAPBEXstdData 2 2 4 5" xfId="19624" xr:uid="{00000000-0005-0000-0000-00000A750000}"/>
    <cellStyle name="SAPBEXstdData 2 2 4 5 2" xfId="19625" xr:uid="{00000000-0005-0000-0000-00000B750000}"/>
    <cellStyle name="SAPBEXstdData 2 2 4 5 3" xfId="33798" xr:uid="{00000000-0005-0000-0000-00000C750000}"/>
    <cellStyle name="SAPBEXstdData 2 2 4 5 4" xfId="33799" xr:uid="{00000000-0005-0000-0000-00000D750000}"/>
    <cellStyle name="SAPBEXstdData 2 2 4 6" xfId="19626" xr:uid="{00000000-0005-0000-0000-00000E750000}"/>
    <cellStyle name="SAPBEXstdData 2 2 4 6 2" xfId="19627" xr:uid="{00000000-0005-0000-0000-00000F750000}"/>
    <cellStyle name="SAPBEXstdData 2 2 4 6 3" xfId="33800" xr:uid="{00000000-0005-0000-0000-000010750000}"/>
    <cellStyle name="SAPBEXstdData 2 2 4 6 4" xfId="33801" xr:uid="{00000000-0005-0000-0000-000011750000}"/>
    <cellStyle name="SAPBEXstdData 2 2 4 7" xfId="19628" xr:uid="{00000000-0005-0000-0000-000012750000}"/>
    <cellStyle name="SAPBEXstdData 2 2 4 7 2" xfId="19629" xr:uid="{00000000-0005-0000-0000-000013750000}"/>
    <cellStyle name="SAPBEXstdData 2 2 4 7 3" xfId="33802" xr:uid="{00000000-0005-0000-0000-000014750000}"/>
    <cellStyle name="SAPBEXstdData 2 2 4 7 4" xfId="33803" xr:uid="{00000000-0005-0000-0000-000015750000}"/>
    <cellStyle name="SAPBEXstdData 2 2 4 8" xfId="19630" xr:uid="{00000000-0005-0000-0000-000016750000}"/>
    <cellStyle name="SAPBEXstdData 2 2 4 9" xfId="33804" xr:uid="{00000000-0005-0000-0000-000017750000}"/>
    <cellStyle name="SAPBEXstdData 2 2 5" xfId="19631" xr:uid="{00000000-0005-0000-0000-000018750000}"/>
    <cellStyle name="SAPBEXstdData 2 2 5 10" xfId="33805" xr:uid="{00000000-0005-0000-0000-000019750000}"/>
    <cellStyle name="SAPBEXstdData 2 2 5 2" xfId="19632" xr:uid="{00000000-0005-0000-0000-00001A750000}"/>
    <cellStyle name="SAPBEXstdData 2 2 5 2 2" xfId="19633" xr:uid="{00000000-0005-0000-0000-00001B750000}"/>
    <cellStyle name="SAPBEXstdData 2 2 5 2 3" xfId="33806" xr:uid="{00000000-0005-0000-0000-00001C750000}"/>
    <cellStyle name="SAPBEXstdData 2 2 5 2 4" xfId="33807" xr:uid="{00000000-0005-0000-0000-00001D750000}"/>
    <cellStyle name="SAPBEXstdData 2 2 5 3" xfId="19634" xr:uid="{00000000-0005-0000-0000-00001E750000}"/>
    <cellStyle name="SAPBEXstdData 2 2 5 3 2" xfId="19635" xr:uid="{00000000-0005-0000-0000-00001F750000}"/>
    <cellStyle name="SAPBEXstdData 2 2 5 3 3" xfId="33808" xr:uid="{00000000-0005-0000-0000-000020750000}"/>
    <cellStyle name="SAPBEXstdData 2 2 5 3 4" xfId="33809" xr:uid="{00000000-0005-0000-0000-000021750000}"/>
    <cellStyle name="SAPBEXstdData 2 2 5 4" xfId="19636" xr:uid="{00000000-0005-0000-0000-000022750000}"/>
    <cellStyle name="SAPBEXstdData 2 2 5 4 2" xfId="19637" xr:uid="{00000000-0005-0000-0000-000023750000}"/>
    <cellStyle name="SAPBEXstdData 2 2 5 4 3" xfId="33810" xr:uid="{00000000-0005-0000-0000-000024750000}"/>
    <cellStyle name="SAPBEXstdData 2 2 5 4 4" xfId="33811" xr:uid="{00000000-0005-0000-0000-000025750000}"/>
    <cellStyle name="SAPBEXstdData 2 2 5 5" xfId="19638" xr:uid="{00000000-0005-0000-0000-000026750000}"/>
    <cellStyle name="SAPBEXstdData 2 2 5 5 2" xfId="19639" xr:uid="{00000000-0005-0000-0000-000027750000}"/>
    <cellStyle name="SAPBEXstdData 2 2 5 5 3" xfId="33812" xr:uid="{00000000-0005-0000-0000-000028750000}"/>
    <cellStyle name="SAPBEXstdData 2 2 5 5 4" xfId="33813" xr:uid="{00000000-0005-0000-0000-000029750000}"/>
    <cellStyle name="SAPBEXstdData 2 2 5 6" xfId="19640" xr:uid="{00000000-0005-0000-0000-00002A750000}"/>
    <cellStyle name="SAPBEXstdData 2 2 5 6 2" xfId="19641" xr:uid="{00000000-0005-0000-0000-00002B750000}"/>
    <cellStyle name="SAPBEXstdData 2 2 5 6 3" xfId="33814" xr:uid="{00000000-0005-0000-0000-00002C750000}"/>
    <cellStyle name="SAPBEXstdData 2 2 5 6 4" xfId="33815" xr:uid="{00000000-0005-0000-0000-00002D750000}"/>
    <cellStyle name="SAPBEXstdData 2 2 5 7" xfId="19642" xr:uid="{00000000-0005-0000-0000-00002E750000}"/>
    <cellStyle name="SAPBEXstdData 2 2 5 7 2" xfId="19643" xr:uid="{00000000-0005-0000-0000-00002F750000}"/>
    <cellStyle name="SAPBEXstdData 2 2 5 7 3" xfId="33816" xr:uid="{00000000-0005-0000-0000-000030750000}"/>
    <cellStyle name="SAPBEXstdData 2 2 5 7 4" xfId="33817" xr:uid="{00000000-0005-0000-0000-000031750000}"/>
    <cellStyle name="SAPBEXstdData 2 2 5 8" xfId="19644" xr:uid="{00000000-0005-0000-0000-000032750000}"/>
    <cellStyle name="SAPBEXstdData 2 2 5 9" xfId="33818" xr:uid="{00000000-0005-0000-0000-000033750000}"/>
    <cellStyle name="SAPBEXstdData 2 2 6" xfId="19645" xr:uid="{00000000-0005-0000-0000-000034750000}"/>
    <cellStyle name="SAPBEXstdData 2 2 6 2" xfId="19646" xr:uid="{00000000-0005-0000-0000-000035750000}"/>
    <cellStyle name="SAPBEXstdData 2 2 6 3" xfId="33819" xr:uid="{00000000-0005-0000-0000-000036750000}"/>
    <cellStyle name="SAPBEXstdData 2 2 6 4" xfId="33820" xr:uid="{00000000-0005-0000-0000-000037750000}"/>
    <cellStyle name="SAPBEXstdData 2 2 7" xfId="19647" xr:uid="{00000000-0005-0000-0000-000038750000}"/>
    <cellStyle name="SAPBEXstdData 2 2 7 2" xfId="19648" xr:uid="{00000000-0005-0000-0000-000039750000}"/>
    <cellStyle name="SAPBEXstdData 2 2 7 3" xfId="33821" xr:uid="{00000000-0005-0000-0000-00003A750000}"/>
    <cellStyle name="SAPBEXstdData 2 2 7 4" xfId="33822" xr:uid="{00000000-0005-0000-0000-00003B750000}"/>
    <cellStyle name="SAPBEXstdData 2 2 8" xfId="19649" xr:uid="{00000000-0005-0000-0000-00003C750000}"/>
    <cellStyle name="SAPBEXstdData 2 2 8 2" xfId="19650" xr:uid="{00000000-0005-0000-0000-00003D750000}"/>
    <cellStyle name="SAPBEXstdData 2 2 8 3" xfId="33823" xr:uid="{00000000-0005-0000-0000-00003E750000}"/>
    <cellStyle name="SAPBEXstdData 2 2 8 4" xfId="33824" xr:uid="{00000000-0005-0000-0000-00003F750000}"/>
    <cellStyle name="SAPBEXstdData 2 2 9" xfId="19651" xr:uid="{00000000-0005-0000-0000-000040750000}"/>
    <cellStyle name="SAPBEXstdData 2 2 9 2" xfId="19652" xr:uid="{00000000-0005-0000-0000-000041750000}"/>
    <cellStyle name="SAPBEXstdData 2 2 9 3" xfId="33825" xr:uid="{00000000-0005-0000-0000-000042750000}"/>
    <cellStyle name="SAPBEXstdData 2 2 9 4" xfId="33826" xr:uid="{00000000-0005-0000-0000-000043750000}"/>
    <cellStyle name="SAPBEXstdData 2 20" xfId="19653" xr:uid="{00000000-0005-0000-0000-000044750000}"/>
    <cellStyle name="SAPBEXstdData 2 20 2" xfId="19654" xr:uid="{00000000-0005-0000-0000-000045750000}"/>
    <cellStyle name="SAPBEXstdData 2 20 3" xfId="33827" xr:uid="{00000000-0005-0000-0000-000046750000}"/>
    <cellStyle name="SAPBEXstdData 2 20 4" xfId="33828" xr:uid="{00000000-0005-0000-0000-000047750000}"/>
    <cellStyle name="SAPBEXstdData 2 21" xfId="19655" xr:uid="{00000000-0005-0000-0000-000048750000}"/>
    <cellStyle name="SAPBEXstdData 2 21 2" xfId="19656" xr:uid="{00000000-0005-0000-0000-000049750000}"/>
    <cellStyle name="SAPBEXstdData 2 21 3" xfId="33829" xr:uid="{00000000-0005-0000-0000-00004A750000}"/>
    <cellStyle name="SAPBEXstdData 2 21 4" xfId="33830" xr:uid="{00000000-0005-0000-0000-00004B750000}"/>
    <cellStyle name="SAPBEXstdData 2 22" xfId="19657" xr:uid="{00000000-0005-0000-0000-00004C750000}"/>
    <cellStyle name="SAPBEXstdData 2 22 2" xfId="19658" xr:uid="{00000000-0005-0000-0000-00004D750000}"/>
    <cellStyle name="SAPBEXstdData 2 22 3" xfId="33831" xr:uid="{00000000-0005-0000-0000-00004E750000}"/>
    <cellStyle name="SAPBEXstdData 2 22 4" xfId="33832" xr:uid="{00000000-0005-0000-0000-00004F750000}"/>
    <cellStyle name="SAPBEXstdData 2 23" xfId="19659" xr:uid="{00000000-0005-0000-0000-000050750000}"/>
    <cellStyle name="SAPBEXstdData 2 24" xfId="33833" xr:uid="{00000000-0005-0000-0000-000051750000}"/>
    <cellStyle name="SAPBEXstdData 2 25" xfId="33834" xr:uid="{00000000-0005-0000-0000-000052750000}"/>
    <cellStyle name="SAPBEXstdData 2 3" xfId="19660" xr:uid="{00000000-0005-0000-0000-000053750000}"/>
    <cellStyle name="SAPBEXstdData 2 3 10" xfId="19661" xr:uid="{00000000-0005-0000-0000-000054750000}"/>
    <cellStyle name="SAPBEXstdData 2 3 10 2" xfId="19662" xr:uid="{00000000-0005-0000-0000-000055750000}"/>
    <cellStyle name="SAPBEXstdData 2 3 10 3" xfId="33835" xr:uid="{00000000-0005-0000-0000-000056750000}"/>
    <cellStyle name="SAPBEXstdData 2 3 10 4" xfId="33836" xr:uid="{00000000-0005-0000-0000-000057750000}"/>
    <cellStyle name="SAPBEXstdData 2 3 11" xfId="19663" xr:uid="{00000000-0005-0000-0000-000058750000}"/>
    <cellStyle name="SAPBEXstdData 2 3 11 2" xfId="19664" xr:uid="{00000000-0005-0000-0000-000059750000}"/>
    <cellStyle name="SAPBEXstdData 2 3 11 3" xfId="33837" xr:uid="{00000000-0005-0000-0000-00005A750000}"/>
    <cellStyle name="SAPBEXstdData 2 3 11 4" xfId="33838" xr:uid="{00000000-0005-0000-0000-00005B750000}"/>
    <cellStyle name="SAPBEXstdData 2 3 12" xfId="19665" xr:uid="{00000000-0005-0000-0000-00005C750000}"/>
    <cellStyle name="SAPBEXstdData 2 3 13" xfId="33839" xr:uid="{00000000-0005-0000-0000-00005D750000}"/>
    <cellStyle name="SAPBEXstdData 2 3 14" xfId="33840" xr:uid="{00000000-0005-0000-0000-00005E750000}"/>
    <cellStyle name="SAPBEXstdData 2 3 2" xfId="19666" xr:uid="{00000000-0005-0000-0000-00005F750000}"/>
    <cellStyle name="SAPBEXstdData 2 3 2 10" xfId="33841" xr:uid="{00000000-0005-0000-0000-000060750000}"/>
    <cellStyle name="SAPBEXstdData 2 3 2 2" xfId="19667" xr:uid="{00000000-0005-0000-0000-000061750000}"/>
    <cellStyle name="SAPBEXstdData 2 3 2 2 2" xfId="19668" xr:uid="{00000000-0005-0000-0000-000062750000}"/>
    <cellStyle name="SAPBEXstdData 2 3 2 2 3" xfId="33842" xr:uid="{00000000-0005-0000-0000-000063750000}"/>
    <cellStyle name="SAPBEXstdData 2 3 2 2 4" xfId="33843" xr:uid="{00000000-0005-0000-0000-000064750000}"/>
    <cellStyle name="SAPBEXstdData 2 3 2 3" xfId="19669" xr:uid="{00000000-0005-0000-0000-000065750000}"/>
    <cellStyle name="SAPBEXstdData 2 3 2 3 2" xfId="19670" xr:uid="{00000000-0005-0000-0000-000066750000}"/>
    <cellStyle name="SAPBEXstdData 2 3 2 3 3" xfId="33844" xr:uid="{00000000-0005-0000-0000-000067750000}"/>
    <cellStyle name="SAPBEXstdData 2 3 2 3 4" xfId="33845" xr:uid="{00000000-0005-0000-0000-000068750000}"/>
    <cellStyle name="SAPBEXstdData 2 3 2 4" xfId="19671" xr:uid="{00000000-0005-0000-0000-000069750000}"/>
    <cellStyle name="SAPBEXstdData 2 3 2 4 2" xfId="19672" xr:uid="{00000000-0005-0000-0000-00006A750000}"/>
    <cellStyle name="SAPBEXstdData 2 3 2 4 3" xfId="33846" xr:uid="{00000000-0005-0000-0000-00006B750000}"/>
    <cellStyle name="SAPBEXstdData 2 3 2 4 4" xfId="33847" xr:uid="{00000000-0005-0000-0000-00006C750000}"/>
    <cellStyle name="SAPBEXstdData 2 3 2 5" xfId="19673" xr:uid="{00000000-0005-0000-0000-00006D750000}"/>
    <cellStyle name="SAPBEXstdData 2 3 2 5 2" xfId="19674" xr:uid="{00000000-0005-0000-0000-00006E750000}"/>
    <cellStyle name="SAPBEXstdData 2 3 2 5 3" xfId="33848" xr:uid="{00000000-0005-0000-0000-00006F750000}"/>
    <cellStyle name="SAPBEXstdData 2 3 2 5 4" xfId="33849" xr:uid="{00000000-0005-0000-0000-000070750000}"/>
    <cellStyle name="SAPBEXstdData 2 3 2 6" xfId="19675" xr:uid="{00000000-0005-0000-0000-000071750000}"/>
    <cellStyle name="SAPBEXstdData 2 3 2 6 2" xfId="19676" xr:uid="{00000000-0005-0000-0000-000072750000}"/>
    <cellStyle name="SAPBEXstdData 2 3 2 6 3" xfId="33850" xr:uid="{00000000-0005-0000-0000-000073750000}"/>
    <cellStyle name="SAPBEXstdData 2 3 2 6 4" xfId="33851" xr:uid="{00000000-0005-0000-0000-000074750000}"/>
    <cellStyle name="SAPBEXstdData 2 3 2 7" xfId="19677" xr:uid="{00000000-0005-0000-0000-000075750000}"/>
    <cellStyle name="SAPBEXstdData 2 3 2 7 2" xfId="19678" xr:uid="{00000000-0005-0000-0000-000076750000}"/>
    <cellStyle name="SAPBEXstdData 2 3 2 7 3" xfId="33852" xr:uid="{00000000-0005-0000-0000-000077750000}"/>
    <cellStyle name="SAPBEXstdData 2 3 2 7 4" xfId="33853" xr:uid="{00000000-0005-0000-0000-000078750000}"/>
    <cellStyle name="SAPBEXstdData 2 3 2 8" xfId="19679" xr:uid="{00000000-0005-0000-0000-000079750000}"/>
    <cellStyle name="SAPBEXstdData 2 3 2 9" xfId="33854" xr:uid="{00000000-0005-0000-0000-00007A750000}"/>
    <cellStyle name="SAPBEXstdData 2 3 3" xfId="19680" xr:uid="{00000000-0005-0000-0000-00007B750000}"/>
    <cellStyle name="SAPBEXstdData 2 3 3 10" xfId="33855" xr:uid="{00000000-0005-0000-0000-00007C750000}"/>
    <cellStyle name="SAPBEXstdData 2 3 3 2" xfId="19681" xr:uid="{00000000-0005-0000-0000-00007D750000}"/>
    <cellStyle name="SAPBEXstdData 2 3 3 2 2" xfId="19682" xr:uid="{00000000-0005-0000-0000-00007E750000}"/>
    <cellStyle name="SAPBEXstdData 2 3 3 2 3" xfId="33856" xr:uid="{00000000-0005-0000-0000-00007F750000}"/>
    <cellStyle name="SAPBEXstdData 2 3 3 2 4" xfId="33857" xr:uid="{00000000-0005-0000-0000-000080750000}"/>
    <cellStyle name="SAPBEXstdData 2 3 3 3" xfId="19683" xr:uid="{00000000-0005-0000-0000-000081750000}"/>
    <cellStyle name="SAPBEXstdData 2 3 3 3 2" xfId="19684" xr:uid="{00000000-0005-0000-0000-000082750000}"/>
    <cellStyle name="SAPBEXstdData 2 3 3 3 3" xfId="33858" xr:uid="{00000000-0005-0000-0000-000083750000}"/>
    <cellStyle name="SAPBEXstdData 2 3 3 3 4" xfId="33859" xr:uid="{00000000-0005-0000-0000-000084750000}"/>
    <cellStyle name="SAPBEXstdData 2 3 3 4" xfId="19685" xr:uid="{00000000-0005-0000-0000-000085750000}"/>
    <cellStyle name="SAPBEXstdData 2 3 3 4 2" xfId="19686" xr:uid="{00000000-0005-0000-0000-000086750000}"/>
    <cellStyle name="SAPBEXstdData 2 3 3 4 3" xfId="33860" xr:uid="{00000000-0005-0000-0000-000087750000}"/>
    <cellStyle name="SAPBEXstdData 2 3 3 4 4" xfId="33861" xr:uid="{00000000-0005-0000-0000-000088750000}"/>
    <cellStyle name="SAPBEXstdData 2 3 3 5" xfId="19687" xr:uid="{00000000-0005-0000-0000-000089750000}"/>
    <cellStyle name="SAPBEXstdData 2 3 3 5 2" xfId="19688" xr:uid="{00000000-0005-0000-0000-00008A750000}"/>
    <cellStyle name="SAPBEXstdData 2 3 3 5 3" xfId="33862" xr:uid="{00000000-0005-0000-0000-00008B750000}"/>
    <cellStyle name="SAPBEXstdData 2 3 3 5 4" xfId="33863" xr:uid="{00000000-0005-0000-0000-00008C750000}"/>
    <cellStyle name="SAPBEXstdData 2 3 3 6" xfId="19689" xr:uid="{00000000-0005-0000-0000-00008D750000}"/>
    <cellStyle name="SAPBEXstdData 2 3 3 6 2" xfId="19690" xr:uid="{00000000-0005-0000-0000-00008E750000}"/>
    <cellStyle name="SAPBEXstdData 2 3 3 6 3" xfId="33864" xr:uid="{00000000-0005-0000-0000-00008F750000}"/>
    <cellStyle name="SAPBEXstdData 2 3 3 6 4" xfId="33865" xr:uid="{00000000-0005-0000-0000-000090750000}"/>
    <cellStyle name="SAPBEXstdData 2 3 3 7" xfId="19691" xr:uid="{00000000-0005-0000-0000-000091750000}"/>
    <cellStyle name="SAPBEXstdData 2 3 3 7 2" xfId="19692" xr:uid="{00000000-0005-0000-0000-000092750000}"/>
    <cellStyle name="SAPBEXstdData 2 3 3 7 3" xfId="33866" xr:uid="{00000000-0005-0000-0000-000093750000}"/>
    <cellStyle name="SAPBEXstdData 2 3 3 7 4" xfId="33867" xr:uid="{00000000-0005-0000-0000-000094750000}"/>
    <cellStyle name="SAPBEXstdData 2 3 3 8" xfId="19693" xr:uid="{00000000-0005-0000-0000-000095750000}"/>
    <cellStyle name="SAPBEXstdData 2 3 3 9" xfId="33868" xr:uid="{00000000-0005-0000-0000-000096750000}"/>
    <cellStyle name="SAPBEXstdData 2 3 4" xfId="19694" xr:uid="{00000000-0005-0000-0000-000097750000}"/>
    <cellStyle name="SAPBEXstdData 2 3 4 10" xfId="33869" xr:uid="{00000000-0005-0000-0000-000098750000}"/>
    <cellStyle name="SAPBEXstdData 2 3 4 2" xfId="19695" xr:uid="{00000000-0005-0000-0000-000099750000}"/>
    <cellStyle name="SAPBEXstdData 2 3 4 2 2" xfId="19696" xr:uid="{00000000-0005-0000-0000-00009A750000}"/>
    <cellStyle name="SAPBEXstdData 2 3 4 2 3" xfId="33870" xr:uid="{00000000-0005-0000-0000-00009B750000}"/>
    <cellStyle name="SAPBEXstdData 2 3 4 2 4" xfId="33871" xr:uid="{00000000-0005-0000-0000-00009C750000}"/>
    <cellStyle name="SAPBEXstdData 2 3 4 3" xfId="19697" xr:uid="{00000000-0005-0000-0000-00009D750000}"/>
    <cellStyle name="SAPBEXstdData 2 3 4 3 2" xfId="19698" xr:uid="{00000000-0005-0000-0000-00009E750000}"/>
    <cellStyle name="SAPBEXstdData 2 3 4 3 3" xfId="33872" xr:uid="{00000000-0005-0000-0000-00009F750000}"/>
    <cellStyle name="SAPBEXstdData 2 3 4 3 4" xfId="33873" xr:uid="{00000000-0005-0000-0000-0000A0750000}"/>
    <cellStyle name="SAPBEXstdData 2 3 4 4" xfId="19699" xr:uid="{00000000-0005-0000-0000-0000A1750000}"/>
    <cellStyle name="SAPBEXstdData 2 3 4 4 2" xfId="19700" xr:uid="{00000000-0005-0000-0000-0000A2750000}"/>
    <cellStyle name="SAPBEXstdData 2 3 4 4 3" xfId="33874" xr:uid="{00000000-0005-0000-0000-0000A3750000}"/>
    <cellStyle name="SAPBEXstdData 2 3 4 4 4" xfId="33875" xr:uid="{00000000-0005-0000-0000-0000A4750000}"/>
    <cellStyle name="SAPBEXstdData 2 3 4 5" xfId="19701" xr:uid="{00000000-0005-0000-0000-0000A5750000}"/>
    <cellStyle name="SAPBEXstdData 2 3 4 5 2" xfId="19702" xr:uid="{00000000-0005-0000-0000-0000A6750000}"/>
    <cellStyle name="SAPBEXstdData 2 3 4 5 3" xfId="33876" xr:uid="{00000000-0005-0000-0000-0000A7750000}"/>
    <cellStyle name="SAPBEXstdData 2 3 4 5 4" xfId="33877" xr:uid="{00000000-0005-0000-0000-0000A8750000}"/>
    <cellStyle name="SAPBEXstdData 2 3 4 6" xfId="19703" xr:uid="{00000000-0005-0000-0000-0000A9750000}"/>
    <cellStyle name="SAPBEXstdData 2 3 4 6 2" xfId="19704" xr:uid="{00000000-0005-0000-0000-0000AA750000}"/>
    <cellStyle name="SAPBEXstdData 2 3 4 6 3" xfId="33878" xr:uid="{00000000-0005-0000-0000-0000AB750000}"/>
    <cellStyle name="SAPBEXstdData 2 3 4 6 4" xfId="33879" xr:uid="{00000000-0005-0000-0000-0000AC750000}"/>
    <cellStyle name="SAPBEXstdData 2 3 4 7" xfId="19705" xr:uid="{00000000-0005-0000-0000-0000AD750000}"/>
    <cellStyle name="SAPBEXstdData 2 3 4 7 2" xfId="19706" xr:uid="{00000000-0005-0000-0000-0000AE750000}"/>
    <cellStyle name="SAPBEXstdData 2 3 4 7 3" xfId="33880" xr:uid="{00000000-0005-0000-0000-0000AF750000}"/>
    <cellStyle name="SAPBEXstdData 2 3 4 7 4" xfId="33881" xr:uid="{00000000-0005-0000-0000-0000B0750000}"/>
    <cellStyle name="SAPBEXstdData 2 3 4 8" xfId="19707" xr:uid="{00000000-0005-0000-0000-0000B1750000}"/>
    <cellStyle name="SAPBEXstdData 2 3 4 9" xfId="33882" xr:uid="{00000000-0005-0000-0000-0000B2750000}"/>
    <cellStyle name="SAPBEXstdData 2 3 5" xfId="19708" xr:uid="{00000000-0005-0000-0000-0000B3750000}"/>
    <cellStyle name="SAPBEXstdData 2 3 5 10" xfId="33883" xr:uid="{00000000-0005-0000-0000-0000B4750000}"/>
    <cellStyle name="SAPBEXstdData 2 3 5 2" xfId="19709" xr:uid="{00000000-0005-0000-0000-0000B5750000}"/>
    <cellStyle name="SAPBEXstdData 2 3 5 2 2" xfId="19710" xr:uid="{00000000-0005-0000-0000-0000B6750000}"/>
    <cellStyle name="SAPBEXstdData 2 3 5 2 3" xfId="33884" xr:uid="{00000000-0005-0000-0000-0000B7750000}"/>
    <cellStyle name="SAPBEXstdData 2 3 5 2 4" xfId="33885" xr:uid="{00000000-0005-0000-0000-0000B8750000}"/>
    <cellStyle name="SAPBEXstdData 2 3 5 3" xfId="19711" xr:uid="{00000000-0005-0000-0000-0000B9750000}"/>
    <cellStyle name="SAPBEXstdData 2 3 5 3 2" xfId="19712" xr:uid="{00000000-0005-0000-0000-0000BA750000}"/>
    <cellStyle name="SAPBEXstdData 2 3 5 3 3" xfId="33886" xr:uid="{00000000-0005-0000-0000-0000BB750000}"/>
    <cellStyle name="SAPBEXstdData 2 3 5 3 4" xfId="33887" xr:uid="{00000000-0005-0000-0000-0000BC750000}"/>
    <cellStyle name="SAPBEXstdData 2 3 5 4" xfId="19713" xr:uid="{00000000-0005-0000-0000-0000BD750000}"/>
    <cellStyle name="SAPBEXstdData 2 3 5 4 2" xfId="19714" xr:uid="{00000000-0005-0000-0000-0000BE750000}"/>
    <cellStyle name="SAPBEXstdData 2 3 5 4 3" xfId="33888" xr:uid="{00000000-0005-0000-0000-0000BF750000}"/>
    <cellStyle name="SAPBEXstdData 2 3 5 4 4" xfId="33889" xr:uid="{00000000-0005-0000-0000-0000C0750000}"/>
    <cellStyle name="SAPBEXstdData 2 3 5 5" xfId="19715" xr:uid="{00000000-0005-0000-0000-0000C1750000}"/>
    <cellStyle name="SAPBEXstdData 2 3 5 5 2" xfId="19716" xr:uid="{00000000-0005-0000-0000-0000C2750000}"/>
    <cellStyle name="SAPBEXstdData 2 3 5 5 3" xfId="33890" xr:uid="{00000000-0005-0000-0000-0000C3750000}"/>
    <cellStyle name="SAPBEXstdData 2 3 5 5 4" xfId="33891" xr:uid="{00000000-0005-0000-0000-0000C4750000}"/>
    <cellStyle name="SAPBEXstdData 2 3 5 6" xfId="19717" xr:uid="{00000000-0005-0000-0000-0000C5750000}"/>
    <cellStyle name="SAPBEXstdData 2 3 5 6 2" xfId="19718" xr:uid="{00000000-0005-0000-0000-0000C6750000}"/>
    <cellStyle name="SAPBEXstdData 2 3 5 6 3" xfId="33892" xr:uid="{00000000-0005-0000-0000-0000C7750000}"/>
    <cellStyle name="SAPBEXstdData 2 3 5 6 4" xfId="33893" xr:uid="{00000000-0005-0000-0000-0000C8750000}"/>
    <cellStyle name="SAPBEXstdData 2 3 5 7" xfId="19719" xr:uid="{00000000-0005-0000-0000-0000C9750000}"/>
    <cellStyle name="SAPBEXstdData 2 3 5 7 2" xfId="19720" xr:uid="{00000000-0005-0000-0000-0000CA750000}"/>
    <cellStyle name="SAPBEXstdData 2 3 5 7 3" xfId="33894" xr:uid="{00000000-0005-0000-0000-0000CB750000}"/>
    <cellStyle name="SAPBEXstdData 2 3 5 7 4" xfId="33895" xr:uid="{00000000-0005-0000-0000-0000CC750000}"/>
    <cellStyle name="SAPBEXstdData 2 3 5 8" xfId="19721" xr:uid="{00000000-0005-0000-0000-0000CD750000}"/>
    <cellStyle name="SAPBEXstdData 2 3 5 9" xfId="33896" xr:uid="{00000000-0005-0000-0000-0000CE750000}"/>
    <cellStyle name="SAPBEXstdData 2 3 6" xfId="19722" xr:uid="{00000000-0005-0000-0000-0000CF750000}"/>
    <cellStyle name="SAPBEXstdData 2 3 6 2" xfId="19723" xr:uid="{00000000-0005-0000-0000-0000D0750000}"/>
    <cellStyle name="SAPBEXstdData 2 3 6 3" xfId="33897" xr:uid="{00000000-0005-0000-0000-0000D1750000}"/>
    <cellStyle name="SAPBEXstdData 2 3 6 4" xfId="33898" xr:uid="{00000000-0005-0000-0000-0000D2750000}"/>
    <cellStyle name="SAPBEXstdData 2 3 7" xfId="19724" xr:uid="{00000000-0005-0000-0000-0000D3750000}"/>
    <cellStyle name="SAPBEXstdData 2 3 7 2" xfId="19725" xr:uid="{00000000-0005-0000-0000-0000D4750000}"/>
    <cellStyle name="SAPBEXstdData 2 3 7 3" xfId="33899" xr:uid="{00000000-0005-0000-0000-0000D5750000}"/>
    <cellStyle name="SAPBEXstdData 2 3 7 4" xfId="33900" xr:uid="{00000000-0005-0000-0000-0000D6750000}"/>
    <cellStyle name="SAPBEXstdData 2 3 8" xfId="19726" xr:uid="{00000000-0005-0000-0000-0000D7750000}"/>
    <cellStyle name="SAPBEXstdData 2 3 8 2" xfId="19727" xr:uid="{00000000-0005-0000-0000-0000D8750000}"/>
    <cellStyle name="SAPBEXstdData 2 3 8 3" xfId="33901" xr:uid="{00000000-0005-0000-0000-0000D9750000}"/>
    <cellStyle name="SAPBEXstdData 2 3 8 4" xfId="33902" xr:uid="{00000000-0005-0000-0000-0000DA750000}"/>
    <cellStyle name="SAPBEXstdData 2 3 9" xfId="19728" xr:uid="{00000000-0005-0000-0000-0000DB750000}"/>
    <cellStyle name="SAPBEXstdData 2 3 9 2" xfId="19729" xr:uid="{00000000-0005-0000-0000-0000DC750000}"/>
    <cellStyle name="SAPBEXstdData 2 3 9 3" xfId="33903" xr:uid="{00000000-0005-0000-0000-0000DD750000}"/>
    <cellStyle name="SAPBEXstdData 2 3 9 4" xfId="33904" xr:uid="{00000000-0005-0000-0000-0000DE750000}"/>
    <cellStyle name="SAPBEXstdData 2 4" xfId="19730" xr:uid="{00000000-0005-0000-0000-0000DF750000}"/>
    <cellStyle name="SAPBEXstdData 2 4 10" xfId="19731" xr:uid="{00000000-0005-0000-0000-0000E0750000}"/>
    <cellStyle name="SAPBEXstdData 2 4 10 2" xfId="19732" xr:uid="{00000000-0005-0000-0000-0000E1750000}"/>
    <cellStyle name="SAPBEXstdData 2 4 10 3" xfId="33905" xr:uid="{00000000-0005-0000-0000-0000E2750000}"/>
    <cellStyle name="SAPBEXstdData 2 4 10 4" xfId="33906" xr:uid="{00000000-0005-0000-0000-0000E3750000}"/>
    <cellStyle name="SAPBEXstdData 2 4 11" xfId="19733" xr:uid="{00000000-0005-0000-0000-0000E4750000}"/>
    <cellStyle name="SAPBEXstdData 2 4 11 2" xfId="19734" xr:uid="{00000000-0005-0000-0000-0000E5750000}"/>
    <cellStyle name="SAPBEXstdData 2 4 11 3" xfId="33907" xr:uid="{00000000-0005-0000-0000-0000E6750000}"/>
    <cellStyle name="SAPBEXstdData 2 4 11 4" xfId="33908" xr:uid="{00000000-0005-0000-0000-0000E7750000}"/>
    <cellStyle name="SAPBEXstdData 2 4 12" xfId="19735" xr:uid="{00000000-0005-0000-0000-0000E8750000}"/>
    <cellStyle name="SAPBEXstdData 2 4 13" xfId="33909" xr:uid="{00000000-0005-0000-0000-0000E9750000}"/>
    <cellStyle name="SAPBEXstdData 2 4 14" xfId="33910" xr:uid="{00000000-0005-0000-0000-0000EA750000}"/>
    <cellStyle name="SAPBEXstdData 2 4 2" xfId="19736" xr:uid="{00000000-0005-0000-0000-0000EB750000}"/>
    <cellStyle name="SAPBEXstdData 2 4 2 10" xfId="33911" xr:uid="{00000000-0005-0000-0000-0000EC750000}"/>
    <cellStyle name="SAPBEXstdData 2 4 2 2" xfId="19737" xr:uid="{00000000-0005-0000-0000-0000ED750000}"/>
    <cellStyle name="SAPBEXstdData 2 4 2 2 2" xfId="19738" xr:uid="{00000000-0005-0000-0000-0000EE750000}"/>
    <cellStyle name="SAPBEXstdData 2 4 2 2 3" xfId="33912" xr:uid="{00000000-0005-0000-0000-0000EF750000}"/>
    <cellStyle name="SAPBEXstdData 2 4 2 2 4" xfId="33913" xr:uid="{00000000-0005-0000-0000-0000F0750000}"/>
    <cellStyle name="SAPBEXstdData 2 4 2 3" xfId="19739" xr:uid="{00000000-0005-0000-0000-0000F1750000}"/>
    <cellStyle name="SAPBEXstdData 2 4 2 3 2" xfId="19740" xr:uid="{00000000-0005-0000-0000-0000F2750000}"/>
    <cellStyle name="SAPBEXstdData 2 4 2 3 3" xfId="33914" xr:uid="{00000000-0005-0000-0000-0000F3750000}"/>
    <cellStyle name="SAPBEXstdData 2 4 2 3 4" xfId="33915" xr:uid="{00000000-0005-0000-0000-0000F4750000}"/>
    <cellStyle name="SAPBEXstdData 2 4 2 4" xfId="19741" xr:uid="{00000000-0005-0000-0000-0000F5750000}"/>
    <cellStyle name="SAPBEXstdData 2 4 2 4 2" xfId="19742" xr:uid="{00000000-0005-0000-0000-0000F6750000}"/>
    <cellStyle name="SAPBEXstdData 2 4 2 4 3" xfId="33916" xr:uid="{00000000-0005-0000-0000-0000F7750000}"/>
    <cellStyle name="SAPBEXstdData 2 4 2 4 4" xfId="33917" xr:uid="{00000000-0005-0000-0000-0000F8750000}"/>
    <cellStyle name="SAPBEXstdData 2 4 2 5" xfId="19743" xr:uid="{00000000-0005-0000-0000-0000F9750000}"/>
    <cellStyle name="SAPBEXstdData 2 4 2 5 2" xfId="19744" xr:uid="{00000000-0005-0000-0000-0000FA750000}"/>
    <cellStyle name="SAPBEXstdData 2 4 2 5 3" xfId="33918" xr:uid="{00000000-0005-0000-0000-0000FB750000}"/>
    <cellStyle name="SAPBEXstdData 2 4 2 5 4" xfId="33919" xr:uid="{00000000-0005-0000-0000-0000FC750000}"/>
    <cellStyle name="SAPBEXstdData 2 4 2 6" xfId="19745" xr:uid="{00000000-0005-0000-0000-0000FD750000}"/>
    <cellStyle name="SAPBEXstdData 2 4 2 6 2" xfId="19746" xr:uid="{00000000-0005-0000-0000-0000FE750000}"/>
    <cellStyle name="SAPBEXstdData 2 4 2 6 3" xfId="33920" xr:uid="{00000000-0005-0000-0000-0000FF750000}"/>
    <cellStyle name="SAPBEXstdData 2 4 2 6 4" xfId="33921" xr:uid="{00000000-0005-0000-0000-000000760000}"/>
    <cellStyle name="SAPBEXstdData 2 4 2 7" xfId="19747" xr:uid="{00000000-0005-0000-0000-000001760000}"/>
    <cellStyle name="SAPBEXstdData 2 4 2 7 2" xfId="19748" xr:uid="{00000000-0005-0000-0000-000002760000}"/>
    <cellStyle name="SAPBEXstdData 2 4 2 7 3" xfId="33922" xr:uid="{00000000-0005-0000-0000-000003760000}"/>
    <cellStyle name="SAPBEXstdData 2 4 2 7 4" xfId="33923" xr:uid="{00000000-0005-0000-0000-000004760000}"/>
    <cellStyle name="SAPBEXstdData 2 4 2 8" xfId="19749" xr:uid="{00000000-0005-0000-0000-000005760000}"/>
    <cellStyle name="SAPBEXstdData 2 4 2 9" xfId="33924" xr:uid="{00000000-0005-0000-0000-000006760000}"/>
    <cellStyle name="SAPBEXstdData 2 4 3" xfId="19750" xr:uid="{00000000-0005-0000-0000-000007760000}"/>
    <cellStyle name="SAPBEXstdData 2 4 3 10" xfId="33925" xr:uid="{00000000-0005-0000-0000-000008760000}"/>
    <cellStyle name="SAPBEXstdData 2 4 3 2" xfId="19751" xr:uid="{00000000-0005-0000-0000-000009760000}"/>
    <cellStyle name="SAPBEXstdData 2 4 3 2 2" xfId="19752" xr:uid="{00000000-0005-0000-0000-00000A760000}"/>
    <cellStyle name="SAPBEXstdData 2 4 3 2 3" xfId="33926" xr:uid="{00000000-0005-0000-0000-00000B760000}"/>
    <cellStyle name="SAPBEXstdData 2 4 3 2 4" xfId="33927" xr:uid="{00000000-0005-0000-0000-00000C760000}"/>
    <cellStyle name="SAPBEXstdData 2 4 3 3" xfId="19753" xr:uid="{00000000-0005-0000-0000-00000D760000}"/>
    <cellStyle name="SAPBEXstdData 2 4 3 3 2" xfId="19754" xr:uid="{00000000-0005-0000-0000-00000E760000}"/>
    <cellStyle name="SAPBEXstdData 2 4 3 3 3" xfId="33928" xr:uid="{00000000-0005-0000-0000-00000F760000}"/>
    <cellStyle name="SAPBEXstdData 2 4 3 3 4" xfId="33929" xr:uid="{00000000-0005-0000-0000-000010760000}"/>
    <cellStyle name="SAPBEXstdData 2 4 3 4" xfId="19755" xr:uid="{00000000-0005-0000-0000-000011760000}"/>
    <cellStyle name="SAPBEXstdData 2 4 3 4 2" xfId="19756" xr:uid="{00000000-0005-0000-0000-000012760000}"/>
    <cellStyle name="SAPBEXstdData 2 4 3 4 3" xfId="33930" xr:uid="{00000000-0005-0000-0000-000013760000}"/>
    <cellStyle name="SAPBEXstdData 2 4 3 4 4" xfId="33931" xr:uid="{00000000-0005-0000-0000-000014760000}"/>
    <cellStyle name="SAPBEXstdData 2 4 3 5" xfId="19757" xr:uid="{00000000-0005-0000-0000-000015760000}"/>
    <cellStyle name="SAPBEXstdData 2 4 3 5 2" xfId="19758" xr:uid="{00000000-0005-0000-0000-000016760000}"/>
    <cellStyle name="SAPBEXstdData 2 4 3 5 3" xfId="33932" xr:uid="{00000000-0005-0000-0000-000017760000}"/>
    <cellStyle name="SAPBEXstdData 2 4 3 5 4" xfId="33933" xr:uid="{00000000-0005-0000-0000-000018760000}"/>
    <cellStyle name="SAPBEXstdData 2 4 3 6" xfId="19759" xr:uid="{00000000-0005-0000-0000-000019760000}"/>
    <cellStyle name="SAPBEXstdData 2 4 3 6 2" xfId="19760" xr:uid="{00000000-0005-0000-0000-00001A760000}"/>
    <cellStyle name="SAPBEXstdData 2 4 3 6 3" xfId="33934" xr:uid="{00000000-0005-0000-0000-00001B760000}"/>
    <cellStyle name="SAPBEXstdData 2 4 3 6 4" xfId="33935" xr:uid="{00000000-0005-0000-0000-00001C760000}"/>
    <cellStyle name="SAPBEXstdData 2 4 3 7" xfId="19761" xr:uid="{00000000-0005-0000-0000-00001D760000}"/>
    <cellStyle name="SAPBEXstdData 2 4 3 7 2" xfId="19762" xr:uid="{00000000-0005-0000-0000-00001E760000}"/>
    <cellStyle name="SAPBEXstdData 2 4 3 7 3" xfId="33936" xr:uid="{00000000-0005-0000-0000-00001F760000}"/>
    <cellStyle name="SAPBEXstdData 2 4 3 7 4" xfId="33937" xr:uid="{00000000-0005-0000-0000-000020760000}"/>
    <cellStyle name="SAPBEXstdData 2 4 3 8" xfId="19763" xr:uid="{00000000-0005-0000-0000-000021760000}"/>
    <cellStyle name="SAPBEXstdData 2 4 3 9" xfId="33938" xr:uid="{00000000-0005-0000-0000-000022760000}"/>
    <cellStyle name="SAPBEXstdData 2 4 4" xfId="19764" xr:uid="{00000000-0005-0000-0000-000023760000}"/>
    <cellStyle name="SAPBEXstdData 2 4 4 10" xfId="33939" xr:uid="{00000000-0005-0000-0000-000024760000}"/>
    <cellStyle name="SAPBEXstdData 2 4 4 2" xfId="19765" xr:uid="{00000000-0005-0000-0000-000025760000}"/>
    <cellStyle name="SAPBEXstdData 2 4 4 2 2" xfId="19766" xr:uid="{00000000-0005-0000-0000-000026760000}"/>
    <cellStyle name="SAPBEXstdData 2 4 4 2 3" xfId="33940" xr:uid="{00000000-0005-0000-0000-000027760000}"/>
    <cellStyle name="SAPBEXstdData 2 4 4 2 4" xfId="33941" xr:uid="{00000000-0005-0000-0000-000028760000}"/>
    <cellStyle name="SAPBEXstdData 2 4 4 3" xfId="19767" xr:uid="{00000000-0005-0000-0000-000029760000}"/>
    <cellStyle name="SAPBEXstdData 2 4 4 3 2" xfId="19768" xr:uid="{00000000-0005-0000-0000-00002A760000}"/>
    <cellStyle name="SAPBEXstdData 2 4 4 3 3" xfId="33942" xr:uid="{00000000-0005-0000-0000-00002B760000}"/>
    <cellStyle name="SAPBEXstdData 2 4 4 3 4" xfId="33943" xr:uid="{00000000-0005-0000-0000-00002C760000}"/>
    <cellStyle name="SAPBEXstdData 2 4 4 4" xfId="19769" xr:uid="{00000000-0005-0000-0000-00002D760000}"/>
    <cellStyle name="SAPBEXstdData 2 4 4 4 2" xfId="19770" xr:uid="{00000000-0005-0000-0000-00002E760000}"/>
    <cellStyle name="SAPBEXstdData 2 4 4 4 3" xfId="33944" xr:uid="{00000000-0005-0000-0000-00002F760000}"/>
    <cellStyle name="SAPBEXstdData 2 4 4 4 4" xfId="33945" xr:uid="{00000000-0005-0000-0000-000030760000}"/>
    <cellStyle name="SAPBEXstdData 2 4 4 5" xfId="19771" xr:uid="{00000000-0005-0000-0000-000031760000}"/>
    <cellStyle name="SAPBEXstdData 2 4 4 5 2" xfId="19772" xr:uid="{00000000-0005-0000-0000-000032760000}"/>
    <cellStyle name="SAPBEXstdData 2 4 4 5 3" xfId="33946" xr:uid="{00000000-0005-0000-0000-000033760000}"/>
    <cellStyle name="SAPBEXstdData 2 4 4 5 4" xfId="33947" xr:uid="{00000000-0005-0000-0000-000034760000}"/>
    <cellStyle name="SAPBEXstdData 2 4 4 6" xfId="19773" xr:uid="{00000000-0005-0000-0000-000035760000}"/>
    <cellStyle name="SAPBEXstdData 2 4 4 6 2" xfId="19774" xr:uid="{00000000-0005-0000-0000-000036760000}"/>
    <cellStyle name="SAPBEXstdData 2 4 4 6 3" xfId="33948" xr:uid="{00000000-0005-0000-0000-000037760000}"/>
    <cellStyle name="SAPBEXstdData 2 4 4 6 4" xfId="33949" xr:uid="{00000000-0005-0000-0000-000038760000}"/>
    <cellStyle name="SAPBEXstdData 2 4 4 7" xfId="19775" xr:uid="{00000000-0005-0000-0000-000039760000}"/>
    <cellStyle name="SAPBEXstdData 2 4 4 7 2" xfId="19776" xr:uid="{00000000-0005-0000-0000-00003A760000}"/>
    <cellStyle name="SAPBEXstdData 2 4 4 7 3" xfId="33950" xr:uid="{00000000-0005-0000-0000-00003B760000}"/>
    <cellStyle name="SAPBEXstdData 2 4 4 7 4" xfId="33951" xr:uid="{00000000-0005-0000-0000-00003C760000}"/>
    <cellStyle name="SAPBEXstdData 2 4 4 8" xfId="19777" xr:uid="{00000000-0005-0000-0000-00003D760000}"/>
    <cellStyle name="SAPBEXstdData 2 4 4 9" xfId="33952" xr:uid="{00000000-0005-0000-0000-00003E760000}"/>
    <cellStyle name="SAPBEXstdData 2 4 5" xfId="19778" xr:uid="{00000000-0005-0000-0000-00003F760000}"/>
    <cellStyle name="SAPBEXstdData 2 4 5 10" xfId="33953" xr:uid="{00000000-0005-0000-0000-000040760000}"/>
    <cellStyle name="SAPBEXstdData 2 4 5 2" xfId="19779" xr:uid="{00000000-0005-0000-0000-000041760000}"/>
    <cellStyle name="SAPBEXstdData 2 4 5 2 2" xfId="19780" xr:uid="{00000000-0005-0000-0000-000042760000}"/>
    <cellStyle name="SAPBEXstdData 2 4 5 2 3" xfId="33954" xr:uid="{00000000-0005-0000-0000-000043760000}"/>
    <cellStyle name="SAPBEXstdData 2 4 5 2 4" xfId="33955" xr:uid="{00000000-0005-0000-0000-000044760000}"/>
    <cellStyle name="SAPBEXstdData 2 4 5 3" xfId="19781" xr:uid="{00000000-0005-0000-0000-000045760000}"/>
    <cellStyle name="SAPBEXstdData 2 4 5 3 2" xfId="19782" xr:uid="{00000000-0005-0000-0000-000046760000}"/>
    <cellStyle name="SAPBEXstdData 2 4 5 3 3" xfId="33956" xr:uid="{00000000-0005-0000-0000-000047760000}"/>
    <cellStyle name="SAPBEXstdData 2 4 5 3 4" xfId="33957" xr:uid="{00000000-0005-0000-0000-000048760000}"/>
    <cellStyle name="SAPBEXstdData 2 4 5 4" xfId="19783" xr:uid="{00000000-0005-0000-0000-000049760000}"/>
    <cellStyle name="SAPBEXstdData 2 4 5 4 2" xfId="19784" xr:uid="{00000000-0005-0000-0000-00004A760000}"/>
    <cellStyle name="SAPBEXstdData 2 4 5 4 3" xfId="33958" xr:uid="{00000000-0005-0000-0000-00004B760000}"/>
    <cellStyle name="SAPBEXstdData 2 4 5 4 4" xfId="33959" xr:uid="{00000000-0005-0000-0000-00004C760000}"/>
    <cellStyle name="SAPBEXstdData 2 4 5 5" xfId="19785" xr:uid="{00000000-0005-0000-0000-00004D760000}"/>
    <cellStyle name="SAPBEXstdData 2 4 5 5 2" xfId="19786" xr:uid="{00000000-0005-0000-0000-00004E760000}"/>
    <cellStyle name="SAPBEXstdData 2 4 5 5 3" xfId="33960" xr:uid="{00000000-0005-0000-0000-00004F760000}"/>
    <cellStyle name="SAPBEXstdData 2 4 5 5 4" xfId="33961" xr:uid="{00000000-0005-0000-0000-000050760000}"/>
    <cellStyle name="SAPBEXstdData 2 4 5 6" xfId="19787" xr:uid="{00000000-0005-0000-0000-000051760000}"/>
    <cellStyle name="SAPBEXstdData 2 4 5 6 2" xfId="19788" xr:uid="{00000000-0005-0000-0000-000052760000}"/>
    <cellStyle name="SAPBEXstdData 2 4 5 6 3" xfId="33962" xr:uid="{00000000-0005-0000-0000-000053760000}"/>
    <cellStyle name="SAPBEXstdData 2 4 5 6 4" xfId="33963" xr:uid="{00000000-0005-0000-0000-000054760000}"/>
    <cellStyle name="SAPBEXstdData 2 4 5 7" xfId="19789" xr:uid="{00000000-0005-0000-0000-000055760000}"/>
    <cellStyle name="SAPBEXstdData 2 4 5 7 2" xfId="19790" xr:uid="{00000000-0005-0000-0000-000056760000}"/>
    <cellStyle name="SAPBEXstdData 2 4 5 7 3" xfId="33964" xr:uid="{00000000-0005-0000-0000-000057760000}"/>
    <cellStyle name="SAPBEXstdData 2 4 5 7 4" xfId="33965" xr:uid="{00000000-0005-0000-0000-000058760000}"/>
    <cellStyle name="SAPBEXstdData 2 4 5 8" xfId="19791" xr:uid="{00000000-0005-0000-0000-000059760000}"/>
    <cellStyle name="SAPBEXstdData 2 4 5 9" xfId="33966" xr:uid="{00000000-0005-0000-0000-00005A760000}"/>
    <cellStyle name="SAPBEXstdData 2 4 6" xfId="19792" xr:uid="{00000000-0005-0000-0000-00005B760000}"/>
    <cellStyle name="SAPBEXstdData 2 4 6 2" xfId="19793" xr:uid="{00000000-0005-0000-0000-00005C760000}"/>
    <cellStyle name="SAPBEXstdData 2 4 6 3" xfId="33967" xr:uid="{00000000-0005-0000-0000-00005D760000}"/>
    <cellStyle name="SAPBEXstdData 2 4 6 4" xfId="33968" xr:uid="{00000000-0005-0000-0000-00005E760000}"/>
    <cellStyle name="SAPBEXstdData 2 4 7" xfId="19794" xr:uid="{00000000-0005-0000-0000-00005F760000}"/>
    <cellStyle name="SAPBEXstdData 2 4 7 2" xfId="19795" xr:uid="{00000000-0005-0000-0000-000060760000}"/>
    <cellStyle name="SAPBEXstdData 2 4 7 3" xfId="33969" xr:uid="{00000000-0005-0000-0000-000061760000}"/>
    <cellStyle name="SAPBEXstdData 2 4 7 4" xfId="33970" xr:uid="{00000000-0005-0000-0000-000062760000}"/>
    <cellStyle name="SAPBEXstdData 2 4 8" xfId="19796" xr:uid="{00000000-0005-0000-0000-000063760000}"/>
    <cellStyle name="SAPBEXstdData 2 4 8 2" xfId="19797" xr:uid="{00000000-0005-0000-0000-000064760000}"/>
    <cellStyle name="SAPBEXstdData 2 4 8 3" xfId="33971" xr:uid="{00000000-0005-0000-0000-000065760000}"/>
    <cellStyle name="SAPBEXstdData 2 4 8 4" xfId="33972" xr:uid="{00000000-0005-0000-0000-000066760000}"/>
    <cellStyle name="SAPBEXstdData 2 4 9" xfId="19798" xr:uid="{00000000-0005-0000-0000-000067760000}"/>
    <cellStyle name="SAPBEXstdData 2 4 9 2" xfId="19799" xr:uid="{00000000-0005-0000-0000-000068760000}"/>
    <cellStyle name="SAPBEXstdData 2 4 9 3" xfId="33973" xr:uid="{00000000-0005-0000-0000-000069760000}"/>
    <cellStyle name="SAPBEXstdData 2 4 9 4" xfId="33974" xr:uid="{00000000-0005-0000-0000-00006A760000}"/>
    <cellStyle name="SAPBEXstdData 2 5" xfId="19800" xr:uid="{00000000-0005-0000-0000-00006B760000}"/>
    <cellStyle name="SAPBEXstdData 2 5 10" xfId="19801" xr:uid="{00000000-0005-0000-0000-00006C760000}"/>
    <cellStyle name="SAPBEXstdData 2 5 10 2" xfId="19802" xr:uid="{00000000-0005-0000-0000-00006D760000}"/>
    <cellStyle name="SAPBEXstdData 2 5 10 3" xfId="33975" xr:uid="{00000000-0005-0000-0000-00006E760000}"/>
    <cellStyle name="SAPBEXstdData 2 5 10 4" xfId="33976" xr:uid="{00000000-0005-0000-0000-00006F760000}"/>
    <cellStyle name="SAPBEXstdData 2 5 11" xfId="19803" xr:uid="{00000000-0005-0000-0000-000070760000}"/>
    <cellStyle name="SAPBEXstdData 2 5 11 2" xfId="19804" xr:uid="{00000000-0005-0000-0000-000071760000}"/>
    <cellStyle name="SAPBEXstdData 2 5 11 3" xfId="33977" xr:uid="{00000000-0005-0000-0000-000072760000}"/>
    <cellStyle name="SAPBEXstdData 2 5 11 4" xfId="33978" xr:uid="{00000000-0005-0000-0000-000073760000}"/>
    <cellStyle name="SAPBEXstdData 2 5 12" xfId="19805" xr:uid="{00000000-0005-0000-0000-000074760000}"/>
    <cellStyle name="SAPBEXstdData 2 5 13" xfId="33979" xr:uid="{00000000-0005-0000-0000-000075760000}"/>
    <cellStyle name="SAPBEXstdData 2 5 14" xfId="33980" xr:uid="{00000000-0005-0000-0000-000076760000}"/>
    <cellStyle name="SAPBEXstdData 2 5 2" xfId="19806" xr:uid="{00000000-0005-0000-0000-000077760000}"/>
    <cellStyle name="SAPBEXstdData 2 5 2 10" xfId="33981" xr:uid="{00000000-0005-0000-0000-000078760000}"/>
    <cellStyle name="SAPBEXstdData 2 5 2 2" xfId="19807" xr:uid="{00000000-0005-0000-0000-000079760000}"/>
    <cellStyle name="SAPBEXstdData 2 5 2 2 2" xfId="19808" xr:uid="{00000000-0005-0000-0000-00007A760000}"/>
    <cellStyle name="SAPBEXstdData 2 5 2 2 3" xfId="33982" xr:uid="{00000000-0005-0000-0000-00007B760000}"/>
    <cellStyle name="SAPBEXstdData 2 5 2 2 4" xfId="33983" xr:uid="{00000000-0005-0000-0000-00007C760000}"/>
    <cellStyle name="SAPBEXstdData 2 5 2 3" xfId="19809" xr:uid="{00000000-0005-0000-0000-00007D760000}"/>
    <cellStyle name="SAPBEXstdData 2 5 2 3 2" xfId="19810" xr:uid="{00000000-0005-0000-0000-00007E760000}"/>
    <cellStyle name="SAPBEXstdData 2 5 2 3 3" xfId="33984" xr:uid="{00000000-0005-0000-0000-00007F760000}"/>
    <cellStyle name="SAPBEXstdData 2 5 2 3 4" xfId="33985" xr:uid="{00000000-0005-0000-0000-000080760000}"/>
    <cellStyle name="SAPBEXstdData 2 5 2 4" xfId="19811" xr:uid="{00000000-0005-0000-0000-000081760000}"/>
    <cellStyle name="SAPBEXstdData 2 5 2 4 2" xfId="19812" xr:uid="{00000000-0005-0000-0000-000082760000}"/>
    <cellStyle name="SAPBEXstdData 2 5 2 4 3" xfId="33986" xr:uid="{00000000-0005-0000-0000-000083760000}"/>
    <cellStyle name="SAPBEXstdData 2 5 2 4 4" xfId="33987" xr:uid="{00000000-0005-0000-0000-000084760000}"/>
    <cellStyle name="SAPBEXstdData 2 5 2 5" xfId="19813" xr:uid="{00000000-0005-0000-0000-000085760000}"/>
    <cellStyle name="SAPBEXstdData 2 5 2 5 2" xfId="19814" xr:uid="{00000000-0005-0000-0000-000086760000}"/>
    <cellStyle name="SAPBEXstdData 2 5 2 5 3" xfId="33988" xr:uid="{00000000-0005-0000-0000-000087760000}"/>
    <cellStyle name="SAPBEXstdData 2 5 2 5 4" xfId="33989" xr:uid="{00000000-0005-0000-0000-000088760000}"/>
    <cellStyle name="SAPBEXstdData 2 5 2 6" xfId="19815" xr:uid="{00000000-0005-0000-0000-000089760000}"/>
    <cellStyle name="SAPBEXstdData 2 5 2 6 2" xfId="19816" xr:uid="{00000000-0005-0000-0000-00008A760000}"/>
    <cellStyle name="SAPBEXstdData 2 5 2 6 3" xfId="33990" xr:uid="{00000000-0005-0000-0000-00008B760000}"/>
    <cellStyle name="SAPBEXstdData 2 5 2 6 4" xfId="33991" xr:uid="{00000000-0005-0000-0000-00008C760000}"/>
    <cellStyle name="SAPBEXstdData 2 5 2 7" xfId="19817" xr:uid="{00000000-0005-0000-0000-00008D760000}"/>
    <cellStyle name="SAPBEXstdData 2 5 2 7 2" xfId="19818" xr:uid="{00000000-0005-0000-0000-00008E760000}"/>
    <cellStyle name="SAPBEXstdData 2 5 2 7 3" xfId="33992" xr:uid="{00000000-0005-0000-0000-00008F760000}"/>
    <cellStyle name="SAPBEXstdData 2 5 2 7 4" xfId="33993" xr:uid="{00000000-0005-0000-0000-000090760000}"/>
    <cellStyle name="SAPBEXstdData 2 5 2 8" xfId="19819" xr:uid="{00000000-0005-0000-0000-000091760000}"/>
    <cellStyle name="SAPBEXstdData 2 5 2 9" xfId="33994" xr:uid="{00000000-0005-0000-0000-000092760000}"/>
    <cellStyle name="SAPBEXstdData 2 5 3" xfId="19820" xr:uid="{00000000-0005-0000-0000-000093760000}"/>
    <cellStyle name="SAPBEXstdData 2 5 3 10" xfId="33995" xr:uid="{00000000-0005-0000-0000-000094760000}"/>
    <cellStyle name="SAPBEXstdData 2 5 3 2" xfId="19821" xr:uid="{00000000-0005-0000-0000-000095760000}"/>
    <cellStyle name="SAPBEXstdData 2 5 3 2 2" xfId="19822" xr:uid="{00000000-0005-0000-0000-000096760000}"/>
    <cellStyle name="SAPBEXstdData 2 5 3 2 3" xfId="33996" xr:uid="{00000000-0005-0000-0000-000097760000}"/>
    <cellStyle name="SAPBEXstdData 2 5 3 2 4" xfId="33997" xr:uid="{00000000-0005-0000-0000-000098760000}"/>
    <cellStyle name="SAPBEXstdData 2 5 3 3" xfId="19823" xr:uid="{00000000-0005-0000-0000-000099760000}"/>
    <cellStyle name="SAPBEXstdData 2 5 3 3 2" xfId="19824" xr:uid="{00000000-0005-0000-0000-00009A760000}"/>
    <cellStyle name="SAPBEXstdData 2 5 3 3 3" xfId="33998" xr:uid="{00000000-0005-0000-0000-00009B760000}"/>
    <cellStyle name="SAPBEXstdData 2 5 3 3 4" xfId="33999" xr:uid="{00000000-0005-0000-0000-00009C760000}"/>
    <cellStyle name="SAPBEXstdData 2 5 3 4" xfId="19825" xr:uid="{00000000-0005-0000-0000-00009D760000}"/>
    <cellStyle name="SAPBEXstdData 2 5 3 4 2" xfId="19826" xr:uid="{00000000-0005-0000-0000-00009E760000}"/>
    <cellStyle name="SAPBEXstdData 2 5 3 4 3" xfId="34000" xr:uid="{00000000-0005-0000-0000-00009F760000}"/>
    <cellStyle name="SAPBEXstdData 2 5 3 4 4" xfId="34001" xr:uid="{00000000-0005-0000-0000-0000A0760000}"/>
    <cellStyle name="SAPBEXstdData 2 5 3 5" xfId="19827" xr:uid="{00000000-0005-0000-0000-0000A1760000}"/>
    <cellStyle name="SAPBEXstdData 2 5 3 5 2" xfId="19828" xr:uid="{00000000-0005-0000-0000-0000A2760000}"/>
    <cellStyle name="SAPBEXstdData 2 5 3 5 3" xfId="34002" xr:uid="{00000000-0005-0000-0000-0000A3760000}"/>
    <cellStyle name="SAPBEXstdData 2 5 3 5 4" xfId="34003" xr:uid="{00000000-0005-0000-0000-0000A4760000}"/>
    <cellStyle name="SAPBEXstdData 2 5 3 6" xfId="19829" xr:uid="{00000000-0005-0000-0000-0000A5760000}"/>
    <cellStyle name="SAPBEXstdData 2 5 3 6 2" xfId="19830" xr:uid="{00000000-0005-0000-0000-0000A6760000}"/>
    <cellStyle name="SAPBEXstdData 2 5 3 6 3" xfId="34004" xr:uid="{00000000-0005-0000-0000-0000A7760000}"/>
    <cellStyle name="SAPBEXstdData 2 5 3 6 4" xfId="34005" xr:uid="{00000000-0005-0000-0000-0000A8760000}"/>
    <cellStyle name="SAPBEXstdData 2 5 3 7" xfId="19831" xr:uid="{00000000-0005-0000-0000-0000A9760000}"/>
    <cellStyle name="SAPBEXstdData 2 5 3 7 2" xfId="19832" xr:uid="{00000000-0005-0000-0000-0000AA760000}"/>
    <cellStyle name="SAPBEXstdData 2 5 3 7 3" xfId="34006" xr:uid="{00000000-0005-0000-0000-0000AB760000}"/>
    <cellStyle name="SAPBEXstdData 2 5 3 7 4" xfId="34007" xr:uid="{00000000-0005-0000-0000-0000AC760000}"/>
    <cellStyle name="SAPBEXstdData 2 5 3 8" xfId="19833" xr:uid="{00000000-0005-0000-0000-0000AD760000}"/>
    <cellStyle name="SAPBEXstdData 2 5 3 9" xfId="34008" xr:uid="{00000000-0005-0000-0000-0000AE760000}"/>
    <cellStyle name="SAPBEXstdData 2 5 4" xfId="19834" xr:uid="{00000000-0005-0000-0000-0000AF760000}"/>
    <cellStyle name="SAPBEXstdData 2 5 4 10" xfId="34009" xr:uid="{00000000-0005-0000-0000-0000B0760000}"/>
    <cellStyle name="SAPBEXstdData 2 5 4 2" xfId="19835" xr:uid="{00000000-0005-0000-0000-0000B1760000}"/>
    <cellStyle name="SAPBEXstdData 2 5 4 2 2" xfId="19836" xr:uid="{00000000-0005-0000-0000-0000B2760000}"/>
    <cellStyle name="SAPBEXstdData 2 5 4 2 3" xfId="34010" xr:uid="{00000000-0005-0000-0000-0000B3760000}"/>
    <cellStyle name="SAPBEXstdData 2 5 4 2 4" xfId="34011" xr:uid="{00000000-0005-0000-0000-0000B4760000}"/>
    <cellStyle name="SAPBEXstdData 2 5 4 3" xfId="19837" xr:uid="{00000000-0005-0000-0000-0000B5760000}"/>
    <cellStyle name="SAPBEXstdData 2 5 4 3 2" xfId="19838" xr:uid="{00000000-0005-0000-0000-0000B6760000}"/>
    <cellStyle name="SAPBEXstdData 2 5 4 3 3" xfId="34012" xr:uid="{00000000-0005-0000-0000-0000B7760000}"/>
    <cellStyle name="SAPBEXstdData 2 5 4 3 4" xfId="34013" xr:uid="{00000000-0005-0000-0000-0000B8760000}"/>
    <cellStyle name="SAPBEXstdData 2 5 4 4" xfId="19839" xr:uid="{00000000-0005-0000-0000-0000B9760000}"/>
    <cellStyle name="SAPBEXstdData 2 5 4 4 2" xfId="19840" xr:uid="{00000000-0005-0000-0000-0000BA760000}"/>
    <cellStyle name="SAPBEXstdData 2 5 4 4 3" xfId="34014" xr:uid="{00000000-0005-0000-0000-0000BB760000}"/>
    <cellStyle name="SAPBEXstdData 2 5 4 4 4" xfId="34015" xr:uid="{00000000-0005-0000-0000-0000BC760000}"/>
    <cellStyle name="SAPBEXstdData 2 5 4 5" xfId="19841" xr:uid="{00000000-0005-0000-0000-0000BD760000}"/>
    <cellStyle name="SAPBEXstdData 2 5 4 5 2" xfId="19842" xr:uid="{00000000-0005-0000-0000-0000BE760000}"/>
    <cellStyle name="SAPBEXstdData 2 5 4 5 3" xfId="34016" xr:uid="{00000000-0005-0000-0000-0000BF760000}"/>
    <cellStyle name="SAPBEXstdData 2 5 4 5 4" xfId="34017" xr:uid="{00000000-0005-0000-0000-0000C0760000}"/>
    <cellStyle name="SAPBEXstdData 2 5 4 6" xfId="19843" xr:uid="{00000000-0005-0000-0000-0000C1760000}"/>
    <cellStyle name="SAPBEXstdData 2 5 4 6 2" xfId="19844" xr:uid="{00000000-0005-0000-0000-0000C2760000}"/>
    <cellStyle name="SAPBEXstdData 2 5 4 6 3" xfId="34018" xr:uid="{00000000-0005-0000-0000-0000C3760000}"/>
    <cellStyle name="SAPBEXstdData 2 5 4 6 4" xfId="34019" xr:uid="{00000000-0005-0000-0000-0000C4760000}"/>
    <cellStyle name="SAPBEXstdData 2 5 4 7" xfId="19845" xr:uid="{00000000-0005-0000-0000-0000C5760000}"/>
    <cellStyle name="SAPBEXstdData 2 5 4 7 2" xfId="19846" xr:uid="{00000000-0005-0000-0000-0000C6760000}"/>
    <cellStyle name="SAPBEXstdData 2 5 4 7 3" xfId="34020" xr:uid="{00000000-0005-0000-0000-0000C7760000}"/>
    <cellStyle name="SAPBEXstdData 2 5 4 7 4" xfId="34021" xr:uid="{00000000-0005-0000-0000-0000C8760000}"/>
    <cellStyle name="SAPBEXstdData 2 5 4 8" xfId="19847" xr:uid="{00000000-0005-0000-0000-0000C9760000}"/>
    <cellStyle name="SAPBEXstdData 2 5 4 9" xfId="34022" xr:uid="{00000000-0005-0000-0000-0000CA760000}"/>
    <cellStyle name="SAPBEXstdData 2 5 5" xfId="19848" xr:uid="{00000000-0005-0000-0000-0000CB760000}"/>
    <cellStyle name="SAPBEXstdData 2 5 5 10" xfId="34023" xr:uid="{00000000-0005-0000-0000-0000CC760000}"/>
    <cellStyle name="SAPBEXstdData 2 5 5 2" xfId="19849" xr:uid="{00000000-0005-0000-0000-0000CD760000}"/>
    <cellStyle name="SAPBEXstdData 2 5 5 2 2" xfId="19850" xr:uid="{00000000-0005-0000-0000-0000CE760000}"/>
    <cellStyle name="SAPBEXstdData 2 5 5 2 3" xfId="34024" xr:uid="{00000000-0005-0000-0000-0000CF760000}"/>
    <cellStyle name="SAPBEXstdData 2 5 5 2 4" xfId="34025" xr:uid="{00000000-0005-0000-0000-0000D0760000}"/>
    <cellStyle name="SAPBEXstdData 2 5 5 3" xfId="19851" xr:uid="{00000000-0005-0000-0000-0000D1760000}"/>
    <cellStyle name="SAPBEXstdData 2 5 5 3 2" xfId="19852" xr:uid="{00000000-0005-0000-0000-0000D2760000}"/>
    <cellStyle name="SAPBEXstdData 2 5 5 3 3" xfId="34026" xr:uid="{00000000-0005-0000-0000-0000D3760000}"/>
    <cellStyle name="SAPBEXstdData 2 5 5 3 4" xfId="34027" xr:uid="{00000000-0005-0000-0000-0000D4760000}"/>
    <cellStyle name="SAPBEXstdData 2 5 5 4" xfId="19853" xr:uid="{00000000-0005-0000-0000-0000D5760000}"/>
    <cellStyle name="SAPBEXstdData 2 5 5 4 2" xfId="19854" xr:uid="{00000000-0005-0000-0000-0000D6760000}"/>
    <cellStyle name="SAPBEXstdData 2 5 5 4 3" xfId="34028" xr:uid="{00000000-0005-0000-0000-0000D7760000}"/>
    <cellStyle name="SAPBEXstdData 2 5 5 4 4" xfId="34029" xr:uid="{00000000-0005-0000-0000-0000D8760000}"/>
    <cellStyle name="SAPBEXstdData 2 5 5 5" xfId="19855" xr:uid="{00000000-0005-0000-0000-0000D9760000}"/>
    <cellStyle name="SAPBEXstdData 2 5 5 5 2" xfId="19856" xr:uid="{00000000-0005-0000-0000-0000DA760000}"/>
    <cellStyle name="SAPBEXstdData 2 5 5 5 3" xfId="34030" xr:uid="{00000000-0005-0000-0000-0000DB760000}"/>
    <cellStyle name="SAPBEXstdData 2 5 5 5 4" xfId="34031" xr:uid="{00000000-0005-0000-0000-0000DC760000}"/>
    <cellStyle name="SAPBEXstdData 2 5 5 6" xfId="19857" xr:uid="{00000000-0005-0000-0000-0000DD760000}"/>
    <cellStyle name="SAPBEXstdData 2 5 5 6 2" xfId="19858" xr:uid="{00000000-0005-0000-0000-0000DE760000}"/>
    <cellStyle name="SAPBEXstdData 2 5 5 6 3" xfId="34032" xr:uid="{00000000-0005-0000-0000-0000DF760000}"/>
    <cellStyle name="SAPBEXstdData 2 5 5 6 4" xfId="34033" xr:uid="{00000000-0005-0000-0000-0000E0760000}"/>
    <cellStyle name="SAPBEXstdData 2 5 5 7" xfId="19859" xr:uid="{00000000-0005-0000-0000-0000E1760000}"/>
    <cellStyle name="SAPBEXstdData 2 5 5 7 2" xfId="19860" xr:uid="{00000000-0005-0000-0000-0000E2760000}"/>
    <cellStyle name="SAPBEXstdData 2 5 5 7 3" xfId="34034" xr:uid="{00000000-0005-0000-0000-0000E3760000}"/>
    <cellStyle name="SAPBEXstdData 2 5 5 7 4" xfId="34035" xr:uid="{00000000-0005-0000-0000-0000E4760000}"/>
    <cellStyle name="SAPBEXstdData 2 5 5 8" xfId="19861" xr:uid="{00000000-0005-0000-0000-0000E5760000}"/>
    <cellStyle name="SAPBEXstdData 2 5 5 9" xfId="34036" xr:uid="{00000000-0005-0000-0000-0000E6760000}"/>
    <cellStyle name="SAPBEXstdData 2 5 6" xfId="19862" xr:uid="{00000000-0005-0000-0000-0000E7760000}"/>
    <cellStyle name="SAPBEXstdData 2 5 6 2" xfId="19863" xr:uid="{00000000-0005-0000-0000-0000E8760000}"/>
    <cellStyle name="SAPBEXstdData 2 5 6 3" xfId="34037" xr:uid="{00000000-0005-0000-0000-0000E9760000}"/>
    <cellStyle name="SAPBEXstdData 2 5 6 4" xfId="34038" xr:uid="{00000000-0005-0000-0000-0000EA760000}"/>
    <cellStyle name="SAPBEXstdData 2 5 7" xfId="19864" xr:uid="{00000000-0005-0000-0000-0000EB760000}"/>
    <cellStyle name="SAPBEXstdData 2 5 7 2" xfId="19865" xr:uid="{00000000-0005-0000-0000-0000EC760000}"/>
    <cellStyle name="SAPBEXstdData 2 5 7 3" xfId="34039" xr:uid="{00000000-0005-0000-0000-0000ED760000}"/>
    <cellStyle name="SAPBEXstdData 2 5 7 4" xfId="34040" xr:uid="{00000000-0005-0000-0000-0000EE760000}"/>
    <cellStyle name="SAPBEXstdData 2 5 8" xfId="19866" xr:uid="{00000000-0005-0000-0000-0000EF760000}"/>
    <cellStyle name="SAPBEXstdData 2 5 8 2" xfId="19867" xr:uid="{00000000-0005-0000-0000-0000F0760000}"/>
    <cellStyle name="SAPBEXstdData 2 5 8 3" xfId="34041" xr:uid="{00000000-0005-0000-0000-0000F1760000}"/>
    <cellStyle name="SAPBEXstdData 2 5 8 4" xfId="34042" xr:uid="{00000000-0005-0000-0000-0000F2760000}"/>
    <cellStyle name="SAPBEXstdData 2 5 9" xfId="19868" xr:uid="{00000000-0005-0000-0000-0000F3760000}"/>
    <cellStyle name="SAPBEXstdData 2 5 9 2" xfId="19869" xr:uid="{00000000-0005-0000-0000-0000F4760000}"/>
    <cellStyle name="SAPBEXstdData 2 5 9 3" xfId="34043" xr:uid="{00000000-0005-0000-0000-0000F5760000}"/>
    <cellStyle name="SAPBEXstdData 2 5 9 4" xfId="34044" xr:uid="{00000000-0005-0000-0000-0000F6760000}"/>
    <cellStyle name="SAPBEXstdData 2 6" xfId="19870" xr:uid="{00000000-0005-0000-0000-0000F7760000}"/>
    <cellStyle name="SAPBEXstdData 2 6 10" xfId="19871" xr:uid="{00000000-0005-0000-0000-0000F8760000}"/>
    <cellStyle name="SAPBEXstdData 2 6 10 2" xfId="19872" xr:uid="{00000000-0005-0000-0000-0000F9760000}"/>
    <cellStyle name="SAPBEXstdData 2 6 10 3" xfId="34045" xr:uid="{00000000-0005-0000-0000-0000FA760000}"/>
    <cellStyle name="SAPBEXstdData 2 6 10 4" xfId="34046" xr:uid="{00000000-0005-0000-0000-0000FB760000}"/>
    <cellStyle name="SAPBEXstdData 2 6 11" xfId="19873" xr:uid="{00000000-0005-0000-0000-0000FC760000}"/>
    <cellStyle name="SAPBEXstdData 2 6 11 2" xfId="19874" xr:uid="{00000000-0005-0000-0000-0000FD760000}"/>
    <cellStyle name="SAPBEXstdData 2 6 11 3" xfId="34047" xr:uid="{00000000-0005-0000-0000-0000FE760000}"/>
    <cellStyle name="SAPBEXstdData 2 6 11 4" xfId="34048" xr:uid="{00000000-0005-0000-0000-0000FF760000}"/>
    <cellStyle name="SAPBEXstdData 2 6 12" xfId="19875" xr:uid="{00000000-0005-0000-0000-000000770000}"/>
    <cellStyle name="SAPBEXstdData 2 6 13" xfId="34049" xr:uid="{00000000-0005-0000-0000-000001770000}"/>
    <cellStyle name="SAPBEXstdData 2 6 14" xfId="34050" xr:uid="{00000000-0005-0000-0000-000002770000}"/>
    <cellStyle name="SAPBEXstdData 2 6 2" xfId="19876" xr:uid="{00000000-0005-0000-0000-000003770000}"/>
    <cellStyle name="SAPBEXstdData 2 6 2 10" xfId="34051" xr:uid="{00000000-0005-0000-0000-000004770000}"/>
    <cellStyle name="SAPBEXstdData 2 6 2 2" xfId="19877" xr:uid="{00000000-0005-0000-0000-000005770000}"/>
    <cellStyle name="SAPBEXstdData 2 6 2 2 2" xfId="19878" xr:uid="{00000000-0005-0000-0000-000006770000}"/>
    <cellStyle name="SAPBEXstdData 2 6 2 2 3" xfId="34052" xr:uid="{00000000-0005-0000-0000-000007770000}"/>
    <cellStyle name="SAPBEXstdData 2 6 2 2 4" xfId="34053" xr:uid="{00000000-0005-0000-0000-000008770000}"/>
    <cellStyle name="SAPBEXstdData 2 6 2 3" xfId="19879" xr:uid="{00000000-0005-0000-0000-000009770000}"/>
    <cellStyle name="SAPBEXstdData 2 6 2 3 2" xfId="19880" xr:uid="{00000000-0005-0000-0000-00000A770000}"/>
    <cellStyle name="SAPBEXstdData 2 6 2 3 3" xfId="34054" xr:uid="{00000000-0005-0000-0000-00000B770000}"/>
    <cellStyle name="SAPBEXstdData 2 6 2 3 4" xfId="34055" xr:uid="{00000000-0005-0000-0000-00000C770000}"/>
    <cellStyle name="SAPBEXstdData 2 6 2 4" xfId="19881" xr:uid="{00000000-0005-0000-0000-00000D770000}"/>
    <cellStyle name="SAPBEXstdData 2 6 2 4 2" xfId="19882" xr:uid="{00000000-0005-0000-0000-00000E770000}"/>
    <cellStyle name="SAPBEXstdData 2 6 2 4 3" xfId="34056" xr:uid="{00000000-0005-0000-0000-00000F770000}"/>
    <cellStyle name="SAPBEXstdData 2 6 2 4 4" xfId="34057" xr:uid="{00000000-0005-0000-0000-000010770000}"/>
    <cellStyle name="SAPBEXstdData 2 6 2 5" xfId="19883" xr:uid="{00000000-0005-0000-0000-000011770000}"/>
    <cellStyle name="SAPBEXstdData 2 6 2 5 2" xfId="19884" xr:uid="{00000000-0005-0000-0000-000012770000}"/>
    <cellStyle name="SAPBEXstdData 2 6 2 5 3" xfId="34058" xr:uid="{00000000-0005-0000-0000-000013770000}"/>
    <cellStyle name="SAPBEXstdData 2 6 2 5 4" xfId="34059" xr:uid="{00000000-0005-0000-0000-000014770000}"/>
    <cellStyle name="SAPBEXstdData 2 6 2 6" xfId="19885" xr:uid="{00000000-0005-0000-0000-000015770000}"/>
    <cellStyle name="SAPBEXstdData 2 6 2 6 2" xfId="19886" xr:uid="{00000000-0005-0000-0000-000016770000}"/>
    <cellStyle name="SAPBEXstdData 2 6 2 6 3" xfId="34060" xr:uid="{00000000-0005-0000-0000-000017770000}"/>
    <cellStyle name="SAPBEXstdData 2 6 2 6 4" xfId="34061" xr:uid="{00000000-0005-0000-0000-000018770000}"/>
    <cellStyle name="SAPBEXstdData 2 6 2 7" xfId="19887" xr:uid="{00000000-0005-0000-0000-000019770000}"/>
    <cellStyle name="SAPBEXstdData 2 6 2 7 2" xfId="19888" xr:uid="{00000000-0005-0000-0000-00001A770000}"/>
    <cellStyle name="SAPBEXstdData 2 6 2 7 3" xfId="34062" xr:uid="{00000000-0005-0000-0000-00001B770000}"/>
    <cellStyle name="SAPBEXstdData 2 6 2 7 4" xfId="34063" xr:uid="{00000000-0005-0000-0000-00001C770000}"/>
    <cellStyle name="SAPBEXstdData 2 6 2 8" xfId="19889" xr:uid="{00000000-0005-0000-0000-00001D770000}"/>
    <cellStyle name="SAPBEXstdData 2 6 2 9" xfId="34064" xr:uid="{00000000-0005-0000-0000-00001E770000}"/>
    <cellStyle name="SAPBEXstdData 2 6 3" xfId="19890" xr:uid="{00000000-0005-0000-0000-00001F770000}"/>
    <cellStyle name="SAPBEXstdData 2 6 3 10" xfId="34065" xr:uid="{00000000-0005-0000-0000-000020770000}"/>
    <cellStyle name="SAPBEXstdData 2 6 3 2" xfId="19891" xr:uid="{00000000-0005-0000-0000-000021770000}"/>
    <cellStyle name="SAPBEXstdData 2 6 3 2 2" xfId="19892" xr:uid="{00000000-0005-0000-0000-000022770000}"/>
    <cellStyle name="SAPBEXstdData 2 6 3 2 3" xfId="34066" xr:uid="{00000000-0005-0000-0000-000023770000}"/>
    <cellStyle name="SAPBEXstdData 2 6 3 2 4" xfId="34067" xr:uid="{00000000-0005-0000-0000-000024770000}"/>
    <cellStyle name="SAPBEXstdData 2 6 3 3" xfId="19893" xr:uid="{00000000-0005-0000-0000-000025770000}"/>
    <cellStyle name="SAPBEXstdData 2 6 3 3 2" xfId="19894" xr:uid="{00000000-0005-0000-0000-000026770000}"/>
    <cellStyle name="SAPBEXstdData 2 6 3 3 3" xfId="34068" xr:uid="{00000000-0005-0000-0000-000027770000}"/>
    <cellStyle name="SAPBEXstdData 2 6 3 3 4" xfId="34069" xr:uid="{00000000-0005-0000-0000-000028770000}"/>
    <cellStyle name="SAPBEXstdData 2 6 3 4" xfId="19895" xr:uid="{00000000-0005-0000-0000-000029770000}"/>
    <cellStyle name="SAPBEXstdData 2 6 3 4 2" xfId="19896" xr:uid="{00000000-0005-0000-0000-00002A770000}"/>
    <cellStyle name="SAPBEXstdData 2 6 3 4 3" xfId="34070" xr:uid="{00000000-0005-0000-0000-00002B770000}"/>
    <cellStyle name="SAPBEXstdData 2 6 3 4 4" xfId="34071" xr:uid="{00000000-0005-0000-0000-00002C770000}"/>
    <cellStyle name="SAPBEXstdData 2 6 3 5" xfId="19897" xr:uid="{00000000-0005-0000-0000-00002D770000}"/>
    <cellStyle name="SAPBEXstdData 2 6 3 5 2" xfId="19898" xr:uid="{00000000-0005-0000-0000-00002E770000}"/>
    <cellStyle name="SAPBEXstdData 2 6 3 5 3" xfId="34072" xr:uid="{00000000-0005-0000-0000-00002F770000}"/>
    <cellStyle name="SAPBEXstdData 2 6 3 5 4" xfId="34073" xr:uid="{00000000-0005-0000-0000-000030770000}"/>
    <cellStyle name="SAPBEXstdData 2 6 3 6" xfId="19899" xr:uid="{00000000-0005-0000-0000-000031770000}"/>
    <cellStyle name="SAPBEXstdData 2 6 3 6 2" xfId="19900" xr:uid="{00000000-0005-0000-0000-000032770000}"/>
    <cellStyle name="SAPBEXstdData 2 6 3 6 3" xfId="34074" xr:uid="{00000000-0005-0000-0000-000033770000}"/>
    <cellStyle name="SAPBEXstdData 2 6 3 6 4" xfId="34075" xr:uid="{00000000-0005-0000-0000-000034770000}"/>
    <cellStyle name="SAPBEXstdData 2 6 3 7" xfId="19901" xr:uid="{00000000-0005-0000-0000-000035770000}"/>
    <cellStyle name="SAPBEXstdData 2 6 3 7 2" xfId="19902" xr:uid="{00000000-0005-0000-0000-000036770000}"/>
    <cellStyle name="SAPBEXstdData 2 6 3 7 3" xfId="34076" xr:uid="{00000000-0005-0000-0000-000037770000}"/>
    <cellStyle name="SAPBEXstdData 2 6 3 7 4" xfId="34077" xr:uid="{00000000-0005-0000-0000-000038770000}"/>
    <cellStyle name="SAPBEXstdData 2 6 3 8" xfId="19903" xr:uid="{00000000-0005-0000-0000-000039770000}"/>
    <cellStyle name="SAPBEXstdData 2 6 3 9" xfId="34078" xr:uid="{00000000-0005-0000-0000-00003A770000}"/>
    <cellStyle name="SAPBEXstdData 2 6 4" xfId="19904" xr:uid="{00000000-0005-0000-0000-00003B770000}"/>
    <cellStyle name="SAPBEXstdData 2 6 4 10" xfId="34079" xr:uid="{00000000-0005-0000-0000-00003C770000}"/>
    <cellStyle name="SAPBEXstdData 2 6 4 2" xfId="19905" xr:uid="{00000000-0005-0000-0000-00003D770000}"/>
    <cellStyle name="SAPBEXstdData 2 6 4 2 2" xfId="19906" xr:uid="{00000000-0005-0000-0000-00003E770000}"/>
    <cellStyle name="SAPBEXstdData 2 6 4 2 3" xfId="34080" xr:uid="{00000000-0005-0000-0000-00003F770000}"/>
    <cellStyle name="SAPBEXstdData 2 6 4 2 4" xfId="34081" xr:uid="{00000000-0005-0000-0000-000040770000}"/>
    <cellStyle name="SAPBEXstdData 2 6 4 3" xfId="19907" xr:uid="{00000000-0005-0000-0000-000041770000}"/>
    <cellStyle name="SAPBEXstdData 2 6 4 3 2" xfId="19908" xr:uid="{00000000-0005-0000-0000-000042770000}"/>
    <cellStyle name="SAPBEXstdData 2 6 4 3 3" xfId="34082" xr:uid="{00000000-0005-0000-0000-000043770000}"/>
    <cellStyle name="SAPBEXstdData 2 6 4 3 4" xfId="34083" xr:uid="{00000000-0005-0000-0000-000044770000}"/>
    <cellStyle name="SAPBEXstdData 2 6 4 4" xfId="19909" xr:uid="{00000000-0005-0000-0000-000045770000}"/>
    <cellStyle name="SAPBEXstdData 2 6 4 4 2" xfId="19910" xr:uid="{00000000-0005-0000-0000-000046770000}"/>
    <cellStyle name="SAPBEXstdData 2 6 4 4 3" xfId="34084" xr:uid="{00000000-0005-0000-0000-000047770000}"/>
    <cellStyle name="SAPBEXstdData 2 6 4 4 4" xfId="34085" xr:uid="{00000000-0005-0000-0000-000048770000}"/>
    <cellStyle name="SAPBEXstdData 2 6 4 5" xfId="19911" xr:uid="{00000000-0005-0000-0000-000049770000}"/>
    <cellStyle name="SAPBEXstdData 2 6 4 5 2" xfId="19912" xr:uid="{00000000-0005-0000-0000-00004A770000}"/>
    <cellStyle name="SAPBEXstdData 2 6 4 5 3" xfId="34086" xr:uid="{00000000-0005-0000-0000-00004B770000}"/>
    <cellStyle name="SAPBEXstdData 2 6 4 5 4" xfId="34087" xr:uid="{00000000-0005-0000-0000-00004C770000}"/>
    <cellStyle name="SAPBEXstdData 2 6 4 6" xfId="19913" xr:uid="{00000000-0005-0000-0000-00004D770000}"/>
    <cellStyle name="SAPBEXstdData 2 6 4 6 2" xfId="19914" xr:uid="{00000000-0005-0000-0000-00004E770000}"/>
    <cellStyle name="SAPBEXstdData 2 6 4 6 3" xfId="34088" xr:uid="{00000000-0005-0000-0000-00004F770000}"/>
    <cellStyle name="SAPBEXstdData 2 6 4 6 4" xfId="34089" xr:uid="{00000000-0005-0000-0000-000050770000}"/>
    <cellStyle name="SAPBEXstdData 2 6 4 7" xfId="19915" xr:uid="{00000000-0005-0000-0000-000051770000}"/>
    <cellStyle name="SAPBEXstdData 2 6 4 7 2" xfId="19916" xr:uid="{00000000-0005-0000-0000-000052770000}"/>
    <cellStyle name="SAPBEXstdData 2 6 4 7 3" xfId="34090" xr:uid="{00000000-0005-0000-0000-000053770000}"/>
    <cellStyle name="SAPBEXstdData 2 6 4 7 4" xfId="34091" xr:uid="{00000000-0005-0000-0000-000054770000}"/>
    <cellStyle name="SAPBEXstdData 2 6 4 8" xfId="19917" xr:uid="{00000000-0005-0000-0000-000055770000}"/>
    <cellStyle name="SAPBEXstdData 2 6 4 9" xfId="34092" xr:uid="{00000000-0005-0000-0000-000056770000}"/>
    <cellStyle name="SAPBEXstdData 2 6 5" xfId="19918" xr:uid="{00000000-0005-0000-0000-000057770000}"/>
    <cellStyle name="SAPBEXstdData 2 6 5 10" xfId="34093" xr:uid="{00000000-0005-0000-0000-000058770000}"/>
    <cellStyle name="SAPBEXstdData 2 6 5 2" xfId="19919" xr:uid="{00000000-0005-0000-0000-000059770000}"/>
    <cellStyle name="SAPBEXstdData 2 6 5 2 2" xfId="19920" xr:uid="{00000000-0005-0000-0000-00005A770000}"/>
    <cellStyle name="SAPBEXstdData 2 6 5 2 3" xfId="34094" xr:uid="{00000000-0005-0000-0000-00005B770000}"/>
    <cellStyle name="SAPBEXstdData 2 6 5 2 4" xfId="34095" xr:uid="{00000000-0005-0000-0000-00005C770000}"/>
    <cellStyle name="SAPBEXstdData 2 6 5 3" xfId="19921" xr:uid="{00000000-0005-0000-0000-00005D770000}"/>
    <cellStyle name="SAPBEXstdData 2 6 5 3 2" xfId="19922" xr:uid="{00000000-0005-0000-0000-00005E770000}"/>
    <cellStyle name="SAPBEXstdData 2 6 5 3 3" xfId="34096" xr:uid="{00000000-0005-0000-0000-00005F770000}"/>
    <cellStyle name="SAPBEXstdData 2 6 5 3 4" xfId="34097" xr:uid="{00000000-0005-0000-0000-000060770000}"/>
    <cellStyle name="SAPBEXstdData 2 6 5 4" xfId="19923" xr:uid="{00000000-0005-0000-0000-000061770000}"/>
    <cellStyle name="SAPBEXstdData 2 6 5 4 2" xfId="19924" xr:uid="{00000000-0005-0000-0000-000062770000}"/>
    <cellStyle name="SAPBEXstdData 2 6 5 4 3" xfId="34098" xr:uid="{00000000-0005-0000-0000-000063770000}"/>
    <cellStyle name="SAPBEXstdData 2 6 5 4 4" xfId="34099" xr:uid="{00000000-0005-0000-0000-000064770000}"/>
    <cellStyle name="SAPBEXstdData 2 6 5 5" xfId="19925" xr:uid="{00000000-0005-0000-0000-000065770000}"/>
    <cellStyle name="SAPBEXstdData 2 6 5 5 2" xfId="19926" xr:uid="{00000000-0005-0000-0000-000066770000}"/>
    <cellStyle name="SAPBEXstdData 2 6 5 5 3" xfId="34100" xr:uid="{00000000-0005-0000-0000-000067770000}"/>
    <cellStyle name="SAPBEXstdData 2 6 5 5 4" xfId="34101" xr:uid="{00000000-0005-0000-0000-000068770000}"/>
    <cellStyle name="SAPBEXstdData 2 6 5 6" xfId="19927" xr:uid="{00000000-0005-0000-0000-000069770000}"/>
    <cellStyle name="SAPBEXstdData 2 6 5 6 2" xfId="19928" xr:uid="{00000000-0005-0000-0000-00006A770000}"/>
    <cellStyle name="SAPBEXstdData 2 6 5 6 3" xfId="34102" xr:uid="{00000000-0005-0000-0000-00006B770000}"/>
    <cellStyle name="SAPBEXstdData 2 6 5 6 4" xfId="34103" xr:uid="{00000000-0005-0000-0000-00006C770000}"/>
    <cellStyle name="SAPBEXstdData 2 6 5 7" xfId="19929" xr:uid="{00000000-0005-0000-0000-00006D770000}"/>
    <cellStyle name="SAPBEXstdData 2 6 5 7 2" xfId="19930" xr:uid="{00000000-0005-0000-0000-00006E770000}"/>
    <cellStyle name="SAPBEXstdData 2 6 5 7 3" xfId="34104" xr:uid="{00000000-0005-0000-0000-00006F770000}"/>
    <cellStyle name="SAPBEXstdData 2 6 5 7 4" xfId="34105" xr:uid="{00000000-0005-0000-0000-000070770000}"/>
    <cellStyle name="SAPBEXstdData 2 6 5 8" xfId="19931" xr:uid="{00000000-0005-0000-0000-000071770000}"/>
    <cellStyle name="SAPBEXstdData 2 6 5 9" xfId="34106" xr:uid="{00000000-0005-0000-0000-000072770000}"/>
    <cellStyle name="SAPBEXstdData 2 6 6" xfId="19932" xr:uid="{00000000-0005-0000-0000-000073770000}"/>
    <cellStyle name="SAPBEXstdData 2 6 6 2" xfId="19933" xr:uid="{00000000-0005-0000-0000-000074770000}"/>
    <cellStyle name="SAPBEXstdData 2 6 6 3" xfId="34107" xr:uid="{00000000-0005-0000-0000-000075770000}"/>
    <cellStyle name="SAPBEXstdData 2 6 6 4" xfId="34108" xr:uid="{00000000-0005-0000-0000-000076770000}"/>
    <cellStyle name="SAPBEXstdData 2 6 7" xfId="19934" xr:uid="{00000000-0005-0000-0000-000077770000}"/>
    <cellStyle name="SAPBEXstdData 2 6 7 2" xfId="19935" xr:uid="{00000000-0005-0000-0000-000078770000}"/>
    <cellStyle name="SAPBEXstdData 2 6 7 3" xfId="34109" xr:uid="{00000000-0005-0000-0000-000079770000}"/>
    <cellStyle name="SAPBEXstdData 2 6 7 4" xfId="34110" xr:uid="{00000000-0005-0000-0000-00007A770000}"/>
    <cellStyle name="SAPBEXstdData 2 6 8" xfId="19936" xr:uid="{00000000-0005-0000-0000-00007B770000}"/>
    <cellStyle name="SAPBEXstdData 2 6 8 2" xfId="19937" xr:uid="{00000000-0005-0000-0000-00007C770000}"/>
    <cellStyle name="SAPBEXstdData 2 6 8 3" xfId="34111" xr:uid="{00000000-0005-0000-0000-00007D770000}"/>
    <cellStyle name="SAPBEXstdData 2 6 8 4" xfId="34112" xr:uid="{00000000-0005-0000-0000-00007E770000}"/>
    <cellStyle name="SAPBEXstdData 2 6 9" xfId="19938" xr:uid="{00000000-0005-0000-0000-00007F770000}"/>
    <cellStyle name="SAPBEXstdData 2 6 9 2" xfId="19939" xr:uid="{00000000-0005-0000-0000-000080770000}"/>
    <cellStyle name="SAPBEXstdData 2 6 9 3" xfId="34113" xr:uid="{00000000-0005-0000-0000-000081770000}"/>
    <cellStyle name="SAPBEXstdData 2 6 9 4" xfId="34114" xr:uid="{00000000-0005-0000-0000-000082770000}"/>
    <cellStyle name="SAPBEXstdData 2 7" xfId="19940" xr:uid="{00000000-0005-0000-0000-000083770000}"/>
    <cellStyle name="SAPBEXstdData 2 7 10" xfId="19941" xr:uid="{00000000-0005-0000-0000-000084770000}"/>
    <cellStyle name="SAPBEXstdData 2 7 10 2" xfId="19942" xr:uid="{00000000-0005-0000-0000-000085770000}"/>
    <cellStyle name="SAPBEXstdData 2 7 10 3" xfId="34115" xr:uid="{00000000-0005-0000-0000-000086770000}"/>
    <cellStyle name="SAPBEXstdData 2 7 10 4" xfId="34116" xr:uid="{00000000-0005-0000-0000-000087770000}"/>
    <cellStyle name="SAPBEXstdData 2 7 11" xfId="19943" xr:uid="{00000000-0005-0000-0000-000088770000}"/>
    <cellStyle name="SAPBEXstdData 2 7 11 2" xfId="19944" xr:uid="{00000000-0005-0000-0000-000089770000}"/>
    <cellStyle name="SAPBEXstdData 2 7 11 3" xfId="34117" xr:uid="{00000000-0005-0000-0000-00008A770000}"/>
    <cellStyle name="SAPBEXstdData 2 7 11 4" xfId="34118" xr:uid="{00000000-0005-0000-0000-00008B770000}"/>
    <cellStyle name="SAPBEXstdData 2 7 12" xfId="19945" xr:uid="{00000000-0005-0000-0000-00008C770000}"/>
    <cellStyle name="SAPBEXstdData 2 7 13" xfId="34119" xr:uid="{00000000-0005-0000-0000-00008D770000}"/>
    <cellStyle name="SAPBEXstdData 2 7 14" xfId="34120" xr:uid="{00000000-0005-0000-0000-00008E770000}"/>
    <cellStyle name="SAPBEXstdData 2 7 2" xfId="19946" xr:uid="{00000000-0005-0000-0000-00008F770000}"/>
    <cellStyle name="SAPBEXstdData 2 7 2 10" xfId="34121" xr:uid="{00000000-0005-0000-0000-000090770000}"/>
    <cellStyle name="SAPBEXstdData 2 7 2 2" xfId="19947" xr:uid="{00000000-0005-0000-0000-000091770000}"/>
    <cellStyle name="SAPBEXstdData 2 7 2 2 2" xfId="19948" xr:uid="{00000000-0005-0000-0000-000092770000}"/>
    <cellStyle name="SAPBEXstdData 2 7 2 2 3" xfId="34122" xr:uid="{00000000-0005-0000-0000-000093770000}"/>
    <cellStyle name="SAPBEXstdData 2 7 2 2 4" xfId="34123" xr:uid="{00000000-0005-0000-0000-000094770000}"/>
    <cellStyle name="SAPBEXstdData 2 7 2 3" xfId="19949" xr:uid="{00000000-0005-0000-0000-000095770000}"/>
    <cellStyle name="SAPBEXstdData 2 7 2 3 2" xfId="19950" xr:uid="{00000000-0005-0000-0000-000096770000}"/>
    <cellStyle name="SAPBEXstdData 2 7 2 3 3" xfId="34124" xr:uid="{00000000-0005-0000-0000-000097770000}"/>
    <cellStyle name="SAPBEXstdData 2 7 2 3 4" xfId="34125" xr:uid="{00000000-0005-0000-0000-000098770000}"/>
    <cellStyle name="SAPBEXstdData 2 7 2 4" xfId="19951" xr:uid="{00000000-0005-0000-0000-000099770000}"/>
    <cellStyle name="SAPBEXstdData 2 7 2 4 2" xfId="19952" xr:uid="{00000000-0005-0000-0000-00009A770000}"/>
    <cellStyle name="SAPBEXstdData 2 7 2 4 3" xfId="34126" xr:uid="{00000000-0005-0000-0000-00009B770000}"/>
    <cellStyle name="SAPBEXstdData 2 7 2 4 4" xfId="34127" xr:uid="{00000000-0005-0000-0000-00009C770000}"/>
    <cellStyle name="SAPBEXstdData 2 7 2 5" xfId="19953" xr:uid="{00000000-0005-0000-0000-00009D770000}"/>
    <cellStyle name="SAPBEXstdData 2 7 2 5 2" xfId="19954" xr:uid="{00000000-0005-0000-0000-00009E770000}"/>
    <cellStyle name="SAPBEXstdData 2 7 2 5 3" xfId="34128" xr:uid="{00000000-0005-0000-0000-00009F770000}"/>
    <cellStyle name="SAPBEXstdData 2 7 2 5 4" xfId="34129" xr:uid="{00000000-0005-0000-0000-0000A0770000}"/>
    <cellStyle name="SAPBEXstdData 2 7 2 6" xfId="19955" xr:uid="{00000000-0005-0000-0000-0000A1770000}"/>
    <cellStyle name="SAPBEXstdData 2 7 2 6 2" xfId="19956" xr:uid="{00000000-0005-0000-0000-0000A2770000}"/>
    <cellStyle name="SAPBEXstdData 2 7 2 6 3" xfId="34130" xr:uid="{00000000-0005-0000-0000-0000A3770000}"/>
    <cellStyle name="SAPBEXstdData 2 7 2 6 4" xfId="34131" xr:uid="{00000000-0005-0000-0000-0000A4770000}"/>
    <cellStyle name="SAPBEXstdData 2 7 2 7" xfId="19957" xr:uid="{00000000-0005-0000-0000-0000A5770000}"/>
    <cellStyle name="SAPBEXstdData 2 7 2 7 2" xfId="19958" xr:uid="{00000000-0005-0000-0000-0000A6770000}"/>
    <cellStyle name="SAPBEXstdData 2 7 2 7 3" xfId="34132" xr:uid="{00000000-0005-0000-0000-0000A7770000}"/>
    <cellStyle name="SAPBEXstdData 2 7 2 7 4" xfId="34133" xr:uid="{00000000-0005-0000-0000-0000A8770000}"/>
    <cellStyle name="SAPBEXstdData 2 7 2 8" xfId="19959" xr:uid="{00000000-0005-0000-0000-0000A9770000}"/>
    <cellStyle name="SAPBEXstdData 2 7 2 9" xfId="34134" xr:uid="{00000000-0005-0000-0000-0000AA770000}"/>
    <cellStyle name="SAPBEXstdData 2 7 3" xfId="19960" xr:uid="{00000000-0005-0000-0000-0000AB770000}"/>
    <cellStyle name="SAPBEXstdData 2 7 3 10" xfId="34135" xr:uid="{00000000-0005-0000-0000-0000AC770000}"/>
    <cellStyle name="SAPBEXstdData 2 7 3 2" xfId="19961" xr:uid="{00000000-0005-0000-0000-0000AD770000}"/>
    <cellStyle name="SAPBEXstdData 2 7 3 2 2" xfId="19962" xr:uid="{00000000-0005-0000-0000-0000AE770000}"/>
    <cellStyle name="SAPBEXstdData 2 7 3 2 3" xfId="34136" xr:uid="{00000000-0005-0000-0000-0000AF770000}"/>
    <cellStyle name="SAPBEXstdData 2 7 3 2 4" xfId="34137" xr:uid="{00000000-0005-0000-0000-0000B0770000}"/>
    <cellStyle name="SAPBEXstdData 2 7 3 3" xfId="19963" xr:uid="{00000000-0005-0000-0000-0000B1770000}"/>
    <cellStyle name="SAPBEXstdData 2 7 3 3 2" xfId="19964" xr:uid="{00000000-0005-0000-0000-0000B2770000}"/>
    <cellStyle name="SAPBEXstdData 2 7 3 3 3" xfId="34138" xr:uid="{00000000-0005-0000-0000-0000B3770000}"/>
    <cellStyle name="SAPBEXstdData 2 7 3 3 4" xfId="34139" xr:uid="{00000000-0005-0000-0000-0000B4770000}"/>
    <cellStyle name="SAPBEXstdData 2 7 3 4" xfId="19965" xr:uid="{00000000-0005-0000-0000-0000B5770000}"/>
    <cellStyle name="SAPBEXstdData 2 7 3 4 2" xfId="19966" xr:uid="{00000000-0005-0000-0000-0000B6770000}"/>
    <cellStyle name="SAPBEXstdData 2 7 3 4 3" xfId="34140" xr:uid="{00000000-0005-0000-0000-0000B7770000}"/>
    <cellStyle name="SAPBEXstdData 2 7 3 4 4" xfId="34141" xr:uid="{00000000-0005-0000-0000-0000B8770000}"/>
    <cellStyle name="SAPBEXstdData 2 7 3 5" xfId="19967" xr:uid="{00000000-0005-0000-0000-0000B9770000}"/>
    <cellStyle name="SAPBEXstdData 2 7 3 5 2" xfId="19968" xr:uid="{00000000-0005-0000-0000-0000BA770000}"/>
    <cellStyle name="SAPBEXstdData 2 7 3 5 3" xfId="34142" xr:uid="{00000000-0005-0000-0000-0000BB770000}"/>
    <cellStyle name="SAPBEXstdData 2 7 3 5 4" xfId="34143" xr:uid="{00000000-0005-0000-0000-0000BC770000}"/>
    <cellStyle name="SAPBEXstdData 2 7 3 6" xfId="19969" xr:uid="{00000000-0005-0000-0000-0000BD770000}"/>
    <cellStyle name="SAPBEXstdData 2 7 3 6 2" xfId="19970" xr:uid="{00000000-0005-0000-0000-0000BE770000}"/>
    <cellStyle name="SAPBEXstdData 2 7 3 6 3" xfId="34144" xr:uid="{00000000-0005-0000-0000-0000BF770000}"/>
    <cellStyle name="SAPBEXstdData 2 7 3 6 4" xfId="34145" xr:uid="{00000000-0005-0000-0000-0000C0770000}"/>
    <cellStyle name="SAPBEXstdData 2 7 3 7" xfId="19971" xr:uid="{00000000-0005-0000-0000-0000C1770000}"/>
    <cellStyle name="SAPBEXstdData 2 7 3 7 2" xfId="19972" xr:uid="{00000000-0005-0000-0000-0000C2770000}"/>
    <cellStyle name="SAPBEXstdData 2 7 3 7 3" xfId="34146" xr:uid="{00000000-0005-0000-0000-0000C3770000}"/>
    <cellStyle name="SAPBEXstdData 2 7 3 7 4" xfId="34147" xr:uid="{00000000-0005-0000-0000-0000C4770000}"/>
    <cellStyle name="SAPBEXstdData 2 7 3 8" xfId="19973" xr:uid="{00000000-0005-0000-0000-0000C5770000}"/>
    <cellStyle name="SAPBEXstdData 2 7 3 9" xfId="34148" xr:uid="{00000000-0005-0000-0000-0000C6770000}"/>
    <cellStyle name="SAPBEXstdData 2 7 4" xfId="19974" xr:uid="{00000000-0005-0000-0000-0000C7770000}"/>
    <cellStyle name="SAPBEXstdData 2 7 4 10" xfId="34149" xr:uid="{00000000-0005-0000-0000-0000C8770000}"/>
    <cellStyle name="SAPBEXstdData 2 7 4 2" xfId="19975" xr:uid="{00000000-0005-0000-0000-0000C9770000}"/>
    <cellStyle name="SAPBEXstdData 2 7 4 2 2" xfId="19976" xr:uid="{00000000-0005-0000-0000-0000CA770000}"/>
    <cellStyle name="SAPBEXstdData 2 7 4 2 3" xfId="34150" xr:uid="{00000000-0005-0000-0000-0000CB770000}"/>
    <cellStyle name="SAPBEXstdData 2 7 4 2 4" xfId="34151" xr:uid="{00000000-0005-0000-0000-0000CC770000}"/>
    <cellStyle name="SAPBEXstdData 2 7 4 3" xfId="19977" xr:uid="{00000000-0005-0000-0000-0000CD770000}"/>
    <cellStyle name="SAPBEXstdData 2 7 4 3 2" xfId="19978" xr:uid="{00000000-0005-0000-0000-0000CE770000}"/>
    <cellStyle name="SAPBEXstdData 2 7 4 3 3" xfId="34152" xr:uid="{00000000-0005-0000-0000-0000CF770000}"/>
    <cellStyle name="SAPBEXstdData 2 7 4 3 4" xfId="34153" xr:uid="{00000000-0005-0000-0000-0000D0770000}"/>
    <cellStyle name="SAPBEXstdData 2 7 4 4" xfId="19979" xr:uid="{00000000-0005-0000-0000-0000D1770000}"/>
    <cellStyle name="SAPBEXstdData 2 7 4 4 2" xfId="19980" xr:uid="{00000000-0005-0000-0000-0000D2770000}"/>
    <cellStyle name="SAPBEXstdData 2 7 4 4 3" xfId="34154" xr:uid="{00000000-0005-0000-0000-0000D3770000}"/>
    <cellStyle name="SAPBEXstdData 2 7 4 4 4" xfId="34155" xr:uid="{00000000-0005-0000-0000-0000D4770000}"/>
    <cellStyle name="SAPBEXstdData 2 7 4 5" xfId="19981" xr:uid="{00000000-0005-0000-0000-0000D5770000}"/>
    <cellStyle name="SAPBEXstdData 2 7 4 5 2" xfId="19982" xr:uid="{00000000-0005-0000-0000-0000D6770000}"/>
    <cellStyle name="SAPBEXstdData 2 7 4 5 3" xfId="34156" xr:uid="{00000000-0005-0000-0000-0000D7770000}"/>
    <cellStyle name="SAPBEXstdData 2 7 4 5 4" xfId="34157" xr:uid="{00000000-0005-0000-0000-0000D8770000}"/>
    <cellStyle name="SAPBEXstdData 2 7 4 6" xfId="19983" xr:uid="{00000000-0005-0000-0000-0000D9770000}"/>
    <cellStyle name="SAPBEXstdData 2 7 4 6 2" xfId="19984" xr:uid="{00000000-0005-0000-0000-0000DA770000}"/>
    <cellStyle name="SAPBEXstdData 2 7 4 6 3" xfId="34158" xr:uid="{00000000-0005-0000-0000-0000DB770000}"/>
    <cellStyle name="SAPBEXstdData 2 7 4 6 4" xfId="34159" xr:uid="{00000000-0005-0000-0000-0000DC770000}"/>
    <cellStyle name="SAPBEXstdData 2 7 4 7" xfId="19985" xr:uid="{00000000-0005-0000-0000-0000DD770000}"/>
    <cellStyle name="SAPBEXstdData 2 7 4 7 2" xfId="19986" xr:uid="{00000000-0005-0000-0000-0000DE770000}"/>
    <cellStyle name="SAPBEXstdData 2 7 4 7 3" xfId="34160" xr:uid="{00000000-0005-0000-0000-0000DF770000}"/>
    <cellStyle name="SAPBEXstdData 2 7 4 7 4" xfId="34161" xr:uid="{00000000-0005-0000-0000-0000E0770000}"/>
    <cellStyle name="SAPBEXstdData 2 7 4 8" xfId="19987" xr:uid="{00000000-0005-0000-0000-0000E1770000}"/>
    <cellStyle name="SAPBEXstdData 2 7 4 9" xfId="34162" xr:uid="{00000000-0005-0000-0000-0000E2770000}"/>
    <cellStyle name="SAPBEXstdData 2 7 5" xfId="19988" xr:uid="{00000000-0005-0000-0000-0000E3770000}"/>
    <cellStyle name="SAPBEXstdData 2 7 5 10" xfId="34163" xr:uid="{00000000-0005-0000-0000-0000E4770000}"/>
    <cellStyle name="SAPBEXstdData 2 7 5 2" xfId="19989" xr:uid="{00000000-0005-0000-0000-0000E5770000}"/>
    <cellStyle name="SAPBEXstdData 2 7 5 2 2" xfId="19990" xr:uid="{00000000-0005-0000-0000-0000E6770000}"/>
    <cellStyle name="SAPBEXstdData 2 7 5 2 3" xfId="34164" xr:uid="{00000000-0005-0000-0000-0000E7770000}"/>
    <cellStyle name="SAPBEXstdData 2 7 5 2 4" xfId="34165" xr:uid="{00000000-0005-0000-0000-0000E8770000}"/>
    <cellStyle name="SAPBEXstdData 2 7 5 3" xfId="19991" xr:uid="{00000000-0005-0000-0000-0000E9770000}"/>
    <cellStyle name="SAPBEXstdData 2 7 5 3 2" xfId="19992" xr:uid="{00000000-0005-0000-0000-0000EA770000}"/>
    <cellStyle name="SAPBEXstdData 2 7 5 3 3" xfId="34166" xr:uid="{00000000-0005-0000-0000-0000EB770000}"/>
    <cellStyle name="SAPBEXstdData 2 7 5 3 4" xfId="34167" xr:uid="{00000000-0005-0000-0000-0000EC770000}"/>
    <cellStyle name="SAPBEXstdData 2 7 5 4" xfId="19993" xr:uid="{00000000-0005-0000-0000-0000ED770000}"/>
    <cellStyle name="SAPBEXstdData 2 7 5 4 2" xfId="19994" xr:uid="{00000000-0005-0000-0000-0000EE770000}"/>
    <cellStyle name="SAPBEXstdData 2 7 5 4 3" xfId="34168" xr:uid="{00000000-0005-0000-0000-0000EF770000}"/>
    <cellStyle name="SAPBEXstdData 2 7 5 4 4" xfId="34169" xr:uid="{00000000-0005-0000-0000-0000F0770000}"/>
    <cellStyle name="SAPBEXstdData 2 7 5 5" xfId="19995" xr:uid="{00000000-0005-0000-0000-0000F1770000}"/>
    <cellStyle name="SAPBEXstdData 2 7 5 5 2" xfId="19996" xr:uid="{00000000-0005-0000-0000-0000F2770000}"/>
    <cellStyle name="SAPBEXstdData 2 7 5 5 3" xfId="34170" xr:uid="{00000000-0005-0000-0000-0000F3770000}"/>
    <cellStyle name="SAPBEXstdData 2 7 5 5 4" xfId="34171" xr:uid="{00000000-0005-0000-0000-0000F4770000}"/>
    <cellStyle name="SAPBEXstdData 2 7 5 6" xfId="19997" xr:uid="{00000000-0005-0000-0000-0000F5770000}"/>
    <cellStyle name="SAPBEXstdData 2 7 5 6 2" xfId="19998" xr:uid="{00000000-0005-0000-0000-0000F6770000}"/>
    <cellStyle name="SAPBEXstdData 2 7 5 6 3" xfId="34172" xr:uid="{00000000-0005-0000-0000-0000F7770000}"/>
    <cellStyle name="SAPBEXstdData 2 7 5 6 4" xfId="34173" xr:uid="{00000000-0005-0000-0000-0000F8770000}"/>
    <cellStyle name="SAPBEXstdData 2 7 5 7" xfId="19999" xr:uid="{00000000-0005-0000-0000-0000F9770000}"/>
    <cellStyle name="SAPBEXstdData 2 7 5 7 2" xfId="20000" xr:uid="{00000000-0005-0000-0000-0000FA770000}"/>
    <cellStyle name="SAPBEXstdData 2 7 5 7 3" xfId="34174" xr:uid="{00000000-0005-0000-0000-0000FB770000}"/>
    <cellStyle name="SAPBEXstdData 2 7 5 7 4" xfId="34175" xr:uid="{00000000-0005-0000-0000-0000FC770000}"/>
    <cellStyle name="SAPBEXstdData 2 7 5 8" xfId="20001" xr:uid="{00000000-0005-0000-0000-0000FD770000}"/>
    <cellStyle name="SAPBEXstdData 2 7 5 9" xfId="34176" xr:uid="{00000000-0005-0000-0000-0000FE770000}"/>
    <cellStyle name="SAPBEXstdData 2 7 6" xfId="20002" xr:uid="{00000000-0005-0000-0000-0000FF770000}"/>
    <cellStyle name="SAPBEXstdData 2 7 6 2" xfId="20003" xr:uid="{00000000-0005-0000-0000-000000780000}"/>
    <cellStyle name="SAPBEXstdData 2 7 6 3" xfId="34177" xr:uid="{00000000-0005-0000-0000-000001780000}"/>
    <cellStyle name="SAPBEXstdData 2 7 6 4" xfId="34178" xr:uid="{00000000-0005-0000-0000-000002780000}"/>
    <cellStyle name="SAPBEXstdData 2 7 7" xfId="20004" xr:uid="{00000000-0005-0000-0000-000003780000}"/>
    <cellStyle name="SAPBEXstdData 2 7 7 2" xfId="20005" xr:uid="{00000000-0005-0000-0000-000004780000}"/>
    <cellStyle name="SAPBEXstdData 2 7 7 3" xfId="34179" xr:uid="{00000000-0005-0000-0000-000005780000}"/>
    <cellStyle name="SAPBEXstdData 2 7 7 4" xfId="34180" xr:uid="{00000000-0005-0000-0000-000006780000}"/>
    <cellStyle name="SAPBEXstdData 2 7 8" xfId="20006" xr:uid="{00000000-0005-0000-0000-000007780000}"/>
    <cellStyle name="SAPBEXstdData 2 7 8 2" xfId="20007" xr:uid="{00000000-0005-0000-0000-000008780000}"/>
    <cellStyle name="SAPBEXstdData 2 7 8 3" xfId="34181" xr:uid="{00000000-0005-0000-0000-000009780000}"/>
    <cellStyle name="SAPBEXstdData 2 7 8 4" xfId="34182" xr:uid="{00000000-0005-0000-0000-00000A780000}"/>
    <cellStyle name="SAPBEXstdData 2 7 9" xfId="20008" xr:uid="{00000000-0005-0000-0000-00000B780000}"/>
    <cellStyle name="SAPBEXstdData 2 7 9 2" xfId="20009" xr:uid="{00000000-0005-0000-0000-00000C780000}"/>
    <cellStyle name="SAPBEXstdData 2 7 9 3" xfId="34183" xr:uid="{00000000-0005-0000-0000-00000D780000}"/>
    <cellStyle name="SAPBEXstdData 2 7 9 4" xfId="34184" xr:uid="{00000000-0005-0000-0000-00000E780000}"/>
    <cellStyle name="SAPBEXstdData 2 8" xfId="20010" xr:uid="{00000000-0005-0000-0000-00000F780000}"/>
    <cellStyle name="SAPBEXstdData 2 8 10" xfId="20011" xr:uid="{00000000-0005-0000-0000-000010780000}"/>
    <cellStyle name="SAPBEXstdData 2 8 10 2" xfId="20012" xr:uid="{00000000-0005-0000-0000-000011780000}"/>
    <cellStyle name="SAPBEXstdData 2 8 10 3" xfId="34185" xr:uid="{00000000-0005-0000-0000-000012780000}"/>
    <cellStyle name="SAPBEXstdData 2 8 10 4" xfId="34186" xr:uid="{00000000-0005-0000-0000-000013780000}"/>
    <cellStyle name="SAPBEXstdData 2 8 11" xfId="20013" xr:uid="{00000000-0005-0000-0000-000014780000}"/>
    <cellStyle name="SAPBEXstdData 2 8 11 2" xfId="20014" xr:uid="{00000000-0005-0000-0000-000015780000}"/>
    <cellStyle name="SAPBEXstdData 2 8 11 3" xfId="34187" xr:uid="{00000000-0005-0000-0000-000016780000}"/>
    <cellStyle name="SAPBEXstdData 2 8 11 4" xfId="34188" xr:uid="{00000000-0005-0000-0000-000017780000}"/>
    <cellStyle name="SAPBEXstdData 2 8 12" xfId="20015" xr:uid="{00000000-0005-0000-0000-000018780000}"/>
    <cellStyle name="SAPBEXstdData 2 8 13" xfId="34189" xr:uid="{00000000-0005-0000-0000-000019780000}"/>
    <cellStyle name="SAPBEXstdData 2 8 14" xfId="34190" xr:uid="{00000000-0005-0000-0000-00001A780000}"/>
    <cellStyle name="SAPBEXstdData 2 8 2" xfId="20016" xr:uid="{00000000-0005-0000-0000-00001B780000}"/>
    <cellStyle name="SAPBEXstdData 2 8 2 10" xfId="34191" xr:uid="{00000000-0005-0000-0000-00001C780000}"/>
    <cellStyle name="SAPBEXstdData 2 8 2 2" xfId="20017" xr:uid="{00000000-0005-0000-0000-00001D780000}"/>
    <cellStyle name="SAPBEXstdData 2 8 2 2 2" xfId="20018" xr:uid="{00000000-0005-0000-0000-00001E780000}"/>
    <cellStyle name="SAPBEXstdData 2 8 2 2 3" xfId="34192" xr:uid="{00000000-0005-0000-0000-00001F780000}"/>
    <cellStyle name="SAPBEXstdData 2 8 2 2 4" xfId="34193" xr:uid="{00000000-0005-0000-0000-000020780000}"/>
    <cellStyle name="SAPBEXstdData 2 8 2 3" xfId="20019" xr:uid="{00000000-0005-0000-0000-000021780000}"/>
    <cellStyle name="SAPBEXstdData 2 8 2 3 2" xfId="20020" xr:uid="{00000000-0005-0000-0000-000022780000}"/>
    <cellStyle name="SAPBEXstdData 2 8 2 3 3" xfId="34194" xr:uid="{00000000-0005-0000-0000-000023780000}"/>
    <cellStyle name="SAPBEXstdData 2 8 2 3 4" xfId="34195" xr:uid="{00000000-0005-0000-0000-000024780000}"/>
    <cellStyle name="SAPBEXstdData 2 8 2 4" xfId="20021" xr:uid="{00000000-0005-0000-0000-000025780000}"/>
    <cellStyle name="SAPBEXstdData 2 8 2 4 2" xfId="20022" xr:uid="{00000000-0005-0000-0000-000026780000}"/>
    <cellStyle name="SAPBEXstdData 2 8 2 4 3" xfId="34196" xr:uid="{00000000-0005-0000-0000-000027780000}"/>
    <cellStyle name="SAPBEXstdData 2 8 2 4 4" xfId="34197" xr:uid="{00000000-0005-0000-0000-000028780000}"/>
    <cellStyle name="SAPBEXstdData 2 8 2 5" xfId="20023" xr:uid="{00000000-0005-0000-0000-000029780000}"/>
    <cellStyle name="SAPBEXstdData 2 8 2 5 2" xfId="20024" xr:uid="{00000000-0005-0000-0000-00002A780000}"/>
    <cellStyle name="SAPBEXstdData 2 8 2 5 3" xfId="34198" xr:uid="{00000000-0005-0000-0000-00002B780000}"/>
    <cellStyle name="SAPBEXstdData 2 8 2 5 4" xfId="34199" xr:uid="{00000000-0005-0000-0000-00002C780000}"/>
    <cellStyle name="SAPBEXstdData 2 8 2 6" xfId="20025" xr:uid="{00000000-0005-0000-0000-00002D780000}"/>
    <cellStyle name="SAPBEXstdData 2 8 2 6 2" xfId="20026" xr:uid="{00000000-0005-0000-0000-00002E780000}"/>
    <cellStyle name="SAPBEXstdData 2 8 2 6 3" xfId="34200" xr:uid="{00000000-0005-0000-0000-00002F780000}"/>
    <cellStyle name="SAPBEXstdData 2 8 2 6 4" xfId="34201" xr:uid="{00000000-0005-0000-0000-000030780000}"/>
    <cellStyle name="SAPBEXstdData 2 8 2 7" xfId="20027" xr:uid="{00000000-0005-0000-0000-000031780000}"/>
    <cellStyle name="SAPBEXstdData 2 8 2 7 2" xfId="20028" xr:uid="{00000000-0005-0000-0000-000032780000}"/>
    <cellStyle name="SAPBEXstdData 2 8 2 7 3" xfId="34202" xr:uid="{00000000-0005-0000-0000-000033780000}"/>
    <cellStyle name="SAPBEXstdData 2 8 2 7 4" xfId="34203" xr:uid="{00000000-0005-0000-0000-000034780000}"/>
    <cellStyle name="SAPBEXstdData 2 8 2 8" xfId="20029" xr:uid="{00000000-0005-0000-0000-000035780000}"/>
    <cellStyle name="SAPBEXstdData 2 8 2 9" xfId="34204" xr:uid="{00000000-0005-0000-0000-000036780000}"/>
    <cellStyle name="SAPBEXstdData 2 8 3" xfId="20030" xr:uid="{00000000-0005-0000-0000-000037780000}"/>
    <cellStyle name="SAPBEXstdData 2 8 3 10" xfId="34205" xr:uid="{00000000-0005-0000-0000-000038780000}"/>
    <cellStyle name="SAPBEXstdData 2 8 3 2" xfId="20031" xr:uid="{00000000-0005-0000-0000-000039780000}"/>
    <cellStyle name="SAPBEXstdData 2 8 3 2 2" xfId="20032" xr:uid="{00000000-0005-0000-0000-00003A780000}"/>
    <cellStyle name="SAPBEXstdData 2 8 3 2 3" xfId="34206" xr:uid="{00000000-0005-0000-0000-00003B780000}"/>
    <cellStyle name="SAPBEXstdData 2 8 3 2 4" xfId="34207" xr:uid="{00000000-0005-0000-0000-00003C780000}"/>
    <cellStyle name="SAPBEXstdData 2 8 3 3" xfId="20033" xr:uid="{00000000-0005-0000-0000-00003D780000}"/>
    <cellStyle name="SAPBEXstdData 2 8 3 3 2" xfId="20034" xr:uid="{00000000-0005-0000-0000-00003E780000}"/>
    <cellStyle name="SAPBEXstdData 2 8 3 3 3" xfId="34208" xr:uid="{00000000-0005-0000-0000-00003F780000}"/>
    <cellStyle name="SAPBEXstdData 2 8 3 3 4" xfId="34209" xr:uid="{00000000-0005-0000-0000-000040780000}"/>
    <cellStyle name="SAPBEXstdData 2 8 3 4" xfId="20035" xr:uid="{00000000-0005-0000-0000-000041780000}"/>
    <cellStyle name="SAPBEXstdData 2 8 3 4 2" xfId="20036" xr:uid="{00000000-0005-0000-0000-000042780000}"/>
    <cellStyle name="SAPBEXstdData 2 8 3 4 3" xfId="34210" xr:uid="{00000000-0005-0000-0000-000043780000}"/>
    <cellStyle name="SAPBEXstdData 2 8 3 4 4" xfId="34211" xr:uid="{00000000-0005-0000-0000-000044780000}"/>
    <cellStyle name="SAPBEXstdData 2 8 3 5" xfId="20037" xr:uid="{00000000-0005-0000-0000-000045780000}"/>
    <cellStyle name="SAPBEXstdData 2 8 3 5 2" xfId="20038" xr:uid="{00000000-0005-0000-0000-000046780000}"/>
    <cellStyle name="SAPBEXstdData 2 8 3 5 3" xfId="34212" xr:uid="{00000000-0005-0000-0000-000047780000}"/>
    <cellStyle name="SAPBEXstdData 2 8 3 5 4" xfId="34213" xr:uid="{00000000-0005-0000-0000-000048780000}"/>
    <cellStyle name="SAPBEXstdData 2 8 3 6" xfId="20039" xr:uid="{00000000-0005-0000-0000-000049780000}"/>
    <cellStyle name="SAPBEXstdData 2 8 3 6 2" xfId="20040" xr:uid="{00000000-0005-0000-0000-00004A780000}"/>
    <cellStyle name="SAPBEXstdData 2 8 3 6 3" xfId="34214" xr:uid="{00000000-0005-0000-0000-00004B780000}"/>
    <cellStyle name="SAPBEXstdData 2 8 3 6 4" xfId="34215" xr:uid="{00000000-0005-0000-0000-00004C780000}"/>
    <cellStyle name="SAPBEXstdData 2 8 3 7" xfId="20041" xr:uid="{00000000-0005-0000-0000-00004D780000}"/>
    <cellStyle name="SAPBEXstdData 2 8 3 7 2" xfId="20042" xr:uid="{00000000-0005-0000-0000-00004E780000}"/>
    <cellStyle name="SAPBEXstdData 2 8 3 7 3" xfId="34216" xr:uid="{00000000-0005-0000-0000-00004F780000}"/>
    <cellStyle name="SAPBEXstdData 2 8 3 7 4" xfId="34217" xr:uid="{00000000-0005-0000-0000-000050780000}"/>
    <cellStyle name="SAPBEXstdData 2 8 3 8" xfId="20043" xr:uid="{00000000-0005-0000-0000-000051780000}"/>
    <cellStyle name="SAPBEXstdData 2 8 3 9" xfId="34218" xr:uid="{00000000-0005-0000-0000-000052780000}"/>
    <cellStyle name="SAPBEXstdData 2 8 4" xfId="20044" xr:uid="{00000000-0005-0000-0000-000053780000}"/>
    <cellStyle name="SAPBEXstdData 2 8 4 10" xfId="34219" xr:uid="{00000000-0005-0000-0000-000054780000}"/>
    <cellStyle name="SAPBEXstdData 2 8 4 2" xfId="20045" xr:uid="{00000000-0005-0000-0000-000055780000}"/>
    <cellStyle name="SAPBEXstdData 2 8 4 2 2" xfId="20046" xr:uid="{00000000-0005-0000-0000-000056780000}"/>
    <cellStyle name="SAPBEXstdData 2 8 4 2 3" xfId="34220" xr:uid="{00000000-0005-0000-0000-000057780000}"/>
    <cellStyle name="SAPBEXstdData 2 8 4 2 4" xfId="34221" xr:uid="{00000000-0005-0000-0000-000058780000}"/>
    <cellStyle name="SAPBEXstdData 2 8 4 3" xfId="20047" xr:uid="{00000000-0005-0000-0000-000059780000}"/>
    <cellStyle name="SAPBEXstdData 2 8 4 3 2" xfId="20048" xr:uid="{00000000-0005-0000-0000-00005A780000}"/>
    <cellStyle name="SAPBEXstdData 2 8 4 3 3" xfId="34222" xr:uid="{00000000-0005-0000-0000-00005B780000}"/>
    <cellStyle name="SAPBEXstdData 2 8 4 3 4" xfId="34223" xr:uid="{00000000-0005-0000-0000-00005C780000}"/>
    <cellStyle name="SAPBEXstdData 2 8 4 4" xfId="20049" xr:uid="{00000000-0005-0000-0000-00005D780000}"/>
    <cellStyle name="SAPBEXstdData 2 8 4 4 2" xfId="20050" xr:uid="{00000000-0005-0000-0000-00005E780000}"/>
    <cellStyle name="SAPBEXstdData 2 8 4 4 3" xfId="34224" xr:uid="{00000000-0005-0000-0000-00005F780000}"/>
    <cellStyle name="SAPBEXstdData 2 8 4 4 4" xfId="34225" xr:uid="{00000000-0005-0000-0000-000060780000}"/>
    <cellStyle name="SAPBEXstdData 2 8 4 5" xfId="20051" xr:uid="{00000000-0005-0000-0000-000061780000}"/>
    <cellStyle name="SAPBEXstdData 2 8 4 5 2" xfId="20052" xr:uid="{00000000-0005-0000-0000-000062780000}"/>
    <cellStyle name="SAPBEXstdData 2 8 4 5 3" xfId="34226" xr:uid="{00000000-0005-0000-0000-000063780000}"/>
    <cellStyle name="SAPBEXstdData 2 8 4 5 4" xfId="34227" xr:uid="{00000000-0005-0000-0000-000064780000}"/>
    <cellStyle name="SAPBEXstdData 2 8 4 6" xfId="20053" xr:uid="{00000000-0005-0000-0000-000065780000}"/>
    <cellStyle name="SAPBEXstdData 2 8 4 6 2" xfId="20054" xr:uid="{00000000-0005-0000-0000-000066780000}"/>
    <cellStyle name="SAPBEXstdData 2 8 4 6 3" xfId="34228" xr:uid="{00000000-0005-0000-0000-000067780000}"/>
    <cellStyle name="SAPBEXstdData 2 8 4 6 4" xfId="34229" xr:uid="{00000000-0005-0000-0000-000068780000}"/>
    <cellStyle name="SAPBEXstdData 2 8 4 7" xfId="20055" xr:uid="{00000000-0005-0000-0000-000069780000}"/>
    <cellStyle name="SAPBEXstdData 2 8 4 7 2" xfId="20056" xr:uid="{00000000-0005-0000-0000-00006A780000}"/>
    <cellStyle name="SAPBEXstdData 2 8 4 7 3" xfId="34230" xr:uid="{00000000-0005-0000-0000-00006B780000}"/>
    <cellStyle name="SAPBEXstdData 2 8 4 7 4" xfId="34231" xr:uid="{00000000-0005-0000-0000-00006C780000}"/>
    <cellStyle name="SAPBEXstdData 2 8 4 8" xfId="20057" xr:uid="{00000000-0005-0000-0000-00006D780000}"/>
    <cellStyle name="SAPBEXstdData 2 8 4 9" xfId="34232" xr:uid="{00000000-0005-0000-0000-00006E780000}"/>
    <cellStyle name="SAPBEXstdData 2 8 5" xfId="20058" xr:uid="{00000000-0005-0000-0000-00006F780000}"/>
    <cellStyle name="SAPBEXstdData 2 8 5 10" xfId="34233" xr:uid="{00000000-0005-0000-0000-000070780000}"/>
    <cellStyle name="SAPBEXstdData 2 8 5 2" xfId="20059" xr:uid="{00000000-0005-0000-0000-000071780000}"/>
    <cellStyle name="SAPBEXstdData 2 8 5 2 2" xfId="20060" xr:uid="{00000000-0005-0000-0000-000072780000}"/>
    <cellStyle name="SAPBEXstdData 2 8 5 2 3" xfId="34234" xr:uid="{00000000-0005-0000-0000-000073780000}"/>
    <cellStyle name="SAPBEXstdData 2 8 5 2 4" xfId="34235" xr:uid="{00000000-0005-0000-0000-000074780000}"/>
    <cellStyle name="SAPBEXstdData 2 8 5 3" xfId="20061" xr:uid="{00000000-0005-0000-0000-000075780000}"/>
    <cellStyle name="SAPBEXstdData 2 8 5 3 2" xfId="20062" xr:uid="{00000000-0005-0000-0000-000076780000}"/>
    <cellStyle name="SAPBEXstdData 2 8 5 3 3" xfId="34236" xr:uid="{00000000-0005-0000-0000-000077780000}"/>
    <cellStyle name="SAPBEXstdData 2 8 5 3 4" xfId="34237" xr:uid="{00000000-0005-0000-0000-000078780000}"/>
    <cellStyle name="SAPBEXstdData 2 8 5 4" xfId="20063" xr:uid="{00000000-0005-0000-0000-000079780000}"/>
    <cellStyle name="SAPBEXstdData 2 8 5 4 2" xfId="20064" xr:uid="{00000000-0005-0000-0000-00007A780000}"/>
    <cellStyle name="SAPBEXstdData 2 8 5 4 3" xfId="34238" xr:uid="{00000000-0005-0000-0000-00007B780000}"/>
    <cellStyle name="SAPBEXstdData 2 8 5 4 4" xfId="34239" xr:uid="{00000000-0005-0000-0000-00007C780000}"/>
    <cellStyle name="SAPBEXstdData 2 8 5 5" xfId="20065" xr:uid="{00000000-0005-0000-0000-00007D780000}"/>
    <cellStyle name="SAPBEXstdData 2 8 5 5 2" xfId="20066" xr:uid="{00000000-0005-0000-0000-00007E780000}"/>
    <cellStyle name="SAPBEXstdData 2 8 5 5 3" xfId="34240" xr:uid="{00000000-0005-0000-0000-00007F780000}"/>
    <cellStyle name="SAPBEXstdData 2 8 5 5 4" xfId="34241" xr:uid="{00000000-0005-0000-0000-000080780000}"/>
    <cellStyle name="SAPBEXstdData 2 8 5 6" xfId="20067" xr:uid="{00000000-0005-0000-0000-000081780000}"/>
    <cellStyle name="SAPBEXstdData 2 8 5 6 2" xfId="20068" xr:uid="{00000000-0005-0000-0000-000082780000}"/>
    <cellStyle name="SAPBEXstdData 2 8 5 6 3" xfId="34242" xr:uid="{00000000-0005-0000-0000-000083780000}"/>
    <cellStyle name="SAPBEXstdData 2 8 5 6 4" xfId="34243" xr:uid="{00000000-0005-0000-0000-000084780000}"/>
    <cellStyle name="SAPBEXstdData 2 8 5 7" xfId="20069" xr:uid="{00000000-0005-0000-0000-000085780000}"/>
    <cellStyle name="SAPBEXstdData 2 8 5 7 2" xfId="20070" xr:uid="{00000000-0005-0000-0000-000086780000}"/>
    <cellStyle name="SAPBEXstdData 2 8 5 7 3" xfId="34244" xr:uid="{00000000-0005-0000-0000-000087780000}"/>
    <cellStyle name="SAPBEXstdData 2 8 5 7 4" xfId="34245" xr:uid="{00000000-0005-0000-0000-000088780000}"/>
    <cellStyle name="SAPBEXstdData 2 8 5 8" xfId="20071" xr:uid="{00000000-0005-0000-0000-000089780000}"/>
    <cellStyle name="SAPBEXstdData 2 8 5 9" xfId="34246" xr:uid="{00000000-0005-0000-0000-00008A780000}"/>
    <cellStyle name="SAPBEXstdData 2 8 6" xfId="20072" xr:uid="{00000000-0005-0000-0000-00008B780000}"/>
    <cellStyle name="SAPBEXstdData 2 8 6 2" xfId="20073" xr:uid="{00000000-0005-0000-0000-00008C780000}"/>
    <cellStyle name="SAPBEXstdData 2 8 6 3" xfId="34247" xr:uid="{00000000-0005-0000-0000-00008D780000}"/>
    <cellStyle name="SAPBEXstdData 2 8 6 4" xfId="34248" xr:uid="{00000000-0005-0000-0000-00008E780000}"/>
    <cellStyle name="SAPBEXstdData 2 8 7" xfId="20074" xr:uid="{00000000-0005-0000-0000-00008F780000}"/>
    <cellStyle name="SAPBEXstdData 2 8 7 2" xfId="20075" xr:uid="{00000000-0005-0000-0000-000090780000}"/>
    <cellStyle name="SAPBEXstdData 2 8 7 3" xfId="34249" xr:uid="{00000000-0005-0000-0000-000091780000}"/>
    <cellStyle name="SAPBEXstdData 2 8 7 4" xfId="34250" xr:uid="{00000000-0005-0000-0000-000092780000}"/>
    <cellStyle name="SAPBEXstdData 2 8 8" xfId="20076" xr:uid="{00000000-0005-0000-0000-000093780000}"/>
    <cellStyle name="SAPBEXstdData 2 8 8 2" xfId="20077" xr:uid="{00000000-0005-0000-0000-000094780000}"/>
    <cellStyle name="SAPBEXstdData 2 8 8 3" xfId="34251" xr:uid="{00000000-0005-0000-0000-000095780000}"/>
    <cellStyle name="SAPBEXstdData 2 8 8 4" xfId="34252" xr:uid="{00000000-0005-0000-0000-000096780000}"/>
    <cellStyle name="SAPBEXstdData 2 8 9" xfId="20078" xr:uid="{00000000-0005-0000-0000-000097780000}"/>
    <cellStyle name="SAPBEXstdData 2 8 9 2" xfId="20079" xr:uid="{00000000-0005-0000-0000-000098780000}"/>
    <cellStyle name="SAPBEXstdData 2 8 9 3" xfId="34253" xr:uid="{00000000-0005-0000-0000-000099780000}"/>
    <cellStyle name="SAPBEXstdData 2 8 9 4" xfId="34254" xr:uid="{00000000-0005-0000-0000-00009A780000}"/>
    <cellStyle name="SAPBEXstdData 2 9" xfId="20080" xr:uid="{00000000-0005-0000-0000-00009B780000}"/>
    <cellStyle name="SAPBEXstdData 2 9 10" xfId="20081" xr:uid="{00000000-0005-0000-0000-00009C780000}"/>
    <cellStyle name="SAPBEXstdData 2 9 10 2" xfId="20082" xr:uid="{00000000-0005-0000-0000-00009D780000}"/>
    <cellStyle name="SAPBEXstdData 2 9 10 3" xfId="34255" xr:uid="{00000000-0005-0000-0000-00009E780000}"/>
    <cellStyle name="SAPBEXstdData 2 9 10 4" xfId="34256" xr:uid="{00000000-0005-0000-0000-00009F780000}"/>
    <cellStyle name="SAPBEXstdData 2 9 11" xfId="20083" xr:uid="{00000000-0005-0000-0000-0000A0780000}"/>
    <cellStyle name="SAPBEXstdData 2 9 11 2" xfId="20084" xr:uid="{00000000-0005-0000-0000-0000A1780000}"/>
    <cellStyle name="SAPBEXstdData 2 9 11 3" xfId="34257" xr:uid="{00000000-0005-0000-0000-0000A2780000}"/>
    <cellStyle name="SAPBEXstdData 2 9 11 4" xfId="34258" xr:uid="{00000000-0005-0000-0000-0000A3780000}"/>
    <cellStyle name="SAPBEXstdData 2 9 12" xfId="20085" xr:uid="{00000000-0005-0000-0000-0000A4780000}"/>
    <cellStyle name="SAPBEXstdData 2 9 13" xfId="34259" xr:uid="{00000000-0005-0000-0000-0000A5780000}"/>
    <cellStyle name="SAPBEXstdData 2 9 14" xfId="34260" xr:uid="{00000000-0005-0000-0000-0000A6780000}"/>
    <cellStyle name="SAPBEXstdData 2 9 2" xfId="20086" xr:uid="{00000000-0005-0000-0000-0000A7780000}"/>
    <cellStyle name="SAPBEXstdData 2 9 2 10" xfId="34261" xr:uid="{00000000-0005-0000-0000-0000A8780000}"/>
    <cellStyle name="SAPBEXstdData 2 9 2 2" xfId="20087" xr:uid="{00000000-0005-0000-0000-0000A9780000}"/>
    <cellStyle name="SAPBEXstdData 2 9 2 2 2" xfId="20088" xr:uid="{00000000-0005-0000-0000-0000AA780000}"/>
    <cellStyle name="SAPBEXstdData 2 9 2 2 3" xfId="34262" xr:uid="{00000000-0005-0000-0000-0000AB780000}"/>
    <cellStyle name="SAPBEXstdData 2 9 2 2 4" xfId="34263" xr:uid="{00000000-0005-0000-0000-0000AC780000}"/>
    <cellStyle name="SAPBEXstdData 2 9 2 3" xfId="20089" xr:uid="{00000000-0005-0000-0000-0000AD780000}"/>
    <cellStyle name="SAPBEXstdData 2 9 2 3 2" xfId="20090" xr:uid="{00000000-0005-0000-0000-0000AE780000}"/>
    <cellStyle name="SAPBEXstdData 2 9 2 3 3" xfId="34264" xr:uid="{00000000-0005-0000-0000-0000AF780000}"/>
    <cellStyle name="SAPBEXstdData 2 9 2 3 4" xfId="34265" xr:uid="{00000000-0005-0000-0000-0000B0780000}"/>
    <cellStyle name="SAPBEXstdData 2 9 2 4" xfId="20091" xr:uid="{00000000-0005-0000-0000-0000B1780000}"/>
    <cellStyle name="SAPBEXstdData 2 9 2 4 2" xfId="20092" xr:uid="{00000000-0005-0000-0000-0000B2780000}"/>
    <cellStyle name="SAPBEXstdData 2 9 2 4 3" xfId="34266" xr:uid="{00000000-0005-0000-0000-0000B3780000}"/>
    <cellStyle name="SAPBEXstdData 2 9 2 4 4" xfId="34267" xr:uid="{00000000-0005-0000-0000-0000B4780000}"/>
    <cellStyle name="SAPBEXstdData 2 9 2 5" xfId="20093" xr:uid="{00000000-0005-0000-0000-0000B5780000}"/>
    <cellStyle name="SAPBEXstdData 2 9 2 5 2" xfId="20094" xr:uid="{00000000-0005-0000-0000-0000B6780000}"/>
    <cellStyle name="SAPBEXstdData 2 9 2 5 3" xfId="34268" xr:uid="{00000000-0005-0000-0000-0000B7780000}"/>
    <cellStyle name="SAPBEXstdData 2 9 2 5 4" xfId="34269" xr:uid="{00000000-0005-0000-0000-0000B8780000}"/>
    <cellStyle name="SAPBEXstdData 2 9 2 6" xfId="20095" xr:uid="{00000000-0005-0000-0000-0000B9780000}"/>
    <cellStyle name="SAPBEXstdData 2 9 2 6 2" xfId="20096" xr:uid="{00000000-0005-0000-0000-0000BA780000}"/>
    <cellStyle name="SAPBEXstdData 2 9 2 6 3" xfId="34270" xr:uid="{00000000-0005-0000-0000-0000BB780000}"/>
    <cellStyle name="SAPBEXstdData 2 9 2 6 4" xfId="34271" xr:uid="{00000000-0005-0000-0000-0000BC780000}"/>
    <cellStyle name="SAPBEXstdData 2 9 2 7" xfId="20097" xr:uid="{00000000-0005-0000-0000-0000BD780000}"/>
    <cellStyle name="SAPBEXstdData 2 9 2 7 2" xfId="20098" xr:uid="{00000000-0005-0000-0000-0000BE780000}"/>
    <cellStyle name="SAPBEXstdData 2 9 2 7 3" xfId="34272" xr:uid="{00000000-0005-0000-0000-0000BF780000}"/>
    <cellStyle name="SAPBEXstdData 2 9 2 7 4" xfId="34273" xr:uid="{00000000-0005-0000-0000-0000C0780000}"/>
    <cellStyle name="SAPBEXstdData 2 9 2 8" xfId="20099" xr:uid="{00000000-0005-0000-0000-0000C1780000}"/>
    <cellStyle name="SAPBEXstdData 2 9 2 9" xfId="34274" xr:uid="{00000000-0005-0000-0000-0000C2780000}"/>
    <cellStyle name="SAPBEXstdData 2 9 3" xfId="20100" xr:uid="{00000000-0005-0000-0000-0000C3780000}"/>
    <cellStyle name="SAPBEXstdData 2 9 3 10" xfId="34275" xr:uid="{00000000-0005-0000-0000-0000C4780000}"/>
    <cellStyle name="SAPBEXstdData 2 9 3 2" xfId="20101" xr:uid="{00000000-0005-0000-0000-0000C5780000}"/>
    <cellStyle name="SAPBEXstdData 2 9 3 2 2" xfId="20102" xr:uid="{00000000-0005-0000-0000-0000C6780000}"/>
    <cellStyle name="SAPBEXstdData 2 9 3 2 3" xfId="34276" xr:uid="{00000000-0005-0000-0000-0000C7780000}"/>
    <cellStyle name="SAPBEXstdData 2 9 3 2 4" xfId="34277" xr:uid="{00000000-0005-0000-0000-0000C8780000}"/>
    <cellStyle name="SAPBEXstdData 2 9 3 3" xfId="20103" xr:uid="{00000000-0005-0000-0000-0000C9780000}"/>
    <cellStyle name="SAPBEXstdData 2 9 3 3 2" xfId="20104" xr:uid="{00000000-0005-0000-0000-0000CA780000}"/>
    <cellStyle name="SAPBEXstdData 2 9 3 3 3" xfId="34278" xr:uid="{00000000-0005-0000-0000-0000CB780000}"/>
    <cellStyle name="SAPBEXstdData 2 9 3 3 4" xfId="34279" xr:uid="{00000000-0005-0000-0000-0000CC780000}"/>
    <cellStyle name="SAPBEXstdData 2 9 3 4" xfId="20105" xr:uid="{00000000-0005-0000-0000-0000CD780000}"/>
    <cellStyle name="SAPBEXstdData 2 9 3 4 2" xfId="20106" xr:uid="{00000000-0005-0000-0000-0000CE780000}"/>
    <cellStyle name="SAPBEXstdData 2 9 3 4 3" xfId="34280" xr:uid="{00000000-0005-0000-0000-0000CF780000}"/>
    <cellStyle name="SAPBEXstdData 2 9 3 4 4" xfId="34281" xr:uid="{00000000-0005-0000-0000-0000D0780000}"/>
    <cellStyle name="SAPBEXstdData 2 9 3 5" xfId="20107" xr:uid="{00000000-0005-0000-0000-0000D1780000}"/>
    <cellStyle name="SAPBEXstdData 2 9 3 5 2" xfId="20108" xr:uid="{00000000-0005-0000-0000-0000D2780000}"/>
    <cellStyle name="SAPBEXstdData 2 9 3 5 3" xfId="34282" xr:uid="{00000000-0005-0000-0000-0000D3780000}"/>
    <cellStyle name="SAPBEXstdData 2 9 3 5 4" xfId="34283" xr:uid="{00000000-0005-0000-0000-0000D4780000}"/>
    <cellStyle name="SAPBEXstdData 2 9 3 6" xfId="20109" xr:uid="{00000000-0005-0000-0000-0000D5780000}"/>
    <cellStyle name="SAPBEXstdData 2 9 3 6 2" xfId="20110" xr:uid="{00000000-0005-0000-0000-0000D6780000}"/>
    <cellStyle name="SAPBEXstdData 2 9 3 6 3" xfId="34284" xr:uid="{00000000-0005-0000-0000-0000D7780000}"/>
    <cellStyle name="SAPBEXstdData 2 9 3 6 4" xfId="34285" xr:uid="{00000000-0005-0000-0000-0000D8780000}"/>
    <cellStyle name="SAPBEXstdData 2 9 3 7" xfId="20111" xr:uid="{00000000-0005-0000-0000-0000D9780000}"/>
    <cellStyle name="SAPBEXstdData 2 9 3 7 2" xfId="20112" xr:uid="{00000000-0005-0000-0000-0000DA780000}"/>
    <cellStyle name="SAPBEXstdData 2 9 3 7 3" xfId="34286" xr:uid="{00000000-0005-0000-0000-0000DB780000}"/>
    <cellStyle name="SAPBEXstdData 2 9 3 7 4" xfId="34287" xr:uid="{00000000-0005-0000-0000-0000DC780000}"/>
    <cellStyle name="SAPBEXstdData 2 9 3 8" xfId="20113" xr:uid="{00000000-0005-0000-0000-0000DD780000}"/>
    <cellStyle name="SAPBEXstdData 2 9 3 9" xfId="34288" xr:uid="{00000000-0005-0000-0000-0000DE780000}"/>
    <cellStyle name="SAPBEXstdData 2 9 4" xfId="20114" xr:uid="{00000000-0005-0000-0000-0000DF780000}"/>
    <cellStyle name="SAPBEXstdData 2 9 4 10" xfId="34289" xr:uid="{00000000-0005-0000-0000-0000E0780000}"/>
    <cellStyle name="SAPBEXstdData 2 9 4 2" xfId="20115" xr:uid="{00000000-0005-0000-0000-0000E1780000}"/>
    <cellStyle name="SAPBEXstdData 2 9 4 2 2" xfId="20116" xr:uid="{00000000-0005-0000-0000-0000E2780000}"/>
    <cellStyle name="SAPBEXstdData 2 9 4 2 3" xfId="34290" xr:uid="{00000000-0005-0000-0000-0000E3780000}"/>
    <cellStyle name="SAPBEXstdData 2 9 4 2 4" xfId="34291" xr:uid="{00000000-0005-0000-0000-0000E4780000}"/>
    <cellStyle name="SAPBEXstdData 2 9 4 3" xfId="20117" xr:uid="{00000000-0005-0000-0000-0000E5780000}"/>
    <cellStyle name="SAPBEXstdData 2 9 4 3 2" xfId="20118" xr:uid="{00000000-0005-0000-0000-0000E6780000}"/>
    <cellStyle name="SAPBEXstdData 2 9 4 3 3" xfId="34292" xr:uid="{00000000-0005-0000-0000-0000E7780000}"/>
    <cellStyle name="SAPBEXstdData 2 9 4 3 4" xfId="34293" xr:uid="{00000000-0005-0000-0000-0000E8780000}"/>
    <cellStyle name="SAPBEXstdData 2 9 4 4" xfId="20119" xr:uid="{00000000-0005-0000-0000-0000E9780000}"/>
    <cellStyle name="SAPBEXstdData 2 9 4 4 2" xfId="20120" xr:uid="{00000000-0005-0000-0000-0000EA780000}"/>
    <cellStyle name="SAPBEXstdData 2 9 4 4 3" xfId="34294" xr:uid="{00000000-0005-0000-0000-0000EB780000}"/>
    <cellStyle name="SAPBEXstdData 2 9 4 4 4" xfId="34295" xr:uid="{00000000-0005-0000-0000-0000EC780000}"/>
    <cellStyle name="SAPBEXstdData 2 9 4 5" xfId="20121" xr:uid="{00000000-0005-0000-0000-0000ED780000}"/>
    <cellStyle name="SAPBEXstdData 2 9 4 5 2" xfId="20122" xr:uid="{00000000-0005-0000-0000-0000EE780000}"/>
    <cellStyle name="SAPBEXstdData 2 9 4 5 3" xfId="34296" xr:uid="{00000000-0005-0000-0000-0000EF780000}"/>
    <cellStyle name="SAPBEXstdData 2 9 4 5 4" xfId="34297" xr:uid="{00000000-0005-0000-0000-0000F0780000}"/>
    <cellStyle name="SAPBEXstdData 2 9 4 6" xfId="20123" xr:uid="{00000000-0005-0000-0000-0000F1780000}"/>
    <cellStyle name="SAPBEXstdData 2 9 4 6 2" xfId="20124" xr:uid="{00000000-0005-0000-0000-0000F2780000}"/>
    <cellStyle name="SAPBEXstdData 2 9 4 6 3" xfId="34298" xr:uid="{00000000-0005-0000-0000-0000F3780000}"/>
    <cellStyle name="SAPBEXstdData 2 9 4 6 4" xfId="34299" xr:uid="{00000000-0005-0000-0000-0000F4780000}"/>
    <cellStyle name="SAPBEXstdData 2 9 4 7" xfId="20125" xr:uid="{00000000-0005-0000-0000-0000F5780000}"/>
    <cellStyle name="SAPBEXstdData 2 9 4 7 2" xfId="20126" xr:uid="{00000000-0005-0000-0000-0000F6780000}"/>
    <cellStyle name="SAPBEXstdData 2 9 4 7 3" xfId="34300" xr:uid="{00000000-0005-0000-0000-0000F7780000}"/>
    <cellStyle name="SAPBEXstdData 2 9 4 7 4" xfId="34301" xr:uid="{00000000-0005-0000-0000-0000F8780000}"/>
    <cellStyle name="SAPBEXstdData 2 9 4 8" xfId="20127" xr:uid="{00000000-0005-0000-0000-0000F9780000}"/>
    <cellStyle name="SAPBEXstdData 2 9 4 9" xfId="34302" xr:uid="{00000000-0005-0000-0000-0000FA780000}"/>
    <cellStyle name="SAPBEXstdData 2 9 5" xfId="20128" xr:uid="{00000000-0005-0000-0000-0000FB780000}"/>
    <cellStyle name="SAPBEXstdData 2 9 5 10" xfId="34303" xr:uid="{00000000-0005-0000-0000-0000FC780000}"/>
    <cellStyle name="SAPBEXstdData 2 9 5 2" xfId="20129" xr:uid="{00000000-0005-0000-0000-0000FD780000}"/>
    <cellStyle name="SAPBEXstdData 2 9 5 2 2" xfId="20130" xr:uid="{00000000-0005-0000-0000-0000FE780000}"/>
    <cellStyle name="SAPBEXstdData 2 9 5 2 3" xfId="34304" xr:uid="{00000000-0005-0000-0000-0000FF780000}"/>
    <cellStyle name="SAPBEXstdData 2 9 5 2 4" xfId="34305" xr:uid="{00000000-0005-0000-0000-000000790000}"/>
    <cellStyle name="SAPBEXstdData 2 9 5 3" xfId="20131" xr:uid="{00000000-0005-0000-0000-000001790000}"/>
    <cellStyle name="SAPBEXstdData 2 9 5 3 2" xfId="20132" xr:uid="{00000000-0005-0000-0000-000002790000}"/>
    <cellStyle name="SAPBEXstdData 2 9 5 3 3" xfId="34306" xr:uid="{00000000-0005-0000-0000-000003790000}"/>
    <cellStyle name="SAPBEXstdData 2 9 5 3 4" xfId="34307" xr:uid="{00000000-0005-0000-0000-000004790000}"/>
    <cellStyle name="SAPBEXstdData 2 9 5 4" xfId="20133" xr:uid="{00000000-0005-0000-0000-000005790000}"/>
    <cellStyle name="SAPBEXstdData 2 9 5 4 2" xfId="20134" xr:uid="{00000000-0005-0000-0000-000006790000}"/>
    <cellStyle name="SAPBEXstdData 2 9 5 4 3" xfId="34308" xr:uid="{00000000-0005-0000-0000-000007790000}"/>
    <cellStyle name="SAPBEXstdData 2 9 5 4 4" xfId="34309" xr:uid="{00000000-0005-0000-0000-000008790000}"/>
    <cellStyle name="SAPBEXstdData 2 9 5 5" xfId="20135" xr:uid="{00000000-0005-0000-0000-000009790000}"/>
    <cellStyle name="SAPBEXstdData 2 9 5 5 2" xfId="20136" xr:uid="{00000000-0005-0000-0000-00000A790000}"/>
    <cellStyle name="SAPBEXstdData 2 9 5 5 3" xfId="34310" xr:uid="{00000000-0005-0000-0000-00000B790000}"/>
    <cellStyle name="SAPBEXstdData 2 9 5 5 4" xfId="34311" xr:uid="{00000000-0005-0000-0000-00000C790000}"/>
    <cellStyle name="SAPBEXstdData 2 9 5 6" xfId="20137" xr:uid="{00000000-0005-0000-0000-00000D790000}"/>
    <cellStyle name="SAPBEXstdData 2 9 5 6 2" xfId="20138" xr:uid="{00000000-0005-0000-0000-00000E790000}"/>
    <cellStyle name="SAPBEXstdData 2 9 5 6 3" xfId="34312" xr:uid="{00000000-0005-0000-0000-00000F790000}"/>
    <cellStyle name="SAPBEXstdData 2 9 5 6 4" xfId="34313" xr:uid="{00000000-0005-0000-0000-000010790000}"/>
    <cellStyle name="SAPBEXstdData 2 9 5 7" xfId="20139" xr:uid="{00000000-0005-0000-0000-000011790000}"/>
    <cellStyle name="SAPBEXstdData 2 9 5 7 2" xfId="20140" xr:uid="{00000000-0005-0000-0000-000012790000}"/>
    <cellStyle name="SAPBEXstdData 2 9 5 7 3" xfId="34314" xr:uid="{00000000-0005-0000-0000-000013790000}"/>
    <cellStyle name="SAPBEXstdData 2 9 5 7 4" xfId="34315" xr:uid="{00000000-0005-0000-0000-000014790000}"/>
    <cellStyle name="SAPBEXstdData 2 9 5 8" xfId="20141" xr:uid="{00000000-0005-0000-0000-000015790000}"/>
    <cellStyle name="SAPBEXstdData 2 9 5 9" xfId="34316" xr:uid="{00000000-0005-0000-0000-000016790000}"/>
    <cellStyle name="SAPBEXstdData 2 9 6" xfId="20142" xr:uid="{00000000-0005-0000-0000-000017790000}"/>
    <cellStyle name="SAPBEXstdData 2 9 6 2" xfId="20143" xr:uid="{00000000-0005-0000-0000-000018790000}"/>
    <cellStyle name="SAPBEXstdData 2 9 6 3" xfId="34317" xr:uid="{00000000-0005-0000-0000-000019790000}"/>
    <cellStyle name="SAPBEXstdData 2 9 6 4" xfId="34318" xr:uid="{00000000-0005-0000-0000-00001A790000}"/>
    <cellStyle name="SAPBEXstdData 2 9 7" xfId="20144" xr:uid="{00000000-0005-0000-0000-00001B790000}"/>
    <cellStyle name="SAPBEXstdData 2 9 7 2" xfId="20145" xr:uid="{00000000-0005-0000-0000-00001C790000}"/>
    <cellStyle name="SAPBEXstdData 2 9 7 3" xfId="34319" xr:uid="{00000000-0005-0000-0000-00001D790000}"/>
    <cellStyle name="SAPBEXstdData 2 9 7 4" xfId="34320" xr:uid="{00000000-0005-0000-0000-00001E790000}"/>
    <cellStyle name="SAPBEXstdData 2 9 8" xfId="20146" xr:uid="{00000000-0005-0000-0000-00001F790000}"/>
    <cellStyle name="SAPBEXstdData 2 9 8 2" xfId="20147" xr:uid="{00000000-0005-0000-0000-000020790000}"/>
    <cellStyle name="SAPBEXstdData 2 9 8 3" xfId="34321" xr:uid="{00000000-0005-0000-0000-000021790000}"/>
    <cellStyle name="SAPBEXstdData 2 9 8 4" xfId="34322" xr:uid="{00000000-0005-0000-0000-000022790000}"/>
    <cellStyle name="SAPBEXstdData 2 9 9" xfId="20148" xr:uid="{00000000-0005-0000-0000-000023790000}"/>
    <cellStyle name="SAPBEXstdData 2 9 9 2" xfId="20149" xr:uid="{00000000-0005-0000-0000-000024790000}"/>
    <cellStyle name="SAPBEXstdData 2 9 9 3" xfId="34323" xr:uid="{00000000-0005-0000-0000-000025790000}"/>
    <cellStyle name="SAPBEXstdData 2 9 9 4" xfId="34324" xr:uid="{00000000-0005-0000-0000-000026790000}"/>
    <cellStyle name="SAPBEXstdData 3" xfId="20150" xr:uid="{00000000-0005-0000-0000-000027790000}"/>
    <cellStyle name="SAPBEXstdData 4" xfId="34325" xr:uid="{00000000-0005-0000-0000-000028790000}"/>
    <cellStyle name="SAPBEXstdDataEmph" xfId="20151" xr:uid="{00000000-0005-0000-0000-000029790000}"/>
    <cellStyle name="SAPBEXstdDataEmph 2" xfId="20152" xr:uid="{00000000-0005-0000-0000-00002A790000}"/>
    <cellStyle name="SAPBEXstdDataEmph 2 10" xfId="20153" xr:uid="{00000000-0005-0000-0000-00002B790000}"/>
    <cellStyle name="SAPBEXstdDataEmph 2 10 10" xfId="20154" xr:uid="{00000000-0005-0000-0000-00002C790000}"/>
    <cellStyle name="SAPBEXstdDataEmph 2 10 10 2" xfId="20155" xr:uid="{00000000-0005-0000-0000-00002D790000}"/>
    <cellStyle name="SAPBEXstdDataEmph 2 10 10 3" xfId="34326" xr:uid="{00000000-0005-0000-0000-00002E790000}"/>
    <cellStyle name="SAPBEXstdDataEmph 2 10 10 4" xfId="34327" xr:uid="{00000000-0005-0000-0000-00002F790000}"/>
    <cellStyle name="SAPBEXstdDataEmph 2 10 11" xfId="20156" xr:uid="{00000000-0005-0000-0000-000030790000}"/>
    <cellStyle name="SAPBEXstdDataEmph 2 10 11 2" xfId="20157" xr:uid="{00000000-0005-0000-0000-000031790000}"/>
    <cellStyle name="SAPBEXstdDataEmph 2 10 11 3" xfId="34328" xr:uid="{00000000-0005-0000-0000-000032790000}"/>
    <cellStyle name="SAPBEXstdDataEmph 2 10 11 4" xfId="34329" xr:uid="{00000000-0005-0000-0000-000033790000}"/>
    <cellStyle name="SAPBEXstdDataEmph 2 10 12" xfId="20158" xr:uid="{00000000-0005-0000-0000-000034790000}"/>
    <cellStyle name="SAPBEXstdDataEmph 2 10 13" xfId="34330" xr:uid="{00000000-0005-0000-0000-000035790000}"/>
    <cellStyle name="SAPBEXstdDataEmph 2 10 14" xfId="34331" xr:uid="{00000000-0005-0000-0000-000036790000}"/>
    <cellStyle name="SAPBEXstdDataEmph 2 10 2" xfId="20159" xr:uid="{00000000-0005-0000-0000-000037790000}"/>
    <cellStyle name="SAPBEXstdDataEmph 2 10 2 10" xfId="34332" xr:uid="{00000000-0005-0000-0000-000038790000}"/>
    <cellStyle name="SAPBEXstdDataEmph 2 10 2 2" xfId="20160" xr:uid="{00000000-0005-0000-0000-000039790000}"/>
    <cellStyle name="SAPBEXstdDataEmph 2 10 2 2 2" xfId="20161" xr:uid="{00000000-0005-0000-0000-00003A790000}"/>
    <cellStyle name="SAPBEXstdDataEmph 2 10 2 2 3" xfId="34333" xr:uid="{00000000-0005-0000-0000-00003B790000}"/>
    <cellStyle name="SAPBEXstdDataEmph 2 10 2 2 4" xfId="34334" xr:uid="{00000000-0005-0000-0000-00003C790000}"/>
    <cellStyle name="SAPBEXstdDataEmph 2 10 2 3" xfId="20162" xr:uid="{00000000-0005-0000-0000-00003D790000}"/>
    <cellStyle name="SAPBEXstdDataEmph 2 10 2 3 2" xfId="20163" xr:uid="{00000000-0005-0000-0000-00003E790000}"/>
    <cellStyle name="SAPBEXstdDataEmph 2 10 2 3 3" xfId="34335" xr:uid="{00000000-0005-0000-0000-00003F790000}"/>
    <cellStyle name="SAPBEXstdDataEmph 2 10 2 3 4" xfId="34336" xr:uid="{00000000-0005-0000-0000-000040790000}"/>
    <cellStyle name="SAPBEXstdDataEmph 2 10 2 4" xfId="20164" xr:uid="{00000000-0005-0000-0000-000041790000}"/>
    <cellStyle name="SAPBEXstdDataEmph 2 10 2 4 2" xfId="20165" xr:uid="{00000000-0005-0000-0000-000042790000}"/>
    <cellStyle name="SAPBEXstdDataEmph 2 10 2 4 3" xfId="34337" xr:uid="{00000000-0005-0000-0000-000043790000}"/>
    <cellStyle name="SAPBEXstdDataEmph 2 10 2 4 4" xfId="34338" xr:uid="{00000000-0005-0000-0000-000044790000}"/>
    <cellStyle name="SAPBEXstdDataEmph 2 10 2 5" xfId="20166" xr:uid="{00000000-0005-0000-0000-000045790000}"/>
    <cellStyle name="SAPBEXstdDataEmph 2 10 2 5 2" xfId="20167" xr:uid="{00000000-0005-0000-0000-000046790000}"/>
    <cellStyle name="SAPBEXstdDataEmph 2 10 2 5 3" xfId="34339" xr:uid="{00000000-0005-0000-0000-000047790000}"/>
    <cellStyle name="SAPBEXstdDataEmph 2 10 2 5 4" xfId="34340" xr:uid="{00000000-0005-0000-0000-000048790000}"/>
    <cellStyle name="SAPBEXstdDataEmph 2 10 2 6" xfId="20168" xr:uid="{00000000-0005-0000-0000-000049790000}"/>
    <cellStyle name="SAPBEXstdDataEmph 2 10 2 6 2" xfId="20169" xr:uid="{00000000-0005-0000-0000-00004A790000}"/>
    <cellStyle name="SAPBEXstdDataEmph 2 10 2 6 3" xfId="34341" xr:uid="{00000000-0005-0000-0000-00004B790000}"/>
    <cellStyle name="SAPBEXstdDataEmph 2 10 2 6 4" xfId="34342" xr:uid="{00000000-0005-0000-0000-00004C790000}"/>
    <cellStyle name="SAPBEXstdDataEmph 2 10 2 7" xfId="20170" xr:uid="{00000000-0005-0000-0000-00004D790000}"/>
    <cellStyle name="SAPBEXstdDataEmph 2 10 2 7 2" xfId="20171" xr:uid="{00000000-0005-0000-0000-00004E790000}"/>
    <cellStyle name="SAPBEXstdDataEmph 2 10 2 7 3" xfId="34343" xr:uid="{00000000-0005-0000-0000-00004F790000}"/>
    <cellStyle name="SAPBEXstdDataEmph 2 10 2 7 4" xfId="34344" xr:uid="{00000000-0005-0000-0000-000050790000}"/>
    <cellStyle name="SAPBEXstdDataEmph 2 10 2 8" xfId="20172" xr:uid="{00000000-0005-0000-0000-000051790000}"/>
    <cellStyle name="SAPBEXstdDataEmph 2 10 2 9" xfId="34345" xr:uid="{00000000-0005-0000-0000-000052790000}"/>
    <cellStyle name="SAPBEXstdDataEmph 2 10 3" xfId="20173" xr:uid="{00000000-0005-0000-0000-000053790000}"/>
    <cellStyle name="SAPBEXstdDataEmph 2 10 3 10" xfId="34346" xr:uid="{00000000-0005-0000-0000-000054790000}"/>
    <cellStyle name="SAPBEXstdDataEmph 2 10 3 2" xfId="20174" xr:uid="{00000000-0005-0000-0000-000055790000}"/>
    <cellStyle name="SAPBEXstdDataEmph 2 10 3 2 2" xfId="20175" xr:uid="{00000000-0005-0000-0000-000056790000}"/>
    <cellStyle name="SAPBEXstdDataEmph 2 10 3 2 3" xfId="34347" xr:uid="{00000000-0005-0000-0000-000057790000}"/>
    <cellStyle name="SAPBEXstdDataEmph 2 10 3 2 4" xfId="34348" xr:uid="{00000000-0005-0000-0000-000058790000}"/>
    <cellStyle name="SAPBEXstdDataEmph 2 10 3 3" xfId="20176" xr:uid="{00000000-0005-0000-0000-000059790000}"/>
    <cellStyle name="SAPBEXstdDataEmph 2 10 3 3 2" xfId="20177" xr:uid="{00000000-0005-0000-0000-00005A790000}"/>
    <cellStyle name="SAPBEXstdDataEmph 2 10 3 3 3" xfId="34349" xr:uid="{00000000-0005-0000-0000-00005B790000}"/>
    <cellStyle name="SAPBEXstdDataEmph 2 10 3 3 4" xfId="34350" xr:uid="{00000000-0005-0000-0000-00005C790000}"/>
    <cellStyle name="SAPBEXstdDataEmph 2 10 3 4" xfId="20178" xr:uid="{00000000-0005-0000-0000-00005D790000}"/>
    <cellStyle name="SAPBEXstdDataEmph 2 10 3 4 2" xfId="20179" xr:uid="{00000000-0005-0000-0000-00005E790000}"/>
    <cellStyle name="SAPBEXstdDataEmph 2 10 3 4 3" xfId="34351" xr:uid="{00000000-0005-0000-0000-00005F790000}"/>
    <cellStyle name="SAPBEXstdDataEmph 2 10 3 4 4" xfId="34352" xr:uid="{00000000-0005-0000-0000-000060790000}"/>
    <cellStyle name="SAPBEXstdDataEmph 2 10 3 5" xfId="20180" xr:uid="{00000000-0005-0000-0000-000061790000}"/>
    <cellStyle name="SAPBEXstdDataEmph 2 10 3 5 2" xfId="20181" xr:uid="{00000000-0005-0000-0000-000062790000}"/>
    <cellStyle name="SAPBEXstdDataEmph 2 10 3 5 3" xfId="34353" xr:uid="{00000000-0005-0000-0000-000063790000}"/>
    <cellStyle name="SAPBEXstdDataEmph 2 10 3 5 4" xfId="34354" xr:uid="{00000000-0005-0000-0000-000064790000}"/>
    <cellStyle name="SAPBEXstdDataEmph 2 10 3 6" xfId="20182" xr:uid="{00000000-0005-0000-0000-000065790000}"/>
    <cellStyle name="SAPBEXstdDataEmph 2 10 3 6 2" xfId="20183" xr:uid="{00000000-0005-0000-0000-000066790000}"/>
    <cellStyle name="SAPBEXstdDataEmph 2 10 3 6 3" xfId="34355" xr:uid="{00000000-0005-0000-0000-000067790000}"/>
    <cellStyle name="SAPBEXstdDataEmph 2 10 3 6 4" xfId="34356" xr:uid="{00000000-0005-0000-0000-000068790000}"/>
    <cellStyle name="SAPBEXstdDataEmph 2 10 3 7" xfId="20184" xr:uid="{00000000-0005-0000-0000-000069790000}"/>
    <cellStyle name="SAPBEXstdDataEmph 2 10 3 7 2" xfId="20185" xr:uid="{00000000-0005-0000-0000-00006A790000}"/>
    <cellStyle name="SAPBEXstdDataEmph 2 10 3 7 3" xfId="34357" xr:uid="{00000000-0005-0000-0000-00006B790000}"/>
    <cellStyle name="SAPBEXstdDataEmph 2 10 3 7 4" xfId="34358" xr:uid="{00000000-0005-0000-0000-00006C790000}"/>
    <cellStyle name="SAPBEXstdDataEmph 2 10 3 8" xfId="20186" xr:uid="{00000000-0005-0000-0000-00006D790000}"/>
    <cellStyle name="SAPBEXstdDataEmph 2 10 3 9" xfId="34359" xr:uid="{00000000-0005-0000-0000-00006E790000}"/>
    <cellStyle name="SAPBEXstdDataEmph 2 10 4" xfId="20187" xr:uid="{00000000-0005-0000-0000-00006F790000}"/>
    <cellStyle name="SAPBEXstdDataEmph 2 10 4 10" xfId="34360" xr:uid="{00000000-0005-0000-0000-000070790000}"/>
    <cellStyle name="SAPBEXstdDataEmph 2 10 4 2" xfId="20188" xr:uid="{00000000-0005-0000-0000-000071790000}"/>
    <cellStyle name="SAPBEXstdDataEmph 2 10 4 2 2" xfId="20189" xr:uid="{00000000-0005-0000-0000-000072790000}"/>
    <cellStyle name="SAPBEXstdDataEmph 2 10 4 2 3" xfId="34361" xr:uid="{00000000-0005-0000-0000-000073790000}"/>
    <cellStyle name="SAPBEXstdDataEmph 2 10 4 2 4" xfId="34362" xr:uid="{00000000-0005-0000-0000-000074790000}"/>
    <cellStyle name="SAPBEXstdDataEmph 2 10 4 3" xfId="20190" xr:uid="{00000000-0005-0000-0000-000075790000}"/>
    <cellStyle name="SAPBEXstdDataEmph 2 10 4 3 2" xfId="20191" xr:uid="{00000000-0005-0000-0000-000076790000}"/>
    <cellStyle name="SAPBEXstdDataEmph 2 10 4 3 3" xfId="34363" xr:uid="{00000000-0005-0000-0000-000077790000}"/>
    <cellStyle name="SAPBEXstdDataEmph 2 10 4 3 4" xfId="34364" xr:uid="{00000000-0005-0000-0000-000078790000}"/>
    <cellStyle name="SAPBEXstdDataEmph 2 10 4 4" xfId="20192" xr:uid="{00000000-0005-0000-0000-000079790000}"/>
    <cellStyle name="SAPBEXstdDataEmph 2 10 4 4 2" xfId="20193" xr:uid="{00000000-0005-0000-0000-00007A790000}"/>
    <cellStyle name="SAPBEXstdDataEmph 2 10 4 4 3" xfId="34365" xr:uid="{00000000-0005-0000-0000-00007B790000}"/>
    <cellStyle name="SAPBEXstdDataEmph 2 10 4 4 4" xfId="34366" xr:uid="{00000000-0005-0000-0000-00007C790000}"/>
    <cellStyle name="SAPBEXstdDataEmph 2 10 4 5" xfId="20194" xr:uid="{00000000-0005-0000-0000-00007D790000}"/>
    <cellStyle name="SAPBEXstdDataEmph 2 10 4 5 2" xfId="20195" xr:uid="{00000000-0005-0000-0000-00007E790000}"/>
    <cellStyle name="SAPBEXstdDataEmph 2 10 4 5 3" xfId="34367" xr:uid="{00000000-0005-0000-0000-00007F790000}"/>
    <cellStyle name="SAPBEXstdDataEmph 2 10 4 5 4" xfId="34368" xr:uid="{00000000-0005-0000-0000-000080790000}"/>
    <cellStyle name="SAPBEXstdDataEmph 2 10 4 6" xfId="20196" xr:uid="{00000000-0005-0000-0000-000081790000}"/>
    <cellStyle name="SAPBEXstdDataEmph 2 10 4 6 2" xfId="20197" xr:uid="{00000000-0005-0000-0000-000082790000}"/>
    <cellStyle name="SAPBEXstdDataEmph 2 10 4 6 3" xfId="34369" xr:uid="{00000000-0005-0000-0000-000083790000}"/>
    <cellStyle name="SAPBEXstdDataEmph 2 10 4 6 4" xfId="34370" xr:uid="{00000000-0005-0000-0000-000084790000}"/>
    <cellStyle name="SAPBEXstdDataEmph 2 10 4 7" xfId="20198" xr:uid="{00000000-0005-0000-0000-000085790000}"/>
    <cellStyle name="SAPBEXstdDataEmph 2 10 4 7 2" xfId="20199" xr:uid="{00000000-0005-0000-0000-000086790000}"/>
    <cellStyle name="SAPBEXstdDataEmph 2 10 4 7 3" xfId="34371" xr:uid="{00000000-0005-0000-0000-000087790000}"/>
    <cellStyle name="SAPBEXstdDataEmph 2 10 4 7 4" xfId="34372" xr:uid="{00000000-0005-0000-0000-000088790000}"/>
    <cellStyle name="SAPBEXstdDataEmph 2 10 4 8" xfId="20200" xr:uid="{00000000-0005-0000-0000-000089790000}"/>
    <cellStyle name="SAPBEXstdDataEmph 2 10 4 9" xfId="34373" xr:uid="{00000000-0005-0000-0000-00008A790000}"/>
    <cellStyle name="SAPBEXstdDataEmph 2 10 5" xfId="20201" xr:uid="{00000000-0005-0000-0000-00008B790000}"/>
    <cellStyle name="SAPBEXstdDataEmph 2 10 5 10" xfId="34374" xr:uid="{00000000-0005-0000-0000-00008C790000}"/>
    <cellStyle name="SAPBEXstdDataEmph 2 10 5 2" xfId="20202" xr:uid="{00000000-0005-0000-0000-00008D790000}"/>
    <cellStyle name="SAPBEXstdDataEmph 2 10 5 2 2" xfId="20203" xr:uid="{00000000-0005-0000-0000-00008E790000}"/>
    <cellStyle name="SAPBEXstdDataEmph 2 10 5 2 3" xfId="34375" xr:uid="{00000000-0005-0000-0000-00008F790000}"/>
    <cellStyle name="SAPBEXstdDataEmph 2 10 5 2 4" xfId="34376" xr:uid="{00000000-0005-0000-0000-000090790000}"/>
    <cellStyle name="SAPBEXstdDataEmph 2 10 5 3" xfId="20204" xr:uid="{00000000-0005-0000-0000-000091790000}"/>
    <cellStyle name="SAPBEXstdDataEmph 2 10 5 3 2" xfId="20205" xr:uid="{00000000-0005-0000-0000-000092790000}"/>
    <cellStyle name="SAPBEXstdDataEmph 2 10 5 3 3" xfId="34377" xr:uid="{00000000-0005-0000-0000-000093790000}"/>
    <cellStyle name="SAPBEXstdDataEmph 2 10 5 3 4" xfId="34378" xr:uid="{00000000-0005-0000-0000-000094790000}"/>
    <cellStyle name="SAPBEXstdDataEmph 2 10 5 4" xfId="20206" xr:uid="{00000000-0005-0000-0000-000095790000}"/>
    <cellStyle name="SAPBEXstdDataEmph 2 10 5 4 2" xfId="20207" xr:uid="{00000000-0005-0000-0000-000096790000}"/>
    <cellStyle name="SAPBEXstdDataEmph 2 10 5 4 3" xfId="34379" xr:uid="{00000000-0005-0000-0000-000097790000}"/>
    <cellStyle name="SAPBEXstdDataEmph 2 10 5 4 4" xfId="34380" xr:uid="{00000000-0005-0000-0000-000098790000}"/>
    <cellStyle name="SAPBEXstdDataEmph 2 10 5 5" xfId="20208" xr:uid="{00000000-0005-0000-0000-000099790000}"/>
    <cellStyle name="SAPBEXstdDataEmph 2 10 5 5 2" xfId="20209" xr:uid="{00000000-0005-0000-0000-00009A790000}"/>
    <cellStyle name="SAPBEXstdDataEmph 2 10 5 5 3" xfId="34381" xr:uid="{00000000-0005-0000-0000-00009B790000}"/>
    <cellStyle name="SAPBEXstdDataEmph 2 10 5 5 4" xfId="34382" xr:uid="{00000000-0005-0000-0000-00009C790000}"/>
    <cellStyle name="SAPBEXstdDataEmph 2 10 5 6" xfId="20210" xr:uid="{00000000-0005-0000-0000-00009D790000}"/>
    <cellStyle name="SAPBEXstdDataEmph 2 10 5 6 2" xfId="20211" xr:uid="{00000000-0005-0000-0000-00009E790000}"/>
    <cellStyle name="SAPBEXstdDataEmph 2 10 5 6 3" xfId="34383" xr:uid="{00000000-0005-0000-0000-00009F790000}"/>
    <cellStyle name="SAPBEXstdDataEmph 2 10 5 6 4" xfId="34384" xr:uid="{00000000-0005-0000-0000-0000A0790000}"/>
    <cellStyle name="SAPBEXstdDataEmph 2 10 5 7" xfId="20212" xr:uid="{00000000-0005-0000-0000-0000A1790000}"/>
    <cellStyle name="SAPBEXstdDataEmph 2 10 5 7 2" xfId="20213" xr:uid="{00000000-0005-0000-0000-0000A2790000}"/>
    <cellStyle name="SAPBEXstdDataEmph 2 10 5 7 3" xfId="34385" xr:uid="{00000000-0005-0000-0000-0000A3790000}"/>
    <cellStyle name="SAPBEXstdDataEmph 2 10 5 7 4" xfId="34386" xr:uid="{00000000-0005-0000-0000-0000A4790000}"/>
    <cellStyle name="SAPBEXstdDataEmph 2 10 5 8" xfId="20214" xr:uid="{00000000-0005-0000-0000-0000A5790000}"/>
    <cellStyle name="SAPBEXstdDataEmph 2 10 5 9" xfId="34387" xr:uid="{00000000-0005-0000-0000-0000A6790000}"/>
    <cellStyle name="SAPBEXstdDataEmph 2 10 6" xfId="20215" xr:uid="{00000000-0005-0000-0000-0000A7790000}"/>
    <cellStyle name="SAPBEXstdDataEmph 2 10 6 2" xfId="20216" xr:uid="{00000000-0005-0000-0000-0000A8790000}"/>
    <cellStyle name="SAPBEXstdDataEmph 2 10 6 3" xfId="34388" xr:uid="{00000000-0005-0000-0000-0000A9790000}"/>
    <cellStyle name="SAPBEXstdDataEmph 2 10 6 4" xfId="34389" xr:uid="{00000000-0005-0000-0000-0000AA790000}"/>
    <cellStyle name="SAPBEXstdDataEmph 2 10 7" xfId="20217" xr:uid="{00000000-0005-0000-0000-0000AB790000}"/>
    <cellStyle name="SAPBEXstdDataEmph 2 10 7 2" xfId="20218" xr:uid="{00000000-0005-0000-0000-0000AC790000}"/>
    <cellStyle name="SAPBEXstdDataEmph 2 10 7 3" xfId="34390" xr:uid="{00000000-0005-0000-0000-0000AD790000}"/>
    <cellStyle name="SAPBEXstdDataEmph 2 10 7 4" xfId="34391" xr:uid="{00000000-0005-0000-0000-0000AE790000}"/>
    <cellStyle name="SAPBEXstdDataEmph 2 10 8" xfId="20219" xr:uid="{00000000-0005-0000-0000-0000AF790000}"/>
    <cellStyle name="SAPBEXstdDataEmph 2 10 8 2" xfId="20220" xr:uid="{00000000-0005-0000-0000-0000B0790000}"/>
    <cellStyle name="SAPBEXstdDataEmph 2 10 8 3" xfId="34392" xr:uid="{00000000-0005-0000-0000-0000B1790000}"/>
    <cellStyle name="SAPBEXstdDataEmph 2 10 8 4" xfId="34393" xr:uid="{00000000-0005-0000-0000-0000B2790000}"/>
    <cellStyle name="SAPBEXstdDataEmph 2 10 9" xfId="20221" xr:uid="{00000000-0005-0000-0000-0000B3790000}"/>
    <cellStyle name="SAPBEXstdDataEmph 2 10 9 2" xfId="20222" xr:uid="{00000000-0005-0000-0000-0000B4790000}"/>
    <cellStyle name="SAPBEXstdDataEmph 2 10 9 3" xfId="34394" xr:uid="{00000000-0005-0000-0000-0000B5790000}"/>
    <cellStyle name="SAPBEXstdDataEmph 2 10 9 4" xfId="34395" xr:uid="{00000000-0005-0000-0000-0000B6790000}"/>
    <cellStyle name="SAPBEXstdDataEmph 2 11" xfId="20223" xr:uid="{00000000-0005-0000-0000-0000B7790000}"/>
    <cellStyle name="SAPBEXstdDataEmph 2 11 10" xfId="20224" xr:uid="{00000000-0005-0000-0000-0000B8790000}"/>
    <cellStyle name="SAPBEXstdDataEmph 2 11 10 2" xfId="20225" xr:uid="{00000000-0005-0000-0000-0000B9790000}"/>
    <cellStyle name="SAPBEXstdDataEmph 2 11 10 3" xfId="34396" xr:uid="{00000000-0005-0000-0000-0000BA790000}"/>
    <cellStyle name="SAPBEXstdDataEmph 2 11 10 4" xfId="34397" xr:uid="{00000000-0005-0000-0000-0000BB790000}"/>
    <cellStyle name="SAPBEXstdDataEmph 2 11 11" xfId="20226" xr:uid="{00000000-0005-0000-0000-0000BC790000}"/>
    <cellStyle name="SAPBEXstdDataEmph 2 11 11 2" xfId="20227" xr:uid="{00000000-0005-0000-0000-0000BD790000}"/>
    <cellStyle name="SAPBEXstdDataEmph 2 11 11 3" xfId="34398" xr:uid="{00000000-0005-0000-0000-0000BE790000}"/>
    <cellStyle name="SAPBEXstdDataEmph 2 11 11 4" xfId="34399" xr:uid="{00000000-0005-0000-0000-0000BF790000}"/>
    <cellStyle name="SAPBEXstdDataEmph 2 11 12" xfId="20228" xr:uid="{00000000-0005-0000-0000-0000C0790000}"/>
    <cellStyle name="SAPBEXstdDataEmph 2 11 13" xfId="34400" xr:uid="{00000000-0005-0000-0000-0000C1790000}"/>
    <cellStyle name="SAPBEXstdDataEmph 2 11 14" xfId="34401" xr:uid="{00000000-0005-0000-0000-0000C2790000}"/>
    <cellStyle name="SAPBEXstdDataEmph 2 11 2" xfId="20229" xr:uid="{00000000-0005-0000-0000-0000C3790000}"/>
    <cellStyle name="SAPBEXstdDataEmph 2 11 2 10" xfId="34402" xr:uid="{00000000-0005-0000-0000-0000C4790000}"/>
    <cellStyle name="SAPBEXstdDataEmph 2 11 2 2" xfId="20230" xr:uid="{00000000-0005-0000-0000-0000C5790000}"/>
    <cellStyle name="SAPBEXstdDataEmph 2 11 2 2 2" xfId="20231" xr:uid="{00000000-0005-0000-0000-0000C6790000}"/>
    <cellStyle name="SAPBEXstdDataEmph 2 11 2 2 3" xfId="34403" xr:uid="{00000000-0005-0000-0000-0000C7790000}"/>
    <cellStyle name="SAPBEXstdDataEmph 2 11 2 2 4" xfId="34404" xr:uid="{00000000-0005-0000-0000-0000C8790000}"/>
    <cellStyle name="SAPBEXstdDataEmph 2 11 2 3" xfId="20232" xr:uid="{00000000-0005-0000-0000-0000C9790000}"/>
    <cellStyle name="SAPBEXstdDataEmph 2 11 2 3 2" xfId="20233" xr:uid="{00000000-0005-0000-0000-0000CA790000}"/>
    <cellStyle name="SAPBEXstdDataEmph 2 11 2 3 3" xfId="34405" xr:uid="{00000000-0005-0000-0000-0000CB790000}"/>
    <cellStyle name="SAPBEXstdDataEmph 2 11 2 3 4" xfId="34406" xr:uid="{00000000-0005-0000-0000-0000CC790000}"/>
    <cellStyle name="SAPBEXstdDataEmph 2 11 2 4" xfId="20234" xr:uid="{00000000-0005-0000-0000-0000CD790000}"/>
    <cellStyle name="SAPBEXstdDataEmph 2 11 2 4 2" xfId="20235" xr:uid="{00000000-0005-0000-0000-0000CE790000}"/>
    <cellStyle name="SAPBEXstdDataEmph 2 11 2 4 3" xfId="34407" xr:uid="{00000000-0005-0000-0000-0000CF790000}"/>
    <cellStyle name="SAPBEXstdDataEmph 2 11 2 4 4" xfId="34408" xr:uid="{00000000-0005-0000-0000-0000D0790000}"/>
    <cellStyle name="SAPBEXstdDataEmph 2 11 2 5" xfId="20236" xr:uid="{00000000-0005-0000-0000-0000D1790000}"/>
    <cellStyle name="SAPBEXstdDataEmph 2 11 2 5 2" xfId="20237" xr:uid="{00000000-0005-0000-0000-0000D2790000}"/>
    <cellStyle name="SAPBEXstdDataEmph 2 11 2 5 3" xfId="34409" xr:uid="{00000000-0005-0000-0000-0000D3790000}"/>
    <cellStyle name="SAPBEXstdDataEmph 2 11 2 5 4" xfId="34410" xr:uid="{00000000-0005-0000-0000-0000D4790000}"/>
    <cellStyle name="SAPBEXstdDataEmph 2 11 2 6" xfId="20238" xr:uid="{00000000-0005-0000-0000-0000D5790000}"/>
    <cellStyle name="SAPBEXstdDataEmph 2 11 2 6 2" xfId="20239" xr:uid="{00000000-0005-0000-0000-0000D6790000}"/>
    <cellStyle name="SAPBEXstdDataEmph 2 11 2 6 3" xfId="34411" xr:uid="{00000000-0005-0000-0000-0000D7790000}"/>
    <cellStyle name="SAPBEXstdDataEmph 2 11 2 6 4" xfId="34412" xr:uid="{00000000-0005-0000-0000-0000D8790000}"/>
    <cellStyle name="SAPBEXstdDataEmph 2 11 2 7" xfId="20240" xr:uid="{00000000-0005-0000-0000-0000D9790000}"/>
    <cellStyle name="SAPBEXstdDataEmph 2 11 2 7 2" xfId="20241" xr:uid="{00000000-0005-0000-0000-0000DA790000}"/>
    <cellStyle name="SAPBEXstdDataEmph 2 11 2 7 3" xfId="34413" xr:uid="{00000000-0005-0000-0000-0000DB790000}"/>
    <cellStyle name="SAPBEXstdDataEmph 2 11 2 7 4" xfId="34414" xr:uid="{00000000-0005-0000-0000-0000DC790000}"/>
    <cellStyle name="SAPBEXstdDataEmph 2 11 2 8" xfId="20242" xr:uid="{00000000-0005-0000-0000-0000DD790000}"/>
    <cellStyle name="SAPBEXstdDataEmph 2 11 2 9" xfId="34415" xr:uid="{00000000-0005-0000-0000-0000DE790000}"/>
    <cellStyle name="SAPBEXstdDataEmph 2 11 3" xfId="20243" xr:uid="{00000000-0005-0000-0000-0000DF790000}"/>
    <cellStyle name="SAPBEXstdDataEmph 2 11 3 10" xfId="34416" xr:uid="{00000000-0005-0000-0000-0000E0790000}"/>
    <cellStyle name="SAPBEXstdDataEmph 2 11 3 2" xfId="20244" xr:uid="{00000000-0005-0000-0000-0000E1790000}"/>
    <cellStyle name="SAPBEXstdDataEmph 2 11 3 2 2" xfId="20245" xr:uid="{00000000-0005-0000-0000-0000E2790000}"/>
    <cellStyle name="SAPBEXstdDataEmph 2 11 3 2 3" xfId="34417" xr:uid="{00000000-0005-0000-0000-0000E3790000}"/>
    <cellStyle name="SAPBEXstdDataEmph 2 11 3 2 4" xfId="34418" xr:uid="{00000000-0005-0000-0000-0000E4790000}"/>
    <cellStyle name="SAPBEXstdDataEmph 2 11 3 3" xfId="20246" xr:uid="{00000000-0005-0000-0000-0000E5790000}"/>
    <cellStyle name="SAPBEXstdDataEmph 2 11 3 3 2" xfId="20247" xr:uid="{00000000-0005-0000-0000-0000E6790000}"/>
    <cellStyle name="SAPBEXstdDataEmph 2 11 3 3 3" xfId="34419" xr:uid="{00000000-0005-0000-0000-0000E7790000}"/>
    <cellStyle name="SAPBEXstdDataEmph 2 11 3 3 4" xfId="34420" xr:uid="{00000000-0005-0000-0000-0000E8790000}"/>
    <cellStyle name="SAPBEXstdDataEmph 2 11 3 4" xfId="20248" xr:uid="{00000000-0005-0000-0000-0000E9790000}"/>
    <cellStyle name="SAPBEXstdDataEmph 2 11 3 4 2" xfId="20249" xr:uid="{00000000-0005-0000-0000-0000EA790000}"/>
    <cellStyle name="SAPBEXstdDataEmph 2 11 3 4 3" xfId="34421" xr:uid="{00000000-0005-0000-0000-0000EB790000}"/>
    <cellStyle name="SAPBEXstdDataEmph 2 11 3 4 4" xfId="34422" xr:uid="{00000000-0005-0000-0000-0000EC790000}"/>
    <cellStyle name="SAPBEXstdDataEmph 2 11 3 5" xfId="20250" xr:uid="{00000000-0005-0000-0000-0000ED790000}"/>
    <cellStyle name="SAPBEXstdDataEmph 2 11 3 5 2" xfId="20251" xr:uid="{00000000-0005-0000-0000-0000EE790000}"/>
    <cellStyle name="SAPBEXstdDataEmph 2 11 3 5 3" xfId="34423" xr:uid="{00000000-0005-0000-0000-0000EF790000}"/>
    <cellStyle name="SAPBEXstdDataEmph 2 11 3 5 4" xfId="34424" xr:uid="{00000000-0005-0000-0000-0000F0790000}"/>
    <cellStyle name="SAPBEXstdDataEmph 2 11 3 6" xfId="20252" xr:uid="{00000000-0005-0000-0000-0000F1790000}"/>
    <cellStyle name="SAPBEXstdDataEmph 2 11 3 6 2" xfId="20253" xr:uid="{00000000-0005-0000-0000-0000F2790000}"/>
    <cellStyle name="SAPBEXstdDataEmph 2 11 3 6 3" xfId="34425" xr:uid="{00000000-0005-0000-0000-0000F3790000}"/>
    <cellStyle name="SAPBEXstdDataEmph 2 11 3 6 4" xfId="34426" xr:uid="{00000000-0005-0000-0000-0000F4790000}"/>
    <cellStyle name="SAPBEXstdDataEmph 2 11 3 7" xfId="20254" xr:uid="{00000000-0005-0000-0000-0000F5790000}"/>
    <cellStyle name="SAPBEXstdDataEmph 2 11 3 7 2" xfId="20255" xr:uid="{00000000-0005-0000-0000-0000F6790000}"/>
    <cellStyle name="SAPBEXstdDataEmph 2 11 3 7 3" xfId="34427" xr:uid="{00000000-0005-0000-0000-0000F7790000}"/>
    <cellStyle name="SAPBEXstdDataEmph 2 11 3 7 4" xfId="34428" xr:uid="{00000000-0005-0000-0000-0000F8790000}"/>
    <cellStyle name="SAPBEXstdDataEmph 2 11 3 8" xfId="20256" xr:uid="{00000000-0005-0000-0000-0000F9790000}"/>
    <cellStyle name="SAPBEXstdDataEmph 2 11 3 9" xfId="34429" xr:uid="{00000000-0005-0000-0000-0000FA790000}"/>
    <cellStyle name="SAPBEXstdDataEmph 2 11 4" xfId="20257" xr:uid="{00000000-0005-0000-0000-0000FB790000}"/>
    <cellStyle name="SAPBEXstdDataEmph 2 11 4 10" xfId="34430" xr:uid="{00000000-0005-0000-0000-0000FC790000}"/>
    <cellStyle name="SAPBEXstdDataEmph 2 11 4 2" xfId="20258" xr:uid="{00000000-0005-0000-0000-0000FD790000}"/>
    <cellStyle name="SAPBEXstdDataEmph 2 11 4 2 2" xfId="20259" xr:uid="{00000000-0005-0000-0000-0000FE790000}"/>
    <cellStyle name="SAPBEXstdDataEmph 2 11 4 2 3" xfId="34431" xr:uid="{00000000-0005-0000-0000-0000FF790000}"/>
    <cellStyle name="SAPBEXstdDataEmph 2 11 4 2 4" xfId="34432" xr:uid="{00000000-0005-0000-0000-0000007A0000}"/>
    <cellStyle name="SAPBEXstdDataEmph 2 11 4 3" xfId="20260" xr:uid="{00000000-0005-0000-0000-0000017A0000}"/>
    <cellStyle name="SAPBEXstdDataEmph 2 11 4 3 2" xfId="20261" xr:uid="{00000000-0005-0000-0000-0000027A0000}"/>
    <cellStyle name="SAPBEXstdDataEmph 2 11 4 3 3" xfId="34433" xr:uid="{00000000-0005-0000-0000-0000037A0000}"/>
    <cellStyle name="SAPBEXstdDataEmph 2 11 4 3 4" xfId="34434" xr:uid="{00000000-0005-0000-0000-0000047A0000}"/>
    <cellStyle name="SAPBEXstdDataEmph 2 11 4 4" xfId="20262" xr:uid="{00000000-0005-0000-0000-0000057A0000}"/>
    <cellStyle name="SAPBEXstdDataEmph 2 11 4 4 2" xfId="20263" xr:uid="{00000000-0005-0000-0000-0000067A0000}"/>
    <cellStyle name="SAPBEXstdDataEmph 2 11 4 4 3" xfId="34435" xr:uid="{00000000-0005-0000-0000-0000077A0000}"/>
    <cellStyle name="SAPBEXstdDataEmph 2 11 4 4 4" xfId="34436" xr:uid="{00000000-0005-0000-0000-0000087A0000}"/>
    <cellStyle name="SAPBEXstdDataEmph 2 11 4 5" xfId="20264" xr:uid="{00000000-0005-0000-0000-0000097A0000}"/>
    <cellStyle name="SAPBEXstdDataEmph 2 11 4 5 2" xfId="20265" xr:uid="{00000000-0005-0000-0000-00000A7A0000}"/>
    <cellStyle name="SAPBEXstdDataEmph 2 11 4 5 3" xfId="34437" xr:uid="{00000000-0005-0000-0000-00000B7A0000}"/>
    <cellStyle name="SAPBEXstdDataEmph 2 11 4 5 4" xfId="34438" xr:uid="{00000000-0005-0000-0000-00000C7A0000}"/>
    <cellStyle name="SAPBEXstdDataEmph 2 11 4 6" xfId="20266" xr:uid="{00000000-0005-0000-0000-00000D7A0000}"/>
    <cellStyle name="SAPBEXstdDataEmph 2 11 4 6 2" xfId="20267" xr:uid="{00000000-0005-0000-0000-00000E7A0000}"/>
    <cellStyle name="SAPBEXstdDataEmph 2 11 4 6 3" xfId="34439" xr:uid="{00000000-0005-0000-0000-00000F7A0000}"/>
    <cellStyle name="SAPBEXstdDataEmph 2 11 4 6 4" xfId="34440" xr:uid="{00000000-0005-0000-0000-0000107A0000}"/>
    <cellStyle name="SAPBEXstdDataEmph 2 11 4 7" xfId="20268" xr:uid="{00000000-0005-0000-0000-0000117A0000}"/>
    <cellStyle name="SAPBEXstdDataEmph 2 11 4 7 2" xfId="20269" xr:uid="{00000000-0005-0000-0000-0000127A0000}"/>
    <cellStyle name="SAPBEXstdDataEmph 2 11 4 7 3" xfId="34441" xr:uid="{00000000-0005-0000-0000-0000137A0000}"/>
    <cellStyle name="SAPBEXstdDataEmph 2 11 4 7 4" xfId="34442" xr:uid="{00000000-0005-0000-0000-0000147A0000}"/>
    <cellStyle name="SAPBEXstdDataEmph 2 11 4 8" xfId="20270" xr:uid="{00000000-0005-0000-0000-0000157A0000}"/>
    <cellStyle name="SAPBEXstdDataEmph 2 11 4 9" xfId="34443" xr:uid="{00000000-0005-0000-0000-0000167A0000}"/>
    <cellStyle name="SAPBEXstdDataEmph 2 11 5" xfId="20271" xr:uid="{00000000-0005-0000-0000-0000177A0000}"/>
    <cellStyle name="SAPBEXstdDataEmph 2 11 5 10" xfId="34444" xr:uid="{00000000-0005-0000-0000-0000187A0000}"/>
    <cellStyle name="SAPBEXstdDataEmph 2 11 5 2" xfId="20272" xr:uid="{00000000-0005-0000-0000-0000197A0000}"/>
    <cellStyle name="SAPBEXstdDataEmph 2 11 5 2 2" xfId="20273" xr:uid="{00000000-0005-0000-0000-00001A7A0000}"/>
    <cellStyle name="SAPBEXstdDataEmph 2 11 5 2 3" xfId="34445" xr:uid="{00000000-0005-0000-0000-00001B7A0000}"/>
    <cellStyle name="SAPBEXstdDataEmph 2 11 5 2 4" xfId="34446" xr:uid="{00000000-0005-0000-0000-00001C7A0000}"/>
    <cellStyle name="SAPBEXstdDataEmph 2 11 5 3" xfId="20274" xr:uid="{00000000-0005-0000-0000-00001D7A0000}"/>
    <cellStyle name="SAPBEXstdDataEmph 2 11 5 3 2" xfId="20275" xr:uid="{00000000-0005-0000-0000-00001E7A0000}"/>
    <cellStyle name="SAPBEXstdDataEmph 2 11 5 3 3" xfId="34447" xr:uid="{00000000-0005-0000-0000-00001F7A0000}"/>
    <cellStyle name="SAPBEXstdDataEmph 2 11 5 3 4" xfId="34448" xr:uid="{00000000-0005-0000-0000-0000207A0000}"/>
    <cellStyle name="SAPBEXstdDataEmph 2 11 5 4" xfId="20276" xr:uid="{00000000-0005-0000-0000-0000217A0000}"/>
    <cellStyle name="SAPBEXstdDataEmph 2 11 5 4 2" xfId="20277" xr:uid="{00000000-0005-0000-0000-0000227A0000}"/>
    <cellStyle name="SAPBEXstdDataEmph 2 11 5 4 3" xfId="34449" xr:uid="{00000000-0005-0000-0000-0000237A0000}"/>
    <cellStyle name="SAPBEXstdDataEmph 2 11 5 4 4" xfId="34450" xr:uid="{00000000-0005-0000-0000-0000247A0000}"/>
    <cellStyle name="SAPBEXstdDataEmph 2 11 5 5" xfId="20278" xr:uid="{00000000-0005-0000-0000-0000257A0000}"/>
    <cellStyle name="SAPBEXstdDataEmph 2 11 5 5 2" xfId="20279" xr:uid="{00000000-0005-0000-0000-0000267A0000}"/>
    <cellStyle name="SAPBEXstdDataEmph 2 11 5 5 3" xfId="34451" xr:uid="{00000000-0005-0000-0000-0000277A0000}"/>
    <cellStyle name="SAPBEXstdDataEmph 2 11 5 5 4" xfId="34452" xr:uid="{00000000-0005-0000-0000-0000287A0000}"/>
    <cellStyle name="SAPBEXstdDataEmph 2 11 5 6" xfId="20280" xr:uid="{00000000-0005-0000-0000-0000297A0000}"/>
    <cellStyle name="SAPBEXstdDataEmph 2 11 5 6 2" xfId="20281" xr:uid="{00000000-0005-0000-0000-00002A7A0000}"/>
    <cellStyle name="SAPBEXstdDataEmph 2 11 5 6 3" xfId="34453" xr:uid="{00000000-0005-0000-0000-00002B7A0000}"/>
    <cellStyle name="SAPBEXstdDataEmph 2 11 5 6 4" xfId="34454" xr:uid="{00000000-0005-0000-0000-00002C7A0000}"/>
    <cellStyle name="SAPBEXstdDataEmph 2 11 5 7" xfId="20282" xr:uid="{00000000-0005-0000-0000-00002D7A0000}"/>
    <cellStyle name="SAPBEXstdDataEmph 2 11 5 7 2" xfId="20283" xr:uid="{00000000-0005-0000-0000-00002E7A0000}"/>
    <cellStyle name="SAPBEXstdDataEmph 2 11 5 7 3" xfId="34455" xr:uid="{00000000-0005-0000-0000-00002F7A0000}"/>
    <cellStyle name="SAPBEXstdDataEmph 2 11 5 7 4" xfId="34456" xr:uid="{00000000-0005-0000-0000-0000307A0000}"/>
    <cellStyle name="SAPBEXstdDataEmph 2 11 5 8" xfId="20284" xr:uid="{00000000-0005-0000-0000-0000317A0000}"/>
    <cellStyle name="SAPBEXstdDataEmph 2 11 5 9" xfId="34457" xr:uid="{00000000-0005-0000-0000-0000327A0000}"/>
    <cellStyle name="SAPBEXstdDataEmph 2 11 6" xfId="20285" xr:uid="{00000000-0005-0000-0000-0000337A0000}"/>
    <cellStyle name="SAPBEXstdDataEmph 2 11 6 2" xfId="20286" xr:uid="{00000000-0005-0000-0000-0000347A0000}"/>
    <cellStyle name="SAPBEXstdDataEmph 2 11 6 3" xfId="34458" xr:uid="{00000000-0005-0000-0000-0000357A0000}"/>
    <cellStyle name="SAPBEXstdDataEmph 2 11 6 4" xfId="34459" xr:uid="{00000000-0005-0000-0000-0000367A0000}"/>
    <cellStyle name="SAPBEXstdDataEmph 2 11 7" xfId="20287" xr:uid="{00000000-0005-0000-0000-0000377A0000}"/>
    <cellStyle name="SAPBEXstdDataEmph 2 11 7 2" xfId="20288" xr:uid="{00000000-0005-0000-0000-0000387A0000}"/>
    <cellStyle name="SAPBEXstdDataEmph 2 11 7 3" xfId="34460" xr:uid="{00000000-0005-0000-0000-0000397A0000}"/>
    <cellStyle name="SAPBEXstdDataEmph 2 11 7 4" xfId="34461" xr:uid="{00000000-0005-0000-0000-00003A7A0000}"/>
    <cellStyle name="SAPBEXstdDataEmph 2 11 8" xfId="20289" xr:uid="{00000000-0005-0000-0000-00003B7A0000}"/>
    <cellStyle name="SAPBEXstdDataEmph 2 11 8 2" xfId="20290" xr:uid="{00000000-0005-0000-0000-00003C7A0000}"/>
    <cellStyle name="SAPBEXstdDataEmph 2 11 8 3" xfId="34462" xr:uid="{00000000-0005-0000-0000-00003D7A0000}"/>
    <cellStyle name="SAPBEXstdDataEmph 2 11 8 4" xfId="34463" xr:uid="{00000000-0005-0000-0000-00003E7A0000}"/>
    <cellStyle name="SAPBEXstdDataEmph 2 11 9" xfId="20291" xr:uid="{00000000-0005-0000-0000-00003F7A0000}"/>
    <cellStyle name="SAPBEXstdDataEmph 2 11 9 2" xfId="20292" xr:uid="{00000000-0005-0000-0000-0000407A0000}"/>
    <cellStyle name="SAPBEXstdDataEmph 2 11 9 3" xfId="34464" xr:uid="{00000000-0005-0000-0000-0000417A0000}"/>
    <cellStyle name="SAPBEXstdDataEmph 2 11 9 4" xfId="34465" xr:uid="{00000000-0005-0000-0000-0000427A0000}"/>
    <cellStyle name="SAPBEXstdDataEmph 2 12" xfId="20293" xr:uid="{00000000-0005-0000-0000-0000437A0000}"/>
    <cellStyle name="SAPBEXstdDataEmph 2 12 10" xfId="20294" xr:uid="{00000000-0005-0000-0000-0000447A0000}"/>
    <cellStyle name="SAPBEXstdDataEmph 2 12 10 2" xfId="20295" xr:uid="{00000000-0005-0000-0000-0000457A0000}"/>
    <cellStyle name="SAPBEXstdDataEmph 2 12 10 3" xfId="34466" xr:uid="{00000000-0005-0000-0000-0000467A0000}"/>
    <cellStyle name="SAPBEXstdDataEmph 2 12 10 4" xfId="34467" xr:uid="{00000000-0005-0000-0000-0000477A0000}"/>
    <cellStyle name="SAPBEXstdDataEmph 2 12 11" xfId="20296" xr:uid="{00000000-0005-0000-0000-0000487A0000}"/>
    <cellStyle name="SAPBEXstdDataEmph 2 12 11 2" xfId="20297" xr:uid="{00000000-0005-0000-0000-0000497A0000}"/>
    <cellStyle name="SAPBEXstdDataEmph 2 12 11 3" xfId="34468" xr:uid="{00000000-0005-0000-0000-00004A7A0000}"/>
    <cellStyle name="SAPBEXstdDataEmph 2 12 11 4" xfId="34469" xr:uid="{00000000-0005-0000-0000-00004B7A0000}"/>
    <cellStyle name="SAPBEXstdDataEmph 2 12 12" xfId="20298" xr:uid="{00000000-0005-0000-0000-00004C7A0000}"/>
    <cellStyle name="SAPBEXstdDataEmph 2 12 13" xfId="34470" xr:uid="{00000000-0005-0000-0000-00004D7A0000}"/>
    <cellStyle name="SAPBEXstdDataEmph 2 12 14" xfId="34471" xr:uid="{00000000-0005-0000-0000-00004E7A0000}"/>
    <cellStyle name="SAPBEXstdDataEmph 2 12 2" xfId="20299" xr:uid="{00000000-0005-0000-0000-00004F7A0000}"/>
    <cellStyle name="SAPBEXstdDataEmph 2 12 2 10" xfId="34472" xr:uid="{00000000-0005-0000-0000-0000507A0000}"/>
    <cellStyle name="SAPBEXstdDataEmph 2 12 2 2" xfId="20300" xr:uid="{00000000-0005-0000-0000-0000517A0000}"/>
    <cellStyle name="SAPBEXstdDataEmph 2 12 2 2 2" xfId="20301" xr:uid="{00000000-0005-0000-0000-0000527A0000}"/>
    <cellStyle name="SAPBEXstdDataEmph 2 12 2 2 3" xfId="34473" xr:uid="{00000000-0005-0000-0000-0000537A0000}"/>
    <cellStyle name="SAPBEXstdDataEmph 2 12 2 2 4" xfId="34474" xr:uid="{00000000-0005-0000-0000-0000547A0000}"/>
    <cellStyle name="SAPBEXstdDataEmph 2 12 2 3" xfId="20302" xr:uid="{00000000-0005-0000-0000-0000557A0000}"/>
    <cellStyle name="SAPBEXstdDataEmph 2 12 2 3 2" xfId="20303" xr:uid="{00000000-0005-0000-0000-0000567A0000}"/>
    <cellStyle name="SAPBEXstdDataEmph 2 12 2 3 3" xfId="34475" xr:uid="{00000000-0005-0000-0000-0000577A0000}"/>
    <cellStyle name="SAPBEXstdDataEmph 2 12 2 3 4" xfId="34476" xr:uid="{00000000-0005-0000-0000-0000587A0000}"/>
    <cellStyle name="SAPBEXstdDataEmph 2 12 2 4" xfId="20304" xr:uid="{00000000-0005-0000-0000-0000597A0000}"/>
    <cellStyle name="SAPBEXstdDataEmph 2 12 2 4 2" xfId="20305" xr:uid="{00000000-0005-0000-0000-00005A7A0000}"/>
    <cellStyle name="SAPBEXstdDataEmph 2 12 2 4 3" xfId="34477" xr:uid="{00000000-0005-0000-0000-00005B7A0000}"/>
    <cellStyle name="SAPBEXstdDataEmph 2 12 2 4 4" xfId="34478" xr:uid="{00000000-0005-0000-0000-00005C7A0000}"/>
    <cellStyle name="SAPBEXstdDataEmph 2 12 2 5" xfId="20306" xr:uid="{00000000-0005-0000-0000-00005D7A0000}"/>
    <cellStyle name="SAPBEXstdDataEmph 2 12 2 5 2" xfId="20307" xr:uid="{00000000-0005-0000-0000-00005E7A0000}"/>
    <cellStyle name="SAPBEXstdDataEmph 2 12 2 5 3" xfId="34479" xr:uid="{00000000-0005-0000-0000-00005F7A0000}"/>
    <cellStyle name="SAPBEXstdDataEmph 2 12 2 5 4" xfId="34480" xr:uid="{00000000-0005-0000-0000-0000607A0000}"/>
    <cellStyle name="SAPBEXstdDataEmph 2 12 2 6" xfId="20308" xr:uid="{00000000-0005-0000-0000-0000617A0000}"/>
    <cellStyle name="SAPBEXstdDataEmph 2 12 2 6 2" xfId="20309" xr:uid="{00000000-0005-0000-0000-0000627A0000}"/>
    <cellStyle name="SAPBEXstdDataEmph 2 12 2 6 3" xfId="34481" xr:uid="{00000000-0005-0000-0000-0000637A0000}"/>
    <cellStyle name="SAPBEXstdDataEmph 2 12 2 6 4" xfId="34482" xr:uid="{00000000-0005-0000-0000-0000647A0000}"/>
    <cellStyle name="SAPBEXstdDataEmph 2 12 2 7" xfId="20310" xr:uid="{00000000-0005-0000-0000-0000657A0000}"/>
    <cellStyle name="SAPBEXstdDataEmph 2 12 2 7 2" xfId="20311" xr:uid="{00000000-0005-0000-0000-0000667A0000}"/>
    <cellStyle name="SAPBEXstdDataEmph 2 12 2 7 3" xfId="34483" xr:uid="{00000000-0005-0000-0000-0000677A0000}"/>
    <cellStyle name="SAPBEXstdDataEmph 2 12 2 7 4" xfId="34484" xr:uid="{00000000-0005-0000-0000-0000687A0000}"/>
    <cellStyle name="SAPBEXstdDataEmph 2 12 2 8" xfId="20312" xr:uid="{00000000-0005-0000-0000-0000697A0000}"/>
    <cellStyle name="SAPBEXstdDataEmph 2 12 2 9" xfId="34485" xr:uid="{00000000-0005-0000-0000-00006A7A0000}"/>
    <cellStyle name="SAPBEXstdDataEmph 2 12 3" xfId="20313" xr:uid="{00000000-0005-0000-0000-00006B7A0000}"/>
    <cellStyle name="SAPBEXstdDataEmph 2 12 3 10" xfId="34486" xr:uid="{00000000-0005-0000-0000-00006C7A0000}"/>
    <cellStyle name="SAPBEXstdDataEmph 2 12 3 2" xfId="20314" xr:uid="{00000000-0005-0000-0000-00006D7A0000}"/>
    <cellStyle name="SAPBEXstdDataEmph 2 12 3 2 2" xfId="20315" xr:uid="{00000000-0005-0000-0000-00006E7A0000}"/>
    <cellStyle name="SAPBEXstdDataEmph 2 12 3 2 3" xfId="34487" xr:uid="{00000000-0005-0000-0000-00006F7A0000}"/>
    <cellStyle name="SAPBEXstdDataEmph 2 12 3 2 4" xfId="34488" xr:uid="{00000000-0005-0000-0000-0000707A0000}"/>
    <cellStyle name="SAPBEXstdDataEmph 2 12 3 3" xfId="20316" xr:uid="{00000000-0005-0000-0000-0000717A0000}"/>
    <cellStyle name="SAPBEXstdDataEmph 2 12 3 3 2" xfId="20317" xr:uid="{00000000-0005-0000-0000-0000727A0000}"/>
    <cellStyle name="SAPBEXstdDataEmph 2 12 3 3 3" xfId="34489" xr:uid="{00000000-0005-0000-0000-0000737A0000}"/>
    <cellStyle name="SAPBEXstdDataEmph 2 12 3 3 4" xfId="34490" xr:uid="{00000000-0005-0000-0000-0000747A0000}"/>
    <cellStyle name="SAPBEXstdDataEmph 2 12 3 4" xfId="20318" xr:uid="{00000000-0005-0000-0000-0000757A0000}"/>
    <cellStyle name="SAPBEXstdDataEmph 2 12 3 4 2" xfId="20319" xr:uid="{00000000-0005-0000-0000-0000767A0000}"/>
    <cellStyle name="SAPBEXstdDataEmph 2 12 3 4 3" xfId="34491" xr:uid="{00000000-0005-0000-0000-0000777A0000}"/>
    <cellStyle name="SAPBEXstdDataEmph 2 12 3 4 4" xfId="34492" xr:uid="{00000000-0005-0000-0000-0000787A0000}"/>
    <cellStyle name="SAPBEXstdDataEmph 2 12 3 5" xfId="20320" xr:uid="{00000000-0005-0000-0000-0000797A0000}"/>
    <cellStyle name="SAPBEXstdDataEmph 2 12 3 5 2" xfId="20321" xr:uid="{00000000-0005-0000-0000-00007A7A0000}"/>
    <cellStyle name="SAPBEXstdDataEmph 2 12 3 5 3" xfId="34493" xr:uid="{00000000-0005-0000-0000-00007B7A0000}"/>
    <cellStyle name="SAPBEXstdDataEmph 2 12 3 5 4" xfId="34494" xr:uid="{00000000-0005-0000-0000-00007C7A0000}"/>
    <cellStyle name="SAPBEXstdDataEmph 2 12 3 6" xfId="20322" xr:uid="{00000000-0005-0000-0000-00007D7A0000}"/>
    <cellStyle name="SAPBEXstdDataEmph 2 12 3 6 2" xfId="20323" xr:uid="{00000000-0005-0000-0000-00007E7A0000}"/>
    <cellStyle name="SAPBEXstdDataEmph 2 12 3 6 3" xfId="34495" xr:uid="{00000000-0005-0000-0000-00007F7A0000}"/>
    <cellStyle name="SAPBEXstdDataEmph 2 12 3 6 4" xfId="34496" xr:uid="{00000000-0005-0000-0000-0000807A0000}"/>
    <cellStyle name="SAPBEXstdDataEmph 2 12 3 7" xfId="20324" xr:uid="{00000000-0005-0000-0000-0000817A0000}"/>
    <cellStyle name="SAPBEXstdDataEmph 2 12 3 7 2" xfId="20325" xr:uid="{00000000-0005-0000-0000-0000827A0000}"/>
    <cellStyle name="SAPBEXstdDataEmph 2 12 3 7 3" xfId="34497" xr:uid="{00000000-0005-0000-0000-0000837A0000}"/>
    <cellStyle name="SAPBEXstdDataEmph 2 12 3 7 4" xfId="34498" xr:uid="{00000000-0005-0000-0000-0000847A0000}"/>
    <cellStyle name="SAPBEXstdDataEmph 2 12 3 8" xfId="20326" xr:uid="{00000000-0005-0000-0000-0000857A0000}"/>
    <cellStyle name="SAPBEXstdDataEmph 2 12 3 9" xfId="34499" xr:uid="{00000000-0005-0000-0000-0000867A0000}"/>
    <cellStyle name="SAPBEXstdDataEmph 2 12 4" xfId="20327" xr:uid="{00000000-0005-0000-0000-0000877A0000}"/>
    <cellStyle name="SAPBEXstdDataEmph 2 12 4 10" xfId="34500" xr:uid="{00000000-0005-0000-0000-0000887A0000}"/>
    <cellStyle name="SAPBEXstdDataEmph 2 12 4 2" xfId="20328" xr:uid="{00000000-0005-0000-0000-0000897A0000}"/>
    <cellStyle name="SAPBEXstdDataEmph 2 12 4 2 2" xfId="20329" xr:uid="{00000000-0005-0000-0000-00008A7A0000}"/>
    <cellStyle name="SAPBEXstdDataEmph 2 12 4 2 3" xfId="34501" xr:uid="{00000000-0005-0000-0000-00008B7A0000}"/>
    <cellStyle name="SAPBEXstdDataEmph 2 12 4 2 4" xfId="34502" xr:uid="{00000000-0005-0000-0000-00008C7A0000}"/>
    <cellStyle name="SAPBEXstdDataEmph 2 12 4 3" xfId="20330" xr:uid="{00000000-0005-0000-0000-00008D7A0000}"/>
    <cellStyle name="SAPBEXstdDataEmph 2 12 4 3 2" xfId="20331" xr:uid="{00000000-0005-0000-0000-00008E7A0000}"/>
    <cellStyle name="SAPBEXstdDataEmph 2 12 4 3 3" xfId="34503" xr:uid="{00000000-0005-0000-0000-00008F7A0000}"/>
    <cellStyle name="SAPBEXstdDataEmph 2 12 4 3 4" xfId="34504" xr:uid="{00000000-0005-0000-0000-0000907A0000}"/>
    <cellStyle name="SAPBEXstdDataEmph 2 12 4 4" xfId="20332" xr:uid="{00000000-0005-0000-0000-0000917A0000}"/>
    <cellStyle name="SAPBEXstdDataEmph 2 12 4 4 2" xfId="20333" xr:uid="{00000000-0005-0000-0000-0000927A0000}"/>
    <cellStyle name="SAPBEXstdDataEmph 2 12 4 4 3" xfId="34505" xr:uid="{00000000-0005-0000-0000-0000937A0000}"/>
    <cellStyle name="SAPBEXstdDataEmph 2 12 4 4 4" xfId="34506" xr:uid="{00000000-0005-0000-0000-0000947A0000}"/>
    <cellStyle name="SAPBEXstdDataEmph 2 12 4 5" xfId="20334" xr:uid="{00000000-0005-0000-0000-0000957A0000}"/>
    <cellStyle name="SAPBEXstdDataEmph 2 12 4 5 2" xfId="20335" xr:uid="{00000000-0005-0000-0000-0000967A0000}"/>
    <cellStyle name="SAPBEXstdDataEmph 2 12 4 5 3" xfId="34507" xr:uid="{00000000-0005-0000-0000-0000977A0000}"/>
    <cellStyle name="SAPBEXstdDataEmph 2 12 4 5 4" xfId="34508" xr:uid="{00000000-0005-0000-0000-0000987A0000}"/>
    <cellStyle name="SAPBEXstdDataEmph 2 12 4 6" xfId="20336" xr:uid="{00000000-0005-0000-0000-0000997A0000}"/>
    <cellStyle name="SAPBEXstdDataEmph 2 12 4 6 2" xfId="20337" xr:uid="{00000000-0005-0000-0000-00009A7A0000}"/>
    <cellStyle name="SAPBEXstdDataEmph 2 12 4 6 3" xfId="34509" xr:uid="{00000000-0005-0000-0000-00009B7A0000}"/>
    <cellStyle name="SAPBEXstdDataEmph 2 12 4 6 4" xfId="34510" xr:uid="{00000000-0005-0000-0000-00009C7A0000}"/>
    <cellStyle name="SAPBEXstdDataEmph 2 12 4 7" xfId="20338" xr:uid="{00000000-0005-0000-0000-00009D7A0000}"/>
    <cellStyle name="SAPBEXstdDataEmph 2 12 4 7 2" xfId="20339" xr:uid="{00000000-0005-0000-0000-00009E7A0000}"/>
    <cellStyle name="SAPBEXstdDataEmph 2 12 4 7 3" xfId="34511" xr:uid="{00000000-0005-0000-0000-00009F7A0000}"/>
    <cellStyle name="SAPBEXstdDataEmph 2 12 4 7 4" xfId="34512" xr:uid="{00000000-0005-0000-0000-0000A07A0000}"/>
    <cellStyle name="SAPBEXstdDataEmph 2 12 4 8" xfId="20340" xr:uid="{00000000-0005-0000-0000-0000A17A0000}"/>
    <cellStyle name="SAPBEXstdDataEmph 2 12 4 9" xfId="34513" xr:uid="{00000000-0005-0000-0000-0000A27A0000}"/>
    <cellStyle name="SAPBEXstdDataEmph 2 12 5" xfId="20341" xr:uid="{00000000-0005-0000-0000-0000A37A0000}"/>
    <cellStyle name="SAPBEXstdDataEmph 2 12 5 10" xfId="34514" xr:uid="{00000000-0005-0000-0000-0000A47A0000}"/>
    <cellStyle name="SAPBEXstdDataEmph 2 12 5 2" xfId="20342" xr:uid="{00000000-0005-0000-0000-0000A57A0000}"/>
    <cellStyle name="SAPBEXstdDataEmph 2 12 5 2 2" xfId="20343" xr:uid="{00000000-0005-0000-0000-0000A67A0000}"/>
    <cellStyle name="SAPBEXstdDataEmph 2 12 5 2 3" xfId="34515" xr:uid="{00000000-0005-0000-0000-0000A77A0000}"/>
    <cellStyle name="SAPBEXstdDataEmph 2 12 5 2 4" xfId="34516" xr:uid="{00000000-0005-0000-0000-0000A87A0000}"/>
    <cellStyle name="SAPBEXstdDataEmph 2 12 5 3" xfId="20344" xr:uid="{00000000-0005-0000-0000-0000A97A0000}"/>
    <cellStyle name="SAPBEXstdDataEmph 2 12 5 3 2" xfId="20345" xr:uid="{00000000-0005-0000-0000-0000AA7A0000}"/>
    <cellStyle name="SAPBEXstdDataEmph 2 12 5 3 3" xfId="34517" xr:uid="{00000000-0005-0000-0000-0000AB7A0000}"/>
    <cellStyle name="SAPBEXstdDataEmph 2 12 5 3 4" xfId="34518" xr:uid="{00000000-0005-0000-0000-0000AC7A0000}"/>
    <cellStyle name="SAPBEXstdDataEmph 2 12 5 4" xfId="20346" xr:uid="{00000000-0005-0000-0000-0000AD7A0000}"/>
    <cellStyle name="SAPBEXstdDataEmph 2 12 5 4 2" xfId="20347" xr:uid="{00000000-0005-0000-0000-0000AE7A0000}"/>
    <cellStyle name="SAPBEXstdDataEmph 2 12 5 4 3" xfId="34519" xr:uid="{00000000-0005-0000-0000-0000AF7A0000}"/>
    <cellStyle name="SAPBEXstdDataEmph 2 12 5 4 4" xfId="34520" xr:uid="{00000000-0005-0000-0000-0000B07A0000}"/>
    <cellStyle name="SAPBEXstdDataEmph 2 12 5 5" xfId="20348" xr:uid="{00000000-0005-0000-0000-0000B17A0000}"/>
    <cellStyle name="SAPBEXstdDataEmph 2 12 5 5 2" xfId="20349" xr:uid="{00000000-0005-0000-0000-0000B27A0000}"/>
    <cellStyle name="SAPBEXstdDataEmph 2 12 5 5 3" xfId="34521" xr:uid="{00000000-0005-0000-0000-0000B37A0000}"/>
    <cellStyle name="SAPBEXstdDataEmph 2 12 5 5 4" xfId="34522" xr:uid="{00000000-0005-0000-0000-0000B47A0000}"/>
    <cellStyle name="SAPBEXstdDataEmph 2 12 5 6" xfId="20350" xr:uid="{00000000-0005-0000-0000-0000B57A0000}"/>
    <cellStyle name="SAPBEXstdDataEmph 2 12 5 6 2" xfId="20351" xr:uid="{00000000-0005-0000-0000-0000B67A0000}"/>
    <cellStyle name="SAPBEXstdDataEmph 2 12 5 6 3" xfId="34523" xr:uid="{00000000-0005-0000-0000-0000B77A0000}"/>
    <cellStyle name="SAPBEXstdDataEmph 2 12 5 6 4" xfId="34524" xr:uid="{00000000-0005-0000-0000-0000B87A0000}"/>
    <cellStyle name="SAPBEXstdDataEmph 2 12 5 7" xfId="20352" xr:uid="{00000000-0005-0000-0000-0000B97A0000}"/>
    <cellStyle name="SAPBEXstdDataEmph 2 12 5 7 2" xfId="20353" xr:uid="{00000000-0005-0000-0000-0000BA7A0000}"/>
    <cellStyle name="SAPBEXstdDataEmph 2 12 5 7 3" xfId="34525" xr:uid="{00000000-0005-0000-0000-0000BB7A0000}"/>
    <cellStyle name="SAPBEXstdDataEmph 2 12 5 7 4" xfId="34526" xr:uid="{00000000-0005-0000-0000-0000BC7A0000}"/>
    <cellStyle name="SAPBEXstdDataEmph 2 12 5 8" xfId="20354" xr:uid="{00000000-0005-0000-0000-0000BD7A0000}"/>
    <cellStyle name="SAPBEXstdDataEmph 2 12 5 9" xfId="34527" xr:uid="{00000000-0005-0000-0000-0000BE7A0000}"/>
    <cellStyle name="SAPBEXstdDataEmph 2 12 6" xfId="20355" xr:uid="{00000000-0005-0000-0000-0000BF7A0000}"/>
    <cellStyle name="SAPBEXstdDataEmph 2 12 6 2" xfId="20356" xr:uid="{00000000-0005-0000-0000-0000C07A0000}"/>
    <cellStyle name="SAPBEXstdDataEmph 2 12 6 3" xfId="34528" xr:uid="{00000000-0005-0000-0000-0000C17A0000}"/>
    <cellStyle name="SAPBEXstdDataEmph 2 12 6 4" xfId="34529" xr:uid="{00000000-0005-0000-0000-0000C27A0000}"/>
    <cellStyle name="SAPBEXstdDataEmph 2 12 7" xfId="20357" xr:uid="{00000000-0005-0000-0000-0000C37A0000}"/>
    <cellStyle name="SAPBEXstdDataEmph 2 12 7 2" xfId="20358" xr:uid="{00000000-0005-0000-0000-0000C47A0000}"/>
    <cellStyle name="SAPBEXstdDataEmph 2 12 7 3" xfId="34530" xr:uid="{00000000-0005-0000-0000-0000C57A0000}"/>
    <cellStyle name="SAPBEXstdDataEmph 2 12 7 4" xfId="34531" xr:uid="{00000000-0005-0000-0000-0000C67A0000}"/>
    <cellStyle name="SAPBEXstdDataEmph 2 12 8" xfId="20359" xr:uid="{00000000-0005-0000-0000-0000C77A0000}"/>
    <cellStyle name="SAPBEXstdDataEmph 2 12 8 2" xfId="20360" xr:uid="{00000000-0005-0000-0000-0000C87A0000}"/>
    <cellStyle name="SAPBEXstdDataEmph 2 12 8 3" xfId="34532" xr:uid="{00000000-0005-0000-0000-0000C97A0000}"/>
    <cellStyle name="SAPBEXstdDataEmph 2 12 8 4" xfId="34533" xr:uid="{00000000-0005-0000-0000-0000CA7A0000}"/>
    <cellStyle name="SAPBEXstdDataEmph 2 12 9" xfId="20361" xr:uid="{00000000-0005-0000-0000-0000CB7A0000}"/>
    <cellStyle name="SAPBEXstdDataEmph 2 12 9 2" xfId="20362" xr:uid="{00000000-0005-0000-0000-0000CC7A0000}"/>
    <cellStyle name="SAPBEXstdDataEmph 2 12 9 3" xfId="34534" xr:uid="{00000000-0005-0000-0000-0000CD7A0000}"/>
    <cellStyle name="SAPBEXstdDataEmph 2 12 9 4" xfId="34535" xr:uid="{00000000-0005-0000-0000-0000CE7A0000}"/>
    <cellStyle name="SAPBEXstdDataEmph 2 13" xfId="20363" xr:uid="{00000000-0005-0000-0000-0000CF7A0000}"/>
    <cellStyle name="SAPBEXstdDataEmph 2 13 10" xfId="34536" xr:uid="{00000000-0005-0000-0000-0000D07A0000}"/>
    <cellStyle name="SAPBEXstdDataEmph 2 13 2" xfId="20364" xr:uid="{00000000-0005-0000-0000-0000D17A0000}"/>
    <cellStyle name="SAPBEXstdDataEmph 2 13 2 2" xfId="20365" xr:uid="{00000000-0005-0000-0000-0000D27A0000}"/>
    <cellStyle name="SAPBEXstdDataEmph 2 13 2 3" xfId="34537" xr:uid="{00000000-0005-0000-0000-0000D37A0000}"/>
    <cellStyle name="SAPBEXstdDataEmph 2 13 2 4" xfId="34538" xr:uid="{00000000-0005-0000-0000-0000D47A0000}"/>
    <cellStyle name="SAPBEXstdDataEmph 2 13 3" xfId="20366" xr:uid="{00000000-0005-0000-0000-0000D57A0000}"/>
    <cellStyle name="SAPBEXstdDataEmph 2 13 3 2" xfId="20367" xr:uid="{00000000-0005-0000-0000-0000D67A0000}"/>
    <cellStyle name="SAPBEXstdDataEmph 2 13 3 3" xfId="34539" xr:uid="{00000000-0005-0000-0000-0000D77A0000}"/>
    <cellStyle name="SAPBEXstdDataEmph 2 13 3 4" xfId="34540" xr:uid="{00000000-0005-0000-0000-0000D87A0000}"/>
    <cellStyle name="SAPBEXstdDataEmph 2 13 4" xfId="20368" xr:uid="{00000000-0005-0000-0000-0000D97A0000}"/>
    <cellStyle name="SAPBEXstdDataEmph 2 13 4 2" xfId="20369" xr:uid="{00000000-0005-0000-0000-0000DA7A0000}"/>
    <cellStyle name="SAPBEXstdDataEmph 2 13 4 3" xfId="34541" xr:uid="{00000000-0005-0000-0000-0000DB7A0000}"/>
    <cellStyle name="SAPBEXstdDataEmph 2 13 4 4" xfId="34542" xr:uid="{00000000-0005-0000-0000-0000DC7A0000}"/>
    <cellStyle name="SAPBEXstdDataEmph 2 13 5" xfId="20370" xr:uid="{00000000-0005-0000-0000-0000DD7A0000}"/>
    <cellStyle name="SAPBEXstdDataEmph 2 13 5 2" xfId="20371" xr:uid="{00000000-0005-0000-0000-0000DE7A0000}"/>
    <cellStyle name="SAPBEXstdDataEmph 2 13 5 3" xfId="34543" xr:uid="{00000000-0005-0000-0000-0000DF7A0000}"/>
    <cellStyle name="SAPBEXstdDataEmph 2 13 5 4" xfId="34544" xr:uid="{00000000-0005-0000-0000-0000E07A0000}"/>
    <cellStyle name="SAPBEXstdDataEmph 2 13 6" xfId="20372" xr:uid="{00000000-0005-0000-0000-0000E17A0000}"/>
    <cellStyle name="SAPBEXstdDataEmph 2 13 6 2" xfId="20373" xr:uid="{00000000-0005-0000-0000-0000E27A0000}"/>
    <cellStyle name="SAPBEXstdDataEmph 2 13 6 3" xfId="34545" xr:uid="{00000000-0005-0000-0000-0000E37A0000}"/>
    <cellStyle name="SAPBEXstdDataEmph 2 13 6 4" xfId="34546" xr:uid="{00000000-0005-0000-0000-0000E47A0000}"/>
    <cellStyle name="SAPBEXstdDataEmph 2 13 7" xfId="20374" xr:uid="{00000000-0005-0000-0000-0000E57A0000}"/>
    <cellStyle name="SAPBEXstdDataEmph 2 13 7 2" xfId="20375" xr:uid="{00000000-0005-0000-0000-0000E67A0000}"/>
    <cellStyle name="SAPBEXstdDataEmph 2 13 7 3" xfId="34547" xr:uid="{00000000-0005-0000-0000-0000E77A0000}"/>
    <cellStyle name="SAPBEXstdDataEmph 2 13 7 4" xfId="34548" xr:uid="{00000000-0005-0000-0000-0000E87A0000}"/>
    <cellStyle name="SAPBEXstdDataEmph 2 13 8" xfId="20376" xr:uid="{00000000-0005-0000-0000-0000E97A0000}"/>
    <cellStyle name="SAPBEXstdDataEmph 2 13 9" xfId="34549" xr:uid="{00000000-0005-0000-0000-0000EA7A0000}"/>
    <cellStyle name="SAPBEXstdDataEmph 2 14" xfId="20377" xr:uid="{00000000-0005-0000-0000-0000EB7A0000}"/>
    <cellStyle name="SAPBEXstdDataEmph 2 14 10" xfId="34550" xr:uid="{00000000-0005-0000-0000-0000EC7A0000}"/>
    <cellStyle name="SAPBEXstdDataEmph 2 14 2" xfId="20378" xr:uid="{00000000-0005-0000-0000-0000ED7A0000}"/>
    <cellStyle name="SAPBEXstdDataEmph 2 14 2 2" xfId="20379" xr:uid="{00000000-0005-0000-0000-0000EE7A0000}"/>
    <cellStyle name="SAPBEXstdDataEmph 2 14 2 3" xfId="34551" xr:uid="{00000000-0005-0000-0000-0000EF7A0000}"/>
    <cellStyle name="SAPBEXstdDataEmph 2 14 2 4" xfId="34552" xr:uid="{00000000-0005-0000-0000-0000F07A0000}"/>
    <cellStyle name="SAPBEXstdDataEmph 2 14 3" xfId="20380" xr:uid="{00000000-0005-0000-0000-0000F17A0000}"/>
    <cellStyle name="SAPBEXstdDataEmph 2 14 3 2" xfId="20381" xr:uid="{00000000-0005-0000-0000-0000F27A0000}"/>
    <cellStyle name="SAPBEXstdDataEmph 2 14 3 3" xfId="34553" xr:uid="{00000000-0005-0000-0000-0000F37A0000}"/>
    <cellStyle name="SAPBEXstdDataEmph 2 14 3 4" xfId="34554" xr:uid="{00000000-0005-0000-0000-0000F47A0000}"/>
    <cellStyle name="SAPBEXstdDataEmph 2 14 4" xfId="20382" xr:uid="{00000000-0005-0000-0000-0000F57A0000}"/>
    <cellStyle name="SAPBEXstdDataEmph 2 14 4 2" xfId="20383" xr:uid="{00000000-0005-0000-0000-0000F67A0000}"/>
    <cellStyle name="SAPBEXstdDataEmph 2 14 4 3" xfId="34555" xr:uid="{00000000-0005-0000-0000-0000F77A0000}"/>
    <cellStyle name="SAPBEXstdDataEmph 2 14 4 4" xfId="34556" xr:uid="{00000000-0005-0000-0000-0000F87A0000}"/>
    <cellStyle name="SAPBEXstdDataEmph 2 14 5" xfId="20384" xr:uid="{00000000-0005-0000-0000-0000F97A0000}"/>
    <cellStyle name="SAPBEXstdDataEmph 2 14 5 2" xfId="20385" xr:uid="{00000000-0005-0000-0000-0000FA7A0000}"/>
    <cellStyle name="SAPBEXstdDataEmph 2 14 5 3" xfId="34557" xr:uid="{00000000-0005-0000-0000-0000FB7A0000}"/>
    <cellStyle name="SAPBEXstdDataEmph 2 14 5 4" xfId="34558" xr:uid="{00000000-0005-0000-0000-0000FC7A0000}"/>
    <cellStyle name="SAPBEXstdDataEmph 2 14 6" xfId="20386" xr:uid="{00000000-0005-0000-0000-0000FD7A0000}"/>
    <cellStyle name="SAPBEXstdDataEmph 2 14 6 2" xfId="20387" xr:uid="{00000000-0005-0000-0000-0000FE7A0000}"/>
    <cellStyle name="SAPBEXstdDataEmph 2 14 6 3" xfId="34559" xr:uid="{00000000-0005-0000-0000-0000FF7A0000}"/>
    <cellStyle name="SAPBEXstdDataEmph 2 14 6 4" xfId="34560" xr:uid="{00000000-0005-0000-0000-0000007B0000}"/>
    <cellStyle name="SAPBEXstdDataEmph 2 14 7" xfId="20388" xr:uid="{00000000-0005-0000-0000-0000017B0000}"/>
    <cellStyle name="SAPBEXstdDataEmph 2 14 7 2" xfId="20389" xr:uid="{00000000-0005-0000-0000-0000027B0000}"/>
    <cellStyle name="SAPBEXstdDataEmph 2 14 7 3" xfId="34561" xr:uid="{00000000-0005-0000-0000-0000037B0000}"/>
    <cellStyle name="SAPBEXstdDataEmph 2 14 7 4" xfId="34562" xr:uid="{00000000-0005-0000-0000-0000047B0000}"/>
    <cellStyle name="SAPBEXstdDataEmph 2 14 8" xfId="20390" xr:uid="{00000000-0005-0000-0000-0000057B0000}"/>
    <cellStyle name="SAPBEXstdDataEmph 2 14 9" xfId="34563" xr:uid="{00000000-0005-0000-0000-0000067B0000}"/>
    <cellStyle name="SAPBEXstdDataEmph 2 15" xfId="20391" xr:uid="{00000000-0005-0000-0000-0000077B0000}"/>
    <cellStyle name="SAPBEXstdDataEmph 2 15 10" xfId="34564" xr:uid="{00000000-0005-0000-0000-0000087B0000}"/>
    <cellStyle name="SAPBEXstdDataEmph 2 15 2" xfId="20392" xr:uid="{00000000-0005-0000-0000-0000097B0000}"/>
    <cellStyle name="SAPBEXstdDataEmph 2 15 2 2" xfId="20393" xr:uid="{00000000-0005-0000-0000-00000A7B0000}"/>
    <cellStyle name="SAPBEXstdDataEmph 2 15 2 3" xfId="34565" xr:uid="{00000000-0005-0000-0000-00000B7B0000}"/>
    <cellStyle name="SAPBEXstdDataEmph 2 15 2 4" xfId="34566" xr:uid="{00000000-0005-0000-0000-00000C7B0000}"/>
    <cellStyle name="SAPBEXstdDataEmph 2 15 3" xfId="20394" xr:uid="{00000000-0005-0000-0000-00000D7B0000}"/>
    <cellStyle name="SAPBEXstdDataEmph 2 15 3 2" xfId="20395" xr:uid="{00000000-0005-0000-0000-00000E7B0000}"/>
    <cellStyle name="SAPBEXstdDataEmph 2 15 3 3" xfId="34567" xr:uid="{00000000-0005-0000-0000-00000F7B0000}"/>
    <cellStyle name="SAPBEXstdDataEmph 2 15 3 4" xfId="34568" xr:uid="{00000000-0005-0000-0000-0000107B0000}"/>
    <cellStyle name="SAPBEXstdDataEmph 2 15 4" xfId="20396" xr:uid="{00000000-0005-0000-0000-0000117B0000}"/>
    <cellStyle name="SAPBEXstdDataEmph 2 15 4 2" xfId="20397" xr:uid="{00000000-0005-0000-0000-0000127B0000}"/>
    <cellStyle name="SAPBEXstdDataEmph 2 15 4 3" xfId="34569" xr:uid="{00000000-0005-0000-0000-0000137B0000}"/>
    <cellStyle name="SAPBEXstdDataEmph 2 15 4 4" xfId="34570" xr:uid="{00000000-0005-0000-0000-0000147B0000}"/>
    <cellStyle name="SAPBEXstdDataEmph 2 15 5" xfId="20398" xr:uid="{00000000-0005-0000-0000-0000157B0000}"/>
    <cellStyle name="SAPBEXstdDataEmph 2 15 5 2" xfId="20399" xr:uid="{00000000-0005-0000-0000-0000167B0000}"/>
    <cellStyle name="SAPBEXstdDataEmph 2 15 5 3" xfId="34571" xr:uid="{00000000-0005-0000-0000-0000177B0000}"/>
    <cellStyle name="SAPBEXstdDataEmph 2 15 5 4" xfId="34572" xr:uid="{00000000-0005-0000-0000-0000187B0000}"/>
    <cellStyle name="SAPBEXstdDataEmph 2 15 6" xfId="20400" xr:uid="{00000000-0005-0000-0000-0000197B0000}"/>
    <cellStyle name="SAPBEXstdDataEmph 2 15 6 2" xfId="20401" xr:uid="{00000000-0005-0000-0000-00001A7B0000}"/>
    <cellStyle name="SAPBEXstdDataEmph 2 15 6 3" xfId="34573" xr:uid="{00000000-0005-0000-0000-00001B7B0000}"/>
    <cellStyle name="SAPBEXstdDataEmph 2 15 6 4" xfId="34574" xr:uid="{00000000-0005-0000-0000-00001C7B0000}"/>
    <cellStyle name="SAPBEXstdDataEmph 2 15 7" xfId="20402" xr:uid="{00000000-0005-0000-0000-00001D7B0000}"/>
    <cellStyle name="SAPBEXstdDataEmph 2 15 7 2" xfId="20403" xr:uid="{00000000-0005-0000-0000-00001E7B0000}"/>
    <cellStyle name="SAPBEXstdDataEmph 2 15 7 3" xfId="34575" xr:uid="{00000000-0005-0000-0000-00001F7B0000}"/>
    <cellStyle name="SAPBEXstdDataEmph 2 15 7 4" xfId="34576" xr:uid="{00000000-0005-0000-0000-0000207B0000}"/>
    <cellStyle name="SAPBEXstdDataEmph 2 15 8" xfId="20404" xr:uid="{00000000-0005-0000-0000-0000217B0000}"/>
    <cellStyle name="SAPBEXstdDataEmph 2 15 9" xfId="34577" xr:uid="{00000000-0005-0000-0000-0000227B0000}"/>
    <cellStyle name="SAPBEXstdDataEmph 2 16" xfId="20405" xr:uid="{00000000-0005-0000-0000-0000237B0000}"/>
    <cellStyle name="SAPBEXstdDataEmph 2 16 10" xfId="34578" xr:uid="{00000000-0005-0000-0000-0000247B0000}"/>
    <cellStyle name="SAPBEXstdDataEmph 2 16 2" xfId="20406" xr:uid="{00000000-0005-0000-0000-0000257B0000}"/>
    <cellStyle name="SAPBEXstdDataEmph 2 16 2 2" xfId="20407" xr:uid="{00000000-0005-0000-0000-0000267B0000}"/>
    <cellStyle name="SAPBEXstdDataEmph 2 16 2 3" xfId="34579" xr:uid="{00000000-0005-0000-0000-0000277B0000}"/>
    <cellStyle name="SAPBEXstdDataEmph 2 16 2 4" xfId="34580" xr:uid="{00000000-0005-0000-0000-0000287B0000}"/>
    <cellStyle name="SAPBEXstdDataEmph 2 16 3" xfId="20408" xr:uid="{00000000-0005-0000-0000-0000297B0000}"/>
    <cellStyle name="SAPBEXstdDataEmph 2 16 3 2" xfId="20409" xr:uid="{00000000-0005-0000-0000-00002A7B0000}"/>
    <cellStyle name="SAPBEXstdDataEmph 2 16 3 3" xfId="34581" xr:uid="{00000000-0005-0000-0000-00002B7B0000}"/>
    <cellStyle name="SAPBEXstdDataEmph 2 16 3 4" xfId="34582" xr:uid="{00000000-0005-0000-0000-00002C7B0000}"/>
    <cellStyle name="SAPBEXstdDataEmph 2 16 4" xfId="20410" xr:uid="{00000000-0005-0000-0000-00002D7B0000}"/>
    <cellStyle name="SAPBEXstdDataEmph 2 16 4 2" xfId="20411" xr:uid="{00000000-0005-0000-0000-00002E7B0000}"/>
    <cellStyle name="SAPBEXstdDataEmph 2 16 4 3" xfId="34583" xr:uid="{00000000-0005-0000-0000-00002F7B0000}"/>
    <cellStyle name="SAPBEXstdDataEmph 2 16 4 4" xfId="34584" xr:uid="{00000000-0005-0000-0000-0000307B0000}"/>
    <cellStyle name="SAPBEXstdDataEmph 2 16 5" xfId="20412" xr:uid="{00000000-0005-0000-0000-0000317B0000}"/>
    <cellStyle name="SAPBEXstdDataEmph 2 16 5 2" xfId="20413" xr:uid="{00000000-0005-0000-0000-0000327B0000}"/>
    <cellStyle name="SAPBEXstdDataEmph 2 16 5 3" xfId="34585" xr:uid="{00000000-0005-0000-0000-0000337B0000}"/>
    <cellStyle name="SAPBEXstdDataEmph 2 16 5 4" xfId="34586" xr:uid="{00000000-0005-0000-0000-0000347B0000}"/>
    <cellStyle name="SAPBEXstdDataEmph 2 16 6" xfId="20414" xr:uid="{00000000-0005-0000-0000-0000357B0000}"/>
    <cellStyle name="SAPBEXstdDataEmph 2 16 6 2" xfId="20415" xr:uid="{00000000-0005-0000-0000-0000367B0000}"/>
    <cellStyle name="SAPBEXstdDataEmph 2 16 6 3" xfId="34587" xr:uid="{00000000-0005-0000-0000-0000377B0000}"/>
    <cellStyle name="SAPBEXstdDataEmph 2 16 6 4" xfId="34588" xr:uid="{00000000-0005-0000-0000-0000387B0000}"/>
    <cellStyle name="SAPBEXstdDataEmph 2 16 7" xfId="20416" xr:uid="{00000000-0005-0000-0000-0000397B0000}"/>
    <cellStyle name="SAPBEXstdDataEmph 2 16 7 2" xfId="20417" xr:uid="{00000000-0005-0000-0000-00003A7B0000}"/>
    <cellStyle name="SAPBEXstdDataEmph 2 16 7 3" xfId="34589" xr:uid="{00000000-0005-0000-0000-00003B7B0000}"/>
    <cellStyle name="SAPBEXstdDataEmph 2 16 7 4" xfId="34590" xr:uid="{00000000-0005-0000-0000-00003C7B0000}"/>
    <cellStyle name="SAPBEXstdDataEmph 2 16 8" xfId="20418" xr:uid="{00000000-0005-0000-0000-00003D7B0000}"/>
    <cellStyle name="SAPBEXstdDataEmph 2 16 9" xfId="34591" xr:uid="{00000000-0005-0000-0000-00003E7B0000}"/>
    <cellStyle name="SAPBEXstdDataEmph 2 17" xfId="20419" xr:uid="{00000000-0005-0000-0000-00003F7B0000}"/>
    <cellStyle name="SAPBEXstdDataEmph 2 17 2" xfId="20420" xr:uid="{00000000-0005-0000-0000-0000407B0000}"/>
    <cellStyle name="SAPBEXstdDataEmph 2 17 3" xfId="34592" xr:uid="{00000000-0005-0000-0000-0000417B0000}"/>
    <cellStyle name="SAPBEXstdDataEmph 2 17 4" xfId="34593" xr:uid="{00000000-0005-0000-0000-0000427B0000}"/>
    <cellStyle name="SAPBEXstdDataEmph 2 18" xfId="20421" xr:uid="{00000000-0005-0000-0000-0000437B0000}"/>
    <cellStyle name="SAPBEXstdDataEmph 2 18 2" xfId="20422" xr:uid="{00000000-0005-0000-0000-0000447B0000}"/>
    <cellStyle name="SAPBEXstdDataEmph 2 18 3" xfId="34594" xr:uid="{00000000-0005-0000-0000-0000457B0000}"/>
    <cellStyle name="SAPBEXstdDataEmph 2 18 4" xfId="34595" xr:uid="{00000000-0005-0000-0000-0000467B0000}"/>
    <cellStyle name="SAPBEXstdDataEmph 2 19" xfId="20423" xr:uid="{00000000-0005-0000-0000-0000477B0000}"/>
    <cellStyle name="SAPBEXstdDataEmph 2 19 2" xfId="20424" xr:uid="{00000000-0005-0000-0000-0000487B0000}"/>
    <cellStyle name="SAPBEXstdDataEmph 2 19 3" xfId="34596" xr:uid="{00000000-0005-0000-0000-0000497B0000}"/>
    <cellStyle name="SAPBEXstdDataEmph 2 19 4" xfId="34597" xr:uid="{00000000-0005-0000-0000-00004A7B0000}"/>
    <cellStyle name="SAPBEXstdDataEmph 2 2" xfId="20425" xr:uid="{00000000-0005-0000-0000-00004B7B0000}"/>
    <cellStyle name="SAPBEXstdDataEmph 2 2 10" xfId="20426" xr:uid="{00000000-0005-0000-0000-00004C7B0000}"/>
    <cellStyle name="SAPBEXstdDataEmph 2 2 10 2" xfId="20427" xr:uid="{00000000-0005-0000-0000-00004D7B0000}"/>
    <cellStyle name="SAPBEXstdDataEmph 2 2 10 3" xfId="34598" xr:uid="{00000000-0005-0000-0000-00004E7B0000}"/>
    <cellStyle name="SAPBEXstdDataEmph 2 2 10 4" xfId="34599" xr:uid="{00000000-0005-0000-0000-00004F7B0000}"/>
    <cellStyle name="SAPBEXstdDataEmph 2 2 11" xfId="20428" xr:uid="{00000000-0005-0000-0000-0000507B0000}"/>
    <cellStyle name="SAPBEXstdDataEmph 2 2 11 2" xfId="20429" xr:uid="{00000000-0005-0000-0000-0000517B0000}"/>
    <cellStyle name="SAPBEXstdDataEmph 2 2 11 3" xfId="34600" xr:uid="{00000000-0005-0000-0000-0000527B0000}"/>
    <cellStyle name="SAPBEXstdDataEmph 2 2 11 4" xfId="34601" xr:uid="{00000000-0005-0000-0000-0000537B0000}"/>
    <cellStyle name="SAPBEXstdDataEmph 2 2 12" xfId="20430" xr:uid="{00000000-0005-0000-0000-0000547B0000}"/>
    <cellStyle name="SAPBEXstdDataEmph 2 2 13" xfId="34602" xr:uid="{00000000-0005-0000-0000-0000557B0000}"/>
    <cellStyle name="SAPBEXstdDataEmph 2 2 14" xfId="34603" xr:uid="{00000000-0005-0000-0000-0000567B0000}"/>
    <cellStyle name="SAPBEXstdDataEmph 2 2 2" xfId="20431" xr:uid="{00000000-0005-0000-0000-0000577B0000}"/>
    <cellStyle name="SAPBEXstdDataEmph 2 2 2 10" xfId="34604" xr:uid="{00000000-0005-0000-0000-0000587B0000}"/>
    <cellStyle name="SAPBEXstdDataEmph 2 2 2 2" xfId="20432" xr:uid="{00000000-0005-0000-0000-0000597B0000}"/>
    <cellStyle name="SAPBEXstdDataEmph 2 2 2 2 2" xfId="20433" xr:uid="{00000000-0005-0000-0000-00005A7B0000}"/>
    <cellStyle name="SAPBEXstdDataEmph 2 2 2 2 3" xfId="34605" xr:uid="{00000000-0005-0000-0000-00005B7B0000}"/>
    <cellStyle name="SAPBEXstdDataEmph 2 2 2 2 4" xfId="34606" xr:uid="{00000000-0005-0000-0000-00005C7B0000}"/>
    <cellStyle name="SAPBEXstdDataEmph 2 2 2 3" xfId="20434" xr:uid="{00000000-0005-0000-0000-00005D7B0000}"/>
    <cellStyle name="SAPBEXstdDataEmph 2 2 2 3 2" xfId="20435" xr:uid="{00000000-0005-0000-0000-00005E7B0000}"/>
    <cellStyle name="SAPBEXstdDataEmph 2 2 2 3 3" xfId="34607" xr:uid="{00000000-0005-0000-0000-00005F7B0000}"/>
    <cellStyle name="SAPBEXstdDataEmph 2 2 2 3 4" xfId="34608" xr:uid="{00000000-0005-0000-0000-0000607B0000}"/>
    <cellStyle name="SAPBEXstdDataEmph 2 2 2 4" xfId="20436" xr:uid="{00000000-0005-0000-0000-0000617B0000}"/>
    <cellStyle name="SAPBEXstdDataEmph 2 2 2 4 2" xfId="20437" xr:uid="{00000000-0005-0000-0000-0000627B0000}"/>
    <cellStyle name="SAPBEXstdDataEmph 2 2 2 4 3" xfId="34609" xr:uid="{00000000-0005-0000-0000-0000637B0000}"/>
    <cellStyle name="SAPBEXstdDataEmph 2 2 2 4 4" xfId="34610" xr:uid="{00000000-0005-0000-0000-0000647B0000}"/>
    <cellStyle name="SAPBEXstdDataEmph 2 2 2 5" xfId="20438" xr:uid="{00000000-0005-0000-0000-0000657B0000}"/>
    <cellStyle name="SAPBEXstdDataEmph 2 2 2 5 2" xfId="20439" xr:uid="{00000000-0005-0000-0000-0000667B0000}"/>
    <cellStyle name="SAPBEXstdDataEmph 2 2 2 5 3" xfId="34611" xr:uid="{00000000-0005-0000-0000-0000677B0000}"/>
    <cellStyle name="SAPBEXstdDataEmph 2 2 2 5 4" xfId="34612" xr:uid="{00000000-0005-0000-0000-0000687B0000}"/>
    <cellStyle name="SAPBEXstdDataEmph 2 2 2 6" xfId="20440" xr:uid="{00000000-0005-0000-0000-0000697B0000}"/>
    <cellStyle name="SAPBEXstdDataEmph 2 2 2 6 2" xfId="20441" xr:uid="{00000000-0005-0000-0000-00006A7B0000}"/>
    <cellStyle name="SAPBEXstdDataEmph 2 2 2 6 3" xfId="34613" xr:uid="{00000000-0005-0000-0000-00006B7B0000}"/>
    <cellStyle name="SAPBEXstdDataEmph 2 2 2 6 4" xfId="34614" xr:uid="{00000000-0005-0000-0000-00006C7B0000}"/>
    <cellStyle name="SAPBEXstdDataEmph 2 2 2 7" xfId="20442" xr:uid="{00000000-0005-0000-0000-00006D7B0000}"/>
    <cellStyle name="SAPBEXstdDataEmph 2 2 2 7 2" xfId="20443" xr:uid="{00000000-0005-0000-0000-00006E7B0000}"/>
    <cellStyle name="SAPBEXstdDataEmph 2 2 2 7 3" xfId="34615" xr:uid="{00000000-0005-0000-0000-00006F7B0000}"/>
    <cellStyle name="SAPBEXstdDataEmph 2 2 2 7 4" xfId="34616" xr:uid="{00000000-0005-0000-0000-0000707B0000}"/>
    <cellStyle name="SAPBEXstdDataEmph 2 2 2 8" xfId="20444" xr:uid="{00000000-0005-0000-0000-0000717B0000}"/>
    <cellStyle name="SAPBEXstdDataEmph 2 2 2 9" xfId="34617" xr:uid="{00000000-0005-0000-0000-0000727B0000}"/>
    <cellStyle name="SAPBEXstdDataEmph 2 2 3" xfId="20445" xr:uid="{00000000-0005-0000-0000-0000737B0000}"/>
    <cellStyle name="SAPBEXstdDataEmph 2 2 3 10" xfId="34618" xr:uid="{00000000-0005-0000-0000-0000747B0000}"/>
    <cellStyle name="SAPBEXstdDataEmph 2 2 3 2" xfId="20446" xr:uid="{00000000-0005-0000-0000-0000757B0000}"/>
    <cellStyle name="SAPBEXstdDataEmph 2 2 3 2 2" xfId="20447" xr:uid="{00000000-0005-0000-0000-0000767B0000}"/>
    <cellStyle name="SAPBEXstdDataEmph 2 2 3 2 3" xfId="34619" xr:uid="{00000000-0005-0000-0000-0000777B0000}"/>
    <cellStyle name="SAPBEXstdDataEmph 2 2 3 2 4" xfId="34620" xr:uid="{00000000-0005-0000-0000-0000787B0000}"/>
    <cellStyle name="SAPBEXstdDataEmph 2 2 3 3" xfId="20448" xr:uid="{00000000-0005-0000-0000-0000797B0000}"/>
    <cellStyle name="SAPBEXstdDataEmph 2 2 3 3 2" xfId="20449" xr:uid="{00000000-0005-0000-0000-00007A7B0000}"/>
    <cellStyle name="SAPBEXstdDataEmph 2 2 3 3 3" xfId="34621" xr:uid="{00000000-0005-0000-0000-00007B7B0000}"/>
    <cellStyle name="SAPBEXstdDataEmph 2 2 3 3 4" xfId="34622" xr:uid="{00000000-0005-0000-0000-00007C7B0000}"/>
    <cellStyle name="SAPBEXstdDataEmph 2 2 3 4" xfId="20450" xr:uid="{00000000-0005-0000-0000-00007D7B0000}"/>
    <cellStyle name="SAPBEXstdDataEmph 2 2 3 4 2" xfId="20451" xr:uid="{00000000-0005-0000-0000-00007E7B0000}"/>
    <cellStyle name="SAPBEXstdDataEmph 2 2 3 4 3" xfId="34623" xr:uid="{00000000-0005-0000-0000-00007F7B0000}"/>
    <cellStyle name="SAPBEXstdDataEmph 2 2 3 4 4" xfId="34624" xr:uid="{00000000-0005-0000-0000-0000807B0000}"/>
    <cellStyle name="SAPBEXstdDataEmph 2 2 3 5" xfId="20452" xr:uid="{00000000-0005-0000-0000-0000817B0000}"/>
    <cellStyle name="SAPBEXstdDataEmph 2 2 3 5 2" xfId="20453" xr:uid="{00000000-0005-0000-0000-0000827B0000}"/>
    <cellStyle name="SAPBEXstdDataEmph 2 2 3 5 3" xfId="34625" xr:uid="{00000000-0005-0000-0000-0000837B0000}"/>
    <cellStyle name="SAPBEXstdDataEmph 2 2 3 5 4" xfId="34626" xr:uid="{00000000-0005-0000-0000-0000847B0000}"/>
    <cellStyle name="SAPBEXstdDataEmph 2 2 3 6" xfId="20454" xr:uid="{00000000-0005-0000-0000-0000857B0000}"/>
    <cellStyle name="SAPBEXstdDataEmph 2 2 3 6 2" xfId="20455" xr:uid="{00000000-0005-0000-0000-0000867B0000}"/>
    <cellStyle name="SAPBEXstdDataEmph 2 2 3 6 3" xfId="34627" xr:uid="{00000000-0005-0000-0000-0000877B0000}"/>
    <cellStyle name="SAPBEXstdDataEmph 2 2 3 6 4" xfId="34628" xr:uid="{00000000-0005-0000-0000-0000887B0000}"/>
    <cellStyle name="SAPBEXstdDataEmph 2 2 3 7" xfId="20456" xr:uid="{00000000-0005-0000-0000-0000897B0000}"/>
    <cellStyle name="SAPBEXstdDataEmph 2 2 3 7 2" xfId="20457" xr:uid="{00000000-0005-0000-0000-00008A7B0000}"/>
    <cellStyle name="SAPBEXstdDataEmph 2 2 3 7 3" xfId="34629" xr:uid="{00000000-0005-0000-0000-00008B7B0000}"/>
    <cellStyle name="SAPBEXstdDataEmph 2 2 3 7 4" xfId="34630" xr:uid="{00000000-0005-0000-0000-00008C7B0000}"/>
    <cellStyle name="SAPBEXstdDataEmph 2 2 3 8" xfId="20458" xr:uid="{00000000-0005-0000-0000-00008D7B0000}"/>
    <cellStyle name="SAPBEXstdDataEmph 2 2 3 9" xfId="34631" xr:uid="{00000000-0005-0000-0000-00008E7B0000}"/>
    <cellStyle name="SAPBEXstdDataEmph 2 2 4" xfId="20459" xr:uid="{00000000-0005-0000-0000-00008F7B0000}"/>
    <cellStyle name="SAPBEXstdDataEmph 2 2 4 10" xfId="34632" xr:uid="{00000000-0005-0000-0000-0000907B0000}"/>
    <cellStyle name="SAPBEXstdDataEmph 2 2 4 2" xfId="20460" xr:uid="{00000000-0005-0000-0000-0000917B0000}"/>
    <cellStyle name="SAPBEXstdDataEmph 2 2 4 2 2" xfId="20461" xr:uid="{00000000-0005-0000-0000-0000927B0000}"/>
    <cellStyle name="SAPBEXstdDataEmph 2 2 4 2 3" xfId="34633" xr:uid="{00000000-0005-0000-0000-0000937B0000}"/>
    <cellStyle name="SAPBEXstdDataEmph 2 2 4 2 4" xfId="34634" xr:uid="{00000000-0005-0000-0000-0000947B0000}"/>
    <cellStyle name="SAPBEXstdDataEmph 2 2 4 3" xfId="20462" xr:uid="{00000000-0005-0000-0000-0000957B0000}"/>
    <cellStyle name="SAPBEXstdDataEmph 2 2 4 3 2" xfId="20463" xr:uid="{00000000-0005-0000-0000-0000967B0000}"/>
    <cellStyle name="SAPBEXstdDataEmph 2 2 4 3 3" xfId="34635" xr:uid="{00000000-0005-0000-0000-0000977B0000}"/>
    <cellStyle name="SAPBEXstdDataEmph 2 2 4 3 4" xfId="34636" xr:uid="{00000000-0005-0000-0000-0000987B0000}"/>
    <cellStyle name="SAPBEXstdDataEmph 2 2 4 4" xfId="20464" xr:uid="{00000000-0005-0000-0000-0000997B0000}"/>
    <cellStyle name="SAPBEXstdDataEmph 2 2 4 4 2" xfId="20465" xr:uid="{00000000-0005-0000-0000-00009A7B0000}"/>
    <cellStyle name="SAPBEXstdDataEmph 2 2 4 4 3" xfId="34637" xr:uid="{00000000-0005-0000-0000-00009B7B0000}"/>
    <cellStyle name="SAPBEXstdDataEmph 2 2 4 4 4" xfId="34638" xr:uid="{00000000-0005-0000-0000-00009C7B0000}"/>
    <cellStyle name="SAPBEXstdDataEmph 2 2 4 5" xfId="20466" xr:uid="{00000000-0005-0000-0000-00009D7B0000}"/>
    <cellStyle name="SAPBEXstdDataEmph 2 2 4 5 2" xfId="20467" xr:uid="{00000000-0005-0000-0000-00009E7B0000}"/>
    <cellStyle name="SAPBEXstdDataEmph 2 2 4 5 3" xfId="34639" xr:uid="{00000000-0005-0000-0000-00009F7B0000}"/>
    <cellStyle name="SAPBEXstdDataEmph 2 2 4 5 4" xfId="34640" xr:uid="{00000000-0005-0000-0000-0000A07B0000}"/>
    <cellStyle name="SAPBEXstdDataEmph 2 2 4 6" xfId="20468" xr:uid="{00000000-0005-0000-0000-0000A17B0000}"/>
    <cellStyle name="SAPBEXstdDataEmph 2 2 4 6 2" xfId="20469" xr:uid="{00000000-0005-0000-0000-0000A27B0000}"/>
    <cellStyle name="SAPBEXstdDataEmph 2 2 4 6 3" xfId="34641" xr:uid="{00000000-0005-0000-0000-0000A37B0000}"/>
    <cellStyle name="SAPBEXstdDataEmph 2 2 4 6 4" xfId="34642" xr:uid="{00000000-0005-0000-0000-0000A47B0000}"/>
    <cellStyle name="SAPBEXstdDataEmph 2 2 4 7" xfId="20470" xr:uid="{00000000-0005-0000-0000-0000A57B0000}"/>
    <cellStyle name="SAPBEXstdDataEmph 2 2 4 7 2" xfId="20471" xr:uid="{00000000-0005-0000-0000-0000A67B0000}"/>
    <cellStyle name="SAPBEXstdDataEmph 2 2 4 7 3" xfId="34643" xr:uid="{00000000-0005-0000-0000-0000A77B0000}"/>
    <cellStyle name="SAPBEXstdDataEmph 2 2 4 7 4" xfId="34644" xr:uid="{00000000-0005-0000-0000-0000A87B0000}"/>
    <cellStyle name="SAPBEXstdDataEmph 2 2 4 8" xfId="20472" xr:uid="{00000000-0005-0000-0000-0000A97B0000}"/>
    <cellStyle name="SAPBEXstdDataEmph 2 2 4 9" xfId="34645" xr:uid="{00000000-0005-0000-0000-0000AA7B0000}"/>
    <cellStyle name="SAPBEXstdDataEmph 2 2 5" xfId="20473" xr:uid="{00000000-0005-0000-0000-0000AB7B0000}"/>
    <cellStyle name="SAPBEXstdDataEmph 2 2 5 10" xfId="34646" xr:uid="{00000000-0005-0000-0000-0000AC7B0000}"/>
    <cellStyle name="SAPBEXstdDataEmph 2 2 5 2" xfId="20474" xr:uid="{00000000-0005-0000-0000-0000AD7B0000}"/>
    <cellStyle name="SAPBEXstdDataEmph 2 2 5 2 2" xfId="20475" xr:uid="{00000000-0005-0000-0000-0000AE7B0000}"/>
    <cellStyle name="SAPBEXstdDataEmph 2 2 5 2 3" xfId="34647" xr:uid="{00000000-0005-0000-0000-0000AF7B0000}"/>
    <cellStyle name="SAPBEXstdDataEmph 2 2 5 2 4" xfId="34648" xr:uid="{00000000-0005-0000-0000-0000B07B0000}"/>
    <cellStyle name="SAPBEXstdDataEmph 2 2 5 3" xfId="20476" xr:uid="{00000000-0005-0000-0000-0000B17B0000}"/>
    <cellStyle name="SAPBEXstdDataEmph 2 2 5 3 2" xfId="20477" xr:uid="{00000000-0005-0000-0000-0000B27B0000}"/>
    <cellStyle name="SAPBEXstdDataEmph 2 2 5 3 3" xfId="34649" xr:uid="{00000000-0005-0000-0000-0000B37B0000}"/>
    <cellStyle name="SAPBEXstdDataEmph 2 2 5 3 4" xfId="34650" xr:uid="{00000000-0005-0000-0000-0000B47B0000}"/>
    <cellStyle name="SAPBEXstdDataEmph 2 2 5 4" xfId="20478" xr:uid="{00000000-0005-0000-0000-0000B57B0000}"/>
    <cellStyle name="SAPBEXstdDataEmph 2 2 5 4 2" xfId="20479" xr:uid="{00000000-0005-0000-0000-0000B67B0000}"/>
    <cellStyle name="SAPBEXstdDataEmph 2 2 5 4 3" xfId="34651" xr:uid="{00000000-0005-0000-0000-0000B77B0000}"/>
    <cellStyle name="SAPBEXstdDataEmph 2 2 5 4 4" xfId="34652" xr:uid="{00000000-0005-0000-0000-0000B87B0000}"/>
    <cellStyle name="SAPBEXstdDataEmph 2 2 5 5" xfId="20480" xr:uid="{00000000-0005-0000-0000-0000B97B0000}"/>
    <cellStyle name="SAPBEXstdDataEmph 2 2 5 5 2" xfId="20481" xr:uid="{00000000-0005-0000-0000-0000BA7B0000}"/>
    <cellStyle name="SAPBEXstdDataEmph 2 2 5 5 3" xfId="34653" xr:uid="{00000000-0005-0000-0000-0000BB7B0000}"/>
    <cellStyle name="SAPBEXstdDataEmph 2 2 5 5 4" xfId="34654" xr:uid="{00000000-0005-0000-0000-0000BC7B0000}"/>
    <cellStyle name="SAPBEXstdDataEmph 2 2 5 6" xfId="20482" xr:uid="{00000000-0005-0000-0000-0000BD7B0000}"/>
    <cellStyle name="SAPBEXstdDataEmph 2 2 5 6 2" xfId="20483" xr:uid="{00000000-0005-0000-0000-0000BE7B0000}"/>
    <cellStyle name="SAPBEXstdDataEmph 2 2 5 6 3" xfId="34655" xr:uid="{00000000-0005-0000-0000-0000BF7B0000}"/>
    <cellStyle name="SAPBEXstdDataEmph 2 2 5 6 4" xfId="34656" xr:uid="{00000000-0005-0000-0000-0000C07B0000}"/>
    <cellStyle name="SAPBEXstdDataEmph 2 2 5 7" xfId="20484" xr:uid="{00000000-0005-0000-0000-0000C17B0000}"/>
    <cellStyle name="SAPBEXstdDataEmph 2 2 5 7 2" xfId="20485" xr:uid="{00000000-0005-0000-0000-0000C27B0000}"/>
    <cellStyle name="SAPBEXstdDataEmph 2 2 5 7 3" xfId="34657" xr:uid="{00000000-0005-0000-0000-0000C37B0000}"/>
    <cellStyle name="SAPBEXstdDataEmph 2 2 5 7 4" xfId="34658" xr:uid="{00000000-0005-0000-0000-0000C47B0000}"/>
    <cellStyle name="SAPBEXstdDataEmph 2 2 5 8" xfId="20486" xr:uid="{00000000-0005-0000-0000-0000C57B0000}"/>
    <cellStyle name="SAPBEXstdDataEmph 2 2 5 9" xfId="34659" xr:uid="{00000000-0005-0000-0000-0000C67B0000}"/>
    <cellStyle name="SAPBEXstdDataEmph 2 2 6" xfId="20487" xr:uid="{00000000-0005-0000-0000-0000C77B0000}"/>
    <cellStyle name="SAPBEXstdDataEmph 2 2 6 2" xfId="20488" xr:uid="{00000000-0005-0000-0000-0000C87B0000}"/>
    <cellStyle name="SAPBEXstdDataEmph 2 2 6 3" xfId="34660" xr:uid="{00000000-0005-0000-0000-0000C97B0000}"/>
    <cellStyle name="SAPBEXstdDataEmph 2 2 6 4" xfId="34661" xr:uid="{00000000-0005-0000-0000-0000CA7B0000}"/>
    <cellStyle name="SAPBEXstdDataEmph 2 2 7" xfId="20489" xr:uid="{00000000-0005-0000-0000-0000CB7B0000}"/>
    <cellStyle name="SAPBEXstdDataEmph 2 2 7 2" xfId="20490" xr:uid="{00000000-0005-0000-0000-0000CC7B0000}"/>
    <cellStyle name="SAPBEXstdDataEmph 2 2 7 3" xfId="34662" xr:uid="{00000000-0005-0000-0000-0000CD7B0000}"/>
    <cellStyle name="SAPBEXstdDataEmph 2 2 7 4" xfId="34663" xr:uid="{00000000-0005-0000-0000-0000CE7B0000}"/>
    <cellStyle name="SAPBEXstdDataEmph 2 2 8" xfId="20491" xr:uid="{00000000-0005-0000-0000-0000CF7B0000}"/>
    <cellStyle name="SAPBEXstdDataEmph 2 2 8 2" xfId="20492" xr:uid="{00000000-0005-0000-0000-0000D07B0000}"/>
    <cellStyle name="SAPBEXstdDataEmph 2 2 8 3" xfId="34664" xr:uid="{00000000-0005-0000-0000-0000D17B0000}"/>
    <cellStyle name="SAPBEXstdDataEmph 2 2 8 4" xfId="34665" xr:uid="{00000000-0005-0000-0000-0000D27B0000}"/>
    <cellStyle name="SAPBEXstdDataEmph 2 2 9" xfId="20493" xr:uid="{00000000-0005-0000-0000-0000D37B0000}"/>
    <cellStyle name="SAPBEXstdDataEmph 2 2 9 2" xfId="20494" xr:uid="{00000000-0005-0000-0000-0000D47B0000}"/>
    <cellStyle name="SAPBEXstdDataEmph 2 2 9 3" xfId="34666" xr:uid="{00000000-0005-0000-0000-0000D57B0000}"/>
    <cellStyle name="SAPBEXstdDataEmph 2 2 9 4" xfId="34667" xr:uid="{00000000-0005-0000-0000-0000D67B0000}"/>
    <cellStyle name="SAPBEXstdDataEmph 2 20" xfId="20495" xr:uid="{00000000-0005-0000-0000-0000D77B0000}"/>
    <cellStyle name="SAPBEXstdDataEmph 2 20 2" xfId="20496" xr:uid="{00000000-0005-0000-0000-0000D87B0000}"/>
    <cellStyle name="SAPBEXstdDataEmph 2 20 3" xfId="34668" xr:uid="{00000000-0005-0000-0000-0000D97B0000}"/>
    <cellStyle name="SAPBEXstdDataEmph 2 20 4" xfId="34669" xr:uid="{00000000-0005-0000-0000-0000DA7B0000}"/>
    <cellStyle name="SAPBEXstdDataEmph 2 21" xfId="20497" xr:uid="{00000000-0005-0000-0000-0000DB7B0000}"/>
    <cellStyle name="SAPBEXstdDataEmph 2 21 2" xfId="20498" xr:uid="{00000000-0005-0000-0000-0000DC7B0000}"/>
    <cellStyle name="SAPBEXstdDataEmph 2 21 3" xfId="34670" xr:uid="{00000000-0005-0000-0000-0000DD7B0000}"/>
    <cellStyle name="SAPBEXstdDataEmph 2 21 4" xfId="34671" xr:uid="{00000000-0005-0000-0000-0000DE7B0000}"/>
    <cellStyle name="SAPBEXstdDataEmph 2 22" xfId="20499" xr:uid="{00000000-0005-0000-0000-0000DF7B0000}"/>
    <cellStyle name="SAPBEXstdDataEmph 2 22 2" xfId="20500" xr:uid="{00000000-0005-0000-0000-0000E07B0000}"/>
    <cellStyle name="SAPBEXstdDataEmph 2 22 3" xfId="34672" xr:uid="{00000000-0005-0000-0000-0000E17B0000}"/>
    <cellStyle name="SAPBEXstdDataEmph 2 22 4" xfId="34673" xr:uid="{00000000-0005-0000-0000-0000E27B0000}"/>
    <cellStyle name="SAPBEXstdDataEmph 2 23" xfId="20501" xr:uid="{00000000-0005-0000-0000-0000E37B0000}"/>
    <cellStyle name="SAPBEXstdDataEmph 2 24" xfId="34674" xr:uid="{00000000-0005-0000-0000-0000E47B0000}"/>
    <cellStyle name="SAPBEXstdDataEmph 2 25" xfId="34675" xr:uid="{00000000-0005-0000-0000-0000E57B0000}"/>
    <cellStyle name="SAPBEXstdDataEmph 2 3" xfId="20502" xr:uid="{00000000-0005-0000-0000-0000E67B0000}"/>
    <cellStyle name="SAPBEXstdDataEmph 2 3 10" xfId="20503" xr:uid="{00000000-0005-0000-0000-0000E77B0000}"/>
    <cellStyle name="SAPBEXstdDataEmph 2 3 10 2" xfId="20504" xr:uid="{00000000-0005-0000-0000-0000E87B0000}"/>
    <cellStyle name="SAPBEXstdDataEmph 2 3 10 3" xfId="34676" xr:uid="{00000000-0005-0000-0000-0000E97B0000}"/>
    <cellStyle name="SAPBEXstdDataEmph 2 3 10 4" xfId="34677" xr:uid="{00000000-0005-0000-0000-0000EA7B0000}"/>
    <cellStyle name="SAPBEXstdDataEmph 2 3 11" xfId="20505" xr:uid="{00000000-0005-0000-0000-0000EB7B0000}"/>
    <cellStyle name="SAPBEXstdDataEmph 2 3 11 2" xfId="20506" xr:uid="{00000000-0005-0000-0000-0000EC7B0000}"/>
    <cellStyle name="SAPBEXstdDataEmph 2 3 11 3" xfId="34678" xr:uid="{00000000-0005-0000-0000-0000ED7B0000}"/>
    <cellStyle name="SAPBEXstdDataEmph 2 3 11 4" xfId="34679" xr:uid="{00000000-0005-0000-0000-0000EE7B0000}"/>
    <cellStyle name="SAPBEXstdDataEmph 2 3 12" xfId="20507" xr:uid="{00000000-0005-0000-0000-0000EF7B0000}"/>
    <cellStyle name="SAPBEXstdDataEmph 2 3 13" xfId="34680" xr:uid="{00000000-0005-0000-0000-0000F07B0000}"/>
    <cellStyle name="SAPBEXstdDataEmph 2 3 14" xfId="34681" xr:uid="{00000000-0005-0000-0000-0000F17B0000}"/>
    <cellStyle name="SAPBEXstdDataEmph 2 3 2" xfId="20508" xr:uid="{00000000-0005-0000-0000-0000F27B0000}"/>
    <cellStyle name="SAPBEXstdDataEmph 2 3 2 10" xfId="34682" xr:uid="{00000000-0005-0000-0000-0000F37B0000}"/>
    <cellStyle name="SAPBEXstdDataEmph 2 3 2 2" xfId="20509" xr:uid="{00000000-0005-0000-0000-0000F47B0000}"/>
    <cellStyle name="SAPBEXstdDataEmph 2 3 2 2 2" xfId="20510" xr:uid="{00000000-0005-0000-0000-0000F57B0000}"/>
    <cellStyle name="SAPBEXstdDataEmph 2 3 2 2 3" xfId="34683" xr:uid="{00000000-0005-0000-0000-0000F67B0000}"/>
    <cellStyle name="SAPBEXstdDataEmph 2 3 2 2 4" xfId="34684" xr:uid="{00000000-0005-0000-0000-0000F77B0000}"/>
    <cellStyle name="SAPBEXstdDataEmph 2 3 2 3" xfId="20511" xr:uid="{00000000-0005-0000-0000-0000F87B0000}"/>
    <cellStyle name="SAPBEXstdDataEmph 2 3 2 3 2" xfId="20512" xr:uid="{00000000-0005-0000-0000-0000F97B0000}"/>
    <cellStyle name="SAPBEXstdDataEmph 2 3 2 3 3" xfId="34685" xr:uid="{00000000-0005-0000-0000-0000FA7B0000}"/>
    <cellStyle name="SAPBEXstdDataEmph 2 3 2 3 4" xfId="34686" xr:uid="{00000000-0005-0000-0000-0000FB7B0000}"/>
    <cellStyle name="SAPBEXstdDataEmph 2 3 2 4" xfId="20513" xr:uid="{00000000-0005-0000-0000-0000FC7B0000}"/>
    <cellStyle name="SAPBEXstdDataEmph 2 3 2 4 2" xfId="20514" xr:uid="{00000000-0005-0000-0000-0000FD7B0000}"/>
    <cellStyle name="SAPBEXstdDataEmph 2 3 2 4 3" xfId="34687" xr:uid="{00000000-0005-0000-0000-0000FE7B0000}"/>
    <cellStyle name="SAPBEXstdDataEmph 2 3 2 4 4" xfId="34688" xr:uid="{00000000-0005-0000-0000-0000FF7B0000}"/>
    <cellStyle name="SAPBEXstdDataEmph 2 3 2 5" xfId="20515" xr:uid="{00000000-0005-0000-0000-0000007C0000}"/>
    <cellStyle name="SAPBEXstdDataEmph 2 3 2 5 2" xfId="20516" xr:uid="{00000000-0005-0000-0000-0000017C0000}"/>
    <cellStyle name="SAPBEXstdDataEmph 2 3 2 5 3" xfId="34689" xr:uid="{00000000-0005-0000-0000-0000027C0000}"/>
    <cellStyle name="SAPBEXstdDataEmph 2 3 2 5 4" xfId="34690" xr:uid="{00000000-0005-0000-0000-0000037C0000}"/>
    <cellStyle name="SAPBEXstdDataEmph 2 3 2 6" xfId="20517" xr:uid="{00000000-0005-0000-0000-0000047C0000}"/>
    <cellStyle name="SAPBEXstdDataEmph 2 3 2 6 2" xfId="20518" xr:uid="{00000000-0005-0000-0000-0000057C0000}"/>
    <cellStyle name="SAPBEXstdDataEmph 2 3 2 6 3" xfId="34691" xr:uid="{00000000-0005-0000-0000-0000067C0000}"/>
    <cellStyle name="SAPBEXstdDataEmph 2 3 2 6 4" xfId="34692" xr:uid="{00000000-0005-0000-0000-0000077C0000}"/>
    <cellStyle name="SAPBEXstdDataEmph 2 3 2 7" xfId="20519" xr:uid="{00000000-0005-0000-0000-0000087C0000}"/>
    <cellStyle name="SAPBEXstdDataEmph 2 3 2 7 2" xfId="20520" xr:uid="{00000000-0005-0000-0000-0000097C0000}"/>
    <cellStyle name="SAPBEXstdDataEmph 2 3 2 7 3" xfId="34693" xr:uid="{00000000-0005-0000-0000-00000A7C0000}"/>
    <cellStyle name="SAPBEXstdDataEmph 2 3 2 7 4" xfId="34694" xr:uid="{00000000-0005-0000-0000-00000B7C0000}"/>
    <cellStyle name="SAPBEXstdDataEmph 2 3 2 8" xfId="20521" xr:uid="{00000000-0005-0000-0000-00000C7C0000}"/>
    <cellStyle name="SAPBEXstdDataEmph 2 3 2 9" xfId="34695" xr:uid="{00000000-0005-0000-0000-00000D7C0000}"/>
    <cellStyle name="SAPBEXstdDataEmph 2 3 3" xfId="20522" xr:uid="{00000000-0005-0000-0000-00000E7C0000}"/>
    <cellStyle name="SAPBEXstdDataEmph 2 3 3 10" xfId="34696" xr:uid="{00000000-0005-0000-0000-00000F7C0000}"/>
    <cellStyle name="SAPBEXstdDataEmph 2 3 3 2" xfId="20523" xr:uid="{00000000-0005-0000-0000-0000107C0000}"/>
    <cellStyle name="SAPBEXstdDataEmph 2 3 3 2 2" xfId="20524" xr:uid="{00000000-0005-0000-0000-0000117C0000}"/>
    <cellStyle name="SAPBEXstdDataEmph 2 3 3 2 3" xfId="34697" xr:uid="{00000000-0005-0000-0000-0000127C0000}"/>
    <cellStyle name="SAPBEXstdDataEmph 2 3 3 2 4" xfId="34698" xr:uid="{00000000-0005-0000-0000-0000137C0000}"/>
    <cellStyle name="SAPBEXstdDataEmph 2 3 3 3" xfId="20525" xr:uid="{00000000-0005-0000-0000-0000147C0000}"/>
    <cellStyle name="SAPBEXstdDataEmph 2 3 3 3 2" xfId="20526" xr:uid="{00000000-0005-0000-0000-0000157C0000}"/>
    <cellStyle name="SAPBEXstdDataEmph 2 3 3 3 3" xfId="34699" xr:uid="{00000000-0005-0000-0000-0000167C0000}"/>
    <cellStyle name="SAPBEXstdDataEmph 2 3 3 3 4" xfId="34700" xr:uid="{00000000-0005-0000-0000-0000177C0000}"/>
    <cellStyle name="SAPBEXstdDataEmph 2 3 3 4" xfId="20527" xr:uid="{00000000-0005-0000-0000-0000187C0000}"/>
    <cellStyle name="SAPBEXstdDataEmph 2 3 3 4 2" xfId="20528" xr:uid="{00000000-0005-0000-0000-0000197C0000}"/>
    <cellStyle name="SAPBEXstdDataEmph 2 3 3 4 3" xfId="34701" xr:uid="{00000000-0005-0000-0000-00001A7C0000}"/>
    <cellStyle name="SAPBEXstdDataEmph 2 3 3 4 4" xfId="34702" xr:uid="{00000000-0005-0000-0000-00001B7C0000}"/>
    <cellStyle name="SAPBEXstdDataEmph 2 3 3 5" xfId="20529" xr:uid="{00000000-0005-0000-0000-00001C7C0000}"/>
    <cellStyle name="SAPBEXstdDataEmph 2 3 3 5 2" xfId="20530" xr:uid="{00000000-0005-0000-0000-00001D7C0000}"/>
    <cellStyle name="SAPBEXstdDataEmph 2 3 3 5 3" xfId="34703" xr:uid="{00000000-0005-0000-0000-00001E7C0000}"/>
    <cellStyle name="SAPBEXstdDataEmph 2 3 3 5 4" xfId="34704" xr:uid="{00000000-0005-0000-0000-00001F7C0000}"/>
    <cellStyle name="SAPBEXstdDataEmph 2 3 3 6" xfId="20531" xr:uid="{00000000-0005-0000-0000-0000207C0000}"/>
    <cellStyle name="SAPBEXstdDataEmph 2 3 3 6 2" xfId="20532" xr:uid="{00000000-0005-0000-0000-0000217C0000}"/>
    <cellStyle name="SAPBEXstdDataEmph 2 3 3 6 3" xfId="34705" xr:uid="{00000000-0005-0000-0000-0000227C0000}"/>
    <cellStyle name="SAPBEXstdDataEmph 2 3 3 6 4" xfId="34706" xr:uid="{00000000-0005-0000-0000-0000237C0000}"/>
    <cellStyle name="SAPBEXstdDataEmph 2 3 3 7" xfId="20533" xr:uid="{00000000-0005-0000-0000-0000247C0000}"/>
    <cellStyle name="SAPBEXstdDataEmph 2 3 3 7 2" xfId="20534" xr:uid="{00000000-0005-0000-0000-0000257C0000}"/>
    <cellStyle name="SAPBEXstdDataEmph 2 3 3 7 3" xfId="34707" xr:uid="{00000000-0005-0000-0000-0000267C0000}"/>
    <cellStyle name="SAPBEXstdDataEmph 2 3 3 7 4" xfId="34708" xr:uid="{00000000-0005-0000-0000-0000277C0000}"/>
    <cellStyle name="SAPBEXstdDataEmph 2 3 3 8" xfId="20535" xr:uid="{00000000-0005-0000-0000-0000287C0000}"/>
    <cellStyle name="SAPBEXstdDataEmph 2 3 3 9" xfId="34709" xr:uid="{00000000-0005-0000-0000-0000297C0000}"/>
    <cellStyle name="SAPBEXstdDataEmph 2 3 4" xfId="20536" xr:uid="{00000000-0005-0000-0000-00002A7C0000}"/>
    <cellStyle name="SAPBEXstdDataEmph 2 3 4 10" xfId="34710" xr:uid="{00000000-0005-0000-0000-00002B7C0000}"/>
    <cellStyle name="SAPBEXstdDataEmph 2 3 4 2" xfId="20537" xr:uid="{00000000-0005-0000-0000-00002C7C0000}"/>
    <cellStyle name="SAPBEXstdDataEmph 2 3 4 2 2" xfId="20538" xr:uid="{00000000-0005-0000-0000-00002D7C0000}"/>
    <cellStyle name="SAPBEXstdDataEmph 2 3 4 2 3" xfId="34711" xr:uid="{00000000-0005-0000-0000-00002E7C0000}"/>
    <cellStyle name="SAPBEXstdDataEmph 2 3 4 2 4" xfId="34712" xr:uid="{00000000-0005-0000-0000-00002F7C0000}"/>
    <cellStyle name="SAPBEXstdDataEmph 2 3 4 3" xfId="20539" xr:uid="{00000000-0005-0000-0000-0000307C0000}"/>
    <cellStyle name="SAPBEXstdDataEmph 2 3 4 3 2" xfId="20540" xr:uid="{00000000-0005-0000-0000-0000317C0000}"/>
    <cellStyle name="SAPBEXstdDataEmph 2 3 4 3 3" xfId="34713" xr:uid="{00000000-0005-0000-0000-0000327C0000}"/>
    <cellStyle name="SAPBEXstdDataEmph 2 3 4 3 4" xfId="34714" xr:uid="{00000000-0005-0000-0000-0000337C0000}"/>
    <cellStyle name="SAPBEXstdDataEmph 2 3 4 4" xfId="20541" xr:uid="{00000000-0005-0000-0000-0000347C0000}"/>
    <cellStyle name="SAPBEXstdDataEmph 2 3 4 4 2" xfId="20542" xr:uid="{00000000-0005-0000-0000-0000357C0000}"/>
    <cellStyle name="SAPBEXstdDataEmph 2 3 4 4 3" xfId="34715" xr:uid="{00000000-0005-0000-0000-0000367C0000}"/>
    <cellStyle name="SAPBEXstdDataEmph 2 3 4 4 4" xfId="34716" xr:uid="{00000000-0005-0000-0000-0000377C0000}"/>
    <cellStyle name="SAPBEXstdDataEmph 2 3 4 5" xfId="20543" xr:uid="{00000000-0005-0000-0000-0000387C0000}"/>
    <cellStyle name="SAPBEXstdDataEmph 2 3 4 5 2" xfId="20544" xr:uid="{00000000-0005-0000-0000-0000397C0000}"/>
    <cellStyle name="SAPBEXstdDataEmph 2 3 4 5 3" xfId="34717" xr:uid="{00000000-0005-0000-0000-00003A7C0000}"/>
    <cellStyle name="SAPBEXstdDataEmph 2 3 4 5 4" xfId="34718" xr:uid="{00000000-0005-0000-0000-00003B7C0000}"/>
    <cellStyle name="SAPBEXstdDataEmph 2 3 4 6" xfId="20545" xr:uid="{00000000-0005-0000-0000-00003C7C0000}"/>
    <cellStyle name="SAPBEXstdDataEmph 2 3 4 6 2" xfId="20546" xr:uid="{00000000-0005-0000-0000-00003D7C0000}"/>
    <cellStyle name="SAPBEXstdDataEmph 2 3 4 6 3" xfId="34719" xr:uid="{00000000-0005-0000-0000-00003E7C0000}"/>
    <cellStyle name="SAPBEXstdDataEmph 2 3 4 6 4" xfId="34720" xr:uid="{00000000-0005-0000-0000-00003F7C0000}"/>
    <cellStyle name="SAPBEXstdDataEmph 2 3 4 7" xfId="20547" xr:uid="{00000000-0005-0000-0000-0000407C0000}"/>
    <cellStyle name="SAPBEXstdDataEmph 2 3 4 7 2" xfId="20548" xr:uid="{00000000-0005-0000-0000-0000417C0000}"/>
    <cellStyle name="SAPBEXstdDataEmph 2 3 4 7 3" xfId="34721" xr:uid="{00000000-0005-0000-0000-0000427C0000}"/>
    <cellStyle name="SAPBEXstdDataEmph 2 3 4 7 4" xfId="34722" xr:uid="{00000000-0005-0000-0000-0000437C0000}"/>
    <cellStyle name="SAPBEXstdDataEmph 2 3 4 8" xfId="20549" xr:uid="{00000000-0005-0000-0000-0000447C0000}"/>
    <cellStyle name="SAPBEXstdDataEmph 2 3 4 9" xfId="34723" xr:uid="{00000000-0005-0000-0000-0000457C0000}"/>
    <cellStyle name="SAPBEXstdDataEmph 2 3 5" xfId="20550" xr:uid="{00000000-0005-0000-0000-0000467C0000}"/>
    <cellStyle name="SAPBEXstdDataEmph 2 3 5 10" xfId="34724" xr:uid="{00000000-0005-0000-0000-0000477C0000}"/>
    <cellStyle name="SAPBEXstdDataEmph 2 3 5 2" xfId="20551" xr:uid="{00000000-0005-0000-0000-0000487C0000}"/>
    <cellStyle name="SAPBEXstdDataEmph 2 3 5 2 2" xfId="20552" xr:uid="{00000000-0005-0000-0000-0000497C0000}"/>
    <cellStyle name="SAPBEXstdDataEmph 2 3 5 2 3" xfId="34725" xr:uid="{00000000-0005-0000-0000-00004A7C0000}"/>
    <cellStyle name="SAPBEXstdDataEmph 2 3 5 2 4" xfId="34726" xr:uid="{00000000-0005-0000-0000-00004B7C0000}"/>
    <cellStyle name="SAPBEXstdDataEmph 2 3 5 3" xfId="20553" xr:uid="{00000000-0005-0000-0000-00004C7C0000}"/>
    <cellStyle name="SAPBEXstdDataEmph 2 3 5 3 2" xfId="20554" xr:uid="{00000000-0005-0000-0000-00004D7C0000}"/>
    <cellStyle name="SAPBEXstdDataEmph 2 3 5 3 3" xfId="34727" xr:uid="{00000000-0005-0000-0000-00004E7C0000}"/>
    <cellStyle name="SAPBEXstdDataEmph 2 3 5 3 4" xfId="34728" xr:uid="{00000000-0005-0000-0000-00004F7C0000}"/>
    <cellStyle name="SAPBEXstdDataEmph 2 3 5 4" xfId="20555" xr:uid="{00000000-0005-0000-0000-0000507C0000}"/>
    <cellStyle name="SAPBEXstdDataEmph 2 3 5 4 2" xfId="20556" xr:uid="{00000000-0005-0000-0000-0000517C0000}"/>
    <cellStyle name="SAPBEXstdDataEmph 2 3 5 4 3" xfId="34729" xr:uid="{00000000-0005-0000-0000-0000527C0000}"/>
    <cellStyle name="SAPBEXstdDataEmph 2 3 5 4 4" xfId="34730" xr:uid="{00000000-0005-0000-0000-0000537C0000}"/>
    <cellStyle name="SAPBEXstdDataEmph 2 3 5 5" xfId="20557" xr:uid="{00000000-0005-0000-0000-0000547C0000}"/>
    <cellStyle name="SAPBEXstdDataEmph 2 3 5 5 2" xfId="20558" xr:uid="{00000000-0005-0000-0000-0000557C0000}"/>
    <cellStyle name="SAPBEXstdDataEmph 2 3 5 5 3" xfId="34731" xr:uid="{00000000-0005-0000-0000-0000567C0000}"/>
    <cellStyle name="SAPBEXstdDataEmph 2 3 5 5 4" xfId="34732" xr:uid="{00000000-0005-0000-0000-0000577C0000}"/>
    <cellStyle name="SAPBEXstdDataEmph 2 3 5 6" xfId="20559" xr:uid="{00000000-0005-0000-0000-0000587C0000}"/>
    <cellStyle name="SAPBEXstdDataEmph 2 3 5 6 2" xfId="20560" xr:uid="{00000000-0005-0000-0000-0000597C0000}"/>
    <cellStyle name="SAPBEXstdDataEmph 2 3 5 6 3" xfId="34733" xr:uid="{00000000-0005-0000-0000-00005A7C0000}"/>
    <cellStyle name="SAPBEXstdDataEmph 2 3 5 6 4" xfId="34734" xr:uid="{00000000-0005-0000-0000-00005B7C0000}"/>
    <cellStyle name="SAPBEXstdDataEmph 2 3 5 7" xfId="20561" xr:uid="{00000000-0005-0000-0000-00005C7C0000}"/>
    <cellStyle name="SAPBEXstdDataEmph 2 3 5 7 2" xfId="20562" xr:uid="{00000000-0005-0000-0000-00005D7C0000}"/>
    <cellStyle name="SAPBEXstdDataEmph 2 3 5 7 3" xfId="34735" xr:uid="{00000000-0005-0000-0000-00005E7C0000}"/>
    <cellStyle name="SAPBEXstdDataEmph 2 3 5 7 4" xfId="34736" xr:uid="{00000000-0005-0000-0000-00005F7C0000}"/>
    <cellStyle name="SAPBEXstdDataEmph 2 3 5 8" xfId="20563" xr:uid="{00000000-0005-0000-0000-0000607C0000}"/>
    <cellStyle name="SAPBEXstdDataEmph 2 3 5 9" xfId="34737" xr:uid="{00000000-0005-0000-0000-0000617C0000}"/>
    <cellStyle name="SAPBEXstdDataEmph 2 3 6" xfId="20564" xr:uid="{00000000-0005-0000-0000-0000627C0000}"/>
    <cellStyle name="SAPBEXstdDataEmph 2 3 6 2" xfId="20565" xr:uid="{00000000-0005-0000-0000-0000637C0000}"/>
    <cellStyle name="SAPBEXstdDataEmph 2 3 6 3" xfId="34738" xr:uid="{00000000-0005-0000-0000-0000647C0000}"/>
    <cellStyle name="SAPBEXstdDataEmph 2 3 6 4" xfId="34739" xr:uid="{00000000-0005-0000-0000-0000657C0000}"/>
    <cellStyle name="SAPBEXstdDataEmph 2 3 7" xfId="20566" xr:uid="{00000000-0005-0000-0000-0000667C0000}"/>
    <cellStyle name="SAPBEXstdDataEmph 2 3 7 2" xfId="20567" xr:uid="{00000000-0005-0000-0000-0000677C0000}"/>
    <cellStyle name="SAPBEXstdDataEmph 2 3 7 3" xfId="34740" xr:uid="{00000000-0005-0000-0000-0000687C0000}"/>
    <cellStyle name="SAPBEXstdDataEmph 2 3 7 4" xfId="34741" xr:uid="{00000000-0005-0000-0000-0000697C0000}"/>
    <cellStyle name="SAPBEXstdDataEmph 2 3 8" xfId="20568" xr:uid="{00000000-0005-0000-0000-00006A7C0000}"/>
    <cellStyle name="SAPBEXstdDataEmph 2 3 8 2" xfId="20569" xr:uid="{00000000-0005-0000-0000-00006B7C0000}"/>
    <cellStyle name="SAPBEXstdDataEmph 2 3 8 3" xfId="34742" xr:uid="{00000000-0005-0000-0000-00006C7C0000}"/>
    <cellStyle name="SAPBEXstdDataEmph 2 3 8 4" xfId="34743" xr:uid="{00000000-0005-0000-0000-00006D7C0000}"/>
    <cellStyle name="SAPBEXstdDataEmph 2 3 9" xfId="20570" xr:uid="{00000000-0005-0000-0000-00006E7C0000}"/>
    <cellStyle name="SAPBEXstdDataEmph 2 3 9 2" xfId="20571" xr:uid="{00000000-0005-0000-0000-00006F7C0000}"/>
    <cellStyle name="SAPBEXstdDataEmph 2 3 9 3" xfId="34744" xr:uid="{00000000-0005-0000-0000-0000707C0000}"/>
    <cellStyle name="SAPBEXstdDataEmph 2 3 9 4" xfId="34745" xr:uid="{00000000-0005-0000-0000-0000717C0000}"/>
    <cellStyle name="SAPBEXstdDataEmph 2 4" xfId="20572" xr:uid="{00000000-0005-0000-0000-0000727C0000}"/>
    <cellStyle name="SAPBEXstdDataEmph 2 4 10" xfId="20573" xr:uid="{00000000-0005-0000-0000-0000737C0000}"/>
    <cellStyle name="SAPBEXstdDataEmph 2 4 10 2" xfId="20574" xr:uid="{00000000-0005-0000-0000-0000747C0000}"/>
    <cellStyle name="SAPBEXstdDataEmph 2 4 10 3" xfId="34746" xr:uid="{00000000-0005-0000-0000-0000757C0000}"/>
    <cellStyle name="SAPBEXstdDataEmph 2 4 10 4" xfId="34747" xr:uid="{00000000-0005-0000-0000-0000767C0000}"/>
    <cellStyle name="SAPBEXstdDataEmph 2 4 11" xfId="20575" xr:uid="{00000000-0005-0000-0000-0000777C0000}"/>
    <cellStyle name="SAPBEXstdDataEmph 2 4 11 2" xfId="20576" xr:uid="{00000000-0005-0000-0000-0000787C0000}"/>
    <cellStyle name="SAPBEXstdDataEmph 2 4 11 3" xfId="34748" xr:uid="{00000000-0005-0000-0000-0000797C0000}"/>
    <cellStyle name="SAPBEXstdDataEmph 2 4 11 4" xfId="34749" xr:uid="{00000000-0005-0000-0000-00007A7C0000}"/>
    <cellStyle name="SAPBEXstdDataEmph 2 4 12" xfId="20577" xr:uid="{00000000-0005-0000-0000-00007B7C0000}"/>
    <cellStyle name="SAPBEXstdDataEmph 2 4 13" xfId="34750" xr:uid="{00000000-0005-0000-0000-00007C7C0000}"/>
    <cellStyle name="SAPBEXstdDataEmph 2 4 14" xfId="34751" xr:uid="{00000000-0005-0000-0000-00007D7C0000}"/>
    <cellStyle name="SAPBEXstdDataEmph 2 4 2" xfId="20578" xr:uid="{00000000-0005-0000-0000-00007E7C0000}"/>
    <cellStyle name="SAPBEXstdDataEmph 2 4 2 10" xfId="34752" xr:uid="{00000000-0005-0000-0000-00007F7C0000}"/>
    <cellStyle name="SAPBEXstdDataEmph 2 4 2 2" xfId="20579" xr:uid="{00000000-0005-0000-0000-0000807C0000}"/>
    <cellStyle name="SAPBEXstdDataEmph 2 4 2 2 2" xfId="20580" xr:uid="{00000000-0005-0000-0000-0000817C0000}"/>
    <cellStyle name="SAPBEXstdDataEmph 2 4 2 2 3" xfId="34753" xr:uid="{00000000-0005-0000-0000-0000827C0000}"/>
    <cellStyle name="SAPBEXstdDataEmph 2 4 2 2 4" xfId="34754" xr:uid="{00000000-0005-0000-0000-0000837C0000}"/>
    <cellStyle name="SAPBEXstdDataEmph 2 4 2 3" xfId="20581" xr:uid="{00000000-0005-0000-0000-0000847C0000}"/>
    <cellStyle name="SAPBEXstdDataEmph 2 4 2 3 2" xfId="20582" xr:uid="{00000000-0005-0000-0000-0000857C0000}"/>
    <cellStyle name="SAPBEXstdDataEmph 2 4 2 3 3" xfId="34755" xr:uid="{00000000-0005-0000-0000-0000867C0000}"/>
    <cellStyle name="SAPBEXstdDataEmph 2 4 2 3 4" xfId="34756" xr:uid="{00000000-0005-0000-0000-0000877C0000}"/>
    <cellStyle name="SAPBEXstdDataEmph 2 4 2 4" xfId="20583" xr:uid="{00000000-0005-0000-0000-0000887C0000}"/>
    <cellStyle name="SAPBEXstdDataEmph 2 4 2 4 2" xfId="20584" xr:uid="{00000000-0005-0000-0000-0000897C0000}"/>
    <cellStyle name="SAPBEXstdDataEmph 2 4 2 4 3" xfId="34757" xr:uid="{00000000-0005-0000-0000-00008A7C0000}"/>
    <cellStyle name="SAPBEXstdDataEmph 2 4 2 4 4" xfId="34758" xr:uid="{00000000-0005-0000-0000-00008B7C0000}"/>
    <cellStyle name="SAPBEXstdDataEmph 2 4 2 5" xfId="20585" xr:uid="{00000000-0005-0000-0000-00008C7C0000}"/>
    <cellStyle name="SAPBEXstdDataEmph 2 4 2 5 2" xfId="20586" xr:uid="{00000000-0005-0000-0000-00008D7C0000}"/>
    <cellStyle name="SAPBEXstdDataEmph 2 4 2 5 3" xfId="34759" xr:uid="{00000000-0005-0000-0000-00008E7C0000}"/>
    <cellStyle name="SAPBEXstdDataEmph 2 4 2 5 4" xfId="34760" xr:uid="{00000000-0005-0000-0000-00008F7C0000}"/>
    <cellStyle name="SAPBEXstdDataEmph 2 4 2 6" xfId="20587" xr:uid="{00000000-0005-0000-0000-0000907C0000}"/>
    <cellStyle name="SAPBEXstdDataEmph 2 4 2 6 2" xfId="20588" xr:uid="{00000000-0005-0000-0000-0000917C0000}"/>
    <cellStyle name="SAPBEXstdDataEmph 2 4 2 6 3" xfId="34761" xr:uid="{00000000-0005-0000-0000-0000927C0000}"/>
    <cellStyle name="SAPBEXstdDataEmph 2 4 2 6 4" xfId="34762" xr:uid="{00000000-0005-0000-0000-0000937C0000}"/>
    <cellStyle name="SAPBEXstdDataEmph 2 4 2 7" xfId="20589" xr:uid="{00000000-0005-0000-0000-0000947C0000}"/>
    <cellStyle name="SAPBEXstdDataEmph 2 4 2 7 2" xfId="20590" xr:uid="{00000000-0005-0000-0000-0000957C0000}"/>
    <cellStyle name="SAPBEXstdDataEmph 2 4 2 7 3" xfId="34763" xr:uid="{00000000-0005-0000-0000-0000967C0000}"/>
    <cellStyle name="SAPBEXstdDataEmph 2 4 2 7 4" xfId="34764" xr:uid="{00000000-0005-0000-0000-0000977C0000}"/>
    <cellStyle name="SAPBEXstdDataEmph 2 4 2 8" xfId="20591" xr:uid="{00000000-0005-0000-0000-0000987C0000}"/>
    <cellStyle name="SAPBEXstdDataEmph 2 4 2 9" xfId="34765" xr:uid="{00000000-0005-0000-0000-0000997C0000}"/>
    <cellStyle name="SAPBEXstdDataEmph 2 4 3" xfId="20592" xr:uid="{00000000-0005-0000-0000-00009A7C0000}"/>
    <cellStyle name="SAPBEXstdDataEmph 2 4 3 10" xfId="34766" xr:uid="{00000000-0005-0000-0000-00009B7C0000}"/>
    <cellStyle name="SAPBEXstdDataEmph 2 4 3 2" xfId="20593" xr:uid="{00000000-0005-0000-0000-00009C7C0000}"/>
    <cellStyle name="SAPBEXstdDataEmph 2 4 3 2 2" xfId="20594" xr:uid="{00000000-0005-0000-0000-00009D7C0000}"/>
    <cellStyle name="SAPBEXstdDataEmph 2 4 3 2 3" xfId="34767" xr:uid="{00000000-0005-0000-0000-00009E7C0000}"/>
    <cellStyle name="SAPBEXstdDataEmph 2 4 3 2 4" xfId="34768" xr:uid="{00000000-0005-0000-0000-00009F7C0000}"/>
    <cellStyle name="SAPBEXstdDataEmph 2 4 3 3" xfId="20595" xr:uid="{00000000-0005-0000-0000-0000A07C0000}"/>
    <cellStyle name="SAPBEXstdDataEmph 2 4 3 3 2" xfId="20596" xr:uid="{00000000-0005-0000-0000-0000A17C0000}"/>
    <cellStyle name="SAPBEXstdDataEmph 2 4 3 3 3" xfId="34769" xr:uid="{00000000-0005-0000-0000-0000A27C0000}"/>
    <cellStyle name="SAPBEXstdDataEmph 2 4 3 3 4" xfId="34770" xr:uid="{00000000-0005-0000-0000-0000A37C0000}"/>
    <cellStyle name="SAPBEXstdDataEmph 2 4 3 4" xfId="20597" xr:uid="{00000000-0005-0000-0000-0000A47C0000}"/>
    <cellStyle name="SAPBEXstdDataEmph 2 4 3 4 2" xfId="20598" xr:uid="{00000000-0005-0000-0000-0000A57C0000}"/>
    <cellStyle name="SAPBEXstdDataEmph 2 4 3 4 3" xfId="34771" xr:uid="{00000000-0005-0000-0000-0000A67C0000}"/>
    <cellStyle name="SAPBEXstdDataEmph 2 4 3 4 4" xfId="34772" xr:uid="{00000000-0005-0000-0000-0000A77C0000}"/>
    <cellStyle name="SAPBEXstdDataEmph 2 4 3 5" xfId="20599" xr:uid="{00000000-0005-0000-0000-0000A87C0000}"/>
    <cellStyle name="SAPBEXstdDataEmph 2 4 3 5 2" xfId="20600" xr:uid="{00000000-0005-0000-0000-0000A97C0000}"/>
    <cellStyle name="SAPBEXstdDataEmph 2 4 3 5 3" xfId="34773" xr:uid="{00000000-0005-0000-0000-0000AA7C0000}"/>
    <cellStyle name="SAPBEXstdDataEmph 2 4 3 5 4" xfId="34774" xr:uid="{00000000-0005-0000-0000-0000AB7C0000}"/>
    <cellStyle name="SAPBEXstdDataEmph 2 4 3 6" xfId="20601" xr:uid="{00000000-0005-0000-0000-0000AC7C0000}"/>
    <cellStyle name="SAPBEXstdDataEmph 2 4 3 6 2" xfId="20602" xr:uid="{00000000-0005-0000-0000-0000AD7C0000}"/>
    <cellStyle name="SAPBEXstdDataEmph 2 4 3 6 3" xfId="34775" xr:uid="{00000000-0005-0000-0000-0000AE7C0000}"/>
    <cellStyle name="SAPBEXstdDataEmph 2 4 3 6 4" xfId="34776" xr:uid="{00000000-0005-0000-0000-0000AF7C0000}"/>
    <cellStyle name="SAPBEXstdDataEmph 2 4 3 7" xfId="20603" xr:uid="{00000000-0005-0000-0000-0000B07C0000}"/>
    <cellStyle name="SAPBEXstdDataEmph 2 4 3 7 2" xfId="20604" xr:uid="{00000000-0005-0000-0000-0000B17C0000}"/>
    <cellStyle name="SAPBEXstdDataEmph 2 4 3 7 3" xfId="34777" xr:uid="{00000000-0005-0000-0000-0000B27C0000}"/>
    <cellStyle name="SAPBEXstdDataEmph 2 4 3 7 4" xfId="34778" xr:uid="{00000000-0005-0000-0000-0000B37C0000}"/>
    <cellStyle name="SAPBEXstdDataEmph 2 4 3 8" xfId="20605" xr:uid="{00000000-0005-0000-0000-0000B47C0000}"/>
    <cellStyle name="SAPBEXstdDataEmph 2 4 3 9" xfId="34779" xr:uid="{00000000-0005-0000-0000-0000B57C0000}"/>
    <cellStyle name="SAPBEXstdDataEmph 2 4 4" xfId="20606" xr:uid="{00000000-0005-0000-0000-0000B67C0000}"/>
    <cellStyle name="SAPBEXstdDataEmph 2 4 4 10" xfId="34780" xr:uid="{00000000-0005-0000-0000-0000B77C0000}"/>
    <cellStyle name="SAPBEXstdDataEmph 2 4 4 2" xfId="20607" xr:uid="{00000000-0005-0000-0000-0000B87C0000}"/>
    <cellStyle name="SAPBEXstdDataEmph 2 4 4 2 2" xfId="20608" xr:uid="{00000000-0005-0000-0000-0000B97C0000}"/>
    <cellStyle name="SAPBEXstdDataEmph 2 4 4 2 3" xfId="34781" xr:uid="{00000000-0005-0000-0000-0000BA7C0000}"/>
    <cellStyle name="SAPBEXstdDataEmph 2 4 4 2 4" xfId="34782" xr:uid="{00000000-0005-0000-0000-0000BB7C0000}"/>
    <cellStyle name="SAPBEXstdDataEmph 2 4 4 3" xfId="20609" xr:uid="{00000000-0005-0000-0000-0000BC7C0000}"/>
    <cellStyle name="SAPBEXstdDataEmph 2 4 4 3 2" xfId="20610" xr:uid="{00000000-0005-0000-0000-0000BD7C0000}"/>
    <cellStyle name="SAPBEXstdDataEmph 2 4 4 3 3" xfId="34783" xr:uid="{00000000-0005-0000-0000-0000BE7C0000}"/>
    <cellStyle name="SAPBEXstdDataEmph 2 4 4 3 4" xfId="34784" xr:uid="{00000000-0005-0000-0000-0000BF7C0000}"/>
    <cellStyle name="SAPBEXstdDataEmph 2 4 4 4" xfId="20611" xr:uid="{00000000-0005-0000-0000-0000C07C0000}"/>
    <cellStyle name="SAPBEXstdDataEmph 2 4 4 4 2" xfId="20612" xr:uid="{00000000-0005-0000-0000-0000C17C0000}"/>
    <cellStyle name="SAPBEXstdDataEmph 2 4 4 4 3" xfId="34785" xr:uid="{00000000-0005-0000-0000-0000C27C0000}"/>
    <cellStyle name="SAPBEXstdDataEmph 2 4 4 4 4" xfId="34786" xr:uid="{00000000-0005-0000-0000-0000C37C0000}"/>
    <cellStyle name="SAPBEXstdDataEmph 2 4 4 5" xfId="20613" xr:uid="{00000000-0005-0000-0000-0000C47C0000}"/>
    <cellStyle name="SAPBEXstdDataEmph 2 4 4 5 2" xfId="20614" xr:uid="{00000000-0005-0000-0000-0000C57C0000}"/>
    <cellStyle name="SAPBEXstdDataEmph 2 4 4 5 3" xfId="34787" xr:uid="{00000000-0005-0000-0000-0000C67C0000}"/>
    <cellStyle name="SAPBEXstdDataEmph 2 4 4 5 4" xfId="34788" xr:uid="{00000000-0005-0000-0000-0000C77C0000}"/>
    <cellStyle name="SAPBEXstdDataEmph 2 4 4 6" xfId="20615" xr:uid="{00000000-0005-0000-0000-0000C87C0000}"/>
    <cellStyle name="SAPBEXstdDataEmph 2 4 4 6 2" xfId="20616" xr:uid="{00000000-0005-0000-0000-0000C97C0000}"/>
    <cellStyle name="SAPBEXstdDataEmph 2 4 4 6 3" xfId="34789" xr:uid="{00000000-0005-0000-0000-0000CA7C0000}"/>
    <cellStyle name="SAPBEXstdDataEmph 2 4 4 6 4" xfId="34790" xr:uid="{00000000-0005-0000-0000-0000CB7C0000}"/>
    <cellStyle name="SAPBEXstdDataEmph 2 4 4 7" xfId="20617" xr:uid="{00000000-0005-0000-0000-0000CC7C0000}"/>
    <cellStyle name="SAPBEXstdDataEmph 2 4 4 7 2" xfId="20618" xr:uid="{00000000-0005-0000-0000-0000CD7C0000}"/>
    <cellStyle name="SAPBEXstdDataEmph 2 4 4 7 3" xfId="34791" xr:uid="{00000000-0005-0000-0000-0000CE7C0000}"/>
    <cellStyle name="SAPBEXstdDataEmph 2 4 4 7 4" xfId="34792" xr:uid="{00000000-0005-0000-0000-0000CF7C0000}"/>
    <cellStyle name="SAPBEXstdDataEmph 2 4 4 8" xfId="20619" xr:uid="{00000000-0005-0000-0000-0000D07C0000}"/>
    <cellStyle name="SAPBEXstdDataEmph 2 4 4 9" xfId="34793" xr:uid="{00000000-0005-0000-0000-0000D17C0000}"/>
    <cellStyle name="SAPBEXstdDataEmph 2 4 5" xfId="20620" xr:uid="{00000000-0005-0000-0000-0000D27C0000}"/>
    <cellStyle name="SAPBEXstdDataEmph 2 4 5 10" xfId="34794" xr:uid="{00000000-0005-0000-0000-0000D37C0000}"/>
    <cellStyle name="SAPBEXstdDataEmph 2 4 5 2" xfId="20621" xr:uid="{00000000-0005-0000-0000-0000D47C0000}"/>
    <cellStyle name="SAPBEXstdDataEmph 2 4 5 2 2" xfId="20622" xr:uid="{00000000-0005-0000-0000-0000D57C0000}"/>
    <cellStyle name="SAPBEXstdDataEmph 2 4 5 2 3" xfId="34795" xr:uid="{00000000-0005-0000-0000-0000D67C0000}"/>
    <cellStyle name="SAPBEXstdDataEmph 2 4 5 2 4" xfId="34796" xr:uid="{00000000-0005-0000-0000-0000D77C0000}"/>
    <cellStyle name="SAPBEXstdDataEmph 2 4 5 3" xfId="20623" xr:uid="{00000000-0005-0000-0000-0000D87C0000}"/>
    <cellStyle name="SAPBEXstdDataEmph 2 4 5 3 2" xfId="20624" xr:uid="{00000000-0005-0000-0000-0000D97C0000}"/>
    <cellStyle name="SAPBEXstdDataEmph 2 4 5 3 3" xfId="34797" xr:uid="{00000000-0005-0000-0000-0000DA7C0000}"/>
    <cellStyle name="SAPBEXstdDataEmph 2 4 5 3 4" xfId="34798" xr:uid="{00000000-0005-0000-0000-0000DB7C0000}"/>
    <cellStyle name="SAPBEXstdDataEmph 2 4 5 4" xfId="20625" xr:uid="{00000000-0005-0000-0000-0000DC7C0000}"/>
    <cellStyle name="SAPBEXstdDataEmph 2 4 5 4 2" xfId="20626" xr:uid="{00000000-0005-0000-0000-0000DD7C0000}"/>
    <cellStyle name="SAPBEXstdDataEmph 2 4 5 4 3" xfId="34799" xr:uid="{00000000-0005-0000-0000-0000DE7C0000}"/>
    <cellStyle name="SAPBEXstdDataEmph 2 4 5 4 4" xfId="34800" xr:uid="{00000000-0005-0000-0000-0000DF7C0000}"/>
    <cellStyle name="SAPBEXstdDataEmph 2 4 5 5" xfId="20627" xr:uid="{00000000-0005-0000-0000-0000E07C0000}"/>
    <cellStyle name="SAPBEXstdDataEmph 2 4 5 5 2" xfId="20628" xr:uid="{00000000-0005-0000-0000-0000E17C0000}"/>
    <cellStyle name="SAPBEXstdDataEmph 2 4 5 5 3" xfId="34801" xr:uid="{00000000-0005-0000-0000-0000E27C0000}"/>
    <cellStyle name="SAPBEXstdDataEmph 2 4 5 5 4" xfId="34802" xr:uid="{00000000-0005-0000-0000-0000E37C0000}"/>
    <cellStyle name="SAPBEXstdDataEmph 2 4 5 6" xfId="20629" xr:uid="{00000000-0005-0000-0000-0000E47C0000}"/>
    <cellStyle name="SAPBEXstdDataEmph 2 4 5 6 2" xfId="20630" xr:uid="{00000000-0005-0000-0000-0000E57C0000}"/>
    <cellStyle name="SAPBEXstdDataEmph 2 4 5 6 3" xfId="34803" xr:uid="{00000000-0005-0000-0000-0000E67C0000}"/>
    <cellStyle name="SAPBEXstdDataEmph 2 4 5 6 4" xfId="34804" xr:uid="{00000000-0005-0000-0000-0000E77C0000}"/>
    <cellStyle name="SAPBEXstdDataEmph 2 4 5 7" xfId="20631" xr:uid="{00000000-0005-0000-0000-0000E87C0000}"/>
    <cellStyle name="SAPBEXstdDataEmph 2 4 5 7 2" xfId="20632" xr:uid="{00000000-0005-0000-0000-0000E97C0000}"/>
    <cellStyle name="SAPBEXstdDataEmph 2 4 5 7 3" xfId="34805" xr:uid="{00000000-0005-0000-0000-0000EA7C0000}"/>
    <cellStyle name="SAPBEXstdDataEmph 2 4 5 7 4" xfId="34806" xr:uid="{00000000-0005-0000-0000-0000EB7C0000}"/>
    <cellStyle name="SAPBEXstdDataEmph 2 4 5 8" xfId="20633" xr:uid="{00000000-0005-0000-0000-0000EC7C0000}"/>
    <cellStyle name="SAPBEXstdDataEmph 2 4 5 9" xfId="34807" xr:uid="{00000000-0005-0000-0000-0000ED7C0000}"/>
    <cellStyle name="SAPBEXstdDataEmph 2 4 6" xfId="20634" xr:uid="{00000000-0005-0000-0000-0000EE7C0000}"/>
    <cellStyle name="SAPBEXstdDataEmph 2 4 6 2" xfId="20635" xr:uid="{00000000-0005-0000-0000-0000EF7C0000}"/>
    <cellStyle name="SAPBEXstdDataEmph 2 4 6 3" xfId="34808" xr:uid="{00000000-0005-0000-0000-0000F07C0000}"/>
    <cellStyle name="SAPBEXstdDataEmph 2 4 6 4" xfId="34809" xr:uid="{00000000-0005-0000-0000-0000F17C0000}"/>
    <cellStyle name="SAPBEXstdDataEmph 2 4 7" xfId="20636" xr:uid="{00000000-0005-0000-0000-0000F27C0000}"/>
    <cellStyle name="SAPBEXstdDataEmph 2 4 7 2" xfId="20637" xr:uid="{00000000-0005-0000-0000-0000F37C0000}"/>
    <cellStyle name="SAPBEXstdDataEmph 2 4 7 3" xfId="34810" xr:uid="{00000000-0005-0000-0000-0000F47C0000}"/>
    <cellStyle name="SAPBEXstdDataEmph 2 4 7 4" xfId="34811" xr:uid="{00000000-0005-0000-0000-0000F57C0000}"/>
    <cellStyle name="SAPBEXstdDataEmph 2 4 8" xfId="20638" xr:uid="{00000000-0005-0000-0000-0000F67C0000}"/>
    <cellStyle name="SAPBEXstdDataEmph 2 4 8 2" xfId="20639" xr:uid="{00000000-0005-0000-0000-0000F77C0000}"/>
    <cellStyle name="SAPBEXstdDataEmph 2 4 8 3" xfId="34812" xr:uid="{00000000-0005-0000-0000-0000F87C0000}"/>
    <cellStyle name="SAPBEXstdDataEmph 2 4 8 4" xfId="34813" xr:uid="{00000000-0005-0000-0000-0000F97C0000}"/>
    <cellStyle name="SAPBEXstdDataEmph 2 4 9" xfId="20640" xr:uid="{00000000-0005-0000-0000-0000FA7C0000}"/>
    <cellStyle name="SAPBEXstdDataEmph 2 4 9 2" xfId="20641" xr:uid="{00000000-0005-0000-0000-0000FB7C0000}"/>
    <cellStyle name="SAPBEXstdDataEmph 2 4 9 3" xfId="34814" xr:uid="{00000000-0005-0000-0000-0000FC7C0000}"/>
    <cellStyle name="SAPBEXstdDataEmph 2 4 9 4" xfId="34815" xr:uid="{00000000-0005-0000-0000-0000FD7C0000}"/>
    <cellStyle name="SAPBEXstdDataEmph 2 5" xfId="20642" xr:uid="{00000000-0005-0000-0000-0000FE7C0000}"/>
    <cellStyle name="SAPBEXstdDataEmph 2 5 10" xfId="20643" xr:uid="{00000000-0005-0000-0000-0000FF7C0000}"/>
    <cellStyle name="SAPBEXstdDataEmph 2 5 10 2" xfId="20644" xr:uid="{00000000-0005-0000-0000-0000007D0000}"/>
    <cellStyle name="SAPBEXstdDataEmph 2 5 10 3" xfId="34816" xr:uid="{00000000-0005-0000-0000-0000017D0000}"/>
    <cellStyle name="SAPBEXstdDataEmph 2 5 10 4" xfId="34817" xr:uid="{00000000-0005-0000-0000-0000027D0000}"/>
    <cellStyle name="SAPBEXstdDataEmph 2 5 11" xfId="20645" xr:uid="{00000000-0005-0000-0000-0000037D0000}"/>
    <cellStyle name="SAPBEXstdDataEmph 2 5 11 2" xfId="20646" xr:uid="{00000000-0005-0000-0000-0000047D0000}"/>
    <cellStyle name="SAPBEXstdDataEmph 2 5 11 3" xfId="34818" xr:uid="{00000000-0005-0000-0000-0000057D0000}"/>
    <cellStyle name="SAPBEXstdDataEmph 2 5 11 4" xfId="34819" xr:uid="{00000000-0005-0000-0000-0000067D0000}"/>
    <cellStyle name="SAPBEXstdDataEmph 2 5 12" xfId="20647" xr:uid="{00000000-0005-0000-0000-0000077D0000}"/>
    <cellStyle name="SAPBEXstdDataEmph 2 5 13" xfId="34820" xr:uid="{00000000-0005-0000-0000-0000087D0000}"/>
    <cellStyle name="SAPBEXstdDataEmph 2 5 14" xfId="34821" xr:uid="{00000000-0005-0000-0000-0000097D0000}"/>
    <cellStyle name="SAPBEXstdDataEmph 2 5 2" xfId="20648" xr:uid="{00000000-0005-0000-0000-00000A7D0000}"/>
    <cellStyle name="SAPBEXstdDataEmph 2 5 2 10" xfId="34822" xr:uid="{00000000-0005-0000-0000-00000B7D0000}"/>
    <cellStyle name="SAPBEXstdDataEmph 2 5 2 2" xfId="20649" xr:uid="{00000000-0005-0000-0000-00000C7D0000}"/>
    <cellStyle name="SAPBEXstdDataEmph 2 5 2 2 2" xfId="20650" xr:uid="{00000000-0005-0000-0000-00000D7D0000}"/>
    <cellStyle name="SAPBEXstdDataEmph 2 5 2 2 3" xfId="34823" xr:uid="{00000000-0005-0000-0000-00000E7D0000}"/>
    <cellStyle name="SAPBEXstdDataEmph 2 5 2 2 4" xfId="34824" xr:uid="{00000000-0005-0000-0000-00000F7D0000}"/>
    <cellStyle name="SAPBEXstdDataEmph 2 5 2 3" xfId="20651" xr:uid="{00000000-0005-0000-0000-0000107D0000}"/>
    <cellStyle name="SAPBEXstdDataEmph 2 5 2 3 2" xfId="20652" xr:uid="{00000000-0005-0000-0000-0000117D0000}"/>
    <cellStyle name="SAPBEXstdDataEmph 2 5 2 3 3" xfId="34825" xr:uid="{00000000-0005-0000-0000-0000127D0000}"/>
    <cellStyle name="SAPBEXstdDataEmph 2 5 2 3 4" xfId="34826" xr:uid="{00000000-0005-0000-0000-0000137D0000}"/>
    <cellStyle name="SAPBEXstdDataEmph 2 5 2 4" xfId="20653" xr:uid="{00000000-0005-0000-0000-0000147D0000}"/>
    <cellStyle name="SAPBEXstdDataEmph 2 5 2 4 2" xfId="20654" xr:uid="{00000000-0005-0000-0000-0000157D0000}"/>
    <cellStyle name="SAPBEXstdDataEmph 2 5 2 4 3" xfId="34827" xr:uid="{00000000-0005-0000-0000-0000167D0000}"/>
    <cellStyle name="SAPBEXstdDataEmph 2 5 2 4 4" xfId="34828" xr:uid="{00000000-0005-0000-0000-0000177D0000}"/>
    <cellStyle name="SAPBEXstdDataEmph 2 5 2 5" xfId="20655" xr:uid="{00000000-0005-0000-0000-0000187D0000}"/>
    <cellStyle name="SAPBEXstdDataEmph 2 5 2 5 2" xfId="20656" xr:uid="{00000000-0005-0000-0000-0000197D0000}"/>
    <cellStyle name="SAPBEXstdDataEmph 2 5 2 5 3" xfId="34829" xr:uid="{00000000-0005-0000-0000-00001A7D0000}"/>
    <cellStyle name="SAPBEXstdDataEmph 2 5 2 5 4" xfId="34830" xr:uid="{00000000-0005-0000-0000-00001B7D0000}"/>
    <cellStyle name="SAPBEXstdDataEmph 2 5 2 6" xfId="20657" xr:uid="{00000000-0005-0000-0000-00001C7D0000}"/>
    <cellStyle name="SAPBEXstdDataEmph 2 5 2 6 2" xfId="20658" xr:uid="{00000000-0005-0000-0000-00001D7D0000}"/>
    <cellStyle name="SAPBEXstdDataEmph 2 5 2 6 3" xfId="34831" xr:uid="{00000000-0005-0000-0000-00001E7D0000}"/>
    <cellStyle name="SAPBEXstdDataEmph 2 5 2 6 4" xfId="34832" xr:uid="{00000000-0005-0000-0000-00001F7D0000}"/>
    <cellStyle name="SAPBEXstdDataEmph 2 5 2 7" xfId="20659" xr:uid="{00000000-0005-0000-0000-0000207D0000}"/>
    <cellStyle name="SAPBEXstdDataEmph 2 5 2 7 2" xfId="20660" xr:uid="{00000000-0005-0000-0000-0000217D0000}"/>
    <cellStyle name="SAPBEXstdDataEmph 2 5 2 7 3" xfId="34833" xr:uid="{00000000-0005-0000-0000-0000227D0000}"/>
    <cellStyle name="SAPBEXstdDataEmph 2 5 2 7 4" xfId="34834" xr:uid="{00000000-0005-0000-0000-0000237D0000}"/>
    <cellStyle name="SAPBEXstdDataEmph 2 5 2 8" xfId="20661" xr:uid="{00000000-0005-0000-0000-0000247D0000}"/>
    <cellStyle name="SAPBEXstdDataEmph 2 5 2 9" xfId="34835" xr:uid="{00000000-0005-0000-0000-0000257D0000}"/>
    <cellStyle name="SAPBEXstdDataEmph 2 5 3" xfId="20662" xr:uid="{00000000-0005-0000-0000-0000267D0000}"/>
    <cellStyle name="SAPBEXstdDataEmph 2 5 3 10" xfId="34836" xr:uid="{00000000-0005-0000-0000-0000277D0000}"/>
    <cellStyle name="SAPBEXstdDataEmph 2 5 3 2" xfId="20663" xr:uid="{00000000-0005-0000-0000-0000287D0000}"/>
    <cellStyle name="SAPBEXstdDataEmph 2 5 3 2 2" xfId="20664" xr:uid="{00000000-0005-0000-0000-0000297D0000}"/>
    <cellStyle name="SAPBEXstdDataEmph 2 5 3 2 3" xfId="34837" xr:uid="{00000000-0005-0000-0000-00002A7D0000}"/>
    <cellStyle name="SAPBEXstdDataEmph 2 5 3 2 4" xfId="34838" xr:uid="{00000000-0005-0000-0000-00002B7D0000}"/>
    <cellStyle name="SAPBEXstdDataEmph 2 5 3 3" xfId="20665" xr:uid="{00000000-0005-0000-0000-00002C7D0000}"/>
    <cellStyle name="SAPBEXstdDataEmph 2 5 3 3 2" xfId="20666" xr:uid="{00000000-0005-0000-0000-00002D7D0000}"/>
    <cellStyle name="SAPBEXstdDataEmph 2 5 3 3 3" xfId="34839" xr:uid="{00000000-0005-0000-0000-00002E7D0000}"/>
    <cellStyle name="SAPBEXstdDataEmph 2 5 3 3 4" xfId="34840" xr:uid="{00000000-0005-0000-0000-00002F7D0000}"/>
    <cellStyle name="SAPBEXstdDataEmph 2 5 3 4" xfId="20667" xr:uid="{00000000-0005-0000-0000-0000307D0000}"/>
    <cellStyle name="SAPBEXstdDataEmph 2 5 3 4 2" xfId="20668" xr:uid="{00000000-0005-0000-0000-0000317D0000}"/>
    <cellStyle name="SAPBEXstdDataEmph 2 5 3 4 3" xfId="34841" xr:uid="{00000000-0005-0000-0000-0000327D0000}"/>
    <cellStyle name="SAPBEXstdDataEmph 2 5 3 4 4" xfId="34842" xr:uid="{00000000-0005-0000-0000-0000337D0000}"/>
    <cellStyle name="SAPBEXstdDataEmph 2 5 3 5" xfId="20669" xr:uid="{00000000-0005-0000-0000-0000347D0000}"/>
    <cellStyle name="SAPBEXstdDataEmph 2 5 3 5 2" xfId="20670" xr:uid="{00000000-0005-0000-0000-0000357D0000}"/>
    <cellStyle name="SAPBEXstdDataEmph 2 5 3 5 3" xfId="34843" xr:uid="{00000000-0005-0000-0000-0000367D0000}"/>
    <cellStyle name="SAPBEXstdDataEmph 2 5 3 5 4" xfId="34844" xr:uid="{00000000-0005-0000-0000-0000377D0000}"/>
    <cellStyle name="SAPBEXstdDataEmph 2 5 3 6" xfId="20671" xr:uid="{00000000-0005-0000-0000-0000387D0000}"/>
    <cellStyle name="SAPBEXstdDataEmph 2 5 3 6 2" xfId="20672" xr:uid="{00000000-0005-0000-0000-0000397D0000}"/>
    <cellStyle name="SAPBEXstdDataEmph 2 5 3 6 3" xfId="34845" xr:uid="{00000000-0005-0000-0000-00003A7D0000}"/>
    <cellStyle name="SAPBEXstdDataEmph 2 5 3 6 4" xfId="34846" xr:uid="{00000000-0005-0000-0000-00003B7D0000}"/>
    <cellStyle name="SAPBEXstdDataEmph 2 5 3 7" xfId="20673" xr:uid="{00000000-0005-0000-0000-00003C7D0000}"/>
    <cellStyle name="SAPBEXstdDataEmph 2 5 3 7 2" xfId="20674" xr:uid="{00000000-0005-0000-0000-00003D7D0000}"/>
    <cellStyle name="SAPBEXstdDataEmph 2 5 3 7 3" xfId="34847" xr:uid="{00000000-0005-0000-0000-00003E7D0000}"/>
    <cellStyle name="SAPBEXstdDataEmph 2 5 3 7 4" xfId="34848" xr:uid="{00000000-0005-0000-0000-00003F7D0000}"/>
    <cellStyle name="SAPBEXstdDataEmph 2 5 3 8" xfId="20675" xr:uid="{00000000-0005-0000-0000-0000407D0000}"/>
    <cellStyle name="SAPBEXstdDataEmph 2 5 3 9" xfId="34849" xr:uid="{00000000-0005-0000-0000-0000417D0000}"/>
    <cellStyle name="SAPBEXstdDataEmph 2 5 4" xfId="20676" xr:uid="{00000000-0005-0000-0000-0000427D0000}"/>
    <cellStyle name="SAPBEXstdDataEmph 2 5 4 10" xfId="34850" xr:uid="{00000000-0005-0000-0000-0000437D0000}"/>
    <cellStyle name="SAPBEXstdDataEmph 2 5 4 2" xfId="20677" xr:uid="{00000000-0005-0000-0000-0000447D0000}"/>
    <cellStyle name="SAPBEXstdDataEmph 2 5 4 2 2" xfId="20678" xr:uid="{00000000-0005-0000-0000-0000457D0000}"/>
    <cellStyle name="SAPBEXstdDataEmph 2 5 4 2 3" xfId="34851" xr:uid="{00000000-0005-0000-0000-0000467D0000}"/>
    <cellStyle name="SAPBEXstdDataEmph 2 5 4 2 4" xfId="34852" xr:uid="{00000000-0005-0000-0000-0000477D0000}"/>
    <cellStyle name="SAPBEXstdDataEmph 2 5 4 3" xfId="20679" xr:uid="{00000000-0005-0000-0000-0000487D0000}"/>
    <cellStyle name="SAPBEXstdDataEmph 2 5 4 3 2" xfId="20680" xr:uid="{00000000-0005-0000-0000-0000497D0000}"/>
    <cellStyle name="SAPBEXstdDataEmph 2 5 4 3 3" xfId="34853" xr:uid="{00000000-0005-0000-0000-00004A7D0000}"/>
    <cellStyle name="SAPBEXstdDataEmph 2 5 4 3 4" xfId="34854" xr:uid="{00000000-0005-0000-0000-00004B7D0000}"/>
    <cellStyle name="SAPBEXstdDataEmph 2 5 4 4" xfId="20681" xr:uid="{00000000-0005-0000-0000-00004C7D0000}"/>
    <cellStyle name="SAPBEXstdDataEmph 2 5 4 4 2" xfId="20682" xr:uid="{00000000-0005-0000-0000-00004D7D0000}"/>
    <cellStyle name="SAPBEXstdDataEmph 2 5 4 4 3" xfId="34855" xr:uid="{00000000-0005-0000-0000-00004E7D0000}"/>
    <cellStyle name="SAPBEXstdDataEmph 2 5 4 4 4" xfId="34856" xr:uid="{00000000-0005-0000-0000-00004F7D0000}"/>
    <cellStyle name="SAPBEXstdDataEmph 2 5 4 5" xfId="20683" xr:uid="{00000000-0005-0000-0000-0000507D0000}"/>
    <cellStyle name="SAPBEXstdDataEmph 2 5 4 5 2" xfId="20684" xr:uid="{00000000-0005-0000-0000-0000517D0000}"/>
    <cellStyle name="SAPBEXstdDataEmph 2 5 4 5 3" xfId="34857" xr:uid="{00000000-0005-0000-0000-0000527D0000}"/>
    <cellStyle name="SAPBEXstdDataEmph 2 5 4 5 4" xfId="34858" xr:uid="{00000000-0005-0000-0000-0000537D0000}"/>
    <cellStyle name="SAPBEXstdDataEmph 2 5 4 6" xfId="20685" xr:uid="{00000000-0005-0000-0000-0000547D0000}"/>
    <cellStyle name="SAPBEXstdDataEmph 2 5 4 6 2" xfId="20686" xr:uid="{00000000-0005-0000-0000-0000557D0000}"/>
    <cellStyle name="SAPBEXstdDataEmph 2 5 4 6 3" xfId="34859" xr:uid="{00000000-0005-0000-0000-0000567D0000}"/>
    <cellStyle name="SAPBEXstdDataEmph 2 5 4 6 4" xfId="34860" xr:uid="{00000000-0005-0000-0000-0000577D0000}"/>
    <cellStyle name="SAPBEXstdDataEmph 2 5 4 7" xfId="20687" xr:uid="{00000000-0005-0000-0000-0000587D0000}"/>
    <cellStyle name="SAPBEXstdDataEmph 2 5 4 7 2" xfId="20688" xr:uid="{00000000-0005-0000-0000-0000597D0000}"/>
    <cellStyle name="SAPBEXstdDataEmph 2 5 4 7 3" xfId="34861" xr:uid="{00000000-0005-0000-0000-00005A7D0000}"/>
    <cellStyle name="SAPBEXstdDataEmph 2 5 4 7 4" xfId="34862" xr:uid="{00000000-0005-0000-0000-00005B7D0000}"/>
    <cellStyle name="SAPBEXstdDataEmph 2 5 4 8" xfId="20689" xr:uid="{00000000-0005-0000-0000-00005C7D0000}"/>
    <cellStyle name="SAPBEXstdDataEmph 2 5 4 9" xfId="34863" xr:uid="{00000000-0005-0000-0000-00005D7D0000}"/>
    <cellStyle name="SAPBEXstdDataEmph 2 5 5" xfId="20690" xr:uid="{00000000-0005-0000-0000-00005E7D0000}"/>
    <cellStyle name="SAPBEXstdDataEmph 2 5 5 10" xfId="34864" xr:uid="{00000000-0005-0000-0000-00005F7D0000}"/>
    <cellStyle name="SAPBEXstdDataEmph 2 5 5 2" xfId="20691" xr:uid="{00000000-0005-0000-0000-0000607D0000}"/>
    <cellStyle name="SAPBEXstdDataEmph 2 5 5 2 2" xfId="20692" xr:uid="{00000000-0005-0000-0000-0000617D0000}"/>
    <cellStyle name="SAPBEXstdDataEmph 2 5 5 2 3" xfId="34865" xr:uid="{00000000-0005-0000-0000-0000627D0000}"/>
    <cellStyle name="SAPBEXstdDataEmph 2 5 5 2 4" xfId="34866" xr:uid="{00000000-0005-0000-0000-0000637D0000}"/>
    <cellStyle name="SAPBEXstdDataEmph 2 5 5 3" xfId="20693" xr:uid="{00000000-0005-0000-0000-0000647D0000}"/>
    <cellStyle name="SAPBEXstdDataEmph 2 5 5 3 2" xfId="20694" xr:uid="{00000000-0005-0000-0000-0000657D0000}"/>
    <cellStyle name="SAPBEXstdDataEmph 2 5 5 3 3" xfId="34867" xr:uid="{00000000-0005-0000-0000-0000667D0000}"/>
    <cellStyle name="SAPBEXstdDataEmph 2 5 5 3 4" xfId="34868" xr:uid="{00000000-0005-0000-0000-0000677D0000}"/>
    <cellStyle name="SAPBEXstdDataEmph 2 5 5 4" xfId="20695" xr:uid="{00000000-0005-0000-0000-0000687D0000}"/>
    <cellStyle name="SAPBEXstdDataEmph 2 5 5 4 2" xfId="20696" xr:uid="{00000000-0005-0000-0000-0000697D0000}"/>
    <cellStyle name="SAPBEXstdDataEmph 2 5 5 4 3" xfId="34869" xr:uid="{00000000-0005-0000-0000-00006A7D0000}"/>
    <cellStyle name="SAPBEXstdDataEmph 2 5 5 4 4" xfId="34870" xr:uid="{00000000-0005-0000-0000-00006B7D0000}"/>
    <cellStyle name="SAPBEXstdDataEmph 2 5 5 5" xfId="20697" xr:uid="{00000000-0005-0000-0000-00006C7D0000}"/>
    <cellStyle name="SAPBEXstdDataEmph 2 5 5 5 2" xfId="20698" xr:uid="{00000000-0005-0000-0000-00006D7D0000}"/>
    <cellStyle name="SAPBEXstdDataEmph 2 5 5 5 3" xfId="34871" xr:uid="{00000000-0005-0000-0000-00006E7D0000}"/>
    <cellStyle name="SAPBEXstdDataEmph 2 5 5 5 4" xfId="34872" xr:uid="{00000000-0005-0000-0000-00006F7D0000}"/>
    <cellStyle name="SAPBEXstdDataEmph 2 5 5 6" xfId="20699" xr:uid="{00000000-0005-0000-0000-0000707D0000}"/>
    <cellStyle name="SAPBEXstdDataEmph 2 5 5 6 2" xfId="20700" xr:uid="{00000000-0005-0000-0000-0000717D0000}"/>
    <cellStyle name="SAPBEXstdDataEmph 2 5 5 6 3" xfId="34873" xr:uid="{00000000-0005-0000-0000-0000727D0000}"/>
    <cellStyle name="SAPBEXstdDataEmph 2 5 5 6 4" xfId="34874" xr:uid="{00000000-0005-0000-0000-0000737D0000}"/>
    <cellStyle name="SAPBEXstdDataEmph 2 5 5 7" xfId="20701" xr:uid="{00000000-0005-0000-0000-0000747D0000}"/>
    <cellStyle name="SAPBEXstdDataEmph 2 5 5 7 2" xfId="20702" xr:uid="{00000000-0005-0000-0000-0000757D0000}"/>
    <cellStyle name="SAPBEXstdDataEmph 2 5 5 7 3" xfId="34875" xr:uid="{00000000-0005-0000-0000-0000767D0000}"/>
    <cellStyle name="SAPBEXstdDataEmph 2 5 5 7 4" xfId="34876" xr:uid="{00000000-0005-0000-0000-0000777D0000}"/>
    <cellStyle name="SAPBEXstdDataEmph 2 5 5 8" xfId="20703" xr:uid="{00000000-0005-0000-0000-0000787D0000}"/>
    <cellStyle name="SAPBEXstdDataEmph 2 5 5 9" xfId="34877" xr:uid="{00000000-0005-0000-0000-0000797D0000}"/>
    <cellStyle name="SAPBEXstdDataEmph 2 5 6" xfId="20704" xr:uid="{00000000-0005-0000-0000-00007A7D0000}"/>
    <cellStyle name="SAPBEXstdDataEmph 2 5 6 2" xfId="20705" xr:uid="{00000000-0005-0000-0000-00007B7D0000}"/>
    <cellStyle name="SAPBEXstdDataEmph 2 5 6 3" xfId="34878" xr:uid="{00000000-0005-0000-0000-00007C7D0000}"/>
    <cellStyle name="SAPBEXstdDataEmph 2 5 6 4" xfId="34879" xr:uid="{00000000-0005-0000-0000-00007D7D0000}"/>
    <cellStyle name="SAPBEXstdDataEmph 2 5 7" xfId="20706" xr:uid="{00000000-0005-0000-0000-00007E7D0000}"/>
    <cellStyle name="SAPBEXstdDataEmph 2 5 7 2" xfId="20707" xr:uid="{00000000-0005-0000-0000-00007F7D0000}"/>
    <cellStyle name="SAPBEXstdDataEmph 2 5 7 3" xfId="34880" xr:uid="{00000000-0005-0000-0000-0000807D0000}"/>
    <cellStyle name="SAPBEXstdDataEmph 2 5 7 4" xfId="34881" xr:uid="{00000000-0005-0000-0000-0000817D0000}"/>
    <cellStyle name="SAPBEXstdDataEmph 2 5 8" xfId="20708" xr:uid="{00000000-0005-0000-0000-0000827D0000}"/>
    <cellStyle name="SAPBEXstdDataEmph 2 5 8 2" xfId="20709" xr:uid="{00000000-0005-0000-0000-0000837D0000}"/>
    <cellStyle name="SAPBEXstdDataEmph 2 5 8 3" xfId="34882" xr:uid="{00000000-0005-0000-0000-0000847D0000}"/>
    <cellStyle name="SAPBEXstdDataEmph 2 5 8 4" xfId="34883" xr:uid="{00000000-0005-0000-0000-0000857D0000}"/>
    <cellStyle name="SAPBEXstdDataEmph 2 5 9" xfId="20710" xr:uid="{00000000-0005-0000-0000-0000867D0000}"/>
    <cellStyle name="SAPBEXstdDataEmph 2 5 9 2" xfId="20711" xr:uid="{00000000-0005-0000-0000-0000877D0000}"/>
    <cellStyle name="SAPBEXstdDataEmph 2 5 9 3" xfId="34884" xr:uid="{00000000-0005-0000-0000-0000887D0000}"/>
    <cellStyle name="SAPBEXstdDataEmph 2 5 9 4" xfId="34885" xr:uid="{00000000-0005-0000-0000-0000897D0000}"/>
    <cellStyle name="SAPBEXstdDataEmph 2 6" xfId="20712" xr:uid="{00000000-0005-0000-0000-00008A7D0000}"/>
    <cellStyle name="SAPBEXstdDataEmph 2 6 10" xfId="20713" xr:uid="{00000000-0005-0000-0000-00008B7D0000}"/>
    <cellStyle name="SAPBEXstdDataEmph 2 6 10 2" xfId="20714" xr:uid="{00000000-0005-0000-0000-00008C7D0000}"/>
    <cellStyle name="SAPBEXstdDataEmph 2 6 10 3" xfId="34886" xr:uid="{00000000-0005-0000-0000-00008D7D0000}"/>
    <cellStyle name="SAPBEXstdDataEmph 2 6 10 4" xfId="34887" xr:uid="{00000000-0005-0000-0000-00008E7D0000}"/>
    <cellStyle name="SAPBEXstdDataEmph 2 6 11" xfId="20715" xr:uid="{00000000-0005-0000-0000-00008F7D0000}"/>
    <cellStyle name="SAPBEXstdDataEmph 2 6 11 2" xfId="20716" xr:uid="{00000000-0005-0000-0000-0000907D0000}"/>
    <cellStyle name="SAPBEXstdDataEmph 2 6 11 3" xfId="34888" xr:uid="{00000000-0005-0000-0000-0000917D0000}"/>
    <cellStyle name="SAPBEXstdDataEmph 2 6 11 4" xfId="34889" xr:uid="{00000000-0005-0000-0000-0000927D0000}"/>
    <cellStyle name="SAPBEXstdDataEmph 2 6 12" xfId="20717" xr:uid="{00000000-0005-0000-0000-0000937D0000}"/>
    <cellStyle name="SAPBEXstdDataEmph 2 6 13" xfId="34890" xr:uid="{00000000-0005-0000-0000-0000947D0000}"/>
    <cellStyle name="SAPBEXstdDataEmph 2 6 14" xfId="34891" xr:uid="{00000000-0005-0000-0000-0000957D0000}"/>
    <cellStyle name="SAPBEXstdDataEmph 2 6 2" xfId="20718" xr:uid="{00000000-0005-0000-0000-0000967D0000}"/>
    <cellStyle name="SAPBEXstdDataEmph 2 6 2 10" xfId="34892" xr:uid="{00000000-0005-0000-0000-0000977D0000}"/>
    <cellStyle name="SAPBEXstdDataEmph 2 6 2 2" xfId="20719" xr:uid="{00000000-0005-0000-0000-0000987D0000}"/>
    <cellStyle name="SAPBEXstdDataEmph 2 6 2 2 2" xfId="20720" xr:uid="{00000000-0005-0000-0000-0000997D0000}"/>
    <cellStyle name="SAPBEXstdDataEmph 2 6 2 2 3" xfId="34893" xr:uid="{00000000-0005-0000-0000-00009A7D0000}"/>
    <cellStyle name="SAPBEXstdDataEmph 2 6 2 2 4" xfId="34894" xr:uid="{00000000-0005-0000-0000-00009B7D0000}"/>
    <cellStyle name="SAPBEXstdDataEmph 2 6 2 3" xfId="20721" xr:uid="{00000000-0005-0000-0000-00009C7D0000}"/>
    <cellStyle name="SAPBEXstdDataEmph 2 6 2 3 2" xfId="20722" xr:uid="{00000000-0005-0000-0000-00009D7D0000}"/>
    <cellStyle name="SAPBEXstdDataEmph 2 6 2 3 3" xfId="34895" xr:uid="{00000000-0005-0000-0000-00009E7D0000}"/>
    <cellStyle name="SAPBEXstdDataEmph 2 6 2 3 4" xfId="34896" xr:uid="{00000000-0005-0000-0000-00009F7D0000}"/>
    <cellStyle name="SAPBEXstdDataEmph 2 6 2 4" xfId="20723" xr:uid="{00000000-0005-0000-0000-0000A07D0000}"/>
    <cellStyle name="SAPBEXstdDataEmph 2 6 2 4 2" xfId="20724" xr:uid="{00000000-0005-0000-0000-0000A17D0000}"/>
    <cellStyle name="SAPBEXstdDataEmph 2 6 2 4 3" xfId="34897" xr:uid="{00000000-0005-0000-0000-0000A27D0000}"/>
    <cellStyle name="SAPBEXstdDataEmph 2 6 2 4 4" xfId="34898" xr:uid="{00000000-0005-0000-0000-0000A37D0000}"/>
    <cellStyle name="SAPBEXstdDataEmph 2 6 2 5" xfId="20725" xr:uid="{00000000-0005-0000-0000-0000A47D0000}"/>
    <cellStyle name="SAPBEXstdDataEmph 2 6 2 5 2" xfId="20726" xr:uid="{00000000-0005-0000-0000-0000A57D0000}"/>
    <cellStyle name="SAPBEXstdDataEmph 2 6 2 5 3" xfId="34899" xr:uid="{00000000-0005-0000-0000-0000A67D0000}"/>
    <cellStyle name="SAPBEXstdDataEmph 2 6 2 5 4" xfId="34900" xr:uid="{00000000-0005-0000-0000-0000A77D0000}"/>
    <cellStyle name="SAPBEXstdDataEmph 2 6 2 6" xfId="20727" xr:uid="{00000000-0005-0000-0000-0000A87D0000}"/>
    <cellStyle name="SAPBEXstdDataEmph 2 6 2 6 2" xfId="20728" xr:uid="{00000000-0005-0000-0000-0000A97D0000}"/>
    <cellStyle name="SAPBEXstdDataEmph 2 6 2 6 3" xfId="34901" xr:uid="{00000000-0005-0000-0000-0000AA7D0000}"/>
    <cellStyle name="SAPBEXstdDataEmph 2 6 2 6 4" xfId="34902" xr:uid="{00000000-0005-0000-0000-0000AB7D0000}"/>
    <cellStyle name="SAPBEXstdDataEmph 2 6 2 7" xfId="20729" xr:uid="{00000000-0005-0000-0000-0000AC7D0000}"/>
    <cellStyle name="SAPBEXstdDataEmph 2 6 2 7 2" xfId="20730" xr:uid="{00000000-0005-0000-0000-0000AD7D0000}"/>
    <cellStyle name="SAPBEXstdDataEmph 2 6 2 7 3" xfId="34903" xr:uid="{00000000-0005-0000-0000-0000AE7D0000}"/>
    <cellStyle name="SAPBEXstdDataEmph 2 6 2 7 4" xfId="34904" xr:uid="{00000000-0005-0000-0000-0000AF7D0000}"/>
    <cellStyle name="SAPBEXstdDataEmph 2 6 2 8" xfId="20731" xr:uid="{00000000-0005-0000-0000-0000B07D0000}"/>
    <cellStyle name="SAPBEXstdDataEmph 2 6 2 9" xfId="34905" xr:uid="{00000000-0005-0000-0000-0000B17D0000}"/>
    <cellStyle name="SAPBEXstdDataEmph 2 6 3" xfId="20732" xr:uid="{00000000-0005-0000-0000-0000B27D0000}"/>
    <cellStyle name="SAPBEXstdDataEmph 2 6 3 10" xfId="34906" xr:uid="{00000000-0005-0000-0000-0000B37D0000}"/>
    <cellStyle name="SAPBEXstdDataEmph 2 6 3 2" xfId="20733" xr:uid="{00000000-0005-0000-0000-0000B47D0000}"/>
    <cellStyle name="SAPBEXstdDataEmph 2 6 3 2 2" xfId="20734" xr:uid="{00000000-0005-0000-0000-0000B57D0000}"/>
    <cellStyle name="SAPBEXstdDataEmph 2 6 3 2 3" xfId="34907" xr:uid="{00000000-0005-0000-0000-0000B67D0000}"/>
    <cellStyle name="SAPBEXstdDataEmph 2 6 3 2 4" xfId="34908" xr:uid="{00000000-0005-0000-0000-0000B77D0000}"/>
    <cellStyle name="SAPBEXstdDataEmph 2 6 3 3" xfId="20735" xr:uid="{00000000-0005-0000-0000-0000B87D0000}"/>
    <cellStyle name="SAPBEXstdDataEmph 2 6 3 3 2" xfId="20736" xr:uid="{00000000-0005-0000-0000-0000B97D0000}"/>
    <cellStyle name="SAPBEXstdDataEmph 2 6 3 3 3" xfId="34909" xr:uid="{00000000-0005-0000-0000-0000BA7D0000}"/>
    <cellStyle name="SAPBEXstdDataEmph 2 6 3 3 4" xfId="34910" xr:uid="{00000000-0005-0000-0000-0000BB7D0000}"/>
    <cellStyle name="SAPBEXstdDataEmph 2 6 3 4" xfId="20737" xr:uid="{00000000-0005-0000-0000-0000BC7D0000}"/>
    <cellStyle name="SAPBEXstdDataEmph 2 6 3 4 2" xfId="20738" xr:uid="{00000000-0005-0000-0000-0000BD7D0000}"/>
    <cellStyle name="SAPBEXstdDataEmph 2 6 3 4 3" xfId="34911" xr:uid="{00000000-0005-0000-0000-0000BE7D0000}"/>
    <cellStyle name="SAPBEXstdDataEmph 2 6 3 4 4" xfId="34912" xr:uid="{00000000-0005-0000-0000-0000BF7D0000}"/>
    <cellStyle name="SAPBEXstdDataEmph 2 6 3 5" xfId="20739" xr:uid="{00000000-0005-0000-0000-0000C07D0000}"/>
    <cellStyle name="SAPBEXstdDataEmph 2 6 3 5 2" xfId="20740" xr:uid="{00000000-0005-0000-0000-0000C17D0000}"/>
    <cellStyle name="SAPBEXstdDataEmph 2 6 3 5 3" xfId="34913" xr:uid="{00000000-0005-0000-0000-0000C27D0000}"/>
    <cellStyle name="SAPBEXstdDataEmph 2 6 3 5 4" xfId="34914" xr:uid="{00000000-0005-0000-0000-0000C37D0000}"/>
    <cellStyle name="SAPBEXstdDataEmph 2 6 3 6" xfId="20741" xr:uid="{00000000-0005-0000-0000-0000C47D0000}"/>
    <cellStyle name="SAPBEXstdDataEmph 2 6 3 6 2" xfId="20742" xr:uid="{00000000-0005-0000-0000-0000C57D0000}"/>
    <cellStyle name="SAPBEXstdDataEmph 2 6 3 6 3" xfId="34915" xr:uid="{00000000-0005-0000-0000-0000C67D0000}"/>
    <cellStyle name="SAPBEXstdDataEmph 2 6 3 6 4" xfId="34916" xr:uid="{00000000-0005-0000-0000-0000C77D0000}"/>
    <cellStyle name="SAPBEXstdDataEmph 2 6 3 7" xfId="20743" xr:uid="{00000000-0005-0000-0000-0000C87D0000}"/>
    <cellStyle name="SAPBEXstdDataEmph 2 6 3 7 2" xfId="20744" xr:uid="{00000000-0005-0000-0000-0000C97D0000}"/>
    <cellStyle name="SAPBEXstdDataEmph 2 6 3 7 3" xfId="34917" xr:uid="{00000000-0005-0000-0000-0000CA7D0000}"/>
    <cellStyle name="SAPBEXstdDataEmph 2 6 3 7 4" xfId="34918" xr:uid="{00000000-0005-0000-0000-0000CB7D0000}"/>
    <cellStyle name="SAPBEXstdDataEmph 2 6 3 8" xfId="20745" xr:uid="{00000000-0005-0000-0000-0000CC7D0000}"/>
    <cellStyle name="SAPBEXstdDataEmph 2 6 3 9" xfId="34919" xr:uid="{00000000-0005-0000-0000-0000CD7D0000}"/>
    <cellStyle name="SAPBEXstdDataEmph 2 6 4" xfId="20746" xr:uid="{00000000-0005-0000-0000-0000CE7D0000}"/>
    <cellStyle name="SAPBEXstdDataEmph 2 6 4 10" xfId="34920" xr:uid="{00000000-0005-0000-0000-0000CF7D0000}"/>
    <cellStyle name="SAPBEXstdDataEmph 2 6 4 2" xfId="20747" xr:uid="{00000000-0005-0000-0000-0000D07D0000}"/>
    <cellStyle name="SAPBEXstdDataEmph 2 6 4 2 2" xfId="20748" xr:uid="{00000000-0005-0000-0000-0000D17D0000}"/>
    <cellStyle name="SAPBEXstdDataEmph 2 6 4 2 3" xfId="34921" xr:uid="{00000000-0005-0000-0000-0000D27D0000}"/>
    <cellStyle name="SAPBEXstdDataEmph 2 6 4 2 4" xfId="34922" xr:uid="{00000000-0005-0000-0000-0000D37D0000}"/>
    <cellStyle name="SAPBEXstdDataEmph 2 6 4 3" xfId="20749" xr:uid="{00000000-0005-0000-0000-0000D47D0000}"/>
    <cellStyle name="SAPBEXstdDataEmph 2 6 4 3 2" xfId="20750" xr:uid="{00000000-0005-0000-0000-0000D57D0000}"/>
    <cellStyle name="SAPBEXstdDataEmph 2 6 4 3 3" xfId="34923" xr:uid="{00000000-0005-0000-0000-0000D67D0000}"/>
    <cellStyle name="SAPBEXstdDataEmph 2 6 4 3 4" xfId="34924" xr:uid="{00000000-0005-0000-0000-0000D77D0000}"/>
    <cellStyle name="SAPBEXstdDataEmph 2 6 4 4" xfId="20751" xr:uid="{00000000-0005-0000-0000-0000D87D0000}"/>
    <cellStyle name="SAPBEXstdDataEmph 2 6 4 4 2" xfId="20752" xr:uid="{00000000-0005-0000-0000-0000D97D0000}"/>
    <cellStyle name="SAPBEXstdDataEmph 2 6 4 4 3" xfId="34925" xr:uid="{00000000-0005-0000-0000-0000DA7D0000}"/>
    <cellStyle name="SAPBEXstdDataEmph 2 6 4 4 4" xfId="34926" xr:uid="{00000000-0005-0000-0000-0000DB7D0000}"/>
    <cellStyle name="SAPBEXstdDataEmph 2 6 4 5" xfId="20753" xr:uid="{00000000-0005-0000-0000-0000DC7D0000}"/>
    <cellStyle name="SAPBEXstdDataEmph 2 6 4 5 2" xfId="20754" xr:uid="{00000000-0005-0000-0000-0000DD7D0000}"/>
    <cellStyle name="SAPBEXstdDataEmph 2 6 4 5 3" xfId="34927" xr:uid="{00000000-0005-0000-0000-0000DE7D0000}"/>
    <cellStyle name="SAPBEXstdDataEmph 2 6 4 5 4" xfId="34928" xr:uid="{00000000-0005-0000-0000-0000DF7D0000}"/>
    <cellStyle name="SAPBEXstdDataEmph 2 6 4 6" xfId="20755" xr:uid="{00000000-0005-0000-0000-0000E07D0000}"/>
    <cellStyle name="SAPBEXstdDataEmph 2 6 4 6 2" xfId="20756" xr:uid="{00000000-0005-0000-0000-0000E17D0000}"/>
    <cellStyle name="SAPBEXstdDataEmph 2 6 4 6 3" xfId="34929" xr:uid="{00000000-0005-0000-0000-0000E27D0000}"/>
    <cellStyle name="SAPBEXstdDataEmph 2 6 4 6 4" xfId="34930" xr:uid="{00000000-0005-0000-0000-0000E37D0000}"/>
    <cellStyle name="SAPBEXstdDataEmph 2 6 4 7" xfId="20757" xr:uid="{00000000-0005-0000-0000-0000E47D0000}"/>
    <cellStyle name="SAPBEXstdDataEmph 2 6 4 7 2" xfId="20758" xr:uid="{00000000-0005-0000-0000-0000E57D0000}"/>
    <cellStyle name="SAPBEXstdDataEmph 2 6 4 7 3" xfId="34931" xr:uid="{00000000-0005-0000-0000-0000E67D0000}"/>
    <cellStyle name="SAPBEXstdDataEmph 2 6 4 7 4" xfId="34932" xr:uid="{00000000-0005-0000-0000-0000E77D0000}"/>
    <cellStyle name="SAPBEXstdDataEmph 2 6 4 8" xfId="20759" xr:uid="{00000000-0005-0000-0000-0000E87D0000}"/>
    <cellStyle name="SAPBEXstdDataEmph 2 6 4 9" xfId="34933" xr:uid="{00000000-0005-0000-0000-0000E97D0000}"/>
    <cellStyle name="SAPBEXstdDataEmph 2 6 5" xfId="20760" xr:uid="{00000000-0005-0000-0000-0000EA7D0000}"/>
    <cellStyle name="SAPBEXstdDataEmph 2 6 5 10" xfId="34934" xr:uid="{00000000-0005-0000-0000-0000EB7D0000}"/>
    <cellStyle name="SAPBEXstdDataEmph 2 6 5 2" xfId="20761" xr:uid="{00000000-0005-0000-0000-0000EC7D0000}"/>
    <cellStyle name="SAPBEXstdDataEmph 2 6 5 2 2" xfId="20762" xr:uid="{00000000-0005-0000-0000-0000ED7D0000}"/>
    <cellStyle name="SAPBEXstdDataEmph 2 6 5 2 3" xfId="34935" xr:uid="{00000000-0005-0000-0000-0000EE7D0000}"/>
    <cellStyle name="SAPBEXstdDataEmph 2 6 5 2 4" xfId="34936" xr:uid="{00000000-0005-0000-0000-0000EF7D0000}"/>
    <cellStyle name="SAPBEXstdDataEmph 2 6 5 3" xfId="20763" xr:uid="{00000000-0005-0000-0000-0000F07D0000}"/>
    <cellStyle name="SAPBEXstdDataEmph 2 6 5 3 2" xfId="20764" xr:uid="{00000000-0005-0000-0000-0000F17D0000}"/>
    <cellStyle name="SAPBEXstdDataEmph 2 6 5 3 3" xfId="34937" xr:uid="{00000000-0005-0000-0000-0000F27D0000}"/>
    <cellStyle name="SAPBEXstdDataEmph 2 6 5 3 4" xfId="34938" xr:uid="{00000000-0005-0000-0000-0000F37D0000}"/>
    <cellStyle name="SAPBEXstdDataEmph 2 6 5 4" xfId="20765" xr:uid="{00000000-0005-0000-0000-0000F47D0000}"/>
    <cellStyle name="SAPBEXstdDataEmph 2 6 5 4 2" xfId="20766" xr:uid="{00000000-0005-0000-0000-0000F57D0000}"/>
    <cellStyle name="SAPBEXstdDataEmph 2 6 5 4 3" xfId="34939" xr:uid="{00000000-0005-0000-0000-0000F67D0000}"/>
    <cellStyle name="SAPBEXstdDataEmph 2 6 5 4 4" xfId="34940" xr:uid="{00000000-0005-0000-0000-0000F77D0000}"/>
    <cellStyle name="SAPBEXstdDataEmph 2 6 5 5" xfId="20767" xr:uid="{00000000-0005-0000-0000-0000F87D0000}"/>
    <cellStyle name="SAPBEXstdDataEmph 2 6 5 5 2" xfId="20768" xr:uid="{00000000-0005-0000-0000-0000F97D0000}"/>
    <cellStyle name="SAPBEXstdDataEmph 2 6 5 5 3" xfId="34941" xr:uid="{00000000-0005-0000-0000-0000FA7D0000}"/>
    <cellStyle name="SAPBEXstdDataEmph 2 6 5 5 4" xfId="34942" xr:uid="{00000000-0005-0000-0000-0000FB7D0000}"/>
    <cellStyle name="SAPBEXstdDataEmph 2 6 5 6" xfId="20769" xr:uid="{00000000-0005-0000-0000-0000FC7D0000}"/>
    <cellStyle name="SAPBEXstdDataEmph 2 6 5 6 2" xfId="20770" xr:uid="{00000000-0005-0000-0000-0000FD7D0000}"/>
    <cellStyle name="SAPBEXstdDataEmph 2 6 5 6 3" xfId="34943" xr:uid="{00000000-0005-0000-0000-0000FE7D0000}"/>
    <cellStyle name="SAPBEXstdDataEmph 2 6 5 6 4" xfId="34944" xr:uid="{00000000-0005-0000-0000-0000FF7D0000}"/>
    <cellStyle name="SAPBEXstdDataEmph 2 6 5 7" xfId="20771" xr:uid="{00000000-0005-0000-0000-0000007E0000}"/>
    <cellStyle name="SAPBEXstdDataEmph 2 6 5 7 2" xfId="20772" xr:uid="{00000000-0005-0000-0000-0000017E0000}"/>
    <cellStyle name="SAPBEXstdDataEmph 2 6 5 7 3" xfId="34945" xr:uid="{00000000-0005-0000-0000-0000027E0000}"/>
    <cellStyle name="SAPBEXstdDataEmph 2 6 5 7 4" xfId="34946" xr:uid="{00000000-0005-0000-0000-0000037E0000}"/>
    <cellStyle name="SAPBEXstdDataEmph 2 6 5 8" xfId="20773" xr:uid="{00000000-0005-0000-0000-0000047E0000}"/>
    <cellStyle name="SAPBEXstdDataEmph 2 6 5 9" xfId="34947" xr:uid="{00000000-0005-0000-0000-0000057E0000}"/>
    <cellStyle name="SAPBEXstdDataEmph 2 6 6" xfId="20774" xr:uid="{00000000-0005-0000-0000-0000067E0000}"/>
    <cellStyle name="SAPBEXstdDataEmph 2 6 6 2" xfId="20775" xr:uid="{00000000-0005-0000-0000-0000077E0000}"/>
    <cellStyle name="SAPBEXstdDataEmph 2 6 6 3" xfId="34948" xr:uid="{00000000-0005-0000-0000-0000087E0000}"/>
    <cellStyle name="SAPBEXstdDataEmph 2 6 6 4" xfId="34949" xr:uid="{00000000-0005-0000-0000-0000097E0000}"/>
    <cellStyle name="SAPBEXstdDataEmph 2 6 7" xfId="20776" xr:uid="{00000000-0005-0000-0000-00000A7E0000}"/>
    <cellStyle name="SAPBEXstdDataEmph 2 6 7 2" xfId="20777" xr:uid="{00000000-0005-0000-0000-00000B7E0000}"/>
    <cellStyle name="SAPBEXstdDataEmph 2 6 7 3" xfId="34950" xr:uid="{00000000-0005-0000-0000-00000C7E0000}"/>
    <cellStyle name="SAPBEXstdDataEmph 2 6 7 4" xfId="34951" xr:uid="{00000000-0005-0000-0000-00000D7E0000}"/>
    <cellStyle name="SAPBEXstdDataEmph 2 6 8" xfId="20778" xr:uid="{00000000-0005-0000-0000-00000E7E0000}"/>
    <cellStyle name="SAPBEXstdDataEmph 2 6 8 2" xfId="20779" xr:uid="{00000000-0005-0000-0000-00000F7E0000}"/>
    <cellStyle name="SAPBEXstdDataEmph 2 6 8 3" xfId="34952" xr:uid="{00000000-0005-0000-0000-0000107E0000}"/>
    <cellStyle name="SAPBEXstdDataEmph 2 6 8 4" xfId="34953" xr:uid="{00000000-0005-0000-0000-0000117E0000}"/>
    <cellStyle name="SAPBEXstdDataEmph 2 6 9" xfId="20780" xr:uid="{00000000-0005-0000-0000-0000127E0000}"/>
    <cellStyle name="SAPBEXstdDataEmph 2 6 9 2" xfId="20781" xr:uid="{00000000-0005-0000-0000-0000137E0000}"/>
    <cellStyle name="SAPBEXstdDataEmph 2 6 9 3" xfId="34954" xr:uid="{00000000-0005-0000-0000-0000147E0000}"/>
    <cellStyle name="SAPBEXstdDataEmph 2 6 9 4" xfId="34955" xr:uid="{00000000-0005-0000-0000-0000157E0000}"/>
    <cellStyle name="SAPBEXstdDataEmph 2 7" xfId="20782" xr:uid="{00000000-0005-0000-0000-0000167E0000}"/>
    <cellStyle name="SAPBEXstdDataEmph 2 7 10" xfId="20783" xr:uid="{00000000-0005-0000-0000-0000177E0000}"/>
    <cellStyle name="SAPBEXstdDataEmph 2 7 10 2" xfId="20784" xr:uid="{00000000-0005-0000-0000-0000187E0000}"/>
    <cellStyle name="SAPBEXstdDataEmph 2 7 10 3" xfId="34956" xr:uid="{00000000-0005-0000-0000-0000197E0000}"/>
    <cellStyle name="SAPBEXstdDataEmph 2 7 10 4" xfId="34957" xr:uid="{00000000-0005-0000-0000-00001A7E0000}"/>
    <cellStyle name="SAPBEXstdDataEmph 2 7 11" xfId="20785" xr:uid="{00000000-0005-0000-0000-00001B7E0000}"/>
    <cellStyle name="SAPBEXstdDataEmph 2 7 11 2" xfId="20786" xr:uid="{00000000-0005-0000-0000-00001C7E0000}"/>
    <cellStyle name="SAPBEXstdDataEmph 2 7 11 3" xfId="34958" xr:uid="{00000000-0005-0000-0000-00001D7E0000}"/>
    <cellStyle name="SAPBEXstdDataEmph 2 7 11 4" xfId="34959" xr:uid="{00000000-0005-0000-0000-00001E7E0000}"/>
    <cellStyle name="SAPBEXstdDataEmph 2 7 12" xfId="20787" xr:uid="{00000000-0005-0000-0000-00001F7E0000}"/>
    <cellStyle name="SAPBEXstdDataEmph 2 7 13" xfId="34960" xr:uid="{00000000-0005-0000-0000-0000207E0000}"/>
    <cellStyle name="SAPBEXstdDataEmph 2 7 14" xfId="34961" xr:uid="{00000000-0005-0000-0000-0000217E0000}"/>
    <cellStyle name="SAPBEXstdDataEmph 2 7 2" xfId="20788" xr:uid="{00000000-0005-0000-0000-0000227E0000}"/>
    <cellStyle name="SAPBEXstdDataEmph 2 7 2 10" xfId="34962" xr:uid="{00000000-0005-0000-0000-0000237E0000}"/>
    <cellStyle name="SAPBEXstdDataEmph 2 7 2 2" xfId="20789" xr:uid="{00000000-0005-0000-0000-0000247E0000}"/>
    <cellStyle name="SAPBEXstdDataEmph 2 7 2 2 2" xfId="20790" xr:uid="{00000000-0005-0000-0000-0000257E0000}"/>
    <cellStyle name="SAPBEXstdDataEmph 2 7 2 2 3" xfId="34963" xr:uid="{00000000-0005-0000-0000-0000267E0000}"/>
    <cellStyle name="SAPBEXstdDataEmph 2 7 2 2 4" xfId="34964" xr:uid="{00000000-0005-0000-0000-0000277E0000}"/>
    <cellStyle name="SAPBEXstdDataEmph 2 7 2 3" xfId="20791" xr:uid="{00000000-0005-0000-0000-0000287E0000}"/>
    <cellStyle name="SAPBEXstdDataEmph 2 7 2 3 2" xfId="20792" xr:uid="{00000000-0005-0000-0000-0000297E0000}"/>
    <cellStyle name="SAPBEXstdDataEmph 2 7 2 3 3" xfId="34965" xr:uid="{00000000-0005-0000-0000-00002A7E0000}"/>
    <cellStyle name="SAPBEXstdDataEmph 2 7 2 3 4" xfId="34966" xr:uid="{00000000-0005-0000-0000-00002B7E0000}"/>
    <cellStyle name="SAPBEXstdDataEmph 2 7 2 4" xfId="20793" xr:uid="{00000000-0005-0000-0000-00002C7E0000}"/>
    <cellStyle name="SAPBEXstdDataEmph 2 7 2 4 2" xfId="20794" xr:uid="{00000000-0005-0000-0000-00002D7E0000}"/>
    <cellStyle name="SAPBEXstdDataEmph 2 7 2 4 3" xfId="34967" xr:uid="{00000000-0005-0000-0000-00002E7E0000}"/>
    <cellStyle name="SAPBEXstdDataEmph 2 7 2 4 4" xfId="34968" xr:uid="{00000000-0005-0000-0000-00002F7E0000}"/>
    <cellStyle name="SAPBEXstdDataEmph 2 7 2 5" xfId="20795" xr:uid="{00000000-0005-0000-0000-0000307E0000}"/>
    <cellStyle name="SAPBEXstdDataEmph 2 7 2 5 2" xfId="20796" xr:uid="{00000000-0005-0000-0000-0000317E0000}"/>
    <cellStyle name="SAPBEXstdDataEmph 2 7 2 5 3" xfId="34969" xr:uid="{00000000-0005-0000-0000-0000327E0000}"/>
    <cellStyle name="SAPBEXstdDataEmph 2 7 2 5 4" xfId="34970" xr:uid="{00000000-0005-0000-0000-0000337E0000}"/>
    <cellStyle name="SAPBEXstdDataEmph 2 7 2 6" xfId="20797" xr:uid="{00000000-0005-0000-0000-0000347E0000}"/>
    <cellStyle name="SAPBEXstdDataEmph 2 7 2 6 2" xfId="20798" xr:uid="{00000000-0005-0000-0000-0000357E0000}"/>
    <cellStyle name="SAPBEXstdDataEmph 2 7 2 6 3" xfId="34971" xr:uid="{00000000-0005-0000-0000-0000367E0000}"/>
    <cellStyle name="SAPBEXstdDataEmph 2 7 2 6 4" xfId="34972" xr:uid="{00000000-0005-0000-0000-0000377E0000}"/>
    <cellStyle name="SAPBEXstdDataEmph 2 7 2 7" xfId="20799" xr:uid="{00000000-0005-0000-0000-0000387E0000}"/>
    <cellStyle name="SAPBEXstdDataEmph 2 7 2 7 2" xfId="20800" xr:uid="{00000000-0005-0000-0000-0000397E0000}"/>
    <cellStyle name="SAPBEXstdDataEmph 2 7 2 7 3" xfId="34973" xr:uid="{00000000-0005-0000-0000-00003A7E0000}"/>
    <cellStyle name="SAPBEXstdDataEmph 2 7 2 7 4" xfId="34974" xr:uid="{00000000-0005-0000-0000-00003B7E0000}"/>
    <cellStyle name="SAPBEXstdDataEmph 2 7 2 8" xfId="20801" xr:uid="{00000000-0005-0000-0000-00003C7E0000}"/>
    <cellStyle name="SAPBEXstdDataEmph 2 7 2 9" xfId="34975" xr:uid="{00000000-0005-0000-0000-00003D7E0000}"/>
    <cellStyle name="SAPBEXstdDataEmph 2 7 3" xfId="20802" xr:uid="{00000000-0005-0000-0000-00003E7E0000}"/>
    <cellStyle name="SAPBEXstdDataEmph 2 7 3 10" xfId="34976" xr:uid="{00000000-0005-0000-0000-00003F7E0000}"/>
    <cellStyle name="SAPBEXstdDataEmph 2 7 3 2" xfId="20803" xr:uid="{00000000-0005-0000-0000-0000407E0000}"/>
    <cellStyle name="SAPBEXstdDataEmph 2 7 3 2 2" xfId="20804" xr:uid="{00000000-0005-0000-0000-0000417E0000}"/>
    <cellStyle name="SAPBEXstdDataEmph 2 7 3 2 3" xfId="34977" xr:uid="{00000000-0005-0000-0000-0000427E0000}"/>
    <cellStyle name="SAPBEXstdDataEmph 2 7 3 2 4" xfId="34978" xr:uid="{00000000-0005-0000-0000-0000437E0000}"/>
    <cellStyle name="SAPBEXstdDataEmph 2 7 3 3" xfId="20805" xr:uid="{00000000-0005-0000-0000-0000447E0000}"/>
    <cellStyle name="SAPBEXstdDataEmph 2 7 3 3 2" xfId="20806" xr:uid="{00000000-0005-0000-0000-0000457E0000}"/>
    <cellStyle name="SAPBEXstdDataEmph 2 7 3 3 3" xfId="34979" xr:uid="{00000000-0005-0000-0000-0000467E0000}"/>
    <cellStyle name="SAPBEXstdDataEmph 2 7 3 3 4" xfId="34980" xr:uid="{00000000-0005-0000-0000-0000477E0000}"/>
    <cellStyle name="SAPBEXstdDataEmph 2 7 3 4" xfId="20807" xr:uid="{00000000-0005-0000-0000-0000487E0000}"/>
    <cellStyle name="SAPBEXstdDataEmph 2 7 3 4 2" xfId="20808" xr:uid="{00000000-0005-0000-0000-0000497E0000}"/>
    <cellStyle name="SAPBEXstdDataEmph 2 7 3 4 3" xfId="34981" xr:uid="{00000000-0005-0000-0000-00004A7E0000}"/>
    <cellStyle name="SAPBEXstdDataEmph 2 7 3 4 4" xfId="34982" xr:uid="{00000000-0005-0000-0000-00004B7E0000}"/>
    <cellStyle name="SAPBEXstdDataEmph 2 7 3 5" xfId="20809" xr:uid="{00000000-0005-0000-0000-00004C7E0000}"/>
    <cellStyle name="SAPBEXstdDataEmph 2 7 3 5 2" xfId="20810" xr:uid="{00000000-0005-0000-0000-00004D7E0000}"/>
    <cellStyle name="SAPBEXstdDataEmph 2 7 3 5 3" xfId="34983" xr:uid="{00000000-0005-0000-0000-00004E7E0000}"/>
    <cellStyle name="SAPBEXstdDataEmph 2 7 3 5 4" xfId="34984" xr:uid="{00000000-0005-0000-0000-00004F7E0000}"/>
    <cellStyle name="SAPBEXstdDataEmph 2 7 3 6" xfId="20811" xr:uid="{00000000-0005-0000-0000-0000507E0000}"/>
    <cellStyle name="SAPBEXstdDataEmph 2 7 3 6 2" xfId="20812" xr:uid="{00000000-0005-0000-0000-0000517E0000}"/>
    <cellStyle name="SAPBEXstdDataEmph 2 7 3 6 3" xfId="34985" xr:uid="{00000000-0005-0000-0000-0000527E0000}"/>
    <cellStyle name="SAPBEXstdDataEmph 2 7 3 6 4" xfId="34986" xr:uid="{00000000-0005-0000-0000-0000537E0000}"/>
    <cellStyle name="SAPBEXstdDataEmph 2 7 3 7" xfId="20813" xr:uid="{00000000-0005-0000-0000-0000547E0000}"/>
    <cellStyle name="SAPBEXstdDataEmph 2 7 3 7 2" xfId="20814" xr:uid="{00000000-0005-0000-0000-0000557E0000}"/>
    <cellStyle name="SAPBEXstdDataEmph 2 7 3 7 3" xfId="34987" xr:uid="{00000000-0005-0000-0000-0000567E0000}"/>
    <cellStyle name="SAPBEXstdDataEmph 2 7 3 7 4" xfId="34988" xr:uid="{00000000-0005-0000-0000-0000577E0000}"/>
    <cellStyle name="SAPBEXstdDataEmph 2 7 3 8" xfId="20815" xr:uid="{00000000-0005-0000-0000-0000587E0000}"/>
    <cellStyle name="SAPBEXstdDataEmph 2 7 3 9" xfId="34989" xr:uid="{00000000-0005-0000-0000-0000597E0000}"/>
    <cellStyle name="SAPBEXstdDataEmph 2 7 4" xfId="20816" xr:uid="{00000000-0005-0000-0000-00005A7E0000}"/>
    <cellStyle name="SAPBEXstdDataEmph 2 7 4 10" xfId="34990" xr:uid="{00000000-0005-0000-0000-00005B7E0000}"/>
    <cellStyle name="SAPBEXstdDataEmph 2 7 4 2" xfId="20817" xr:uid="{00000000-0005-0000-0000-00005C7E0000}"/>
    <cellStyle name="SAPBEXstdDataEmph 2 7 4 2 2" xfId="20818" xr:uid="{00000000-0005-0000-0000-00005D7E0000}"/>
    <cellStyle name="SAPBEXstdDataEmph 2 7 4 2 3" xfId="34991" xr:uid="{00000000-0005-0000-0000-00005E7E0000}"/>
    <cellStyle name="SAPBEXstdDataEmph 2 7 4 2 4" xfId="34992" xr:uid="{00000000-0005-0000-0000-00005F7E0000}"/>
    <cellStyle name="SAPBEXstdDataEmph 2 7 4 3" xfId="20819" xr:uid="{00000000-0005-0000-0000-0000607E0000}"/>
    <cellStyle name="SAPBEXstdDataEmph 2 7 4 3 2" xfId="20820" xr:uid="{00000000-0005-0000-0000-0000617E0000}"/>
    <cellStyle name="SAPBEXstdDataEmph 2 7 4 3 3" xfId="34993" xr:uid="{00000000-0005-0000-0000-0000627E0000}"/>
    <cellStyle name="SAPBEXstdDataEmph 2 7 4 3 4" xfId="34994" xr:uid="{00000000-0005-0000-0000-0000637E0000}"/>
    <cellStyle name="SAPBEXstdDataEmph 2 7 4 4" xfId="20821" xr:uid="{00000000-0005-0000-0000-0000647E0000}"/>
    <cellStyle name="SAPBEXstdDataEmph 2 7 4 4 2" xfId="20822" xr:uid="{00000000-0005-0000-0000-0000657E0000}"/>
    <cellStyle name="SAPBEXstdDataEmph 2 7 4 4 3" xfId="34995" xr:uid="{00000000-0005-0000-0000-0000667E0000}"/>
    <cellStyle name="SAPBEXstdDataEmph 2 7 4 4 4" xfId="34996" xr:uid="{00000000-0005-0000-0000-0000677E0000}"/>
    <cellStyle name="SAPBEXstdDataEmph 2 7 4 5" xfId="20823" xr:uid="{00000000-0005-0000-0000-0000687E0000}"/>
    <cellStyle name="SAPBEXstdDataEmph 2 7 4 5 2" xfId="20824" xr:uid="{00000000-0005-0000-0000-0000697E0000}"/>
    <cellStyle name="SAPBEXstdDataEmph 2 7 4 5 3" xfId="34997" xr:uid="{00000000-0005-0000-0000-00006A7E0000}"/>
    <cellStyle name="SAPBEXstdDataEmph 2 7 4 5 4" xfId="34998" xr:uid="{00000000-0005-0000-0000-00006B7E0000}"/>
    <cellStyle name="SAPBEXstdDataEmph 2 7 4 6" xfId="20825" xr:uid="{00000000-0005-0000-0000-00006C7E0000}"/>
    <cellStyle name="SAPBEXstdDataEmph 2 7 4 6 2" xfId="20826" xr:uid="{00000000-0005-0000-0000-00006D7E0000}"/>
    <cellStyle name="SAPBEXstdDataEmph 2 7 4 6 3" xfId="34999" xr:uid="{00000000-0005-0000-0000-00006E7E0000}"/>
    <cellStyle name="SAPBEXstdDataEmph 2 7 4 6 4" xfId="35000" xr:uid="{00000000-0005-0000-0000-00006F7E0000}"/>
    <cellStyle name="SAPBEXstdDataEmph 2 7 4 7" xfId="20827" xr:uid="{00000000-0005-0000-0000-0000707E0000}"/>
    <cellStyle name="SAPBEXstdDataEmph 2 7 4 7 2" xfId="20828" xr:uid="{00000000-0005-0000-0000-0000717E0000}"/>
    <cellStyle name="SAPBEXstdDataEmph 2 7 4 7 3" xfId="35001" xr:uid="{00000000-0005-0000-0000-0000727E0000}"/>
    <cellStyle name="SAPBEXstdDataEmph 2 7 4 7 4" xfId="35002" xr:uid="{00000000-0005-0000-0000-0000737E0000}"/>
    <cellStyle name="SAPBEXstdDataEmph 2 7 4 8" xfId="20829" xr:uid="{00000000-0005-0000-0000-0000747E0000}"/>
    <cellStyle name="SAPBEXstdDataEmph 2 7 4 9" xfId="35003" xr:uid="{00000000-0005-0000-0000-0000757E0000}"/>
    <cellStyle name="SAPBEXstdDataEmph 2 7 5" xfId="20830" xr:uid="{00000000-0005-0000-0000-0000767E0000}"/>
    <cellStyle name="SAPBEXstdDataEmph 2 7 5 10" xfId="35004" xr:uid="{00000000-0005-0000-0000-0000777E0000}"/>
    <cellStyle name="SAPBEXstdDataEmph 2 7 5 2" xfId="20831" xr:uid="{00000000-0005-0000-0000-0000787E0000}"/>
    <cellStyle name="SAPBEXstdDataEmph 2 7 5 2 2" xfId="20832" xr:uid="{00000000-0005-0000-0000-0000797E0000}"/>
    <cellStyle name="SAPBEXstdDataEmph 2 7 5 2 3" xfId="35005" xr:uid="{00000000-0005-0000-0000-00007A7E0000}"/>
    <cellStyle name="SAPBEXstdDataEmph 2 7 5 2 4" xfId="35006" xr:uid="{00000000-0005-0000-0000-00007B7E0000}"/>
    <cellStyle name="SAPBEXstdDataEmph 2 7 5 3" xfId="20833" xr:uid="{00000000-0005-0000-0000-00007C7E0000}"/>
    <cellStyle name="SAPBEXstdDataEmph 2 7 5 3 2" xfId="20834" xr:uid="{00000000-0005-0000-0000-00007D7E0000}"/>
    <cellStyle name="SAPBEXstdDataEmph 2 7 5 3 3" xfId="35007" xr:uid="{00000000-0005-0000-0000-00007E7E0000}"/>
    <cellStyle name="SAPBEXstdDataEmph 2 7 5 3 4" xfId="35008" xr:uid="{00000000-0005-0000-0000-00007F7E0000}"/>
    <cellStyle name="SAPBEXstdDataEmph 2 7 5 4" xfId="20835" xr:uid="{00000000-0005-0000-0000-0000807E0000}"/>
    <cellStyle name="SAPBEXstdDataEmph 2 7 5 4 2" xfId="20836" xr:uid="{00000000-0005-0000-0000-0000817E0000}"/>
    <cellStyle name="SAPBEXstdDataEmph 2 7 5 4 3" xfId="35009" xr:uid="{00000000-0005-0000-0000-0000827E0000}"/>
    <cellStyle name="SAPBEXstdDataEmph 2 7 5 4 4" xfId="35010" xr:uid="{00000000-0005-0000-0000-0000837E0000}"/>
    <cellStyle name="SAPBEXstdDataEmph 2 7 5 5" xfId="20837" xr:uid="{00000000-0005-0000-0000-0000847E0000}"/>
    <cellStyle name="SAPBEXstdDataEmph 2 7 5 5 2" xfId="20838" xr:uid="{00000000-0005-0000-0000-0000857E0000}"/>
    <cellStyle name="SAPBEXstdDataEmph 2 7 5 5 3" xfId="35011" xr:uid="{00000000-0005-0000-0000-0000867E0000}"/>
    <cellStyle name="SAPBEXstdDataEmph 2 7 5 5 4" xfId="35012" xr:uid="{00000000-0005-0000-0000-0000877E0000}"/>
    <cellStyle name="SAPBEXstdDataEmph 2 7 5 6" xfId="20839" xr:uid="{00000000-0005-0000-0000-0000887E0000}"/>
    <cellStyle name="SAPBEXstdDataEmph 2 7 5 6 2" xfId="20840" xr:uid="{00000000-0005-0000-0000-0000897E0000}"/>
    <cellStyle name="SAPBEXstdDataEmph 2 7 5 6 3" xfId="35013" xr:uid="{00000000-0005-0000-0000-00008A7E0000}"/>
    <cellStyle name="SAPBEXstdDataEmph 2 7 5 6 4" xfId="35014" xr:uid="{00000000-0005-0000-0000-00008B7E0000}"/>
    <cellStyle name="SAPBEXstdDataEmph 2 7 5 7" xfId="20841" xr:uid="{00000000-0005-0000-0000-00008C7E0000}"/>
    <cellStyle name="SAPBEXstdDataEmph 2 7 5 7 2" xfId="20842" xr:uid="{00000000-0005-0000-0000-00008D7E0000}"/>
    <cellStyle name="SAPBEXstdDataEmph 2 7 5 7 3" xfId="35015" xr:uid="{00000000-0005-0000-0000-00008E7E0000}"/>
    <cellStyle name="SAPBEXstdDataEmph 2 7 5 7 4" xfId="35016" xr:uid="{00000000-0005-0000-0000-00008F7E0000}"/>
    <cellStyle name="SAPBEXstdDataEmph 2 7 5 8" xfId="20843" xr:uid="{00000000-0005-0000-0000-0000907E0000}"/>
    <cellStyle name="SAPBEXstdDataEmph 2 7 5 9" xfId="35017" xr:uid="{00000000-0005-0000-0000-0000917E0000}"/>
    <cellStyle name="SAPBEXstdDataEmph 2 7 6" xfId="20844" xr:uid="{00000000-0005-0000-0000-0000927E0000}"/>
    <cellStyle name="SAPBEXstdDataEmph 2 7 6 2" xfId="20845" xr:uid="{00000000-0005-0000-0000-0000937E0000}"/>
    <cellStyle name="SAPBEXstdDataEmph 2 7 6 3" xfId="35018" xr:uid="{00000000-0005-0000-0000-0000947E0000}"/>
    <cellStyle name="SAPBEXstdDataEmph 2 7 6 4" xfId="35019" xr:uid="{00000000-0005-0000-0000-0000957E0000}"/>
    <cellStyle name="SAPBEXstdDataEmph 2 7 7" xfId="20846" xr:uid="{00000000-0005-0000-0000-0000967E0000}"/>
    <cellStyle name="SAPBEXstdDataEmph 2 7 7 2" xfId="20847" xr:uid="{00000000-0005-0000-0000-0000977E0000}"/>
    <cellStyle name="SAPBEXstdDataEmph 2 7 7 3" xfId="35020" xr:uid="{00000000-0005-0000-0000-0000987E0000}"/>
    <cellStyle name="SAPBEXstdDataEmph 2 7 7 4" xfId="35021" xr:uid="{00000000-0005-0000-0000-0000997E0000}"/>
    <cellStyle name="SAPBEXstdDataEmph 2 7 8" xfId="20848" xr:uid="{00000000-0005-0000-0000-00009A7E0000}"/>
    <cellStyle name="SAPBEXstdDataEmph 2 7 8 2" xfId="20849" xr:uid="{00000000-0005-0000-0000-00009B7E0000}"/>
    <cellStyle name="SAPBEXstdDataEmph 2 7 8 3" xfId="35022" xr:uid="{00000000-0005-0000-0000-00009C7E0000}"/>
    <cellStyle name="SAPBEXstdDataEmph 2 7 8 4" xfId="35023" xr:uid="{00000000-0005-0000-0000-00009D7E0000}"/>
    <cellStyle name="SAPBEXstdDataEmph 2 7 9" xfId="20850" xr:uid="{00000000-0005-0000-0000-00009E7E0000}"/>
    <cellStyle name="SAPBEXstdDataEmph 2 7 9 2" xfId="20851" xr:uid="{00000000-0005-0000-0000-00009F7E0000}"/>
    <cellStyle name="SAPBEXstdDataEmph 2 7 9 3" xfId="35024" xr:uid="{00000000-0005-0000-0000-0000A07E0000}"/>
    <cellStyle name="SAPBEXstdDataEmph 2 7 9 4" xfId="35025" xr:uid="{00000000-0005-0000-0000-0000A17E0000}"/>
    <cellStyle name="SAPBEXstdDataEmph 2 8" xfId="20852" xr:uid="{00000000-0005-0000-0000-0000A27E0000}"/>
    <cellStyle name="SAPBEXstdDataEmph 2 8 10" xfId="20853" xr:uid="{00000000-0005-0000-0000-0000A37E0000}"/>
    <cellStyle name="SAPBEXstdDataEmph 2 8 10 2" xfId="20854" xr:uid="{00000000-0005-0000-0000-0000A47E0000}"/>
    <cellStyle name="SAPBEXstdDataEmph 2 8 10 3" xfId="35026" xr:uid="{00000000-0005-0000-0000-0000A57E0000}"/>
    <cellStyle name="SAPBEXstdDataEmph 2 8 10 4" xfId="35027" xr:uid="{00000000-0005-0000-0000-0000A67E0000}"/>
    <cellStyle name="SAPBEXstdDataEmph 2 8 11" xfId="20855" xr:uid="{00000000-0005-0000-0000-0000A77E0000}"/>
    <cellStyle name="SAPBEXstdDataEmph 2 8 11 2" xfId="20856" xr:uid="{00000000-0005-0000-0000-0000A87E0000}"/>
    <cellStyle name="SAPBEXstdDataEmph 2 8 11 3" xfId="35028" xr:uid="{00000000-0005-0000-0000-0000A97E0000}"/>
    <cellStyle name="SAPBEXstdDataEmph 2 8 11 4" xfId="35029" xr:uid="{00000000-0005-0000-0000-0000AA7E0000}"/>
    <cellStyle name="SAPBEXstdDataEmph 2 8 12" xfId="20857" xr:uid="{00000000-0005-0000-0000-0000AB7E0000}"/>
    <cellStyle name="SAPBEXstdDataEmph 2 8 13" xfId="35030" xr:uid="{00000000-0005-0000-0000-0000AC7E0000}"/>
    <cellStyle name="SAPBEXstdDataEmph 2 8 14" xfId="35031" xr:uid="{00000000-0005-0000-0000-0000AD7E0000}"/>
    <cellStyle name="SAPBEXstdDataEmph 2 8 2" xfId="20858" xr:uid="{00000000-0005-0000-0000-0000AE7E0000}"/>
    <cellStyle name="SAPBEXstdDataEmph 2 8 2 10" xfId="35032" xr:uid="{00000000-0005-0000-0000-0000AF7E0000}"/>
    <cellStyle name="SAPBEXstdDataEmph 2 8 2 2" xfId="20859" xr:uid="{00000000-0005-0000-0000-0000B07E0000}"/>
    <cellStyle name="SAPBEXstdDataEmph 2 8 2 2 2" xfId="20860" xr:uid="{00000000-0005-0000-0000-0000B17E0000}"/>
    <cellStyle name="SAPBEXstdDataEmph 2 8 2 2 3" xfId="35033" xr:uid="{00000000-0005-0000-0000-0000B27E0000}"/>
    <cellStyle name="SAPBEXstdDataEmph 2 8 2 2 4" xfId="35034" xr:uid="{00000000-0005-0000-0000-0000B37E0000}"/>
    <cellStyle name="SAPBEXstdDataEmph 2 8 2 3" xfId="20861" xr:uid="{00000000-0005-0000-0000-0000B47E0000}"/>
    <cellStyle name="SAPBEXstdDataEmph 2 8 2 3 2" xfId="20862" xr:uid="{00000000-0005-0000-0000-0000B57E0000}"/>
    <cellStyle name="SAPBEXstdDataEmph 2 8 2 3 3" xfId="35035" xr:uid="{00000000-0005-0000-0000-0000B67E0000}"/>
    <cellStyle name="SAPBEXstdDataEmph 2 8 2 3 4" xfId="35036" xr:uid="{00000000-0005-0000-0000-0000B77E0000}"/>
    <cellStyle name="SAPBEXstdDataEmph 2 8 2 4" xfId="20863" xr:uid="{00000000-0005-0000-0000-0000B87E0000}"/>
    <cellStyle name="SAPBEXstdDataEmph 2 8 2 4 2" xfId="20864" xr:uid="{00000000-0005-0000-0000-0000B97E0000}"/>
    <cellStyle name="SAPBEXstdDataEmph 2 8 2 4 3" xfId="35037" xr:uid="{00000000-0005-0000-0000-0000BA7E0000}"/>
    <cellStyle name="SAPBEXstdDataEmph 2 8 2 4 4" xfId="35038" xr:uid="{00000000-0005-0000-0000-0000BB7E0000}"/>
    <cellStyle name="SAPBEXstdDataEmph 2 8 2 5" xfId="20865" xr:uid="{00000000-0005-0000-0000-0000BC7E0000}"/>
    <cellStyle name="SAPBEXstdDataEmph 2 8 2 5 2" xfId="20866" xr:uid="{00000000-0005-0000-0000-0000BD7E0000}"/>
    <cellStyle name="SAPBEXstdDataEmph 2 8 2 5 3" xfId="35039" xr:uid="{00000000-0005-0000-0000-0000BE7E0000}"/>
    <cellStyle name="SAPBEXstdDataEmph 2 8 2 5 4" xfId="35040" xr:uid="{00000000-0005-0000-0000-0000BF7E0000}"/>
    <cellStyle name="SAPBEXstdDataEmph 2 8 2 6" xfId="20867" xr:uid="{00000000-0005-0000-0000-0000C07E0000}"/>
    <cellStyle name="SAPBEXstdDataEmph 2 8 2 6 2" xfId="20868" xr:uid="{00000000-0005-0000-0000-0000C17E0000}"/>
    <cellStyle name="SAPBEXstdDataEmph 2 8 2 6 3" xfId="35041" xr:uid="{00000000-0005-0000-0000-0000C27E0000}"/>
    <cellStyle name="SAPBEXstdDataEmph 2 8 2 6 4" xfId="35042" xr:uid="{00000000-0005-0000-0000-0000C37E0000}"/>
    <cellStyle name="SAPBEXstdDataEmph 2 8 2 7" xfId="20869" xr:uid="{00000000-0005-0000-0000-0000C47E0000}"/>
    <cellStyle name="SAPBEXstdDataEmph 2 8 2 7 2" xfId="20870" xr:uid="{00000000-0005-0000-0000-0000C57E0000}"/>
    <cellStyle name="SAPBEXstdDataEmph 2 8 2 7 3" xfId="35043" xr:uid="{00000000-0005-0000-0000-0000C67E0000}"/>
    <cellStyle name="SAPBEXstdDataEmph 2 8 2 7 4" xfId="35044" xr:uid="{00000000-0005-0000-0000-0000C77E0000}"/>
    <cellStyle name="SAPBEXstdDataEmph 2 8 2 8" xfId="20871" xr:uid="{00000000-0005-0000-0000-0000C87E0000}"/>
    <cellStyle name="SAPBEXstdDataEmph 2 8 2 9" xfId="35045" xr:uid="{00000000-0005-0000-0000-0000C97E0000}"/>
    <cellStyle name="SAPBEXstdDataEmph 2 8 3" xfId="20872" xr:uid="{00000000-0005-0000-0000-0000CA7E0000}"/>
    <cellStyle name="SAPBEXstdDataEmph 2 8 3 10" xfId="35046" xr:uid="{00000000-0005-0000-0000-0000CB7E0000}"/>
    <cellStyle name="SAPBEXstdDataEmph 2 8 3 2" xfId="20873" xr:uid="{00000000-0005-0000-0000-0000CC7E0000}"/>
    <cellStyle name="SAPBEXstdDataEmph 2 8 3 2 2" xfId="20874" xr:uid="{00000000-0005-0000-0000-0000CD7E0000}"/>
    <cellStyle name="SAPBEXstdDataEmph 2 8 3 2 3" xfId="35047" xr:uid="{00000000-0005-0000-0000-0000CE7E0000}"/>
    <cellStyle name="SAPBEXstdDataEmph 2 8 3 2 4" xfId="35048" xr:uid="{00000000-0005-0000-0000-0000CF7E0000}"/>
    <cellStyle name="SAPBEXstdDataEmph 2 8 3 3" xfId="20875" xr:uid="{00000000-0005-0000-0000-0000D07E0000}"/>
    <cellStyle name="SAPBEXstdDataEmph 2 8 3 3 2" xfId="20876" xr:uid="{00000000-0005-0000-0000-0000D17E0000}"/>
    <cellStyle name="SAPBEXstdDataEmph 2 8 3 3 3" xfId="35049" xr:uid="{00000000-0005-0000-0000-0000D27E0000}"/>
    <cellStyle name="SAPBEXstdDataEmph 2 8 3 3 4" xfId="35050" xr:uid="{00000000-0005-0000-0000-0000D37E0000}"/>
    <cellStyle name="SAPBEXstdDataEmph 2 8 3 4" xfId="20877" xr:uid="{00000000-0005-0000-0000-0000D47E0000}"/>
    <cellStyle name="SAPBEXstdDataEmph 2 8 3 4 2" xfId="20878" xr:uid="{00000000-0005-0000-0000-0000D57E0000}"/>
    <cellStyle name="SAPBEXstdDataEmph 2 8 3 4 3" xfId="35051" xr:uid="{00000000-0005-0000-0000-0000D67E0000}"/>
    <cellStyle name="SAPBEXstdDataEmph 2 8 3 4 4" xfId="35052" xr:uid="{00000000-0005-0000-0000-0000D77E0000}"/>
    <cellStyle name="SAPBEXstdDataEmph 2 8 3 5" xfId="20879" xr:uid="{00000000-0005-0000-0000-0000D87E0000}"/>
    <cellStyle name="SAPBEXstdDataEmph 2 8 3 5 2" xfId="20880" xr:uid="{00000000-0005-0000-0000-0000D97E0000}"/>
    <cellStyle name="SAPBEXstdDataEmph 2 8 3 5 3" xfId="35053" xr:uid="{00000000-0005-0000-0000-0000DA7E0000}"/>
    <cellStyle name="SAPBEXstdDataEmph 2 8 3 5 4" xfId="35054" xr:uid="{00000000-0005-0000-0000-0000DB7E0000}"/>
    <cellStyle name="SAPBEXstdDataEmph 2 8 3 6" xfId="20881" xr:uid="{00000000-0005-0000-0000-0000DC7E0000}"/>
    <cellStyle name="SAPBEXstdDataEmph 2 8 3 6 2" xfId="20882" xr:uid="{00000000-0005-0000-0000-0000DD7E0000}"/>
    <cellStyle name="SAPBEXstdDataEmph 2 8 3 6 3" xfId="35055" xr:uid="{00000000-0005-0000-0000-0000DE7E0000}"/>
    <cellStyle name="SAPBEXstdDataEmph 2 8 3 6 4" xfId="35056" xr:uid="{00000000-0005-0000-0000-0000DF7E0000}"/>
    <cellStyle name="SAPBEXstdDataEmph 2 8 3 7" xfId="20883" xr:uid="{00000000-0005-0000-0000-0000E07E0000}"/>
    <cellStyle name="SAPBEXstdDataEmph 2 8 3 7 2" xfId="20884" xr:uid="{00000000-0005-0000-0000-0000E17E0000}"/>
    <cellStyle name="SAPBEXstdDataEmph 2 8 3 7 3" xfId="35057" xr:uid="{00000000-0005-0000-0000-0000E27E0000}"/>
    <cellStyle name="SAPBEXstdDataEmph 2 8 3 7 4" xfId="35058" xr:uid="{00000000-0005-0000-0000-0000E37E0000}"/>
    <cellStyle name="SAPBEXstdDataEmph 2 8 3 8" xfId="20885" xr:uid="{00000000-0005-0000-0000-0000E47E0000}"/>
    <cellStyle name="SAPBEXstdDataEmph 2 8 3 9" xfId="35059" xr:uid="{00000000-0005-0000-0000-0000E57E0000}"/>
    <cellStyle name="SAPBEXstdDataEmph 2 8 4" xfId="20886" xr:uid="{00000000-0005-0000-0000-0000E67E0000}"/>
    <cellStyle name="SAPBEXstdDataEmph 2 8 4 10" xfId="35060" xr:uid="{00000000-0005-0000-0000-0000E77E0000}"/>
    <cellStyle name="SAPBEXstdDataEmph 2 8 4 2" xfId="20887" xr:uid="{00000000-0005-0000-0000-0000E87E0000}"/>
    <cellStyle name="SAPBEXstdDataEmph 2 8 4 2 2" xfId="20888" xr:uid="{00000000-0005-0000-0000-0000E97E0000}"/>
    <cellStyle name="SAPBEXstdDataEmph 2 8 4 2 3" xfId="35061" xr:uid="{00000000-0005-0000-0000-0000EA7E0000}"/>
    <cellStyle name="SAPBEXstdDataEmph 2 8 4 2 4" xfId="35062" xr:uid="{00000000-0005-0000-0000-0000EB7E0000}"/>
    <cellStyle name="SAPBEXstdDataEmph 2 8 4 3" xfId="20889" xr:uid="{00000000-0005-0000-0000-0000EC7E0000}"/>
    <cellStyle name="SAPBEXstdDataEmph 2 8 4 3 2" xfId="20890" xr:uid="{00000000-0005-0000-0000-0000ED7E0000}"/>
    <cellStyle name="SAPBEXstdDataEmph 2 8 4 3 3" xfId="35063" xr:uid="{00000000-0005-0000-0000-0000EE7E0000}"/>
    <cellStyle name="SAPBEXstdDataEmph 2 8 4 3 4" xfId="35064" xr:uid="{00000000-0005-0000-0000-0000EF7E0000}"/>
    <cellStyle name="SAPBEXstdDataEmph 2 8 4 4" xfId="20891" xr:uid="{00000000-0005-0000-0000-0000F07E0000}"/>
    <cellStyle name="SAPBEXstdDataEmph 2 8 4 4 2" xfId="20892" xr:uid="{00000000-0005-0000-0000-0000F17E0000}"/>
    <cellStyle name="SAPBEXstdDataEmph 2 8 4 4 3" xfId="35065" xr:uid="{00000000-0005-0000-0000-0000F27E0000}"/>
    <cellStyle name="SAPBEXstdDataEmph 2 8 4 4 4" xfId="35066" xr:uid="{00000000-0005-0000-0000-0000F37E0000}"/>
    <cellStyle name="SAPBEXstdDataEmph 2 8 4 5" xfId="20893" xr:uid="{00000000-0005-0000-0000-0000F47E0000}"/>
    <cellStyle name="SAPBEXstdDataEmph 2 8 4 5 2" xfId="20894" xr:uid="{00000000-0005-0000-0000-0000F57E0000}"/>
    <cellStyle name="SAPBEXstdDataEmph 2 8 4 5 3" xfId="35067" xr:uid="{00000000-0005-0000-0000-0000F67E0000}"/>
    <cellStyle name="SAPBEXstdDataEmph 2 8 4 5 4" xfId="35068" xr:uid="{00000000-0005-0000-0000-0000F77E0000}"/>
    <cellStyle name="SAPBEXstdDataEmph 2 8 4 6" xfId="20895" xr:uid="{00000000-0005-0000-0000-0000F87E0000}"/>
    <cellStyle name="SAPBEXstdDataEmph 2 8 4 6 2" xfId="20896" xr:uid="{00000000-0005-0000-0000-0000F97E0000}"/>
    <cellStyle name="SAPBEXstdDataEmph 2 8 4 6 3" xfId="35069" xr:uid="{00000000-0005-0000-0000-0000FA7E0000}"/>
    <cellStyle name="SAPBEXstdDataEmph 2 8 4 6 4" xfId="35070" xr:uid="{00000000-0005-0000-0000-0000FB7E0000}"/>
    <cellStyle name="SAPBEXstdDataEmph 2 8 4 7" xfId="20897" xr:uid="{00000000-0005-0000-0000-0000FC7E0000}"/>
    <cellStyle name="SAPBEXstdDataEmph 2 8 4 7 2" xfId="20898" xr:uid="{00000000-0005-0000-0000-0000FD7E0000}"/>
    <cellStyle name="SAPBEXstdDataEmph 2 8 4 7 3" xfId="35071" xr:uid="{00000000-0005-0000-0000-0000FE7E0000}"/>
    <cellStyle name="SAPBEXstdDataEmph 2 8 4 7 4" xfId="35072" xr:uid="{00000000-0005-0000-0000-0000FF7E0000}"/>
    <cellStyle name="SAPBEXstdDataEmph 2 8 4 8" xfId="20899" xr:uid="{00000000-0005-0000-0000-0000007F0000}"/>
    <cellStyle name="SAPBEXstdDataEmph 2 8 4 9" xfId="35073" xr:uid="{00000000-0005-0000-0000-0000017F0000}"/>
    <cellStyle name="SAPBEXstdDataEmph 2 8 5" xfId="20900" xr:uid="{00000000-0005-0000-0000-0000027F0000}"/>
    <cellStyle name="SAPBEXstdDataEmph 2 8 5 10" xfId="35074" xr:uid="{00000000-0005-0000-0000-0000037F0000}"/>
    <cellStyle name="SAPBEXstdDataEmph 2 8 5 2" xfId="20901" xr:uid="{00000000-0005-0000-0000-0000047F0000}"/>
    <cellStyle name="SAPBEXstdDataEmph 2 8 5 2 2" xfId="20902" xr:uid="{00000000-0005-0000-0000-0000057F0000}"/>
    <cellStyle name="SAPBEXstdDataEmph 2 8 5 2 3" xfId="35075" xr:uid="{00000000-0005-0000-0000-0000067F0000}"/>
    <cellStyle name="SAPBEXstdDataEmph 2 8 5 2 4" xfId="35076" xr:uid="{00000000-0005-0000-0000-0000077F0000}"/>
    <cellStyle name="SAPBEXstdDataEmph 2 8 5 3" xfId="20903" xr:uid="{00000000-0005-0000-0000-0000087F0000}"/>
    <cellStyle name="SAPBEXstdDataEmph 2 8 5 3 2" xfId="20904" xr:uid="{00000000-0005-0000-0000-0000097F0000}"/>
    <cellStyle name="SAPBEXstdDataEmph 2 8 5 3 3" xfId="35077" xr:uid="{00000000-0005-0000-0000-00000A7F0000}"/>
    <cellStyle name="SAPBEXstdDataEmph 2 8 5 3 4" xfId="35078" xr:uid="{00000000-0005-0000-0000-00000B7F0000}"/>
    <cellStyle name="SAPBEXstdDataEmph 2 8 5 4" xfId="20905" xr:uid="{00000000-0005-0000-0000-00000C7F0000}"/>
    <cellStyle name="SAPBEXstdDataEmph 2 8 5 4 2" xfId="20906" xr:uid="{00000000-0005-0000-0000-00000D7F0000}"/>
    <cellStyle name="SAPBEXstdDataEmph 2 8 5 4 3" xfId="35079" xr:uid="{00000000-0005-0000-0000-00000E7F0000}"/>
    <cellStyle name="SAPBEXstdDataEmph 2 8 5 4 4" xfId="35080" xr:uid="{00000000-0005-0000-0000-00000F7F0000}"/>
    <cellStyle name="SAPBEXstdDataEmph 2 8 5 5" xfId="20907" xr:uid="{00000000-0005-0000-0000-0000107F0000}"/>
    <cellStyle name="SAPBEXstdDataEmph 2 8 5 5 2" xfId="20908" xr:uid="{00000000-0005-0000-0000-0000117F0000}"/>
    <cellStyle name="SAPBEXstdDataEmph 2 8 5 5 3" xfId="35081" xr:uid="{00000000-0005-0000-0000-0000127F0000}"/>
    <cellStyle name="SAPBEXstdDataEmph 2 8 5 5 4" xfId="35082" xr:uid="{00000000-0005-0000-0000-0000137F0000}"/>
    <cellStyle name="SAPBEXstdDataEmph 2 8 5 6" xfId="20909" xr:uid="{00000000-0005-0000-0000-0000147F0000}"/>
    <cellStyle name="SAPBEXstdDataEmph 2 8 5 6 2" xfId="20910" xr:uid="{00000000-0005-0000-0000-0000157F0000}"/>
    <cellStyle name="SAPBEXstdDataEmph 2 8 5 6 3" xfId="35083" xr:uid="{00000000-0005-0000-0000-0000167F0000}"/>
    <cellStyle name="SAPBEXstdDataEmph 2 8 5 6 4" xfId="35084" xr:uid="{00000000-0005-0000-0000-0000177F0000}"/>
    <cellStyle name="SAPBEXstdDataEmph 2 8 5 7" xfId="20911" xr:uid="{00000000-0005-0000-0000-0000187F0000}"/>
    <cellStyle name="SAPBEXstdDataEmph 2 8 5 7 2" xfId="20912" xr:uid="{00000000-0005-0000-0000-0000197F0000}"/>
    <cellStyle name="SAPBEXstdDataEmph 2 8 5 7 3" xfId="35085" xr:uid="{00000000-0005-0000-0000-00001A7F0000}"/>
    <cellStyle name="SAPBEXstdDataEmph 2 8 5 7 4" xfId="35086" xr:uid="{00000000-0005-0000-0000-00001B7F0000}"/>
    <cellStyle name="SAPBEXstdDataEmph 2 8 5 8" xfId="20913" xr:uid="{00000000-0005-0000-0000-00001C7F0000}"/>
    <cellStyle name="SAPBEXstdDataEmph 2 8 5 9" xfId="35087" xr:uid="{00000000-0005-0000-0000-00001D7F0000}"/>
    <cellStyle name="SAPBEXstdDataEmph 2 8 6" xfId="20914" xr:uid="{00000000-0005-0000-0000-00001E7F0000}"/>
    <cellStyle name="SAPBEXstdDataEmph 2 8 6 2" xfId="20915" xr:uid="{00000000-0005-0000-0000-00001F7F0000}"/>
    <cellStyle name="SAPBEXstdDataEmph 2 8 6 3" xfId="35088" xr:uid="{00000000-0005-0000-0000-0000207F0000}"/>
    <cellStyle name="SAPBEXstdDataEmph 2 8 6 4" xfId="35089" xr:uid="{00000000-0005-0000-0000-0000217F0000}"/>
    <cellStyle name="SAPBEXstdDataEmph 2 8 7" xfId="20916" xr:uid="{00000000-0005-0000-0000-0000227F0000}"/>
    <cellStyle name="SAPBEXstdDataEmph 2 8 7 2" xfId="20917" xr:uid="{00000000-0005-0000-0000-0000237F0000}"/>
    <cellStyle name="SAPBEXstdDataEmph 2 8 7 3" xfId="35090" xr:uid="{00000000-0005-0000-0000-0000247F0000}"/>
    <cellStyle name="SAPBEXstdDataEmph 2 8 7 4" xfId="35091" xr:uid="{00000000-0005-0000-0000-0000257F0000}"/>
    <cellStyle name="SAPBEXstdDataEmph 2 8 8" xfId="20918" xr:uid="{00000000-0005-0000-0000-0000267F0000}"/>
    <cellStyle name="SAPBEXstdDataEmph 2 8 8 2" xfId="20919" xr:uid="{00000000-0005-0000-0000-0000277F0000}"/>
    <cellStyle name="SAPBEXstdDataEmph 2 8 8 3" xfId="35092" xr:uid="{00000000-0005-0000-0000-0000287F0000}"/>
    <cellStyle name="SAPBEXstdDataEmph 2 8 8 4" xfId="35093" xr:uid="{00000000-0005-0000-0000-0000297F0000}"/>
    <cellStyle name="SAPBEXstdDataEmph 2 8 9" xfId="20920" xr:uid="{00000000-0005-0000-0000-00002A7F0000}"/>
    <cellStyle name="SAPBEXstdDataEmph 2 8 9 2" xfId="20921" xr:uid="{00000000-0005-0000-0000-00002B7F0000}"/>
    <cellStyle name="SAPBEXstdDataEmph 2 8 9 3" xfId="35094" xr:uid="{00000000-0005-0000-0000-00002C7F0000}"/>
    <cellStyle name="SAPBEXstdDataEmph 2 8 9 4" xfId="35095" xr:uid="{00000000-0005-0000-0000-00002D7F0000}"/>
    <cellStyle name="SAPBEXstdDataEmph 2 9" xfId="20922" xr:uid="{00000000-0005-0000-0000-00002E7F0000}"/>
    <cellStyle name="SAPBEXstdDataEmph 2 9 10" xfId="20923" xr:uid="{00000000-0005-0000-0000-00002F7F0000}"/>
    <cellStyle name="SAPBEXstdDataEmph 2 9 10 2" xfId="20924" xr:uid="{00000000-0005-0000-0000-0000307F0000}"/>
    <cellStyle name="SAPBEXstdDataEmph 2 9 10 3" xfId="35096" xr:uid="{00000000-0005-0000-0000-0000317F0000}"/>
    <cellStyle name="SAPBEXstdDataEmph 2 9 10 4" xfId="35097" xr:uid="{00000000-0005-0000-0000-0000327F0000}"/>
    <cellStyle name="SAPBEXstdDataEmph 2 9 11" xfId="20925" xr:uid="{00000000-0005-0000-0000-0000337F0000}"/>
    <cellStyle name="SAPBEXstdDataEmph 2 9 11 2" xfId="20926" xr:uid="{00000000-0005-0000-0000-0000347F0000}"/>
    <cellStyle name="SAPBEXstdDataEmph 2 9 11 3" xfId="35098" xr:uid="{00000000-0005-0000-0000-0000357F0000}"/>
    <cellStyle name="SAPBEXstdDataEmph 2 9 11 4" xfId="35099" xr:uid="{00000000-0005-0000-0000-0000367F0000}"/>
    <cellStyle name="SAPBEXstdDataEmph 2 9 12" xfId="20927" xr:uid="{00000000-0005-0000-0000-0000377F0000}"/>
    <cellStyle name="SAPBEXstdDataEmph 2 9 13" xfId="35100" xr:uid="{00000000-0005-0000-0000-0000387F0000}"/>
    <cellStyle name="SAPBEXstdDataEmph 2 9 14" xfId="35101" xr:uid="{00000000-0005-0000-0000-0000397F0000}"/>
    <cellStyle name="SAPBEXstdDataEmph 2 9 2" xfId="20928" xr:uid="{00000000-0005-0000-0000-00003A7F0000}"/>
    <cellStyle name="SAPBEXstdDataEmph 2 9 2 10" xfId="35102" xr:uid="{00000000-0005-0000-0000-00003B7F0000}"/>
    <cellStyle name="SAPBEXstdDataEmph 2 9 2 2" xfId="20929" xr:uid="{00000000-0005-0000-0000-00003C7F0000}"/>
    <cellStyle name="SAPBEXstdDataEmph 2 9 2 2 2" xfId="20930" xr:uid="{00000000-0005-0000-0000-00003D7F0000}"/>
    <cellStyle name="SAPBEXstdDataEmph 2 9 2 2 3" xfId="35103" xr:uid="{00000000-0005-0000-0000-00003E7F0000}"/>
    <cellStyle name="SAPBEXstdDataEmph 2 9 2 2 4" xfId="35104" xr:uid="{00000000-0005-0000-0000-00003F7F0000}"/>
    <cellStyle name="SAPBEXstdDataEmph 2 9 2 3" xfId="20931" xr:uid="{00000000-0005-0000-0000-0000407F0000}"/>
    <cellStyle name="SAPBEXstdDataEmph 2 9 2 3 2" xfId="20932" xr:uid="{00000000-0005-0000-0000-0000417F0000}"/>
    <cellStyle name="SAPBEXstdDataEmph 2 9 2 3 3" xfId="35105" xr:uid="{00000000-0005-0000-0000-0000427F0000}"/>
    <cellStyle name="SAPBEXstdDataEmph 2 9 2 3 4" xfId="35106" xr:uid="{00000000-0005-0000-0000-0000437F0000}"/>
    <cellStyle name="SAPBEXstdDataEmph 2 9 2 4" xfId="20933" xr:uid="{00000000-0005-0000-0000-0000447F0000}"/>
    <cellStyle name="SAPBEXstdDataEmph 2 9 2 4 2" xfId="20934" xr:uid="{00000000-0005-0000-0000-0000457F0000}"/>
    <cellStyle name="SAPBEXstdDataEmph 2 9 2 4 3" xfId="35107" xr:uid="{00000000-0005-0000-0000-0000467F0000}"/>
    <cellStyle name="SAPBEXstdDataEmph 2 9 2 4 4" xfId="35108" xr:uid="{00000000-0005-0000-0000-0000477F0000}"/>
    <cellStyle name="SAPBEXstdDataEmph 2 9 2 5" xfId="20935" xr:uid="{00000000-0005-0000-0000-0000487F0000}"/>
    <cellStyle name="SAPBEXstdDataEmph 2 9 2 5 2" xfId="20936" xr:uid="{00000000-0005-0000-0000-0000497F0000}"/>
    <cellStyle name="SAPBEXstdDataEmph 2 9 2 5 3" xfId="35109" xr:uid="{00000000-0005-0000-0000-00004A7F0000}"/>
    <cellStyle name="SAPBEXstdDataEmph 2 9 2 5 4" xfId="35110" xr:uid="{00000000-0005-0000-0000-00004B7F0000}"/>
    <cellStyle name="SAPBEXstdDataEmph 2 9 2 6" xfId="20937" xr:uid="{00000000-0005-0000-0000-00004C7F0000}"/>
    <cellStyle name="SAPBEXstdDataEmph 2 9 2 6 2" xfId="20938" xr:uid="{00000000-0005-0000-0000-00004D7F0000}"/>
    <cellStyle name="SAPBEXstdDataEmph 2 9 2 6 3" xfId="35111" xr:uid="{00000000-0005-0000-0000-00004E7F0000}"/>
    <cellStyle name="SAPBEXstdDataEmph 2 9 2 6 4" xfId="35112" xr:uid="{00000000-0005-0000-0000-00004F7F0000}"/>
    <cellStyle name="SAPBEXstdDataEmph 2 9 2 7" xfId="20939" xr:uid="{00000000-0005-0000-0000-0000507F0000}"/>
    <cellStyle name="SAPBEXstdDataEmph 2 9 2 7 2" xfId="20940" xr:uid="{00000000-0005-0000-0000-0000517F0000}"/>
    <cellStyle name="SAPBEXstdDataEmph 2 9 2 7 3" xfId="35113" xr:uid="{00000000-0005-0000-0000-0000527F0000}"/>
    <cellStyle name="SAPBEXstdDataEmph 2 9 2 7 4" xfId="35114" xr:uid="{00000000-0005-0000-0000-0000537F0000}"/>
    <cellStyle name="SAPBEXstdDataEmph 2 9 2 8" xfId="20941" xr:uid="{00000000-0005-0000-0000-0000547F0000}"/>
    <cellStyle name="SAPBEXstdDataEmph 2 9 2 9" xfId="35115" xr:uid="{00000000-0005-0000-0000-0000557F0000}"/>
    <cellStyle name="SAPBEXstdDataEmph 2 9 3" xfId="20942" xr:uid="{00000000-0005-0000-0000-0000567F0000}"/>
    <cellStyle name="SAPBEXstdDataEmph 2 9 3 10" xfId="35116" xr:uid="{00000000-0005-0000-0000-0000577F0000}"/>
    <cellStyle name="SAPBEXstdDataEmph 2 9 3 2" xfId="20943" xr:uid="{00000000-0005-0000-0000-0000587F0000}"/>
    <cellStyle name="SAPBEXstdDataEmph 2 9 3 2 2" xfId="20944" xr:uid="{00000000-0005-0000-0000-0000597F0000}"/>
    <cellStyle name="SAPBEXstdDataEmph 2 9 3 2 3" xfId="35117" xr:uid="{00000000-0005-0000-0000-00005A7F0000}"/>
    <cellStyle name="SAPBEXstdDataEmph 2 9 3 2 4" xfId="35118" xr:uid="{00000000-0005-0000-0000-00005B7F0000}"/>
    <cellStyle name="SAPBEXstdDataEmph 2 9 3 3" xfId="20945" xr:uid="{00000000-0005-0000-0000-00005C7F0000}"/>
    <cellStyle name="SAPBEXstdDataEmph 2 9 3 3 2" xfId="20946" xr:uid="{00000000-0005-0000-0000-00005D7F0000}"/>
    <cellStyle name="SAPBEXstdDataEmph 2 9 3 3 3" xfId="35119" xr:uid="{00000000-0005-0000-0000-00005E7F0000}"/>
    <cellStyle name="SAPBEXstdDataEmph 2 9 3 3 4" xfId="35120" xr:uid="{00000000-0005-0000-0000-00005F7F0000}"/>
    <cellStyle name="SAPBEXstdDataEmph 2 9 3 4" xfId="20947" xr:uid="{00000000-0005-0000-0000-0000607F0000}"/>
    <cellStyle name="SAPBEXstdDataEmph 2 9 3 4 2" xfId="20948" xr:uid="{00000000-0005-0000-0000-0000617F0000}"/>
    <cellStyle name="SAPBEXstdDataEmph 2 9 3 4 3" xfId="35121" xr:uid="{00000000-0005-0000-0000-0000627F0000}"/>
    <cellStyle name="SAPBEXstdDataEmph 2 9 3 4 4" xfId="35122" xr:uid="{00000000-0005-0000-0000-0000637F0000}"/>
    <cellStyle name="SAPBEXstdDataEmph 2 9 3 5" xfId="20949" xr:uid="{00000000-0005-0000-0000-0000647F0000}"/>
    <cellStyle name="SAPBEXstdDataEmph 2 9 3 5 2" xfId="20950" xr:uid="{00000000-0005-0000-0000-0000657F0000}"/>
    <cellStyle name="SAPBEXstdDataEmph 2 9 3 5 3" xfId="35123" xr:uid="{00000000-0005-0000-0000-0000667F0000}"/>
    <cellStyle name="SAPBEXstdDataEmph 2 9 3 5 4" xfId="35124" xr:uid="{00000000-0005-0000-0000-0000677F0000}"/>
    <cellStyle name="SAPBEXstdDataEmph 2 9 3 6" xfId="20951" xr:uid="{00000000-0005-0000-0000-0000687F0000}"/>
    <cellStyle name="SAPBEXstdDataEmph 2 9 3 6 2" xfId="20952" xr:uid="{00000000-0005-0000-0000-0000697F0000}"/>
    <cellStyle name="SAPBEXstdDataEmph 2 9 3 6 3" xfId="35125" xr:uid="{00000000-0005-0000-0000-00006A7F0000}"/>
    <cellStyle name="SAPBEXstdDataEmph 2 9 3 6 4" xfId="35126" xr:uid="{00000000-0005-0000-0000-00006B7F0000}"/>
    <cellStyle name="SAPBEXstdDataEmph 2 9 3 7" xfId="20953" xr:uid="{00000000-0005-0000-0000-00006C7F0000}"/>
    <cellStyle name="SAPBEXstdDataEmph 2 9 3 7 2" xfId="20954" xr:uid="{00000000-0005-0000-0000-00006D7F0000}"/>
    <cellStyle name="SAPBEXstdDataEmph 2 9 3 7 3" xfId="35127" xr:uid="{00000000-0005-0000-0000-00006E7F0000}"/>
    <cellStyle name="SAPBEXstdDataEmph 2 9 3 7 4" xfId="35128" xr:uid="{00000000-0005-0000-0000-00006F7F0000}"/>
    <cellStyle name="SAPBEXstdDataEmph 2 9 3 8" xfId="20955" xr:uid="{00000000-0005-0000-0000-0000707F0000}"/>
    <cellStyle name="SAPBEXstdDataEmph 2 9 3 9" xfId="35129" xr:uid="{00000000-0005-0000-0000-0000717F0000}"/>
    <cellStyle name="SAPBEXstdDataEmph 2 9 4" xfId="20956" xr:uid="{00000000-0005-0000-0000-0000727F0000}"/>
    <cellStyle name="SAPBEXstdDataEmph 2 9 4 10" xfId="35130" xr:uid="{00000000-0005-0000-0000-0000737F0000}"/>
    <cellStyle name="SAPBEXstdDataEmph 2 9 4 2" xfId="20957" xr:uid="{00000000-0005-0000-0000-0000747F0000}"/>
    <cellStyle name="SAPBEXstdDataEmph 2 9 4 2 2" xfId="20958" xr:uid="{00000000-0005-0000-0000-0000757F0000}"/>
    <cellStyle name="SAPBEXstdDataEmph 2 9 4 2 3" xfId="35131" xr:uid="{00000000-0005-0000-0000-0000767F0000}"/>
    <cellStyle name="SAPBEXstdDataEmph 2 9 4 2 4" xfId="35132" xr:uid="{00000000-0005-0000-0000-0000777F0000}"/>
    <cellStyle name="SAPBEXstdDataEmph 2 9 4 3" xfId="20959" xr:uid="{00000000-0005-0000-0000-0000787F0000}"/>
    <cellStyle name="SAPBEXstdDataEmph 2 9 4 3 2" xfId="20960" xr:uid="{00000000-0005-0000-0000-0000797F0000}"/>
    <cellStyle name="SAPBEXstdDataEmph 2 9 4 3 3" xfId="35133" xr:uid="{00000000-0005-0000-0000-00007A7F0000}"/>
    <cellStyle name="SAPBEXstdDataEmph 2 9 4 3 4" xfId="35134" xr:uid="{00000000-0005-0000-0000-00007B7F0000}"/>
    <cellStyle name="SAPBEXstdDataEmph 2 9 4 4" xfId="20961" xr:uid="{00000000-0005-0000-0000-00007C7F0000}"/>
    <cellStyle name="SAPBEXstdDataEmph 2 9 4 4 2" xfId="20962" xr:uid="{00000000-0005-0000-0000-00007D7F0000}"/>
    <cellStyle name="SAPBEXstdDataEmph 2 9 4 4 3" xfId="35135" xr:uid="{00000000-0005-0000-0000-00007E7F0000}"/>
    <cellStyle name="SAPBEXstdDataEmph 2 9 4 4 4" xfId="35136" xr:uid="{00000000-0005-0000-0000-00007F7F0000}"/>
    <cellStyle name="SAPBEXstdDataEmph 2 9 4 5" xfId="20963" xr:uid="{00000000-0005-0000-0000-0000807F0000}"/>
    <cellStyle name="SAPBEXstdDataEmph 2 9 4 5 2" xfId="20964" xr:uid="{00000000-0005-0000-0000-0000817F0000}"/>
    <cellStyle name="SAPBEXstdDataEmph 2 9 4 5 3" xfId="35137" xr:uid="{00000000-0005-0000-0000-0000827F0000}"/>
    <cellStyle name="SAPBEXstdDataEmph 2 9 4 5 4" xfId="35138" xr:uid="{00000000-0005-0000-0000-0000837F0000}"/>
    <cellStyle name="SAPBEXstdDataEmph 2 9 4 6" xfId="20965" xr:uid="{00000000-0005-0000-0000-0000847F0000}"/>
    <cellStyle name="SAPBEXstdDataEmph 2 9 4 6 2" xfId="20966" xr:uid="{00000000-0005-0000-0000-0000857F0000}"/>
    <cellStyle name="SAPBEXstdDataEmph 2 9 4 6 3" xfId="35139" xr:uid="{00000000-0005-0000-0000-0000867F0000}"/>
    <cellStyle name="SAPBEXstdDataEmph 2 9 4 6 4" xfId="35140" xr:uid="{00000000-0005-0000-0000-0000877F0000}"/>
    <cellStyle name="SAPBEXstdDataEmph 2 9 4 7" xfId="20967" xr:uid="{00000000-0005-0000-0000-0000887F0000}"/>
    <cellStyle name="SAPBEXstdDataEmph 2 9 4 7 2" xfId="20968" xr:uid="{00000000-0005-0000-0000-0000897F0000}"/>
    <cellStyle name="SAPBEXstdDataEmph 2 9 4 7 3" xfId="35141" xr:uid="{00000000-0005-0000-0000-00008A7F0000}"/>
    <cellStyle name="SAPBEXstdDataEmph 2 9 4 7 4" xfId="35142" xr:uid="{00000000-0005-0000-0000-00008B7F0000}"/>
    <cellStyle name="SAPBEXstdDataEmph 2 9 4 8" xfId="20969" xr:uid="{00000000-0005-0000-0000-00008C7F0000}"/>
    <cellStyle name="SAPBEXstdDataEmph 2 9 4 9" xfId="35143" xr:uid="{00000000-0005-0000-0000-00008D7F0000}"/>
    <cellStyle name="SAPBEXstdDataEmph 2 9 5" xfId="20970" xr:uid="{00000000-0005-0000-0000-00008E7F0000}"/>
    <cellStyle name="SAPBEXstdDataEmph 2 9 5 10" xfId="35144" xr:uid="{00000000-0005-0000-0000-00008F7F0000}"/>
    <cellStyle name="SAPBEXstdDataEmph 2 9 5 2" xfId="20971" xr:uid="{00000000-0005-0000-0000-0000907F0000}"/>
    <cellStyle name="SAPBEXstdDataEmph 2 9 5 2 2" xfId="20972" xr:uid="{00000000-0005-0000-0000-0000917F0000}"/>
    <cellStyle name="SAPBEXstdDataEmph 2 9 5 2 3" xfId="35145" xr:uid="{00000000-0005-0000-0000-0000927F0000}"/>
    <cellStyle name="SAPBEXstdDataEmph 2 9 5 2 4" xfId="35146" xr:uid="{00000000-0005-0000-0000-0000937F0000}"/>
    <cellStyle name="SAPBEXstdDataEmph 2 9 5 3" xfId="20973" xr:uid="{00000000-0005-0000-0000-0000947F0000}"/>
    <cellStyle name="SAPBEXstdDataEmph 2 9 5 3 2" xfId="20974" xr:uid="{00000000-0005-0000-0000-0000957F0000}"/>
    <cellStyle name="SAPBEXstdDataEmph 2 9 5 3 3" xfId="35147" xr:uid="{00000000-0005-0000-0000-0000967F0000}"/>
    <cellStyle name="SAPBEXstdDataEmph 2 9 5 3 4" xfId="35148" xr:uid="{00000000-0005-0000-0000-0000977F0000}"/>
    <cellStyle name="SAPBEXstdDataEmph 2 9 5 4" xfId="20975" xr:uid="{00000000-0005-0000-0000-0000987F0000}"/>
    <cellStyle name="SAPBEXstdDataEmph 2 9 5 4 2" xfId="20976" xr:uid="{00000000-0005-0000-0000-0000997F0000}"/>
    <cellStyle name="SAPBEXstdDataEmph 2 9 5 4 3" xfId="35149" xr:uid="{00000000-0005-0000-0000-00009A7F0000}"/>
    <cellStyle name="SAPBEXstdDataEmph 2 9 5 4 4" xfId="35150" xr:uid="{00000000-0005-0000-0000-00009B7F0000}"/>
    <cellStyle name="SAPBEXstdDataEmph 2 9 5 5" xfId="20977" xr:uid="{00000000-0005-0000-0000-00009C7F0000}"/>
    <cellStyle name="SAPBEXstdDataEmph 2 9 5 5 2" xfId="20978" xr:uid="{00000000-0005-0000-0000-00009D7F0000}"/>
    <cellStyle name="SAPBEXstdDataEmph 2 9 5 5 3" xfId="35151" xr:uid="{00000000-0005-0000-0000-00009E7F0000}"/>
    <cellStyle name="SAPBEXstdDataEmph 2 9 5 5 4" xfId="35152" xr:uid="{00000000-0005-0000-0000-00009F7F0000}"/>
    <cellStyle name="SAPBEXstdDataEmph 2 9 5 6" xfId="20979" xr:uid="{00000000-0005-0000-0000-0000A07F0000}"/>
    <cellStyle name="SAPBEXstdDataEmph 2 9 5 6 2" xfId="20980" xr:uid="{00000000-0005-0000-0000-0000A17F0000}"/>
    <cellStyle name="SAPBEXstdDataEmph 2 9 5 6 3" xfId="35153" xr:uid="{00000000-0005-0000-0000-0000A27F0000}"/>
    <cellStyle name="SAPBEXstdDataEmph 2 9 5 6 4" xfId="35154" xr:uid="{00000000-0005-0000-0000-0000A37F0000}"/>
    <cellStyle name="SAPBEXstdDataEmph 2 9 5 7" xfId="20981" xr:uid="{00000000-0005-0000-0000-0000A47F0000}"/>
    <cellStyle name="SAPBEXstdDataEmph 2 9 5 7 2" xfId="20982" xr:uid="{00000000-0005-0000-0000-0000A57F0000}"/>
    <cellStyle name="SAPBEXstdDataEmph 2 9 5 7 3" xfId="35155" xr:uid="{00000000-0005-0000-0000-0000A67F0000}"/>
    <cellStyle name="SAPBEXstdDataEmph 2 9 5 7 4" xfId="35156" xr:uid="{00000000-0005-0000-0000-0000A77F0000}"/>
    <cellStyle name="SAPBEXstdDataEmph 2 9 5 8" xfId="20983" xr:uid="{00000000-0005-0000-0000-0000A87F0000}"/>
    <cellStyle name="SAPBEXstdDataEmph 2 9 5 9" xfId="35157" xr:uid="{00000000-0005-0000-0000-0000A97F0000}"/>
    <cellStyle name="SAPBEXstdDataEmph 2 9 6" xfId="20984" xr:uid="{00000000-0005-0000-0000-0000AA7F0000}"/>
    <cellStyle name="SAPBEXstdDataEmph 2 9 6 2" xfId="20985" xr:uid="{00000000-0005-0000-0000-0000AB7F0000}"/>
    <cellStyle name="SAPBEXstdDataEmph 2 9 6 3" xfId="35158" xr:uid="{00000000-0005-0000-0000-0000AC7F0000}"/>
    <cellStyle name="SAPBEXstdDataEmph 2 9 6 4" xfId="35159" xr:uid="{00000000-0005-0000-0000-0000AD7F0000}"/>
    <cellStyle name="SAPBEXstdDataEmph 2 9 7" xfId="20986" xr:uid="{00000000-0005-0000-0000-0000AE7F0000}"/>
    <cellStyle name="SAPBEXstdDataEmph 2 9 7 2" xfId="20987" xr:uid="{00000000-0005-0000-0000-0000AF7F0000}"/>
    <cellStyle name="SAPBEXstdDataEmph 2 9 7 3" xfId="35160" xr:uid="{00000000-0005-0000-0000-0000B07F0000}"/>
    <cellStyle name="SAPBEXstdDataEmph 2 9 7 4" xfId="35161" xr:uid="{00000000-0005-0000-0000-0000B17F0000}"/>
    <cellStyle name="SAPBEXstdDataEmph 2 9 8" xfId="20988" xr:uid="{00000000-0005-0000-0000-0000B27F0000}"/>
    <cellStyle name="SAPBEXstdDataEmph 2 9 8 2" xfId="20989" xr:uid="{00000000-0005-0000-0000-0000B37F0000}"/>
    <cellStyle name="SAPBEXstdDataEmph 2 9 8 3" xfId="35162" xr:uid="{00000000-0005-0000-0000-0000B47F0000}"/>
    <cellStyle name="SAPBEXstdDataEmph 2 9 8 4" xfId="35163" xr:uid="{00000000-0005-0000-0000-0000B57F0000}"/>
    <cellStyle name="SAPBEXstdDataEmph 2 9 9" xfId="20990" xr:uid="{00000000-0005-0000-0000-0000B67F0000}"/>
    <cellStyle name="SAPBEXstdDataEmph 2 9 9 2" xfId="20991" xr:uid="{00000000-0005-0000-0000-0000B77F0000}"/>
    <cellStyle name="SAPBEXstdDataEmph 2 9 9 3" xfId="35164" xr:uid="{00000000-0005-0000-0000-0000B87F0000}"/>
    <cellStyle name="SAPBEXstdDataEmph 2 9 9 4" xfId="35165" xr:uid="{00000000-0005-0000-0000-0000B97F0000}"/>
    <cellStyle name="SAPBEXstdDataEmph 3" xfId="20992" xr:uid="{00000000-0005-0000-0000-0000BA7F0000}"/>
    <cellStyle name="SAPBEXstdDataEmph 4" xfId="35166" xr:uid="{00000000-0005-0000-0000-0000BB7F0000}"/>
    <cellStyle name="SAPBEXstdItem" xfId="20993" xr:uid="{00000000-0005-0000-0000-0000BC7F0000}"/>
    <cellStyle name="SAPBEXstdItem 2" xfId="20994" xr:uid="{00000000-0005-0000-0000-0000BD7F0000}"/>
    <cellStyle name="SAPBEXstdItem 2 10" xfId="20995" xr:uid="{00000000-0005-0000-0000-0000BE7F0000}"/>
    <cellStyle name="SAPBEXstdItem 2 10 10" xfId="20996" xr:uid="{00000000-0005-0000-0000-0000BF7F0000}"/>
    <cellStyle name="SAPBEXstdItem 2 10 10 2" xfId="20997" xr:uid="{00000000-0005-0000-0000-0000C07F0000}"/>
    <cellStyle name="SAPBEXstdItem 2 10 10 3" xfId="35167" xr:uid="{00000000-0005-0000-0000-0000C17F0000}"/>
    <cellStyle name="SAPBEXstdItem 2 10 10 4" xfId="35168" xr:uid="{00000000-0005-0000-0000-0000C27F0000}"/>
    <cellStyle name="SAPBEXstdItem 2 10 11" xfId="20998" xr:uid="{00000000-0005-0000-0000-0000C37F0000}"/>
    <cellStyle name="SAPBEXstdItem 2 10 11 2" xfId="20999" xr:uid="{00000000-0005-0000-0000-0000C47F0000}"/>
    <cellStyle name="SAPBEXstdItem 2 10 11 3" xfId="35169" xr:uid="{00000000-0005-0000-0000-0000C57F0000}"/>
    <cellStyle name="SAPBEXstdItem 2 10 11 4" xfId="35170" xr:uid="{00000000-0005-0000-0000-0000C67F0000}"/>
    <cellStyle name="SAPBEXstdItem 2 10 12" xfId="21000" xr:uid="{00000000-0005-0000-0000-0000C77F0000}"/>
    <cellStyle name="SAPBEXstdItem 2 10 13" xfId="35171" xr:uid="{00000000-0005-0000-0000-0000C87F0000}"/>
    <cellStyle name="SAPBEXstdItem 2 10 14" xfId="35172" xr:uid="{00000000-0005-0000-0000-0000C97F0000}"/>
    <cellStyle name="SAPBEXstdItem 2 10 2" xfId="21001" xr:uid="{00000000-0005-0000-0000-0000CA7F0000}"/>
    <cellStyle name="SAPBEXstdItem 2 10 2 10" xfId="35173" xr:uid="{00000000-0005-0000-0000-0000CB7F0000}"/>
    <cellStyle name="SAPBEXstdItem 2 10 2 2" xfId="21002" xr:uid="{00000000-0005-0000-0000-0000CC7F0000}"/>
    <cellStyle name="SAPBEXstdItem 2 10 2 2 2" xfId="21003" xr:uid="{00000000-0005-0000-0000-0000CD7F0000}"/>
    <cellStyle name="SAPBEXstdItem 2 10 2 2 3" xfId="35174" xr:uid="{00000000-0005-0000-0000-0000CE7F0000}"/>
    <cellStyle name="SAPBEXstdItem 2 10 2 2 4" xfId="35175" xr:uid="{00000000-0005-0000-0000-0000CF7F0000}"/>
    <cellStyle name="SAPBEXstdItem 2 10 2 3" xfId="21004" xr:uid="{00000000-0005-0000-0000-0000D07F0000}"/>
    <cellStyle name="SAPBEXstdItem 2 10 2 3 2" xfId="21005" xr:uid="{00000000-0005-0000-0000-0000D17F0000}"/>
    <cellStyle name="SAPBEXstdItem 2 10 2 3 3" xfId="35176" xr:uid="{00000000-0005-0000-0000-0000D27F0000}"/>
    <cellStyle name="SAPBEXstdItem 2 10 2 3 4" xfId="35177" xr:uid="{00000000-0005-0000-0000-0000D37F0000}"/>
    <cellStyle name="SAPBEXstdItem 2 10 2 4" xfId="21006" xr:uid="{00000000-0005-0000-0000-0000D47F0000}"/>
    <cellStyle name="SAPBEXstdItem 2 10 2 4 2" xfId="21007" xr:uid="{00000000-0005-0000-0000-0000D57F0000}"/>
    <cellStyle name="SAPBEXstdItem 2 10 2 4 3" xfId="35178" xr:uid="{00000000-0005-0000-0000-0000D67F0000}"/>
    <cellStyle name="SAPBEXstdItem 2 10 2 4 4" xfId="35179" xr:uid="{00000000-0005-0000-0000-0000D77F0000}"/>
    <cellStyle name="SAPBEXstdItem 2 10 2 5" xfId="21008" xr:uid="{00000000-0005-0000-0000-0000D87F0000}"/>
    <cellStyle name="SAPBEXstdItem 2 10 2 5 2" xfId="21009" xr:uid="{00000000-0005-0000-0000-0000D97F0000}"/>
    <cellStyle name="SAPBEXstdItem 2 10 2 5 3" xfId="35180" xr:uid="{00000000-0005-0000-0000-0000DA7F0000}"/>
    <cellStyle name="SAPBEXstdItem 2 10 2 5 4" xfId="35181" xr:uid="{00000000-0005-0000-0000-0000DB7F0000}"/>
    <cellStyle name="SAPBEXstdItem 2 10 2 6" xfId="21010" xr:uid="{00000000-0005-0000-0000-0000DC7F0000}"/>
    <cellStyle name="SAPBEXstdItem 2 10 2 6 2" xfId="21011" xr:uid="{00000000-0005-0000-0000-0000DD7F0000}"/>
    <cellStyle name="SAPBEXstdItem 2 10 2 6 3" xfId="35182" xr:uid="{00000000-0005-0000-0000-0000DE7F0000}"/>
    <cellStyle name="SAPBEXstdItem 2 10 2 6 4" xfId="35183" xr:uid="{00000000-0005-0000-0000-0000DF7F0000}"/>
    <cellStyle name="SAPBEXstdItem 2 10 2 7" xfId="21012" xr:uid="{00000000-0005-0000-0000-0000E07F0000}"/>
    <cellStyle name="SAPBEXstdItem 2 10 2 7 2" xfId="21013" xr:uid="{00000000-0005-0000-0000-0000E17F0000}"/>
    <cellStyle name="SAPBEXstdItem 2 10 2 7 3" xfId="35184" xr:uid="{00000000-0005-0000-0000-0000E27F0000}"/>
    <cellStyle name="SAPBEXstdItem 2 10 2 7 4" xfId="35185" xr:uid="{00000000-0005-0000-0000-0000E37F0000}"/>
    <cellStyle name="SAPBEXstdItem 2 10 2 8" xfId="21014" xr:uid="{00000000-0005-0000-0000-0000E47F0000}"/>
    <cellStyle name="SAPBEXstdItem 2 10 2 9" xfId="35186" xr:uid="{00000000-0005-0000-0000-0000E57F0000}"/>
    <cellStyle name="SAPBEXstdItem 2 10 3" xfId="21015" xr:uid="{00000000-0005-0000-0000-0000E67F0000}"/>
    <cellStyle name="SAPBEXstdItem 2 10 3 10" xfId="35187" xr:uid="{00000000-0005-0000-0000-0000E77F0000}"/>
    <cellStyle name="SAPBEXstdItem 2 10 3 2" xfId="21016" xr:uid="{00000000-0005-0000-0000-0000E87F0000}"/>
    <cellStyle name="SAPBEXstdItem 2 10 3 2 2" xfId="21017" xr:uid="{00000000-0005-0000-0000-0000E97F0000}"/>
    <cellStyle name="SAPBEXstdItem 2 10 3 2 3" xfId="35188" xr:uid="{00000000-0005-0000-0000-0000EA7F0000}"/>
    <cellStyle name="SAPBEXstdItem 2 10 3 2 4" xfId="35189" xr:uid="{00000000-0005-0000-0000-0000EB7F0000}"/>
    <cellStyle name="SAPBEXstdItem 2 10 3 3" xfId="21018" xr:uid="{00000000-0005-0000-0000-0000EC7F0000}"/>
    <cellStyle name="SAPBEXstdItem 2 10 3 3 2" xfId="21019" xr:uid="{00000000-0005-0000-0000-0000ED7F0000}"/>
    <cellStyle name="SAPBEXstdItem 2 10 3 3 3" xfId="35190" xr:uid="{00000000-0005-0000-0000-0000EE7F0000}"/>
    <cellStyle name="SAPBEXstdItem 2 10 3 3 4" xfId="35191" xr:uid="{00000000-0005-0000-0000-0000EF7F0000}"/>
    <cellStyle name="SAPBEXstdItem 2 10 3 4" xfId="21020" xr:uid="{00000000-0005-0000-0000-0000F07F0000}"/>
    <cellStyle name="SAPBEXstdItem 2 10 3 4 2" xfId="21021" xr:uid="{00000000-0005-0000-0000-0000F17F0000}"/>
    <cellStyle name="SAPBEXstdItem 2 10 3 4 3" xfId="35192" xr:uid="{00000000-0005-0000-0000-0000F27F0000}"/>
    <cellStyle name="SAPBEXstdItem 2 10 3 4 4" xfId="35193" xr:uid="{00000000-0005-0000-0000-0000F37F0000}"/>
    <cellStyle name="SAPBEXstdItem 2 10 3 5" xfId="21022" xr:uid="{00000000-0005-0000-0000-0000F47F0000}"/>
    <cellStyle name="SAPBEXstdItem 2 10 3 5 2" xfId="21023" xr:uid="{00000000-0005-0000-0000-0000F57F0000}"/>
    <cellStyle name="SAPBEXstdItem 2 10 3 5 3" xfId="35194" xr:uid="{00000000-0005-0000-0000-0000F67F0000}"/>
    <cellStyle name="SAPBEXstdItem 2 10 3 5 4" xfId="35195" xr:uid="{00000000-0005-0000-0000-0000F77F0000}"/>
    <cellStyle name="SAPBEXstdItem 2 10 3 6" xfId="21024" xr:uid="{00000000-0005-0000-0000-0000F87F0000}"/>
    <cellStyle name="SAPBEXstdItem 2 10 3 6 2" xfId="21025" xr:uid="{00000000-0005-0000-0000-0000F97F0000}"/>
    <cellStyle name="SAPBEXstdItem 2 10 3 6 3" xfId="35196" xr:uid="{00000000-0005-0000-0000-0000FA7F0000}"/>
    <cellStyle name="SAPBEXstdItem 2 10 3 6 4" xfId="35197" xr:uid="{00000000-0005-0000-0000-0000FB7F0000}"/>
    <cellStyle name="SAPBEXstdItem 2 10 3 7" xfId="21026" xr:uid="{00000000-0005-0000-0000-0000FC7F0000}"/>
    <cellStyle name="SAPBEXstdItem 2 10 3 7 2" xfId="21027" xr:uid="{00000000-0005-0000-0000-0000FD7F0000}"/>
    <cellStyle name="SAPBEXstdItem 2 10 3 7 3" xfId="35198" xr:uid="{00000000-0005-0000-0000-0000FE7F0000}"/>
    <cellStyle name="SAPBEXstdItem 2 10 3 7 4" xfId="35199" xr:uid="{00000000-0005-0000-0000-0000FF7F0000}"/>
    <cellStyle name="SAPBEXstdItem 2 10 3 8" xfId="21028" xr:uid="{00000000-0005-0000-0000-000000800000}"/>
    <cellStyle name="SAPBEXstdItem 2 10 3 9" xfId="35200" xr:uid="{00000000-0005-0000-0000-000001800000}"/>
    <cellStyle name="SAPBEXstdItem 2 10 4" xfId="21029" xr:uid="{00000000-0005-0000-0000-000002800000}"/>
    <cellStyle name="SAPBEXstdItem 2 10 4 10" xfId="35201" xr:uid="{00000000-0005-0000-0000-000003800000}"/>
    <cellStyle name="SAPBEXstdItem 2 10 4 2" xfId="21030" xr:uid="{00000000-0005-0000-0000-000004800000}"/>
    <cellStyle name="SAPBEXstdItem 2 10 4 2 2" xfId="21031" xr:uid="{00000000-0005-0000-0000-000005800000}"/>
    <cellStyle name="SAPBEXstdItem 2 10 4 2 3" xfId="35202" xr:uid="{00000000-0005-0000-0000-000006800000}"/>
    <cellStyle name="SAPBEXstdItem 2 10 4 2 4" xfId="35203" xr:uid="{00000000-0005-0000-0000-000007800000}"/>
    <cellStyle name="SAPBEXstdItem 2 10 4 3" xfId="21032" xr:uid="{00000000-0005-0000-0000-000008800000}"/>
    <cellStyle name="SAPBEXstdItem 2 10 4 3 2" xfId="21033" xr:uid="{00000000-0005-0000-0000-000009800000}"/>
    <cellStyle name="SAPBEXstdItem 2 10 4 3 3" xfId="35204" xr:uid="{00000000-0005-0000-0000-00000A800000}"/>
    <cellStyle name="SAPBEXstdItem 2 10 4 3 4" xfId="35205" xr:uid="{00000000-0005-0000-0000-00000B800000}"/>
    <cellStyle name="SAPBEXstdItem 2 10 4 4" xfId="21034" xr:uid="{00000000-0005-0000-0000-00000C800000}"/>
    <cellStyle name="SAPBEXstdItem 2 10 4 4 2" xfId="21035" xr:uid="{00000000-0005-0000-0000-00000D800000}"/>
    <cellStyle name="SAPBEXstdItem 2 10 4 4 3" xfId="35206" xr:uid="{00000000-0005-0000-0000-00000E800000}"/>
    <cellStyle name="SAPBEXstdItem 2 10 4 4 4" xfId="35207" xr:uid="{00000000-0005-0000-0000-00000F800000}"/>
    <cellStyle name="SAPBEXstdItem 2 10 4 5" xfId="21036" xr:uid="{00000000-0005-0000-0000-000010800000}"/>
    <cellStyle name="SAPBEXstdItem 2 10 4 5 2" xfId="21037" xr:uid="{00000000-0005-0000-0000-000011800000}"/>
    <cellStyle name="SAPBEXstdItem 2 10 4 5 3" xfId="35208" xr:uid="{00000000-0005-0000-0000-000012800000}"/>
    <cellStyle name="SAPBEXstdItem 2 10 4 5 4" xfId="35209" xr:uid="{00000000-0005-0000-0000-000013800000}"/>
    <cellStyle name="SAPBEXstdItem 2 10 4 6" xfId="21038" xr:uid="{00000000-0005-0000-0000-000014800000}"/>
    <cellStyle name="SAPBEXstdItem 2 10 4 6 2" xfId="21039" xr:uid="{00000000-0005-0000-0000-000015800000}"/>
    <cellStyle name="SAPBEXstdItem 2 10 4 6 3" xfId="35210" xr:uid="{00000000-0005-0000-0000-000016800000}"/>
    <cellStyle name="SAPBEXstdItem 2 10 4 6 4" xfId="35211" xr:uid="{00000000-0005-0000-0000-000017800000}"/>
    <cellStyle name="SAPBEXstdItem 2 10 4 7" xfId="21040" xr:uid="{00000000-0005-0000-0000-000018800000}"/>
    <cellStyle name="SAPBEXstdItem 2 10 4 7 2" xfId="21041" xr:uid="{00000000-0005-0000-0000-000019800000}"/>
    <cellStyle name="SAPBEXstdItem 2 10 4 7 3" xfId="35212" xr:uid="{00000000-0005-0000-0000-00001A800000}"/>
    <cellStyle name="SAPBEXstdItem 2 10 4 7 4" xfId="35213" xr:uid="{00000000-0005-0000-0000-00001B800000}"/>
    <cellStyle name="SAPBEXstdItem 2 10 4 8" xfId="21042" xr:uid="{00000000-0005-0000-0000-00001C800000}"/>
    <cellStyle name="SAPBEXstdItem 2 10 4 9" xfId="35214" xr:uid="{00000000-0005-0000-0000-00001D800000}"/>
    <cellStyle name="SAPBEXstdItem 2 10 5" xfId="21043" xr:uid="{00000000-0005-0000-0000-00001E800000}"/>
    <cellStyle name="SAPBEXstdItem 2 10 5 10" xfId="35215" xr:uid="{00000000-0005-0000-0000-00001F800000}"/>
    <cellStyle name="SAPBEXstdItem 2 10 5 2" xfId="21044" xr:uid="{00000000-0005-0000-0000-000020800000}"/>
    <cellStyle name="SAPBEXstdItem 2 10 5 2 2" xfId="21045" xr:uid="{00000000-0005-0000-0000-000021800000}"/>
    <cellStyle name="SAPBEXstdItem 2 10 5 2 3" xfId="35216" xr:uid="{00000000-0005-0000-0000-000022800000}"/>
    <cellStyle name="SAPBEXstdItem 2 10 5 2 4" xfId="35217" xr:uid="{00000000-0005-0000-0000-000023800000}"/>
    <cellStyle name="SAPBEXstdItem 2 10 5 3" xfId="21046" xr:uid="{00000000-0005-0000-0000-000024800000}"/>
    <cellStyle name="SAPBEXstdItem 2 10 5 3 2" xfId="21047" xr:uid="{00000000-0005-0000-0000-000025800000}"/>
    <cellStyle name="SAPBEXstdItem 2 10 5 3 3" xfId="35218" xr:uid="{00000000-0005-0000-0000-000026800000}"/>
    <cellStyle name="SAPBEXstdItem 2 10 5 3 4" xfId="35219" xr:uid="{00000000-0005-0000-0000-000027800000}"/>
    <cellStyle name="SAPBEXstdItem 2 10 5 4" xfId="21048" xr:uid="{00000000-0005-0000-0000-000028800000}"/>
    <cellStyle name="SAPBEXstdItem 2 10 5 4 2" xfId="21049" xr:uid="{00000000-0005-0000-0000-000029800000}"/>
    <cellStyle name="SAPBEXstdItem 2 10 5 4 3" xfId="35220" xr:uid="{00000000-0005-0000-0000-00002A800000}"/>
    <cellStyle name="SAPBEXstdItem 2 10 5 4 4" xfId="35221" xr:uid="{00000000-0005-0000-0000-00002B800000}"/>
    <cellStyle name="SAPBEXstdItem 2 10 5 5" xfId="21050" xr:uid="{00000000-0005-0000-0000-00002C800000}"/>
    <cellStyle name="SAPBEXstdItem 2 10 5 5 2" xfId="21051" xr:uid="{00000000-0005-0000-0000-00002D800000}"/>
    <cellStyle name="SAPBEXstdItem 2 10 5 5 3" xfId="35222" xr:uid="{00000000-0005-0000-0000-00002E800000}"/>
    <cellStyle name="SAPBEXstdItem 2 10 5 5 4" xfId="35223" xr:uid="{00000000-0005-0000-0000-00002F800000}"/>
    <cellStyle name="SAPBEXstdItem 2 10 5 6" xfId="21052" xr:uid="{00000000-0005-0000-0000-000030800000}"/>
    <cellStyle name="SAPBEXstdItem 2 10 5 6 2" xfId="21053" xr:uid="{00000000-0005-0000-0000-000031800000}"/>
    <cellStyle name="SAPBEXstdItem 2 10 5 6 3" xfId="35224" xr:uid="{00000000-0005-0000-0000-000032800000}"/>
    <cellStyle name="SAPBEXstdItem 2 10 5 6 4" xfId="35225" xr:uid="{00000000-0005-0000-0000-000033800000}"/>
    <cellStyle name="SAPBEXstdItem 2 10 5 7" xfId="21054" xr:uid="{00000000-0005-0000-0000-000034800000}"/>
    <cellStyle name="SAPBEXstdItem 2 10 5 7 2" xfId="21055" xr:uid="{00000000-0005-0000-0000-000035800000}"/>
    <cellStyle name="SAPBEXstdItem 2 10 5 7 3" xfId="35226" xr:uid="{00000000-0005-0000-0000-000036800000}"/>
    <cellStyle name="SAPBEXstdItem 2 10 5 7 4" xfId="35227" xr:uid="{00000000-0005-0000-0000-000037800000}"/>
    <cellStyle name="SAPBEXstdItem 2 10 5 8" xfId="21056" xr:uid="{00000000-0005-0000-0000-000038800000}"/>
    <cellStyle name="SAPBEXstdItem 2 10 5 9" xfId="35228" xr:uid="{00000000-0005-0000-0000-000039800000}"/>
    <cellStyle name="SAPBEXstdItem 2 10 6" xfId="21057" xr:uid="{00000000-0005-0000-0000-00003A800000}"/>
    <cellStyle name="SAPBEXstdItem 2 10 6 2" xfId="21058" xr:uid="{00000000-0005-0000-0000-00003B800000}"/>
    <cellStyle name="SAPBEXstdItem 2 10 6 3" xfId="35229" xr:uid="{00000000-0005-0000-0000-00003C800000}"/>
    <cellStyle name="SAPBEXstdItem 2 10 6 4" xfId="35230" xr:uid="{00000000-0005-0000-0000-00003D800000}"/>
    <cellStyle name="SAPBEXstdItem 2 10 7" xfId="21059" xr:uid="{00000000-0005-0000-0000-00003E800000}"/>
    <cellStyle name="SAPBEXstdItem 2 10 7 2" xfId="21060" xr:uid="{00000000-0005-0000-0000-00003F800000}"/>
    <cellStyle name="SAPBEXstdItem 2 10 7 3" xfId="35231" xr:uid="{00000000-0005-0000-0000-000040800000}"/>
    <cellStyle name="SAPBEXstdItem 2 10 7 4" xfId="35232" xr:uid="{00000000-0005-0000-0000-000041800000}"/>
    <cellStyle name="SAPBEXstdItem 2 10 8" xfId="21061" xr:uid="{00000000-0005-0000-0000-000042800000}"/>
    <cellStyle name="SAPBEXstdItem 2 10 8 2" xfId="21062" xr:uid="{00000000-0005-0000-0000-000043800000}"/>
    <cellStyle name="SAPBEXstdItem 2 10 8 3" xfId="35233" xr:uid="{00000000-0005-0000-0000-000044800000}"/>
    <cellStyle name="SAPBEXstdItem 2 10 8 4" xfId="35234" xr:uid="{00000000-0005-0000-0000-000045800000}"/>
    <cellStyle name="SAPBEXstdItem 2 10 9" xfId="21063" xr:uid="{00000000-0005-0000-0000-000046800000}"/>
    <cellStyle name="SAPBEXstdItem 2 10 9 2" xfId="21064" xr:uid="{00000000-0005-0000-0000-000047800000}"/>
    <cellStyle name="SAPBEXstdItem 2 10 9 3" xfId="35235" xr:uid="{00000000-0005-0000-0000-000048800000}"/>
    <cellStyle name="SAPBEXstdItem 2 10 9 4" xfId="35236" xr:uid="{00000000-0005-0000-0000-000049800000}"/>
    <cellStyle name="SAPBEXstdItem 2 11" xfId="21065" xr:uid="{00000000-0005-0000-0000-00004A800000}"/>
    <cellStyle name="SAPBEXstdItem 2 11 10" xfId="21066" xr:uid="{00000000-0005-0000-0000-00004B800000}"/>
    <cellStyle name="SAPBEXstdItem 2 11 10 2" xfId="21067" xr:uid="{00000000-0005-0000-0000-00004C800000}"/>
    <cellStyle name="SAPBEXstdItem 2 11 10 3" xfId="35237" xr:uid="{00000000-0005-0000-0000-00004D800000}"/>
    <cellStyle name="SAPBEXstdItem 2 11 10 4" xfId="35238" xr:uid="{00000000-0005-0000-0000-00004E800000}"/>
    <cellStyle name="SAPBEXstdItem 2 11 11" xfId="21068" xr:uid="{00000000-0005-0000-0000-00004F800000}"/>
    <cellStyle name="SAPBEXstdItem 2 11 11 2" xfId="21069" xr:uid="{00000000-0005-0000-0000-000050800000}"/>
    <cellStyle name="SAPBEXstdItem 2 11 11 3" xfId="35239" xr:uid="{00000000-0005-0000-0000-000051800000}"/>
    <cellStyle name="SAPBEXstdItem 2 11 11 4" xfId="35240" xr:uid="{00000000-0005-0000-0000-000052800000}"/>
    <cellStyle name="SAPBEXstdItem 2 11 12" xfId="21070" xr:uid="{00000000-0005-0000-0000-000053800000}"/>
    <cellStyle name="SAPBEXstdItem 2 11 13" xfId="35241" xr:uid="{00000000-0005-0000-0000-000054800000}"/>
    <cellStyle name="SAPBEXstdItem 2 11 14" xfId="35242" xr:uid="{00000000-0005-0000-0000-000055800000}"/>
    <cellStyle name="SAPBEXstdItem 2 11 2" xfId="21071" xr:uid="{00000000-0005-0000-0000-000056800000}"/>
    <cellStyle name="SAPBEXstdItem 2 11 2 10" xfId="35243" xr:uid="{00000000-0005-0000-0000-000057800000}"/>
    <cellStyle name="SAPBEXstdItem 2 11 2 2" xfId="21072" xr:uid="{00000000-0005-0000-0000-000058800000}"/>
    <cellStyle name="SAPBEXstdItem 2 11 2 2 2" xfId="21073" xr:uid="{00000000-0005-0000-0000-000059800000}"/>
    <cellStyle name="SAPBEXstdItem 2 11 2 2 3" xfId="35244" xr:uid="{00000000-0005-0000-0000-00005A800000}"/>
    <cellStyle name="SAPBEXstdItem 2 11 2 2 4" xfId="35245" xr:uid="{00000000-0005-0000-0000-00005B800000}"/>
    <cellStyle name="SAPBEXstdItem 2 11 2 3" xfId="21074" xr:uid="{00000000-0005-0000-0000-00005C800000}"/>
    <cellStyle name="SAPBEXstdItem 2 11 2 3 2" xfId="21075" xr:uid="{00000000-0005-0000-0000-00005D800000}"/>
    <cellStyle name="SAPBEXstdItem 2 11 2 3 3" xfId="35246" xr:uid="{00000000-0005-0000-0000-00005E800000}"/>
    <cellStyle name="SAPBEXstdItem 2 11 2 3 4" xfId="35247" xr:uid="{00000000-0005-0000-0000-00005F800000}"/>
    <cellStyle name="SAPBEXstdItem 2 11 2 4" xfId="21076" xr:uid="{00000000-0005-0000-0000-000060800000}"/>
    <cellStyle name="SAPBEXstdItem 2 11 2 4 2" xfId="21077" xr:uid="{00000000-0005-0000-0000-000061800000}"/>
    <cellStyle name="SAPBEXstdItem 2 11 2 4 3" xfId="35248" xr:uid="{00000000-0005-0000-0000-000062800000}"/>
    <cellStyle name="SAPBEXstdItem 2 11 2 4 4" xfId="35249" xr:uid="{00000000-0005-0000-0000-000063800000}"/>
    <cellStyle name="SAPBEXstdItem 2 11 2 5" xfId="21078" xr:uid="{00000000-0005-0000-0000-000064800000}"/>
    <cellStyle name="SAPBEXstdItem 2 11 2 5 2" xfId="21079" xr:uid="{00000000-0005-0000-0000-000065800000}"/>
    <cellStyle name="SAPBEXstdItem 2 11 2 5 3" xfId="35250" xr:uid="{00000000-0005-0000-0000-000066800000}"/>
    <cellStyle name="SAPBEXstdItem 2 11 2 5 4" xfId="35251" xr:uid="{00000000-0005-0000-0000-000067800000}"/>
    <cellStyle name="SAPBEXstdItem 2 11 2 6" xfId="21080" xr:uid="{00000000-0005-0000-0000-000068800000}"/>
    <cellStyle name="SAPBEXstdItem 2 11 2 6 2" xfId="21081" xr:uid="{00000000-0005-0000-0000-000069800000}"/>
    <cellStyle name="SAPBEXstdItem 2 11 2 6 3" xfId="35252" xr:uid="{00000000-0005-0000-0000-00006A800000}"/>
    <cellStyle name="SAPBEXstdItem 2 11 2 6 4" xfId="35253" xr:uid="{00000000-0005-0000-0000-00006B800000}"/>
    <cellStyle name="SAPBEXstdItem 2 11 2 7" xfId="21082" xr:uid="{00000000-0005-0000-0000-00006C800000}"/>
    <cellStyle name="SAPBEXstdItem 2 11 2 7 2" xfId="21083" xr:uid="{00000000-0005-0000-0000-00006D800000}"/>
    <cellStyle name="SAPBEXstdItem 2 11 2 7 3" xfId="35254" xr:uid="{00000000-0005-0000-0000-00006E800000}"/>
    <cellStyle name="SAPBEXstdItem 2 11 2 7 4" xfId="35255" xr:uid="{00000000-0005-0000-0000-00006F800000}"/>
    <cellStyle name="SAPBEXstdItem 2 11 2 8" xfId="21084" xr:uid="{00000000-0005-0000-0000-000070800000}"/>
    <cellStyle name="SAPBEXstdItem 2 11 2 9" xfId="35256" xr:uid="{00000000-0005-0000-0000-000071800000}"/>
    <cellStyle name="SAPBEXstdItem 2 11 3" xfId="21085" xr:uid="{00000000-0005-0000-0000-000072800000}"/>
    <cellStyle name="SAPBEXstdItem 2 11 3 10" xfId="35257" xr:uid="{00000000-0005-0000-0000-000073800000}"/>
    <cellStyle name="SAPBEXstdItem 2 11 3 2" xfId="21086" xr:uid="{00000000-0005-0000-0000-000074800000}"/>
    <cellStyle name="SAPBEXstdItem 2 11 3 2 2" xfId="21087" xr:uid="{00000000-0005-0000-0000-000075800000}"/>
    <cellStyle name="SAPBEXstdItem 2 11 3 2 3" xfId="35258" xr:uid="{00000000-0005-0000-0000-000076800000}"/>
    <cellStyle name="SAPBEXstdItem 2 11 3 2 4" xfId="35259" xr:uid="{00000000-0005-0000-0000-000077800000}"/>
    <cellStyle name="SAPBEXstdItem 2 11 3 3" xfId="21088" xr:uid="{00000000-0005-0000-0000-000078800000}"/>
    <cellStyle name="SAPBEXstdItem 2 11 3 3 2" xfId="21089" xr:uid="{00000000-0005-0000-0000-000079800000}"/>
    <cellStyle name="SAPBEXstdItem 2 11 3 3 3" xfId="35260" xr:uid="{00000000-0005-0000-0000-00007A800000}"/>
    <cellStyle name="SAPBEXstdItem 2 11 3 3 4" xfId="35261" xr:uid="{00000000-0005-0000-0000-00007B800000}"/>
    <cellStyle name="SAPBEXstdItem 2 11 3 4" xfId="21090" xr:uid="{00000000-0005-0000-0000-00007C800000}"/>
    <cellStyle name="SAPBEXstdItem 2 11 3 4 2" xfId="21091" xr:uid="{00000000-0005-0000-0000-00007D800000}"/>
    <cellStyle name="SAPBEXstdItem 2 11 3 4 3" xfId="35262" xr:uid="{00000000-0005-0000-0000-00007E800000}"/>
    <cellStyle name="SAPBEXstdItem 2 11 3 4 4" xfId="35263" xr:uid="{00000000-0005-0000-0000-00007F800000}"/>
    <cellStyle name="SAPBEXstdItem 2 11 3 5" xfId="21092" xr:uid="{00000000-0005-0000-0000-000080800000}"/>
    <cellStyle name="SAPBEXstdItem 2 11 3 5 2" xfId="21093" xr:uid="{00000000-0005-0000-0000-000081800000}"/>
    <cellStyle name="SAPBEXstdItem 2 11 3 5 3" xfId="35264" xr:uid="{00000000-0005-0000-0000-000082800000}"/>
    <cellStyle name="SAPBEXstdItem 2 11 3 5 4" xfId="35265" xr:uid="{00000000-0005-0000-0000-000083800000}"/>
    <cellStyle name="SAPBEXstdItem 2 11 3 6" xfId="21094" xr:uid="{00000000-0005-0000-0000-000084800000}"/>
    <cellStyle name="SAPBEXstdItem 2 11 3 6 2" xfId="21095" xr:uid="{00000000-0005-0000-0000-000085800000}"/>
    <cellStyle name="SAPBEXstdItem 2 11 3 6 3" xfId="35266" xr:uid="{00000000-0005-0000-0000-000086800000}"/>
    <cellStyle name="SAPBEXstdItem 2 11 3 6 4" xfId="35267" xr:uid="{00000000-0005-0000-0000-000087800000}"/>
    <cellStyle name="SAPBEXstdItem 2 11 3 7" xfId="21096" xr:uid="{00000000-0005-0000-0000-000088800000}"/>
    <cellStyle name="SAPBEXstdItem 2 11 3 7 2" xfId="21097" xr:uid="{00000000-0005-0000-0000-000089800000}"/>
    <cellStyle name="SAPBEXstdItem 2 11 3 7 3" xfId="35268" xr:uid="{00000000-0005-0000-0000-00008A800000}"/>
    <cellStyle name="SAPBEXstdItem 2 11 3 7 4" xfId="35269" xr:uid="{00000000-0005-0000-0000-00008B800000}"/>
    <cellStyle name="SAPBEXstdItem 2 11 3 8" xfId="21098" xr:uid="{00000000-0005-0000-0000-00008C800000}"/>
    <cellStyle name="SAPBEXstdItem 2 11 3 9" xfId="35270" xr:uid="{00000000-0005-0000-0000-00008D800000}"/>
    <cellStyle name="SAPBEXstdItem 2 11 4" xfId="21099" xr:uid="{00000000-0005-0000-0000-00008E800000}"/>
    <cellStyle name="SAPBEXstdItem 2 11 4 10" xfId="35271" xr:uid="{00000000-0005-0000-0000-00008F800000}"/>
    <cellStyle name="SAPBEXstdItem 2 11 4 2" xfId="21100" xr:uid="{00000000-0005-0000-0000-000090800000}"/>
    <cellStyle name="SAPBEXstdItem 2 11 4 2 2" xfId="21101" xr:uid="{00000000-0005-0000-0000-000091800000}"/>
    <cellStyle name="SAPBEXstdItem 2 11 4 2 3" xfId="35272" xr:uid="{00000000-0005-0000-0000-000092800000}"/>
    <cellStyle name="SAPBEXstdItem 2 11 4 2 4" xfId="35273" xr:uid="{00000000-0005-0000-0000-000093800000}"/>
    <cellStyle name="SAPBEXstdItem 2 11 4 3" xfId="21102" xr:uid="{00000000-0005-0000-0000-000094800000}"/>
    <cellStyle name="SAPBEXstdItem 2 11 4 3 2" xfId="21103" xr:uid="{00000000-0005-0000-0000-000095800000}"/>
    <cellStyle name="SAPBEXstdItem 2 11 4 3 3" xfId="35274" xr:uid="{00000000-0005-0000-0000-000096800000}"/>
    <cellStyle name="SAPBEXstdItem 2 11 4 3 4" xfId="35275" xr:uid="{00000000-0005-0000-0000-000097800000}"/>
    <cellStyle name="SAPBEXstdItem 2 11 4 4" xfId="21104" xr:uid="{00000000-0005-0000-0000-000098800000}"/>
    <cellStyle name="SAPBEXstdItem 2 11 4 4 2" xfId="21105" xr:uid="{00000000-0005-0000-0000-000099800000}"/>
    <cellStyle name="SAPBEXstdItem 2 11 4 4 3" xfId="35276" xr:uid="{00000000-0005-0000-0000-00009A800000}"/>
    <cellStyle name="SAPBEXstdItem 2 11 4 4 4" xfId="35277" xr:uid="{00000000-0005-0000-0000-00009B800000}"/>
    <cellStyle name="SAPBEXstdItem 2 11 4 5" xfId="21106" xr:uid="{00000000-0005-0000-0000-00009C800000}"/>
    <cellStyle name="SAPBEXstdItem 2 11 4 5 2" xfId="21107" xr:uid="{00000000-0005-0000-0000-00009D800000}"/>
    <cellStyle name="SAPBEXstdItem 2 11 4 5 3" xfId="35278" xr:uid="{00000000-0005-0000-0000-00009E800000}"/>
    <cellStyle name="SAPBEXstdItem 2 11 4 5 4" xfId="35279" xr:uid="{00000000-0005-0000-0000-00009F800000}"/>
    <cellStyle name="SAPBEXstdItem 2 11 4 6" xfId="21108" xr:uid="{00000000-0005-0000-0000-0000A0800000}"/>
    <cellStyle name="SAPBEXstdItem 2 11 4 6 2" xfId="21109" xr:uid="{00000000-0005-0000-0000-0000A1800000}"/>
    <cellStyle name="SAPBEXstdItem 2 11 4 6 3" xfId="35280" xr:uid="{00000000-0005-0000-0000-0000A2800000}"/>
    <cellStyle name="SAPBEXstdItem 2 11 4 6 4" xfId="35281" xr:uid="{00000000-0005-0000-0000-0000A3800000}"/>
    <cellStyle name="SAPBEXstdItem 2 11 4 7" xfId="21110" xr:uid="{00000000-0005-0000-0000-0000A4800000}"/>
    <cellStyle name="SAPBEXstdItem 2 11 4 7 2" xfId="21111" xr:uid="{00000000-0005-0000-0000-0000A5800000}"/>
    <cellStyle name="SAPBEXstdItem 2 11 4 7 3" xfId="35282" xr:uid="{00000000-0005-0000-0000-0000A6800000}"/>
    <cellStyle name="SAPBEXstdItem 2 11 4 7 4" xfId="35283" xr:uid="{00000000-0005-0000-0000-0000A7800000}"/>
    <cellStyle name="SAPBEXstdItem 2 11 4 8" xfId="21112" xr:uid="{00000000-0005-0000-0000-0000A8800000}"/>
    <cellStyle name="SAPBEXstdItem 2 11 4 9" xfId="35284" xr:uid="{00000000-0005-0000-0000-0000A9800000}"/>
    <cellStyle name="SAPBEXstdItem 2 11 5" xfId="21113" xr:uid="{00000000-0005-0000-0000-0000AA800000}"/>
    <cellStyle name="SAPBEXstdItem 2 11 5 10" xfId="35285" xr:uid="{00000000-0005-0000-0000-0000AB800000}"/>
    <cellStyle name="SAPBEXstdItem 2 11 5 2" xfId="21114" xr:uid="{00000000-0005-0000-0000-0000AC800000}"/>
    <cellStyle name="SAPBEXstdItem 2 11 5 2 2" xfId="21115" xr:uid="{00000000-0005-0000-0000-0000AD800000}"/>
    <cellStyle name="SAPBEXstdItem 2 11 5 2 3" xfId="35286" xr:uid="{00000000-0005-0000-0000-0000AE800000}"/>
    <cellStyle name="SAPBEXstdItem 2 11 5 2 4" xfId="35287" xr:uid="{00000000-0005-0000-0000-0000AF800000}"/>
    <cellStyle name="SAPBEXstdItem 2 11 5 3" xfId="21116" xr:uid="{00000000-0005-0000-0000-0000B0800000}"/>
    <cellStyle name="SAPBEXstdItem 2 11 5 3 2" xfId="21117" xr:uid="{00000000-0005-0000-0000-0000B1800000}"/>
    <cellStyle name="SAPBEXstdItem 2 11 5 3 3" xfId="35288" xr:uid="{00000000-0005-0000-0000-0000B2800000}"/>
    <cellStyle name="SAPBEXstdItem 2 11 5 3 4" xfId="35289" xr:uid="{00000000-0005-0000-0000-0000B3800000}"/>
    <cellStyle name="SAPBEXstdItem 2 11 5 4" xfId="21118" xr:uid="{00000000-0005-0000-0000-0000B4800000}"/>
    <cellStyle name="SAPBEXstdItem 2 11 5 4 2" xfId="21119" xr:uid="{00000000-0005-0000-0000-0000B5800000}"/>
    <cellStyle name="SAPBEXstdItem 2 11 5 4 3" xfId="35290" xr:uid="{00000000-0005-0000-0000-0000B6800000}"/>
    <cellStyle name="SAPBEXstdItem 2 11 5 4 4" xfId="35291" xr:uid="{00000000-0005-0000-0000-0000B7800000}"/>
    <cellStyle name="SAPBEXstdItem 2 11 5 5" xfId="21120" xr:uid="{00000000-0005-0000-0000-0000B8800000}"/>
    <cellStyle name="SAPBEXstdItem 2 11 5 5 2" xfId="21121" xr:uid="{00000000-0005-0000-0000-0000B9800000}"/>
    <cellStyle name="SAPBEXstdItem 2 11 5 5 3" xfId="35292" xr:uid="{00000000-0005-0000-0000-0000BA800000}"/>
    <cellStyle name="SAPBEXstdItem 2 11 5 5 4" xfId="35293" xr:uid="{00000000-0005-0000-0000-0000BB800000}"/>
    <cellStyle name="SAPBEXstdItem 2 11 5 6" xfId="21122" xr:uid="{00000000-0005-0000-0000-0000BC800000}"/>
    <cellStyle name="SAPBEXstdItem 2 11 5 6 2" xfId="21123" xr:uid="{00000000-0005-0000-0000-0000BD800000}"/>
    <cellStyle name="SAPBEXstdItem 2 11 5 6 3" xfId="35294" xr:uid="{00000000-0005-0000-0000-0000BE800000}"/>
    <cellStyle name="SAPBEXstdItem 2 11 5 6 4" xfId="35295" xr:uid="{00000000-0005-0000-0000-0000BF800000}"/>
    <cellStyle name="SAPBEXstdItem 2 11 5 7" xfId="21124" xr:uid="{00000000-0005-0000-0000-0000C0800000}"/>
    <cellStyle name="SAPBEXstdItem 2 11 5 7 2" xfId="21125" xr:uid="{00000000-0005-0000-0000-0000C1800000}"/>
    <cellStyle name="SAPBEXstdItem 2 11 5 7 3" xfId="35296" xr:uid="{00000000-0005-0000-0000-0000C2800000}"/>
    <cellStyle name="SAPBEXstdItem 2 11 5 7 4" xfId="35297" xr:uid="{00000000-0005-0000-0000-0000C3800000}"/>
    <cellStyle name="SAPBEXstdItem 2 11 5 8" xfId="21126" xr:uid="{00000000-0005-0000-0000-0000C4800000}"/>
    <cellStyle name="SAPBEXstdItem 2 11 5 9" xfId="35298" xr:uid="{00000000-0005-0000-0000-0000C5800000}"/>
    <cellStyle name="SAPBEXstdItem 2 11 6" xfId="21127" xr:uid="{00000000-0005-0000-0000-0000C6800000}"/>
    <cellStyle name="SAPBEXstdItem 2 11 6 2" xfId="21128" xr:uid="{00000000-0005-0000-0000-0000C7800000}"/>
    <cellStyle name="SAPBEXstdItem 2 11 6 3" xfId="35299" xr:uid="{00000000-0005-0000-0000-0000C8800000}"/>
    <cellStyle name="SAPBEXstdItem 2 11 6 4" xfId="35300" xr:uid="{00000000-0005-0000-0000-0000C9800000}"/>
    <cellStyle name="SAPBEXstdItem 2 11 7" xfId="21129" xr:uid="{00000000-0005-0000-0000-0000CA800000}"/>
    <cellStyle name="SAPBEXstdItem 2 11 7 2" xfId="21130" xr:uid="{00000000-0005-0000-0000-0000CB800000}"/>
    <cellStyle name="SAPBEXstdItem 2 11 7 3" xfId="35301" xr:uid="{00000000-0005-0000-0000-0000CC800000}"/>
    <cellStyle name="SAPBEXstdItem 2 11 7 4" xfId="35302" xr:uid="{00000000-0005-0000-0000-0000CD800000}"/>
    <cellStyle name="SAPBEXstdItem 2 11 8" xfId="21131" xr:uid="{00000000-0005-0000-0000-0000CE800000}"/>
    <cellStyle name="SAPBEXstdItem 2 11 8 2" xfId="21132" xr:uid="{00000000-0005-0000-0000-0000CF800000}"/>
    <cellStyle name="SAPBEXstdItem 2 11 8 3" xfId="35303" xr:uid="{00000000-0005-0000-0000-0000D0800000}"/>
    <cellStyle name="SAPBEXstdItem 2 11 8 4" xfId="35304" xr:uid="{00000000-0005-0000-0000-0000D1800000}"/>
    <cellStyle name="SAPBEXstdItem 2 11 9" xfId="21133" xr:uid="{00000000-0005-0000-0000-0000D2800000}"/>
    <cellStyle name="SAPBEXstdItem 2 11 9 2" xfId="21134" xr:uid="{00000000-0005-0000-0000-0000D3800000}"/>
    <cellStyle name="SAPBEXstdItem 2 11 9 3" xfId="35305" xr:uid="{00000000-0005-0000-0000-0000D4800000}"/>
    <cellStyle name="SAPBEXstdItem 2 11 9 4" xfId="35306" xr:uid="{00000000-0005-0000-0000-0000D5800000}"/>
    <cellStyle name="SAPBEXstdItem 2 12" xfId="21135" xr:uid="{00000000-0005-0000-0000-0000D6800000}"/>
    <cellStyle name="SAPBEXstdItem 2 12 10" xfId="21136" xr:uid="{00000000-0005-0000-0000-0000D7800000}"/>
    <cellStyle name="SAPBEXstdItem 2 12 10 2" xfId="21137" xr:uid="{00000000-0005-0000-0000-0000D8800000}"/>
    <cellStyle name="SAPBEXstdItem 2 12 10 3" xfId="35307" xr:uid="{00000000-0005-0000-0000-0000D9800000}"/>
    <cellStyle name="SAPBEXstdItem 2 12 10 4" xfId="35308" xr:uid="{00000000-0005-0000-0000-0000DA800000}"/>
    <cellStyle name="SAPBEXstdItem 2 12 11" xfId="21138" xr:uid="{00000000-0005-0000-0000-0000DB800000}"/>
    <cellStyle name="SAPBEXstdItem 2 12 11 2" xfId="21139" xr:uid="{00000000-0005-0000-0000-0000DC800000}"/>
    <cellStyle name="SAPBEXstdItem 2 12 11 3" xfId="35309" xr:uid="{00000000-0005-0000-0000-0000DD800000}"/>
    <cellStyle name="SAPBEXstdItem 2 12 11 4" xfId="35310" xr:uid="{00000000-0005-0000-0000-0000DE800000}"/>
    <cellStyle name="SAPBEXstdItem 2 12 12" xfId="21140" xr:uid="{00000000-0005-0000-0000-0000DF800000}"/>
    <cellStyle name="SAPBEXstdItem 2 12 13" xfId="35311" xr:uid="{00000000-0005-0000-0000-0000E0800000}"/>
    <cellStyle name="SAPBEXstdItem 2 12 14" xfId="35312" xr:uid="{00000000-0005-0000-0000-0000E1800000}"/>
    <cellStyle name="SAPBEXstdItem 2 12 2" xfId="21141" xr:uid="{00000000-0005-0000-0000-0000E2800000}"/>
    <cellStyle name="SAPBEXstdItem 2 12 2 10" xfId="35313" xr:uid="{00000000-0005-0000-0000-0000E3800000}"/>
    <cellStyle name="SAPBEXstdItem 2 12 2 2" xfId="21142" xr:uid="{00000000-0005-0000-0000-0000E4800000}"/>
    <cellStyle name="SAPBEXstdItem 2 12 2 2 2" xfId="21143" xr:uid="{00000000-0005-0000-0000-0000E5800000}"/>
    <cellStyle name="SAPBEXstdItem 2 12 2 2 3" xfId="35314" xr:uid="{00000000-0005-0000-0000-0000E6800000}"/>
    <cellStyle name="SAPBEXstdItem 2 12 2 2 4" xfId="35315" xr:uid="{00000000-0005-0000-0000-0000E7800000}"/>
    <cellStyle name="SAPBEXstdItem 2 12 2 3" xfId="21144" xr:uid="{00000000-0005-0000-0000-0000E8800000}"/>
    <cellStyle name="SAPBEXstdItem 2 12 2 3 2" xfId="21145" xr:uid="{00000000-0005-0000-0000-0000E9800000}"/>
    <cellStyle name="SAPBEXstdItem 2 12 2 3 3" xfId="35316" xr:uid="{00000000-0005-0000-0000-0000EA800000}"/>
    <cellStyle name="SAPBEXstdItem 2 12 2 3 4" xfId="35317" xr:uid="{00000000-0005-0000-0000-0000EB800000}"/>
    <cellStyle name="SAPBEXstdItem 2 12 2 4" xfId="21146" xr:uid="{00000000-0005-0000-0000-0000EC800000}"/>
    <cellStyle name="SAPBEXstdItem 2 12 2 4 2" xfId="21147" xr:uid="{00000000-0005-0000-0000-0000ED800000}"/>
    <cellStyle name="SAPBEXstdItem 2 12 2 4 3" xfId="35318" xr:uid="{00000000-0005-0000-0000-0000EE800000}"/>
    <cellStyle name="SAPBEXstdItem 2 12 2 4 4" xfId="35319" xr:uid="{00000000-0005-0000-0000-0000EF800000}"/>
    <cellStyle name="SAPBEXstdItem 2 12 2 5" xfId="21148" xr:uid="{00000000-0005-0000-0000-0000F0800000}"/>
    <cellStyle name="SAPBEXstdItem 2 12 2 5 2" xfId="21149" xr:uid="{00000000-0005-0000-0000-0000F1800000}"/>
    <cellStyle name="SAPBEXstdItem 2 12 2 5 3" xfId="35320" xr:uid="{00000000-0005-0000-0000-0000F2800000}"/>
    <cellStyle name="SAPBEXstdItem 2 12 2 5 4" xfId="35321" xr:uid="{00000000-0005-0000-0000-0000F3800000}"/>
    <cellStyle name="SAPBEXstdItem 2 12 2 6" xfId="21150" xr:uid="{00000000-0005-0000-0000-0000F4800000}"/>
    <cellStyle name="SAPBEXstdItem 2 12 2 6 2" xfId="21151" xr:uid="{00000000-0005-0000-0000-0000F5800000}"/>
    <cellStyle name="SAPBEXstdItem 2 12 2 6 3" xfId="35322" xr:uid="{00000000-0005-0000-0000-0000F6800000}"/>
    <cellStyle name="SAPBEXstdItem 2 12 2 6 4" xfId="35323" xr:uid="{00000000-0005-0000-0000-0000F7800000}"/>
    <cellStyle name="SAPBEXstdItem 2 12 2 7" xfId="21152" xr:uid="{00000000-0005-0000-0000-0000F8800000}"/>
    <cellStyle name="SAPBEXstdItem 2 12 2 7 2" xfId="21153" xr:uid="{00000000-0005-0000-0000-0000F9800000}"/>
    <cellStyle name="SAPBEXstdItem 2 12 2 7 3" xfId="35324" xr:uid="{00000000-0005-0000-0000-0000FA800000}"/>
    <cellStyle name="SAPBEXstdItem 2 12 2 7 4" xfId="35325" xr:uid="{00000000-0005-0000-0000-0000FB800000}"/>
    <cellStyle name="SAPBEXstdItem 2 12 2 8" xfId="21154" xr:uid="{00000000-0005-0000-0000-0000FC800000}"/>
    <cellStyle name="SAPBEXstdItem 2 12 2 9" xfId="35326" xr:uid="{00000000-0005-0000-0000-0000FD800000}"/>
    <cellStyle name="SAPBEXstdItem 2 12 3" xfId="21155" xr:uid="{00000000-0005-0000-0000-0000FE800000}"/>
    <cellStyle name="SAPBEXstdItem 2 12 3 10" xfId="35327" xr:uid="{00000000-0005-0000-0000-0000FF800000}"/>
    <cellStyle name="SAPBEXstdItem 2 12 3 2" xfId="21156" xr:uid="{00000000-0005-0000-0000-000000810000}"/>
    <cellStyle name="SAPBEXstdItem 2 12 3 2 2" xfId="21157" xr:uid="{00000000-0005-0000-0000-000001810000}"/>
    <cellStyle name="SAPBEXstdItem 2 12 3 2 3" xfId="35328" xr:uid="{00000000-0005-0000-0000-000002810000}"/>
    <cellStyle name="SAPBEXstdItem 2 12 3 2 4" xfId="35329" xr:uid="{00000000-0005-0000-0000-000003810000}"/>
    <cellStyle name="SAPBEXstdItem 2 12 3 3" xfId="21158" xr:uid="{00000000-0005-0000-0000-000004810000}"/>
    <cellStyle name="SAPBEXstdItem 2 12 3 3 2" xfId="21159" xr:uid="{00000000-0005-0000-0000-000005810000}"/>
    <cellStyle name="SAPBEXstdItem 2 12 3 3 3" xfId="35330" xr:uid="{00000000-0005-0000-0000-000006810000}"/>
    <cellStyle name="SAPBEXstdItem 2 12 3 3 4" xfId="35331" xr:uid="{00000000-0005-0000-0000-000007810000}"/>
    <cellStyle name="SAPBEXstdItem 2 12 3 4" xfId="21160" xr:uid="{00000000-0005-0000-0000-000008810000}"/>
    <cellStyle name="SAPBEXstdItem 2 12 3 4 2" xfId="21161" xr:uid="{00000000-0005-0000-0000-000009810000}"/>
    <cellStyle name="SAPBEXstdItem 2 12 3 4 3" xfId="35332" xr:uid="{00000000-0005-0000-0000-00000A810000}"/>
    <cellStyle name="SAPBEXstdItem 2 12 3 4 4" xfId="35333" xr:uid="{00000000-0005-0000-0000-00000B810000}"/>
    <cellStyle name="SAPBEXstdItem 2 12 3 5" xfId="21162" xr:uid="{00000000-0005-0000-0000-00000C810000}"/>
    <cellStyle name="SAPBEXstdItem 2 12 3 5 2" xfId="21163" xr:uid="{00000000-0005-0000-0000-00000D810000}"/>
    <cellStyle name="SAPBEXstdItem 2 12 3 5 3" xfId="35334" xr:uid="{00000000-0005-0000-0000-00000E810000}"/>
    <cellStyle name="SAPBEXstdItem 2 12 3 5 4" xfId="35335" xr:uid="{00000000-0005-0000-0000-00000F810000}"/>
    <cellStyle name="SAPBEXstdItem 2 12 3 6" xfId="21164" xr:uid="{00000000-0005-0000-0000-000010810000}"/>
    <cellStyle name="SAPBEXstdItem 2 12 3 6 2" xfId="21165" xr:uid="{00000000-0005-0000-0000-000011810000}"/>
    <cellStyle name="SAPBEXstdItem 2 12 3 6 3" xfId="35336" xr:uid="{00000000-0005-0000-0000-000012810000}"/>
    <cellStyle name="SAPBEXstdItem 2 12 3 6 4" xfId="35337" xr:uid="{00000000-0005-0000-0000-000013810000}"/>
    <cellStyle name="SAPBEXstdItem 2 12 3 7" xfId="21166" xr:uid="{00000000-0005-0000-0000-000014810000}"/>
    <cellStyle name="SAPBEXstdItem 2 12 3 7 2" xfId="21167" xr:uid="{00000000-0005-0000-0000-000015810000}"/>
    <cellStyle name="SAPBEXstdItem 2 12 3 7 3" xfId="35338" xr:uid="{00000000-0005-0000-0000-000016810000}"/>
    <cellStyle name="SAPBEXstdItem 2 12 3 7 4" xfId="35339" xr:uid="{00000000-0005-0000-0000-000017810000}"/>
    <cellStyle name="SAPBEXstdItem 2 12 3 8" xfId="21168" xr:uid="{00000000-0005-0000-0000-000018810000}"/>
    <cellStyle name="SAPBEXstdItem 2 12 3 9" xfId="35340" xr:uid="{00000000-0005-0000-0000-000019810000}"/>
    <cellStyle name="SAPBEXstdItem 2 12 4" xfId="21169" xr:uid="{00000000-0005-0000-0000-00001A810000}"/>
    <cellStyle name="SAPBEXstdItem 2 12 4 10" xfId="35341" xr:uid="{00000000-0005-0000-0000-00001B810000}"/>
    <cellStyle name="SAPBEXstdItem 2 12 4 2" xfId="21170" xr:uid="{00000000-0005-0000-0000-00001C810000}"/>
    <cellStyle name="SAPBEXstdItem 2 12 4 2 2" xfId="21171" xr:uid="{00000000-0005-0000-0000-00001D810000}"/>
    <cellStyle name="SAPBEXstdItem 2 12 4 2 3" xfId="35342" xr:uid="{00000000-0005-0000-0000-00001E810000}"/>
    <cellStyle name="SAPBEXstdItem 2 12 4 2 4" xfId="35343" xr:uid="{00000000-0005-0000-0000-00001F810000}"/>
    <cellStyle name="SAPBEXstdItem 2 12 4 3" xfId="21172" xr:uid="{00000000-0005-0000-0000-000020810000}"/>
    <cellStyle name="SAPBEXstdItem 2 12 4 3 2" xfId="21173" xr:uid="{00000000-0005-0000-0000-000021810000}"/>
    <cellStyle name="SAPBEXstdItem 2 12 4 3 3" xfId="35344" xr:uid="{00000000-0005-0000-0000-000022810000}"/>
    <cellStyle name="SAPBEXstdItem 2 12 4 3 4" xfId="35345" xr:uid="{00000000-0005-0000-0000-000023810000}"/>
    <cellStyle name="SAPBEXstdItem 2 12 4 4" xfId="21174" xr:uid="{00000000-0005-0000-0000-000024810000}"/>
    <cellStyle name="SAPBEXstdItem 2 12 4 4 2" xfId="21175" xr:uid="{00000000-0005-0000-0000-000025810000}"/>
    <cellStyle name="SAPBEXstdItem 2 12 4 4 3" xfId="35346" xr:uid="{00000000-0005-0000-0000-000026810000}"/>
    <cellStyle name="SAPBEXstdItem 2 12 4 4 4" xfId="35347" xr:uid="{00000000-0005-0000-0000-000027810000}"/>
    <cellStyle name="SAPBEXstdItem 2 12 4 5" xfId="21176" xr:uid="{00000000-0005-0000-0000-000028810000}"/>
    <cellStyle name="SAPBEXstdItem 2 12 4 5 2" xfId="21177" xr:uid="{00000000-0005-0000-0000-000029810000}"/>
    <cellStyle name="SAPBEXstdItem 2 12 4 5 3" xfId="35348" xr:uid="{00000000-0005-0000-0000-00002A810000}"/>
    <cellStyle name="SAPBEXstdItem 2 12 4 5 4" xfId="35349" xr:uid="{00000000-0005-0000-0000-00002B810000}"/>
    <cellStyle name="SAPBEXstdItem 2 12 4 6" xfId="21178" xr:uid="{00000000-0005-0000-0000-00002C810000}"/>
    <cellStyle name="SAPBEXstdItem 2 12 4 6 2" xfId="21179" xr:uid="{00000000-0005-0000-0000-00002D810000}"/>
    <cellStyle name="SAPBEXstdItem 2 12 4 6 3" xfId="35350" xr:uid="{00000000-0005-0000-0000-00002E810000}"/>
    <cellStyle name="SAPBEXstdItem 2 12 4 6 4" xfId="35351" xr:uid="{00000000-0005-0000-0000-00002F810000}"/>
    <cellStyle name="SAPBEXstdItem 2 12 4 7" xfId="21180" xr:uid="{00000000-0005-0000-0000-000030810000}"/>
    <cellStyle name="SAPBEXstdItem 2 12 4 7 2" xfId="21181" xr:uid="{00000000-0005-0000-0000-000031810000}"/>
    <cellStyle name="SAPBEXstdItem 2 12 4 7 3" xfId="35352" xr:uid="{00000000-0005-0000-0000-000032810000}"/>
    <cellStyle name="SAPBEXstdItem 2 12 4 7 4" xfId="35353" xr:uid="{00000000-0005-0000-0000-000033810000}"/>
    <cellStyle name="SAPBEXstdItem 2 12 4 8" xfId="21182" xr:uid="{00000000-0005-0000-0000-000034810000}"/>
    <cellStyle name="SAPBEXstdItem 2 12 4 9" xfId="35354" xr:uid="{00000000-0005-0000-0000-000035810000}"/>
    <cellStyle name="SAPBEXstdItem 2 12 5" xfId="21183" xr:uid="{00000000-0005-0000-0000-000036810000}"/>
    <cellStyle name="SAPBEXstdItem 2 12 5 10" xfId="35355" xr:uid="{00000000-0005-0000-0000-000037810000}"/>
    <cellStyle name="SAPBEXstdItem 2 12 5 2" xfId="21184" xr:uid="{00000000-0005-0000-0000-000038810000}"/>
    <cellStyle name="SAPBEXstdItem 2 12 5 2 2" xfId="21185" xr:uid="{00000000-0005-0000-0000-000039810000}"/>
    <cellStyle name="SAPBEXstdItem 2 12 5 2 3" xfId="35356" xr:uid="{00000000-0005-0000-0000-00003A810000}"/>
    <cellStyle name="SAPBEXstdItem 2 12 5 2 4" xfId="35357" xr:uid="{00000000-0005-0000-0000-00003B810000}"/>
    <cellStyle name="SAPBEXstdItem 2 12 5 3" xfId="21186" xr:uid="{00000000-0005-0000-0000-00003C810000}"/>
    <cellStyle name="SAPBEXstdItem 2 12 5 3 2" xfId="21187" xr:uid="{00000000-0005-0000-0000-00003D810000}"/>
    <cellStyle name="SAPBEXstdItem 2 12 5 3 3" xfId="35358" xr:uid="{00000000-0005-0000-0000-00003E810000}"/>
    <cellStyle name="SAPBEXstdItem 2 12 5 3 4" xfId="35359" xr:uid="{00000000-0005-0000-0000-00003F810000}"/>
    <cellStyle name="SAPBEXstdItem 2 12 5 4" xfId="21188" xr:uid="{00000000-0005-0000-0000-000040810000}"/>
    <cellStyle name="SAPBEXstdItem 2 12 5 4 2" xfId="21189" xr:uid="{00000000-0005-0000-0000-000041810000}"/>
    <cellStyle name="SAPBEXstdItem 2 12 5 4 3" xfId="35360" xr:uid="{00000000-0005-0000-0000-000042810000}"/>
    <cellStyle name="SAPBEXstdItem 2 12 5 4 4" xfId="35361" xr:uid="{00000000-0005-0000-0000-000043810000}"/>
    <cellStyle name="SAPBEXstdItem 2 12 5 5" xfId="21190" xr:uid="{00000000-0005-0000-0000-000044810000}"/>
    <cellStyle name="SAPBEXstdItem 2 12 5 5 2" xfId="21191" xr:uid="{00000000-0005-0000-0000-000045810000}"/>
    <cellStyle name="SAPBEXstdItem 2 12 5 5 3" xfId="35362" xr:uid="{00000000-0005-0000-0000-000046810000}"/>
    <cellStyle name="SAPBEXstdItem 2 12 5 5 4" xfId="35363" xr:uid="{00000000-0005-0000-0000-000047810000}"/>
    <cellStyle name="SAPBEXstdItem 2 12 5 6" xfId="21192" xr:uid="{00000000-0005-0000-0000-000048810000}"/>
    <cellStyle name="SAPBEXstdItem 2 12 5 6 2" xfId="21193" xr:uid="{00000000-0005-0000-0000-000049810000}"/>
    <cellStyle name="SAPBEXstdItem 2 12 5 6 3" xfId="35364" xr:uid="{00000000-0005-0000-0000-00004A810000}"/>
    <cellStyle name="SAPBEXstdItem 2 12 5 6 4" xfId="35365" xr:uid="{00000000-0005-0000-0000-00004B810000}"/>
    <cellStyle name="SAPBEXstdItem 2 12 5 7" xfId="21194" xr:uid="{00000000-0005-0000-0000-00004C810000}"/>
    <cellStyle name="SAPBEXstdItem 2 12 5 7 2" xfId="21195" xr:uid="{00000000-0005-0000-0000-00004D810000}"/>
    <cellStyle name="SAPBEXstdItem 2 12 5 7 3" xfId="35366" xr:uid="{00000000-0005-0000-0000-00004E810000}"/>
    <cellStyle name="SAPBEXstdItem 2 12 5 7 4" xfId="35367" xr:uid="{00000000-0005-0000-0000-00004F810000}"/>
    <cellStyle name="SAPBEXstdItem 2 12 5 8" xfId="21196" xr:uid="{00000000-0005-0000-0000-000050810000}"/>
    <cellStyle name="SAPBEXstdItem 2 12 5 9" xfId="35368" xr:uid="{00000000-0005-0000-0000-000051810000}"/>
    <cellStyle name="SAPBEXstdItem 2 12 6" xfId="21197" xr:uid="{00000000-0005-0000-0000-000052810000}"/>
    <cellStyle name="SAPBEXstdItem 2 12 6 2" xfId="21198" xr:uid="{00000000-0005-0000-0000-000053810000}"/>
    <cellStyle name="SAPBEXstdItem 2 12 6 3" xfId="35369" xr:uid="{00000000-0005-0000-0000-000054810000}"/>
    <cellStyle name="SAPBEXstdItem 2 12 6 4" xfId="35370" xr:uid="{00000000-0005-0000-0000-000055810000}"/>
    <cellStyle name="SAPBEXstdItem 2 12 7" xfId="21199" xr:uid="{00000000-0005-0000-0000-000056810000}"/>
    <cellStyle name="SAPBEXstdItem 2 12 7 2" xfId="21200" xr:uid="{00000000-0005-0000-0000-000057810000}"/>
    <cellStyle name="SAPBEXstdItem 2 12 7 3" xfId="35371" xr:uid="{00000000-0005-0000-0000-000058810000}"/>
    <cellStyle name="SAPBEXstdItem 2 12 7 4" xfId="35372" xr:uid="{00000000-0005-0000-0000-000059810000}"/>
    <cellStyle name="SAPBEXstdItem 2 12 8" xfId="21201" xr:uid="{00000000-0005-0000-0000-00005A810000}"/>
    <cellStyle name="SAPBEXstdItem 2 12 8 2" xfId="21202" xr:uid="{00000000-0005-0000-0000-00005B810000}"/>
    <cellStyle name="SAPBEXstdItem 2 12 8 3" xfId="35373" xr:uid="{00000000-0005-0000-0000-00005C810000}"/>
    <cellStyle name="SAPBEXstdItem 2 12 8 4" xfId="35374" xr:uid="{00000000-0005-0000-0000-00005D810000}"/>
    <cellStyle name="SAPBEXstdItem 2 12 9" xfId="21203" xr:uid="{00000000-0005-0000-0000-00005E810000}"/>
    <cellStyle name="SAPBEXstdItem 2 12 9 2" xfId="21204" xr:uid="{00000000-0005-0000-0000-00005F810000}"/>
    <cellStyle name="SAPBEXstdItem 2 12 9 3" xfId="35375" xr:uid="{00000000-0005-0000-0000-000060810000}"/>
    <cellStyle name="SAPBEXstdItem 2 12 9 4" xfId="35376" xr:uid="{00000000-0005-0000-0000-000061810000}"/>
    <cellStyle name="SAPBEXstdItem 2 13" xfId="21205" xr:uid="{00000000-0005-0000-0000-000062810000}"/>
    <cellStyle name="SAPBEXstdItem 2 13 10" xfId="35377" xr:uid="{00000000-0005-0000-0000-000063810000}"/>
    <cellStyle name="SAPBEXstdItem 2 13 2" xfId="21206" xr:uid="{00000000-0005-0000-0000-000064810000}"/>
    <cellStyle name="SAPBEXstdItem 2 13 2 2" xfId="21207" xr:uid="{00000000-0005-0000-0000-000065810000}"/>
    <cellStyle name="SAPBEXstdItem 2 13 2 3" xfId="35378" xr:uid="{00000000-0005-0000-0000-000066810000}"/>
    <cellStyle name="SAPBEXstdItem 2 13 2 4" xfId="35379" xr:uid="{00000000-0005-0000-0000-000067810000}"/>
    <cellStyle name="SAPBEXstdItem 2 13 3" xfId="21208" xr:uid="{00000000-0005-0000-0000-000068810000}"/>
    <cellStyle name="SAPBEXstdItem 2 13 3 2" xfId="21209" xr:uid="{00000000-0005-0000-0000-000069810000}"/>
    <cellStyle name="SAPBEXstdItem 2 13 3 3" xfId="35380" xr:uid="{00000000-0005-0000-0000-00006A810000}"/>
    <cellStyle name="SAPBEXstdItem 2 13 3 4" xfId="35381" xr:uid="{00000000-0005-0000-0000-00006B810000}"/>
    <cellStyle name="SAPBEXstdItem 2 13 4" xfId="21210" xr:uid="{00000000-0005-0000-0000-00006C810000}"/>
    <cellStyle name="SAPBEXstdItem 2 13 4 2" xfId="21211" xr:uid="{00000000-0005-0000-0000-00006D810000}"/>
    <cellStyle name="SAPBEXstdItem 2 13 4 3" xfId="35382" xr:uid="{00000000-0005-0000-0000-00006E810000}"/>
    <cellStyle name="SAPBEXstdItem 2 13 4 4" xfId="35383" xr:uid="{00000000-0005-0000-0000-00006F810000}"/>
    <cellStyle name="SAPBEXstdItem 2 13 5" xfId="21212" xr:uid="{00000000-0005-0000-0000-000070810000}"/>
    <cellStyle name="SAPBEXstdItem 2 13 5 2" xfId="21213" xr:uid="{00000000-0005-0000-0000-000071810000}"/>
    <cellStyle name="SAPBEXstdItem 2 13 5 3" xfId="35384" xr:uid="{00000000-0005-0000-0000-000072810000}"/>
    <cellStyle name="SAPBEXstdItem 2 13 5 4" xfId="35385" xr:uid="{00000000-0005-0000-0000-000073810000}"/>
    <cellStyle name="SAPBEXstdItem 2 13 6" xfId="21214" xr:uid="{00000000-0005-0000-0000-000074810000}"/>
    <cellStyle name="SAPBEXstdItem 2 13 6 2" xfId="21215" xr:uid="{00000000-0005-0000-0000-000075810000}"/>
    <cellStyle name="SAPBEXstdItem 2 13 6 3" xfId="35386" xr:uid="{00000000-0005-0000-0000-000076810000}"/>
    <cellStyle name="SAPBEXstdItem 2 13 6 4" xfId="35387" xr:uid="{00000000-0005-0000-0000-000077810000}"/>
    <cellStyle name="SAPBEXstdItem 2 13 7" xfId="21216" xr:uid="{00000000-0005-0000-0000-000078810000}"/>
    <cellStyle name="SAPBEXstdItem 2 13 7 2" xfId="21217" xr:uid="{00000000-0005-0000-0000-000079810000}"/>
    <cellStyle name="SAPBEXstdItem 2 13 7 3" xfId="35388" xr:uid="{00000000-0005-0000-0000-00007A810000}"/>
    <cellStyle name="SAPBEXstdItem 2 13 7 4" xfId="35389" xr:uid="{00000000-0005-0000-0000-00007B810000}"/>
    <cellStyle name="SAPBEXstdItem 2 13 8" xfId="21218" xr:uid="{00000000-0005-0000-0000-00007C810000}"/>
    <cellStyle name="SAPBEXstdItem 2 13 9" xfId="35390" xr:uid="{00000000-0005-0000-0000-00007D810000}"/>
    <cellStyle name="SAPBEXstdItem 2 14" xfId="21219" xr:uid="{00000000-0005-0000-0000-00007E810000}"/>
    <cellStyle name="SAPBEXstdItem 2 14 10" xfId="35391" xr:uid="{00000000-0005-0000-0000-00007F810000}"/>
    <cellStyle name="SAPBEXstdItem 2 14 2" xfId="21220" xr:uid="{00000000-0005-0000-0000-000080810000}"/>
    <cellStyle name="SAPBEXstdItem 2 14 2 2" xfId="21221" xr:uid="{00000000-0005-0000-0000-000081810000}"/>
    <cellStyle name="SAPBEXstdItem 2 14 2 3" xfId="35392" xr:uid="{00000000-0005-0000-0000-000082810000}"/>
    <cellStyle name="SAPBEXstdItem 2 14 2 4" xfId="35393" xr:uid="{00000000-0005-0000-0000-000083810000}"/>
    <cellStyle name="SAPBEXstdItem 2 14 3" xfId="21222" xr:uid="{00000000-0005-0000-0000-000084810000}"/>
    <cellStyle name="SAPBEXstdItem 2 14 3 2" xfId="21223" xr:uid="{00000000-0005-0000-0000-000085810000}"/>
    <cellStyle name="SAPBEXstdItem 2 14 3 3" xfId="35394" xr:uid="{00000000-0005-0000-0000-000086810000}"/>
    <cellStyle name="SAPBEXstdItem 2 14 3 4" xfId="35395" xr:uid="{00000000-0005-0000-0000-000087810000}"/>
    <cellStyle name="SAPBEXstdItem 2 14 4" xfId="21224" xr:uid="{00000000-0005-0000-0000-000088810000}"/>
    <cellStyle name="SAPBEXstdItem 2 14 4 2" xfId="21225" xr:uid="{00000000-0005-0000-0000-000089810000}"/>
    <cellStyle name="SAPBEXstdItem 2 14 4 3" xfId="35396" xr:uid="{00000000-0005-0000-0000-00008A810000}"/>
    <cellStyle name="SAPBEXstdItem 2 14 4 4" xfId="35397" xr:uid="{00000000-0005-0000-0000-00008B810000}"/>
    <cellStyle name="SAPBEXstdItem 2 14 5" xfId="21226" xr:uid="{00000000-0005-0000-0000-00008C810000}"/>
    <cellStyle name="SAPBEXstdItem 2 14 5 2" xfId="21227" xr:uid="{00000000-0005-0000-0000-00008D810000}"/>
    <cellStyle name="SAPBEXstdItem 2 14 5 3" xfId="35398" xr:uid="{00000000-0005-0000-0000-00008E810000}"/>
    <cellStyle name="SAPBEXstdItem 2 14 5 4" xfId="35399" xr:uid="{00000000-0005-0000-0000-00008F810000}"/>
    <cellStyle name="SAPBEXstdItem 2 14 6" xfId="21228" xr:uid="{00000000-0005-0000-0000-000090810000}"/>
    <cellStyle name="SAPBEXstdItem 2 14 6 2" xfId="21229" xr:uid="{00000000-0005-0000-0000-000091810000}"/>
    <cellStyle name="SAPBEXstdItem 2 14 6 3" xfId="35400" xr:uid="{00000000-0005-0000-0000-000092810000}"/>
    <cellStyle name="SAPBEXstdItem 2 14 6 4" xfId="35401" xr:uid="{00000000-0005-0000-0000-000093810000}"/>
    <cellStyle name="SAPBEXstdItem 2 14 7" xfId="21230" xr:uid="{00000000-0005-0000-0000-000094810000}"/>
    <cellStyle name="SAPBEXstdItem 2 14 7 2" xfId="21231" xr:uid="{00000000-0005-0000-0000-000095810000}"/>
    <cellStyle name="SAPBEXstdItem 2 14 7 3" xfId="35402" xr:uid="{00000000-0005-0000-0000-000096810000}"/>
    <cellStyle name="SAPBEXstdItem 2 14 7 4" xfId="35403" xr:uid="{00000000-0005-0000-0000-000097810000}"/>
    <cellStyle name="SAPBEXstdItem 2 14 8" xfId="21232" xr:uid="{00000000-0005-0000-0000-000098810000}"/>
    <cellStyle name="SAPBEXstdItem 2 14 9" xfId="35404" xr:uid="{00000000-0005-0000-0000-000099810000}"/>
    <cellStyle name="SAPBEXstdItem 2 15" xfId="21233" xr:uid="{00000000-0005-0000-0000-00009A810000}"/>
    <cellStyle name="SAPBEXstdItem 2 15 10" xfId="35405" xr:uid="{00000000-0005-0000-0000-00009B810000}"/>
    <cellStyle name="SAPBEXstdItem 2 15 2" xfId="21234" xr:uid="{00000000-0005-0000-0000-00009C810000}"/>
    <cellStyle name="SAPBEXstdItem 2 15 2 2" xfId="21235" xr:uid="{00000000-0005-0000-0000-00009D810000}"/>
    <cellStyle name="SAPBEXstdItem 2 15 2 3" xfId="35406" xr:uid="{00000000-0005-0000-0000-00009E810000}"/>
    <cellStyle name="SAPBEXstdItem 2 15 2 4" xfId="35407" xr:uid="{00000000-0005-0000-0000-00009F810000}"/>
    <cellStyle name="SAPBEXstdItem 2 15 3" xfId="21236" xr:uid="{00000000-0005-0000-0000-0000A0810000}"/>
    <cellStyle name="SAPBEXstdItem 2 15 3 2" xfId="21237" xr:uid="{00000000-0005-0000-0000-0000A1810000}"/>
    <cellStyle name="SAPBEXstdItem 2 15 3 3" xfId="35408" xr:uid="{00000000-0005-0000-0000-0000A2810000}"/>
    <cellStyle name="SAPBEXstdItem 2 15 3 4" xfId="35409" xr:uid="{00000000-0005-0000-0000-0000A3810000}"/>
    <cellStyle name="SAPBEXstdItem 2 15 4" xfId="21238" xr:uid="{00000000-0005-0000-0000-0000A4810000}"/>
    <cellStyle name="SAPBEXstdItem 2 15 4 2" xfId="21239" xr:uid="{00000000-0005-0000-0000-0000A5810000}"/>
    <cellStyle name="SAPBEXstdItem 2 15 4 3" xfId="35410" xr:uid="{00000000-0005-0000-0000-0000A6810000}"/>
    <cellStyle name="SAPBEXstdItem 2 15 4 4" xfId="35411" xr:uid="{00000000-0005-0000-0000-0000A7810000}"/>
    <cellStyle name="SAPBEXstdItem 2 15 5" xfId="21240" xr:uid="{00000000-0005-0000-0000-0000A8810000}"/>
    <cellStyle name="SAPBEXstdItem 2 15 5 2" xfId="21241" xr:uid="{00000000-0005-0000-0000-0000A9810000}"/>
    <cellStyle name="SAPBEXstdItem 2 15 5 3" xfId="35412" xr:uid="{00000000-0005-0000-0000-0000AA810000}"/>
    <cellStyle name="SAPBEXstdItem 2 15 5 4" xfId="35413" xr:uid="{00000000-0005-0000-0000-0000AB810000}"/>
    <cellStyle name="SAPBEXstdItem 2 15 6" xfId="21242" xr:uid="{00000000-0005-0000-0000-0000AC810000}"/>
    <cellStyle name="SAPBEXstdItem 2 15 6 2" xfId="21243" xr:uid="{00000000-0005-0000-0000-0000AD810000}"/>
    <cellStyle name="SAPBEXstdItem 2 15 6 3" xfId="35414" xr:uid="{00000000-0005-0000-0000-0000AE810000}"/>
    <cellStyle name="SAPBEXstdItem 2 15 6 4" xfId="35415" xr:uid="{00000000-0005-0000-0000-0000AF810000}"/>
    <cellStyle name="SAPBEXstdItem 2 15 7" xfId="21244" xr:uid="{00000000-0005-0000-0000-0000B0810000}"/>
    <cellStyle name="SAPBEXstdItem 2 15 7 2" xfId="21245" xr:uid="{00000000-0005-0000-0000-0000B1810000}"/>
    <cellStyle name="SAPBEXstdItem 2 15 7 3" xfId="35416" xr:uid="{00000000-0005-0000-0000-0000B2810000}"/>
    <cellStyle name="SAPBEXstdItem 2 15 7 4" xfId="35417" xr:uid="{00000000-0005-0000-0000-0000B3810000}"/>
    <cellStyle name="SAPBEXstdItem 2 15 8" xfId="21246" xr:uid="{00000000-0005-0000-0000-0000B4810000}"/>
    <cellStyle name="SAPBEXstdItem 2 15 9" xfId="35418" xr:uid="{00000000-0005-0000-0000-0000B5810000}"/>
    <cellStyle name="SAPBEXstdItem 2 16" xfId="21247" xr:uid="{00000000-0005-0000-0000-0000B6810000}"/>
    <cellStyle name="SAPBEXstdItem 2 16 10" xfId="35419" xr:uid="{00000000-0005-0000-0000-0000B7810000}"/>
    <cellStyle name="SAPBEXstdItem 2 16 2" xfId="21248" xr:uid="{00000000-0005-0000-0000-0000B8810000}"/>
    <cellStyle name="SAPBEXstdItem 2 16 2 2" xfId="21249" xr:uid="{00000000-0005-0000-0000-0000B9810000}"/>
    <cellStyle name="SAPBEXstdItem 2 16 2 3" xfId="35420" xr:uid="{00000000-0005-0000-0000-0000BA810000}"/>
    <cellStyle name="SAPBEXstdItem 2 16 2 4" xfId="35421" xr:uid="{00000000-0005-0000-0000-0000BB810000}"/>
    <cellStyle name="SAPBEXstdItem 2 16 3" xfId="21250" xr:uid="{00000000-0005-0000-0000-0000BC810000}"/>
    <cellStyle name="SAPBEXstdItem 2 16 3 2" xfId="21251" xr:uid="{00000000-0005-0000-0000-0000BD810000}"/>
    <cellStyle name="SAPBEXstdItem 2 16 3 3" xfId="35422" xr:uid="{00000000-0005-0000-0000-0000BE810000}"/>
    <cellStyle name="SAPBEXstdItem 2 16 3 4" xfId="35423" xr:uid="{00000000-0005-0000-0000-0000BF810000}"/>
    <cellStyle name="SAPBEXstdItem 2 16 4" xfId="21252" xr:uid="{00000000-0005-0000-0000-0000C0810000}"/>
    <cellStyle name="SAPBEXstdItem 2 16 4 2" xfId="21253" xr:uid="{00000000-0005-0000-0000-0000C1810000}"/>
    <cellStyle name="SAPBEXstdItem 2 16 4 3" xfId="35424" xr:uid="{00000000-0005-0000-0000-0000C2810000}"/>
    <cellStyle name="SAPBEXstdItem 2 16 4 4" xfId="35425" xr:uid="{00000000-0005-0000-0000-0000C3810000}"/>
    <cellStyle name="SAPBEXstdItem 2 16 5" xfId="21254" xr:uid="{00000000-0005-0000-0000-0000C4810000}"/>
    <cellStyle name="SAPBEXstdItem 2 16 5 2" xfId="21255" xr:uid="{00000000-0005-0000-0000-0000C5810000}"/>
    <cellStyle name="SAPBEXstdItem 2 16 5 3" xfId="35426" xr:uid="{00000000-0005-0000-0000-0000C6810000}"/>
    <cellStyle name="SAPBEXstdItem 2 16 5 4" xfId="35427" xr:uid="{00000000-0005-0000-0000-0000C7810000}"/>
    <cellStyle name="SAPBEXstdItem 2 16 6" xfId="21256" xr:uid="{00000000-0005-0000-0000-0000C8810000}"/>
    <cellStyle name="SAPBEXstdItem 2 16 6 2" xfId="21257" xr:uid="{00000000-0005-0000-0000-0000C9810000}"/>
    <cellStyle name="SAPBEXstdItem 2 16 6 3" xfId="35428" xr:uid="{00000000-0005-0000-0000-0000CA810000}"/>
    <cellStyle name="SAPBEXstdItem 2 16 6 4" xfId="35429" xr:uid="{00000000-0005-0000-0000-0000CB810000}"/>
    <cellStyle name="SAPBEXstdItem 2 16 7" xfId="21258" xr:uid="{00000000-0005-0000-0000-0000CC810000}"/>
    <cellStyle name="SAPBEXstdItem 2 16 7 2" xfId="21259" xr:uid="{00000000-0005-0000-0000-0000CD810000}"/>
    <cellStyle name="SAPBEXstdItem 2 16 7 3" xfId="35430" xr:uid="{00000000-0005-0000-0000-0000CE810000}"/>
    <cellStyle name="SAPBEXstdItem 2 16 7 4" xfId="35431" xr:uid="{00000000-0005-0000-0000-0000CF810000}"/>
    <cellStyle name="SAPBEXstdItem 2 16 8" xfId="21260" xr:uid="{00000000-0005-0000-0000-0000D0810000}"/>
    <cellStyle name="SAPBEXstdItem 2 16 9" xfId="35432" xr:uid="{00000000-0005-0000-0000-0000D1810000}"/>
    <cellStyle name="SAPBEXstdItem 2 17" xfId="21261" xr:uid="{00000000-0005-0000-0000-0000D2810000}"/>
    <cellStyle name="SAPBEXstdItem 2 17 2" xfId="21262" xr:uid="{00000000-0005-0000-0000-0000D3810000}"/>
    <cellStyle name="SAPBEXstdItem 2 17 3" xfId="35433" xr:uid="{00000000-0005-0000-0000-0000D4810000}"/>
    <cellStyle name="SAPBEXstdItem 2 17 4" xfId="35434" xr:uid="{00000000-0005-0000-0000-0000D5810000}"/>
    <cellStyle name="SAPBEXstdItem 2 18" xfId="21263" xr:uid="{00000000-0005-0000-0000-0000D6810000}"/>
    <cellStyle name="SAPBEXstdItem 2 18 2" xfId="21264" xr:uid="{00000000-0005-0000-0000-0000D7810000}"/>
    <cellStyle name="SAPBEXstdItem 2 18 3" xfId="35435" xr:uid="{00000000-0005-0000-0000-0000D8810000}"/>
    <cellStyle name="SAPBEXstdItem 2 18 4" xfId="35436" xr:uid="{00000000-0005-0000-0000-0000D9810000}"/>
    <cellStyle name="SAPBEXstdItem 2 19" xfId="21265" xr:uid="{00000000-0005-0000-0000-0000DA810000}"/>
    <cellStyle name="SAPBEXstdItem 2 19 2" xfId="21266" xr:uid="{00000000-0005-0000-0000-0000DB810000}"/>
    <cellStyle name="SAPBEXstdItem 2 19 3" xfId="35437" xr:uid="{00000000-0005-0000-0000-0000DC810000}"/>
    <cellStyle name="SAPBEXstdItem 2 19 4" xfId="35438" xr:uid="{00000000-0005-0000-0000-0000DD810000}"/>
    <cellStyle name="SAPBEXstdItem 2 2" xfId="21267" xr:uid="{00000000-0005-0000-0000-0000DE810000}"/>
    <cellStyle name="SAPBEXstdItem 2 2 10" xfId="21268" xr:uid="{00000000-0005-0000-0000-0000DF810000}"/>
    <cellStyle name="SAPBEXstdItem 2 2 10 2" xfId="21269" xr:uid="{00000000-0005-0000-0000-0000E0810000}"/>
    <cellStyle name="SAPBEXstdItem 2 2 10 3" xfId="35439" xr:uid="{00000000-0005-0000-0000-0000E1810000}"/>
    <cellStyle name="SAPBEXstdItem 2 2 10 4" xfId="35440" xr:uid="{00000000-0005-0000-0000-0000E2810000}"/>
    <cellStyle name="SAPBEXstdItem 2 2 11" xfId="21270" xr:uid="{00000000-0005-0000-0000-0000E3810000}"/>
    <cellStyle name="SAPBEXstdItem 2 2 11 2" xfId="21271" xr:uid="{00000000-0005-0000-0000-0000E4810000}"/>
    <cellStyle name="SAPBEXstdItem 2 2 11 3" xfId="35441" xr:uid="{00000000-0005-0000-0000-0000E5810000}"/>
    <cellStyle name="SAPBEXstdItem 2 2 11 4" xfId="35442" xr:uid="{00000000-0005-0000-0000-0000E6810000}"/>
    <cellStyle name="SAPBEXstdItem 2 2 12" xfId="21272" xr:uid="{00000000-0005-0000-0000-0000E7810000}"/>
    <cellStyle name="SAPBEXstdItem 2 2 13" xfId="35443" xr:uid="{00000000-0005-0000-0000-0000E8810000}"/>
    <cellStyle name="SAPBEXstdItem 2 2 14" xfId="35444" xr:uid="{00000000-0005-0000-0000-0000E9810000}"/>
    <cellStyle name="SAPBEXstdItem 2 2 2" xfId="21273" xr:uid="{00000000-0005-0000-0000-0000EA810000}"/>
    <cellStyle name="SAPBEXstdItem 2 2 2 10" xfId="35445" xr:uid="{00000000-0005-0000-0000-0000EB810000}"/>
    <cellStyle name="SAPBEXstdItem 2 2 2 2" xfId="21274" xr:uid="{00000000-0005-0000-0000-0000EC810000}"/>
    <cellStyle name="SAPBEXstdItem 2 2 2 2 2" xfId="21275" xr:uid="{00000000-0005-0000-0000-0000ED810000}"/>
    <cellStyle name="SAPBEXstdItem 2 2 2 2 3" xfId="35446" xr:uid="{00000000-0005-0000-0000-0000EE810000}"/>
    <cellStyle name="SAPBEXstdItem 2 2 2 2 4" xfId="35447" xr:uid="{00000000-0005-0000-0000-0000EF810000}"/>
    <cellStyle name="SAPBEXstdItem 2 2 2 3" xfId="21276" xr:uid="{00000000-0005-0000-0000-0000F0810000}"/>
    <cellStyle name="SAPBEXstdItem 2 2 2 3 2" xfId="21277" xr:uid="{00000000-0005-0000-0000-0000F1810000}"/>
    <cellStyle name="SAPBEXstdItem 2 2 2 3 3" xfId="35448" xr:uid="{00000000-0005-0000-0000-0000F2810000}"/>
    <cellStyle name="SAPBEXstdItem 2 2 2 3 4" xfId="35449" xr:uid="{00000000-0005-0000-0000-0000F3810000}"/>
    <cellStyle name="SAPBEXstdItem 2 2 2 4" xfId="21278" xr:uid="{00000000-0005-0000-0000-0000F4810000}"/>
    <cellStyle name="SAPBEXstdItem 2 2 2 4 2" xfId="21279" xr:uid="{00000000-0005-0000-0000-0000F5810000}"/>
    <cellStyle name="SAPBEXstdItem 2 2 2 4 3" xfId="35450" xr:uid="{00000000-0005-0000-0000-0000F6810000}"/>
    <cellStyle name="SAPBEXstdItem 2 2 2 4 4" xfId="35451" xr:uid="{00000000-0005-0000-0000-0000F7810000}"/>
    <cellStyle name="SAPBEXstdItem 2 2 2 5" xfId="21280" xr:uid="{00000000-0005-0000-0000-0000F8810000}"/>
    <cellStyle name="SAPBEXstdItem 2 2 2 5 2" xfId="21281" xr:uid="{00000000-0005-0000-0000-0000F9810000}"/>
    <cellStyle name="SAPBEXstdItem 2 2 2 5 3" xfId="35452" xr:uid="{00000000-0005-0000-0000-0000FA810000}"/>
    <cellStyle name="SAPBEXstdItem 2 2 2 5 4" xfId="35453" xr:uid="{00000000-0005-0000-0000-0000FB810000}"/>
    <cellStyle name="SAPBEXstdItem 2 2 2 6" xfId="21282" xr:uid="{00000000-0005-0000-0000-0000FC810000}"/>
    <cellStyle name="SAPBEXstdItem 2 2 2 6 2" xfId="21283" xr:uid="{00000000-0005-0000-0000-0000FD810000}"/>
    <cellStyle name="SAPBEXstdItem 2 2 2 6 3" xfId="35454" xr:uid="{00000000-0005-0000-0000-0000FE810000}"/>
    <cellStyle name="SAPBEXstdItem 2 2 2 6 4" xfId="35455" xr:uid="{00000000-0005-0000-0000-0000FF810000}"/>
    <cellStyle name="SAPBEXstdItem 2 2 2 7" xfId="21284" xr:uid="{00000000-0005-0000-0000-000000820000}"/>
    <cellStyle name="SAPBEXstdItem 2 2 2 7 2" xfId="21285" xr:uid="{00000000-0005-0000-0000-000001820000}"/>
    <cellStyle name="SAPBEXstdItem 2 2 2 7 3" xfId="35456" xr:uid="{00000000-0005-0000-0000-000002820000}"/>
    <cellStyle name="SAPBEXstdItem 2 2 2 7 4" xfId="35457" xr:uid="{00000000-0005-0000-0000-000003820000}"/>
    <cellStyle name="SAPBEXstdItem 2 2 2 8" xfId="21286" xr:uid="{00000000-0005-0000-0000-000004820000}"/>
    <cellStyle name="SAPBEXstdItem 2 2 2 9" xfId="35458" xr:uid="{00000000-0005-0000-0000-000005820000}"/>
    <cellStyle name="SAPBEXstdItem 2 2 3" xfId="21287" xr:uid="{00000000-0005-0000-0000-000006820000}"/>
    <cellStyle name="SAPBEXstdItem 2 2 3 10" xfId="35459" xr:uid="{00000000-0005-0000-0000-000007820000}"/>
    <cellStyle name="SAPBEXstdItem 2 2 3 2" xfId="21288" xr:uid="{00000000-0005-0000-0000-000008820000}"/>
    <cellStyle name="SAPBEXstdItem 2 2 3 2 2" xfId="21289" xr:uid="{00000000-0005-0000-0000-000009820000}"/>
    <cellStyle name="SAPBEXstdItem 2 2 3 2 3" xfId="35460" xr:uid="{00000000-0005-0000-0000-00000A820000}"/>
    <cellStyle name="SAPBEXstdItem 2 2 3 2 4" xfId="35461" xr:uid="{00000000-0005-0000-0000-00000B820000}"/>
    <cellStyle name="SAPBEXstdItem 2 2 3 3" xfId="21290" xr:uid="{00000000-0005-0000-0000-00000C820000}"/>
    <cellStyle name="SAPBEXstdItem 2 2 3 3 2" xfId="21291" xr:uid="{00000000-0005-0000-0000-00000D820000}"/>
    <cellStyle name="SAPBEXstdItem 2 2 3 3 3" xfId="35462" xr:uid="{00000000-0005-0000-0000-00000E820000}"/>
    <cellStyle name="SAPBEXstdItem 2 2 3 3 4" xfId="35463" xr:uid="{00000000-0005-0000-0000-00000F820000}"/>
    <cellStyle name="SAPBEXstdItem 2 2 3 4" xfId="21292" xr:uid="{00000000-0005-0000-0000-000010820000}"/>
    <cellStyle name="SAPBEXstdItem 2 2 3 4 2" xfId="21293" xr:uid="{00000000-0005-0000-0000-000011820000}"/>
    <cellStyle name="SAPBEXstdItem 2 2 3 4 3" xfId="35464" xr:uid="{00000000-0005-0000-0000-000012820000}"/>
    <cellStyle name="SAPBEXstdItem 2 2 3 4 4" xfId="35465" xr:uid="{00000000-0005-0000-0000-000013820000}"/>
    <cellStyle name="SAPBEXstdItem 2 2 3 5" xfId="21294" xr:uid="{00000000-0005-0000-0000-000014820000}"/>
    <cellStyle name="SAPBEXstdItem 2 2 3 5 2" xfId="21295" xr:uid="{00000000-0005-0000-0000-000015820000}"/>
    <cellStyle name="SAPBEXstdItem 2 2 3 5 3" xfId="35466" xr:uid="{00000000-0005-0000-0000-000016820000}"/>
    <cellStyle name="SAPBEXstdItem 2 2 3 5 4" xfId="35467" xr:uid="{00000000-0005-0000-0000-000017820000}"/>
    <cellStyle name="SAPBEXstdItem 2 2 3 6" xfId="21296" xr:uid="{00000000-0005-0000-0000-000018820000}"/>
    <cellStyle name="SAPBEXstdItem 2 2 3 6 2" xfId="21297" xr:uid="{00000000-0005-0000-0000-000019820000}"/>
    <cellStyle name="SAPBEXstdItem 2 2 3 6 3" xfId="35468" xr:uid="{00000000-0005-0000-0000-00001A820000}"/>
    <cellStyle name="SAPBEXstdItem 2 2 3 6 4" xfId="35469" xr:uid="{00000000-0005-0000-0000-00001B820000}"/>
    <cellStyle name="SAPBEXstdItem 2 2 3 7" xfId="21298" xr:uid="{00000000-0005-0000-0000-00001C820000}"/>
    <cellStyle name="SAPBEXstdItem 2 2 3 7 2" xfId="21299" xr:uid="{00000000-0005-0000-0000-00001D820000}"/>
    <cellStyle name="SAPBEXstdItem 2 2 3 7 3" xfId="35470" xr:uid="{00000000-0005-0000-0000-00001E820000}"/>
    <cellStyle name="SAPBEXstdItem 2 2 3 7 4" xfId="35471" xr:uid="{00000000-0005-0000-0000-00001F820000}"/>
    <cellStyle name="SAPBEXstdItem 2 2 3 8" xfId="21300" xr:uid="{00000000-0005-0000-0000-000020820000}"/>
    <cellStyle name="SAPBEXstdItem 2 2 3 9" xfId="35472" xr:uid="{00000000-0005-0000-0000-000021820000}"/>
    <cellStyle name="SAPBEXstdItem 2 2 4" xfId="21301" xr:uid="{00000000-0005-0000-0000-000022820000}"/>
    <cellStyle name="SAPBEXstdItem 2 2 4 10" xfId="35473" xr:uid="{00000000-0005-0000-0000-000023820000}"/>
    <cellStyle name="SAPBEXstdItem 2 2 4 2" xfId="21302" xr:uid="{00000000-0005-0000-0000-000024820000}"/>
    <cellStyle name="SAPBEXstdItem 2 2 4 2 2" xfId="21303" xr:uid="{00000000-0005-0000-0000-000025820000}"/>
    <cellStyle name="SAPBEXstdItem 2 2 4 2 3" xfId="35474" xr:uid="{00000000-0005-0000-0000-000026820000}"/>
    <cellStyle name="SAPBEXstdItem 2 2 4 2 4" xfId="35475" xr:uid="{00000000-0005-0000-0000-000027820000}"/>
    <cellStyle name="SAPBEXstdItem 2 2 4 3" xfId="21304" xr:uid="{00000000-0005-0000-0000-000028820000}"/>
    <cellStyle name="SAPBEXstdItem 2 2 4 3 2" xfId="21305" xr:uid="{00000000-0005-0000-0000-000029820000}"/>
    <cellStyle name="SAPBEXstdItem 2 2 4 3 3" xfId="35476" xr:uid="{00000000-0005-0000-0000-00002A820000}"/>
    <cellStyle name="SAPBEXstdItem 2 2 4 3 4" xfId="35477" xr:uid="{00000000-0005-0000-0000-00002B820000}"/>
    <cellStyle name="SAPBEXstdItem 2 2 4 4" xfId="21306" xr:uid="{00000000-0005-0000-0000-00002C820000}"/>
    <cellStyle name="SAPBEXstdItem 2 2 4 4 2" xfId="21307" xr:uid="{00000000-0005-0000-0000-00002D820000}"/>
    <cellStyle name="SAPBEXstdItem 2 2 4 4 3" xfId="35478" xr:uid="{00000000-0005-0000-0000-00002E820000}"/>
    <cellStyle name="SAPBEXstdItem 2 2 4 4 4" xfId="35479" xr:uid="{00000000-0005-0000-0000-00002F820000}"/>
    <cellStyle name="SAPBEXstdItem 2 2 4 5" xfId="21308" xr:uid="{00000000-0005-0000-0000-000030820000}"/>
    <cellStyle name="SAPBEXstdItem 2 2 4 5 2" xfId="21309" xr:uid="{00000000-0005-0000-0000-000031820000}"/>
    <cellStyle name="SAPBEXstdItem 2 2 4 5 3" xfId="35480" xr:uid="{00000000-0005-0000-0000-000032820000}"/>
    <cellStyle name="SAPBEXstdItem 2 2 4 5 4" xfId="35481" xr:uid="{00000000-0005-0000-0000-000033820000}"/>
    <cellStyle name="SAPBEXstdItem 2 2 4 6" xfId="21310" xr:uid="{00000000-0005-0000-0000-000034820000}"/>
    <cellStyle name="SAPBEXstdItem 2 2 4 6 2" xfId="21311" xr:uid="{00000000-0005-0000-0000-000035820000}"/>
    <cellStyle name="SAPBEXstdItem 2 2 4 6 3" xfId="35482" xr:uid="{00000000-0005-0000-0000-000036820000}"/>
    <cellStyle name="SAPBEXstdItem 2 2 4 6 4" xfId="35483" xr:uid="{00000000-0005-0000-0000-000037820000}"/>
    <cellStyle name="SAPBEXstdItem 2 2 4 7" xfId="21312" xr:uid="{00000000-0005-0000-0000-000038820000}"/>
    <cellStyle name="SAPBEXstdItem 2 2 4 7 2" xfId="21313" xr:uid="{00000000-0005-0000-0000-000039820000}"/>
    <cellStyle name="SAPBEXstdItem 2 2 4 7 3" xfId="35484" xr:uid="{00000000-0005-0000-0000-00003A820000}"/>
    <cellStyle name="SAPBEXstdItem 2 2 4 7 4" xfId="35485" xr:uid="{00000000-0005-0000-0000-00003B820000}"/>
    <cellStyle name="SAPBEXstdItem 2 2 4 8" xfId="21314" xr:uid="{00000000-0005-0000-0000-00003C820000}"/>
    <cellStyle name="SAPBEXstdItem 2 2 4 9" xfId="35486" xr:uid="{00000000-0005-0000-0000-00003D820000}"/>
    <cellStyle name="SAPBEXstdItem 2 2 5" xfId="21315" xr:uid="{00000000-0005-0000-0000-00003E820000}"/>
    <cellStyle name="SAPBEXstdItem 2 2 5 10" xfId="35487" xr:uid="{00000000-0005-0000-0000-00003F820000}"/>
    <cellStyle name="SAPBEXstdItem 2 2 5 2" xfId="21316" xr:uid="{00000000-0005-0000-0000-000040820000}"/>
    <cellStyle name="SAPBEXstdItem 2 2 5 2 2" xfId="21317" xr:uid="{00000000-0005-0000-0000-000041820000}"/>
    <cellStyle name="SAPBEXstdItem 2 2 5 2 3" xfId="35488" xr:uid="{00000000-0005-0000-0000-000042820000}"/>
    <cellStyle name="SAPBEXstdItem 2 2 5 2 4" xfId="35489" xr:uid="{00000000-0005-0000-0000-000043820000}"/>
    <cellStyle name="SAPBEXstdItem 2 2 5 3" xfId="21318" xr:uid="{00000000-0005-0000-0000-000044820000}"/>
    <cellStyle name="SAPBEXstdItem 2 2 5 3 2" xfId="21319" xr:uid="{00000000-0005-0000-0000-000045820000}"/>
    <cellStyle name="SAPBEXstdItem 2 2 5 3 3" xfId="35490" xr:uid="{00000000-0005-0000-0000-000046820000}"/>
    <cellStyle name="SAPBEXstdItem 2 2 5 3 4" xfId="35491" xr:uid="{00000000-0005-0000-0000-000047820000}"/>
    <cellStyle name="SAPBEXstdItem 2 2 5 4" xfId="21320" xr:uid="{00000000-0005-0000-0000-000048820000}"/>
    <cellStyle name="SAPBEXstdItem 2 2 5 4 2" xfId="21321" xr:uid="{00000000-0005-0000-0000-000049820000}"/>
    <cellStyle name="SAPBEXstdItem 2 2 5 4 3" xfId="35492" xr:uid="{00000000-0005-0000-0000-00004A820000}"/>
    <cellStyle name="SAPBEXstdItem 2 2 5 4 4" xfId="35493" xr:uid="{00000000-0005-0000-0000-00004B820000}"/>
    <cellStyle name="SAPBEXstdItem 2 2 5 5" xfId="21322" xr:uid="{00000000-0005-0000-0000-00004C820000}"/>
    <cellStyle name="SAPBEXstdItem 2 2 5 5 2" xfId="21323" xr:uid="{00000000-0005-0000-0000-00004D820000}"/>
    <cellStyle name="SAPBEXstdItem 2 2 5 5 3" xfId="35494" xr:uid="{00000000-0005-0000-0000-00004E820000}"/>
    <cellStyle name="SAPBEXstdItem 2 2 5 5 4" xfId="35495" xr:uid="{00000000-0005-0000-0000-00004F820000}"/>
    <cellStyle name="SAPBEXstdItem 2 2 5 6" xfId="21324" xr:uid="{00000000-0005-0000-0000-000050820000}"/>
    <cellStyle name="SAPBEXstdItem 2 2 5 6 2" xfId="21325" xr:uid="{00000000-0005-0000-0000-000051820000}"/>
    <cellStyle name="SAPBEXstdItem 2 2 5 6 3" xfId="35496" xr:uid="{00000000-0005-0000-0000-000052820000}"/>
    <cellStyle name="SAPBEXstdItem 2 2 5 6 4" xfId="35497" xr:uid="{00000000-0005-0000-0000-000053820000}"/>
    <cellStyle name="SAPBEXstdItem 2 2 5 7" xfId="21326" xr:uid="{00000000-0005-0000-0000-000054820000}"/>
    <cellStyle name="SAPBEXstdItem 2 2 5 7 2" xfId="21327" xr:uid="{00000000-0005-0000-0000-000055820000}"/>
    <cellStyle name="SAPBEXstdItem 2 2 5 7 3" xfId="35498" xr:uid="{00000000-0005-0000-0000-000056820000}"/>
    <cellStyle name="SAPBEXstdItem 2 2 5 7 4" xfId="35499" xr:uid="{00000000-0005-0000-0000-000057820000}"/>
    <cellStyle name="SAPBEXstdItem 2 2 5 8" xfId="21328" xr:uid="{00000000-0005-0000-0000-000058820000}"/>
    <cellStyle name="SAPBEXstdItem 2 2 5 9" xfId="35500" xr:uid="{00000000-0005-0000-0000-000059820000}"/>
    <cellStyle name="SAPBEXstdItem 2 2 6" xfId="21329" xr:uid="{00000000-0005-0000-0000-00005A820000}"/>
    <cellStyle name="SAPBEXstdItem 2 2 6 2" xfId="21330" xr:uid="{00000000-0005-0000-0000-00005B820000}"/>
    <cellStyle name="SAPBEXstdItem 2 2 6 3" xfId="35501" xr:uid="{00000000-0005-0000-0000-00005C820000}"/>
    <cellStyle name="SAPBEXstdItem 2 2 6 4" xfId="35502" xr:uid="{00000000-0005-0000-0000-00005D820000}"/>
    <cellStyle name="SAPBEXstdItem 2 2 7" xfId="21331" xr:uid="{00000000-0005-0000-0000-00005E820000}"/>
    <cellStyle name="SAPBEXstdItem 2 2 7 2" xfId="21332" xr:uid="{00000000-0005-0000-0000-00005F820000}"/>
    <cellStyle name="SAPBEXstdItem 2 2 7 3" xfId="35503" xr:uid="{00000000-0005-0000-0000-000060820000}"/>
    <cellStyle name="SAPBEXstdItem 2 2 7 4" xfId="35504" xr:uid="{00000000-0005-0000-0000-000061820000}"/>
    <cellStyle name="SAPBEXstdItem 2 2 8" xfId="21333" xr:uid="{00000000-0005-0000-0000-000062820000}"/>
    <cellStyle name="SAPBEXstdItem 2 2 8 2" xfId="21334" xr:uid="{00000000-0005-0000-0000-000063820000}"/>
    <cellStyle name="SAPBEXstdItem 2 2 8 3" xfId="35505" xr:uid="{00000000-0005-0000-0000-000064820000}"/>
    <cellStyle name="SAPBEXstdItem 2 2 8 4" xfId="35506" xr:uid="{00000000-0005-0000-0000-000065820000}"/>
    <cellStyle name="SAPBEXstdItem 2 2 9" xfId="21335" xr:uid="{00000000-0005-0000-0000-000066820000}"/>
    <cellStyle name="SAPBEXstdItem 2 2 9 2" xfId="21336" xr:uid="{00000000-0005-0000-0000-000067820000}"/>
    <cellStyle name="SAPBEXstdItem 2 2 9 3" xfId="35507" xr:uid="{00000000-0005-0000-0000-000068820000}"/>
    <cellStyle name="SAPBEXstdItem 2 2 9 4" xfId="35508" xr:uid="{00000000-0005-0000-0000-000069820000}"/>
    <cellStyle name="SAPBEXstdItem 2 20" xfId="21337" xr:uid="{00000000-0005-0000-0000-00006A820000}"/>
    <cellStyle name="SAPBEXstdItem 2 20 2" xfId="21338" xr:uid="{00000000-0005-0000-0000-00006B820000}"/>
    <cellStyle name="SAPBEXstdItem 2 20 3" xfId="35509" xr:uid="{00000000-0005-0000-0000-00006C820000}"/>
    <cellStyle name="SAPBEXstdItem 2 20 4" xfId="35510" xr:uid="{00000000-0005-0000-0000-00006D820000}"/>
    <cellStyle name="SAPBEXstdItem 2 21" xfId="21339" xr:uid="{00000000-0005-0000-0000-00006E820000}"/>
    <cellStyle name="SAPBEXstdItem 2 21 2" xfId="21340" xr:uid="{00000000-0005-0000-0000-00006F820000}"/>
    <cellStyle name="SAPBEXstdItem 2 21 3" xfId="35511" xr:uid="{00000000-0005-0000-0000-000070820000}"/>
    <cellStyle name="SAPBEXstdItem 2 21 4" xfId="35512" xr:uid="{00000000-0005-0000-0000-000071820000}"/>
    <cellStyle name="SAPBEXstdItem 2 22" xfId="21341" xr:uid="{00000000-0005-0000-0000-000072820000}"/>
    <cellStyle name="SAPBEXstdItem 2 22 2" xfId="21342" xr:uid="{00000000-0005-0000-0000-000073820000}"/>
    <cellStyle name="SAPBEXstdItem 2 22 3" xfId="35513" xr:uid="{00000000-0005-0000-0000-000074820000}"/>
    <cellStyle name="SAPBEXstdItem 2 22 4" xfId="35514" xr:uid="{00000000-0005-0000-0000-000075820000}"/>
    <cellStyle name="SAPBEXstdItem 2 23" xfId="21343" xr:uid="{00000000-0005-0000-0000-000076820000}"/>
    <cellStyle name="SAPBEXstdItem 2 24" xfId="35515" xr:uid="{00000000-0005-0000-0000-000077820000}"/>
    <cellStyle name="SAPBEXstdItem 2 25" xfId="35516" xr:uid="{00000000-0005-0000-0000-000078820000}"/>
    <cellStyle name="SAPBEXstdItem 2 3" xfId="21344" xr:uid="{00000000-0005-0000-0000-000079820000}"/>
    <cellStyle name="SAPBEXstdItem 2 3 10" xfId="21345" xr:uid="{00000000-0005-0000-0000-00007A820000}"/>
    <cellStyle name="SAPBEXstdItem 2 3 10 2" xfId="21346" xr:uid="{00000000-0005-0000-0000-00007B820000}"/>
    <cellStyle name="SAPBEXstdItem 2 3 10 3" xfId="35517" xr:uid="{00000000-0005-0000-0000-00007C820000}"/>
    <cellStyle name="SAPBEXstdItem 2 3 10 4" xfId="35518" xr:uid="{00000000-0005-0000-0000-00007D820000}"/>
    <cellStyle name="SAPBEXstdItem 2 3 11" xfId="21347" xr:uid="{00000000-0005-0000-0000-00007E820000}"/>
    <cellStyle name="SAPBEXstdItem 2 3 11 2" xfId="21348" xr:uid="{00000000-0005-0000-0000-00007F820000}"/>
    <cellStyle name="SAPBEXstdItem 2 3 11 3" xfId="35519" xr:uid="{00000000-0005-0000-0000-000080820000}"/>
    <cellStyle name="SAPBEXstdItem 2 3 11 4" xfId="35520" xr:uid="{00000000-0005-0000-0000-000081820000}"/>
    <cellStyle name="SAPBEXstdItem 2 3 12" xfId="21349" xr:uid="{00000000-0005-0000-0000-000082820000}"/>
    <cellStyle name="SAPBEXstdItem 2 3 13" xfId="35521" xr:uid="{00000000-0005-0000-0000-000083820000}"/>
    <cellStyle name="SAPBEXstdItem 2 3 14" xfId="35522" xr:uid="{00000000-0005-0000-0000-000084820000}"/>
    <cellStyle name="SAPBEXstdItem 2 3 2" xfId="21350" xr:uid="{00000000-0005-0000-0000-000085820000}"/>
    <cellStyle name="SAPBEXstdItem 2 3 2 10" xfId="35523" xr:uid="{00000000-0005-0000-0000-000086820000}"/>
    <cellStyle name="SAPBEXstdItem 2 3 2 2" xfId="21351" xr:uid="{00000000-0005-0000-0000-000087820000}"/>
    <cellStyle name="SAPBEXstdItem 2 3 2 2 2" xfId="21352" xr:uid="{00000000-0005-0000-0000-000088820000}"/>
    <cellStyle name="SAPBEXstdItem 2 3 2 2 3" xfId="35524" xr:uid="{00000000-0005-0000-0000-000089820000}"/>
    <cellStyle name="SAPBEXstdItem 2 3 2 2 4" xfId="35525" xr:uid="{00000000-0005-0000-0000-00008A820000}"/>
    <cellStyle name="SAPBEXstdItem 2 3 2 3" xfId="21353" xr:uid="{00000000-0005-0000-0000-00008B820000}"/>
    <cellStyle name="SAPBEXstdItem 2 3 2 3 2" xfId="21354" xr:uid="{00000000-0005-0000-0000-00008C820000}"/>
    <cellStyle name="SAPBEXstdItem 2 3 2 3 3" xfId="35526" xr:uid="{00000000-0005-0000-0000-00008D820000}"/>
    <cellStyle name="SAPBEXstdItem 2 3 2 3 4" xfId="35527" xr:uid="{00000000-0005-0000-0000-00008E820000}"/>
    <cellStyle name="SAPBEXstdItem 2 3 2 4" xfId="21355" xr:uid="{00000000-0005-0000-0000-00008F820000}"/>
    <cellStyle name="SAPBEXstdItem 2 3 2 4 2" xfId="21356" xr:uid="{00000000-0005-0000-0000-000090820000}"/>
    <cellStyle name="SAPBEXstdItem 2 3 2 4 3" xfId="35528" xr:uid="{00000000-0005-0000-0000-000091820000}"/>
    <cellStyle name="SAPBEXstdItem 2 3 2 4 4" xfId="35529" xr:uid="{00000000-0005-0000-0000-000092820000}"/>
    <cellStyle name="SAPBEXstdItem 2 3 2 5" xfId="21357" xr:uid="{00000000-0005-0000-0000-000093820000}"/>
    <cellStyle name="SAPBEXstdItem 2 3 2 5 2" xfId="21358" xr:uid="{00000000-0005-0000-0000-000094820000}"/>
    <cellStyle name="SAPBEXstdItem 2 3 2 5 3" xfId="35530" xr:uid="{00000000-0005-0000-0000-000095820000}"/>
    <cellStyle name="SAPBEXstdItem 2 3 2 5 4" xfId="35531" xr:uid="{00000000-0005-0000-0000-000096820000}"/>
    <cellStyle name="SAPBEXstdItem 2 3 2 6" xfId="21359" xr:uid="{00000000-0005-0000-0000-000097820000}"/>
    <cellStyle name="SAPBEXstdItem 2 3 2 6 2" xfId="21360" xr:uid="{00000000-0005-0000-0000-000098820000}"/>
    <cellStyle name="SAPBEXstdItem 2 3 2 6 3" xfId="35532" xr:uid="{00000000-0005-0000-0000-000099820000}"/>
    <cellStyle name="SAPBEXstdItem 2 3 2 6 4" xfId="35533" xr:uid="{00000000-0005-0000-0000-00009A820000}"/>
    <cellStyle name="SAPBEXstdItem 2 3 2 7" xfId="21361" xr:uid="{00000000-0005-0000-0000-00009B820000}"/>
    <cellStyle name="SAPBEXstdItem 2 3 2 7 2" xfId="21362" xr:uid="{00000000-0005-0000-0000-00009C820000}"/>
    <cellStyle name="SAPBEXstdItem 2 3 2 7 3" xfId="35534" xr:uid="{00000000-0005-0000-0000-00009D820000}"/>
    <cellStyle name="SAPBEXstdItem 2 3 2 7 4" xfId="35535" xr:uid="{00000000-0005-0000-0000-00009E820000}"/>
    <cellStyle name="SAPBEXstdItem 2 3 2 8" xfId="21363" xr:uid="{00000000-0005-0000-0000-00009F820000}"/>
    <cellStyle name="SAPBEXstdItem 2 3 2 9" xfId="35536" xr:uid="{00000000-0005-0000-0000-0000A0820000}"/>
    <cellStyle name="SAPBEXstdItem 2 3 3" xfId="21364" xr:uid="{00000000-0005-0000-0000-0000A1820000}"/>
    <cellStyle name="SAPBEXstdItem 2 3 3 10" xfId="35537" xr:uid="{00000000-0005-0000-0000-0000A2820000}"/>
    <cellStyle name="SAPBEXstdItem 2 3 3 2" xfId="21365" xr:uid="{00000000-0005-0000-0000-0000A3820000}"/>
    <cellStyle name="SAPBEXstdItem 2 3 3 2 2" xfId="21366" xr:uid="{00000000-0005-0000-0000-0000A4820000}"/>
    <cellStyle name="SAPBEXstdItem 2 3 3 2 3" xfId="35538" xr:uid="{00000000-0005-0000-0000-0000A5820000}"/>
    <cellStyle name="SAPBEXstdItem 2 3 3 2 4" xfId="35539" xr:uid="{00000000-0005-0000-0000-0000A6820000}"/>
    <cellStyle name="SAPBEXstdItem 2 3 3 3" xfId="21367" xr:uid="{00000000-0005-0000-0000-0000A7820000}"/>
    <cellStyle name="SAPBEXstdItem 2 3 3 3 2" xfId="21368" xr:uid="{00000000-0005-0000-0000-0000A8820000}"/>
    <cellStyle name="SAPBEXstdItem 2 3 3 3 3" xfId="35540" xr:uid="{00000000-0005-0000-0000-0000A9820000}"/>
    <cellStyle name="SAPBEXstdItem 2 3 3 3 4" xfId="35541" xr:uid="{00000000-0005-0000-0000-0000AA820000}"/>
    <cellStyle name="SAPBEXstdItem 2 3 3 4" xfId="21369" xr:uid="{00000000-0005-0000-0000-0000AB820000}"/>
    <cellStyle name="SAPBEXstdItem 2 3 3 4 2" xfId="21370" xr:uid="{00000000-0005-0000-0000-0000AC820000}"/>
    <cellStyle name="SAPBEXstdItem 2 3 3 4 3" xfId="35542" xr:uid="{00000000-0005-0000-0000-0000AD820000}"/>
    <cellStyle name="SAPBEXstdItem 2 3 3 4 4" xfId="35543" xr:uid="{00000000-0005-0000-0000-0000AE820000}"/>
    <cellStyle name="SAPBEXstdItem 2 3 3 5" xfId="21371" xr:uid="{00000000-0005-0000-0000-0000AF820000}"/>
    <cellStyle name="SAPBEXstdItem 2 3 3 5 2" xfId="21372" xr:uid="{00000000-0005-0000-0000-0000B0820000}"/>
    <cellStyle name="SAPBEXstdItem 2 3 3 5 3" xfId="35544" xr:uid="{00000000-0005-0000-0000-0000B1820000}"/>
    <cellStyle name="SAPBEXstdItem 2 3 3 5 4" xfId="35545" xr:uid="{00000000-0005-0000-0000-0000B2820000}"/>
    <cellStyle name="SAPBEXstdItem 2 3 3 6" xfId="21373" xr:uid="{00000000-0005-0000-0000-0000B3820000}"/>
    <cellStyle name="SAPBEXstdItem 2 3 3 6 2" xfId="21374" xr:uid="{00000000-0005-0000-0000-0000B4820000}"/>
    <cellStyle name="SAPBEXstdItem 2 3 3 6 3" xfId="35546" xr:uid="{00000000-0005-0000-0000-0000B5820000}"/>
    <cellStyle name="SAPBEXstdItem 2 3 3 6 4" xfId="35547" xr:uid="{00000000-0005-0000-0000-0000B6820000}"/>
    <cellStyle name="SAPBEXstdItem 2 3 3 7" xfId="21375" xr:uid="{00000000-0005-0000-0000-0000B7820000}"/>
    <cellStyle name="SAPBEXstdItem 2 3 3 7 2" xfId="21376" xr:uid="{00000000-0005-0000-0000-0000B8820000}"/>
    <cellStyle name="SAPBEXstdItem 2 3 3 7 3" xfId="35548" xr:uid="{00000000-0005-0000-0000-0000B9820000}"/>
    <cellStyle name="SAPBEXstdItem 2 3 3 7 4" xfId="35549" xr:uid="{00000000-0005-0000-0000-0000BA820000}"/>
    <cellStyle name="SAPBEXstdItem 2 3 3 8" xfId="21377" xr:uid="{00000000-0005-0000-0000-0000BB820000}"/>
    <cellStyle name="SAPBEXstdItem 2 3 3 9" xfId="35550" xr:uid="{00000000-0005-0000-0000-0000BC820000}"/>
    <cellStyle name="SAPBEXstdItem 2 3 4" xfId="21378" xr:uid="{00000000-0005-0000-0000-0000BD820000}"/>
    <cellStyle name="SAPBEXstdItem 2 3 4 10" xfId="35551" xr:uid="{00000000-0005-0000-0000-0000BE820000}"/>
    <cellStyle name="SAPBEXstdItem 2 3 4 2" xfId="21379" xr:uid="{00000000-0005-0000-0000-0000BF820000}"/>
    <cellStyle name="SAPBEXstdItem 2 3 4 2 2" xfId="21380" xr:uid="{00000000-0005-0000-0000-0000C0820000}"/>
    <cellStyle name="SAPBEXstdItem 2 3 4 2 3" xfId="35552" xr:uid="{00000000-0005-0000-0000-0000C1820000}"/>
    <cellStyle name="SAPBEXstdItem 2 3 4 2 4" xfId="35553" xr:uid="{00000000-0005-0000-0000-0000C2820000}"/>
    <cellStyle name="SAPBEXstdItem 2 3 4 3" xfId="21381" xr:uid="{00000000-0005-0000-0000-0000C3820000}"/>
    <cellStyle name="SAPBEXstdItem 2 3 4 3 2" xfId="21382" xr:uid="{00000000-0005-0000-0000-0000C4820000}"/>
    <cellStyle name="SAPBEXstdItem 2 3 4 3 3" xfId="35554" xr:uid="{00000000-0005-0000-0000-0000C5820000}"/>
    <cellStyle name="SAPBEXstdItem 2 3 4 3 4" xfId="35555" xr:uid="{00000000-0005-0000-0000-0000C6820000}"/>
    <cellStyle name="SAPBEXstdItem 2 3 4 4" xfId="21383" xr:uid="{00000000-0005-0000-0000-0000C7820000}"/>
    <cellStyle name="SAPBEXstdItem 2 3 4 4 2" xfId="21384" xr:uid="{00000000-0005-0000-0000-0000C8820000}"/>
    <cellStyle name="SAPBEXstdItem 2 3 4 4 3" xfId="35556" xr:uid="{00000000-0005-0000-0000-0000C9820000}"/>
    <cellStyle name="SAPBEXstdItem 2 3 4 4 4" xfId="35557" xr:uid="{00000000-0005-0000-0000-0000CA820000}"/>
    <cellStyle name="SAPBEXstdItem 2 3 4 5" xfId="21385" xr:uid="{00000000-0005-0000-0000-0000CB820000}"/>
    <cellStyle name="SAPBEXstdItem 2 3 4 5 2" xfId="21386" xr:uid="{00000000-0005-0000-0000-0000CC820000}"/>
    <cellStyle name="SAPBEXstdItem 2 3 4 5 3" xfId="35558" xr:uid="{00000000-0005-0000-0000-0000CD820000}"/>
    <cellStyle name="SAPBEXstdItem 2 3 4 5 4" xfId="35559" xr:uid="{00000000-0005-0000-0000-0000CE820000}"/>
    <cellStyle name="SAPBEXstdItem 2 3 4 6" xfId="21387" xr:uid="{00000000-0005-0000-0000-0000CF820000}"/>
    <cellStyle name="SAPBEXstdItem 2 3 4 6 2" xfId="21388" xr:uid="{00000000-0005-0000-0000-0000D0820000}"/>
    <cellStyle name="SAPBEXstdItem 2 3 4 6 3" xfId="35560" xr:uid="{00000000-0005-0000-0000-0000D1820000}"/>
    <cellStyle name="SAPBEXstdItem 2 3 4 6 4" xfId="35561" xr:uid="{00000000-0005-0000-0000-0000D2820000}"/>
    <cellStyle name="SAPBEXstdItem 2 3 4 7" xfId="21389" xr:uid="{00000000-0005-0000-0000-0000D3820000}"/>
    <cellStyle name="SAPBEXstdItem 2 3 4 7 2" xfId="21390" xr:uid="{00000000-0005-0000-0000-0000D4820000}"/>
    <cellStyle name="SAPBEXstdItem 2 3 4 7 3" xfId="35562" xr:uid="{00000000-0005-0000-0000-0000D5820000}"/>
    <cellStyle name="SAPBEXstdItem 2 3 4 7 4" xfId="35563" xr:uid="{00000000-0005-0000-0000-0000D6820000}"/>
    <cellStyle name="SAPBEXstdItem 2 3 4 8" xfId="21391" xr:uid="{00000000-0005-0000-0000-0000D7820000}"/>
    <cellStyle name="SAPBEXstdItem 2 3 4 9" xfId="35564" xr:uid="{00000000-0005-0000-0000-0000D8820000}"/>
    <cellStyle name="SAPBEXstdItem 2 3 5" xfId="21392" xr:uid="{00000000-0005-0000-0000-0000D9820000}"/>
    <cellStyle name="SAPBEXstdItem 2 3 5 10" xfId="35565" xr:uid="{00000000-0005-0000-0000-0000DA820000}"/>
    <cellStyle name="SAPBEXstdItem 2 3 5 2" xfId="21393" xr:uid="{00000000-0005-0000-0000-0000DB820000}"/>
    <cellStyle name="SAPBEXstdItem 2 3 5 2 2" xfId="21394" xr:uid="{00000000-0005-0000-0000-0000DC820000}"/>
    <cellStyle name="SAPBEXstdItem 2 3 5 2 3" xfId="35566" xr:uid="{00000000-0005-0000-0000-0000DD820000}"/>
    <cellStyle name="SAPBEXstdItem 2 3 5 2 4" xfId="35567" xr:uid="{00000000-0005-0000-0000-0000DE820000}"/>
    <cellStyle name="SAPBEXstdItem 2 3 5 3" xfId="21395" xr:uid="{00000000-0005-0000-0000-0000DF820000}"/>
    <cellStyle name="SAPBEXstdItem 2 3 5 3 2" xfId="21396" xr:uid="{00000000-0005-0000-0000-0000E0820000}"/>
    <cellStyle name="SAPBEXstdItem 2 3 5 3 3" xfId="35568" xr:uid="{00000000-0005-0000-0000-0000E1820000}"/>
    <cellStyle name="SAPBEXstdItem 2 3 5 3 4" xfId="35569" xr:uid="{00000000-0005-0000-0000-0000E2820000}"/>
    <cellStyle name="SAPBEXstdItem 2 3 5 4" xfId="21397" xr:uid="{00000000-0005-0000-0000-0000E3820000}"/>
    <cellStyle name="SAPBEXstdItem 2 3 5 4 2" xfId="21398" xr:uid="{00000000-0005-0000-0000-0000E4820000}"/>
    <cellStyle name="SAPBEXstdItem 2 3 5 4 3" xfId="35570" xr:uid="{00000000-0005-0000-0000-0000E5820000}"/>
    <cellStyle name="SAPBEXstdItem 2 3 5 4 4" xfId="35571" xr:uid="{00000000-0005-0000-0000-0000E6820000}"/>
    <cellStyle name="SAPBEXstdItem 2 3 5 5" xfId="21399" xr:uid="{00000000-0005-0000-0000-0000E7820000}"/>
    <cellStyle name="SAPBEXstdItem 2 3 5 5 2" xfId="21400" xr:uid="{00000000-0005-0000-0000-0000E8820000}"/>
    <cellStyle name="SAPBEXstdItem 2 3 5 5 3" xfId="35572" xr:uid="{00000000-0005-0000-0000-0000E9820000}"/>
    <cellStyle name="SAPBEXstdItem 2 3 5 5 4" xfId="35573" xr:uid="{00000000-0005-0000-0000-0000EA820000}"/>
    <cellStyle name="SAPBEXstdItem 2 3 5 6" xfId="21401" xr:uid="{00000000-0005-0000-0000-0000EB820000}"/>
    <cellStyle name="SAPBEXstdItem 2 3 5 6 2" xfId="21402" xr:uid="{00000000-0005-0000-0000-0000EC820000}"/>
    <cellStyle name="SAPBEXstdItem 2 3 5 6 3" xfId="35574" xr:uid="{00000000-0005-0000-0000-0000ED820000}"/>
    <cellStyle name="SAPBEXstdItem 2 3 5 6 4" xfId="35575" xr:uid="{00000000-0005-0000-0000-0000EE820000}"/>
    <cellStyle name="SAPBEXstdItem 2 3 5 7" xfId="21403" xr:uid="{00000000-0005-0000-0000-0000EF820000}"/>
    <cellStyle name="SAPBEXstdItem 2 3 5 7 2" xfId="21404" xr:uid="{00000000-0005-0000-0000-0000F0820000}"/>
    <cellStyle name="SAPBEXstdItem 2 3 5 7 3" xfId="35576" xr:uid="{00000000-0005-0000-0000-0000F1820000}"/>
    <cellStyle name="SAPBEXstdItem 2 3 5 7 4" xfId="35577" xr:uid="{00000000-0005-0000-0000-0000F2820000}"/>
    <cellStyle name="SAPBEXstdItem 2 3 5 8" xfId="21405" xr:uid="{00000000-0005-0000-0000-0000F3820000}"/>
    <cellStyle name="SAPBEXstdItem 2 3 5 9" xfId="35578" xr:uid="{00000000-0005-0000-0000-0000F4820000}"/>
    <cellStyle name="SAPBEXstdItem 2 3 6" xfId="21406" xr:uid="{00000000-0005-0000-0000-0000F5820000}"/>
    <cellStyle name="SAPBEXstdItem 2 3 6 2" xfId="21407" xr:uid="{00000000-0005-0000-0000-0000F6820000}"/>
    <cellStyle name="SAPBEXstdItem 2 3 6 3" xfId="35579" xr:uid="{00000000-0005-0000-0000-0000F7820000}"/>
    <cellStyle name="SAPBEXstdItem 2 3 6 4" xfId="35580" xr:uid="{00000000-0005-0000-0000-0000F8820000}"/>
    <cellStyle name="SAPBEXstdItem 2 3 7" xfId="21408" xr:uid="{00000000-0005-0000-0000-0000F9820000}"/>
    <cellStyle name="SAPBEXstdItem 2 3 7 2" xfId="21409" xr:uid="{00000000-0005-0000-0000-0000FA820000}"/>
    <cellStyle name="SAPBEXstdItem 2 3 7 3" xfId="35581" xr:uid="{00000000-0005-0000-0000-0000FB820000}"/>
    <cellStyle name="SAPBEXstdItem 2 3 7 4" xfId="35582" xr:uid="{00000000-0005-0000-0000-0000FC820000}"/>
    <cellStyle name="SAPBEXstdItem 2 3 8" xfId="21410" xr:uid="{00000000-0005-0000-0000-0000FD820000}"/>
    <cellStyle name="SAPBEXstdItem 2 3 8 2" xfId="21411" xr:uid="{00000000-0005-0000-0000-0000FE820000}"/>
    <cellStyle name="SAPBEXstdItem 2 3 8 3" xfId="35583" xr:uid="{00000000-0005-0000-0000-0000FF820000}"/>
    <cellStyle name="SAPBEXstdItem 2 3 8 4" xfId="35584" xr:uid="{00000000-0005-0000-0000-000000830000}"/>
    <cellStyle name="SAPBEXstdItem 2 3 9" xfId="21412" xr:uid="{00000000-0005-0000-0000-000001830000}"/>
    <cellStyle name="SAPBEXstdItem 2 3 9 2" xfId="21413" xr:uid="{00000000-0005-0000-0000-000002830000}"/>
    <cellStyle name="SAPBEXstdItem 2 3 9 3" xfId="35585" xr:uid="{00000000-0005-0000-0000-000003830000}"/>
    <cellStyle name="SAPBEXstdItem 2 3 9 4" xfId="35586" xr:uid="{00000000-0005-0000-0000-000004830000}"/>
    <cellStyle name="SAPBEXstdItem 2 4" xfId="21414" xr:uid="{00000000-0005-0000-0000-000005830000}"/>
    <cellStyle name="SAPBEXstdItem 2 4 10" xfId="21415" xr:uid="{00000000-0005-0000-0000-000006830000}"/>
    <cellStyle name="SAPBEXstdItem 2 4 10 2" xfId="21416" xr:uid="{00000000-0005-0000-0000-000007830000}"/>
    <cellStyle name="SAPBEXstdItem 2 4 10 3" xfId="35587" xr:uid="{00000000-0005-0000-0000-000008830000}"/>
    <cellStyle name="SAPBEXstdItem 2 4 10 4" xfId="35588" xr:uid="{00000000-0005-0000-0000-000009830000}"/>
    <cellStyle name="SAPBEXstdItem 2 4 11" xfId="21417" xr:uid="{00000000-0005-0000-0000-00000A830000}"/>
    <cellStyle name="SAPBEXstdItem 2 4 11 2" xfId="21418" xr:uid="{00000000-0005-0000-0000-00000B830000}"/>
    <cellStyle name="SAPBEXstdItem 2 4 11 3" xfId="35589" xr:uid="{00000000-0005-0000-0000-00000C830000}"/>
    <cellStyle name="SAPBEXstdItem 2 4 11 4" xfId="35590" xr:uid="{00000000-0005-0000-0000-00000D830000}"/>
    <cellStyle name="SAPBEXstdItem 2 4 12" xfId="21419" xr:uid="{00000000-0005-0000-0000-00000E830000}"/>
    <cellStyle name="SAPBEXstdItem 2 4 13" xfId="35591" xr:uid="{00000000-0005-0000-0000-00000F830000}"/>
    <cellStyle name="SAPBEXstdItem 2 4 14" xfId="35592" xr:uid="{00000000-0005-0000-0000-000010830000}"/>
    <cellStyle name="SAPBEXstdItem 2 4 2" xfId="21420" xr:uid="{00000000-0005-0000-0000-000011830000}"/>
    <cellStyle name="SAPBEXstdItem 2 4 2 10" xfId="35593" xr:uid="{00000000-0005-0000-0000-000012830000}"/>
    <cellStyle name="SAPBEXstdItem 2 4 2 2" xfId="21421" xr:uid="{00000000-0005-0000-0000-000013830000}"/>
    <cellStyle name="SAPBEXstdItem 2 4 2 2 2" xfId="21422" xr:uid="{00000000-0005-0000-0000-000014830000}"/>
    <cellStyle name="SAPBEXstdItem 2 4 2 2 3" xfId="35594" xr:uid="{00000000-0005-0000-0000-000015830000}"/>
    <cellStyle name="SAPBEXstdItem 2 4 2 2 4" xfId="35595" xr:uid="{00000000-0005-0000-0000-000016830000}"/>
    <cellStyle name="SAPBEXstdItem 2 4 2 3" xfId="21423" xr:uid="{00000000-0005-0000-0000-000017830000}"/>
    <cellStyle name="SAPBEXstdItem 2 4 2 3 2" xfId="21424" xr:uid="{00000000-0005-0000-0000-000018830000}"/>
    <cellStyle name="SAPBEXstdItem 2 4 2 3 3" xfId="35596" xr:uid="{00000000-0005-0000-0000-000019830000}"/>
    <cellStyle name="SAPBEXstdItem 2 4 2 3 4" xfId="35597" xr:uid="{00000000-0005-0000-0000-00001A830000}"/>
    <cellStyle name="SAPBEXstdItem 2 4 2 4" xfId="21425" xr:uid="{00000000-0005-0000-0000-00001B830000}"/>
    <cellStyle name="SAPBEXstdItem 2 4 2 4 2" xfId="21426" xr:uid="{00000000-0005-0000-0000-00001C830000}"/>
    <cellStyle name="SAPBEXstdItem 2 4 2 4 3" xfId="35598" xr:uid="{00000000-0005-0000-0000-00001D830000}"/>
    <cellStyle name="SAPBEXstdItem 2 4 2 4 4" xfId="35599" xr:uid="{00000000-0005-0000-0000-00001E830000}"/>
    <cellStyle name="SAPBEXstdItem 2 4 2 5" xfId="21427" xr:uid="{00000000-0005-0000-0000-00001F830000}"/>
    <cellStyle name="SAPBEXstdItem 2 4 2 5 2" xfId="21428" xr:uid="{00000000-0005-0000-0000-000020830000}"/>
    <cellStyle name="SAPBEXstdItem 2 4 2 5 3" xfId="35600" xr:uid="{00000000-0005-0000-0000-000021830000}"/>
    <cellStyle name="SAPBEXstdItem 2 4 2 5 4" xfId="35601" xr:uid="{00000000-0005-0000-0000-000022830000}"/>
    <cellStyle name="SAPBEXstdItem 2 4 2 6" xfId="21429" xr:uid="{00000000-0005-0000-0000-000023830000}"/>
    <cellStyle name="SAPBEXstdItem 2 4 2 6 2" xfId="21430" xr:uid="{00000000-0005-0000-0000-000024830000}"/>
    <cellStyle name="SAPBEXstdItem 2 4 2 6 3" xfId="35602" xr:uid="{00000000-0005-0000-0000-000025830000}"/>
    <cellStyle name="SAPBEXstdItem 2 4 2 6 4" xfId="35603" xr:uid="{00000000-0005-0000-0000-000026830000}"/>
    <cellStyle name="SAPBEXstdItem 2 4 2 7" xfId="21431" xr:uid="{00000000-0005-0000-0000-000027830000}"/>
    <cellStyle name="SAPBEXstdItem 2 4 2 7 2" xfId="21432" xr:uid="{00000000-0005-0000-0000-000028830000}"/>
    <cellStyle name="SAPBEXstdItem 2 4 2 7 3" xfId="35604" xr:uid="{00000000-0005-0000-0000-000029830000}"/>
    <cellStyle name="SAPBEXstdItem 2 4 2 7 4" xfId="35605" xr:uid="{00000000-0005-0000-0000-00002A830000}"/>
    <cellStyle name="SAPBEXstdItem 2 4 2 8" xfId="21433" xr:uid="{00000000-0005-0000-0000-00002B830000}"/>
    <cellStyle name="SAPBEXstdItem 2 4 2 9" xfId="35606" xr:uid="{00000000-0005-0000-0000-00002C830000}"/>
    <cellStyle name="SAPBEXstdItem 2 4 3" xfId="21434" xr:uid="{00000000-0005-0000-0000-00002D830000}"/>
    <cellStyle name="SAPBEXstdItem 2 4 3 10" xfId="35607" xr:uid="{00000000-0005-0000-0000-00002E830000}"/>
    <cellStyle name="SAPBEXstdItem 2 4 3 2" xfId="21435" xr:uid="{00000000-0005-0000-0000-00002F830000}"/>
    <cellStyle name="SAPBEXstdItem 2 4 3 2 2" xfId="21436" xr:uid="{00000000-0005-0000-0000-000030830000}"/>
    <cellStyle name="SAPBEXstdItem 2 4 3 2 3" xfId="35608" xr:uid="{00000000-0005-0000-0000-000031830000}"/>
    <cellStyle name="SAPBEXstdItem 2 4 3 2 4" xfId="35609" xr:uid="{00000000-0005-0000-0000-000032830000}"/>
    <cellStyle name="SAPBEXstdItem 2 4 3 3" xfId="21437" xr:uid="{00000000-0005-0000-0000-000033830000}"/>
    <cellStyle name="SAPBEXstdItem 2 4 3 3 2" xfId="21438" xr:uid="{00000000-0005-0000-0000-000034830000}"/>
    <cellStyle name="SAPBEXstdItem 2 4 3 3 3" xfId="35610" xr:uid="{00000000-0005-0000-0000-000035830000}"/>
    <cellStyle name="SAPBEXstdItem 2 4 3 3 4" xfId="35611" xr:uid="{00000000-0005-0000-0000-000036830000}"/>
    <cellStyle name="SAPBEXstdItem 2 4 3 4" xfId="21439" xr:uid="{00000000-0005-0000-0000-000037830000}"/>
    <cellStyle name="SAPBEXstdItem 2 4 3 4 2" xfId="21440" xr:uid="{00000000-0005-0000-0000-000038830000}"/>
    <cellStyle name="SAPBEXstdItem 2 4 3 4 3" xfId="35612" xr:uid="{00000000-0005-0000-0000-000039830000}"/>
    <cellStyle name="SAPBEXstdItem 2 4 3 4 4" xfId="35613" xr:uid="{00000000-0005-0000-0000-00003A830000}"/>
    <cellStyle name="SAPBEXstdItem 2 4 3 5" xfId="21441" xr:uid="{00000000-0005-0000-0000-00003B830000}"/>
    <cellStyle name="SAPBEXstdItem 2 4 3 5 2" xfId="21442" xr:uid="{00000000-0005-0000-0000-00003C830000}"/>
    <cellStyle name="SAPBEXstdItem 2 4 3 5 3" xfId="35614" xr:uid="{00000000-0005-0000-0000-00003D830000}"/>
    <cellStyle name="SAPBEXstdItem 2 4 3 5 4" xfId="35615" xr:uid="{00000000-0005-0000-0000-00003E830000}"/>
    <cellStyle name="SAPBEXstdItem 2 4 3 6" xfId="21443" xr:uid="{00000000-0005-0000-0000-00003F830000}"/>
    <cellStyle name="SAPBEXstdItem 2 4 3 6 2" xfId="21444" xr:uid="{00000000-0005-0000-0000-000040830000}"/>
    <cellStyle name="SAPBEXstdItem 2 4 3 6 3" xfId="35616" xr:uid="{00000000-0005-0000-0000-000041830000}"/>
    <cellStyle name="SAPBEXstdItem 2 4 3 6 4" xfId="35617" xr:uid="{00000000-0005-0000-0000-000042830000}"/>
    <cellStyle name="SAPBEXstdItem 2 4 3 7" xfId="21445" xr:uid="{00000000-0005-0000-0000-000043830000}"/>
    <cellStyle name="SAPBEXstdItem 2 4 3 7 2" xfId="21446" xr:uid="{00000000-0005-0000-0000-000044830000}"/>
    <cellStyle name="SAPBEXstdItem 2 4 3 7 3" xfId="35618" xr:uid="{00000000-0005-0000-0000-000045830000}"/>
    <cellStyle name="SAPBEXstdItem 2 4 3 7 4" xfId="35619" xr:uid="{00000000-0005-0000-0000-000046830000}"/>
    <cellStyle name="SAPBEXstdItem 2 4 3 8" xfId="21447" xr:uid="{00000000-0005-0000-0000-000047830000}"/>
    <cellStyle name="SAPBEXstdItem 2 4 3 9" xfId="35620" xr:uid="{00000000-0005-0000-0000-000048830000}"/>
    <cellStyle name="SAPBEXstdItem 2 4 4" xfId="21448" xr:uid="{00000000-0005-0000-0000-000049830000}"/>
    <cellStyle name="SAPBEXstdItem 2 4 4 10" xfId="35621" xr:uid="{00000000-0005-0000-0000-00004A830000}"/>
    <cellStyle name="SAPBEXstdItem 2 4 4 2" xfId="21449" xr:uid="{00000000-0005-0000-0000-00004B830000}"/>
    <cellStyle name="SAPBEXstdItem 2 4 4 2 2" xfId="21450" xr:uid="{00000000-0005-0000-0000-00004C830000}"/>
    <cellStyle name="SAPBEXstdItem 2 4 4 2 3" xfId="35622" xr:uid="{00000000-0005-0000-0000-00004D830000}"/>
    <cellStyle name="SAPBEXstdItem 2 4 4 2 4" xfId="35623" xr:uid="{00000000-0005-0000-0000-00004E830000}"/>
    <cellStyle name="SAPBEXstdItem 2 4 4 3" xfId="21451" xr:uid="{00000000-0005-0000-0000-00004F830000}"/>
    <cellStyle name="SAPBEXstdItem 2 4 4 3 2" xfId="21452" xr:uid="{00000000-0005-0000-0000-000050830000}"/>
    <cellStyle name="SAPBEXstdItem 2 4 4 3 3" xfId="35624" xr:uid="{00000000-0005-0000-0000-000051830000}"/>
    <cellStyle name="SAPBEXstdItem 2 4 4 3 4" xfId="35625" xr:uid="{00000000-0005-0000-0000-000052830000}"/>
    <cellStyle name="SAPBEXstdItem 2 4 4 4" xfId="21453" xr:uid="{00000000-0005-0000-0000-000053830000}"/>
    <cellStyle name="SAPBEXstdItem 2 4 4 4 2" xfId="21454" xr:uid="{00000000-0005-0000-0000-000054830000}"/>
    <cellStyle name="SAPBEXstdItem 2 4 4 4 3" xfId="35626" xr:uid="{00000000-0005-0000-0000-000055830000}"/>
    <cellStyle name="SAPBEXstdItem 2 4 4 4 4" xfId="35627" xr:uid="{00000000-0005-0000-0000-000056830000}"/>
    <cellStyle name="SAPBEXstdItem 2 4 4 5" xfId="21455" xr:uid="{00000000-0005-0000-0000-000057830000}"/>
    <cellStyle name="SAPBEXstdItem 2 4 4 5 2" xfId="21456" xr:uid="{00000000-0005-0000-0000-000058830000}"/>
    <cellStyle name="SAPBEXstdItem 2 4 4 5 3" xfId="35628" xr:uid="{00000000-0005-0000-0000-000059830000}"/>
    <cellStyle name="SAPBEXstdItem 2 4 4 5 4" xfId="35629" xr:uid="{00000000-0005-0000-0000-00005A830000}"/>
    <cellStyle name="SAPBEXstdItem 2 4 4 6" xfId="21457" xr:uid="{00000000-0005-0000-0000-00005B830000}"/>
    <cellStyle name="SAPBEXstdItem 2 4 4 6 2" xfId="21458" xr:uid="{00000000-0005-0000-0000-00005C830000}"/>
    <cellStyle name="SAPBEXstdItem 2 4 4 6 3" xfId="35630" xr:uid="{00000000-0005-0000-0000-00005D830000}"/>
    <cellStyle name="SAPBEXstdItem 2 4 4 6 4" xfId="35631" xr:uid="{00000000-0005-0000-0000-00005E830000}"/>
    <cellStyle name="SAPBEXstdItem 2 4 4 7" xfId="21459" xr:uid="{00000000-0005-0000-0000-00005F830000}"/>
    <cellStyle name="SAPBEXstdItem 2 4 4 7 2" xfId="21460" xr:uid="{00000000-0005-0000-0000-000060830000}"/>
    <cellStyle name="SAPBEXstdItem 2 4 4 7 3" xfId="35632" xr:uid="{00000000-0005-0000-0000-000061830000}"/>
    <cellStyle name="SAPBEXstdItem 2 4 4 7 4" xfId="35633" xr:uid="{00000000-0005-0000-0000-000062830000}"/>
    <cellStyle name="SAPBEXstdItem 2 4 4 8" xfId="21461" xr:uid="{00000000-0005-0000-0000-000063830000}"/>
    <cellStyle name="SAPBEXstdItem 2 4 4 9" xfId="35634" xr:uid="{00000000-0005-0000-0000-000064830000}"/>
    <cellStyle name="SAPBEXstdItem 2 4 5" xfId="21462" xr:uid="{00000000-0005-0000-0000-000065830000}"/>
    <cellStyle name="SAPBEXstdItem 2 4 5 10" xfId="35635" xr:uid="{00000000-0005-0000-0000-000066830000}"/>
    <cellStyle name="SAPBEXstdItem 2 4 5 2" xfId="21463" xr:uid="{00000000-0005-0000-0000-000067830000}"/>
    <cellStyle name="SAPBEXstdItem 2 4 5 2 2" xfId="21464" xr:uid="{00000000-0005-0000-0000-000068830000}"/>
    <cellStyle name="SAPBEXstdItem 2 4 5 2 3" xfId="35636" xr:uid="{00000000-0005-0000-0000-000069830000}"/>
    <cellStyle name="SAPBEXstdItem 2 4 5 2 4" xfId="35637" xr:uid="{00000000-0005-0000-0000-00006A830000}"/>
    <cellStyle name="SAPBEXstdItem 2 4 5 3" xfId="21465" xr:uid="{00000000-0005-0000-0000-00006B830000}"/>
    <cellStyle name="SAPBEXstdItem 2 4 5 3 2" xfId="21466" xr:uid="{00000000-0005-0000-0000-00006C830000}"/>
    <cellStyle name="SAPBEXstdItem 2 4 5 3 3" xfId="35638" xr:uid="{00000000-0005-0000-0000-00006D830000}"/>
    <cellStyle name="SAPBEXstdItem 2 4 5 3 4" xfId="35639" xr:uid="{00000000-0005-0000-0000-00006E830000}"/>
    <cellStyle name="SAPBEXstdItem 2 4 5 4" xfId="21467" xr:uid="{00000000-0005-0000-0000-00006F830000}"/>
    <cellStyle name="SAPBEXstdItem 2 4 5 4 2" xfId="21468" xr:uid="{00000000-0005-0000-0000-000070830000}"/>
    <cellStyle name="SAPBEXstdItem 2 4 5 4 3" xfId="35640" xr:uid="{00000000-0005-0000-0000-000071830000}"/>
    <cellStyle name="SAPBEXstdItem 2 4 5 4 4" xfId="35641" xr:uid="{00000000-0005-0000-0000-000072830000}"/>
    <cellStyle name="SAPBEXstdItem 2 4 5 5" xfId="21469" xr:uid="{00000000-0005-0000-0000-000073830000}"/>
    <cellStyle name="SAPBEXstdItem 2 4 5 5 2" xfId="21470" xr:uid="{00000000-0005-0000-0000-000074830000}"/>
    <cellStyle name="SAPBEXstdItem 2 4 5 5 3" xfId="35642" xr:uid="{00000000-0005-0000-0000-000075830000}"/>
    <cellStyle name="SAPBEXstdItem 2 4 5 5 4" xfId="35643" xr:uid="{00000000-0005-0000-0000-000076830000}"/>
    <cellStyle name="SAPBEXstdItem 2 4 5 6" xfId="21471" xr:uid="{00000000-0005-0000-0000-000077830000}"/>
    <cellStyle name="SAPBEXstdItem 2 4 5 6 2" xfId="21472" xr:uid="{00000000-0005-0000-0000-000078830000}"/>
    <cellStyle name="SAPBEXstdItem 2 4 5 6 3" xfId="35644" xr:uid="{00000000-0005-0000-0000-000079830000}"/>
    <cellStyle name="SAPBEXstdItem 2 4 5 6 4" xfId="35645" xr:uid="{00000000-0005-0000-0000-00007A830000}"/>
    <cellStyle name="SAPBEXstdItem 2 4 5 7" xfId="21473" xr:uid="{00000000-0005-0000-0000-00007B830000}"/>
    <cellStyle name="SAPBEXstdItem 2 4 5 7 2" xfId="21474" xr:uid="{00000000-0005-0000-0000-00007C830000}"/>
    <cellStyle name="SAPBEXstdItem 2 4 5 7 3" xfId="35646" xr:uid="{00000000-0005-0000-0000-00007D830000}"/>
    <cellStyle name="SAPBEXstdItem 2 4 5 7 4" xfId="35647" xr:uid="{00000000-0005-0000-0000-00007E830000}"/>
    <cellStyle name="SAPBEXstdItem 2 4 5 8" xfId="21475" xr:uid="{00000000-0005-0000-0000-00007F830000}"/>
    <cellStyle name="SAPBEXstdItem 2 4 5 9" xfId="35648" xr:uid="{00000000-0005-0000-0000-000080830000}"/>
    <cellStyle name="SAPBEXstdItem 2 4 6" xfId="21476" xr:uid="{00000000-0005-0000-0000-000081830000}"/>
    <cellStyle name="SAPBEXstdItem 2 4 6 2" xfId="21477" xr:uid="{00000000-0005-0000-0000-000082830000}"/>
    <cellStyle name="SAPBEXstdItem 2 4 6 3" xfId="35649" xr:uid="{00000000-0005-0000-0000-000083830000}"/>
    <cellStyle name="SAPBEXstdItem 2 4 6 4" xfId="35650" xr:uid="{00000000-0005-0000-0000-000084830000}"/>
    <cellStyle name="SAPBEXstdItem 2 4 7" xfId="21478" xr:uid="{00000000-0005-0000-0000-000085830000}"/>
    <cellStyle name="SAPBEXstdItem 2 4 7 2" xfId="21479" xr:uid="{00000000-0005-0000-0000-000086830000}"/>
    <cellStyle name="SAPBEXstdItem 2 4 7 3" xfId="35651" xr:uid="{00000000-0005-0000-0000-000087830000}"/>
    <cellStyle name="SAPBEXstdItem 2 4 7 4" xfId="35652" xr:uid="{00000000-0005-0000-0000-000088830000}"/>
    <cellStyle name="SAPBEXstdItem 2 4 8" xfId="21480" xr:uid="{00000000-0005-0000-0000-000089830000}"/>
    <cellStyle name="SAPBEXstdItem 2 4 8 2" xfId="21481" xr:uid="{00000000-0005-0000-0000-00008A830000}"/>
    <cellStyle name="SAPBEXstdItem 2 4 8 3" xfId="35653" xr:uid="{00000000-0005-0000-0000-00008B830000}"/>
    <cellStyle name="SAPBEXstdItem 2 4 8 4" xfId="35654" xr:uid="{00000000-0005-0000-0000-00008C830000}"/>
    <cellStyle name="SAPBEXstdItem 2 4 9" xfId="21482" xr:uid="{00000000-0005-0000-0000-00008D830000}"/>
    <cellStyle name="SAPBEXstdItem 2 4 9 2" xfId="21483" xr:uid="{00000000-0005-0000-0000-00008E830000}"/>
    <cellStyle name="SAPBEXstdItem 2 4 9 3" xfId="35655" xr:uid="{00000000-0005-0000-0000-00008F830000}"/>
    <cellStyle name="SAPBEXstdItem 2 4 9 4" xfId="35656" xr:uid="{00000000-0005-0000-0000-000090830000}"/>
    <cellStyle name="SAPBEXstdItem 2 5" xfId="21484" xr:uid="{00000000-0005-0000-0000-000091830000}"/>
    <cellStyle name="SAPBEXstdItem 2 5 10" xfId="21485" xr:uid="{00000000-0005-0000-0000-000092830000}"/>
    <cellStyle name="SAPBEXstdItem 2 5 10 2" xfId="21486" xr:uid="{00000000-0005-0000-0000-000093830000}"/>
    <cellStyle name="SAPBEXstdItem 2 5 10 3" xfId="35657" xr:uid="{00000000-0005-0000-0000-000094830000}"/>
    <cellStyle name="SAPBEXstdItem 2 5 10 4" xfId="35658" xr:uid="{00000000-0005-0000-0000-000095830000}"/>
    <cellStyle name="SAPBEXstdItem 2 5 11" xfId="21487" xr:uid="{00000000-0005-0000-0000-000096830000}"/>
    <cellStyle name="SAPBEXstdItem 2 5 11 2" xfId="21488" xr:uid="{00000000-0005-0000-0000-000097830000}"/>
    <cellStyle name="SAPBEXstdItem 2 5 11 3" xfId="35659" xr:uid="{00000000-0005-0000-0000-000098830000}"/>
    <cellStyle name="SAPBEXstdItem 2 5 11 4" xfId="35660" xr:uid="{00000000-0005-0000-0000-000099830000}"/>
    <cellStyle name="SAPBEXstdItem 2 5 12" xfId="21489" xr:uid="{00000000-0005-0000-0000-00009A830000}"/>
    <cellStyle name="SAPBEXstdItem 2 5 13" xfId="35661" xr:uid="{00000000-0005-0000-0000-00009B830000}"/>
    <cellStyle name="SAPBEXstdItem 2 5 14" xfId="35662" xr:uid="{00000000-0005-0000-0000-00009C830000}"/>
    <cellStyle name="SAPBEXstdItem 2 5 2" xfId="21490" xr:uid="{00000000-0005-0000-0000-00009D830000}"/>
    <cellStyle name="SAPBEXstdItem 2 5 2 10" xfId="35663" xr:uid="{00000000-0005-0000-0000-00009E830000}"/>
    <cellStyle name="SAPBEXstdItem 2 5 2 2" xfId="21491" xr:uid="{00000000-0005-0000-0000-00009F830000}"/>
    <cellStyle name="SAPBEXstdItem 2 5 2 2 2" xfId="21492" xr:uid="{00000000-0005-0000-0000-0000A0830000}"/>
    <cellStyle name="SAPBEXstdItem 2 5 2 2 3" xfId="35664" xr:uid="{00000000-0005-0000-0000-0000A1830000}"/>
    <cellStyle name="SAPBEXstdItem 2 5 2 2 4" xfId="35665" xr:uid="{00000000-0005-0000-0000-0000A2830000}"/>
    <cellStyle name="SAPBEXstdItem 2 5 2 3" xfId="21493" xr:uid="{00000000-0005-0000-0000-0000A3830000}"/>
    <cellStyle name="SAPBEXstdItem 2 5 2 3 2" xfId="21494" xr:uid="{00000000-0005-0000-0000-0000A4830000}"/>
    <cellStyle name="SAPBEXstdItem 2 5 2 3 3" xfId="35666" xr:uid="{00000000-0005-0000-0000-0000A5830000}"/>
    <cellStyle name="SAPBEXstdItem 2 5 2 3 4" xfId="35667" xr:uid="{00000000-0005-0000-0000-0000A6830000}"/>
    <cellStyle name="SAPBEXstdItem 2 5 2 4" xfId="21495" xr:uid="{00000000-0005-0000-0000-0000A7830000}"/>
    <cellStyle name="SAPBEXstdItem 2 5 2 4 2" xfId="21496" xr:uid="{00000000-0005-0000-0000-0000A8830000}"/>
    <cellStyle name="SAPBEXstdItem 2 5 2 4 3" xfId="35668" xr:uid="{00000000-0005-0000-0000-0000A9830000}"/>
    <cellStyle name="SAPBEXstdItem 2 5 2 4 4" xfId="35669" xr:uid="{00000000-0005-0000-0000-0000AA830000}"/>
    <cellStyle name="SAPBEXstdItem 2 5 2 5" xfId="21497" xr:uid="{00000000-0005-0000-0000-0000AB830000}"/>
    <cellStyle name="SAPBEXstdItem 2 5 2 5 2" xfId="21498" xr:uid="{00000000-0005-0000-0000-0000AC830000}"/>
    <cellStyle name="SAPBEXstdItem 2 5 2 5 3" xfId="35670" xr:uid="{00000000-0005-0000-0000-0000AD830000}"/>
    <cellStyle name="SAPBEXstdItem 2 5 2 5 4" xfId="35671" xr:uid="{00000000-0005-0000-0000-0000AE830000}"/>
    <cellStyle name="SAPBEXstdItem 2 5 2 6" xfId="21499" xr:uid="{00000000-0005-0000-0000-0000AF830000}"/>
    <cellStyle name="SAPBEXstdItem 2 5 2 6 2" xfId="21500" xr:uid="{00000000-0005-0000-0000-0000B0830000}"/>
    <cellStyle name="SAPBEXstdItem 2 5 2 6 3" xfId="35672" xr:uid="{00000000-0005-0000-0000-0000B1830000}"/>
    <cellStyle name="SAPBEXstdItem 2 5 2 6 4" xfId="35673" xr:uid="{00000000-0005-0000-0000-0000B2830000}"/>
    <cellStyle name="SAPBEXstdItem 2 5 2 7" xfId="21501" xr:uid="{00000000-0005-0000-0000-0000B3830000}"/>
    <cellStyle name="SAPBEXstdItem 2 5 2 7 2" xfId="21502" xr:uid="{00000000-0005-0000-0000-0000B4830000}"/>
    <cellStyle name="SAPBEXstdItem 2 5 2 7 3" xfId="35674" xr:uid="{00000000-0005-0000-0000-0000B5830000}"/>
    <cellStyle name="SAPBEXstdItem 2 5 2 7 4" xfId="35675" xr:uid="{00000000-0005-0000-0000-0000B6830000}"/>
    <cellStyle name="SAPBEXstdItem 2 5 2 8" xfId="21503" xr:uid="{00000000-0005-0000-0000-0000B7830000}"/>
    <cellStyle name="SAPBEXstdItem 2 5 2 9" xfId="35676" xr:uid="{00000000-0005-0000-0000-0000B8830000}"/>
    <cellStyle name="SAPBEXstdItem 2 5 3" xfId="21504" xr:uid="{00000000-0005-0000-0000-0000B9830000}"/>
    <cellStyle name="SAPBEXstdItem 2 5 3 10" xfId="35677" xr:uid="{00000000-0005-0000-0000-0000BA830000}"/>
    <cellStyle name="SAPBEXstdItem 2 5 3 2" xfId="21505" xr:uid="{00000000-0005-0000-0000-0000BB830000}"/>
    <cellStyle name="SAPBEXstdItem 2 5 3 2 2" xfId="21506" xr:uid="{00000000-0005-0000-0000-0000BC830000}"/>
    <cellStyle name="SAPBEXstdItem 2 5 3 2 3" xfId="35678" xr:uid="{00000000-0005-0000-0000-0000BD830000}"/>
    <cellStyle name="SAPBEXstdItem 2 5 3 2 4" xfId="35679" xr:uid="{00000000-0005-0000-0000-0000BE830000}"/>
    <cellStyle name="SAPBEXstdItem 2 5 3 3" xfId="21507" xr:uid="{00000000-0005-0000-0000-0000BF830000}"/>
    <cellStyle name="SAPBEXstdItem 2 5 3 3 2" xfId="21508" xr:uid="{00000000-0005-0000-0000-0000C0830000}"/>
    <cellStyle name="SAPBEXstdItem 2 5 3 3 3" xfId="35680" xr:uid="{00000000-0005-0000-0000-0000C1830000}"/>
    <cellStyle name="SAPBEXstdItem 2 5 3 3 4" xfId="35681" xr:uid="{00000000-0005-0000-0000-0000C2830000}"/>
    <cellStyle name="SAPBEXstdItem 2 5 3 4" xfId="21509" xr:uid="{00000000-0005-0000-0000-0000C3830000}"/>
    <cellStyle name="SAPBEXstdItem 2 5 3 4 2" xfId="21510" xr:uid="{00000000-0005-0000-0000-0000C4830000}"/>
    <cellStyle name="SAPBEXstdItem 2 5 3 4 3" xfId="35682" xr:uid="{00000000-0005-0000-0000-0000C5830000}"/>
    <cellStyle name="SAPBEXstdItem 2 5 3 4 4" xfId="35683" xr:uid="{00000000-0005-0000-0000-0000C6830000}"/>
    <cellStyle name="SAPBEXstdItem 2 5 3 5" xfId="21511" xr:uid="{00000000-0005-0000-0000-0000C7830000}"/>
    <cellStyle name="SAPBEXstdItem 2 5 3 5 2" xfId="21512" xr:uid="{00000000-0005-0000-0000-0000C8830000}"/>
    <cellStyle name="SAPBEXstdItem 2 5 3 5 3" xfId="35684" xr:uid="{00000000-0005-0000-0000-0000C9830000}"/>
    <cellStyle name="SAPBEXstdItem 2 5 3 5 4" xfId="35685" xr:uid="{00000000-0005-0000-0000-0000CA830000}"/>
    <cellStyle name="SAPBEXstdItem 2 5 3 6" xfId="21513" xr:uid="{00000000-0005-0000-0000-0000CB830000}"/>
    <cellStyle name="SAPBEXstdItem 2 5 3 6 2" xfId="21514" xr:uid="{00000000-0005-0000-0000-0000CC830000}"/>
    <cellStyle name="SAPBEXstdItem 2 5 3 6 3" xfId="35686" xr:uid="{00000000-0005-0000-0000-0000CD830000}"/>
    <cellStyle name="SAPBEXstdItem 2 5 3 6 4" xfId="35687" xr:uid="{00000000-0005-0000-0000-0000CE830000}"/>
    <cellStyle name="SAPBEXstdItem 2 5 3 7" xfId="21515" xr:uid="{00000000-0005-0000-0000-0000CF830000}"/>
    <cellStyle name="SAPBEXstdItem 2 5 3 7 2" xfId="21516" xr:uid="{00000000-0005-0000-0000-0000D0830000}"/>
    <cellStyle name="SAPBEXstdItem 2 5 3 7 3" xfId="35688" xr:uid="{00000000-0005-0000-0000-0000D1830000}"/>
    <cellStyle name="SAPBEXstdItem 2 5 3 7 4" xfId="35689" xr:uid="{00000000-0005-0000-0000-0000D2830000}"/>
    <cellStyle name="SAPBEXstdItem 2 5 3 8" xfId="21517" xr:uid="{00000000-0005-0000-0000-0000D3830000}"/>
    <cellStyle name="SAPBEXstdItem 2 5 3 9" xfId="35690" xr:uid="{00000000-0005-0000-0000-0000D4830000}"/>
    <cellStyle name="SAPBEXstdItem 2 5 4" xfId="21518" xr:uid="{00000000-0005-0000-0000-0000D5830000}"/>
    <cellStyle name="SAPBEXstdItem 2 5 4 10" xfId="35691" xr:uid="{00000000-0005-0000-0000-0000D6830000}"/>
    <cellStyle name="SAPBEXstdItem 2 5 4 2" xfId="21519" xr:uid="{00000000-0005-0000-0000-0000D7830000}"/>
    <cellStyle name="SAPBEXstdItem 2 5 4 2 2" xfId="21520" xr:uid="{00000000-0005-0000-0000-0000D8830000}"/>
    <cellStyle name="SAPBEXstdItem 2 5 4 2 3" xfId="35692" xr:uid="{00000000-0005-0000-0000-0000D9830000}"/>
    <cellStyle name="SAPBEXstdItem 2 5 4 2 4" xfId="35693" xr:uid="{00000000-0005-0000-0000-0000DA830000}"/>
    <cellStyle name="SAPBEXstdItem 2 5 4 3" xfId="21521" xr:uid="{00000000-0005-0000-0000-0000DB830000}"/>
    <cellStyle name="SAPBEXstdItem 2 5 4 3 2" xfId="21522" xr:uid="{00000000-0005-0000-0000-0000DC830000}"/>
    <cellStyle name="SAPBEXstdItem 2 5 4 3 3" xfId="35694" xr:uid="{00000000-0005-0000-0000-0000DD830000}"/>
    <cellStyle name="SAPBEXstdItem 2 5 4 3 4" xfId="35695" xr:uid="{00000000-0005-0000-0000-0000DE830000}"/>
    <cellStyle name="SAPBEXstdItem 2 5 4 4" xfId="21523" xr:uid="{00000000-0005-0000-0000-0000DF830000}"/>
    <cellStyle name="SAPBEXstdItem 2 5 4 4 2" xfId="21524" xr:uid="{00000000-0005-0000-0000-0000E0830000}"/>
    <cellStyle name="SAPBEXstdItem 2 5 4 4 3" xfId="35696" xr:uid="{00000000-0005-0000-0000-0000E1830000}"/>
    <cellStyle name="SAPBEXstdItem 2 5 4 4 4" xfId="35697" xr:uid="{00000000-0005-0000-0000-0000E2830000}"/>
    <cellStyle name="SAPBEXstdItem 2 5 4 5" xfId="21525" xr:uid="{00000000-0005-0000-0000-0000E3830000}"/>
    <cellStyle name="SAPBEXstdItem 2 5 4 5 2" xfId="21526" xr:uid="{00000000-0005-0000-0000-0000E4830000}"/>
    <cellStyle name="SAPBEXstdItem 2 5 4 5 3" xfId="35698" xr:uid="{00000000-0005-0000-0000-0000E5830000}"/>
    <cellStyle name="SAPBEXstdItem 2 5 4 5 4" xfId="35699" xr:uid="{00000000-0005-0000-0000-0000E6830000}"/>
    <cellStyle name="SAPBEXstdItem 2 5 4 6" xfId="21527" xr:uid="{00000000-0005-0000-0000-0000E7830000}"/>
    <cellStyle name="SAPBEXstdItem 2 5 4 6 2" xfId="21528" xr:uid="{00000000-0005-0000-0000-0000E8830000}"/>
    <cellStyle name="SAPBEXstdItem 2 5 4 6 3" xfId="35700" xr:uid="{00000000-0005-0000-0000-0000E9830000}"/>
    <cellStyle name="SAPBEXstdItem 2 5 4 6 4" xfId="35701" xr:uid="{00000000-0005-0000-0000-0000EA830000}"/>
    <cellStyle name="SAPBEXstdItem 2 5 4 7" xfId="21529" xr:uid="{00000000-0005-0000-0000-0000EB830000}"/>
    <cellStyle name="SAPBEXstdItem 2 5 4 7 2" xfId="21530" xr:uid="{00000000-0005-0000-0000-0000EC830000}"/>
    <cellStyle name="SAPBEXstdItem 2 5 4 7 3" xfId="35702" xr:uid="{00000000-0005-0000-0000-0000ED830000}"/>
    <cellStyle name="SAPBEXstdItem 2 5 4 7 4" xfId="35703" xr:uid="{00000000-0005-0000-0000-0000EE830000}"/>
    <cellStyle name="SAPBEXstdItem 2 5 4 8" xfId="21531" xr:uid="{00000000-0005-0000-0000-0000EF830000}"/>
    <cellStyle name="SAPBEXstdItem 2 5 4 9" xfId="35704" xr:uid="{00000000-0005-0000-0000-0000F0830000}"/>
    <cellStyle name="SAPBEXstdItem 2 5 5" xfId="21532" xr:uid="{00000000-0005-0000-0000-0000F1830000}"/>
    <cellStyle name="SAPBEXstdItem 2 5 5 10" xfId="35705" xr:uid="{00000000-0005-0000-0000-0000F2830000}"/>
    <cellStyle name="SAPBEXstdItem 2 5 5 2" xfId="21533" xr:uid="{00000000-0005-0000-0000-0000F3830000}"/>
    <cellStyle name="SAPBEXstdItem 2 5 5 2 2" xfId="21534" xr:uid="{00000000-0005-0000-0000-0000F4830000}"/>
    <cellStyle name="SAPBEXstdItem 2 5 5 2 3" xfId="35706" xr:uid="{00000000-0005-0000-0000-0000F5830000}"/>
    <cellStyle name="SAPBEXstdItem 2 5 5 2 4" xfId="35707" xr:uid="{00000000-0005-0000-0000-0000F6830000}"/>
    <cellStyle name="SAPBEXstdItem 2 5 5 3" xfId="21535" xr:uid="{00000000-0005-0000-0000-0000F7830000}"/>
    <cellStyle name="SAPBEXstdItem 2 5 5 3 2" xfId="21536" xr:uid="{00000000-0005-0000-0000-0000F8830000}"/>
    <cellStyle name="SAPBEXstdItem 2 5 5 3 3" xfId="35708" xr:uid="{00000000-0005-0000-0000-0000F9830000}"/>
    <cellStyle name="SAPBEXstdItem 2 5 5 3 4" xfId="35709" xr:uid="{00000000-0005-0000-0000-0000FA830000}"/>
    <cellStyle name="SAPBEXstdItem 2 5 5 4" xfId="21537" xr:uid="{00000000-0005-0000-0000-0000FB830000}"/>
    <cellStyle name="SAPBEXstdItem 2 5 5 4 2" xfId="21538" xr:uid="{00000000-0005-0000-0000-0000FC830000}"/>
    <cellStyle name="SAPBEXstdItem 2 5 5 4 3" xfId="35710" xr:uid="{00000000-0005-0000-0000-0000FD830000}"/>
    <cellStyle name="SAPBEXstdItem 2 5 5 4 4" xfId="35711" xr:uid="{00000000-0005-0000-0000-0000FE830000}"/>
    <cellStyle name="SAPBEXstdItem 2 5 5 5" xfId="21539" xr:uid="{00000000-0005-0000-0000-0000FF830000}"/>
    <cellStyle name="SAPBEXstdItem 2 5 5 5 2" xfId="21540" xr:uid="{00000000-0005-0000-0000-000000840000}"/>
    <cellStyle name="SAPBEXstdItem 2 5 5 5 3" xfId="35712" xr:uid="{00000000-0005-0000-0000-000001840000}"/>
    <cellStyle name="SAPBEXstdItem 2 5 5 5 4" xfId="35713" xr:uid="{00000000-0005-0000-0000-000002840000}"/>
    <cellStyle name="SAPBEXstdItem 2 5 5 6" xfId="21541" xr:uid="{00000000-0005-0000-0000-000003840000}"/>
    <cellStyle name="SAPBEXstdItem 2 5 5 6 2" xfId="21542" xr:uid="{00000000-0005-0000-0000-000004840000}"/>
    <cellStyle name="SAPBEXstdItem 2 5 5 6 3" xfId="35714" xr:uid="{00000000-0005-0000-0000-000005840000}"/>
    <cellStyle name="SAPBEXstdItem 2 5 5 6 4" xfId="35715" xr:uid="{00000000-0005-0000-0000-000006840000}"/>
    <cellStyle name="SAPBEXstdItem 2 5 5 7" xfId="21543" xr:uid="{00000000-0005-0000-0000-000007840000}"/>
    <cellStyle name="SAPBEXstdItem 2 5 5 7 2" xfId="21544" xr:uid="{00000000-0005-0000-0000-000008840000}"/>
    <cellStyle name="SAPBEXstdItem 2 5 5 7 3" xfId="35716" xr:uid="{00000000-0005-0000-0000-000009840000}"/>
    <cellStyle name="SAPBEXstdItem 2 5 5 7 4" xfId="35717" xr:uid="{00000000-0005-0000-0000-00000A840000}"/>
    <cellStyle name="SAPBEXstdItem 2 5 5 8" xfId="21545" xr:uid="{00000000-0005-0000-0000-00000B840000}"/>
    <cellStyle name="SAPBEXstdItem 2 5 5 9" xfId="35718" xr:uid="{00000000-0005-0000-0000-00000C840000}"/>
    <cellStyle name="SAPBEXstdItem 2 5 6" xfId="21546" xr:uid="{00000000-0005-0000-0000-00000D840000}"/>
    <cellStyle name="SAPBEXstdItem 2 5 6 2" xfId="21547" xr:uid="{00000000-0005-0000-0000-00000E840000}"/>
    <cellStyle name="SAPBEXstdItem 2 5 6 3" xfId="35719" xr:uid="{00000000-0005-0000-0000-00000F840000}"/>
    <cellStyle name="SAPBEXstdItem 2 5 6 4" xfId="35720" xr:uid="{00000000-0005-0000-0000-000010840000}"/>
    <cellStyle name="SAPBEXstdItem 2 5 7" xfId="21548" xr:uid="{00000000-0005-0000-0000-000011840000}"/>
    <cellStyle name="SAPBEXstdItem 2 5 7 2" xfId="21549" xr:uid="{00000000-0005-0000-0000-000012840000}"/>
    <cellStyle name="SAPBEXstdItem 2 5 7 3" xfId="35721" xr:uid="{00000000-0005-0000-0000-000013840000}"/>
    <cellStyle name="SAPBEXstdItem 2 5 7 4" xfId="35722" xr:uid="{00000000-0005-0000-0000-000014840000}"/>
    <cellStyle name="SAPBEXstdItem 2 5 8" xfId="21550" xr:uid="{00000000-0005-0000-0000-000015840000}"/>
    <cellStyle name="SAPBEXstdItem 2 5 8 2" xfId="21551" xr:uid="{00000000-0005-0000-0000-000016840000}"/>
    <cellStyle name="SAPBEXstdItem 2 5 8 3" xfId="35723" xr:uid="{00000000-0005-0000-0000-000017840000}"/>
    <cellStyle name="SAPBEXstdItem 2 5 8 4" xfId="35724" xr:uid="{00000000-0005-0000-0000-000018840000}"/>
    <cellStyle name="SAPBEXstdItem 2 5 9" xfId="21552" xr:uid="{00000000-0005-0000-0000-000019840000}"/>
    <cellStyle name="SAPBEXstdItem 2 5 9 2" xfId="21553" xr:uid="{00000000-0005-0000-0000-00001A840000}"/>
    <cellStyle name="SAPBEXstdItem 2 5 9 3" xfId="35725" xr:uid="{00000000-0005-0000-0000-00001B840000}"/>
    <cellStyle name="SAPBEXstdItem 2 5 9 4" xfId="35726" xr:uid="{00000000-0005-0000-0000-00001C840000}"/>
    <cellStyle name="SAPBEXstdItem 2 6" xfId="21554" xr:uid="{00000000-0005-0000-0000-00001D840000}"/>
    <cellStyle name="SAPBEXstdItem 2 6 10" xfId="21555" xr:uid="{00000000-0005-0000-0000-00001E840000}"/>
    <cellStyle name="SAPBEXstdItem 2 6 10 2" xfId="21556" xr:uid="{00000000-0005-0000-0000-00001F840000}"/>
    <cellStyle name="SAPBEXstdItem 2 6 10 3" xfId="35727" xr:uid="{00000000-0005-0000-0000-000020840000}"/>
    <cellStyle name="SAPBEXstdItem 2 6 10 4" xfId="35728" xr:uid="{00000000-0005-0000-0000-000021840000}"/>
    <cellStyle name="SAPBEXstdItem 2 6 11" xfId="21557" xr:uid="{00000000-0005-0000-0000-000022840000}"/>
    <cellStyle name="SAPBEXstdItem 2 6 11 2" xfId="21558" xr:uid="{00000000-0005-0000-0000-000023840000}"/>
    <cellStyle name="SAPBEXstdItem 2 6 11 3" xfId="35729" xr:uid="{00000000-0005-0000-0000-000024840000}"/>
    <cellStyle name="SAPBEXstdItem 2 6 11 4" xfId="35730" xr:uid="{00000000-0005-0000-0000-000025840000}"/>
    <cellStyle name="SAPBEXstdItem 2 6 12" xfId="21559" xr:uid="{00000000-0005-0000-0000-000026840000}"/>
    <cellStyle name="SAPBEXstdItem 2 6 13" xfId="35731" xr:uid="{00000000-0005-0000-0000-000027840000}"/>
    <cellStyle name="SAPBEXstdItem 2 6 14" xfId="35732" xr:uid="{00000000-0005-0000-0000-000028840000}"/>
    <cellStyle name="SAPBEXstdItem 2 6 2" xfId="21560" xr:uid="{00000000-0005-0000-0000-000029840000}"/>
    <cellStyle name="SAPBEXstdItem 2 6 2 10" xfId="35733" xr:uid="{00000000-0005-0000-0000-00002A840000}"/>
    <cellStyle name="SAPBEXstdItem 2 6 2 2" xfId="21561" xr:uid="{00000000-0005-0000-0000-00002B840000}"/>
    <cellStyle name="SAPBEXstdItem 2 6 2 2 2" xfId="21562" xr:uid="{00000000-0005-0000-0000-00002C840000}"/>
    <cellStyle name="SAPBEXstdItem 2 6 2 2 3" xfId="35734" xr:uid="{00000000-0005-0000-0000-00002D840000}"/>
    <cellStyle name="SAPBEXstdItem 2 6 2 2 4" xfId="35735" xr:uid="{00000000-0005-0000-0000-00002E840000}"/>
    <cellStyle name="SAPBEXstdItem 2 6 2 3" xfId="21563" xr:uid="{00000000-0005-0000-0000-00002F840000}"/>
    <cellStyle name="SAPBEXstdItem 2 6 2 3 2" xfId="21564" xr:uid="{00000000-0005-0000-0000-000030840000}"/>
    <cellStyle name="SAPBEXstdItem 2 6 2 3 3" xfId="35736" xr:uid="{00000000-0005-0000-0000-000031840000}"/>
    <cellStyle name="SAPBEXstdItem 2 6 2 3 4" xfId="35737" xr:uid="{00000000-0005-0000-0000-000032840000}"/>
    <cellStyle name="SAPBEXstdItem 2 6 2 4" xfId="21565" xr:uid="{00000000-0005-0000-0000-000033840000}"/>
    <cellStyle name="SAPBEXstdItem 2 6 2 4 2" xfId="21566" xr:uid="{00000000-0005-0000-0000-000034840000}"/>
    <cellStyle name="SAPBEXstdItem 2 6 2 4 3" xfId="35738" xr:uid="{00000000-0005-0000-0000-000035840000}"/>
    <cellStyle name="SAPBEXstdItem 2 6 2 4 4" xfId="35739" xr:uid="{00000000-0005-0000-0000-000036840000}"/>
    <cellStyle name="SAPBEXstdItem 2 6 2 5" xfId="21567" xr:uid="{00000000-0005-0000-0000-000037840000}"/>
    <cellStyle name="SAPBEXstdItem 2 6 2 5 2" xfId="21568" xr:uid="{00000000-0005-0000-0000-000038840000}"/>
    <cellStyle name="SAPBEXstdItem 2 6 2 5 3" xfId="35740" xr:uid="{00000000-0005-0000-0000-000039840000}"/>
    <cellStyle name="SAPBEXstdItem 2 6 2 5 4" xfId="35741" xr:uid="{00000000-0005-0000-0000-00003A840000}"/>
    <cellStyle name="SAPBEXstdItem 2 6 2 6" xfId="21569" xr:uid="{00000000-0005-0000-0000-00003B840000}"/>
    <cellStyle name="SAPBEXstdItem 2 6 2 6 2" xfId="21570" xr:uid="{00000000-0005-0000-0000-00003C840000}"/>
    <cellStyle name="SAPBEXstdItem 2 6 2 6 3" xfId="35742" xr:uid="{00000000-0005-0000-0000-00003D840000}"/>
    <cellStyle name="SAPBEXstdItem 2 6 2 6 4" xfId="35743" xr:uid="{00000000-0005-0000-0000-00003E840000}"/>
    <cellStyle name="SAPBEXstdItem 2 6 2 7" xfId="21571" xr:uid="{00000000-0005-0000-0000-00003F840000}"/>
    <cellStyle name="SAPBEXstdItem 2 6 2 7 2" xfId="21572" xr:uid="{00000000-0005-0000-0000-000040840000}"/>
    <cellStyle name="SAPBEXstdItem 2 6 2 7 3" xfId="35744" xr:uid="{00000000-0005-0000-0000-000041840000}"/>
    <cellStyle name="SAPBEXstdItem 2 6 2 7 4" xfId="35745" xr:uid="{00000000-0005-0000-0000-000042840000}"/>
    <cellStyle name="SAPBEXstdItem 2 6 2 8" xfId="21573" xr:uid="{00000000-0005-0000-0000-000043840000}"/>
    <cellStyle name="SAPBEXstdItem 2 6 2 9" xfId="35746" xr:uid="{00000000-0005-0000-0000-000044840000}"/>
    <cellStyle name="SAPBEXstdItem 2 6 3" xfId="21574" xr:uid="{00000000-0005-0000-0000-000045840000}"/>
    <cellStyle name="SAPBEXstdItem 2 6 3 10" xfId="35747" xr:uid="{00000000-0005-0000-0000-000046840000}"/>
    <cellStyle name="SAPBEXstdItem 2 6 3 2" xfId="21575" xr:uid="{00000000-0005-0000-0000-000047840000}"/>
    <cellStyle name="SAPBEXstdItem 2 6 3 2 2" xfId="21576" xr:uid="{00000000-0005-0000-0000-000048840000}"/>
    <cellStyle name="SAPBEXstdItem 2 6 3 2 3" xfId="35748" xr:uid="{00000000-0005-0000-0000-000049840000}"/>
    <cellStyle name="SAPBEXstdItem 2 6 3 2 4" xfId="35749" xr:uid="{00000000-0005-0000-0000-00004A840000}"/>
    <cellStyle name="SAPBEXstdItem 2 6 3 3" xfId="21577" xr:uid="{00000000-0005-0000-0000-00004B840000}"/>
    <cellStyle name="SAPBEXstdItem 2 6 3 3 2" xfId="21578" xr:uid="{00000000-0005-0000-0000-00004C840000}"/>
    <cellStyle name="SAPBEXstdItem 2 6 3 3 3" xfId="35750" xr:uid="{00000000-0005-0000-0000-00004D840000}"/>
    <cellStyle name="SAPBEXstdItem 2 6 3 3 4" xfId="35751" xr:uid="{00000000-0005-0000-0000-00004E840000}"/>
    <cellStyle name="SAPBEXstdItem 2 6 3 4" xfId="21579" xr:uid="{00000000-0005-0000-0000-00004F840000}"/>
    <cellStyle name="SAPBEXstdItem 2 6 3 4 2" xfId="21580" xr:uid="{00000000-0005-0000-0000-000050840000}"/>
    <cellStyle name="SAPBEXstdItem 2 6 3 4 3" xfId="35752" xr:uid="{00000000-0005-0000-0000-000051840000}"/>
    <cellStyle name="SAPBEXstdItem 2 6 3 4 4" xfId="35753" xr:uid="{00000000-0005-0000-0000-000052840000}"/>
    <cellStyle name="SAPBEXstdItem 2 6 3 5" xfId="21581" xr:uid="{00000000-0005-0000-0000-000053840000}"/>
    <cellStyle name="SAPBEXstdItem 2 6 3 5 2" xfId="21582" xr:uid="{00000000-0005-0000-0000-000054840000}"/>
    <cellStyle name="SAPBEXstdItem 2 6 3 5 3" xfId="35754" xr:uid="{00000000-0005-0000-0000-000055840000}"/>
    <cellStyle name="SAPBEXstdItem 2 6 3 5 4" xfId="35755" xr:uid="{00000000-0005-0000-0000-000056840000}"/>
    <cellStyle name="SAPBEXstdItem 2 6 3 6" xfId="21583" xr:uid="{00000000-0005-0000-0000-000057840000}"/>
    <cellStyle name="SAPBEXstdItem 2 6 3 6 2" xfId="21584" xr:uid="{00000000-0005-0000-0000-000058840000}"/>
    <cellStyle name="SAPBEXstdItem 2 6 3 6 3" xfId="35756" xr:uid="{00000000-0005-0000-0000-000059840000}"/>
    <cellStyle name="SAPBEXstdItem 2 6 3 6 4" xfId="35757" xr:uid="{00000000-0005-0000-0000-00005A840000}"/>
    <cellStyle name="SAPBEXstdItem 2 6 3 7" xfId="21585" xr:uid="{00000000-0005-0000-0000-00005B840000}"/>
    <cellStyle name="SAPBEXstdItem 2 6 3 7 2" xfId="21586" xr:uid="{00000000-0005-0000-0000-00005C840000}"/>
    <cellStyle name="SAPBEXstdItem 2 6 3 7 3" xfId="35758" xr:uid="{00000000-0005-0000-0000-00005D840000}"/>
    <cellStyle name="SAPBEXstdItem 2 6 3 7 4" xfId="35759" xr:uid="{00000000-0005-0000-0000-00005E840000}"/>
    <cellStyle name="SAPBEXstdItem 2 6 3 8" xfId="21587" xr:uid="{00000000-0005-0000-0000-00005F840000}"/>
    <cellStyle name="SAPBEXstdItem 2 6 3 9" xfId="35760" xr:uid="{00000000-0005-0000-0000-000060840000}"/>
    <cellStyle name="SAPBEXstdItem 2 6 4" xfId="21588" xr:uid="{00000000-0005-0000-0000-000061840000}"/>
    <cellStyle name="SAPBEXstdItem 2 6 4 10" xfId="35761" xr:uid="{00000000-0005-0000-0000-000062840000}"/>
    <cellStyle name="SAPBEXstdItem 2 6 4 2" xfId="21589" xr:uid="{00000000-0005-0000-0000-000063840000}"/>
    <cellStyle name="SAPBEXstdItem 2 6 4 2 2" xfId="21590" xr:uid="{00000000-0005-0000-0000-000064840000}"/>
    <cellStyle name="SAPBEXstdItem 2 6 4 2 3" xfId="35762" xr:uid="{00000000-0005-0000-0000-000065840000}"/>
    <cellStyle name="SAPBEXstdItem 2 6 4 2 4" xfId="35763" xr:uid="{00000000-0005-0000-0000-000066840000}"/>
    <cellStyle name="SAPBEXstdItem 2 6 4 3" xfId="21591" xr:uid="{00000000-0005-0000-0000-000067840000}"/>
    <cellStyle name="SAPBEXstdItem 2 6 4 3 2" xfId="21592" xr:uid="{00000000-0005-0000-0000-000068840000}"/>
    <cellStyle name="SAPBEXstdItem 2 6 4 3 3" xfId="35764" xr:uid="{00000000-0005-0000-0000-000069840000}"/>
    <cellStyle name="SAPBEXstdItem 2 6 4 3 4" xfId="35765" xr:uid="{00000000-0005-0000-0000-00006A840000}"/>
    <cellStyle name="SAPBEXstdItem 2 6 4 4" xfId="21593" xr:uid="{00000000-0005-0000-0000-00006B840000}"/>
    <cellStyle name="SAPBEXstdItem 2 6 4 4 2" xfId="21594" xr:uid="{00000000-0005-0000-0000-00006C840000}"/>
    <cellStyle name="SAPBEXstdItem 2 6 4 4 3" xfId="35766" xr:uid="{00000000-0005-0000-0000-00006D840000}"/>
    <cellStyle name="SAPBEXstdItem 2 6 4 4 4" xfId="35767" xr:uid="{00000000-0005-0000-0000-00006E840000}"/>
    <cellStyle name="SAPBEXstdItem 2 6 4 5" xfId="21595" xr:uid="{00000000-0005-0000-0000-00006F840000}"/>
    <cellStyle name="SAPBEXstdItem 2 6 4 5 2" xfId="21596" xr:uid="{00000000-0005-0000-0000-000070840000}"/>
    <cellStyle name="SAPBEXstdItem 2 6 4 5 3" xfId="35768" xr:uid="{00000000-0005-0000-0000-000071840000}"/>
    <cellStyle name="SAPBEXstdItem 2 6 4 5 4" xfId="35769" xr:uid="{00000000-0005-0000-0000-000072840000}"/>
    <cellStyle name="SAPBEXstdItem 2 6 4 6" xfId="21597" xr:uid="{00000000-0005-0000-0000-000073840000}"/>
    <cellStyle name="SAPBEXstdItem 2 6 4 6 2" xfId="21598" xr:uid="{00000000-0005-0000-0000-000074840000}"/>
    <cellStyle name="SAPBEXstdItem 2 6 4 6 3" xfId="35770" xr:uid="{00000000-0005-0000-0000-000075840000}"/>
    <cellStyle name="SAPBEXstdItem 2 6 4 6 4" xfId="35771" xr:uid="{00000000-0005-0000-0000-000076840000}"/>
    <cellStyle name="SAPBEXstdItem 2 6 4 7" xfId="21599" xr:uid="{00000000-0005-0000-0000-000077840000}"/>
    <cellStyle name="SAPBEXstdItem 2 6 4 7 2" xfId="21600" xr:uid="{00000000-0005-0000-0000-000078840000}"/>
    <cellStyle name="SAPBEXstdItem 2 6 4 7 3" xfId="35772" xr:uid="{00000000-0005-0000-0000-000079840000}"/>
    <cellStyle name="SAPBEXstdItem 2 6 4 7 4" xfId="35773" xr:uid="{00000000-0005-0000-0000-00007A840000}"/>
    <cellStyle name="SAPBEXstdItem 2 6 4 8" xfId="21601" xr:uid="{00000000-0005-0000-0000-00007B840000}"/>
    <cellStyle name="SAPBEXstdItem 2 6 4 9" xfId="35774" xr:uid="{00000000-0005-0000-0000-00007C840000}"/>
    <cellStyle name="SAPBEXstdItem 2 6 5" xfId="21602" xr:uid="{00000000-0005-0000-0000-00007D840000}"/>
    <cellStyle name="SAPBEXstdItem 2 6 5 10" xfId="35775" xr:uid="{00000000-0005-0000-0000-00007E840000}"/>
    <cellStyle name="SAPBEXstdItem 2 6 5 2" xfId="21603" xr:uid="{00000000-0005-0000-0000-00007F840000}"/>
    <cellStyle name="SAPBEXstdItem 2 6 5 2 2" xfId="21604" xr:uid="{00000000-0005-0000-0000-000080840000}"/>
    <cellStyle name="SAPBEXstdItem 2 6 5 2 3" xfId="35776" xr:uid="{00000000-0005-0000-0000-000081840000}"/>
    <cellStyle name="SAPBEXstdItem 2 6 5 2 4" xfId="35777" xr:uid="{00000000-0005-0000-0000-000082840000}"/>
    <cellStyle name="SAPBEXstdItem 2 6 5 3" xfId="21605" xr:uid="{00000000-0005-0000-0000-000083840000}"/>
    <cellStyle name="SAPBEXstdItem 2 6 5 3 2" xfId="21606" xr:uid="{00000000-0005-0000-0000-000084840000}"/>
    <cellStyle name="SAPBEXstdItem 2 6 5 3 3" xfId="35778" xr:uid="{00000000-0005-0000-0000-000085840000}"/>
    <cellStyle name="SAPBEXstdItem 2 6 5 3 4" xfId="35779" xr:uid="{00000000-0005-0000-0000-000086840000}"/>
    <cellStyle name="SAPBEXstdItem 2 6 5 4" xfId="21607" xr:uid="{00000000-0005-0000-0000-000087840000}"/>
    <cellStyle name="SAPBEXstdItem 2 6 5 4 2" xfId="21608" xr:uid="{00000000-0005-0000-0000-000088840000}"/>
    <cellStyle name="SAPBEXstdItem 2 6 5 4 3" xfId="35780" xr:uid="{00000000-0005-0000-0000-000089840000}"/>
    <cellStyle name="SAPBEXstdItem 2 6 5 4 4" xfId="35781" xr:uid="{00000000-0005-0000-0000-00008A840000}"/>
    <cellStyle name="SAPBEXstdItem 2 6 5 5" xfId="21609" xr:uid="{00000000-0005-0000-0000-00008B840000}"/>
    <cellStyle name="SAPBEXstdItem 2 6 5 5 2" xfId="21610" xr:uid="{00000000-0005-0000-0000-00008C840000}"/>
    <cellStyle name="SAPBEXstdItem 2 6 5 5 3" xfId="35782" xr:uid="{00000000-0005-0000-0000-00008D840000}"/>
    <cellStyle name="SAPBEXstdItem 2 6 5 5 4" xfId="35783" xr:uid="{00000000-0005-0000-0000-00008E840000}"/>
    <cellStyle name="SAPBEXstdItem 2 6 5 6" xfId="21611" xr:uid="{00000000-0005-0000-0000-00008F840000}"/>
    <cellStyle name="SAPBEXstdItem 2 6 5 6 2" xfId="21612" xr:uid="{00000000-0005-0000-0000-000090840000}"/>
    <cellStyle name="SAPBEXstdItem 2 6 5 6 3" xfId="35784" xr:uid="{00000000-0005-0000-0000-000091840000}"/>
    <cellStyle name="SAPBEXstdItem 2 6 5 6 4" xfId="35785" xr:uid="{00000000-0005-0000-0000-000092840000}"/>
    <cellStyle name="SAPBEXstdItem 2 6 5 7" xfId="21613" xr:uid="{00000000-0005-0000-0000-000093840000}"/>
    <cellStyle name="SAPBEXstdItem 2 6 5 7 2" xfId="21614" xr:uid="{00000000-0005-0000-0000-000094840000}"/>
    <cellStyle name="SAPBEXstdItem 2 6 5 7 3" xfId="35786" xr:uid="{00000000-0005-0000-0000-000095840000}"/>
    <cellStyle name="SAPBEXstdItem 2 6 5 7 4" xfId="35787" xr:uid="{00000000-0005-0000-0000-000096840000}"/>
    <cellStyle name="SAPBEXstdItem 2 6 5 8" xfId="21615" xr:uid="{00000000-0005-0000-0000-000097840000}"/>
    <cellStyle name="SAPBEXstdItem 2 6 5 9" xfId="35788" xr:uid="{00000000-0005-0000-0000-000098840000}"/>
    <cellStyle name="SAPBEXstdItem 2 6 6" xfId="21616" xr:uid="{00000000-0005-0000-0000-000099840000}"/>
    <cellStyle name="SAPBEXstdItem 2 6 6 2" xfId="21617" xr:uid="{00000000-0005-0000-0000-00009A840000}"/>
    <cellStyle name="SAPBEXstdItem 2 6 6 3" xfId="35789" xr:uid="{00000000-0005-0000-0000-00009B840000}"/>
    <cellStyle name="SAPBEXstdItem 2 6 6 4" xfId="35790" xr:uid="{00000000-0005-0000-0000-00009C840000}"/>
    <cellStyle name="SAPBEXstdItem 2 6 7" xfId="21618" xr:uid="{00000000-0005-0000-0000-00009D840000}"/>
    <cellStyle name="SAPBEXstdItem 2 6 7 2" xfId="21619" xr:uid="{00000000-0005-0000-0000-00009E840000}"/>
    <cellStyle name="SAPBEXstdItem 2 6 7 3" xfId="35791" xr:uid="{00000000-0005-0000-0000-00009F840000}"/>
    <cellStyle name="SAPBEXstdItem 2 6 7 4" xfId="35792" xr:uid="{00000000-0005-0000-0000-0000A0840000}"/>
    <cellStyle name="SAPBEXstdItem 2 6 8" xfId="21620" xr:uid="{00000000-0005-0000-0000-0000A1840000}"/>
    <cellStyle name="SAPBEXstdItem 2 6 8 2" xfId="21621" xr:uid="{00000000-0005-0000-0000-0000A2840000}"/>
    <cellStyle name="SAPBEXstdItem 2 6 8 3" xfId="35793" xr:uid="{00000000-0005-0000-0000-0000A3840000}"/>
    <cellStyle name="SAPBEXstdItem 2 6 8 4" xfId="35794" xr:uid="{00000000-0005-0000-0000-0000A4840000}"/>
    <cellStyle name="SAPBEXstdItem 2 6 9" xfId="21622" xr:uid="{00000000-0005-0000-0000-0000A5840000}"/>
    <cellStyle name="SAPBEXstdItem 2 6 9 2" xfId="21623" xr:uid="{00000000-0005-0000-0000-0000A6840000}"/>
    <cellStyle name="SAPBEXstdItem 2 6 9 3" xfId="35795" xr:uid="{00000000-0005-0000-0000-0000A7840000}"/>
    <cellStyle name="SAPBEXstdItem 2 6 9 4" xfId="35796" xr:uid="{00000000-0005-0000-0000-0000A8840000}"/>
    <cellStyle name="SAPBEXstdItem 2 7" xfId="21624" xr:uid="{00000000-0005-0000-0000-0000A9840000}"/>
    <cellStyle name="SAPBEXstdItem 2 7 10" xfId="21625" xr:uid="{00000000-0005-0000-0000-0000AA840000}"/>
    <cellStyle name="SAPBEXstdItem 2 7 10 2" xfId="21626" xr:uid="{00000000-0005-0000-0000-0000AB840000}"/>
    <cellStyle name="SAPBEXstdItem 2 7 10 3" xfId="35797" xr:uid="{00000000-0005-0000-0000-0000AC840000}"/>
    <cellStyle name="SAPBEXstdItem 2 7 10 4" xfId="35798" xr:uid="{00000000-0005-0000-0000-0000AD840000}"/>
    <cellStyle name="SAPBEXstdItem 2 7 11" xfId="21627" xr:uid="{00000000-0005-0000-0000-0000AE840000}"/>
    <cellStyle name="SAPBEXstdItem 2 7 11 2" xfId="21628" xr:uid="{00000000-0005-0000-0000-0000AF840000}"/>
    <cellStyle name="SAPBEXstdItem 2 7 11 3" xfId="35799" xr:uid="{00000000-0005-0000-0000-0000B0840000}"/>
    <cellStyle name="SAPBEXstdItem 2 7 11 4" xfId="35800" xr:uid="{00000000-0005-0000-0000-0000B1840000}"/>
    <cellStyle name="SAPBEXstdItem 2 7 12" xfId="21629" xr:uid="{00000000-0005-0000-0000-0000B2840000}"/>
    <cellStyle name="SAPBEXstdItem 2 7 13" xfId="35801" xr:uid="{00000000-0005-0000-0000-0000B3840000}"/>
    <cellStyle name="SAPBEXstdItem 2 7 14" xfId="35802" xr:uid="{00000000-0005-0000-0000-0000B4840000}"/>
    <cellStyle name="SAPBEXstdItem 2 7 2" xfId="21630" xr:uid="{00000000-0005-0000-0000-0000B5840000}"/>
    <cellStyle name="SAPBEXstdItem 2 7 2 10" xfId="35803" xr:uid="{00000000-0005-0000-0000-0000B6840000}"/>
    <cellStyle name="SAPBEXstdItem 2 7 2 2" xfId="21631" xr:uid="{00000000-0005-0000-0000-0000B7840000}"/>
    <cellStyle name="SAPBEXstdItem 2 7 2 2 2" xfId="21632" xr:uid="{00000000-0005-0000-0000-0000B8840000}"/>
    <cellStyle name="SAPBEXstdItem 2 7 2 2 3" xfId="35804" xr:uid="{00000000-0005-0000-0000-0000B9840000}"/>
    <cellStyle name="SAPBEXstdItem 2 7 2 2 4" xfId="35805" xr:uid="{00000000-0005-0000-0000-0000BA840000}"/>
    <cellStyle name="SAPBEXstdItem 2 7 2 3" xfId="21633" xr:uid="{00000000-0005-0000-0000-0000BB840000}"/>
    <cellStyle name="SAPBEXstdItem 2 7 2 3 2" xfId="21634" xr:uid="{00000000-0005-0000-0000-0000BC840000}"/>
    <cellStyle name="SAPBEXstdItem 2 7 2 3 3" xfId="35806" xr:uid="{00000000-0005-0000-0000-0000BD840000}"/>
    <cellStyle name="SAPBEXstdItem 2 7 2 3 4" xfId="35807" xr:uid="{00000000-0005-0000-0000-0000BE840000}"/>
    <cellStyle name="SAPBEXstdItem 2 7 2 4" xfId="21635" xr:uid="{00000000-0005-0000-0000-0000BF840000}"/>
    <cellStyle name="SAPBEXstdItem 2 7 2 4 2" xfId="21636" xr:uid="{00000000-0005-0000-0000-0000C0840000}"/>
    <cellStyle name="SAPBEXstdItem 2 7 2 4 3" xfId="35808" xr:uid="{00000000-0005-0000-0000-0000C1840000}"/>
    <cellStyle name="SAPBEXstdItem 2 7 2 4 4" xfId="35809" xr:uid="{00000000-0005-0000-0000-0000C2840000}"/>
    <cellStyle name="SAPBEXstdItem 2 7 2 5" xfId="21637" xr:uid="{00000000-0005-0000-0000-0000C3840000}"/>
    <cellStyle name="SAPBEXstdItem 2 7 2 5 2" xfId="21638" xr:uid="{00000000-0005-0000-0000-0000C4840000}"/>
    <cellStyle name="SAPBEXstdItem 2 7 2 5 3" xfId="35810" xr:uid="{00000000-0005-0000-0000-0000C5840000}"/>
    <cellStyle name="SAPBEXstdItem 2 7 2 5 4" xfId="35811" xr:uid="{00000000-0005-0000-0000-0000C6840000}"/>
    <cellStyle name="SAPBEXstdItem 2 7 2 6" xfId="21639" xr:uid="{00000000-0005-0000-0000-0000C7840000}"/>
    <cellStyle name="SAPBEXstdItem 2 7 2 6 2" xfId="21640" xr:uid="{00000000-0005-0000-0000-0000C8840000}"/>
    <cellStyle name="SAPBEXstdItem 2 7 2 6 3" xfId="35812" xr:uid="{00000000-0005-0000-0000-0000C9840000}"/>
    <cellStyle name="SAPBEXstdItem 2 7 2 6 4" xfId="35813" xr:uid="{00000000-0005-0000-0000-0000CA840000}"/>
    <cellStyle name="SAPBEXstdItem 2 7 2 7" xfId="21641" xr:uid="{00000000-0005-0000-0000-0000CB840000}"/>
    <cellStyle name="SAPBEXstdItem 2 7 2 7 2" xfId="21642" xr:uid="{00000000-0005-0000-0000-0000CC840000}"/>
    <cellStyle name="SAPBEXstdItem 2 7 2 7 3" xfId="35814" xr:uid="{00000000-0005-0000-0000-0000CD840000}"/>
    <cellStyle name="SAPBEXstdItem 2 7 2 7 4" xfId="35815" xr:uid="{00000000-0005-0000-0000-0000CE840000}"/>
    <cellStyle name="SAPBEXstdItem 2 7 2 8" xfId="21643" xr:uid="{00000000-0005-0000-0000-0000CF840000}"/>
    <cellStyle name="SAPBEXstdItem 2 7 2 9" xfId="35816" xr:uid="{00000000-0005-0000-0000-0000D0840000}"/>
    <cellStyle name="SAPBEXstdItem 2 7 3" xfId="21644" xr:uid="{00000000-0005-0000-0000-0000D1840000}"/>
    <cellStyle name="SAPBEXstdItem 2 7 3 10" xfId="35817" xr:uid="{00000000-0005-0000-0000-0000D2840000}"/>
    <cellStyle name="SAPBEXstdItem 2 7 3 2" xfId="21645" xr:uid="{00000000-0005-0000-0000-0000D3840000}"/>
    <cellStyle name="SAPBEXstdItem 2 7 3 2 2" xfId="21646" xr:uid="{00000000-0005-0000-0000-0000D4840000}"/>
    <cellStyle name="SAPBEXstdItem 2 7 3 2 3" xfId="35818" xr:uid="{00000000-0005-0000-0000-0000D5840000}"/>
    <cellStyle name="SAPBEXstdItem 2 7 3 2 4" xfId="35819" xr:uid="{00000000-0005-0000-0000-0000D6840000}"/>
    <cellStyle name="SAPBEXstdItem 2 7 3 3" xfId="21647" xr:uid="{00000000-0005-0000-0000-0000D7840000}"/>
    <cellStyle name="SAPBEXstdItem 2 7 3 3 2" xfId="21648" xr:uid="{00000000-0005-0000-0000-0000D8840000}"/>
    <cellStyle name="SAPBEXstdItem 2 7 3 3 3" xfId="35820" xr:uid="{00000000-0005-0000-0000-0000D9840000}"/>
    <cellStyle name="SAPBEXstdItem 2 7 3 3 4" xfId="35821" xr:uid="{00000000-0005-0000-0000-0000DA840000}"/>
    <cellStyle name="SAPBEXstdItem 2 7 3 4" xfId="21649" xr:uid="{00000000-0005-0000-0000-0000DB840000}"/>
    <cellStyle name="SAPBEXstdItem 2 7 3 4 2" xfId="21650" xr:uid="{00000000-0005-0000-0000-0000DC840000}"/>
    <cellStyle name="SAPBEXstdItem 2 7 3 4 3" xfId="35822" xr:uid="{00000000-0005-0000-0000-0000DD840000}"/>
    <cellStyle name="SAPBEXstdItem 2 7 3 4 4" xfId="35823" xr:uid="{00000000-0005-0000-0000-0000DE840000}"/>
    <cellStyle name="SAPBEXstdItem 2 7 3 5" xfId="21651" xr:uid="{00000000-0005-0000-0000-0000DF840000}"/>
    <cellStyle name="SAPBEXstdItem 2 7 3 5 2" xfId="21652" xr:uid="{00000000-0005-0000-0000-0000E0840000}"/>
    <cellStyle name="SAPBEXstdItem 2 7 3 5 3" xfId="35824" xr:uid="{00000000-0005-0000-0000-0000E1840000}"/>
    <cellStyle name="SAPBEXstdItem 2 7 3 5 4" xfId="35825" xr:uid="{00000000-0005-0000-0000-0000E2840000}"/>
    <cellStyle name="SAPBEXstdItem 2 7 3 6" xfId="21653" xr:uid="{00000000-0005-0000-0000-0000E3840000}"/>
    <cellStyle name="SAPBEXstdItem 2 7 3 6 2" xfId="21654" xr:uid="{00000000-0005-0000-0000-0000E4840000}"/>
    <cellStyle name="SAPBEXstdItem 2 7 3 6 3" xfId="35826" xr:uid="{00000000-0005-0000-0000-0000E5840000}"/>
    <cellStyle name="SAPBEXstdItem 2 7 3 6 4" xfId="35827" xr:uid="{00000000-0005-0000-0000-0000E6840000}"/>
    <cellStyle name="SAPBEXstdItem 2 7 3 7" xfId="21655" xr:uid="{00000000-0005-0000-0000-0000E7840000}"/>
    <cellStyle name="SAPBEXstdItem 2 7 3 7 2" xfId="21656" xr:uid="{00000000-0005-0000-0000-0000E8840000}"/>
    <cellStyle name="SAPBEXstdItem 2 7 3 7 3" xfId="35828" xr:uid="{00000000-0005-0000-0000-0000E9840000}"/>
    <cellStyle name="SAPBEXstdItem 2 7 3 7 4" xfId="35829" xr:uid="{00000000-0005-0000-0000-0000EA840000}"/>
    <cellStyle name="SAPBEXstdItem 2 7 3 8" xfId="21657" xr:uid="{00000000-0005-0000-0000-0000EB840000}"/>
    <cellStyle name="SAPBEXstdItem 2 7 3 9" xfId="35830" xr:uid="{00000000-0005-0000-0000-0000EC840000}"/>
    <cellStyle name="SAPBEXstdItem 2 7 4" xfId="21658" xr:uid="{00000000-0005-0000-0000-0000ED840000}"/>
    <cellStyle name="SAPBEXstdItem 2 7 4 10" xfId="35831" xr:uid="{00000000-0005-0000-0000-0000EE840000}"/>
    <cellStyle name="SAPBEXstdItem 2 7 4 2" xfId="21659" xr:uid="{00000000-0005-0000-0000-0000EF840000}"/>
    <cellStyle name="SAPBEXstdItem 2 7 4 2 2" xfId="21660" xr:uid="{00000000-0005-0000-0000-0000F0840000}"/>
    <cellStyle name="SAPBEXstdItem 2 7 4 2 3" xfId="35832" xr:uid="{00000000-0005-0000-0000-0000F1840000}"/>
    <cellStyle name="SAPBEXstdItem 2 7 4 2 4" xfId="35833" xr:uid="{00000000-0005-0000-0000-0000F2840000}"/>
    <cellStyle name="SAPBEXstdItem 2 7 4 3" xfId="21661" xr:uid="{00000000-0005-0000-0000-0000F3840000}"/>
    <cellStyle name="SAPBEXstdItem 2 7 4 3 2" xfId="21662" xr:uid="{00000000-0005-0000-0000-0000F4840000}"/>
    <cellStyle name="SAPBEXstdItem 2 7 4 3 3" xfId="35834" xr:uid="{00000000-0005-0000-0000-0000F5840000}"/>
    <cellStyle name="SAPBEXstdItem 2 7 4 3 4" xfId="35835" xr:uid="{00000000-0005-0000-0000-0000F6840000}"/>
    <cellStyle name="SAPBEXstdItem 2 7 4 4" xfId="21663" xr:uid="{00000000-0005-0000-0000-0000F7840000}"/>
    <cellStyle name="SAPBEXstdItem 2 7 4 4 2" xfId="21664" xr:uid="{00000000-0005-0000-0000-0000F8840000}"/>
    <cellStyle name="SAPBEXstdItem 2 7 4 4 3" xfId="35836" xr:uid="{00000000-0005-0000-0000-0000F9840000}"/>
    <cellStyle name="SAPBEXstdItem 2 7 4 4 4" xfId="35837" xr:uid="{00000000-0005-0000-0000-0000FA840000}"/>
    <cellStyle name="SAPBEXstdItem 2 7 4 5" xfId="21665" xr:uid="{00000000-0005-0000-0000-0000FB840000}"/>
    <cellStyle name="SAPBEXstdItem 2 7 4 5 2" xfId="21666" xr:uid="{00000000-0005-0000-0000-0000FC840000}"/>
    <cellStyle name="SAPBEXstdItem 2 7 4 5 3" xfId="35838" xr:uid="{00000000-0005-0000-0000-0000FD840000}"/>
    <cellStyle name="SAPBEXstdItem 2 7 4 5 4" xfId="35839" xr:uid="{00000000-0005-0000-0000-0000FE840000}"/>
    <cellStyle name="SAPBEXstdItem 2 7 4 6" xfId="21667" xr:uid="{00000000-0005-0000-0000-0000FF840000}"/>
    <cellStyle name="SAPBEXstdItem 2 7 4 6 2" xfId="21668" xr:uid="{00000000-0005-0000-0000-000000850000}"/>
    <cellStyle name="SAPBEXstdItem 2 7 4 6 3" xfId="35840" xr:uid="{00000000-0005-0000-0000-000001850000}"/>
    <cellStyle name="SAPBEXstdItem 2 7 4 6 4" xfId="35841" xr:uid="{00000000-0005-0000-0000-000002850000}"/>
    <cellStyle name="SAPBEXstdItem 2 7 4 7" xfId="21669" xr:uid="{00000000-0005-0000-0000-000003850000}"/>
    <cellStyle name="SAPBEXstdItem 2 7 4 7 2" xfId="21670" xr:uid="{00000000-0005-0000-0000-000004850000}"/>
    <cellStyle name="SAPBEXstdItem 2 7 4 7 3" xfId="35842" xr:uid="{00000000-0005-0000-0000-000005850000}"/>
    <cellStyle name="SAPBEXstdItem 2 7 4 7 4" xfId="35843" xr:uid="{00000000-0005-0000-0000-000006850000}"/>
    <cellStyle name="SAPBEXstdItem 2 7 4 8" xfId="21671" xr:uid="{00000000-0005-0000-0000-000007850000}"/>
    <cellStyle name="SAPBEXstdItem 2 7 4 9" xfId="35844" xr:uid="{00000000-0005-0000-0000-000008850000}"/>
    <cellStyle name="SAPBEXstdItem 2 7 5" xfId="21672" xr:uid="{00000000-0005-0000-0000-000009850000}"/>
    <cellStyle name="SAPBEXstdItem 2 7 5 10" xfId="35845" xr:uid="{00000000-0005-0000-0000-00000A850000}"/>
    <cellStyle name="SAPBEXstdItem 2 7 5 2" xfId="21673" xr:uid="{00000000-0005-0000-0000-00000B850000}"/>
    <cellStyle name="SAPBEXstdItem 2 7 5 2 2" xfId="21674" xr:uid="{00000000-0005-0000-0000-00000C850000}"/>
    <cellStyle name="SAPBEXstdItem 2 7 5 2 3" xfId="35846" xr:uid="{00000000-0005-0000-0000-00000D850000}"/>
    <cellStyle name="SAPBEXstdItem 2 7 5 2 4" xfId="35847" xr:uid="{00000000-0005-0000-0000-00000E850000}"/>
    <cellStyle name="SAPBEXstdItem 2 7 5 3" xfId="21675" xr:uid="{00000000-0005-0000-0000-00000F850000}"/>
    <cellStyle name="SAPBEXstdItem 2 7 5 3 2" xfId="21676" xr:uid="{00000000-0005-0000-0000-000010850000}"/>
    <cellStyle name="SAPBEXstdItem 2 7 5 3 3" xfId="35848" xr:uid="{00000000-0005-0000-0000-000011850000}"/>
    <cellStyle name="SAPBEXstdItem 2 7 5 3 4" xfId="35849" xr:uid="{00000000-0005-0000-0000-000012850000}"/>
    <cellStyle name="SAPBEXstdItem 2 7 5 4" xfId="21677" xr:uid="{00000000-0005-0000-0000-000013850000}"/>
    <cellStyle name="SAPBEXstdItem 2 7 5 4 2" xfId="21678" xr:uid="{00000000-0005-0000-0000-000014850000}"/>
    <cellStyle name="SAPBEXstdItem 2 7 5 4 3" xfId="35850" xr:uid="{00000000-0005-0000-0000-000015850000}"/>
    <cellStyle name="SAPBEXstdItem 2 7 5 4 4" xfId="35851" xr:uid="{00000000-0005-0000-0000-000016850000}"/>
    <cellStyle name="SAPBEXstdItem 2 7 5 5" xfId="21679" xr:uid="{00000000-0005-0000-0000-000017850000}"/>
    <cellStyle name="SAPBEXstdItem 2 7 5 5 2" xfId="21680" xr:uid="{00000000-0005-0000-0000-000018850000}"/>
    <cellStyle name="SAPBEXstdItem 2 7 5 5 3" xfId="35852" xr:uid="{00000000-0005-0000-0000-000019850000}"/>
    <cellStyle name="SAPBEXstdItem 2 7 5 5 4" xfId="35853" xr:uid="{00000000-0005-0000-0000-00001A850000}"/>
    <cellStyle name="SAPBEXstdItem 2 7 5 6" xfId="21681" xr:uid="{00000000-0005-0000-0000-00001B850000}"/>
    <cellStyle name="SAPBEXstdItem 2 7 5 6 2" xfId="21682" xr:uid="{00000000-0005-0000-0000-00001C850000}"/>
    <cellStyle name="SAPBEXstdItem 2 7 5 6 3" xfId="35854" xr:uid="{00000000-0005-0000-0000-00001D850000}"/>
    <cellStyle name="SAPBEXstdItem 2 7 5 6 4" xfId="35855" xr:uid="{00000000-0005-0000-0000-00001E850000}"/>
    <cellStyle name="SAPBEXstdItem 2 7 5 7" xfId="21683" xr:uid="{00000000-0005-0000-0000-00001F850000}"/>
    <cellStyle name="SAPBEXstdItem 2 7 5 7 2" xfId="21684" xr:uid="{00000000-0005-0000-0000-000020850000}"/>
    <cellStyle name="SAPBEXstdItem 2 7 5 7 3" xfId="35856" xr:uid="{00000000-0005-0000-0000-000021850000}"/>
    <cellStyle name="SAPBEXstdItem 2 7 5 7 4" xfId="35857" xr:uid="{00000000-0005-0000-0000-000022850000}"/>
    <cellStyle name="SAPBEXstdItem 2 7 5 8" xfId="21685" xr:uid="{00000000-0005-0000-0000-000023850000}"/>
    <cellStyle name="SAPBEXstdItem 2 7 5 9" xfId="35858" xr:uid="{00000000-0005-0000-0000-000024850000}"/>
    <cellStyle name="SAPBEXstdItem 2 7 6" xfId="21686" xr:uid="{00000000-0005-0000-0000-000025850000}"/>
    <cellStyle name="SAPBEXstdItem 2 7 6 2" xfId="21687" xr:uid="{00000000-0005-0000-0000-000026850000}"/>
    <cellStyle name="SAPBEXstdItem 2 7 6 3" xfId="35859" xr:uid="{00000000-0005-0000-0000-000027850000}"/>
    <cellStyle name="SAPBEXstdItem 2 7 6 4" xfId="35860" xr:uid="{00000000-0005-0000-0000-000028850000}"/>
    <cellStyle name="SAPBEXstdItem 2 7 7" xfId="21688" xr:uid="{00000000-0005-0000-0000-000029850000}"/>
    <cellStyle name="SAPBEXstdItem 2 7 7 2" xfId="21689" xr:uid="{00000000-0005-0000-0000-00002A850000}"/>
    <cellStyle name="SAPBEXstdItem 2 7 7 3" xfId="35861" xr:uid="{00000000-0005-0000-0000-00002B850000}"/>
    <cellStyle name="SAPBEXstdItem 2 7 7 4" xfId="35862" xr:uid="{00000000-0005-0000-0000-00002C850000}"/>
    <cellStyle name="SAPBEXstdItem 2 7 8" xfId="21690" xr:uid="{00000000-0005-0000-0000-00002D850000}"/>
    <cellStyle name="SAPBEXstdItem 2 7 8 2" xfId="21691" xr:uid="{00000000-0005-0000-0000-00002E850000}"/>
    <cellStyle name="SAPBEXstdItem 2 7 8 3" xfId="35863" xr:uid="{00000000-0005-0000-0000-00002F850000}"/>
    <cellStyle name="SAPBEXstdItem 2 7 8 4" xfId="35864" xr:uid="{00000000-0005-0000-0000-000030850000}"/>
    <cellStyle name="SAPBEXstdItem 2 7 9" xfId="21692" xr:uid="{00000000-0005-0000-0000-000031850000}"/>
    <cellStyle name="SAPBEXstdItem 2 7 9 2" xfId="21693" xr:uid="{00000000-0005-0000-0000-000032850000}"/>
    <cellStyle name="SAPBEXstdItem 2 7 9 3" xfId="35865" xr:uid="{00000000-0005-0000-0000-000033850000}"/>
    <cellStyle name="SAPBEXstdItem 2 7 9 4" xfId="35866" xr:uid="{00000000-0005-0000-0000-000034850000}"/>
    <cellStyle name="SAPBEXstdItem 2 8" xfId="21694" xr:uid="{00000000-0005-0000-0000-000035850000}"/>
    <cellStyle name="SAPBEXstdItem 2 8 10" xfId="21695" xr:uid="{00000000-0005-0000-0000-000036850000}"/>
    <cellStyle name="SAPBEXstdItem 2 8 10 2" xfId="21696" xr:uid="{00000000-0005-0000-0000-000037850000}"/>
    <cellStyle name="SAPBEXstdItem 2 8 10 3" xfId="35867" xr:uid="{00000000-0005-0000-0000-000038850000}"/>
    <cellStyle name="SAPBEXstdItem 2 8 10 4" xfId="35868" xr:uid="{00000000-0005-0000-0000-000039850000}"/>
    <cellStyle name="SAPBEXstdItem 2 8 11" xfId="21697" xr:uid="{00000000-0005-0000-0000-00003A850000}"/>
    <cellStyle name="SAPBEXstdItem 2 8 11 2" xfId="21698" xr:uid="{00000000-0005-0000-0000-00003B850000}"/>
    <cellStyle name="SAPBEXstdItem 2 8 11 3" xfId="35869" xr:uid="{00000000-0005-0000-0000-00003C850000}"/>
    <cellStyle name="SAPBEXstdItem 2 8 11 4" xfId="35870" xr:uid="{00000000-0005-0000-0000-00003D850000}"/>
    <cellStyle name="SAPBEXstdItem 2 8 12" xfId="21699" xr:uid="{00000000-0005-0000-0000-00003E850000}"/>
    <cellStyle name="SAPBEXstdItem 2 8 13" xfId="35871" xr:uid="{00000000-0005-0000-0000-00003F850000}"/>
    <cellStyle name="SAPBEXstdItem 2 8 14" xfId="35872" xr:uid="{00000000-0005-0000-0000-000040850000}"/>
    <cellStyle name="SAPBEXstdItem 2 8 2" xfId="21700" xr:uid="{00000000-0005-0000-0000-000041850000}"/>
    <cellStyle name="SAPBEXstdItem 2 8 2 10" xfId="35873" xr:uid="{00000000-0005-0000-0000-000042850000}"/>
    <cellStyle name="SAPBEXstdItem 2 8 2 2" xfId="21701" xr:uid="{00000000-0005-0000-0000-000043850000}"/>
    <cellStyle name="SAPBEXstdItem 2 8 2 2 2" xfId="21702" xr:uid="{00000000-0005-0000-0000-000044850000}"/>
    <cellStyle name="SAPBEXstdItem 2 8 2 2 3" xfId="35874" xr:uid="{00000000-0005-0000-0000-000045850000}"/>
    <cellStyle name="SAPBEXstdItem 2 8 2 2 4" xfId="35875" xr:uid="{00000000-0005-0000-0000-000046850000}"/>
    <cellStyle name="SAPBEXstdItem 2 8 2 3" xfId="21703" xr:uid="{00000000-0005-0000-0000-000047850000}"/>
    <cellStyle name="SAPBEXstdItem 2 8 2 3 2" xfId="21704" xr:uid="{00000000-0005-0000-0000-000048850000}"/>
    <cellStyle name="SAPBEXstdItem 2 8 2 3 3" xfId="35876" xr:uid="{00000000-0005-0000-0000-000049850000}"/>
    <cellStyle name="SAPBEXstdItem 2 8 2 3 4" xfId="35877" xr:uid="{00000000-0005-0000-0000-00004A850000}"/>
    <cellStyle name="SAPBEXstdItem 2 8 2 4" xfId="21705" xr:uid="{00000000-0005-0000-0000-00004B850000}"/>
    <cellStyle name="SAPBEXstdItem 2 8 2 4 2" xfId="21706" xr:uid="{00000000-0005-0000-0000-00004C850000}"/>
    <cellStyle name="SAPBEXstdItem 2 8 2 4 3" xfId="35878" xr:uid="{00000000-0005-0000-0000-00004D850000}"/>
    <cellStyle name="SAPBEXstdItem 2 8 2 4 4" xfId="35879" xr:uid="{00000000-0005-0000-0000-00004E850000}"/>
    <cellStyle name="SAPBEXstdItem 2 8 2 5" xfId="21707" xr:uid="{00000000-0005-0000-0000-00004F850000}"/>
    <cellStyle name="SAPBEXstdItem 2 8 2 5 2" xfId="21708" xr:uid="{00000000-0005-0000-0000-000050850000}"/>
    <cellStyle name="SAPBEXstdItem 2 8 2 5 3" xfId="35880" xr:uid="{00000000-0005-0000-0000-000051850000}"/>
    <cellStyle name="SAPBEXstdItem 2 8 2 5 4" xfId="35881" xr:uid="{00000000-0005-0000-0000-000052850000}"/>
    <cellStyle name="SAPBEXstdItem 2 8 2 6" xfId="21709" xr:uid="{00000000-0005-0000-0000-000053850000}"/>
    <cellStyle name="SAPBEXstdItem 2 8 2 6 2" xfId="21710" xr:uid="{00000000-0005-0000-0000-000054850000}"/>
    <cellStyle name="SAPBEXstdItem 2 8 2 6 3" xfId="35882" xr:uid="{00000000-0005-0000-0000-000055850000}"/>
    <cellStyle name="SAPBEXstdItem 2 8 2 6 4" xfId="35883" xr:uid="{00000000-0005-0000-0000-000056850000}"/>
    <cellStyle name="SAPBEXstdItem 2 8 2 7" xfId="21711" xr:uid="{00000000-0005-0000-0000-000057850000}"/>
    <cellStyle name="SAPBEXstdItem 2 8 2 7 2" xfId="21712" xr:uid="{00000000-0005-0000-0000-000058850000}"/>
    <cellStyle name="SAPBEXstdItem 2 8 2 7 3" xfId="35884" xr:uid="{00000000-0005-0000-0000-000059850000}"/>
    <cellStyle name="SAPBEXstdItem 2 8 2 7 4" xfId="35885" xr:uid="{00000000-0005-0000-0000-00005A850000}"/>
    <cellStyle name="SAPBEXstdItem 2 8 2 8" xfId="21713" xr:uid="{00000000-0005-0000-0000-00005B850000}"/>
    <cellStyle name="SAPBEXstdItem 2 8 2 9" xfId="35886" xr:uid="{00000000-0005-0000-0000-00005C850000}"/>
    <cellStyle name="SAPBEXstdItem 2 8 3" xfId="21714" xr:uid="{00000000-0005-0000-0000-00005D850000}"/>
    <cellStyle name="SAPBEXstdItem 2 8 3 10" xfId="35887" xr:uid="{00000000-0005-0000-0000-00005E850000}"/>
    <cellStyle name="SAPBEXstdItem 2 8 3 2" xfId="21715" xr:uid="{00000000-0005-0000-0000-00005F850000}"/>
    <cellStyle name="SAPBEXstdItem 2 8 3 2 2" xfId="21716" xr:uid="{00000000-0005-0000-0000-000060850000}"/>
    <cellStyle name="SAPBEXstdItem 2 8 3 2 3" xfId="35888" xr:uid="{00000000-0005-0000-0000-000061850000}"/>
    <cellStyle name="SAPBEXstdItem 2 8 3 2 4" xfId="35889" xr:uid="{00000000-0005-0000-0000-000062850000}"/>
    <cellStyle name="SAPBEXstdItem 2 8 3 3" xfId="21717" xr:uid="{00000000-0005-0000-0000-000063850000}"/>
    <cellStyle name="SAPBEXstdItem 2 8 3 3 2" xfId="21718" xr:uid="{00000000-0005-0000-0000-000064850000}"/>
    <cellStyle name="SAPBEXstdItem 2 8 3 3 3" xfId="35890" xr:uid="{00000000-0005-0000-0000-000065850000}"/>
    <cellStyle name="SAPBEXstdItem 2 8 3 3 4" xfId="35891" xr:uid="{00000000-0005-0000-0000-000066850000}"/>
    <cellStyle name="SAPBEXstdItem 2 8 3 4" xfId="21719" xr:uid="{00000000-0005-0000-0000-000067850000}"/>
    <cellStyle name="SAPBEXstdItem 2 8 3 4 2" xfId="21720" xr:uid="{00000000-0005-0000-0000-000068850000}"/>
    <cellStyle name="SAPBEXstdItem 2 8 3 4 3" xfId="35892" xr:uid="{00000000-0005-0000-0000-000069850000}"/>
    <cellStyle name="SAPBEXstdItem 2 8 3 4 4" xfId="35893" xr:uid="{00000000-0005-0000-0000-00006A850000}"/>
    <cellStyle name="SAPBEXstdItem 2 8 3 5" xfId="21721" xr:uid="{00000000-0005-0000-0000-00006B850000}"/>
    <cellStyle name="SAPBEXstdItem 2 8 3 5 2" xfId="21722" xr:uid="{00000000-0005-0000-0000-00006C850000}"/>
    <cellStyle name="SAPBEXstdItem 2 8 3 5 3" xfId="35894" xr:uid="{00000000-0005-0000-0000-00006D850000}"/>
    <cellStyle name="SAPBEXstdItem 2 8 3 5 4" xfId="35895" xr:uid="{00000000-0005-0000-0000-00006E850000}"/>
    <cellStyle name="SAPBEXstdItem 2 8 3 6" xfId="21723" xr:uid="{00000000-0005-0000-0000-00006F850000}"/>
    <cellStyle name="SAPBEXstdItem 2 8 3 6 2" xfId="21724" xr:uid="{00000000-0005-0000-0000-000070850000}"/>
    <cellStyle name="SAPBEXstdItem 2 8 3 6 3" xfId="35896" xr:uid="{00000000-0005-0000-0000-000071850000}"/>
    <cellStyle name="SAPBEXstdItem 2 8 3 6 4" xfId="35897" xr:uid="{00000000-0005-0000-0000-000072850000}"/>
    <cellStyle name="SAPBEXstdItem 2 8 3 7" xfId="21725" xr:uid="{00000000-0005-0000-0000-000073850000}"/>
    <cellStyle name="SAPBEXstdItem 2 8 3 7 2" xfId="21726" xr:uid="{00000000-0005-0000-0000-000074850000}"/>
    <cellStyle name="SAPBEXstdItem 2 8 3 7 3" xfId="35898" xr:uid="{00000000-0005-0000-0000-000075850000}"/>
    <cellStyle name="SAPBEXstdItem 2 8 3 7 4" xfId="35899" xr:uid="{00000000-0005-0000-0000-000076850000}"/>
    <cellStyle name="SAPBEXstdItem 2 8 3 8" xfId="21727" xr:uid="{00000000-0005-0000-0000-000077850000}"/>
    <cellStyle name="SAPBEXstdItem 2 8 3 9" xfId="35900" xr:uid="{00000000-0005-0000-0000-000078850000}"/>
    <cellStyle name="SAPBEXstdItem 2 8 4" xfId="21728" xr:uid="{00000000-0005-0000-0000-000079850000}"/>
    <cellStyle name="SAPBEXstdItem 2 8 4 10" xfId="35901" xr:uid="{00000000-0005-0000-0000-00007A850000}"/>
    <cellStyle name="SAPBEXstdItem 2 8 4 2" xfId="21729" xr:uid="{00000000-0005-0000-0000-00007B850000}"/>
    <cellStyle name="SAPBEXstdItem 2 8 4 2 2" xfId="21730" xr:uid="{00000000-0005-0000-0000-00007C850000}"/>
    <cellStyle name="SAPBEXstdItem 2 8 4 2 3" xfId="35902" xr:uid="{00000000-0005-0000-0000-00007D850000}"/>
    <cellStyle name="SAPBEXstdItem 2 8 4 2 4" xfId="35903" xr:uid="{00000000-0005-0000-0000-00007E850000}"/>
    <cellStyle name="SAPBEXstdItem 2 8 4 3" xfId="21731" xr:uid="{00000000-0005-0000-0000-00007F850000}"/>
    <cellStyle name="SAPBEXstdItem 2 8 4 3 2" xfId="21732" xr:uid="{00000000-0005-0000-0000-000080850000}"/>
    <cellStyle name="SAPBEXstdItem 2 8 4 3 3" xfId="35904" xr:uid="{00000000-0005-0000-0000-000081850000}"/>
    <cellStyle name="SAPBEXstdItem 2 8 4 3 4" xfId="35905" xr:uid="{00000000-0005-0000-0000-000082850000}"/>
    <cellStyle name="SAPBEXstdItem 2 8 4 4" xfId="21733" xr:uid="{00000000-0005-0000-0000-000083850000}"/>
    <cellStyle name="SAPBEXstdItem 2 8 4 4 2" xfId="21734" xr:uid="{00000000-0005-0000-0000-000084850000}"/>
    <cellStyle name="SAPBEXstdItem 2 8 4 4 3" xfId="35906" xr:uid="{00000000-0005-0000-0000-000085850000}"/>
    <cellStyle name="SAPBEXstdItem 2 8 4 4 4" xfId="35907" xr:uid="{00000000-0005-0000-0000-000086850000}"/>
    <cellStyle name="SAPBEXstdItem 2 8 4 5" xfId="21735" xr:uid="{00000000-0005-0000-0000-000087850000}"/>
    <cellStyle name="SAPBEXstdItem 2 8 4 5 2" xfId="21736" xr:uid="{00000000-0005-0000-0000-000088850000}"/>
    <cellStyle name="SAPBEXstdItem 2 8 4 5 3" xfId="35908" xr:uid="{00000000-0005-0000-0000-000089850000}"/>
    <cellStyle name="SAPBEXstdItem 2 8 4 5 4" xfId="35909" xr:uid="{00000000-0005-0000-0000-00008A850000}"/>
    <cellStyle name="SAPBEXstdItem 2 8 4 6" xfId="21737" xr:uid="{00000000-0005-0000-0000-00008B850000}"/>
    <cellStyle name="SAPBEXstdItem 2 8 4 6 2" xfId="21738" xr:uid="{00000000-0005-0000-0000-00008C850000}"/>
    <cellStyle name="SAPBEXstdItem 2 8 4 6 3" xfId="35910" xr:uid="{00000000-0005-0000-0000-00008D850000}"/>
    <cellStyle name="SAPBEXstdItem 2 8 4 6 4" xfId="35911" xr:uid="{00000000-0005-0000-0000-00008E850000}"/>
    <cellStyle name="SAPBEXstdItem 2 8 4 7" xfId="21739" xr:uid="{00000000-0005-0000-0000-00008F850000}"/>
    <cellStyle name="SAPBEXstdItem 2 8 4 7 2" xfId="21740" xr:uid="{00000000-0005-0000-0000-000090850000}"/>
    <cellStyle name="SAPBEXstdItem 2 8 4 7 3" xfId="35912" xr:uid="{00000000-0005-0000-0000-000091850000}"/>
    <cellStyle name="SAPBEXstdItem 2 8 4 7 4" xfId="35913" xr:uid="{00000000-0005-0000-0000-000092850000}"/>
    <cellStyle name="SAPBEXstdItem 2 8 4 8" xfId="21741" xr:uid="{00000000-0005-0000-0000-000093850000}"/>
    <cellStyle name="SAPBEXstdItem 2 8 4 9" xfId="35914" xr:uid="{00000000-0005-0000-0000-000094850000}"/>
    <cellStyle name="SAPBEXstdItem 2 8 5" xfId="21742" xr:uid="{00000000-0005-0000-0000-000095850000}"/>
    <cellStyle name="SAPBEXstdItem 2 8 5 10" xfId="35915" xr:uid="{00000000-0005-0000-0000-000096850000}"/>
    <cellStyle name="SAPBEXstdItem 2 8 5 2" xfId="21743" xr:uid="{00000000-0005-0000-0000-000097850000}"/>
    <cellStyle name="SAPBEXstdItem 2 8 5 2 2" xfId="21744" xr:uid="{00000000-0005-0000-0000-000098850000}"/>
    <cellStyle name="SAPBEXstdItem 2 8 5 2 3" xfId="35916" xr:uid="{00000000-0005-0000-0000-000099850000}"/>
    <cellStyle name="SAPBEXstdItem 2 8 5 2 4" xfId="35917" xr:uid="{00000000-0005-0000-0000-00009A850000}"/>
    <cellStyle name="SAPBEXstdItem 2 8 5 3" xfId="21745" xr:uid="{00000000-0005-0000-0000-00009B850000}"/>
    <cellStyle name="SAPBEXstdItem 2 8 5 3 2" xfId="21746" xr:uid="{00000000-0005-0000-0000-00009C850000}"/>
    <cellStyle name="SAPBEXstdItem 2 8 5 3 3" xfId="35918" xr:uid="{00000000-0005-0000-0000-00009D850000}"/>
    <cellStyle name="SAPBEXstdItem 2 8 5 3 4" xfId="35919" xr:uid="{00000000-0005-0000-0000-00009E850000}"/>
    <cellStyle name="SAPBEXstdItem 2 8 5 4" xfId="21747" xr:uid="{00000000-0005-0000-0000-00009F850000}"/>
    <cellStyle name="SAPBEXstdItem 2 8 5 4 2" xfId="21748" xr:uid="{00000000-0005-0000-0000-0000A0850000}"/>
    <cellStyle name="SAPBEXstdItem 2 8 5 4 3" xfId="35920" xr:uid="{00000000-0005-0000-0000-0000A1850000}"/>
    <cellStyle name="SAPBEXstdItem 2 8 5 4 4" xfId="35921" xr:uid="{00000000-0005-0000-0000-0000A2850000}"/>
    <cellStyle name="SAPBEXstdItem 2 8 5 5" xfId="21749" xr:uid="{00000000-0005-0000-0000-0000A3850000}"/>
    <cellStyle name="SAPBEXstdItem 2 8 5 5 2" xfId="21750" xr:uid="{00000000-0005-0000-0000-0000A4850000}"/>
    <cellStyle name="SAPBEXstdItem 2 8 5 5 3" xfId="35922" xr:uid="{00000000-0005-0000-0000-0000A5850000}"/>
    <cellStyle name="SAPBEXstdItem 2 8 5 5 4" xfId="35923" xr:uid="{00000000-0005-0000-0000-0000A6850000}"/>
    <cellStyle name="SAPBEXstdItem 2 8 5 6" xfId="21751" xr:uid="{00000000-0005-0000-0000-0000A7850000}"/>
    <cellStyle name="SAPBEXstdItem 2 8 5 6 2" xfId="21752" xr:uid="{00000000-0005-0000-0000-0000A8850000}"/>
    <cellStyle name="SAPBEXstdItem 2 8 5 6 3" xfId="35924" xr:uid="{00000000-0005-0000-0000-0000A9850000}"/>
    <cellStyle name="SAPBEXstdItem 2 8 5 6 4" xfId="35925" xr:uid="{00000000-0005-0000-0000-0000AA850000}"/>
    <cellStyle name="SAPBEXstdItem 2 8 5 7" xfId="21753" xr:uid="{00000000-0005-0000-0000-0000AB850000}"/>
    <cellStyle name="SAPBEXstdItem 2 8 5 7 2" xfId="21754" xr:uid="{00000000-0005-0000-0000-0000AC850000}"/>
    <cellStyle name="SAPBEXstdItem 2 8 5 7 3" xfId="35926" xr:uid="{00000000-0005-0000-0000-0000AD850000}"/>
    <cellStyle name="SAPBEXstdItem 2 8 5 7 4" xfId="35927" xr:uid="{00000000-0005-0000-0000-0000AE850000}"/>
    <cellStyle name="SAPBEXstdItem 2 8 5 8" xfId="21755" xr:uid="{00000000-0005-0000-0000-0000AF850000}"/>
    <cellStyle name="SAPBEXstdItem 2 8 5 9" xfId="35928" xr:uid="{00000000-0005-0000-0000-0000B0850000}"/>
    <cellStyle name="SAPBEXstdItem 2 8 6" xfId="21756" xr:uid="{00000000-0005-0000-0000-0000B1850000}"/>
    <cellStyle name="SAPBEXstdItem 2 8 6 2" xfId="21757" xr:uid="{00000000-0005-0000-0000-0000B2850000}"/>
    <cellStyle name="SAPBEXstdItem 2 8 6 3" xfId="35929" xr:uid="{00000000-0005-0000-0000-0000B3850000}"/>
    <cellStyle name="SAPBEXstdItem 2 8 6 4" xfId="35930" xr:uid="{00000000-0005-0000-0000-0000B4850000}"/>
    <cellStyle name="SAPBEXstdItem 2 8 7" xfId="21758" xr:uid="{00000000-0005-0000-0000-0000B5850000}"/>
    <cellStyle name="SAPBEXstdItem 2 8 7 2" xfId="21759" xr:uid="{00000000-0005-0000-0000-0000B6850000}"/>
    <cellStyle name="SAPBEXstdItem 2 8 7 3" xfId="35931" xr:uid="{00000000-0005-0000-0000-0000B7850000}"/>
    <cellStyle name="SAPBEXstdItem 2 8 7 4" xfId="35932" xr:uid="{00000000-0005-0000-0000-0000B8850000}"/>
    <cellStyle name="SAPBEXstdItem 2 8 8" xfId="21760" xr:uid="{00000000-0005-0000-0000-0000B9850000}"/>
    <cellStyle name="SAPBEXstdItem 2 8 8 2" xfId="21761" xr:uid="{00000000-0005-0000-0000-0000BA850000}"/>
    <cellStyle name="SAPBEXstdItem 2 8 8 3" xfId="35933" xr:uid="{00000000-0005-0000-0000-0000BB850000}"/>
    <cellStyle name="SAPBEXstdItem 2 8 8 4" xfId="35934" xr:uid="{00000000-0005-0000-0000-0000BC850000}"/>
    <cellStyle name="SAPBEXstdItem 2 8 9" xfId="21762" xr:uid="{00000000-0005-0000-0000-0000BD850000}"/>
    <cellStyle name="SAPBEXstdItem 2 8 9 2" xfId="21763" xr:uid="{00000000-0005-0000-0000-0000BE850000}"/>
    <cellStyle name="SAPBEXstdItem 2 8 9 3" xfId="35935" xr:uid="{00000000-0005-0000-0000-0000BF850000}"/>
    <cellStyle name="SAPBEXstdItem 2 8 9 4" xfId="35936" xr:uid="{00000000-0005-0000-0000-0000C0850000}"/>
    <cellStyle name="SAPBEXstdItem 2 9" xfId="21764" xr:uid="{00000000-0005-0000-0000-0000C1850000}"/>
    <cellStyle name="SAPBEXstdItem 2 9 10" xfId="21765" xr:uid="{00000000-0005-0000-0000-0000C2850000}"/>
    <cellStyle name="SAPBEXstdItem 2 9 10 2" xfId="21766" xr:uid="{00000000-0005-0000-0000-0000C3850000}"/>
    <cellStyle name="SAPBEXstdItem 2 9 10 3" xfId="35937" xr:uid="{00000000-0005-0000-0000-0000C4850000}"/>
    <cellStyle name="SAPBEXstdItem 2 9 10 4" xfId="35938" xr:uid="{00000000-0005-0000-0000-0000C5850000}"/>
    <cellStyle name="SAPBEXstdItem 2 9 11" xfId="21767" xr:uid="{00000000-0005-0000-0000-0000C6850000}"/>
    <cellStyle name="SAPBEXstdItem 2 9 11 2" xfId="21768" xr:uid="{00000000-0005-0000-0000-0000C7850000}"/>
    <cellStyle name="SAPBEXstdItem 2 9 11 3" xfId="35939" xr:uid="{00000000-0005-0000-0000-0000C8850000}"/>
    <cellStyle name="SAPBEXstdItem 2 9 11 4" xfId="35940" xr:uid="{00000000-0005-0000-0000-0000C9850000}"/>
    <cellStyle name="SAPBEXstdItem 2 9 12" xfId="21769" xr:uid="{00000000-0005-0000-0000-0000CA850000}"/>
    <cellStyle name="SAPBEXstdItem 2 9 13" xfId="35941" xr:uid="{00000000-0005-0000-0000-0000CB850000}"/>
    <cellStyle name="SAPBEXstdItem 2 9 14" xfId="35942" xr:uid="{00000000-0005-0000-0000-0000CC850000}"/>
    <cellStyle name="SAPBEXstdItem 2 9 2" xfId="21770" xr:uid="{00000000-0005-0000-0000-0000CD850000}"/>
    <cellStyle name="SAPBEXstdItem 2 9 2 10" xfId="35943" xr:uid="{00000000-0005-0000-0000-0000CE850000}"/>
    <cellStyle name="SAPBEXstdItem 2 9 2 2" xfId="21771" xr:uid="{00000000-0005-0000-0000-0000CF850000}"/>
    <cellStyle name="SAPBEXstdItem 2 9 2 2 2" xfId="21772" xr:uid="{00000000-0005-0000-0000-0000D0850000}"/>
    <cellStyle name="SAPBEXstdItem 2 9 2 2 3" xfId="35944" xr:uid="{00000000-0005-0000-0000-0000D1850000}"/>
    <cellStyle name="SAPBEXstdItem 2 9 2 2 4" xfId="35945" xr:uid="{00000000-0005-0000-0000-0000D2850000}"/>
    <cellStyle name="SAPBEXstdItem 2 9 2 3" xfId="21773" xr:uid="{00000000-0005-0000-0000-0000D3850000}"/>
    <cellStyle name="SAPBEXstdItem 2 9 2 3 2" xfId="21774" xr:uid="{00000000-0005-0000-0000-0000D4850000}"/>
    <cellStyle name="SAPBEXstdItem 2 9 2 3 3" xfId="35946" xr:uid="{00000000-0005-0000-0000-0000D5850000}"/>
    <cellStyle name="SAPBEXstdItem 2 9 2 3 4" xfId="35947" xr:uid="{00000000-0005-0000-0000-0000D6850000}"/>
    <cellStyle name="SAPBEXstdItem 2 9 2 4" xfId="21775" xr:uid="{00000000-0005-0000-0000-0000D7850000}"/>
    <cellStyle name="SAPBEXstdItem 2 9 2 4 2" xfId="21776" xr:uid="{00000000-0005-0000-0000-0000D8850000}"/>
    <cellStyle name="SAPBEXstdItem 2 9 2 4 3" xfId="35948" xr:uid="{00000000-0005-0000-0000-0000D9850000}"/>
    <cellStyle name="SAPBEXstdItem 2 9 2 4 4" xfId="35949" xr:uid="{00000000-0005-0000-0000-0000DA850000}"/>
    <cellStyle name="SAPBEXstdItem 2 9 2 5" xfId="21777" xr:uid="{00000000-0005-0000-0000-0000DB850000}"/>
    <cellStyle name="SAPBEXstdItem 2 9 2 5 2" xfId="21778" xr:uid="{00000000-0005-0000-0000-0000DC850000}"/>
    <cellStyle name="SAPBEXstdItem 2 9 2 5 3" xfId="35950" xr:uid="{00000000-0005-0000-0000-0000DD850000}"/>
    <cellStyle name="SAPBEXstdItem 2 9 2 5 4" xfId="35951" xr:uid="{00000000-0005-0000-0000-0000DE850000}"/>
    <cellStyle name="SAPBEXstdItem 2 9 2 6" xfId="21779" xr:uid="{00000000-0005-0000-0000-0000DF850000}"/>
    <cellStyle name="SAPBEXstdItem 2 9 2 6 2" xfId="21780" xr:uid="{00000000-0005-0000-0000-0000E0850000}"/>
    <cellStyle name="SAPBEXstdItem 2 9 2 6 3" xfId="35952" xr:uid="{00000000-0005-0000-0000-0000E1850000}"/>
    <cellStyle name="SAPBEXstdItem 2 9 2 6 4" xfId="35953" xr:uid="{00000000-0005-0000-0000-0000E2850000}"/>
    <cellStyle name="SAPBEXstdItem 2 9 2 7" xfId="21781" xr:uid="{00000000-0005-0000-0000-0000E3850000}"/>
    <cellStyle name="SAPBEXstdItem 2 9 2 7 2" xfId="21782" xr:uid="{00000000-0005-0000-0000-0000E4850000}"/>
    <cellStyle name="SAPBEXstdItem 2 9 2 7 3" xfId="35954" xr:uid="{00000000-0005-0000-0000-0000E5850000}"/>
    <cellStyle name="SAPBEXstdItem 2 9 2 7 4" xfId="35955" xr:uid="{00000000-0005-0000-0000-0000E6850000}"/>
    <cellStyle name="SAPBEXstdItem 2 9 2 8" xfId="21783" xr:uid="{00000000-0005-0000-0000-0000E7850000}"/>
    <cellStyle name="SAPBEXstdItem 2 9 2 9" xfId="35956" xr:uid="{00000000-0005-0000-0000-0000E8850000}"/>
    <cellStyle name="SAPBEXstdItem 2 9 3" xfId="21784" xr:uid="{00000000-0005-0000-0000-0000E9850000}"/>
    <cellStyle name="SAPBEXstdItem 2 9 3 10" xfId="35957" xr:uid="{00000000-0005-0000-0000-0000EA850000}"/>
    <cellStyle name="SAPBEXstdItem 2 9 3 2" xfId="21785" xr:uid="{00000000-0005-0000-0000-0000EB850000}"/>
    <cellStyle name="SAPBEXstdItem 2 9 3 2 2" xfId="21786" xr:uid="{00000000-0005-0000-0000-0000EC850000}"/>
    <cellStyle name="SAPBEXstdItem 2 9 3 2 3" xfId="35958" xr:uid="{00000000-0005-0000-0000-0000ED850000}"/>
    <cellStyle name="SAPBEXstdItem 2 9 3 2 4" xfId="35959" xr:uid="{00000000-0005-0000-0000-0000EE850000}"/>
    <cellStyle name="SAPBEXstdItem 2 9 3 3" xfId="21787" xr:uid="{00000000-0005-0000-0000-0000EF850000}"/>
    <cellStyle name="SAPBEXstdItem 2 9 3 3 2" xfId="21788" xr:uid="{00000000-0005-0000-0000-0000F0850000}"/>
    <cellStyle name="SAPBEXstdItem 2 9 3 3 3" xfId="35960" xr:uid="{00000000-0005-0000-0000-0000F1850000}"/>
    <cellStyle name="SAPBEXstdItem 2 9 3 3 4" xfId="35961" xr:uid="{00000000-0005-0000-0000-0000F2850000}"/>
    <cellStyle name="SAPBEXstdItem 2 9 3 4" xfId="21789" xr:uid="{00000000-0005-0000-0000-0000F3850000}"/>
    <cellStyle name="SAPBEXstdItem 2 9 3 4 2" xfId="21790" xr:uid="{00000000-0005-0000-0000-0000F4850000}"/>
    <cellStyle name="SAPBEXstdItem 2 9 3 4 3" xfId="35962" xr:uid="{00000000-0005-0000-0000-0000F5850000}"/>
    <cellStyle name="SAPBEXstdItem 2 9 3 4 4" xfId="35963" xr:uid="{00000000-0005-0000-0000-0000F6850000}"/>
    <cellStyle name="SAPBEXstdItem 2 9 3 5" xfId="21791" xr:uid="{00000000-0005-0000-0000-0000F7850000}"/>
    <cellStyle name="SAPBEXstdItem 2 9 3 5 2" xfId="21792" xr:uid="{00000000-0005-0000-0000-0000F8850000}"/>
    <cellStyle name="SAPBEXstdItem 2 9 3 5 3" xfId="35964" xr:uid="{00000000-0005-0000-0000-0000F9850000}"/>
    <cellStyle name="SAPBEXstdItem 2 9 3 5 4" xfId="35965" xr:uid="{00000000-0005-0000-0000-0000FA850000}"/>
    <cellStyle name="SAPBEXstdItem 2 9 3 6" xfId="21793" xr:uid="{00000000-0005-0000-0000-0000FB850000}"/>
    <cellStyle name="SAPBEXstdItem 2 9 3 6 2" xfId="21794" xr:uid="{00000000-0005-0000-0000-0000FC850000}"/>
    <cellStyle name="SAPBEXstdItem 2 9 3 6 3" xfId="35966" xr:uid="{00000000-0005-0000-0000-0000FD850000}"/>
    <cellStyle name="SAPBEXstdItem 2 9 3 6 4" xfId="35967" xr:uid="{00000000-0005-0000-0000-0000FE850000}"/>
    <cellStyle name="SAPBEXstdItem 2 9 3 7" xfId="21795" xr:uid="{00000000-0005-0000-0000-0000FF850000}"/>
    <cellStyle name="SAPBEXstdItem 2 9 3 7 2" xfId="21796" xr:uid="{00000000-0005-0000-0000-000000860000}"/>
    <cellStyle name="SAPBEXstdItem 2 9 3 7 3" xfId="35968" xr:uid="{00000000-0005-0000-0000-000001860000}"/>
    <cellStyle name="SAPBEXstdItem 2 9 3 7 4" xfId="35969" xr:uid="{00000000-0005-0000-0000-000002860000}"/>
    <cellStyle name="SAPBEXstdItem 2 9 3 8" xfId="21797" xr:uid="{00000000-0005-0000-0000-000003860000}"/>
    <cellStyle name="SAPBEXstdItem 2 9 3 9" xfId="35970" xr:uid="{00000000-0005-0000-0000-000004860000}"/>
    <cellStyle name="SAPBEXstdItem 2 9 4" xfId="21798" xr:uid="{00000000-0005-0000-0000-000005860000}"/>
    <cellStyle name="SAPBEXstdItem 2 9 4 10" xfId="35971" xr:uid="{00000000-0005-0000-0000-000006860000}"/>
    <cellStyle name="SAPBEXstdItem 2 9 4 2" xfId="21799" xr:uid="{00000000-0005-0000-0000-000007860000}"/>
    <cellStyle name="SAPBEXstdItem 2 9 4 2 2" xfId="21800" xr:uid="{00000000-0005-0000-0000-000008860000}"/>
    <cellStyle name="SAPBEXstdItem 2 9 4 2 3" xfId="35972" xr:uid="{00000000-0005-0000-0000-000009860000}"/>
    <cellStyle name="SAPBEXstdItem 2 9 4 2 4" xfId="35973" xr:uid="{00000000-0005-0000-0000-00000A860000}"/>
    <cellStyle name="SAPBEXstdItem 2 9 4 3" xfId="21801" xr:uid="{00000000-0005-0000-0000-00000B860000}"/>
    <cellStyle name="SAPBEXstdItem 2 9 4 3 2" xfId="21802" xr:uid="{00000000-0005-0000-0000-00000C860000}"/>
    <cellStyle name="SAPBEXstdItem 2 9 4 3 3" xfId="35974" xr:uid="{00000000-0005-0000-0000-00000D860000}"/>
    <cellStyle name="SAPBEXstdItem 2 9 4 3 4" xfId="35975" xr:uid="{00000000-0005-0000-0000-00000E860000}"/>
    <cellStyle name="SAPBEXstdItem 2 9 4 4" xfId="21803" xr:uid="{00000000-0005-0000-0000-00000F860000}"/>
    <cellStyle name="SAPBEXstdItem 2 9 4 4 2" xfId="21804" xr:uid="{00000000-0005-0000-0000-000010860000}"/>
    <cellStyle name="SAPBEXstdItem 2 9 4 4 3" xfId="35976" xr:uid="{00000000-0005-0000-0000-000011860000}"/>
    <cellStyle name="SAPBEXstdItem 2 9 4 4 4" xfId="35977" xr:uid="{00000000-0005-0000-0000-000012860000}"/>
    <cellStyle name="SAPBEXstdItem 2 9 4 5" xfId="21805" xr:uid="{00000000-0005-0000-0000-000013860000}"/>
    <cellStyle name="SAPBEXstdItem 2 9 4 5 2" xfId="21806" xr:uid="{00000000-0005-0000-0000-000014860000}"/>
    <cellStyle name="SAPBEXstdItem 2 9 4 5 3" xfId="35978" xr:uid="{00000000-0005-0000-0000-000015860000}"/>
    <cellStyle name="SAPBEXstdItem 2 9 4 5 4" xfId="35979" xr:uid="{00000000-0005-0000-0000-000016860000}"/>
    <cellStyle name="SAPBEXstdItem 2 9 4 6" xfId="21807" xr:uid="{00000000-0005-0000-0000-000017860000}"/>
    <cellStyle name="SAPBEXstdItem 2 9 4 6 2" xfId="21808" xr:uid="{00000000-0005-0000-0000-000018860000}"/>
    <cellStyle name="SAPBEXstdItem 2 9 4 6 3" xfId="35980" xr:uid="{00000000-0005-0000-0000-000019860000}"/>
    <cellStyle name="SAPBEXstdItem 2 9 4 6 4" xfId="35981" xr:uid="{00000000-0005-0000-0000-00001A860000}"/>
    <cellStyle name="SAPBEXstdItem 2 9 4 7" xfId="21809" xr:uid="{00000000-0005-0000-0000-00001B860000}"/>
    <cellStyle name="SAPBEXstdItem 2 9 4 7 2" xfId="21810" xr:uid="{00000000-0005-0000-0000-00001C860000}"/>
    <cellStyle name="SAPBEXstdItem 2 9 4 7 3" xfId="35982" xr:uid="{00000000-0005-0000-0000-00001D860000}"/>
    <cellStyle name="SAPBEXstdItem 2 9 4 7 4" xfId="35983" xr:uid="{00000000-0005-0000-0000-00001E860000}"/>
    <cellStyle name="SAPBEXstdItem 2 9 4 8" xfId="21811" xr:uid="{00000000-0005-0000-0000-00001F860000}"/>
    <cellStyle name="SAPBEXstdItem 2 9 4 9" xfId="35984" xr:uid="{00000000-0005-0000-0000-000020860000}"/>
    <cellStyle name="SAPBEXstdItem 2 9 5" xfId="21812" xr:uid="{00000000-0005-0000-0000-000021860000}"/>
    <cellStyle name="SAPBEXstdItem 2 9 5 10" xfId="35985" xr:uid="{00000000-0005-0000-0000-000022860000}"/>
    <cellStyle name="SAPBEXstdItem 2 9 5 2" xfId="21813" xr:uid="{00000000-0005-0000-0000-000023860000}"/>
    <cellStyle name="SAPBEXstdItem 2 9 5 2 2" xfId="21814" xr:uid="{00000000-0005-0000-0000-000024860000}"/>
    <cellStyle name="SAPBEXstdItem 2 9 5 2 3" xfId="35986" xr:uid="{00000000-0005-0000-0000-000025860000}"/>
    <cellStyle name="SAPBEXstdItem 2 9 5 2 4" xfId="35987" xr:uid="{00000000-0005-0000-0000-000026860000}"/>
    <cellStyle name="SAPBEXstdItem 2 9 5 3" xfId="21815" xr:uid="{00000000-0005-0000-0000-000027860000}"/>
    <cellStyle name="SAPBEXstdItem 2 9 5 3 2" xfId="21816" xr:uid="{00000000-0005-0000-0000-000028860000}"/>
    <cellStyle name="SAPBEXstdItem 2 9 5 3 3" xfId="35988" xr:uid="{00000000-0005-0000-0000-000029860000}"/>
    <cellStyle name="SAPBEXstdItem 2 9 5 3 4" xfId="35989" xr:uid="{00000000-0005-0000-0000-00002A860000}"/>
    <cellStyle name="SAPBEXstdItem 2 9 5 4" xfId="21817" xr:uid="{00000000-0005-0000-0000-00002B860000}"/>
    <cellStyle name="SAPBEXstdItem 2 9 5 4 2" xfId="21818" xr:uid="{00000000-0005-0000-0000-00002C860000}"/>
    <cellStyle name="SAPBEXstdItem 2 9 5 4 3" xfId="35990" xr:uid="{00000000-0005-0000-0000-00002D860000}"/>
    <cellStyle name="SAPBEXstdItem 2 9 5 4 4" xfId="35991" xr:uid="{00000000-0005-0000-0000-00002E860000}"/>
    <cellStyle name="SAPBEXstdItem 2 9 5 5" xfId="21819" xr:uid="{00000000-0005-0000-0000-00002F860000}"/>
    <cellStyle name="SAPBEXstdItem 2 9 5 5 2" xfId="21820" xr:uid="{00000000-0005-0000-0000-000030860000}"/>
    <cellStyle name="SAPBEXstdItem 2 9 5 5 3" xfId="35992" xr:uid="{00000000-0005-0000-0000-000031860000}"/>
    <cellStyle name="SAPBEXstdItem 2 9 5 5 4" xfId="35993" xr:uid="{00000000-0005-0000-0000-000032860000}"/>
    <cellStyle name="SAPBEXstdItem 2 9 5 6" xfId="21821" xr:uid="{00000000-0005-0000-0000-000033860000}"/>
    <cellStyle name="SAPBEXstdItem 2 9 5 6 2" xfId="21822" xr:uid="{00000000-0005-0000-0000-000034860000}"/>
    <cellStyle name="SAPBEXstdItem 2 9 5 6 3" xfId="35994" xr:uid="{00000000-0005-0000-0000-000035860000}"/>
    <cellStyle name="SAPBEXstdItem 2 9 5 6 4" xfId="35995" xr:uid="{00000000-0005-0000-0000-000036860000}"/>
    <cellStyle name="SAPBEXstdItem 2 9 5 7" xfId="21823" xr:uid="{00000000-0005-0000-0000-000037860000}"/>
    <cellStyle name="SAPBEXstdItem 2 9 5 7 2" xfId="21824" xr:uid="{00000000-0005-0000-0000-000038860000}"/>
    <cellStyle name="SAPBEXstdItem 2 9 5 7 3" xfId="35996" xr:uid="{00000000-0005-0000-0000-000039860000}"/>
    <cellStyle name="SAPBEXstdItem 2 9 5 7 4" xfId="35997" xr:uid="{00000000-0005-0000-0000-00003A860000}"/>
    <cellStyle name="SAPBEXstdItem 2 9 5 8" xfId="21825" xr:uid="{00000000-0005-0000-0000-00003B860000}"/>
    <cellStyle name="SAPBEXstdItem 2 9 5 9" xfId="35998" xr:uid="{00000000-0005-0000-0000-00003C860000}"/>
    <cellStyle name="SAPBEXstdItem 2 9 6" xfId="21826" xr:uid="{00000000-0005-0000-0000-00003D860000}"/>
    <cellStyle name="SAPBEXstdItem 2 9 6 2" xfId="21827" xr:uid="{00000000-0005-0000-0000-00003E860000}"/>
    <cellStyle name="SAPBEXstdItem 2 9 6 3" xfId="35999" xr:uid="{00000000-0005-0000-0000-00003F860000}"/>
    <cellStyle name="SAPBEXstdItem 2 9 6 4" xfId="36000" xr:uid="{00000000-0005-0000-0000-000040860000}"/>
    <cellStyle name="SAPBEXstdItem 2 9 7" xfId="21828" xr:uid="{00000000-0005-0000-0000-000041860000}"/>
    <cellStyle name="SAPBEXstdItem 2 9 7 2" xfId="21829" xr:uid="{00000000-0005-0000-0000-000042860000}"/>
    <cellStyle name="SAPBEXstdItem 2 9 7 3" xfId="36001" xr:uid="{00000000-0005-0000-0000-000043860000}"/>
    <cellStyle name="SAPBEXstdItem 2 9 7 4" xfId="36002" xr:uid="{00000000-0005-0000-0000-000044860000}"/>
    <cellStyle name="SAPBEXstdItem 2 9 8" xfId="21830" xr:uid="{00000000-0005-0000-0000-000045860000}"/>
    <cellStyle name="SAPBEXstdItem 2 9 8 2" xfId="21831" xr:uid="{00000000-0005-0000-0000-000046860000}"/>
    <cellStyle name="SAPBEXstdItem 2 9 8 3" xfId="36003" xr:uid="{00000000-0005-0000-0000-000047860000}"/>
    <cellStyle name="SAPBEXstdItem 2 9 8 4" xfId="36004" xr:uid="{00000000-0005-0000-0000-000048860000}"/>
    <cellStyle name="SAPBEXstdItem 2 9 9" xfId="21832" xr:uid="{00000000-0005-0000-0000-000049860000}"/>
    <cellStyle name="SAPBEXstdItem 2 9 9 2" xfId="21833" xr:uid="{00000000-0005-0000-0000-00004A860000}"/>
    <cellStyle name="SAPBEXstdItem 2 9 9 3" xfId="36005" xr:uid="{00000000-0005-0000-0000-00004B860000}"/>
    <cellStyle name="SAPBEXstdItem 2 9 9 4" xfId="36006" xr:uid="{00000000-0005-0000-0000-00004C860000}"/>
    <cellStyle name="SAPBEXstdItem 3" xfId="21834" xr:uid="{00000000-0005-0000-0000-00004D860000}"/>
    <cellStyle name="SAPBEXstdItem 4" xfId="36007" xr:uid="{00000000-0005-0000-0000-00004E860000}"/>
    <cellStyle name="SAPBEXstdItemX" xfId="21835" xr:uid="{00000000-0005-0000-0000-00004F860000}"/>
    <cellStyle name="SAPBEXstdItemX 2" xfId="21836" xr:uid="{00000000-0005-0000-0000-000050860000}"/>
    <cellStyle name="SAPBEXstdItemX 3" xfId="36008" xr:uid="{00000000-0005-0000-0000-000051860000}"/>
    <cellStyle name="SAPBEXtitle" xfId="21837" xr:uid="{00000000-0005-0000-0000-000052860000}"/>
    <cellStyle name="SAPBEXtitle 2" xfId="21838" xr:uid="{00000000-0005-0000-0000-000053860000}"/>
    <cellStyle name="SAPBEXtitle 3" xfId="36009" xr:uid="{00000000-0005-0000-0000-000054860000}"/>
    <cellStyle name="SAPBEXunassignedItem" xfId="21839" xr:uid="{00000000-0005-0000-0000-000055860000}"/>
    <cellStyle name="SAPBEXunassignedItem 2" xfId="21840" xr:uid="{00000000-0005-0000-0000-000056860000}"/>
    <cellStyle name="SAPBEXunassignedItem 3" xfId="36010" xr:uid="{00000000-0005-0000-0000-000057860000}"/>
    <cellStyle name="SAPBEXundefined" xfId="21841" xr:uid="{00000000-0005-0000-0000-000058860000}"/>
    <cellStyle name="SAPBEXundefined 2" xfId="21842" xr:uid="{00000000-0005-0000-0000-000059860000}"/>
    <cellStyle name="SAPBEXundefined 3" xfId="36011" xr:uid="{00000000-0005-0000-0000-00005A860000}"/>
    <cellStyle name="Sheet Title" xfId="21843" xr:uid="{00000000-0005-0000-0000-00005B860000}"/>
    <cellStyle name="Style 1" xfId="21844" xr:uid="{00000000-0005-0000-0000-00005C860000}"/>
    <cellStyle name="Style 1 10" xfId="21845" xr:uid="{00000000-0005-0000-0000-00005D860000}"/>
    <cellStyle name="Style 1 2" xfId="21846" xr:uid="{00000000-0005-0000-0000-00005E860000}"/>
    <cellStyle name="Style 1 2 2" xfId="21847" xr:uid="{00000000-0005-0000-0000-00005F860000}"/>
    <cellStyle name="Style 1 2 2 2" xfId="21848" xr:uid="{00000000-0005-0000-0000-000060860000}"/>
    <cellStyle name="Style 1 2 2 3" xfId="21849" xr:uid="{00000000-0005-0000-0000-000061860000}"/>
    <cellStyle name="Style 1 2 2 4" xfId="21850" xr:uid="{00000000-0005-0000-0000-000062860000}"/>
    <cellStyle name="Style 1 2 2 5" xfId="21851" xr:uid="{00000000-0005-0000-0000-000063860000}"/>
    <cellStyle name="Style 1 2 3" xfId="21852" xr:uid="{00000000-0005-0000-0000-000064860000}"/>
    <cellStyle name="Style 1 2 4" xfId="21853" xr:uid="{00000000-0005-0000-0000-000065860000}"/>
    <cellStyle name="Style 1 2 5" xfId="21854" xr:uid="{00000000-0005-0000-0000-000066860000}"/>
    <cellStyle name="Style 1 3" xfId="21855" xr:uid="{00000000-0005-0000-0000-000067860000}"/>
    <cellStyle name="Style 1 4" xfId="21856" xr:uid="{00000000-0005-0000-0000-000068860000}"/>
    <cellStyle name="Style 1 5" xfId="21857" xr:uid="{00000000-0005-0000-0000-000069860000}"/>
    <cellStyle name="Style 1 6" xfId="21858" xr:uid="{00000000-0005-0000-0000-00006A860000}"/>
    <cellStyle name="Style 1 7" xfId="21859" xr:uid="{00000000-0005-0000-0000-00006B860000}"/>
    <cellStyle name="Style 1 8" xfId="21860" xr:uid="{00000000-0005-0000-0000-00006C860000}"/>
    <cellStyle name="Style 1 9" xfId="21861" xr:uid="{00000000-0005-0000-0000-00006D860000}"/>
    <cellStyle name="Title 10" xfId="21862" xr:uid="{00000000-0005-0000-0000-00006E860000}"/>
    <cellStyle name="Title 11" xfId="21863" xr:uid="{00000000-0005-0000-0000-00006F860000}"/>
    <cellStyle name="Title 12" xfId="21864" xr:uid="{00000000-0005-0000-0000-000070860000}"/>
    <cellStyle name="Title 13" xfId="21865" xr:uid="{00000000-0005-0000-0000-000071860000}"/>
    <cellStyle name="Title 14" xfId="21866" xr:uid="{00000000-0005-0000-0000-000072860000}"/>
    <cellStyle name="Title 15" xfId="21867" xr:uid="{00000000-0005-0000-0000-000073860000}"/>
    <cellStyle name="Title 16" xfId="21868" xr:uid="{00000000-0005-0000-0000-000074860000}"/>
    <cellStyle name="Title 17" xfId="21869" xr:uid="{00000000-0005-0000-0000-000075860000}"/>
    <cellStyle name="Title 17 2" xfId="21870" xr:uid="{00000000-0005-0000-0000-000076860000}"/>
    <cellStyle name="Title 17 3" xfId="21871" xr:uid="{00000000-0005-0000-0000-000077860000}"/>
    <cellStyle name="Title 17 4" xfId="21872" xr:uid="{00000000-0005-0000-0000-000078860000}"/>
    <cellStyle name="Title 17 5" xfId="21873" xr:uid="{00000000-0005-0000-0000-000079860000}"/>
    <cellStyle name="Title 18" xfId="21874" xr:uid="{00000000-0005-0000-0000-00007A860000}"/>
    <cellStyle name="Title 18 2" xfId="21875" xr:uid="{00000000-0005-0000-0000-00007B860000}"/>
    <cellStyle name="Title 18 3" xfId="21876" xr:uid="{00000000-0005-0000-0000-00007C860000}"/>
    <cellStyle name="Title 18 4" xfId="21877" xr:uid="{00000000-0005-0000-0000-00007D860000}"/>
    <cellStyle name="Title 18 5" xfId="21878" xr:uid="{00000000-0005-0000-0000-00007E860000}"/>
    <cellStyle name="Title 19" xfId="21879" xr:uid="{00000000-0005-0000-0000-00007F860000}"/>
    <cellStyle name="Title 19 2" xfId="21880" xr:uid="{00000000-0005-0000-0000-000080860000}"/>
    <cellStyle name="Title 19 3" xfId="21881" xr:uid="{00000000-0005-0000-0000-000081860000}"/>
    <cellStyle name="Title 19 4" xfId="21882" xr:uid="{00000000-0005-0000-0000-000082860000}"/>
    <cellStyle name="Title 19 5" xfId="21883" xr:uid="{00000000-0005-0000-0000-000083860000}"/>
    <cellStyle name="Title 2" xfId="21884" xr:uid="{00000000-0005-0000-0000-000084860000}"/>
    <cellStyle name="Title 2 2" xfId="36012" xr:uid="{00000000-0005-0000-0000-000085860000}"/>
    <cellStyle name="Title 20" xfId="21885" xr:uid="{00000000-0005-0000-0000-000086860000}"/>
    <cellStyle name="Title 20 2" xfId="21886" xr:uid="{00000000-0005-0000-0000-000087860000}"/>
    <cellStyle name="Title 20 3" xfId="21887" xr:uid="{00000000-0005-0000-0000-000088860000}"/>
    <cellStyle name="Title 20 4" xfId="21888" xr:uid="{00000000-0005-0000-0000-000089860000}"/>
    <cellStyle name="Title 20 5" xfId="21889" xr:uid="{00000000-0005-0000-0000-00008A860000}"/>
    <cellStyle name="Title 21" xfId="21890" xr:uid="{00000000-0005-0000-0000-00008B860000}"/>
    <cellStyle name="Title 21 2" xfId="21891" xr:uid="{00000000-0005-0000-0000-00008C860000}"/>
    <cellStyle name="Title 21 3" xfId="21892" xr:uid="{00000000-0005-0000-0000-00008D860000}"/>
    <cellStyle name="Title 21 4" xfId="21893" xr:uid="{00000000-0005-0000-0000-00008E860000}"/>
    <cellStyle name="Title 21 5" xfId="21894" xr:uid="{00000000-0005-0000-0000-00008F860000}"/>
    <cellStyle name="Title 22" xfId="21895" xr:uid="{00000000-0005-0000-0000-000090860000}"/>
    <cellStyle name="Title 22 2" xfId="21896" xr:uid="{00000000-0005-0000-0000-000091860000}"/>
    <cellStyle name="Title 22 3" xfId="21897" xr:uid="{00000000-0005-0000-0000-000092860000}"/>
    <cellStyle name="Title 22 4" xfId="21898" xr:uid="{00000000-0005-0000-0000-000093860000}"/>
    <cellStyle name="Title 22 5" xfId="21899" xr:uid="{00000000-0005-0000-0000-000094860000}"/>
    <cellStyle name="Title 23" xfId="21900" xr:uid="{00000000-0005-0000-0000-000095860000}"/>
    <cellStyle name="Title 24" xfId="21901" xr:uid="{00000000-0005-0000-0000-000096860000}"/>
    <cellStyle name="Title 25" xfId="21902" xr:uid="{00000000-0005-0000-0000-000097860000}"/>
    <cellStyle name="Title 26" xfId="21903" xr:uid="{00000000-0005-0000-0000-000098860000}"/>
    <cellStyle name="Title 3" xfId="21904" xr:uid="{00000000-0005-0000-0000-000099860000}"/>
    <cellStyle name="Title 4" xfId="21905" xr:uid="{00000000-0005-0000-0000-00009A860000}"/>
    <cellStyle name="Title 5" xfId="21906" xr:uid="{00000000-0005-0000-0000-00009B860000}"/>
    <cellStyle name="Title 6" xfId="21907" xr:uid="{00000000-0005-0000-0000-00009C860000}"/>
    <cellStyle name="Title 7" xfId="21908" xr:uid="{00000000-0005-0000-0000-00009D860000}"/>
    <cellStyle name="Title 8" xfId="21909" xr:uid="{00000000-0005-0000-0000-00009E860000}"/>
    <cellStyle name="Title 9" xfId="21910" xr:uid="{00000000-0005-0000-0000-00009F860000}"/>
    <cellStyle name="Total 10" xfId="21911" xr:uid="{00000000-0005-0000-0000-0000A0860000}"/>
    <cellStyle name="Total 10 10" xfId="21912" xr:uid="{00000000-0005-0000-0000-0000A1860000}"/>
    <cellStyle name="Total 10 10 2" xfId="21913" xr:uid="{00000000-0005-0000-0000-0000A2860000}"/>
    <cellStyle name="Total 10 10 3" xfId="36013" xr:uid="{00000000-0005-0000-0000-0000A3860000}"/>
    <cellStyle name="Total 10 10 4" xfId="36014" xr:uid="{00000000-0005-0000-0000-0000A4860000}"/>
    <cellStyle name="Total 10 11" xfId="21914" xr:uid="{00000000-0005-0000-0000-0000A5860000}"/>
    <cellStyle name="Total 10 11 2" xfId="21915" xr:uid="{00000000-0005-0000-0000-0000A6860000}"/>
    <cellStyle name="Total 10 11 3" xfId="36015" xr:uid="{00000000-0005-0000-0000-0000A7860000}"/>
    <cellStyle name="Total 10 11 4" xfId="36016" xr:uid="{00000000-0005-0000-0000-0000A8860000}"/>
    <cellStyle name="Total 10 12" xfId="21916" xr:uid="{00000000-0005-0000-0000-0000A9860000}"/>
    <cellStyle name="Total 10 13" xfId="36017" xr:uid="{00000000-0005-0000-0000-0000AA860000}"/>
    <cellStyle name="Total 10 14" xfId="36018" xr:uid="{00000000-0005-0000-0000-0000AB860000}"/>
    <cellStyle name="Total 10 2" xfId="21917" xr:uid="{00000000-0005-0000-0000-0000AC860000}"/>
    <cellStyle name="Total 10 2 10" xfId="36019" xr:uid="{00000000-0005-0000-0000-0000AD860000}"/>
    <cellStyle name="Total 10 2 2" xfId="21918" xr:uid="{00000000-0005-0000-0000-0000AE860000}"/>
    <cellStyle name="Total 10 2 2 2" xfId="21919" xr:uid="{00000000-0005-0000-0000-0000AF860000}"/>
    <cellStyle name="Total 10 2 2 3" xfId="36020" xr:uid="{00000000-0005-0000-0000-0000B0860000}"/>
    <cellStyle name="Total 10 2 2 4" xfId="36021" xr:uid="{00000000-0005-0000-0000-0000B1860000}"/>
    <cellStyle name="Total 10 2 3" xfId="21920" xr:uid="{00000000-0005-0000-0000-0000B2860000}"/>
    <cellStyle name="Total 10 2 3 2" xfId="21921" xr:uid="{00000000-0005-0000-0000-0000B3860000}"/>
    <cellStyle name="Total 10 2 3 3" xfId="36022" xr:uid="{00000000-0005-0000-0000-0000B4860000}"/>
    <cellStyle name="Total 10 2 3 4" xfId="36023" xr:uid="{00000000-0005-0000-0000-0000B5860000}"/>
    <cellStyle name="Total 10 2 4" xfId="21922" xr:uid="{00000000-0005-0000-0000-0000B6860000}"/>
    <cellStyle name="Total 10 2 4 2" xfId="21923" xr:uid="{00000000-0005-0000-0000-0000B7860000}"/>
    <cellStyle name="Total 10 2 4 3" xfId="36024" xr:uid="{00000000-0005-0000-0000-0000B8860000}"/>
    <cellStyle name="Total 10 2 4 4" xfId="36025" xr:uid="{00000000-0005-0000-0000-0000B9860000}"/>
    <cellStyle name="Total 10 2 5" xfId="21924" xr:uid="{00000000-0005-0000-0000-0000BA860000}"/>
    <cellStyle name="Total 10 2 5 2" xfId="21925" xr:uid="{00000000-0005-0000-0000-0000BB860000}"/>
    <cellStyle name="Total 10 2 5 3" xfId="36026" xr:uid="{00000000-0005-0000-0000-0000BC860000}"/>
    <cellStyle name="Total 10 2 5 4" xfId="36027" xr:uid="{00000000-0005-0000-0000-0000BD860000}"/>
    <cellStyle name="Total 10 2 6" xfId="21926" xr:uid="{00000000-0005-0000-0000-0000BE860000}"/>
    <cellStyle name="Total 10 2 6 2" xfId="21927" xr:uid="{00000000-0005-0000-0000-0000BF860000}"/>
    <cellStyle name="Total 10 2 6 3" xfId="36028" xr:uid="{00000000-0005-0000-0000-0000C0860000}"/>
    <cellStyle name="Total 10 2 6 4" xfId="36029" xr:uid="{00000000-0005-0000-0000-0000C1860000}"/>
    <cellStyle name="Total 10 2 7" xfId="21928" xr:uid="{00000000-0005-0000-0000-0000C2860000}"/>
    <cellStyle name="Total 10 2 7 2" xfId="21929" xr:uid="{00000000-0005-0000-0000-0000C3860000}"/>
    <cellStyle name="Total 10 2 7 3" xfId="36030" xr:uid="{00000000-0005-0000-0000-0000C4860000}"/>
    <cellStyle name="Total 10 2 7 4" xfId="36031" xr:uid="{00000000-0005-0000-0000-0000C5860000}"/>
    <cellStyle name="Total 10 2 8" xfId="21930" xr:uid="{00000000-0005-0000-0000-0000C6860000}"/>
    <cellStyle name="Total 10 2 9" xfId="36032" xr:uid="{00000000-0005-0000-0000-0000C7860000}"/>
    <cellStyle name="Total 10 3" xfId="21931" xr:uid="{00000000-0005-0000-0000-0000C8860000}"/>
    <cellStyle name="Total 10 3 10" xfId="36033" xr:uid="{00000000-0005-0000-0000-0000C9860000}"/>
    <cellStyle name="Total 10 3 2" xfId="21932" xr:uid="{00000000-0005-0000-0000-0000CA860000}"/>
    <cellStyle name="Total 10 3 2 2" xfId="21933" xr:uid="{00000000-0005-0000-0000-0000CB860000}"/>
    <cellStyle name="Total 10 3 2 3" xfId="36034" xr:uid="{00000000-0005-0000-0000-0000CC860000}"/>
    <cellStyle name="Total 10 3 2 4" xfId="36035" xr:uid="{00000000-0005-0000-0000-0000CD860000}"/>
    <cellStyle name="Total 10 3 3" xfId="21934" xr:uid="{00000000-0005-0000-0000-0000CE860000}"/>
    <cellStyle name="Total 10 3 3 2" xfId="21935" xr:uid="{00000000-0005-0000-0000-0000CF860000}"/>
    <cellStyle name="Total 10 3 3 3" xfId="36036" xr:uid="{00000000-0005-0000-0000-0000D0860000}"/>
    <cellStyle name="Total 10 3 3 4" xfId="36037" xr:uid="{00000000-0005-0000-0000-0000D1860000}"/>
    <cellStyle name="Total 10 3 4" xfId="21936" xr:uid="{00000000-0005-0000-0000-0000D2860000}"/>
    <cellStyle name="Total 10 3 4 2" xfId="21937" xr:uid="{00000000-0005-0000-0000-0000D3860000}"/>
    <cellStyle name="Total 10 3 4 3" xfId="36038" xr:uid="{00000000-0005-0000-0000-0000D4860000}"/>
    <cellStyle name="Total 10 3 4 4" xfId="36039" xr:uid="{00000000-0005-0000-0000-0000D5860000}"/>
    <cellStyle name="Total 10 3 5" xfId="21938" xr:uid="{00000000-0005-0000-0000-0000D6860000}"/>
    <cellStyle name="Total 10 3 5 2" xfId="21939" xr:uid="{00000000-0005-0000-0000-0000D7860000}"/>
    <cellStyle name="Total 10 3 5 3" xfId="36040" xr:uid="{00000000-0005-0000-0000-0000D8860000}"/>
    <cellStyle name="Total 10 3 5 4" xfId="36041" xr:uid="{00000000-0005-0000-0000-0000D9860000}"/>
    <cellStyle name="Total 10 3 6" xfId="21940" xr:uid="{00000000-0005-0000-0000-0000DA860000}"/>
    <cellStyle name="Total 10 3 6 2" xfId="21941" xr:uid="{00000000-0005-0000-0000-0000DB860000}"/>
    <cellStyle name="Total 10 3 6 3" xfId="36042" xr:uid="{00000000-0005-0000-0000-0000DC860000}"/>
    <cellStyle name="Total 10 3 6 4" xfId="36043" xr:uid="{00000000-0005-0000-0000-0000DD860000}"/>
    <cellStyle name="Total 10 3 7" xfId="21942" xr:uid="{00000000-0005-0000-0000-0000DE860000}"/>
    <cellStyle name="Total 10 3 7 2" xfId="21943" xr:uid="{00000000-0005-0000-0000-0000DF860000}"/>
    <cellStyle name="Total 10 3 7 3" xfId="36044" xr:uid="{00000000-0005-0000-0000-0000E0860000}"/>
    <cellStyle name="Total 10 3 7 4" xfId="36045" xr:uid="{00000000-0005-0000-0000-0000E1860000}"/>
    <cellStyle name="Total 10 3 8" xfId="21944" xr:uid="{00000000-0005-0000-0000-0000E2860000}"/>
    <cellStyle name="Total 10 3 9" xfId="36046" xr:uid="{00000000-0005-0000-0000-0000E3860000}"/>
    <cellStyle name="Total 10 4" xfId="21945" xr:uid="{00000000-0005-0000-0000-0000E4860000}"/>
    <cellStyle name="Total 10 4 10" xfId="36047" xr:uid="{00000000-0005-0000-0000-0000E5860000}"/>
    <cellStyle name="Total 10 4 2" xfId="21946" xr:uid="{00000000-0005-0000-0000-0000E6860000}"/>
    <cellStyle name="Total 10 4 2 2" xfId="21947" xr:uid="{00000000-0005-0000-0000-0000E7860000}"/>
    <cellStyle name="Total 10 4 2 3" xfId="36048" xr:uid="{00000000-0005-0000-0000-0000E8860000}"/>
    <cellStyle name="Total 10 4 2 4" xfId="36049" xr:uid="{00000000-0005-0000-0000-0000E9860000}"/>
    <cellStyle name="Total 10 4 3" xfId="21948" xr:uid="{00000000-0005-0000-0000-0000EA860000}"/>
    <cellStyle name="Total 10 4 3 2" xfId="21949" xr:uid="{00000000-0005-0000-0000-0000EB860000}"/>
    <cellStyle name="Total 10 4 3 3" xfId="36050" xr:uid="{00000000-0005-0000-0000-0000EC860000}"/>
    <cellStyle name="Total 10 4 3 4" xfId="36051" xr:uid="{00000000-0005-0000-0000-0000ED860000}"/>
    <cellStyle name="Total 10 4 4" xfId="21950" xr:uid="{00000000-0005-0000-0000-0000EE860000}"/>
    <cellStyle name="Total 10 4 4 2" xfId="21951" xr:uid="{00000000-0005-0000-0000-0000EF860000}"/>
    <cellStyle name="Total 10 4 4 3" xfId="36052" xr:uid="{00000000-0005-0000-0000-0000F0860000}"/>
    <cellStyle name="Total 10 4 4 4" xfId="36053" xr:uid="{00000000-0005-0000-0000-0000F1860000}"/>
    <cellStyle name="Total 10 4 5" xfId="21952" xr:uid="{00000000-0005-0000-0000-0000F2860000}"/>
    <cellStyle name="Total 10 4 5 2" xfId="21953" xr:uid="{00000000-0005-0000-0000-0000F3860000}"/>
    <cellStyle name="Total 10 4 5 3" xfId="36054" xr:uid="{00000000-0005-0000-0000-0000F4860000}"/>
    <cellStyle name="Total 10 4 5 4" xfId="36055" xr:uid="{00000000-0005-0000-0000-0000F5860000}"/>
    <cellStyle name="Total 10 4 6" xfId="21954" xr:uid="{00000000-0005-0000-0000-0000F6860000}"/>
    <cellStyle name="Total 10 4 6 2" xfId="21955" xr:uid="{00000000-0005-0000-0000-0000F7860000}"/>
    <cellStyle name="Total 10 4 6 3" xfId="36056" xr:uid="{00000000-0005-0000-0000-0000F8860000}"/>
    <cellStyle name="Total 10 4 6 4" xfId="36057" xr:uid="{00000000-0005-0000-0000-0000F9860000}"/>
    <cellStyle name="Total 10 4 7" xfId="21956" xr:uid="{00000000-0005-0000-0000-0000FA860000}"/>
    <cellStyle name="Total 10 4 7 2" xfId="21957" xr:uid="{00000000-0005-0000-0000-0000FB860000}"/>
    <cellStyle name="Total 10 4 7 3" xfId="36058" xr:uid="{00000000-0005-0000-0000-0000FC860000}"/>
    <cellStyle name="Total 10 4 7 4" xfId="36059" xr:uid="{00000000-0005-0000-0000-0000FD860000}"/>
    <cellStyle name="Total 10 4 8" xfId="21958" xr:uid="{00000000-0005-0000-0000-0000FE860000}"/>
    <cellStyle name="Total 10 4 9" xfId="36060" xr:uid="{00000000-0005-0000-0000-0000FF860000}"/>
    <cellStyle name="Total 10 5" xfId="21959" xr:uid="{00000000-0005-0000-0000-000000870000}"/>
    <cellStyle name="Total 10 5 10" xfId="36061" xr:uid="{00000000-0005-0000-0000-000001870000}"/>
    <cellStyle name="Total 10 5 2" xfId="21960" xr:uid="{00000000-0005-0000-0000-000002870000}"/>
    <cellStyle name="Total 10 5 2 2" xfId="21961" xr:uid="{00000000-0005-0000-0000-000003870000}"/>
    <cellStyle name="Total 10 5 2 3" xfId="36062" xr:uid="{00000000-0005-0000-0000-000004870000}"/>
    <cellStyle name="Total 10 5 2 4" xfId="36063" xr:uid="{00000000-0005-0000-0000-000005870000}"/>
    <cellStyle name="Total 10 5 3" xfId="21962" xr:uid="{00000000-0005-0000-0000-000006870000}"/>
    <cellStyle name="Total 10 5 3 2" xfId="21963" xr:uid="{00000000-0005-0000-0000-000007870000}"/>
    <cellStyle name="Total 10 5 3 3" xfId="36064" xr:uid="{00000000-0005-0000-0000-000008870000}"/>
    <cellStyle name="Total 10 5 3 4" xfId="36065" xr:uid="{00000000-0005-0000-0000-000009870000}"/>
    <cellStyle name="Total 10 5 4" xfId="21964" xr:uid="{00000000-0005-0000-0000-00000A870000}"/>
    <cellStyle name="Total 10 5 4 2" xfId="21965" xr:uid="{00000000-0005-0000-0000-00000B870000}"/>
    <cellStyle name="Total 10 5 4 3" xfId="36066" xr:uid="{00000000-0005-0000-0000-00000C870000}"/>
    <cellStyle name="Total 10 5 4 4" xfId="36067" xr:uid="{00000000-0005-0000-0000-00000D870000}"/>
    <cellStyle name="Total 10 5 5" xfId="21966" xr:uid="{00000000-0005-0000-0000-00000E870000}"/>
    <cellStyle name="Total 10 5 5 2" xfId="21967" xr:uid="{00000000-0005-0000-0000-00000F870000}"/>
    <cellStyle name="Total 10 5 5 3" xfId="36068" xr:uid="{00000000-0005-0000-0000-000010870000}"/>
    <cellStyle name="Total 10 5 5 4" xfId="36069" xr:uid="{00000000-0005-0000-0000-000011870000}"/>
    <cellStyle name="Total 10 5 6" xfId="21968" xr:uid="{00000000-0005-0000-0000-000012870000}"/>
    <cellStyle name="Total 10 5 6 2" xfId="21969" xr:uid="{00000000-0005-0000-0000-000013870000}"/>
    <cellStyle name="Total 10 5 6 3" xfId="36070" xr:uid="{00000000-0005-0000-0000-000014870000}"/>
    <cellStyle name="Total 10 5 6 4" xfId="36071" xr:uid="{00000000-0005-0000-0000-000015870000}"/>
    <cellStyle name="Total 10 5 7" xfId="21970" xr:uid="{00000000-0005-0000-0000-000016870000}"/>
    <cellStyle name="Total 10 5 7 2" xfId="21971" xr:uid="{00000000-0005-0000-0000-000017870000}"/>
    <cellStyle name="Total 10 5 7 3" xfId="36072" xr:uid="{00000000-0005-0000-0000-000018870000}"/>
    <cellStyle name="Total 10 5 7 4" xfId="36073" xr:uid="{00000000-0005-0000-0000-000019870000}"/>
    <cellStyle name="Total 10 5 8" xfId="21972" xr:uid="{00000000-0005-0000-0000-00001A870000}"/>
    <cellStyle name="Total 10 5 9" xfId="36074" xr:uid="{00000000-0005-0000-0000-00001B870000}"/>
    <cellStyle name="Total 10 6" xfId="21973" xr:uid="{00000000-0005-0000-0000-00001C870000}"/>
    <cellStyle name="Total 10 6 2" xfId="21974" xr:uid="{00000000-0005-0000-0000-00001D870000}"/>
    <cellStyle name="Total 10 6 3" xfId="36075" xr:uid="{00000000-0005-0000-0000-00001E870000}"/>
    <cellStyle name="Total 10 6 4" xfId="36076" xr:uid="{00000000-0005-0000-0000-00001F870000}"/>
    <cellStyle name="Total 10 7" xfId="21975" xr:uid="{00000000-0005-0000-0000-000020870000}"/>
    <cellStyle name="Total 10 7 2" xfId="21976" xr:uid="{00000000-0005-0000-0000-000021870000}"/>
    <cellStyle name="Total 10 7 3" xfId="36077" xr:uid="{00000000-0005-0000-0000-000022870000}"/>
    <cellStyle name="Total 10 7 4" xfId="36078" xr:uid="{00000000-0005-0000-0000-000023870000}"/>
    <cellStyle name="Total 10 8" xfId="21977" xr:uid="{00000000-0005-0000-0000-000024870000}"/>
    <cellStyle name="Total 10 8 2" xfId="21978" xr:uid="{00000000-0005-0000-0000-000025870000}"/>
    <cellStyle name="Total 10 8 3" xfId="36079" xr:uid="{00000000-0005-0000-0000-000026870000}"/>
    <cellStyle name="Total 10 8 4" xfId="36080" xr:uid="{00000000-0005-0000-0000-000027870000}"/>
    <cellStyle name="Total 10 9" xfId="21979" xr:uid="{00000000-0005-0000-0000-000028870000}"/>
    <cellStyle name="Total 10 9 2" xfId="21980" xr:uid="{00000000-0005-0000-0000-000029870000}"/>
    <cellStyle name="Total 10 9 3" xfId="36081" xr:uid="{00000000-0005-0000-0000-00002A870000}"/>
    <cellStyle name="Total 10 9 4" xfId="36082" xr:uid="{00000000-0005-0000-0000-00002B870000}"/>
    <cellStyle name="Total 11" xfId="21981" xr:uid="{00000000-0005-0000-0000-00002C870000}"/>
    <cellStyle name="Total 11 10" xfId="21982" xr:uid="{00000000-0005-0000-0000-00002D870000}"/>
    <cellStyle name="Total 11 10 2" xfId="21983" xr:uid="{00000000-0005-0000-0000-00002E870000}"/>
    <cellStyle name="Total 11 10 3" xfId="36083" xr:uid="{00000000-0005-0000-0000-00002F870000}"/>
    <cellStyle name="Total 11 10 4" xfId="36084" xr:uid="{00000000-0005-0000-0000-000030870000}"/>
    <cellStyle name="Total 11 11" xfId="21984" xr:uid="{00000000-0005-0000-0000-000031870000}"/>
    <cellStyle name="Total 11 11 2" xfId="21985" xr:uid="{00000000-0005-0000-0000-000032870000}"/>
    <cellStyle name="Total 11 11 3" xfId="36085" xr:uid="{00000000-0005-0000-0000-000033870000}"/>
    <cellStyle name="Total 11 11 4" xfId="36086" xr:uid="{00000000-0005-0000-0000-000034870000}"/>
    <cellStyle name="Total 11 12" xfId="21986" xr:uid="{00000000-0005-0000-0000-000035870000}"/>
    <cellStyle name="Total 11 13" xfId="36087" xr:uid="{00000000-0005-0000-0000-000036870000}"/>
    <cellStyle name="Total 11 14" xfId="36088" xr:uid="{00000000-0005-0000-0000-000037870000}"/>
    <cellStyle name="Total 11 2" xfId="21987" xr:uid="{00000000-0005-0000-0000-000038870000}"/>
    <cellStyle name="Total 11 2 10" xfId="36089" xr:uid="{00000000-0005-0000-0000-000039870000}"/>
    <cellStyle name="Total 11 2 2" xfId="21988" xr:uid="{00000000-0005-0000-0000-00003A870000}"/>
    <cellStyle name="Total 11 2 2 2" xfId="21989" xr:uid="{00000000-0005-0000-0000-00003B870000}"/>
    <cellStyle name="Total 11 2 2 3" xfId="36090" xr:uid="{00000000-0005-0000-0000-00003C870000}"/>
    <cellStyle name="Total 11 2 2 4" xfId="36091" xr:uid="{00000000-0005-0000-0000-00003D870000}"/>
    <cellStyle name="Total 11 2 3" xfId="21990" xr:uid="{00000000-0005-0000-0000-00003E870000}"/>
    <cellStyle name="Total 11 2 3 2" xfId="21991" xr:uid="{00000000-0005-0000-0000-00003F870000}"/>
    <cellStyle name="Total 11 2 3 3" xfId="36092" xr:uid="{00000000-0005-0000-0000-000040870000}"/>
    <cellStyle name="Total 11 2 3 4" xfId="36093" xr:uid="{00000000-0005-0000-0000-000041870000}"/>
    <cellStyle name="Total 11 2 4" xfId="21992" xr:uid="{00000000-0005-0000-0000-000042870000}"/>
    <cellStyle name="Total 11 2 4 2" xfId="21993" xr:uid="{00000000-0005-0000-0000-000043870000}"/>
    <cellStyle name="Total 11 2 4 3" xfId="36094" xr:uid="{00000000-0005-0000-0000-000044870000}"/>
    <cellStyle name="Total 11 2 4 4" xfId="36095" xr:uid="{00000000-0005-0000-0000-000045870000}"/>
    <cellStyle name="Total 11 2 5" xfId="21994" xr:uid="{00000000-0005-0000-0000-000046870000}"/>
    <cellStyle name="Total 11 2 5 2" xfId="21995" xr:uid="{00000000-0005-0000-0000-000047870000}"/>
    <cellStyle name="Total 11 2 5 3" xfId="36096" xr:uid="{00000000-0005-0000-0000-000048870000}"/>
    <cellStyle name="Total 11 2 5 4" xfId="36097" xr:uid="{00000000-0005-0000-0000-000049870000}"/>
    <cellStyle name="Total 11 2 6" xfId="21996" xr:uid="{00000000-0005-0000-0000-00004A870000}"/>
    <cellStyle name="Total 11 2 6 2" xfId="21997" xr:uid="{00000000-0005-0000-0000-00004B870000}"/>
    <cellStyle name="Total 11 2 6 3" xfId="36098" xr:uid="{00000000-0005-0000-0000-00004C870000}"/>
    <cellStyle name="Total 11 2 6 4" xfId="36099" xr:uid="{00000000-0005-0000-0000-00004D870000}"/>
    <cellStyle name="Total 11 2 7" xfId="21998" xr:uid="{00000000-0005-0000-0000-00004E870000}"/>
    <cellStyle name="Total 11 2 7 2" xfId="21999" xr:uid="{00000000-0005-0000-0000-00004F870000}"/>
    <cellStyle name="Total 11 2 7 3" xfId="36100" xr:uid="{00000000-0005-0000-0000-000050870000}"/>
    <cellStyle name="Total 11 2 7 4" xfId="36101" xr:uid="{00000000-0005-0000-0000-000051870000}"/>
    <cellStyle name="Total 11 2 8" xfId="22000" xr:uid="{00000000-0005-0000-0000-000052870000}"/>
    <cellStyle name="Total 11 2 9" xfId="36102" xr:uid="{00000000-0005-0000-0000-000053870000}"/>
    <cellStyle name="Total 11 3" xfId="22001" xr:uid="{00000000-0005-0000-0000-000054870000}"/>
    <cellStyle name="Total 11 3 10" xfId="36103" xr:uid="{00000000-0005-0000-0000-000055870000}"/>
    <cellStyle name="Total 11 3 2" xfId="22002" xr:uid="{00000000-0005-0000-0000-000056870000}"/>
    <cellStyle name="Total 11 3 2 2" xfId="22003" xr:uid="{00000000-0005-0000-0000-000057870000}"/>
    <cellStyle name="Total 11 3 2 3" xfId="36104" xr:uid="{00000000-0005-0000-0000-000058870000}"/>
    <cellStyle name="Total 11 3 2 4" xfId="36105" xr:uid="{00000000-0005-0000-0000-000059870000}"/>
    <cellStyle name="Total 11 3 3" xfId="22004" xr:uid="{00000000-0005-0000-0000-00005A870000}"/>
    <cellStyle name="Total 11 3 3 2" xfId="22005" xr:uid="{00000000-0005-0000-0000-00005B870000}"/>
    <cellStyle name="Total 11 3 3 3" xfId="36106" xr:uid="{00000000-0005-0000-0000-00005C870000}"/>
    <cellStyle name="Total 11 3 3 4" xfId="36107" xr:uid="{00000000-0005-0000-0000-00005D870000}"/>
    <cellStyle name="Total 11 3 4" xfId="22006" xr:uid="{00000000-0005-0000-0000-00005E870000}"/>
    <cellStyle name="Total 11 3 4 2" xfId="22007" xr:uid="{00000000-0005-0000-0000-00005F870000}"/>
    <cellStyle name="Total 11 3 4 3" xfId="36108" xr:uid="{00000000-0005-0000-0000-000060870000}"/>
    <cellStyle name="Total 11 3 4 4" xfId="36109" xr:uid="{00000000-0005-0000-0000-000061870000}"/>
    <cellStyle name="Total 11 3 5" xfId="22008" xr:uid="{00000000-0005-0000-0000-000062870000}"/>
    <cellStyle name="Total 11 3 5 2" xfId="22009" xr:uid="{00000000-0005-0000-0000-000063870000}"/>
    <cellStyle name="Total 11 3 5 3" xfId="36110" xr:uid="{00000000-0005-0000-0000-000064870000}"/>
    <cellStyle name="Total 11 3 5 4" xfId="36111" xr:uid="{00000000-0005-0000-0000-000065870000}"/>
    <cellStyle name="Total 11 3 6" xfId="22010" xr:uid="{00000000-0005-0000-0000-000066870000}"/>
    <cellStyle name="Total 11 3 6 2" xfId="22011" xr:uid="{00000000-0005-0000-0000-000067870000}"/>
    <cellStyle name="Total 11 3 6 3" xfId="36112" xr:uid="{00000000-0005-0000-0000-000068870000}"/>
    <cellStyle name="Total 11 3 6 4" xfId="36113" xr:uid="{00000000-0005-0000-0000-000069870000}"/>
    <cellStyle name="Total 11 3 7" xfId="22012" xr:uid="{00000000-0005-0000-0000-00006A870000}"/>
    <cellStyle name="Total 11 3 7 2" xfId="22013" xr:uid="{00000000-0005-0000-0000-00006B870000}"/>
    <cellStyle name="Total 11 3 7 3" xfId="36114" xr:uid="{00000000-0005-0000-0000-00006C870000}"/>
    <cellStyle name="Total 11 3 7 4" xfId="36115" xr:uid="{00000000-0005-0000-0000-00006D870000}"/>
    <cellStyle name="Total 11 3 8" xfId="22014" xr:uid="{00000000-0005-0000-0000-00006E870000}"/>
    <cellStyle name="Total 11 3 9" xfId="36116" xr:uid="{00000000-0005-0000-0000-00006F870000}"/>
    <cellStyle name="Total 11 4" xfId="22015" xr:uid="{00000000-0005-0000-0000-000070870000}"/>
    <cellStyle name="Total 11 4 10" xfId="36117" xr:uid="{00000000-0005-0000-0000-000071870000}"/>
    <cellStyle name="Total 11 4 2" xfId="22016" xr:uid="{00000000-0005-0000-0000-000072870000}"/>
    <cellStyle name="Total 11 4 2 2" xfId="22017" xr:uid="{00000000-0005-0000-0000-000073870000}"/>
    <cellStyle name="Total 11 4 2 3" xfId="36118" xr:uid="{00000000-0005-0000-0000-000074870000}"/>
    <cellStyle name="Total 11 4 2 4" xfId="36119" xr:uid="{00000000-0005-0000-0000-000075870000}"/>
    <cellStyle name="Total 11 4 3" xfId="22018" xr:uid="{00000000-0005-0000-0000-000076870000}"/>
    <cellStyle name="Total 11 4 3 2" xfId="22019" xr:uid="{00000000-0005-0000-0000-000077870000}"/>
    <cellStyle name="Total 11 4 3 3" xfId="36120" xr:uid="{00000000-0005-0000-0000-000078870000}"/>
    <cellStyle name="Total 11 4 3 4" xfId="36121" xr:uid="{00000000-0005-0000-0000-000079870000}"/>
    <cellStyle name="Total 11 4 4" xfId="22020" xr:uid="{00000000-0005-0000-0000-00007A870000}"/>
    <cellStyle name="Total 11 4 4 2" xfId="22021" xr:uid="{00000000-0005-0000-0000-00007B870000}"/>
    <cellStyle name="Total 11 4 4 3" xfId="36122" xr:uid="{00000000-0005-0000-0000-00007C870000}"/>
    <cellStyle name="Total 11 4 4 4" xfId="36123" xr:uid="{00000000-0005-0000-0000-00007D870000}"/>
    <cellStyle name="Total 11 4 5" xfId="22022" xr:uid="{00000000-0005-0000-0000-00007E870000}"/>
    <cellStyle name="Total 11 4 5 2" xfId="22023" xr:uid="{00000000-0005-0000-0000-00007F870000}"/>
    <cellStyle name="Total 11 4 5 3" xfId="36124" xr:uid="{00000000-0005-0000-0000-000080870000}"/>
    <cellStyle name="Total 11 4 5 4" xfId="36125" xr:uid="{00000000-0005-0000-0000-000081870000}"/>
    <cellStyle name="Total 11 4 6" xfId="22024" xr:uid="{00000000-0005-0000-0000-000082870000}"/>
    <cellStyle name="Total 11 4 6 2" xfId="22025" xr:uid="{00000000-0005-0000-0000-000083870000}"/>
    <cellStyle name="Total 11 4 6 3" xfId="36126" xr:uid="{00000000-0005-0000-0000-000084870000}"/>
    <cellStyle name="Total 11 4 6 4" xfId="36127" xr:uid="{00000000-0005-0000-0000-000085870000}"/>
    <cellStyle name="Total 11 4 7" xfId="22026" xr:uid="{00000000-0005-0000-0000-000086870000}"/>
    <cellStyle name="Total 11 4 7 2" xfId="22027" xr:uid="{00000000-0005-0000-0000-000087870000}"/>
    <cellStyle name="Total 11 4 7 3" xfId="36128" xr:uid="{00000000-0005-0000-0000-000088870000}"/>
    <cellStyle name="Total 11 4 7 4" xfId="36129" xr:uid="{00000000-0005-0000-0000-000089870000}"/>
    <cellStyle name="Total 11 4 8" xfId="22028" xr:uid="{00000000-0005-0000-0000-00008A870000}"/>
    <cellStyle name="Total 11 4 9" xfId="36130" xr:uid="{00000000-0005-0000-0000-00008B870000}"/>
    <cellStyle name="Total 11 5" xfId="22029" xr:uid="{00000000-0005-0000-0000-00008C870000}"/>
    <cellStyle name="Total 11 5 10" xfId="36131" xr:uid="{00000000-0005-0000-0000-00008D870000}"/>
    <cellStyle name="Total 11 5 2" xfId="22030" xr:uid="{00000000-0005-0000-0000-00008E870000}"/>
    <cellStyle name="Total 11 5 2 2" xfId="22031" xr:uid="{00000000-0005-0000-0000-00008F870000}"/>
    <cellStyle name="Total 11 5 2 3" xfId="36132" xr:uid="{00000000-0005-0000-0000-000090870000}"/>
    <cellStyle name="Total 11 5 2 4" xfId="36133" xr:uid="{00000000-0005-0000-0000-000091870000}"/>
    <cellStyle name="Total 11 5 3" xfId="22032" xr:uid="{00000000-0005-0000-0000-000092870000}"/>
    <cellStyle name="Total 11 5 3 2" xfId="22033" xr:uid="{00000000-0005-0000-0000-000093870000}"/>
    <cellStyle name="Total 11 5 3 3" xfId="36134" xr:uid="{00000000-0005-0000-0000-000094870000}"/>
    <cellStyle name="Total 11 5 3 4" xfId="36135" xr:uid="{00000000-0005-0000-0000-000095870000}"/>
    <cellStyle name="Total 11 5 4" xfId="22034" xr:uid="{00000000-0005-0000-0000-000096870000}"/>
    <cellStyle name="Total 11 5 4 2" xfId="22035" xr:uid="{00000000-0005-0000-0000-000097870000}"/>
    <cellStyle name="Total 11 5 4 3" xfId="36136" xr:uid="{00000000-0005-0000-0000-000098870000}"/>
    <cellStyle name="Total 11 5 4 4" xfId="36137" xr:uid="{00000000-0005-0000-0000-000099870000}"/>
    <cellStyle name="Total 11 5 5" xfId="22036" xr:uid="{00000000-0005-0000-0000-00009A870000}"/>
    <cellStyle name="Total 11 5 5 2" xfId="22037" xr:uid="{00000000-0005-0000-0000-00009B870000}"/>
    <cellStyle name="Total 11 5 5 3" xfId="36138" xr:uid="{00000000-0005-0000-0000-00009C870000}"/>
    <cellStyle name="Total 11 5 5 4" xfId="36139" xr:uid="{00000000-0005-0000-0000-00009D870000}"/>
    <cellStyle name="Total 11 5 6" xfId="22038" xr:uid="{00000000-0005-0000-0000-00009E870000}"/>
    <cellStyle name="Total 11 5 6 2" xfId="22039" xr:uid="{00000000-0005-0000-0000-00009F870000}"/>
    <cellStyle name="Total 11 5 6 3" xfId="36140" xr:uid="{00000000-0005-0000-0000-0000A0870000}"/>
    <cellStyle name="Total 11 5 6 4" xfId="36141" xr:uid="{00000000-0005-0000-0000-0000A1870000}"/>
    <cellStyle name="Total 11 5 7" xfId="22040" xr:uid="{00000000-0005-0000-0000-0000A2870000}"/>
    <cellStyle name="Total 11 5 7 2" xfId="22041" xr:uid="{00000000-0005-0000-0000-0000A3870000}"/>
    <cellStyle name="Total 11 5 7 3" xfId="36142" xr:uid="{00000000-0005-0000-0000-0000A4870000}"/>
    <cellStyle name="Total 11 5 7 4" xfId="36143" xr:uid="{00000000-0005-0000-0000-0000A5870000}"/>
    <cellStyle name="Total 11 5 8" xfId="22042" xr:uid="{00000000-0005-0000-0000-0000A6870000}"/>
    <cellStyle name="Total 11 5 9" xfId="36144" xr:uid="{00000000-0005-0000-0000-0000A7870000}"/>
    <cellStyle name="Total 11 6" xfId="22043" xr:uid="{00000000-0005-0000-0000-0000A8870000}"/>
    <cellStyle name="Total 11 6 2" xfId="22044" xr:uid="{00000000-0005-0000-0000-0000A9870000}"/>
    <cellStyle name="Total 11 6 3" xfId="36145" xr:uid="{00000000-0005-0000-0000-0000AA870000}"/>
    <cellStyle name="Total 11 6 4" xfId="36146" xr:uid="{00000000-0005-0000-0000-0000AB870000}"/>
    <cellStyle name="Total 11 7" xfId="22045" xr:uid="{00000000-0005-0000-0000-0000AC870000}"/>
    <cellStyle name="Total 11 7 2" xfId="22046" xr:uid="{00000000-0005-0000-0000-0000AD870000}"/>
    <cellStyle name="Total 11 7 3" xfId="36147" xr:uid="{00000000-0005-0000-0000-0000AE870000}"/>
    <cellStyle name="Total 11 7 4" xfId="36148" xr:uid="{00000000-0005-0000-0000-0000AF870000}"/>
    <cellStyle name="Total 11 8" xfId="22047" xr:uid="{00000000-0005-0000-0000-0000B0870000}"/>
    <cellStyle name="Total 11 8 2" xfId="22048" xr:uid="{00000000-0005-0000-0000-0000B1870000}"/>
    <cellStyle name="Total 11 8 3" xfId="36149" xr:uid="{00000000-0005-0000-0000-0000B2870000}"/>
    <cellStyle name="Total 11 8 4" xfId="36150" xr:uid="{00000000-0005-0000-0000-0000B3870000}"/>
    <cellStyle name="Total 11 9" xfId="22049" xr:uid="{00000000-0005-0000-0000-0000B4870000}"/>
    <cellStyle name="Total 11 9 2" xfId="22050" xr:uid="{00000000-0005-0000-0000-0000B5870000}"/>
    <cellStyle name="Total 11 9 3" xfId="36151" xr:uid="{00000000-0005-0000-0000-0000B6870000}"/>
    <cellStyle name="Total 11 9 4" xfId="36152" xr:uid="{00000000-0005-0000-0000-0000B7870000}"/>
    <cellStyle name="Total 12" xfId="22051" xr:uid="{00000000-0005-0000-0000-0000B8870000}"/>
    <cellStyle name="Total 12 10" xfId="22052" xr:uid="{00000000-0005-0000-0000-0000B9870000}"/>
    <cellStyle name="Total 12 10 2" xfId="22053" xr:uid="{00000000-0005-0000-0000-0000BA870000}"/>
    <cellStyle name="Total 12 10 3" xfId="36153" xr:uid="{00000000-0005-0000-0000-0000BB870000}"/>
    <cellStyle name="Total 12 10 4" xfId="36154" xr:uid="{00000000-0005-0000-0000-0000BC870000}"/>
    <cellStyle name="Total 12 11" xfId="22054" xr:uid="{00000000-0005-0000-0000-0000BD870000}"/>
    <cellStyle name="Total 12 11 2" xfId="22055" xr:uid="{00000000-0005-0000-0000-0000BE870000}"/>
    <cellStyle name="Total 12 11 3" xfId="36155" xr:uid="{00000000-0005-0000-0000-0000BF870000}"/>
    <cellStyle name="Total 12 11 4" xfId="36156" xr:uid="{00000000-0005-0000-0000-0000C0870000}"/>
    <cellStyle name="Total 12 12" xfId="22056" xr:uid="{00000000-0005-0000-0000-0000C1870000}"/>
    <cellStyle name="Total 12 13" xfId="36157" xr:uid="{00000000-0005-0000-0000-0000C2870000}"/>
    <cellStyle name="Total 12 14" xfId="36158" xr:uid="{00000000-0005-0000-0000-0000C3870000}"/>
    <cellStyle name="Total 12 2" xfId="22057" xr:uid="{00000000-0005-0000-0000-0000C4870000}"/>
    <cellStyle name="Total 12 2 10" xfId="36159" xr:uid="{00000000-0005-0000-0000-0000C5870000}"/>
    <cellStyle name="Total 12 2 2" xfId="22058" xr:uid="{00000000-0005-0000-0000-0000C6870000}"/>
    <cellStyle name="Total 12 2 2 2" xfId="22059" xr:uid="{00000000-0005-0000-0000-0000C7870000}"/>
    <cellStyle name="Total 12 2 2 3" xfId="36160" xr:uid="{00000000-0005-0000-0000-0000C8870000}"/>
    <cellStyle name="Total 12 2 2 4" xfId="36161" xr:uid="{00000000-0005-0000-0000-0000C9870000}"/>
    <cellStyle name="Total 12 2 3" xfId="22060" xr:uid="{00000000-0005-0000-0000-0000CA870000}"/>
    <cellStyle name="Total 12 2 3 2" xfId="22061" xr:uid="{00000000-0005-0000-0000-0000CB870000}"/>
    <cellStyle name="Total 12 2 3 3" xfId="36162" xr:uid="{00000000-0005-0000-0000-0000CC870000}"/>
    <cellStyle name="Total 12 2 3 4" xfId="36163" xr:uid="{00000000-0005-0000-0000-0000CD870000}"/>
    <cellStyle name="Total 12 2 4" xfId="22062" xr:uid="{00000000-0005-0000-0000-0000CE870000}"/>
    <cellStyle name="Total 12 2 4 2" xfId="22063" xr:uid="{00000000-0005-0000-0000-0000CF870000}"/>
    <cellStyle name="Total 12 2 4 3" xfId="36164" xr:uid="{00000000-0005-0000-0000-0000D0870000}"/>
    <cellStyle name="Total 12 2 4 4" xfId="36165" xr:uid="{00000000-0005-0000-0000-0000D1870000}"/>
    <cellStyle name="Total 12 2 5" xfId="22064" xr:uid="{00000000-0005-0000-0000-0000D2870000}"/>
    <cellStyle name="Total 12 2 5 2" xfId="22065" xr:uid="{00000000-0005-0000-0000-0000D3870000}"/>
    <cellStyle name="Total 12 2 5 3" xfId="36166" xr:uid="{00000000-0005-0000-0000-0000D4870000}"/>
    <cellStyle name="Total 12 2 5 4" xfId="36167" xr:uid="{00000000-0005-0000-0000-0000D5870000}"/>
    <cellStyle name="Total 12 2 6" xfId="22066" xr:uid="{00000000-0005-0000-0000-0000D6870000}"/>
    <cellStyle name="Total 12 2 6 2" xfId="22067" xr:uid="{00000000-0005-0000-0000-0000D7870000}"/>
    <cellStyle name="Total 12 2 6 3" xfId="36168" xr:uid="{00000000-0005-0000-0000-0000D8870000}"/>
    <cellStyle name="Total 12 2 6 4" xfId="36169" xr:uid="{00000000-0005-0000-0000-0000D9870000}"/>
    <cellStyle name="Total 12 2 7" xfId="22068" xr:uid="{00000000-0005-0000-0000-0000DA870000}"/>
    <cellStyle name="Total 12 2 7 2" xfId="22069" xr:uid="{00000000-0005-0000-0000-0000DB870000}"/>
    <cellStyle name="Total 12 2 7 3" xfId="36170" xr:uid="{00000000-0005-0000-0000-0000DC870000}"/>
    <cellStyle name="Total 12 2 7 4" xfId="36171" xr:uid="{00000000-0005-0000-0000-0000DD870000}"/>
    <cellStyle name="Total 12 2 8" xfId="22070" xr:uid="{00000000-0005-0000-0000-0000DE870000}"/>
    <cellStyle name="Total 12 2 9" xfId="36172" xr:uid="{00000000-0005-0000-0000-0000DF870000}"/>
    <cellStyle name="Total 12 3" xfId="22071" xr:uid="{00000000-0005-0000-0000-0000E0870000}"/>
    <cellStyle name="Total 12 3 10" xfId="36173" xr:uid="{00000000-0005-0000-0000-0000E1870000}"/>
    <cellStyle name="Total 12 3 2" xfId="22072" xr:uid="{00000000-0005-0000-0000-0000E2870000}"/>
    <cellStyle name="Total 12 3 2 2" xfId="22073" xr:uid="{00000000-0005-0000-0000-0000E3870000}"/>
    <cellStyle name="Total 12 3 2 3" xfId="36174" xr:uid="{00000000-0005-0000-0000-0000E4870000}"/>
    <cellStyle name="Total 12 3 2 4" xfId="36175" xr:uid="{00000000-0005-0000-0000-0000E5870000}"/>
    <cellStyle name="Total 12 3 3" xfId="22074" xr:uid="{00000000-0005-0000-0000-0000E6870000}"/>
    <cellStyle name="Total 12 3 3 2" xfId="22075" xr:uid="{00000000-0005-0000-0000-0000E7870000}"/>
    <cellStyle name="Total 12 3 3 3" xfId="36176" xr:uid="{00000000-0005-0000-0000-0000E8870000}"/>
    <cellStyle name="Total 12 3 3 4" xfId="36177" xr:uid="{00000000-0005-0000-0000-0000E9870000}"/>
    <cellStyle name="Total 12 3 4" xfId="22076" xr:uid="{00000000-0005-0000-0000-0000EA870000}"/>
    <cellStyle name="Total 12 3 4 2" xfId="22077" xr:uid="{00000000-0005-0000-0000-0000EB870000}"/>
    <cellStyle name="Total 12 3 4 3" xfId="36178" xr:uid="{00000000-0005-0000-0000-0000EC870000}"/>
    <cellStyle name="Total 12 3 4 4" xfId="36179" xr:uid="{00000000-0005-0000-0000-0000ED870000}"/>
    <cellStyle name="Total 12 3 5" xfId="22078" xr:uid="{00000000-0005-0000-0000-0000EE870000}"/>
    <cellStyle name="Total 12 3 5 2" xfId="22079" xr:uid="{00000000-0005-0000-0000-0000EF870000}"/>
    <cellStyle name="Total 12 3 5 3" xfId="36180" xr:uid="{00000000-0005-0000-0000-0000F0870000}"/>
    <cellStyle name="Total 12 3 5 4" xfId="36181" xr:uid="{00000000-0005-0000-0000-0000F1870000}"/>
    <cellStyle name="Total 12 3 6" xfId="22080" xr:uid="{00000000-0005-0000-0000-0000F2870000}"/>
    <cellStyle name="Total 12 3 6 2" xfId="22081" xr:uid="{00000000-0005-0000-0000-0000F3870000}"/>
    <cellStyle name="Total 12 3 6 3" xfId="36182" xr:uid="{00000000-0005-0000-0000-0000F4870000}"/>
    <cellStyle name="Total 12 3 6 4" xfId="36183" xr:uid="{00000000-0005-0000-0000-0000F5870000}"/>
    <cellStyle name="Total 12 3 7" xfId="22082" xr:uid="{00000000-0005-0000-0000-0000F6870000}"/>
    <cellStyle name="Total 12 3 7 2" xfId="22083" xr:uid="{00000000-0005-0000-0000-0000F7870000}"/>
    <cellStyle name="Total 12 3 7 3" xfId="36184" xr:uid="{00000000-0005-0000-0000-0000F8870000}"/>
    <cellStyle name="Total 12 3 7 4" xfId="36185" xr:uid="{00000000-0005-0000-0000-0000F9870000}"/>
    <cellStyle name="Total 12 3 8" xfId="22084" xr:uid="{00000000-0005-0000-0000-0000FA870000}"/>
    <cellStyle name="Total 12 3 9" xfId="36186" xr:uid="{00000000-0005-0000-0000-0000FB870000}"/>
    <cellStyle name="Total 12 4" xfId="22085" xr:uid="{00000000-0005-0000-0000-0000FC870000}"/>
    <cellStyle name="Total 12 4 10" xfId="36187" xr:uid="{00000000-0005-0000-0000-0000FD870000}"/>
    <cellStyle name="Total 12 4 2" xfId="22086" xr:uid="{00000000-0005-0000-0000-0000FE870000}"/>
    <cellStyle name="Total 12 4 2 2" xfId="22087" xr:uid="{00000000-0005-0000-0000-0000FF870000}"/>
    <cellStyle name="Total 12 4 2 3" xfId="36188" xr:uid="{00000000-0005-0000-0000-000000880000}"/>
    <cellStyle name="Total 12 4 2 4" xfId="36189" xr:uid="{00000000-0005-0000-0000-000001880000}"/>
    <cellStyle name="Total 12 4 3" xfId="22088" xr:uid="{00000000-0005-0000-0000-000002880000}"/>
    <cellStyle name="Total 12 4 3 2" xfId="22089" xr:uid="{00000000-0005-0000-0000-000003880000}"/>
    <cellStyle name="Total 12 4 3 3" xfId="36190" xr:uid="{00000000-0005-0000-0000-000004880000}"/>
    <cellStyle name="Total 12 4 3 4" xfId="36191" xr:uid="{00000000-0005-0000-0000-000005880000}"/>
    <cellStyle name="Total 12 4 4" xfId="22090" xr:uid="{00000000-0005-0000-0000-000006880000}"/>
    <cellStyle name="Total 12 4 4 2" xfId="22091" xr:uid="{00000000-0005-0000-0000-000007880000}"/>
    <cellStyle name="Total 12 4 4 3" xfId="36192" xr:uid="{00000000-0005-0000-0000-000008880000}"/>
    <cellStyle name="Total 12 4 4 4" xfId="36193" xr:uid="{00000000-0005-0000-0000-000009880000}"/>
    <cellStyle name="Total 12 4 5" xfId="22092" xr:uid="{00000000-0005-0000-0000-00000A880000}"/>
    <cellStyle name="Total 12 4 5 2" xfId="22093" xr:uid="{00000000-0005-0000-0000-00000B880000}"/>
    <cellStyle name="Total 12 4 5 3" xfId="36194" xr:uid="{00000000-0005-0000-0000-00000C880000}"/>
    <cellStyle name="Total 12 4 5 4" xfId="36195" xr:uid="{00000000-0005-0000-0000-00000D880000}"/>
    <cellStyle name="Total 12 4 6" xfId="22094" xr:uid="{00000000-0005-0000-0000-00000E880000}"/>
    <cellStyle name="Total 12 4 6 2" xfId="22095" xr:uid="{00000000-0005-0000-0000-00000F880000}"/>
    <cellStyle name="Total 12 4 6 3" xfId="36196" xr:uid="{00000000-0005-0000-0000-000010880000}"/>
    <cellStyle name="Total 12 4 6 4" xfId="36197" xr:uid="{00000000-0005-0000-0000-000011880000}"/>
    <cellStyle name="Total 12 4 7" xfId="22096" xr:uid="{00000000-0005-0000-0000-000012880000}"/>
    <cellStyle name="Total 12 4 7 2" xfId="22097" xr:uid="{00000000-0005-0000-0000-000013880000}"/>
    <cellStyle name="Total 12 4 7 3" xfId="36198" xr:uid="{00000000-0005-0000-0000-000014880000}"/>
    <cellStyle name="Total 12 4 7 4" xfId="36199" xr:uid="{00000000-0005-0000-0000-000015880000}"/>
    <cellStyle name="Total 12 4 8" xfId="22098" xr:uid="{00000000-0005-0000-0000-000016880000}"/>
    <cellStyle name="Total 12 4 9" xfId="36200" xr:uid="{00000000-0005-0000-0000-000017880000}"/>
    <cellStyle name="Total 12 5" xfId="22099" xr:uid="{00000000-0005-0000-0000-000018880000}"/>
    <cellStyle name="Total 12 5 10" xfId="36201" xr:uid="{00000000-0005-0000-0000-000019880000}"/>
    <cellStyle name="Total 12 5 2" xfId="22100" xr:uid="{00000000-0005-0000-0000-00001A880000}"/>
    <cellStyle name="Total 12 5 2 2" xfId="22101" xr:uid="{00000000-0005-0000-0000-00001B880000}"/>
    <cellStyle name="Total 12 5 2 3" xfId="36202" xr:uid="{00000000-0005-0000-0000-00001C880000}"/>
    <cellStyle name="Total 12 5 2 4" xfId="36203" xr:uid="{00000000-0005-0000-0000-00001D880000}"/>
    <cellStyle name="Total 12 5 3" xfId="22102" xr:uid="{00000000-0005-0000-0000-00001E880000}"/>
    <cellStyle name="Total 12 5 3 2" xfId="22103" xr:uid="{00000000-0005-0000-0000-00001F880000}"/>
    <cellStyle name="Total 12 5 3 3" xfId="36204" xr:uid="{00000000-0005-0000-0000-000020880000}"/>
    <cellStyle name="Total 12 5 3 4" xfId="36205" xr:uid="{00000000-0005-0000-0000-000021880000}"/>
    <cellStyle name="Total 12 5 4" xfId="22104" xr:uid="{00000000-0005-0000-0000-000022880000}"/>
    <cellStyle name="Total 12 5 4 2" xfId="22105" xr:uid="{00000000-0005-0000-0000-000023880000}"/>
    <cellStyle name="Total 12 5 4 3" xfId="36206" xr:uid="{00000000-0005-0000-0000-000024880000}"/>
    <cellStyle name="Total 12 5 4 4" xfId="36207" xr:uid="{00000000-0005-0000-0000-000025880000}"/>
    <cellStyle name="Total 12 5 5" xfId="22106" xr:uid="{00000000-0005-0000-0000-000026880000}"/>
    <cellStyle name="Total 12 5 5 2" xfId="22107" xr:uid="{00000000-0005-0000-0000-000027880000}"/>
    <cellStyle name="Total 12 5 5 3" xfId="36208" xr:uid="{00000000-0005-0000-0000-000028880000}"/>
    <cellStyle name="Total 12 5 5 4" xfId="36209" xr:uid="{00000000-0005-0000-0000-000029880000}"/>
    <cellStyle name="Total 12 5 6" xfId="22108" xr:uid="{00000000-0005-0000-0000-00002A880000}"/>
    <cellStyle name="Total 12 5 6 2" xfId="22109" xr:uid="{00000000-0005-0000-0000-00002B880000}"/>
    <cellStyle name="Total 12 5 6 3" xfId="36210" xr:uid="{00000000-0005-0000-0000-00002C880000}"/>
    <cellStyle name="Total 12 5 6 4" xfId="36211" xr:uid="{00000000-0005-0000-0000-00002D880000}"/>
    <cellStyle name="Total 12 5 7" xfId="22110" xr:uid="{00000000-0005-0000-0000-00002E880000}"/>
    <cellStyle name="Total 12 5 7 2" xfId="22111" xr:uid="{00000000-0005-0000-0000-00002F880000}"/>
    <cellStyle name="Total 12 5 7 3" xfId="36212" xr:uid="{00000000-0005-0000-0000-000030880000}"/>
    <cellStyle name="Total 12 5 7 4" xfId="36213" xr:uid="{00000000-0005-0000-0000-000031880000}"/>
    <cellStyle name="Total 12 5 8" xfId="22112" xr:uid="{00000000-0005-0000-0000-000032880000}"/>
    <cellStyle name="Total 12 5 9" xfId="36214" xr:uid="{00000000-0005-0000-0000-000033880000}"/>
    <cellStyle name="Total 12 6" xfId="22113" xr:uid="{00000000-0005-0000-0000-000034880000}"/>
    <cellStyle name="Total 12 6 2" xfId="22114" xr:uid="{00000000-0005-0000-0000-000035880000}"/>
    <cellStyle name="Total 12 6 3" xfId="36215" xr:uid="{00000000-0005-0000-0000-000036880000}"/>
    <cellStyle name="Total 12 6 4" xfId="36216" xr:uid="{00000000-0005-0000-0000-000037880000}"/>
    <cellStyle name="Total 12 7" xfId="22115" xr:uid="{00000000-0005-0000-0000-000038880000}"/>
    <cellStyle name="Total 12 7 2" xfId="22116" xr:uid="{00000000-0005-0000-0000-000039880000}"/>
    <cellStyle name="Total 12 7 3" xfId="36217" xr:uid="{00000000-0005-0000-0000-00003A880000}"/>
    <cellStyle name="Total 12 7 4" xfId="36218" xr:uid="{00000000-0005-0000-0000-00003B880000}"/>
    <cellStyle name="Total 12 8" xfId="22117" xr:uid="{00000000-0005-0000-0000-00003C880000}"/>
    <cellStyle name="Total 12 8 2" xfId="22118" xr:uid="{00000000-0005-0000-0000-00003D880000}"/>
    <cellStyle name="Total 12 8 3" xfId="36219" xr:uid="{00000000-0005-0000-0000-00003E880000}"/>
    <cellStyle name="Total 12 8 4" xfId="36220" xr:uid="{00000000-0005-0000-0000-00003F880000}"/>
    <cellStyle name="Total 12 9" xfId="22119" xr:uid="{00000000-0005-0000-0000-000040880000}"/>
    <cellStyle name="Total 12 9 2" xfId="22120" xr:uid="{00000000-0005-0000-0000-000041880000}"/>
    <cellStyle name="Total 12 9 3" xfId="36221" xr:uid="{00000000-0005-0000-0000-000042880000}"/>
    <cellStyle name="Total 12 9 4" xfId="36222" xr:uid="{00000000-0005-0000-0000-000043880000}"/>
    <cellStyle name="Total 13" xfId="22121" xr:uid="{00000000-0005-0000-0000-000044880000}"/>
    <cellStyle name="Total 13 10" xfId="22122" xr:uid="{00000000-0005-0000-0000-000045880000}"/>
    <cellStyle name="Total 13 10 2" xfId="22123" xr:uid="{00000000-0005-0000-0000-000046880000}"/>
    <cellStyle name="Total 13 10 3" xfId="36223" xr:uid="{00000000-0005-0000-0000-000047880000}"/>
    <cellStyle name="Total 13 10 4" xfId="36224" xr:uid="{00000000-0005-0000-0000-000048880000}"/>
    <cellStyle name="Total 13 11" xfId="22124" xr:uid="{00000000-0005-0000-0000-000049880000}"/>
    <cellStyle name="Total 13 11 2" xfId="22125" xr:uid="{00000000-0005-0000-0000-00004A880000}"/>
    <cellStyle name="Total 13 11 3" xfId="36225" xr:uid="{00000000-0005-0000-0000-00004B880000}"/>
    <cellStyle name="Total 13 11 4" xfId="36226" xr:uid="{00000000-0005-0000-0000-00004C880000}"/>
    <cellStyle name="Total 13 12" xfId="22126" xr:uid="{00000000-0005-0000-0000-00004D880000}"/>
    <cellStyle name="Total 13 13" xfId="36227" xr:uid="{00000000-0005-0000-0000-00004E880000}"/>
    <cellStyle name="Total 13 14" xfId="36228" xr:uid="{00000000-0005-0000-0000-00004F880000}"/>
    <cellStyle name="Total 13 2" xfId="22127" xr:uid="{00000000-0005-0000-0000-000050880000}"/>
    <cellStyle name="Total 13 2 10" xfId="36229" xr:uid="{00000000-0005-0000-0000-000051880000}"/>
    <cellStyle name="Total 13 2 2" xfId="22128" xr:uid="{00000000-0005-0000-0000-000052880000}"/>
    <cellStyle name="Total 13 2 2 2" xfId="22129" xr:uid="{00000000-0005-0000-0000-000053880000}"/>
    <cellStyle name="Total 13 2 2 3" xfId="36230" xr:uid="{00000000-0005-0000-0000-000054880000}"/>
    <cellStyle name="Total 13 2 2 4" xfId="36231" xr:uid="{00000000-0005-0000-0000-000055880000}"/>
    <cellStyle name="Total 13 2 3" xfId="22130" xr:uid="{00000000-0005-0000-0000-000056880000}"/>
    <cellStyle name="Total 13 2 3 2" xfId="22131" xr:uid="{00000000-0005-0000-0000-000057880000}"/>
    <cellStyle name="Total 13 2 3 3" xfId="36232" xr:uid="{00000000-0005-0000-0000-000058880000}"/>
    <cellStyle name="Total 13 2 3 4" xfId="36233" xr:uid="{00000000-0005-0000-0000-000059880000}"/>
    <cellStyle name="Total 13 2 4" xfId="22132" xr:uid="{00000000-0005-0000-0000-00005A880000}"/>
    <cellStyle name="Total 13 2 4 2" xfId="22133" xr:uid="{00000000-0005-0000-0000-00005B880000}"/>
    <cellStyle name="Total 13 2 4 3" xfId="36234" xr:uid="{00000000-0005-0000-0000-00005C880000}"/>
    <cellStyle name="Total 13 2 4 4" xfId="36235" xr:uid="{00000000-0005-0000-0000-00005D880000}"/>
    <cellStyle name="Total 13 2 5" xfId="22134" xr:uid="{00000000-0005-0000-0000-00005E880000}"/>
    <cellStyle name="Total 13 2 5 2" xfId="22135" xr:uid="{00000000-0005-0000-0000-00005F880000}"/>
    <cellStyle name="Total 13 2 5 3" xfId="36236" xr:uid="{00000000-0005-0000-0000-000060880000}"/>
    <cellStyle name="Total 13 2 5 4" xfId="36237" xr:uid="{00000000-0005-0000-0000-000061880000}"/>
    <cellStyle name="Total 13 2 6" xfId="22136" xr:uid="{00000000-0005-0000-0000-000062880000}"/>
    <cellStyle name="Total 13 2 6 2" xfId="22137" xr:uid="{00000000-0005-0000-0000-000063880000}"/>
    <cellStyle name="Total 13 2 6 3" xfId="36238" xr:uid="{00000000-0005-0000-0000-000064880000}"/>
    <cellStyle name="Total 13 2 6 4" xfId="36239" xr:uid="{00000000-0005-0000-0000-000065880000}"/>
    <cellStyle name="Total 13 2 7" xfId="22138" xr:uid="{00000000-0005-0000-0000-000066880000}"/>
    <cellStyle name="Total 13 2 7 2" xfId="22139" xr:uid="{00000000-0005-0000-0000-000067880000}"/>
    <cellStyle name="Total 13 2 7 3" xfId="36240" xr:uid="{00000000-0005-0000-0000-000068880000}"/>
    <cellStyle name="Total 13 2 7 4" xfId="36241" xr:uid="{00000000-0005-0000-0000-000069880000}"/>
    <cellStyle name="Total 13 2 8" xfId="22140" xr:uid="{00000000-0005-0000-0000-00006A880000}"/>
    <cellStyle name="Total 13 2 9" xfId="36242" xr:uid="{00000000-0005-0000-0000-00006B880000}"/>
    <cellStyle name="Total 13 3" xfId="22141" xr:uid="{00000000-0005-0000-0000-00006C880000}"/>
    <cellStyle name="Total 13 3 10" xfId="36243" xr:uid="{00000000-0005-0000-0000-00006D880000}"/>
    <cellStyle name="Total 13 3 2" xfId="22142" xr:uid="{00000000-0005-0000-0000-00006E880000}"/>
    <cellStyle name="Total 13 3 2 2" xfId="22143" xr:uid="{00000000-0005-0000-0000-00006F880000}"/>
    <cellStyle name="Total 13 3 2 3" xfId="36244" xr:uid="{00000000-0005-0000-0000-000070880000}"/>
    <cellStyle name="Total 13 3 2 4" xfId="36245" xr:uid="{00000000-0005-0000-0000-000071880000}"/>
    <cellStyle name="Total 13 3 3" xfId="22144" xr:uid="{00000000-0005-0000-0000-000072880000}"/>
    <cellStyle name="Total 13 3 3 2" xfId="22145" xr:uid="{00000000-0005-0000-0000-000073880000}"/>
    <cellStyle name="Total 13 3 3 3" xfId="36246" xr:uid="{00000000-0005-0000-0000-000074880000}"/>
    <cellStyle name="Total 13 3 3 4" xfId="36247" xr:uid="{00000000-0005-0000-0000-000075880000}"/>
    <cellStyle name="Total 13 3 4" xfId="22146" xr:uid="{00000000-0005-0000-0000-000076880000}"/>
    <cellStyle name="Total 13 3 4 2" xfId="22147" xr:uid="{00000000-0005-0000-0000-000077880000}"/>
    <cellStyle name="Total 13 3 4 3" xfId="36248" xr:uid="{00000000-0005-0000-0000-000078880000}"/>
    <cellStyle name="Total 13 3 4 4" xfId="36249" xr:uid="{00000000-0005-0000-0000-000079880000}"/>
    <cellStyle name="Total 13 3 5" xfId="22148" xr:uid="{00000000-0005-0000-0000-00007A880000}"/>
    <cellStyle name="Total 13 3 5 2" xfId="22149" xr:uid="{00000000-0005-0000-0000-00007B880000}"/>
    <cellStyle name="Total 13 3 5 3" xfId="36250" xr:uid="{00000000-0005-0000-0000-00007C880000}"/>
    <cellStyle name="Total 13 3 5 4" xfId="36251" xr:uid="{00000000-0005-0000-0000-00007D880000}"/>
    <cellStyle name="Total 13 3 6" xfId="22150" xr:uid="{00000000-0005-0000-0000-00007E880000}"/>
    <cellStyle name="Total 13 3 6 2" xfId="22151" xr:uid="{00000000-0005-0000-0000-00007F880000}"/>
    <cellStyle name="Total 13 3 6 3" xfId="36252" xr:uid="{00000000-0005-0000-0000-000080880000}"/>
    <cellStyle name="Total 13 3 6 4" xfId="36253" xr:uid="{00000000-0005-0000-0000-000081880000}"/>
    <cellStyle name="Total 13 3 7" xfId="22152" xr:uid="{00000000-0005-0000-0000-000082880000}"/>
    <cellStyle name="Total 13 3 7 2" xfId="22153" xr:uid="{00000000-0005-0000-0000-000083880000}"/>
    <cellStyle name="Total 13 3 7 3" xfId="36254" xr:uid="{00000000-0005-0000-0000-000084880000}"/>
    <cellStyle name="Total 13 3 7 4" xfId="36255" xr:uid="{00000000-0005-0000-0000-000085880000}"/>
    <cellStyle name="Total 13 3 8" xfId="22154" xr:uid="{00000000-0005-0000-0000-000086880000}"/>
    <cellStyle name="Total 13 3 9" xfId="36256" xr:uid="{00000000-0005-0000-0000-000087880000}"/>
    <cellStyle name="Total 13 4" xfId="22155" xr:uid="{00000000-0005-0000-0000-000088880000}"/>
    <cellStyle name="Total 13 4 10" xfId="36257" xr:uid="{00000000-0005-0000-0000-000089880000}"/>
    <cellStyle name="Total 13 4 2" xfId="22156" xr:uid="{00000000-0005-0000-0000-00008A880000}"/>
    <cellStyle name="Total 13 4 2 2" xfId="22157" xr:uid="{00000000-0005-0000-0000-00008B880000}"/>
    <cellStyle name="Total 13 4 2 3" xfId="36258" xr:uid="{00000000-0005-0000-0000-00008C880000}"/>
    <cellStyle name="Total 13 4 2 4" xfId="36259" xr:uid="{00000000-0005-0000-0000-00008D880000}"/>
    <cellStyle name="Total 13 4 3" xfId="22158" xr:uid="{00000000-0005-0000-0000-00008E880000}"/>
    <cellStyle name="Total 13 4 3 2" xfId="22159" xr:uid="{00000000-0005-0000-0000-00008F880000}"/>
    <cellStyle name="Total 13 4 3 3" xfId="36260" xr:uid="{00000000-0005-0000-0000-000090880000}"/>
    <cellStyle name="Total 13 4 3 4" xfId="36261" xr:uid="{00000000-0005-0000-0000-000091880000}"/>
    <cellStyle name="Total 13 4 4" xfId="22160" xr:uid="{00000000-0005-0000-0000-000092880000}"/>
    <cellStyle name="Total 13 4 4 2" xfId="22161" xr:uid="{00000000-0005-0000-0000-000093880000}"/>
    <cellStyle name="Total 13 4 4 3" xfId="36262" xr:uid="{00000000-0005-0000-0000-000094880000}"/>
    <cellStyle name="Total 13 4 4 4" xfId="36263" xr:uid="{00000000-0005-0000-0000-000095880000}"/>
    <cellStyle name="Total 13 4 5" xfId="22162" xr:uid="{00000000-0005-0000-0000-000096880000}"/>
    <cellStyle name="Total 13 4 5 2" xfId="22163" xr:uid="{00000000-0005-0000-0000-000097880000}"/>
    <cellStyle name="Total 13 4 5 3" xfId="36264" xr:uid="{00000000-0005-0000-0000-000098880000}"/>
    <cellStyle name="Total 13 4 5 4" xfId="36265" xr:uid="{00000000-0005-0000-0000-000099880000}"/>
    <cellStyle name="Total 13 4 6" xfId="22164" xr:uid="{00000000-0005-0000-0000-00009A880000}"/>
    <cellStyle name="Total 13 4 6 2" xfId="22165" xr:uid="{00000000-0005-0000-0000-00009B880000}"/>
    <cellStyle name="Total 13 4 6 3" xfId="36266" xr:uid="{00000000-0005-0000-0000-00009C880000}"/>
    <cellStyle name="Total 13 4 6 4" xfId="36267" xr:uid="{00000000-0005-0000-0000-00009D880000}"/>
    <cellStyle name="Total 13 4 7" xfId="22166" xr:uid="{00000000-0005-0000-0000-00009E880000}"/>
    <cellStyle name="Total 13 4 7 2" xfId="22167" xr:uid="{00000000-0005-0000-0000-00009F880000}"/>
    <cellStyle name="Total 13 4 7 3" xfId="36268" xr:uid="{00000000-0005-0000-0000-0000A0880000}"/>
    <cellStyle name="Total 13 4 7 4" xfId="36269" xr:uid="{00000000-0005-0000-0000-0000A1880000}"/>
    <cellStyle name="Total 13 4 8" xfId="22168" xr:uid="{00000000-0005-0000-0000-0000A2880000}"/>
    <cellStyle name="Total 13 4 9" xfId="36270" xr:uid="{00000000-0005-0000-0000-0000A3880000}"/>
    <cellStyle name="Total 13 5" xfId="22169" xr:uid="{00000000-0005-0000-0000-0000A4880000}"/>
    <cellStyle name="Total 13 5 10" xfId="36271" xr:uid="{00000000-0005-0000-0000-0000A5880000}"/>
    <cellStyle name="Total 13 5 2" xfId="22170" xr:uid="{00000000-0005-0000-0000-0000A6880000}"/>
    <cellStyle name="Total 13 5 2 2" xfId="22171" xr:uid="{00000000-0005-0000-0000-0000A7880000}"/>
    <cellStyle name="Total 13 5 2 3" xfId="36272" xr:uid="{00000000-0005-0000-0000-0000A8880000}"/>
    <cellStyle name="Total 13 5 2 4" xfId="36273" xr:uid="{00000000-0005-0000-0000-0000A9880000}"/>
    <cellStyle name="Total 13 5 3" xfId="22172" xr:uid="{00000000-0005-0000-0000-0000AA880000}"/>
    <cellStyle name="Total 13 5 3 2" xfId="22173" xr:uid="{00000000-0005-0000-0000-0000AB880000}"/>
    <cellStyle name="Total 13 5 3 3" xfId="36274" xr:uid="{00000000-0005-0000-0000-0000AC880000}"/>
    <cellStyle name="Total 13 5 3 4" xfId="36275" xr:uid="{00000000-0005-0000-0000-0000AD880000}"/>
    <cellStyle name="Total 13 5 4" xfId="22174" xr:uid="{00000000-0005-0000-0000-0000AE880000}"/>
    <cellStyle name="Total 13 5 4 2" xfId="22175" xr:uid="{00000000-0005-0000-0000-0000AF880000}"/>
    <cellStyle name="Total 13 5 4 3" xfId="36276" xr:uid="{00000000-0005-0000-0000-0000B0880000}"/>
    <cellStyle name="Total 13 5 4 4" xfId="36277" xr:uid="{00000000-0005-0000-0000-0000B1880000}"/>
    <cellStyle name="Total 13 5 5" xfId="22176" xr:uid="{00000000-0005-0000-0000-0000B2880000}"/>
    <cellStyle name="Total 13 5 5 2" xfId="22177" xr:uid="{00000000-0005-0000-0000-0000B3880000}"/>
    <cellStyle name="Total 13 5 5 3" xfId="36278" xr:uid="{00000000-0005-0000-0000-0000B4880000}"/>
    <cellStyle name="Total 13 5 5 4" xfId="36279" xr:uid="{00000000-0005-0000-0000-0000B5880000}"/>
    <cellStyle name="Total 13 5 6" xfId="22178" xr:uid="{00000000-0005-0000-0000-0000B6880000}"/>
    <cellStyle name="Total 13 5 6 2" xfId="22179" xr:uid="{00000000-0005-0000-0000-0000B7880000}"/>
    <cellStyle name="Total 13 5 6 3" xfId="36280" xr:uid="{00000000-0005-0000-0000-0000B8880000}"/>
    <cellStyle name="Total 13 5 6 4" xfId="36281" xr:uid="{00000000-0005-0000-0000-0000B9880000}"/>
    <cellStyle name="Total 13 5 7" xfId="22180" xr:uid="{00000000-0005-0000-0000-0000BA880000}"/>
    <cellStyle name="Total 13 5 7 2" xfId="22181" xr:uid="{00000000-0005-0000-0000-0000BB880000}"/>
    <cellStyle name="Total 13 5 7 3" xfId="36282" xr:uid="{00000000-0005-0000-0000-0000BC880000}"/>
    <cellStyle name="Total 13 5 7 4" xfId="36283" xr:uid="{00000000-0005-0000-0000-0000BD880000}"/>
    <cellStyle name="Total 13 5 8" xfId="22182" xr:uid="{00000000-0005-0000-0000-0000BE880000}"/>
    <cellStyle name="Total 13 5 9" xfId="36284" xr:uid="{00000000-0005-0000-0000-0000BF880000}"/>
    <cellStyle name="Total 13 6" xfId="22183" xr:uid="{00000000-0005-0000-0000-0000C0880000}"/>
    <cellStyle name="Total 13 6 2" xfId="22184" xr:uid="{00000000-0005-0000-0000-0000C1880000}"/>
    <cellStyle name="Total 13 6 3" xfId="36285" xr:uid="{00000000-0005-0000-0000-0000C2880000}"/>
    <cellStyle name="Total 13 6 4" xfId="36286" xr:uid="{00000000-0005-0000-0000-0000C3880000}"/>
    <cellStyle name="Total 13 7" xfId="22185" xr:uid="{00000000-0005-0000-0000-0000C4880000}"/>
    <cellStyle name="Total 13 7 2" xfId="22186" xr:uid="{00000000-0005-0000-0000-0000C5880000}"/>
    <cellStyle name="Total 13 7 3" xfId="36287" xr:uid="{00000000-0005-0000-0000-0000C6880000}"/>
    <cellStyle name="Total 13 7 4" xfId="36288" xr:uid="{00000000-0005-0000-0000-0000C7880000}"/>
    <cellStyle name="Total 13 8" xfId="22187" xr:uid="{00000000-0005-0000-0000-0000C8880000}"/>
    <cellStyle name="Total 13 8 2" xfId="22188" xr:uid="{00000000-0005-0000-0000-0000C9880000}"/>
    <cellStyle name="Total 13 8 3" xfId="36289" xr:uid="{00000000-0005-0000-0000-0000CA880000}"/>
    <cellStyle name="Total 13 8 4" xfId="36290" xr:uid="{00000000-0005-0000-0000-0000CB880000}"/>
    <cellStyle name="Total 13 9" xfId="22189" xr:uid="{00000000-0005-0000-0000-0000CC880000}"/>
    <cellStyle name="Total 13 9 2" xfId="22190" xr:uid="{00000000-0005-0000-0000-0000CD880000}"/>
    <cellStyle name="Total 13 9 3" xfId="36291" xr:uid="{00000000-0005-0000-0000-0000CE880000}"/>
    <cellStyle name="Total 13 9 4" xfId="36292" xr:uid="{00000000-0005-0000-0000-0000CF880000}"/>
    <cellStyle name="Total 14" xfId="22191" xr:uid="{00000000-0005-0000-0000-0000D0880000}"/>
    <cellStyle name="Total 14 10" xfId="22192" xr:uid="{00000000-0005-0000-0000-0000D1880000}"/>
    <cellStyle name="Total 14 10 2" xfId="22193" xr:uid="{00000000-0005-0000-0000-0000D2880000}"/>
    <cellStyle name="Total 14 10 3" xfId="36293" xr:uid="{00000000-0005-0000-0000-0000D3880000}"/>
    <cellStyle name="Total 14 10 4" xfId="36294" xr:uid="{00000000-0005-0000-0000-0000D4880000}"/>
    <cellStyle name="Total 14 11" xfId="22194" xr:uid="{00000000-0005-0000-0000-0000D5880000}"/>
    <cellStyle name="Total 14 11 2" xfId="22195" xr:uid="{00000000-0005-0000-0000-0000D6880000}"/>
    <cellStyle name="Total 14 11 3" xfId="36295" xr:uid="{00000000-0005-0000-0000-0000D7880000}"/>
    <cellStyle name="Total 14 11 4" xfId="36296" xr:uid="{00000000-0005-0000-0000-0000D8880000}"/>
    <cellStyle name="Total 14 12" xfId="22196" xr:uid="{00000000-0005-0000-0000-0000D9880000}"/>
    <cellStyle name="Total 14 13" xfId="36297" xr:uid="{00000000-0005-0000-0000-0000DA880000}"/>
    <cellStyle name="Total 14 14" xfId="36298" xr:uid="{00000000-0005-0000-0000-0000DB880000}"/>
    <cellStyle name="Total 14 2" xfId="22197" xr:uid="{00000000-0005-0000-0000-0000DC880000}"/>
    <cellStyle name="Total 14 2 10" xfId="36299" xr:uid="{00000000-0005-0000-0000-0000DD880000}"/>
    <cellStyle name="Total 14 2 2" xfId="22198" xr:uid="{00000000-0005-0000-0000-0000DE880000}"/>
    <cellStyle name="Total 14 2 2 2" xfId="22199" xr:uid="{00000000-0005-0000-0000-0000DF880000}"/>
    <cellStyle name="Total 14 2 2 3" xfId="36300" xr:uid="{00000000-0005-0000-0000-0000E0880000}"/>
    <cellStyle name="Total 14 2 2 4" xfId="36301" xr:uid="{00000000-0005-0000-0000-0000E1880000}"/>
    <cellStyle name="Total 14 2 3" xfId="22200" xr:uid="{00000000-0005-0000-0000-0000E2880000}"/>
    <cellStyle name="Total 14 2 3 2" xfId="22201" xr:uid="{00000000-0005-0000-0000-0000E3880000}"/>
    <cellStyle name="Total 14 2 3 3" xfId="36302" xr:uid="{00000000-0005-0000-0000-0000E4880000}"/>
    <cellStyle name="Total 14 2 3 4" xfId="36303" xr:uid="{00000000-0005-0000-0000-0000E5880000}"/>
    <cellStyle name="Total 14 2 4" xfId="22202" xr:uid="{00000000-0005-0000-0000-0000E6880000}"/>
    <cellStyle name="Total 14 2 4 2" xfId="22203" xr:uid="{00000000-0005-0000-0000-0000E7880000}"/>
    <cellStyle name="Total 14 2 4 3" xfId="36304" xr:uid="{00000000-0005-0000-0000-0000E8880000}"/>
    <cellStyle name="Total 14 2 4 4" xfId="36305" xr:uid="{00000000-0005-0000-0000-0000E9880000}"/>
    <cellStyle name="Total 14 2 5" xfId="22204" xr:uid="{00000000-0005-0000-0000-0000EA880000}"/>
    <cellStyle name="Total 14 2 5 2" xfId="22205" xr:uid="{00000000-0005-0000-0000-0000EB880000}"/>
    <cellStyle name="Total 14 2 5 3" xfId="36306" xr:uid="{00000000-0005-0000-0000-0000EC880000}"/>
    <cellStyle name="Total 14 2 5 4" xfId="36307" xr:uid="{00000000-0005-0000-0000-0000ED880000}"/>
    <cellStyle name="Total 14 2 6" xfId="22206" xr:uid="{00000000-0005-0000-0000-0000EE880000}"/>
    <cellStyle name="Total 14 2 6 2" xfId="22207" xr:uid="{00000000-0005-0000-0000-0000EF880000}"/>
    <cellStyle name="Total 14 2 6 3" xfId="36308" xr:uid="{00000000-0005-0000-0000-0000F0880000}"/>
    <cellStyle name="Total 14 2 6 4" xfId="36309" xr:uid="{00000000-0005-0000-0000-0000F1880000}"/>
    <cellStyle name="Total 14 2 7" xfId="22208" xr:uid="{00000000-0005-0000-0000-0000F2880000}"/>
    <cellStyle name="Total 14 2 7 2" xfId="22209" xr:uid="{00000000-0005-0000-0000-0000F3880000}"/>
    <cellStyle name="Total 14 2 7 3" xfId="36310" xr:uid="{00000000-0005-0000-0000-0000F4880000}"/>
    <cellStyle name="Total 14 2 7 4" xfId="36311" xr:uid="{00000000-0005-0000-0000-0000F5880000}"/>
    <cellStyle name="Total 14 2 8" xfId="22210" xr:uid="{00000000-0005-0000-0000-0000F6880000}"/>
    <cellStyle name="Total 14 2 9" xfId="36312" xr:uid="{00000000-0005-0000-0000-0000F7880000}"/>
    <cellStyle name="Total 14 3" xfId="22211" xr:uid="{00000000-0005-0000-0000-0000F8880000}"/>
    <cellStyle name="Total 14 3 10" xfId="36313" xr:uid="{00000000-0005-0000-0000-0000F9880000}"/>
    <cellStyle name="Total 14 3 2" xfId="22212" xr:uid="{00000000-0005-0000-0000-0000FA880000}"/>
    <cellStyle name="Total 14 3 2 2" xfId="22213" xr:uid="{00000000-0005-0000-0000-0000FB880000}"/>
    <cellStyle name="Total 14 3 2 3" xfId="36314" xr:uid="{00000000-0005-0000-0000-0000FC880000}"/>
    <cellStyle name="Total 14 3 2 4" xfId="36315" xr:uid="{00000000-0005-0000-0000-0000FD880000}"/>
    <cellStyle name="Total 14 3 3" xfId="22214" xr:uid="{00000000-0005-0000-0000-0000FE880000}"/>
    <cellStyle name="Total 14 3 3 2" xfId="22215" xr:uid="{00000000-0005-0000-0000-0000FF880000}"/>
    <cellStyle name="Total 14 3 3 3" xfId="36316" xr:uid="{00000000-0005-0000-0000-000000890000}"/>
    <cellStyle name="Total 14 3 3 4" xfId="36317" xr:uid="{00000000-0005-0000-0000-000001890000}"/>
    <cellStyle name="Total 14 3 4" xfId="22216" xr:uid="{00000000-0005-0000-0000-000002890000}"/>
    <cellStyle name="Total 14 3 4 2" xfId="22217" xr:uid="{00000000-0005-0000-0000-000003890000}"/>
    <cellStyle name="Total 14 3 4 3" xfId="36318" xr:uid="{00000000-0005-0000-0000-000004890000}"/>
    <cellStyle name="Total 14 3 4 4" xfId="36319" xr:uid="{00000000-0005-0000-0000-000005890000}"/>
    <cellStyle name="Total 14 3 5" xfId="22218" xr:uid="{00000000-0005-0000-0000-000006890000}"/>
    <cellStyle name="Total 14 3 5 2" xfId="22219" xr:uid="{00000000-0005-0000-0000-000007890000}"/>
    <cellStyle name="Total 14 3 5 3" xfId="36320" xr:uid="{00000000-0005-0000-0000-000008890000}"/>
    <cellStyle name="Total 14 3 5 4" xfId="36321" xr:uid="{00000000-0005-0000-0000-000009890000}"/>
    <cellStyle name="Total 14 3 6" xfId="22220" xr:uid="{00000000-0005-0000-0000-00000A890000}"/>
    <cellStyle name="Total 14 3 6 2" xfId="22221" xr:uid="{00000000-0005-0000-0000-00000B890000}"/>
    <cellStyle name="Total 14 3 6 3" xfId="36322" xr:uid="{00000000-0005-0000-0000-00000C890000}"/>
    <cellStyle name="Total 14 3 6 4" xfId="36323" xr:uid="{00000000-0005-0000-0000-00000D890000}"/>
    <cellStyle name="Total 14 3 7" xfId="22222" xr:uid="{00000000-0005-0000-0000-00000E890000}"/>
    <cellStyle name="Total 14 3 7 2" xfId="22223" xr:uid="{00000000-0005-0000-0000-00000F890000}"/>
    <cellStyle name="Total 14 3 7 3" xfId="36324" xr:uid="{00000000-0005-0000-0000-000010890000}"/>
    <cellStyle name="Total 14 3 7 4" xfId="36325" xr:uid="{00000000-0005-0000-0000-000011890000}"/>
    <cellStyle name="Total 14 3 8" xfId="22224" xr:uid="{00000000-0005-0000-0000-000012890000}"/>
    <cellStyle name="Total 14 3 9" xfId="36326" xr:uid="{00000000-0005-0000-0000-000013890000}"/>
    <cellStyle name="Total 14 4" xfId="22225" xr:uid="{00000000-0005-0000-0000-000014890000}"/>
    <cellStyle name="Total 14 4 10" xfId="36327" xr:uid="{00000000-0005-0000-0000-000015890000}"/>
    <cellStyle name="Total 14 4 2" xfId="22226" xr:uid="{00000000-0005-0000-0000-000016890000}"/>
    <cellStyle name="Total 14 4 2 2" xfId="22227" xr:uid="{00000000-0005-0000-0000-000017890000}"/>
    <cellStyle name="Total 14 4 2 3" xfId="36328" xr:uid="{00000000-0005-0000-0000-000018890000}"/>
    <cellStyle name="Total 14 4 2 4" xfId="36329" xr:uid="{00000000-0005-0000-0000-000019890000}"/>
    <cellStyle name="Total 14 4 3" xfId="22228" xr:uid="{00000000-0005-0000-0000-00001A890000}"/>
    <cellStyle name="Total 14 4 3 2" xfId="22229" xr:uid="{00000000-0005-0000-0000-00001B890000}"/>
    <cellStyle name="Total 14 4 3 3" xfId="36330" xr:uid="{00000000-0005-0000-0000-00001C890000}"/>
    <cellStyle name="Total 14 4 3 4" xfId="36331" xr:uid="{00000000-0005-0000-0000-00001D890000}"/>
    <cellStyle name="Total 14 4 4" xfId="22230" xr:uid="{00000000-0005-0000-0000-00001E890000}"/>
    <cellStyle name="Total 14 4 4 2" xfId="22231" xr:uid="{00000000-0005-0000-0000-00001F890000}"/>
    <cellStyle name="Total 14 4 4 3" xfId="36332" xr:uid="{00000000-0005-0000-0000-000020890000}"/>
    <cellStyle name="Total 14 4 4 4" xfId="36333" xr:uid="{00000000-0005-0000-0000-000021890000}"/>
    <cellStyle name="Total 14 4 5" xfId="22232" xr:uid="{00000000-0005-0000-0000-000022890000}"/>
    <cellStyle name="Total 14 4 5 2" xfId="22233" xr:uid="{00000000-0005-0000-0000-000023890000}"/>
    <cellStyle name="Total 14 4 5 3" xfId="36334" xr:uid="{00000000-0005-0000-0000-000024890000}"/>
    <cellStyle name="Total 14 4 5 4" xfId="36335" xr:uid="{00000000-0005-0000-0000-000025890000}"/>
    <cellStyle name="Total 14 4 6" xfId="22234" xr:uid="{00000000-0005-0000-0000-000026890000}"/>
    <cellStyle name="Total 14 4 6 2" xfId="22235" xr:uid="{00000000-0005-0000-0000-000027890000}"/>
    <cellStyle name="Total 14 4 6 3" xfId="36336" xr:uid="{00000000-0005-0000-0000-000028890000}"/>
    <cellStyle name="Total 14 4 6 4" xfId="36337" xr:uid="{00000000-0005-0000-0000-000029890000}"/>
    <cellStyle name="Total 14 4 7" xfId="22236" xr:uid="{00000000-0005-0000-0000-00002A890000}"/>
    <cellStyle name="Total 14 4 7 2" xfId="22237" xr:uid="{00000000-0005-0000-0000-00002B890000}"/>
    <cellStyle name="Total 14 4 7 3" xfId="36338" xr:uid="{00000000-0005-0000-0000-00002C890000}"/>
    <cellStyle name="Total 14 4 7 4" xfId="36339" xr:uid="{00000000-0005-0000-0000-00002D890000}"/>
    <cellStyle name="Total 14 4 8" xfId="22238" xr:uid="{00000000-0005-0000-0000-00002E890000}"/>
    <cellStyle name="Total 14 4 9" xfId="36340" xr:uid="{00000000-0005-0000-0000-00002F890000}"/>
    <cellStyle name="Total 14 5" xfId="22239" xr:uid="{00000000-0005-0000-0000-000030890000}"/>
    <cellStyle name="Total 14 5 10" xfId="36341" xr:uid="{00000000-0005-0000-0000-000031890000}"/>
    <cellStyle name="Total 14 5 2" xfId="22240" xr:uid="{00000000-0005-0000-0000-000032890000}"/>
    <cellStyle name="Total 14 5 2 2" xfId="22241" xr:uid="{00000000-0005-0000-0000-000033890000}"/>
    <cellStyle name="Total 14 5 2 3" xfId="36342" xr:uid="{00000000-0005-0000-0000-000034890000}"/>
    <cellStyle name="Total 14 5 2 4" xfId="36343" xr:uid="{00000000-0005-0000-0000-000035890000}"/>
    <cellStyle name="Total 14 5 3" xfId="22242" xr:uid="{00000000-0005-0000-0000-000036890000}"/>
    <cellStyle name="Total 14 5 3 2" xfId="22243" xr:uid="{00000000-0005-0000-0000-000037890000}"/>
    <cellStyle name="Total 14 5 3 3" xfId="36344" xr:uid="{00000000-0005-0000-0000-000038890000}"/>
    <cellStyle name="Total 14 5 3 4" xfId="36345" xr:uid="{00000000-0005-0000-0000-000039890000}"/>
    <cellStyle name="Total 14 5 4" xfId="22244" xr:uid="{00000000-0005-0000-0000-00003A890000}"/>
    <cellStyle name="Total 14 5 4 2" xfId="22245" xr:uid="{00000000-0005-0000-0000-00003B890000}"/>
    <cellStyle name="Total 14 5 4 3" xfId="36346" xr:uid="{00000000-0005-0000-0000-00003C890000}"/>
    <cellStyle name="Total 14 5 4 4" xfId="36347" xr:uid="{00000000-0005-0000-0000-00003D890000}"/>
    <cellStyle name="Total 14 5 5" xfId="22246" xr:uid="{00000000-0005-0000-0000-00003E890000}"/>
    <cellStyle name="Total 14 5 5 2" xfId="22247" xr:uid="{00000000-0005-0000-0000-00003F890000}"/>
    <cellStyle name="Total 14 5 5 3" xfId="36348" xr:uid="{00000000-0005-0000-0000-000040890000}"/>
    <cellStyle name="Total 14 5 5 4" xfId="36349" xr:uid="{00000000-0005-0000-0000-000041890000}"/>
    <cellStyle name="Total 14 5 6" xfId="22248" xr:uid="{00000000-0005-0000-0000-000042890000}"/>
    <cellStyle name="Total 14 5 6 2" xfId="22249" xr:uid="{00000000-0005-0000-0000-000043890000}"/>
    <cellStyle name="Total 14 5 6 3" xfId="36350" xr:uid="{00000000-0005-0000-0000-000044890000}"/>
    <cellStyle name="Total 14 5 6 4" xfId="36351" xr:uid="{00000000-0005-0000-0000-000045890000}"/>
    <cellStyle name="Total 14 5 7" xfId="22250" xr:uid="{00000000-0005-0000-0000-000046890000}"/>
    <cellStyle name="Total 14 5 7 2" xfId="22251" xr:uid="{00000000-0005-0000-0000-000047890000}"/>
    <cellStyle name="Total 14 5 7 3" xfId="36352" xr:uid="{00000000-0005-0000-0000-000048890000}"/>
    <cellStyle name="Total 14 5 7 4" xfId="36353" xr:uid="{00000000-0005-0000-0000-000049890000}"/>
    <cellStyle name="Total 14 5 8" xfId="22252" xr:uid="{00000000-0005-0000-0000-00004A890000}"/>
    <cellStyle name="Total 14 5 9" xfId="36354" xr:uid="{00000000-0005-0000-0000-00004B890000}"/>
    <cellStyle name="Total 14 6" xfId="22253" xr:uid="{00000000-0005-0000-0000-00004C890000}"/>
    <cellStyle name="Total 14 6 2" xfId="22254" xr:uid="{00000000-0005-0000-0000-00004D890000}"/>
    <cellStyle name="Total 14 6 3" xfId="36355" xr:uid="{00000000-0005-0000-0000-00004E890000}"/>
    <cellStyle name="Total 14 6 4" xfId="36356" xr:uid="{00000000-0005-0000-0000-00004F890000}"/>
    <cellStyle name="Total 14 7" xfId="22255" xr:uid="{00000000-0005-0000-0000-000050890000}"/>
    <cellStyle name="Total 14 7 2" xfId="22256" xr:uid="{00000000-0005-0000-0000-000051890000}"/>
    <cellStyle name="Total 14 7 3" xfId="36357" xr:uid="{00000000-0005-0000-0000-000052890000}"/>
    <cellStyle name="Total 14 7 4" xfId="36358" xr:uid="{00000000-0005-0000-0000-000053890000}"/>
    <cellStyle name="Total 14 8" xfId="22257" xr:uid="{00000000-0005-0000-0000-000054890000}"/>
    <cellStyle name="Total 14 8 2" xfId="22258" xr:uid="{00000000-0005-0000-0000-000055890000}"/>
    <cellStyle name="Total 14 8 3" xfId="36359" xr:uid="{00000000-0005-0000-0000-000056890000}"/>
    <cellStyle name="Total 14 8 4" xfId="36360" xr:uid="{00000000-0005-0000-0000-000057890000}"/>
    <cellStyle name="Total 14 9" xfId="22259" xr:uid="{00000000-0005-0000-0000-000058890000}"/>
    <cellStyle name="Total 14 9 2" xfId="22260" xr:uid="{00000000-0005-0000-0000-000059890000}"/>
    <cellStyle name="Total 14 9 3" xfId="36361" xr:uid="{00000000-0005-0000-0000-00005A890000}"/>
    <cellStyle name="Total 14 9 4" xfId="36362" xr:uid="{00000000-0005-0000-0000-00005B890000}"/>
    <cellStyle name="Total 15" xfId="22261" xr:uid="{00000000-0005-0000-0000-00005C890000}"/>
    <cellStyle name="Total 15 10" xfId="22262" xr:uid="{00000000-0005-0000-0000-00005D890000}"/>
    <cellStyle name="Total 15 10 2" xfId="22263" xr:uid="{00000000-0005-0000-0000-00005E890000}"/>
    <cellStyle name="Total 15 10 3" xfId="36363" xr:uid="{00000000-0005-0000-0000-00005F890000}"/>
    <cellStyle name="Total 15 10 4" xfId="36364" xr:uid="{00000000-0005-0000-0000-000060890000}"/>
    <cellStyle name="Total 15 11" xfId="22264" xr:uid="{00000000-0005-0000-0000-000061890000}"/>
    <cellStyle name="Total 15 11 2" xfId="22265" xr:uid="{00000000-0005-0000-0000-000062890000}"/>
    <cellStyle name="Total 15 11 3" xfId="36365" xr:uid="{00000000-0005-0000-0000-000063890000}"/>
    <cellStyle name="Total 15 11 4" xfId="36366" xr:uid="{00000000-0005-0000-0000-000064890000}"/>
    <cellStyle name="Total 15 12" xfId="22266" xr:uid="{00000000-0005-0000-0000-000065890000}"/>
    <cellStyle name="Total 15 13" xfId="36367" xr:uid="{00000000-0005-0000-0000-000066890000}"/>
    <cellStyle name="Total 15 14" xfId="36368" xr:uid="{00000000-0005-0000-0000-000067890000}"/>
    <cellStyle name="Total 15 2" xfId="22267" xr:uid="{00000000-0005-0000-0000-000068890000}"/>
    <cellStyle name="Total 15 2 10" xfId="36369" xr:uid="{00000000-0005-0000-0000-000069890000}"/>
    <cellStyle name="Total 15 2 2" xfId="22268" xr:uid="{00000000-0005-0000-0000-00006A890000}"/>
    <cellStyle name="Total 15 2 2 2" xfId="22269" xr:uid="{00000000-0005-0000-0000-00006B890000}"/>
    <cellStyle name="Total 15 2 2 3" xfId="36370" xr:uid="{00000000-0005-0000-0000-00006C890000}"/>
    <cellStyle name="Total 15 2 2 4" xfId="36371" xr:uid="{00000000-0005-0000-0000-00006D890000}"/>
    <cellStyle name="Total 15 2 3" xfId="22270" xr:uid="{00000000-0005-0000-0000-00006E890000}"/>
    <cellStyle name="Total 15 2 3 2" xfId="22271" xr:uid="{00000000-0005-0000-0000-00006F890000}"/>
    <cellStyle name="Total 15 2 3 3" xfId="36372" xr:uid="{00000000-0005-0000-0000-000070890000}"/>
    <cellStyle name="Total 15 2 3 4" xfId="36373" xr:uid="{00000000-0005-0000-0000-000071890000}"/>
    <cellStyle name="Total 15 2 4" xfId="22272" xr:uid="{00000000-0005-0000-0000-000072890000}"/>
    <cellStyle name="Total 15 2 4 2" xfId="22273" xr:uid="{00000000-0005-0000-0000-000073890000}"/>
    <cellStyle name="Total 15 2 4 3" xfId="36374" xr:uid="{00000000-0005-0000-0000-000074890000}"/>
    <cellStyle name="Total 15 2 4 4" xfId="36375" xr:uid="{00000000-0005-0000-0000-000075890000}"/>
    <cellStyle name="Total 15 2 5" xfId="22274" xr:uid="{00000000-0005-0000-0000-000076890000}"/>
    <cellStyle name="Total 15 2 5 2" xfId="22275" xr:uid="{00000000-0005-0000-0000-000077890000}"/>
    <cellStyle name="Total 15 2 5 3" xfId="36376" xr:uid="{00000000-0005-0000-0000-000078890000}"/>
    <cellStyle name="Total 15 2 5 4" xfId="36377" xr:uid="{00000000-0005-0000-0000-000079890000}"/>
    <cellStyle name="Total 15 2 6" xfId="22276" xr:uid="{00000000-0005-0000-0000-00007A890000}"/>
    <cellStyle name="Total 15 2 6 2" xfId="22277" xr:uid="{00000000-0005-0000-0000-00007B890000}"/>
    <cellStyle name="Total 15 2 6 3" xfId="36378" xr:uid="{00000000-0005-0000-0000-00007C890000}"/>
    <cellStyle name="Total 15 2 6 4" xfId="36379" xr:uid="{00000000-0005-0000-0000-00007D890000}"/>
    <cellStyle name="Total 15 2 7" xfId="22278" xr:uid="{00000000-0005-0000-0000-00007E890000}"/>
    <cellStyle name="Total 15 2 7 2" xfId="22279" xr:uid="{00000000-0005-0000-0000-00007F890000}"/>
    <cellStyle name="Total 15 2 7 3" xfId="36380" xr:uid="{00000000-0005-0000-0000-000080890000}"/>
    <cellStyle name="Total 15 2 7 4" xfId="36381" xr:uid="{00000000-0005-0000-0000-000081890000}"/>
    <cellStyle name="Total 15 2 8" xfId="22280" xr:uid="{00000000-0005-0000-0000-000082890000}"/>
    <cellStyle name="Total 15 2 9" xfId="36382" xr:uid="{00000000-0005-0000-0000-000083890000}"/>
    <cellStyle name="Total 15 3" xfId="22281" xr:uid="{00000000-0005-0000-0000-000084890000}"/>
    <cellStyle name="Total 15 3 10" xfId="36383" xr:uid="{00000000-0005-0000-0000-000085890000}"/>
    <cellStyle name="Total 15 3 2" xfId="22282" xr:uid="{00000000-0005-0000-0000-000086890000}"/>
    <cellStyle name="Total 15 3 2 2" xfId="22283" xr:uid="{00000000-0005-0000-0000-000087890000}"/>
    <cellStyle name="Total 15 3 2 3" xfId="36384" xr:uid="{00000000-0005-0000-0000-000088890000}"/>
    <cellStyle name="Total 15 3 2 4" xfId="36385" xr:uid="{00000000-0005-0000-0000-000089890000}"/>
    <cellStyle name="Total 15 3 3" xfId="22284" xr:uid="{00000000-0005-0000-0000-00008A890000}"/>
    <cellStyle name="Total 15 3 3 2" xfId="22285" xr:uid="{00000000-0005-0000-0000-00008B890000}"/>
    <cellStyle name="Total 15 3 3 3" xfId="36386" xr:uid="{00000000-0005-0000-0000-00008C890000}"/>
    <cellStyle name="Total 15 3 3 4" xfId="36387" xr:uid="{00000000-0005-0000-0000-00008D890000}"/>
    <cellStyle name="Total 15 3 4" xfId="22286" xr:uid="{00000000-0005-0000-0000-00008E890000}"/>
    <cellStyle name="Total 15 3 4 2" xfId="22287" xr:uid="{00000000-0005-0000-0000-00008F890000}"/>
    <cellStyle name="Total 15 3 4 3" xfId="36388" xr:uid="{00000000-0005-0000-0000-000090890000}"/>
    <cellStyle name="Total 15 3 4 4" xfId="36389" xr:uid="{00000000-0005-0000-0000-000091890000}"/>
    <cellStyle name="Total 15 3 5" xfId="22288" xr:uid="{00000000-0005-0000-0000-000092890000}"/>
    <cellStyle name="Total 15 3 5 2" xfId="22289" xr:uid="{00000000-0005-0000-0000-000093890000}"/>
    <cellStyle name="Total 15 3 5 3" xfId="36390" xr:uid="{00000000-0005-0000-0000-000094890000}"/>
    <cellStyle name="Total 15 3 5 4" xfId="36391" xr:uid="{00000000-0005-0000-0000-000095890000}"/>
    <cellStyle name="Total 15 3 6" xfId="22290" xr:uid="{00000000-0005-0000-0000-000096890000}"/>
    <cellStyle name="Total 15 3 6 2" xfId="22291" xr:uid="{00000000-0005-0000-0000-000097890000}"/>
    <cellStyle name="Total 15 3 6 3" xfId="36392" xr:uid="{00000000-0005-0000-0000-000098890000}"/>
    <cellStyle name="Total 15 3 6 4" xfId="36393" xr:uid="{00000000-0005-0000-0000-000099890000}"/>
    <cellStyle name="Total 15 3 7" xfId="22292" xr:uid="{00000000-0005-0000-0000-00009A890000}"/>
    <cellStyle name="Total 15 3 7 2" xfId="22293" xr:uid="{00000000-0005-0000-0000-00009B890000}"/>
    <cellStyle name="Total 15 3 7 3" xfId="36394" xr:uid="{00000000-0005-0000-0000-00009C890000}"/>
    <cellStyle name="Total 15 3 7 4" xfId="36395" xr:uid="{00000000-0005-0000-0000-00009D890000}"/>
    <cellStyle name="Total 15 3 8" xfId="22294" xr:uid="{00000000-0005-0000-0000-00009E890000}"/>
    <cellStyle name="Total 15 3 9" xfId="36396" xr:uid="{00000000-0005-0000-0000-00009F890000}"/>
    <cellStyle name="Total 15 4" xfId="22295" xr:uid="{00000000-0005-0000-0000-0000A0890000}"/>
    <cellStyle name="Total 15 4 10" xfId="36397" xr:uid="{00000000-0005-0000-0000-0000A1890000}"/>
    <cellStyle name="Total 15 4 2" xfId="22296" xr:uid="{00000000-0005-0000-0000-0000A2890000}"/>
    <cellStyle name="Total 15 4 2 2" xfId="22297" xr:uid="{00000000-0005-0000-0000-0000A3890000}"/>
    <cellStyle name="Total 15 4 2 3" xfId="36398" xr:uid="{00000000-0005-0000-0000-0000A4890000}"/>
    <cellStyle name="Total 15 4 2 4" xfId="36399" xr:uid="{00000000-0005-0000-0000-0000A5890000}"/>
    <cellStyle name="Total 15 4 3" xfId="22298" xr:uid="{00000000-0005-0000-0000-0000A6890000}"/>
    <cellStyle name="Total 15 4 3 2" xfId="22299" xr:uid="{00000000-0005-0000-0000-0000A7890000}"/>
    <cellStyle name="Total 15 4 3 3" xfId="36400" xr:uid="{00000000-0005-0000-0000-0000A8890000}"/>
    <cellStyle name="Total 15 4 3 4" xfId="36401" xr:uid="{00000000-0005-0000-0000-0000A9890000}"/>
    <cellStyle name="Total 15 4 4" xfId="22300" xr:uid="{00000000-0005-0000-0000-0000AA890000}"/>
    <cellStyle name="Total 15 4 4 2" xfId="22301" xr:uid="{00000000-0005-0000-0000-0000AB890000}"/>
    <cellStyle name="Total 15 4 4 3" xfId="36402" xr:uid="{00000000-0005-0000-0000-0000AC890000}"/>
    <cellStyle name="Total 15 4 4 4" xfId="36403" xr:uid="{00000000-0005-0000-0000-0000AD890000}"/>
    <cellStyle name="Total 15 4 5" xfId="22302" xr:uid="{00000000-0005-0000-0000-0000AE890000}"/>
    <cellStyle name="Total 15 4 5 2" xfId="22303" xr:uid="{00000000-0005-0000-0000-0000AF890000}"/>
    <cellStyle name="Total 15 4 5 3" xfId="36404" xr:uid="{00000000-0005-0000-0000-0000B0890000}"/>
    <cellStyle name="Total 15 4 5 4" xfId="36405" xr:uid="{00000000-0005-0000-0000-0000B1890000}"/>
    <cellStyle name="Total 15 4 6" xfId="22304" xr:uid="{00000000-0005-0000-0000-0000B2890000}"/>
    <cellStyle name="Total 15 4 6 2" xfId="22305" xr:uid="{00000000-0005-0000-0000-0000B3890000}"/>
    <cellStyle name="Total 15 4 6 3" xfId="36406" xr:uid="{00000000-0005-0000-0000-0000B4890000}"/>
    <cellStyle name="Total 15 4 6 4" xfId="36407" xr:uid="{00000000-0005-0000-0000-0000B5890000}"/>
    <cellStyle name="Total 15 4 7" xfId="22306" xr:uid="{00000000-0005-0000-0000-0000B6890000}"/>
    <cellStyle name="Total 15 4 7 2" xfId="22307" xr:uid="{00000000-0005-0000-0000-0000B7890000}"/>
    <cellStyle name="Total 15 4 7 3" xfId="36408" xr:uid="{00000000-0005-0000-0000-0000B8890000}"/>
    <cellStyle name="Total 15 4 7 4" xfId="36409" xr:uid="{00000000-0005-0000-0000-0000B9890000}"/>
    <cellStyle name="Total 15 4 8" xfId="22308" xr:uid="{00000000-0005-0000-0000-0000BA890000}"/>
    <cellStyle name="Total 15 4 9" xfId="36410" xr:uid="{00000000-0005-0000-0000-0000BB890000}"/>
    <cellStyle name="Total 15 5" xfId="22309" xr:uid="{00000000-0005-0000-0000-0000BC890000}"/>
    <cellStyle name="Total 15 5 10" xfId="36411" xr:uid="{00000000-0005-0000-0000-0000BD890000}"/>
    <cellStyle name="Total 15 5 2" xfId="22310" xr:uid="{00000000-0005-0000-0000-0000BE890000}"/>
    <cellStyle name="Total 15 5 2 2" xfId="22311" xr:uid="{00000000-0005-0000-0000-0000BF890000}"/>
    <cellStyle name="Total 15 5 2 3" xfId="36412" xr:uid="{00000000-0005-0000-0000-0000C0890000}"/>
    <cellStyle name="Total 15 5 2 4" xfId="36413" xr:uid="{00000000-0005-0000-0000-0000C1890000}"/>
    <cellStyle name="Total 15 5 3" xfId="22312" xr:uid="{00000000-0005-0000-0000-0000C2890000}"/>
    <cellStyle name="Total 15 5 3 2" xfId="22313" xr:uid="{00000000-0005-0000-0000-0000C3890000}"/>
    <cellStyle name="Total 15 5 3 3" xfId="36414" xr:uid="{00000000-0005-0000-0000-0000C4890000}"/>
    <cellStyle name="Total 15 5 3 4" xfId="36415" xr:uid="{00000000-0005-0000-0000-0000C5890000}"/>
    <cellStyle name="Total 15 5 4" xfId="22314" xr:uid="{00000000-0005-0000-0000-0000C6890000}"/>
    <cellStyle name="Total 15 5 4 2" xfId="22315" xr:uid="{00000000-0005-0000-0000-0000C7890000}"/>
    <cellStyle name="Total 15 5 4 3" xfId="36416" xr:uid="{00000000-0005-0000-0000-0000C8890000}"/>
    <cellStyle name="Total 15 5 4 4" xfId="36417" xr:uid="{00000000-0005-0000-0000-0000C9890000}"/>
    <cellStyle name="Total 15 5 5" xfId="22316" xr:uid="{00000000-0005-0000-0000-0000CA890000}"/>
    <cellStyle name="Total 15 5 5 2" xfId="22317" xr:uid="{00000000-0005-0000-0000-0000CB890000}"/>
    <cellStyle name="Total 15 5 5 3" xfId="36418" xr:uid="{00000000-0005-0000-0000-0000CC890000}"/>
    <cellStyle name="Total 15 5 5 4" xfId="36419" xr:uid="{00000000-0005-0000-0000-0000CD890000}"/>
    <cellStyle name="Total 15 5 6" xfId="22318" xr:uid="{00000000-0005-0000-0000-0000CE890000}"/>
    <cellStyle name="Total 15 5 6 2" xfId="22319" xr:uid="{00000000-0005-0000-0000-0000CF890000}"/>
    <cellStyle name="Total 15 5 6 3" xfId="36420" xr:uid="{00000000-0005-0000-0000-0000D0890000}"/>
    <cellStyle name="Total 15 5 6 4" xfId="36421" xr:uid="{00000000-0005-0000-0000-0000D1890000}"/>
    <cellStyle name="Total 15 5 7" xfId="22320" xr:uid="{00000000-0005-0000-0000-0000D2890000}"/>
    <cellStyle name="Total 15 5 7 2" xfId="22321" xr:uid="{00000000-0005-0000-0000-0000D3890000}"/>
    <cellStyle name="Total 15 5 7 3" xfId="36422" xr:uid="{00000000-0005-0000-0000-0000D4890000}"/>
    <cellStyle name="Total 15 5 7 4" xfId="36423" xr:uid="{00000000-0005-0000-0000-0000D5890000}"/>
    <cellStyle name="Total 15 5 8" xfId="22322" xr:uid="{00000000-0005-0000-0000-0000D6890000}"/>
    <cellStyle name="Total 15 5 9" xfId="36424" xr:uid="{00000000-0005-0000-0000-0000D7890000}"/>
    <cellStyle name="Total 15 6" xfId="22323" xr:uid="{00000000-0005-0000-0000-0000D8890000}"/>
    <cellStyle name="Total 15 6 2" xfId="22324" xr:uid="{00000000-0005-0000-0000-0000D9890000}"/>
    <cellStyle name="Total 15 6 3" xfId="36425" xr:uid="{00000000-0005-0000-0000-0000DA890000}"/>
    <cellStyle name="Total 15 6 4" xfId="36426" xr:uid="{00000000-0005-0000-0000-0000DB890000}"/>
    <cellStyle name="Total 15 7" xfId="22325" xr:uid="{00000000-0005-0000-0000-0000DC890000}"/>
    <cellStyle name="Total 15 7 2" xfId="22326" xr:uid="{00000000-0005-0000-0000-0000DD890000}"/>
    <cellStyle name="Total 15 7 3" xfId="36427" xr:uid="{00000000-0005-0000-0000-0000DE890000}"/>
    <cellStyle name="Total 15 7 4" xfId="36428" xr:uid="{00000000-0005-0000-0000-0000DF890000}"/>
    <cellStyle name="Total 15 8" xfId="22327" xr:uid="{00000000-0005-0000-0000-0000E0890000}"/>
    <cellStyle name="Total 15 8 2" xfId="22328" xr:uid="{00000000-0005-0000-0000-0000E1890000}"/>
    <cellStyle name="Total 15 8 3" xfId="36429" xr:uid="{00000000-0005-0000-0000-0000E2890000}"/>
    <cellStyle name="Total 15 8 4" xfId="36430" xr:uid="{00000000-0005-0000-0000-0000E3890000}"/>
    <cellStyle name="Total 15 9" xfId="22329" xr:uid="{00000000-0005-0000-0000-0000E4890000}"/>
    <cellStyle name="Total 15 9 2" xfId="22330" xr:uid="{00000000-0005-0000-0000-0000E5890000}"/>
    <cellStyle name="Total 15 9 3" xfId="36431" xr:uid="{00000000-0005-0000-0000-0000E6890000}"/>
    <cellStyle name="Total 15 9 4" xfId="36432" xr:uid="{00000000-0005-0000-0000-0000E7890000}"/>
    <cellStyle name="Total 16" xfId="22331" xr:uid="{00000000-0005-0000-0000-0000E8890000}"/>
    <cellStyle name="Total 16 10" xfId="22332" xr:uid="{00000000-0005-0000-0000-0000E9890000}"/>
    <cellStyle name="Total 16 10 2" xfId="22333" xr:uid="{00000000-0005-0000-0000-0000EA890000}"/>
    <cellStyle name="Total 16 10 3" xfId="36433" xr:uid="{00000000-0005-0000-0000-0000EB890000}"/>
    <cellStyle name="Total 16 10 4" xfId="36434" xr:uid="{00000000-0005-0000-0000-0000EC890000}"/>
    <cellStyle name="Total 16 11" xfId="22334" xr:uid="{00000000-0005-0000-0000-0000ED890000}"/>
    <cellStyle name="Total 16 11 2" xfId="22335" xr:uid="{00000000-0005-0000-0000-0000EE890000}"/>
    <cellStyle name="Total 16 11 3" xfId="36435" xr:uid="{00000000-0005-0000-0000-0000EF890000}"/>
    <cellStyle name="Total 16 11 4" xfId="36436" xr:uid="{00000000-0005-0000-0000-0000F0890000}"/>
    <cellStyle name="Total 16 12" xfId="22336" xr:uid="{00000000-0005-0000-0000-0000F1890000}"/>
    <cellStyle name="Total 16 13" xfId="36437" xr:uid="{00000000-0005-0000-0000-0000F2890000}"/>
    <cellStyle name="Total 16 14" xfId="36438" xr:uid="{00000000-0005-0000-0000-0000F3890000}"/>
    <cellStyle name="Total 16 2" xfId="22337" xr:uid="{00000000-0005-0000-0000-0000F4890000}"/>
    <cellStyle name="Total 16 2 10" xfId="36439" xr:uid="{00000000-0005-0000-0000-0000F5890000}"/>
    <cellStyle name="Total 16 2 2" xfId="22338" xr:uid="{00000000-0005-0000-0000-0000F6890000}"/>
    <cellStyle name="Total 16 2 2 2" xfId="22339" xr:uid="{00000000-0005-0000-0000-0000F7890000}"/>
    <cellStyle name="Total 16 2 2 3" xfId="36440" xr:uid="{00000000-0005-0000-0000-0000F8890000}"/>
    <cellStyle name="Total 16 2 2 4" xfId="36441" xr:uid="{00000000-0005-0000-0000-0000F9890000}"/>
    <cellStyle name="Total 16 2 3" xfId="22340" xr:uid="{00000000-0005-0000-0000-0000FA890000}"/>
    <cellStyle name="Total 16 2 3 2" xfId="22341" xr:uid="{00000000-0005-0000-0000-0000FB890000}"/>
    <cellStyle name="Total 16 2 3 3" xfId="36442" xr:uid="{00000000-0005-0000-0000-0000FC890000}"/>
    <cellStyle name="Total 16 2 3 4" xfId="36443" xr:uid="{00000000-0005-0000-0000-0000FD890000}"/>
    <cellStyle name="Total 16 2 4" xfId="22342" xr:uid="{00000000-0005-0000-0000-0000FE890000}"/>
    <cellStyle name="Total 16 2 4 2" xfId="22343" xr:uid="{00000000-0005-0000-0000-0000FF890000}"/>
    <cellStyle name="Total 16 2 4 3" xfId="36444" xr:uid="{00000000-0005-0000-0000-0000008A0000}"/>
    <cellStyle name="Total 16 2 4 4" xfId="36445" xr:uid="{00000000-0005-0000-0000-0000018A0000}"/>
    <cellStyle name="Total 16 2 5" xfId="22344" xr:uid="{00000000-0005-0000-0000-0000028A0000}"/>
    <cellStyle name="Total 16 2 5 2" xfId="22345" xr:uid="{00000000-0005-0000-0000-0000038A0000}"/>
    <cellStyle name="Total 16 2 5 3" xfId="36446" xr:uid="{00000000-0005-0000-0000-0000048A0000}"/>
    <cellStyle name="Total 16 2 5 4" xfId="36447" xr:uid="{00000000-0005-0000-0000-0000058A0000}"/>
    <cellStyle name="Total 16 2 6" xfId="22346" xr:uid="{00000000-0005-0000-0000-0000068A0000}"/>
    <cellStyle name="Total 16 2 6 2" xfId="22347" xr:uid="{00000000-0005-0000-0000-0000078A0000}"/>
    <cellStyle name="Total 16 2 6 3" xfId="36448" xr:uid="{00000000-0005-0000-0000-0000088A0000}"/>
    <cellStyle name="Total 16 2 6 4" xfId="36449" xr:uid="{00000000-0005-0000-0000-0000098A0000}"/>
    <cellStyle name="Total 16 2 7" xfId="22348" xr:uid="{00000000-0005-0000-0000-00000A8A0000}"/>
    <cellStyle name="Total 16 2 7 2" xfId="22349" xr:uid="{00000000-0005-0000-0000-00000B8A0000}"/>
    <cellStyle name="Total 16 2 7 3" xfId="36450" xr:uid="{00000000-0005-0000-0000-00000C8A0000}"/>
    <cellStyle name="Total 16 2 7 4" xfId="36451" xr:uid="{00000000-0005-0000-0000-00000D8A0000}"/>
    <cellStyle name="Total 16 2 8" xfId="22350" xr:uid="{00000000-0005-0000-0000-00000E8A0000}"/>
    <cellStyle name="Total 16 2 9" xfId="36452" xr:uid="{00000000-0005-0000-0000-00000F8A0000}"/>
    <cellStyle name="Total 16 3" xfId="22351" xr:uid="{00000000-0005-0000-0000-0000108A0000}"/>
    <cellStyle name="Total 16 3 10" xfId="36453" xr:uid="{00000000-0005-0000-0000-0000118A0000}"/>
    <cellStyle name="Total 16 3 2" xfId="22352" xr:uid="{00000000-0005-0000-0000-0000128A0000}"/>
    <cellStyle name="Total 16 3 2 2" xfId="22353" xr:uid="{00000000-0005-0000-0000-0000138A0000}"/>
    <cellStyle name="Total 16 3 2 3" xfId="36454" xr:uid="{00000000-0005-0000-0000-0000148A0000}"/>
    <cellStyle name="Total 16 3 2 4" xfId="36455" xr:uid="{00000000-0005-0000-0000-0000158A0000}"/>
    <cellStyle name="Total 16 3 3" xfId="22354" xr:uid="{00000000-0005-0000-0000-0000168A0000}"/>
    <cellStyle name="Total 16 3 3 2" xfId="22355" xr:uid="{00000000-0005-0000-0000-0000178A0000}"/>
    <cellStyle name="Total 16 3 3 3" xfId="36456" xr:uid="{00000000-0005-0000-0000-0000188A0000}"/>
    <cellStyle name="Total 16 3 3 4" xfId="36457" xr:uid="{00000000-0005-0000-0000-0000198A0000}"/>
    <cellStyle name="Total 16 3 4" xfId="22356" xr:uid="{00000000-0005-0000-0000-00001A8A0000}"/>
    <cellStyle name="Total 16 3 4 2" xfId="22357" xr:uid="{00000000-0005-0000-0000-00001B8A0000}"/>
    <cellStyle name="Total 16 3 4 3" xfId="36458" xr:uid="{00000000-0005-0000-0000-00001C8A0000}"/>
    <cellStyle name="Total 16 3 4 4" xfId="36459" xr:uid="{00000000-0005-0000-0000-00001D8A0000}"/>
    <cellStyle name="Total 16 3 5" xfId="22358" xr:uid="{00000000-0005-0000-0000-00001E8A0000}"/>
    <cellStyle name="Total 16 3 5 2" xfId="22359" xr:uid="{00000000-0005-0000-0000-00001F8A0000}"/>
    <cellStyle name="Total 16 3 5 3" xfId="36460" xr:uid="{00000000-0005-0000-0000-0000208A0000}"/>
    <cellStyle name="Total 16 3 5 4" xfId="36461" xr:uid="{00000000-0005-0000-0000-0000218A0000}"/>
    <cellStyle name="Total 16 3 6" xfId="22360" xr:uid="{00000000-0005-0000-0000-0000228A0000}"/>
    <cellStyle name="Total 16 3 6 2" xfId="22361" xr:uid="{00000000-0005-0000-0000-0000238A0000}"/>
    <cellStyle name="Total 16 3 6 3" xfId="36462" xr:uid="{00000000-0005-0000-0000-0000248A0000}"/>
    <cellStyle name="Total 16 3 6 4" xfId="36463" xr:uid="{00000000-0005-0000-0000-0000258A0000}"/>
    <cellStyle name="Total 16 3 7" xfId="22362" xr:uid="{00000000-0005-0000-0000-0000268A0000}"/>
    <cellStyle name="Total 16 3 7 2" xfId="22363" xr:uid="{00000000-0005-0000-0000-0000278A0000}"/>
    <cellStyle name="Total 16 3 7 3" xfId="36464" xr:uid="{00000000-0005-0000-0000-0000288A0000}"/>
    <cellStyle name="Total 16 3 7 4" xfId="36465" xr:uid="{00000000-0005-0000-0000-0000298A0000}"/>
    <cellStyle name="Total 16 3 8" xfId="22364" xr:uid="{00000000-0005-0000-0000-00002A8A0000}"/>
    <cellStyle name="Total 16 3 9" xfId="36466" xr:uid="{00000000-0005-0000-0000-00002B8A0000}"/>
    <cellStyle name="Total 16 4" xfId="22365" xr:uid="{00000000-0005-0000-0000-00002C8A0000}"/>
    <cellStyle name="Total 16 4 10" xfId="36467" xr:uid="{00000000-0005-0000-0000-00002D8A0000}"/>
    <cellStyle name="Total 16 4 2" xfId="22366" xr:uid="{00000000-0005-0000-0000-00002E8A0000}"/>
    <cellStyle name="Total 16 4 2 2" xfId="22367" xr:uid="{00000000-0005-0000-0000-00002F8A0000}"/>
    <cellStyle name="Total 16 4 2 3" xfId="36468" xr:uid="{00000000-0005-0000-0000-0000308A0000}"/>
    <cellStyle name="Total 16 4 2 4" xfId="36469" xr:uid="{00000000-0005-0000-0000-0000318A0000}"/>
    <cellStyle name="Total 16 4 3" xfId="22368" xr:uid="{00000000-0005-0000-0000-0000328A0000}"/>
    <cellStyle name="Total 16 4 3 2" xfId="22369" xr:uid="{00000000-0005-0000-0000-0000338A0000}"/>
    <cellStyle name="Total 16 4 3 3" xfId="36470" xr:uid="{00000000-0005-0000-0000-0000348A0000}"/>
    <cellStyle name="Total 16 4 3 4" xfId="36471" xr:uid="{00000000-0005-0000-0000-0000358A0000}"/>
    <cellStyle name="Total 16 4 4" xfId="22370" xr:uid="{00000000-0005-0000-0000-0000368A0000}"/>
    <cellStyle name="Total 16 4 4 2" xfId="22371" xr:uid="{00000000-0005-0000-0000-0000378A0000}"/>
    <cellStyle name="Total 16 4 4 3" xfId="36472" xr:uid="{00000000-0005-0000-0000-0000388A0000}"/>
    <cellStyle name="Total 16 4 4 4" xfId="36473" xr:uid="{00000000-0005-0000-0000-0000398A0000}"/>
    <cellStyle name="Total 16 4 5" xfId="22372" xr:uid="{00000000-0005-0000-0000-00003A8A0000}"/>
    <cellStyle name="Total 16 4 5 2" xfId="22373" xr:uid="{00000000-0005-0000-0000-00003B8A0000}"/>
    <cellStyle name="Total 16 4 5 3" xfId="36474" xr:uid="{00000000-0005-0000-0000-00003C8A0000}"/>
    <cellStyle name="Total 16 4 5 4" xfId="36475" xr:uid="{00000000-0005-0000-0000-00003D8A0000}"/>
    <cellStyle name="Total 16 4 6" xfId="22374" xr:uid="{00000000-0005-0000-0000-00003E8A0000}"/>
    <cellStyle name="Total 16 4 6 2" xfId="22375" xr:uid="{00000000-0005-0000-0000-00003F8A0000}"/>
    <cellStyle name="Total 16 4 6 3" xfId="36476" xr:uid="{00000000-0005-0000-0000-0000408A0000}"/>
    <cellStyle name="Total 16 4 6 4" xfId="36477" xr:uid="{00000000-0005-0000-0000-0000418A0000}"/>
    <cellStyle name="Total 16 4 7" xfId="22376" xr:uid="{00000000-0005-0000-0000-0000428A0000}"/>
    <cellStyle name="Total 16 4 7 2" xfId="22377" xr:uid="{00000000-0005-0000-0000-0000438A0000}"/>
    <cellStyle name="Total 16 4 7 3" xfId="36478" xr:uid="{00000000-0005-0000-0000-0000448A0000}"/>
    <cellStyle name="Total 16 4 7 4" xfId="36479" xr:uid="{00000000-0005-0000-0000-0000458A0000}"/>
    <cellStyle name="Total 16 4 8" xfId="22378" xr:uid="{00000000-0005-0000-0000-0000468A0000}"/>
    <cellStyle name="Total 16 4 9" xfId="36480" xr:uid="{00000000-0005-0000-0000-0000478A0000}"/>
    <cellStyle name="Total 16 5" xfId="22379" xr:uid="{00000000-0005-0000-0000-0000488A0000}"/>
    <cellStyle name="Total 16 5 10" xfId="36481" xr:uid="{00000000-0005-0000-0000-0000498A0000}"/>
    <cellStyle name="Total 16 5 2" xfId="22380" xr:uid="{00000000-0005-0000-0000-00004A8A0000}"/>
    <cellStyle name="Total 16 5 2 2" xfId="22381" xr:uid="{00000000-0005-0000-0000-00004B8A0000}"/>
    <cellStyle name="Total 16 5 2 3" xfId="36482" xr:uid="{00000000-0005-0000-0000-00004C8A0000}"/>
    <cellStyle name="Total 16 5 2 4" xfId="36483" xr:uid="{00000000-0005-0000-0000-00004D8A0000}"/>
    <cellStyle name="Total 16 5 3" xfId="22382" xr:uid="{00000000-0005-0000-0000-00004E8A0000}"/>
    <cellStyle name="Total 16 5 3 2" xfId="22383" xr:uid="{00000000-0005-0000-0000-00004F8A0000}"/>
    <cellStyle name="Total 16 5 3 3" xfId="36484" xr:uid="{00000000-0005-0000-0000-0000508A0000}"/>
    <cellStyle name="Total 16 5 3 4" xfId="36485" xr:uid="{00000000-0005-0000-0000-0000518A0000}"/>
    <cellStyle name="Total 16 5 4" xfId="22384" xr:uid="{00000000-0005-0000-0000-0000528A0000}"/>
    <cellStyle name="Total 16 5 4 2" xfId="22385" xr:uid="{00000000-0005-0000-0000-0000538A0000}"/>
    <cellStyle name="Total 16 5 4 3" xfId="36486" xr:uid="{00000000-0005-0000-0000-0000548A0000}"/>
    <cellStyle name="Total 16 5 4 4" xfId="36487" xr:uid="{00000000-0005-0000-0000-0000558A0000}"/>
    <cellStyle name="Total 16 5 5" xfId="22386" xr:uid="{00000000-0005-0000-0000-0000568A0000}"/>
    <cellStyle name="Total 16 5 5 2" xfId="22387" xr:uid="{00000000-0005-0000-0000-0000578A0000}"/>
    <cellStyle name="Total 16 5 5 3" xfId="36488" xr:uid="{00000000-0005-0000-0000-0000588A0000}"/>
    <cellStyle name="Total 16 5 5 4" xfId="36489" xr:uid="{00000000-0005-0000-0000-0000598A0000}"/>
    <cellStyle name="Total 16 5 6" xfId="22388" xr:uid="{00000000-0005-0000-0000-00005A8A0000}"/>
    <cellStyle name="Total 16 5 6 2" xfId="22389" xr:uid="{00000000-0005-0000-0000-00005B8A0000}"/>
    <cellStyle name="Total 16 5 6 3" xfId="36490" xr:uid="{00000000-0005-0000-0000-00005C8A0000}"/>
    <cellStyle name="Total 16 5 6 4" xfId="36491" xr:uid="{00000000-0005-0000-0000-00005D8A0000}"/>
    <cellStyle name="Total 16 5 7" xfId="22390" xr:uid="{00000000-0005-0000-0000-00005E8A0000}"/>
    <cellStyle name="Total 16 5 7 2" xfId="22391" xr:uid="{00000000-0005-0000-0000-00005F8A0000}"/>
    <cellStyle name="Total 16 5 7 3" xfId="36492" xr:uid="{00000000-0005-0000-0000-0000608A0000}"/>
    <cellStyle name="Total 16 5 7 4" xfId="36493" xr:uid="{00000000-0005-0000-0000-0000618A0000}"/>
    <cellStyle name="Total 16 5 8" xfId="22392" xr:uid="{00000000-0005-0000-0000-0000628A0000}"/>
    <cellStyle name="Total 16 5 9" xfId="36494" xr:uid="{00000000-0005-0000-0000-0000638A0000}"/>
    <cellStyle name="Total 16 6" xfId="22393" xr:uid="{00000000-0005-0000-0000-0000648A0000}"/>
    <cellStyle name="Total 16 6 2" xfId="22394" xr:uid="{00000000-0005-0000-0000-0000658A0000}"/>
    <cellStyle name="Total 16 6 3" xfId="36495" xr:uid="{00000000-0005-0000-0000-0000668A0000}"/>
    <cellStyle name="Total 16 6 4" xfId="36496" xr:uid="{00000000-0005-0000-0000-0000678A0000}"/>
    <cellStyle name="Total 16 7" xfId="22395" xr:uid="{00000000-0005-0000-0000-0000688A0000}"/>
    <cellStyle name="Total 16 7 2" xfId="22396" xr:uid="{00000000-0005-0000-0000-0000698A0000}"/>
    <cellStyle name="Total 16 7 3" xfId="36497" xr:uid="{00000000-0005-0000-0000-00006A8A0000}"/>
    <cellStyle name="Total 16 7 4" xfId="36498" xr:uid="{00000000-0005-0000-0000-00006B8A0000}"/>
    <cellStyle name="Total 16 8" xfId="22397" xr:uid="{00000000-0005-0000-0000-00006C8A0000}"/>
    <cellStyle name="Total 16 8 2" xfId="22398" xr:uid="{00000000-0005-0000-0000-00006D8A0000}"/>
    <cellStyle name="Total 16 8 3" xfId="36499" xr:uid="{00000000-0005-0000-0000-00006E8A0000}"/>
    <cellStyle name="Total 16 8 4" xfId="36500" xr:uid="{00000000-0005-0000-0000-00006F8A0000}"/>
    <cellStyle name="Total 16 9" xfId="22399" xr:uid="{00000000-0005-0000-0000-0000708A0000}"/>
    <cellStyle name="Total 16 9 2" xfId="22400" xr:uid="{00000000-0005-0000-0000-0000718A0000}"/>
    <cellStyle name="Total 16 9 3" xfId="36501" xr:uid="{00000000-0005-0000-0000-0000728A0000}"/>
    <cellStyle name="Total 16 9 4" xfId="36502" xr:uid="{00000000-0005-0000-0000-0000738A0000}"/>
    <cellStyle name="Total 17" xfId="22401" xr:uid="{00000000-0005-0000-0000-0000748A0000}"/>
    <cellStyle name="Total 17 10" xfId="22402" xr:uid="{00000000-0005-0000-0000-0000758A0000}"/>
    <cellStyle name="Total 17 10 2" xfId="22403" xr:uid="{00000000-0005-0000-0000-0000768A0000}"/>
    <cellStyle name="Total 17 10 3" xfId="36503" xr:uid="{00000000-0005-0000-0000-0000778A0000}"/>
    <cellStyle name="Total 17 10 4" xfId="36504" xr:uid="{00000000-0005-0000-0000-0000788A0000}"/>
    <cellStyle name="Total 17 11" xfId="22404" xr:uid="{00000000-0005-0000-0000-0000798A0000}"/>
    <cellStyle name="Total 17 11 2" xfId="22405" xr:uid="{00000000-0005-0000-0000-00007A8A0000}"/>
    <cellStyle name="Total 17 11 3" xfId="36505" xr:uid="{00000000-0005-0000-0000-00007B8A0000}"/>
    <cellStyle name="Total 17 11 4" xfId="36506" xr:uid="{00000000-0005-0000-0000-00007C8A0000}"/>
    <cellStyle name="Total 17 12" xfId="22406" xr:uid="{00000000-0005-0000-0000-00007D8A0000}"/>
    <cellStyle name="Total 17 13" xfId="36507" xr:uid="{00000000-0005-0000-0000-00007E8A0000}"/>
    <cellStyle name="Total 17 14" xfId="36508" xr:uid="{00000000-0005-0000-0000-00007F8A0000}"/>
    <cellStyle name="Total 17 2" xfId="22407" xr:uid="{00000000-0005-0000-0000-0000808A0000}"/>
    <cellStyle name="Total 17 2 10" xfId="36509" xr:uid="{00000000-0005-0000-0000-0000818A0000}"/>
    <cellStyle name="Total 17 2 2" xfId="22408" xr:uid="{00000000-0005-0000-0000-0000828A0000}"/>
    <cellStyle name="Total 17 2 2 2" xfId="22409" xr:uid="{00000000-0005-0000-0000-0000838A0000}"/>
    <cellStyle name="Total 17 2 2 3" xfId="36510" xr:uid="{00000000-0005-0000-0000-0000848A0000}"/>
    <cellStyle name="Total 17 2 2 4" xfId="36511" xr:uid="{00000000-0005-0000-0000-0000858A0000}"/>
    <cellStyle name="Total 17 2 3" xfId="22410" xr:uid="{00000000-0005-0000-0000-0000868A0000}"/>
    <cellStyle name="Total 17 2 3 2" xfId="22411" xr:uid="{00000000-0005-0000-0000-0000878A0000}"/>
    <cellStyle name="Total 17 2 3 3" xfId="36512" xr:uid="{00000000-0005-0000-0000-0000888A0000}"/>
    <cellStyle name="Total 17 2 3 4" xfId="36513" xr:uid="{00000000-0005-0000-0000-0000898A0000}"/>
    <cellStyle name="Total 17 2 4" xfId="22412" xr:uid="{00000000-0005-0000-0000-00008A8A0000}"/>
    <cellStyle name="Total 17 2 4 2" xfId="22413" xr:uid="{00000000-0005-0000-0000-00008B8A0000}"/>
    <cellStyle name="Total 17 2 4 3" xfId="36514" xr:uid="{00000000-0005-0000-0000-00008C8A0000}"/>
    <cellStyle name="Total 17 2 4 4" xfId="36515" xr:uid="{00000000-0005-0000-0000-00008D8A0000}"/>
    <cellStyle name="Total 17 2 5" xfId="22414" xr:uid="{00000000-0005-0000-0000-00008E8A0000}"/>
    <cellStyle name="Total 17 2 5 2" xfId="22415" xr:uid="{00000000-0005-0000-0000-00008F8A0000}"/>
    <cellStyle name="Total 17 2 5 3" xfId="36516" xr:uid="{00000000-0005-0000-0000-0000908A0000}"/>
    <cellStyle name="Total 17 2 5 4" xfId="36517" xr:uid="{00000000-0005-0000-0000-0000918A0000}"/>
    <cellStyle name="Total 17 2 6" xfId="22416" xr:uid="{00000000-0005-0000-0000-0000928A0000}"/>
    <cellStyle name="Total 17 2 6 2" xfId="22417" xr:uid="{00000000-0005-0000-0000-0000938A0000}"/>
    <cellStyle name="Total 17 2 6 3" xfId="36518" xr:uid="{00000000-0005-0000-0000-0000948A0000}"/>
    <cellStyle name="Total 17 2 6 4" xfId="36519" xr:uid="{00000000-0005-0000-0000-0000958A0000}"/>
    <cellStyle name="Total 17 2 7" xfId="22418" xr:uid="{00000000-0005-0000-0000-0000968A0000}"/>
    <cellStyle name="Total 17 2 7 2" xfId="22419" xr:uid="{00000000-0005-0000-0000-0000978A0000}"/>
    <cellStyle name="Total 17 2 7 3" xfId="36520" xr:uid="{00000000-0005-0000-0000-0000988A0000}"/>
    <cellStyle name="Total 17 2 7 4" xfId="36521" xr:uid="{00000000-0005-0000-0000-0000998A0000}"/>
    <cellStyle name="Total 17 2 8" xfId="22420" xr:uid="{00000000-0005-0000-0000-00009A8A0000}"/>
    <cellStyle name="Total 17 2 9" xfId="36522" xr:uid="{00000000-0005-0000-0000-00009B8A0000}"/>
    <cellStyle name="Total 17 3" xfId="22421" xr:uid="{00000000-0005-0000-0000-00009C8A0000}"/>
    <cellStyle name="Total 17 3 10" xfId="36523" xr:uid="{00000000-0005-0000-0000-00009D8A0000}"/>
    <cellStyle name="Total 17 3 2" xfId="22422" xr:uid="{00000000-0005-0000-0000-00009E8A0000}"/>
    <cellStyle name="Total 17 3 2 2" xfId="22423" xr:uid="{00000000-0005-0000-0000-00009F8A0000}"/>
    <cellStyle name="Total 17 3 2 3" xfId="36524" xr:uid="{00000000-0005-0000-0000-0000A08A0000}"/>
    <cellStyle name="Total 17 3 2 4" xfId="36525" xr:uid="{00000000-0005-0000-0000-0000A18A0000}"/>
    <cellStyle name="Total 17 3 3" xfId="22424" xr:uid="{00000000-0005-0000-0000-0000A28A0000}"/>
    <cellStyle name="Total 17 3 3 2" xfId="22425" xr:uid="{00000000-0005-0000-0000-0000A38A0000}"/>
    <cellStyle name="Total 17 3 3 3" xfId="36526" xr:uid="{00000000-0005-0000-0000-0000A48A0000}"/>
    <cellStyle name="Total 17 3 3 4" xfId="36527" xr:uid="{00000000-0005-0000-0000-0000A58A0000}"/>
    <cellStyle name="Total 17 3 4" xfId="22426" xr:uid="{00000000-0005-0000-0000-0000A68A0000}"/>
    <cellStyle name="Total 17 3 4 2" xfId="22427" xr:uid="{00000000-0005-0000-0000-0000A78A0000}"/>
    <cellStyle name="Total 17 3 4 3" xfId="36528" xr:uid="{00000000-0005-0000-0000-0000A88A0000}"/>
    <cellStyle name="Total 17 3 4 4" xfId="36529" xr:uid="{00000000-0005-0000-0000-0000A98A0000}"/>
    <cellStyle name="Total 17 3 5" xfId="22428" xr:uid="{00000000-0005-0000-0000-0000AA8A0000}"/>
    <cellStyle name="Total 17 3 5 2" xfId="22429" xr:uid="{00000000-0005-0000-0000-0000AB8A0000}"/>
    <cellStyle name="Total 17 3 5 3" xfId="36530" xr:uid="{00000000-0005-0000-0000-0000AC8A0000}"/>
    <cellStyle name="Total 17 3 5 4" xfId="36531" xr:uid="{00000000-0005-0000-0000-0000AD8A0000}"/>
    <cellStyle name="Total 17 3 6" xfId="22430" xr:uid="{00000000-0005-0000-0000-0000AE8A0000}"/>
    <cellStyle name="Total 17 3 6 2" xfId="22431" xr:uid="{00000000-0005-0000-0000-0000AF8A0000}"/>
    <cellStyle name="Total 17 3 6 3" xfId="36532" xr:uid="{00000000-0005-0000-0000-0000B08A0000}"/>
    <cellStyle name="Total 17 3 6 4" xfId="36533" xr:uid="{00000000-0005-0000-0000-0000B18A0000}"/>
    <cellStyle name="Total 17 3 7" xfId="22432" xr:uid="{00000000-0005-0000-0000-0000B28A0000}"/>
    <cellStyle name="Total 17 3 7 2" xfId="22433" xr:uid="{00000000-0005-0000-0000-0000B38A0000}"/>
    <cellStyle name="Total 17 3 7 3" xfId="36534" xr:uid="{00000000-0005-0000-0000-0000B48A0000}"/>
    <cellStyle name="Total 17 3 7 4" xfId="36535" xr:uid="{00000000-0005-0000-0000-0000B58A0000}"/>
    <cellStyle name="Total 17 3 8" xfId="22434" xr:uid="{00000000-0005-0000-0000-0000B68A0000}"/>
    <cellStyle name="Total 17 3 9" xfId="36536" xr:uid="{00000000-0005-0000-0000-0000B78A0000}"/>
    <cellStyle name="Total 17 4" xfId="22435" xr:uid="{00000000-0005-0000-0000-0000B88A0000}"/>
    <cellStyle name="Total 17 4 10" xfId="36537" xr:uid="{00000000-0005-0000-0000-0000B98A0000}"/>
    <cellStyle name="Total 17 4 2" xfId="22436" xr:uid="{00000000-0005-0000-0000-0000BA8A0000}"/>
    <cellStyle name="Total 17 4 2 2" xfId="22437" xr:uid="{00000000-0005-0000-0000-0000BB8A0000}"/>
    <cellStyle name="Total 17 4 2 3" xfId="36538" xr:uid="{00000000-0005-0000-0000-0000BC8A0000}"/>
    <cellStyle name="Total 17 4 2 4" xfId="36539" xr:uid="{00000000-0005-0000-0000-0000BD8A0000}"/>
    <cellStyle name="Total 17 4 3" xfId="22438" xr:uid="{00000000-0005-0000-0000-0000BE8A0000}"/>
    <cellStyle name="Total 17 4 3 2" xfId="22439" xr:uid="{00000000-0005-0000-0000-0000BF8A0000}"/>
    <cellStyle name="Total 17 4 3 3" xfId="36540" xr:uid="{00000000-0005-0000-0000-0000C08A0000}"/>
    <cellStyle name="Total 17 4 3 4" xfId="36541" xr:uid="{00000000-0005-0000-0000-0000C18A0000}"/>
    <cellStyle name="Total 17 4 4" xfId="22440" xr:uid="{00000000-0005-0000-0000-0000C28A0000}"/>
    <cellStyle name="Total 17 4 4 2" xfId="22441" xr:uid="{00000000-0005-0000-0000-0000C38A0000}"/>
    <cellStyle name="Total 17 4 4 3" xfId="36542" xr:uid="{00000000-0005-0000-0000-0000C48A0000}"/>
    <cellStyle name="Total 17 4 4 4" xfId="36543" xr:uid="{00000000-0005-0000-0000-0000C58A0000}"/>
    <cellStyle name="Total 17 4 5" xfId="22442" xr:uid="{00000000-0005-0000-0000-0000C68A0000}"/>
    <cellStyle name="Total 17 4 5 2" xfId="22443" xr:uid="{00000000-0005-0000-0000-0000C78A0000}"/>
    <cellStyle name="Total 17 4 5 3" xfId="36544" xr:uid="{00000000-0005-0000-0000-0000C88A0000}"/>
    <cellStyle name="Total 17 4 5 4" xfId="36545" xr:uid="{00000000-0005-0000-0000-0000C98A0000}"/>
    <cellStyle name="Total 17 4 6" xfId="22444" xr:uid="{00000000-0005-0000-0000-0000CA8A0000}"/>
    <cellStyle name="Total 17 4 6 2" xfId="22445" xr:uid="{00000000-0005-0000-0000-0000CB8A0000}"/>
    <cellStyle name="Total 17 4 6 3" xfId="36546" xr:uid="{00000000-0005-0000-0000-0000CC8A0000}"/>
    <cellStyle name="Total 17 4 6 4" xfId="36547" xr:uid="{00000000-0005-0000-0000-0000CD8A0000}"/>
    <cellStyle name="Total 17 4 7" xfId="22446" xr:uid="{00000000-0005-0000-0000-0000CE8A0000}"/>
    <cellStyle name="Total 17 4 7 2" xfId="22447" xr:uid="{00000000-0005-0000-0000-0000CF8A0000}"/>
    <cellStyle name="Total 17 4 7 3" xfId="36548" xr:uid="{00000000-0005-0000-0000-0000D08A0000}"/>
    <cellStyle name="Total 17 4 7 4" xfId="36549" xr:uid="{00000000-0005-0000-0000-0000D18A0000}"/>
    <cellStyle name="Total 17 4 8" xfId="22448" xr:uid="{00000000-0005-0000-0000-0000D28A0000}"/>
    <cellStyle name="Total 17 4 9" xfId="36550" xr:uid="{00000000-0005-0000-0000-0000D38A0000}"/>
    <cellStyle name="Total 17 5" xfId="22449" xr:uid="{00000000-0005-0000-0000-0000D48A0000}"/>
    <cellStyle name="Total 17 5 10" xfId="36551" xr:uid="{00000000-0005-0000-0000-0000D58A0000}"/>
    <cellStyle name="Total 17 5 2" xfId="22450" xr:uid="{00000000-0005-0000-0000-0000D68A0000}"/>
    <cellStyle name="Total 17 5 2 2" xfId="22451" xr:uid="{00000000-0005-0000-0000-0000D78A0000}"/>
    <cellStyle name="Total 17 5 2 3" xfId="36552" xr:uid="{00000000-0005-0000-0000-0000D88A0000}"/>
    <cellStyle name="Total 17 5 2 4" xfId="36553" xr:uid="{00000000-0005-0000-0000-0000D98A0000}"/>
    <cellStyle name="Total 17 5 3" xfId="22452" xr:uid="{00000000-0005-0000-0000-0000DA8A0000}"/>
    <cellStyle name="Total 17 5 3 2" xfId="22453" xr:uid="{00000000-0005-0000-0000-0000DB8A0000}"/>
    <cellStyle name="Total 17 5 3 3" xfId="36554" xr:uid="{00000000-0005-0000-0000-0000DC8A0000}"/>
    <cellStyle name="Total 17 5 3 4" xfId="36555" xr:uid="{00000000-0005-0000-0000-0000DD8A0000}"/>
    <cellStyle name="Total 17 5 4" xfId="22454" xr:uid="{00000000-0005-0000-0000-0000DE8A0000}"/>
    <cellStyle name="Total 17 5 4 2" xfId="22455" xr:uid="{00000000-0005-0000-0000-0000DF8A0000}"/>
    <cellStyle name="Total 17 5 4 3" xfId="36556" xr:uid="{00000000-0005-0000-0000-0000E08A0000}"/>
    <cellStyle name="Total 17 5 4 4" xfId="36557" xr:uid="{00000000-0005-0000-0000-0000E18A0000}"/>
    <cellStyle name="Total 17 5 5" xfId="22456" xr:uid="{00000000-0005-0000-0000-0000E28A0000}"/>
    <cellStyle name="Total 17 5 5 2" xfId="22457" xr:uid="{00000000-0005-0000-0000-0000E38A0000}"/>
    <cellStyle name="Total 17 5 5 3" xfId="36558" xr:uid="{00000000-0005-0000-0000-0000E48A0000}"/>
    <cellStyle name="Total 17 5 5 4" xfId="36559" xr:uid="{00000000-0005-0000-0000-0000E58A0000}"/>
    <cellStyle name="Total 17 5 6" xfId="22458" xr:uid="{00000000-0005-0000-0000-0000E68A0000}"/>
    <cellStyle name="Total 17 5 6 2" xfId="22459" xr:uid="{00000000-0005-0000-0000-0000E78A0000}"/>
    <cellStyle name="Total 17 5 6 3" xfId="36560" xr:uid="{00000000-0005-0000-0000-0000E88A0000}"/>
    <cellStyle name="Total 17 5 6 4" xfId="36561" xr:uid="{00000000-0005-0000-0000-0000E98A0000}"/>
    <cellStyle name="Total 17 5 7" xfId="22460" xr:uid="{00000000-0005-0000-0000-0000EA8A0000}"/>
    <cellStyle name="Total 17 5 7 2" xfId="22461" xr:uid="{00000000-0005-0000-0000-0000EB8A0000}"/>
    <cellStyle name="Total 17 5 7 3" xfId="36562" xr:uid="{00000000-0005-0000-0000-0000EC8A0000}"/>
    <cellStyle name="Total 17 5 7 4" xfId="36563" xr:uid="{00000000-0005-0000-0000-0000ED8A0000}"/>
    <cellStyle name="Total 17 5 8" xfId="22462" xr:uid="{00000000-0005-0000-0000-0000EE8A0000}"/>
    <cellStyle name="Total 17 5 9" xfId="36564" xr:uid="{00000000-0005-0000-0000-0000EF8A0000}"/>
    <cellStyle name="Total 17 6" xfId="22463" xr:uid="{00000000-0005-0000-0000-0000F08A0000}"/>
    <cellStyle name="Total 17 6 2" xfId="22464" xr:uid="{00000000-0005-0000-0000-0000F18A0000}"/>
    <cellStyle name="Total 17 6 3" xfId="36565" xr:uid="{00000000-0005-0000-0000-0000F28A0000}"/>
    <cellStyle name="Total 17 6 4" xfId="36566" xr:uid="{00000000-0005-0000-0000-0000F38A0000}"/>
    <cellStyle name="Total 17 7" xfId="22465" xr:uid="{00000000-0005-0000-0000-0000F48A0000}"/>
    <cellStyle name="Total 17 7 2" xfId="22466" xr:uid="{00000000-0005-0000-0000-0000F58A0000}"/>
    <cellStyle name="Total 17 7 3" xfId="36567" xr:uid="{00000000-0005-0000-0000-0000F68A0000}"/>
    <cellStyle name="Total 17 7 4" xfId="36568" xr:uid="{00000000-0005-0000-0000-0000F78A0000}"/>
    <cellStyle name="Total 17 8" xfId="22467" xr:uid="{00000000-0005-0000-0000-0000F88A0000}"/>
    <cellStyle name="Total 17 8 2" xfId="22468" xr:uid="{00000000-0005-0000-0000-0000F98A0000}"/>
    <cellStyle name="Total 17 8 3" xfId="36569" xr:uid="{00000000-0005-0000-0000-0000FA8A0000}"/>
    <cellStyle name="Total 17 8 4" xfId="36570" xr:uid="{00000000-0005-0000-0000-0000FB8A0000}"/>
    <cellStyle name="Total 17 9" xfId="22469" xr:uid="{00000000-0005-0000-0000-0000FC8A0000}"/>
    <cellStyle name="Total 17 9 2" xfId="22470" xr:uid="{00000000-0005-0000-0000-0000FD8A0000}"/>
    <cellStyle name="Total 17 9 3" xfId="36571" xr:uid="{00000000-0005-0000-0000-0000FE8A0000}"/>
    <cellStyle name="Total 17 9 4" xfId="36572" xr:uid="{00000000-0005-0000-0000-0000FF8A0000}"/>
    <cellStyle name="Total 18" xfId="22471" xr:uid="{00000000-0005-0000-0000-0000008B0000}"/>
    <cellStyle name="Total 18 10" xfId="22472" xr:uid="{00000000-0005-0000-0000-0000018B0000}"/>
    <cellStyle name="Total 18 10 2" xfId="22473" xr:uid="{00000000-0005-0000-0000-0000028B0000}"/>
    <cellStyle name="Total 18 10 3" xfId="36573" xr:uid="{00000000-0005-0000-0000-0000038B0000}"/>
    <cellStyle name="Total 18 10 4" xfId="36574" xr:uid="{00000000-0005-0000-0000-0000048B0000}"/>
    <cellStyle name="Total 18 11" xfId="22474" xr:uid="{00000000-0005-0000-0000-0000058B0000}"/>
    <cellStyle name="Total 18 11 2" xfId="22475" xr:uid="{00000000-0005-0000-0000-0000068B0000}"/>
    <cellStyle name="Total 18 11 3" xfId="36575" xr:uid="{00000000-0005-0000-0000-0000078B0000}"/>
    <cellStyle name="Total 18 11 4" xfId="36576" xr:uid="{00000000-0005-0000-0000-0000088B0000}"/>
    <cellStyle name="Total 18 12" xfId="22476" xr:uid="{00000000-0005-0000-0000-0000098B0000}"/>
    <cellStyle name="Total 18 13" xfId="36577" xr:uid="{00000000-0005-0000-0000-00000A8B0000}"/>
    <cellStyle name="Total 18 14" xfId="36578" xr:uid="{00000000-0005-0000-0000-00000B8B0000}"/>
    <cellStyle name="Total 18 2" xfId="22477" xr:uid="{00000000-0005-0000-0000-00000C8B0000}"/>
    <cellStyle name="Total 18 2 10" xfId="36579" xr:uid="{00000000-0005-0000-0000-00000D8B0000}"/>
    <cellStyle name="Total 18 2 2" xfId="22478" xr:uid="{00000000-0005-0000-0000-00000E8B0000}"/>
    <cellStyle name="Total 18 2 2 2" xfId="22479" xr:uid="{00000000-0005-0000-0000-00000F8B0000}"/>
    <cellStyle name="Total 18 2 2 3" xfId="36580" xr:uid="{00000000-0005-0000-0000-0000108B0000}"/>
    <cellStyle name="Total 18 2 2 4" xfId="36581" xr:uid="{00000000-0005-0000-0000-0000118B0000}"/>
    <cellStyle name="Total 18 2 3" xfId="22480" xr:uid="{00000000-0005-0000-0000-0000128B0000}"/>
    <cellStyle name="Total 18 2 3 2" xfId="22481" xr:uid="{00000000-0005-0000-0000-0000138B0000}"/>
    <cellStyle name="Total 18 2 3 3" xfId="36582" xr:uid="{00000000-0005-0000-0000-0000148B0000}"/>
    <cellStyle name="Total 18 2 3 4" xfId="36583" xr:uid="{00000000-0005-0000-0000-0000158B0000}"/>
    <cellStyle name="Total 18 2 4" xfId="22482" xr:uid="{00000000-0005-0000-0000-0000168B0000}"/>
    <cellStyle name="Total 18 2 4 2" xfId="22483" xr:uid="{00000000-0005-0000-0000-0000178B0000}"/>
    <cellStyle name="Total 18 2 4 3" xfId="36584" xr:uid="{00000000-0005-0000-0000-0000188B0000}"/>
    <cellStyle name="Total 18 2 4 4" xfId="36585" xr:uid="{00000000-0005-0000-0000-0000198B0000}"/>
    <cellStyle name="Total 18 2 5" xfId="22484" xr:uid="{00000000-0005-0000-0000-00001A8B0000}"/>
    <cellStyle name="Total 18 2 5 2" xfId="22485" xr:uid="{00000000-0005-0000-0000-00001B8B0000}"/>
    <cellStyle name="Total 18 2 5 3" xfId="36586" xr:uid="{00000000-0005-0000-0000-00001C8B0000}"/>
    <cellStyle name="Total 18 2 5 4" xfId="36587" xr:uid="{00000000-0005-0000-0000-00001D8B0000}"/>
    <cellStyle name="Total 18 2 6" xfId="22486" xr:uid="{00000000-0005-0000-0000-00001E8B0000}"/>
    <cellStyle name="Total 18 2 6 2" xfId="22487" xr:uid="{00000000-0005-0000-0000-00001F8B0000}"/>
    <cellStyle name="Total 18 2 6 3" xfId="36588" xr:uid="{00000000-0005-0000-0000-0000208B0000}"/>
    <cellStyle name="Total 18 2 6 4" xfId="36589" xr:uid="{00000000-0005-0000-0000-0000218B0000}"/>
    <cellStyle name="Total 18 2 7" xfId="22488" xr:uid="{00000000-0005-0000-0000-0000228B0000}"/>
    <cellStyle name="Total 18 2 7 2" xfId="22489" xr:uid="{00000000-0005-0000-0000-0000238B0000}"/>
    <cellStyle name="Total 18 2 7 3" xfId="36590" xr:uid="{00000000-0005-0000-0000-0000248B0000}"/>
    <cellStyle name="Total 18 2 7 4" xfId="36591" xr:uid="{00000000-0005-0000-0000-0000258B0000}"/>
    <cellStyle name="Total 18 2 8" xfId="22490" xr:uid="{00000000-0005-0000-0000-0000268B0000}"/>
    <cellStyle name="Total 18 2 9" xfId="36592" xr:uid="{00000000-0005-0000-0000-0000278B0000}"/>
    <cellStyle name="Total 18 3" xfId="22491" xr:uid="{00000000-0005-0000-0000-0000288B0000}"/>
    <cellStyle name="Total 18 3 10" xfId="36593" xr:uid="{00000000-0005-0000-0000-0000298B0000}"/>
    <cellStyle name="Total 18 3 2" xfId="22492" xr:uid="{00000000-0005-0000-0000-00002A8B0000}"/>
    <cellStyle name="Total 18 3 2 2" xfId="22493" xr:uid="{00000000-0005-0000-0000-00002B8B0000}"/>
    <cellStyle name="Total 18 3 2 3" xfId="36594" xr:uid="{00000000-0005-0000-0000-00002C8B0000}"/>
    <cellStyle name="Total 18 3 2 4" xfId="36595" xr:uid="{00000000-0005-0000-0000-00002D8B0000}"/>
    <cellStyle name="Total 18 3 3" xfId="22494" xr:uid="{00000000-0005-0000-0000-00002E8B0000}"/>
    <cellStyle name="Total 18 3 3 2" xfId="22495" xr:uid="{00000000-0005-0000-0000-00002F8B0000}"/>
    <cellStyle name="Total 18 3 3 3" xfId="36596" xr:uid="{00000000-0005-0000-0000-0000308B0000}"/>
    <cellStyle name="Total 18 3 3 4" xfId="36597" xr:uid="{00000000-0005-0000-0000-0000318B0000}"/>
    <cellStyle name="Total 18 3 4" xfId="22496" xr:uid="{00000000-0005-0000-0000-0000328B0000}"/>
    <cellStyle name="Total 18 3 4 2" xfId="22497" xr:uid="{00000000-0005-0000-0000-0000338B0000}"/>
    <cellStyle name="Total 18 3 4 3" xfId="36598" xr:uid="{00000000-0005-0000-0000-0000348B0000}"/>
    <cellStyle name="Total 18 3 4 4" xfId="36599" xr:uid="{00000000-0005-0000-0000-0000358B0000}"/>
    <cellStyle name="Total 18 3 5" xfId="22498" xr:uid="{00000000-0005-0000-0000-0000368B0000}"/>
    <cellStyle name="Total 18 3 5 2" xfId="22499" xr:uid="{00000000-0005-0000-0000-0000378B0000}"/>
    <cellStyle name="Total 18 3 5 3" xfId="36600" xr:uid="{00000000-0005-0000-0000-0000388B0000}"/>
    <cellStyle name="Total 18 3 5 4" xfId="36601" xr:uid="{00000000-0005-0000-0000-0000398B0000}"/>
    <cellStyle name="Total 18 3 6" xfId="22500" xr:uid="{00000000-0005-0000-0000-00003A8B0000}"/>
    <cellStyle name="Total 18 3 6 2" xfId="22501" xr:uid="{00000000-0005-0000-0000-00003B8B0000}"/>
    <cellStyle name="Total 18 3 6 3" xfId="36602" xr:uid="{00000000-0005-0000-0000-00003C8B0000}"/>
    <cellStyle name="Total 18 3 6 4" xfId="36603" xr:uid="{00000000-0005-0000-0000-00003D8B0000}"/>
    <cellStyle name="Total 18 3 7" xfId="22502" xr:uid="{00000000-0005-0000-0000-00003E8B0000}"/>
    <cellStyle name="Total 18 3 7 2" xfId="22503" xr:uid="{00000000-0005-0000-0000-00003F8B0000}"/>
    <cellStyle name="Total 18 3 7 3" xfId="36604" xr:uid="{00000000-0005-0000-0000-0000408B0000}"/>
    <cellStyle name="Total 18 3 7 4" xfId="36605" xr:uid="{00000000-0005-0000-0000-0000418B0000}"/>
    <cellStyle name="Total 18 3 8" xfId="22504" xr:uid="{00000000-0005-0000-0000-0000428B0000}"/>
    <cellStyle name="Total 18 3 9" xfId="36606" xr:uid="{00000000-0005-0000-0000-0000438B0000}"/>
    <cellStyle name="Total 18 4" xfId="22505" xr:uid="{00000000-0005-0000-0000-0000448B0000}"/>
    <cellStyle name="Total 18 4 10" xfId="36607" xr:uid="{00000000-0005-0000-0000-0000458B0000}"/>
    <cellStyle name="Total 18 4 2" xfId="22506" xr:uid="{00000000-0005-0000-0000-0000468B0000}"/>
    <cellStyle name="Total 18 4 2 2" xfId="22507" xr:uid="{00000000-0005-0000-0000-0000478B0000}"/>
    <cellStyle name="Total 18 4 2 3" xfId="36608" xr:uid="{00000000-0005-0000-0000-0000488B0000}"/>
    <cellStyle name="Total 18 4 2 4" xfId="36609" xr:uid="{00000000-0005-0000-0000-0000498B0000}"/>
    <cellStyle name="Total 18 4 3" xfId="22508" xr:uid="{00000000-0005-0000-0000-00004A8B0000}"/>
    <cellStyle name="Total 18 4 3 2" xfId="22509" xr:uid="{00000000-0005-0000-0000-00004B8B0000}"/>
    <cellStyle name="Total 18 4 3 3" xfId="36610" xr:uid="{00000000-0005-0000-0000-00004C8B0000}"/>
    <cellStyle name="Total 18 4 3 4" xfId="36611" xr:uid="{00000000-0005-0000-0000-00004D8B0000}"/>
    <cellStyle name="Total 18 4 4" xfId="22510" xr:uid="{00000000-0005-0000-0000-00004E8B0000}"/>
    <cellStyle name="Total 18 4 4 2" xfId="22511" xr:uid="{00000000-0005-0000-0000-00004F8B0000}"/>
    <cellStyle name="Total 18 4 4 3" xfId="36612" xr:uid="{00000000-0005-0000-0000-0000508B0000}"/>
    <cellStyle name="Total 18 4 4 4" xfId="36613" xr:uid="{00000000-0005-0000-0000-0000518B0000}"/>
    <cellStyle name="Total 18 4 5" xfId="22512" xr:uid="{00000000-0005-0000-0000-0000528B0000}"/>
    <cellStyle name="Total 18 4 5 2" xfId="22513" xr:uid="{00000000-0005-0000-0000-0000538B0000}"/>
    <cellStyle name="Total 18 4 5 3" xfId="36614" xr:uid="{00000000-0005-0000-0000-0000548B0000}"/>
    <cellStyle name="Total 18 4 5 4" xfId="36615" xr:uid="{00000000-0005-0000-0000-0000558B0000}"/>
    <cellStyle name="Total 18 4 6" xfId="22514" xr:uid="{00000000-0005-0000-0000-0000568B0000}"/>
    <cellStyle name="Total 18 4 6 2" xfId="22515" xr:uid="{00000000-0005-0000-0000-0000578B0000}"/>
    <cellStyle name="Total 18 4 6 3" xfId="36616" xr:uid="{00000000-0005-0000-0000-0000588B0000}"/>
    <cellStyle name="Total 18 4 6 4" xfId="36617" xr:uid="{00000000-0005-0000-0000-0000598B0000}"/>
    <cellStyle name="Total 18 4 7" xfId="22516" xr:uid="{00000000-0005-0000-0000-00005A8B0000}"/>
    <cellStyle name="Total 18 4 7 2" xfId="22517" xr:uid="{00000000-0005-0000-0000-00005B8B0000}"/>
    <cellStyle name="Total 18 4 7 3" xfId="36618" xr:uid="{00000000-0005-0000-0000-00005C8B0000}"/>
    <cellStyle name="Total 18 4 7 4" xfId="36619" xr:uid="{00000000-0005-0000-0000-00005D8B0000}"/>
    <cellStyle name="Total 18 4 8" xfId="22518" xr:uid="{00000000-0005-0000-0000-00005E8B0000}"/>
    <cellStyle name="Total 18 4 9" xfId="36620" xr:uid="{00000000-0005-0000-0000-00005F8B0000}"/>
    <cellStyle name="Total 18 5" xfId="22519" xr:uid="{00000000-0005-0000-0000-0000608B0000}"/>
    <cellStyle name="Total 18 5 10" xfId="36621" xr:uid="{00000000-0005-0000-0000-0000618B0000}"/>
    <cellStyle name="Total 18 5 2" xfId="22520" xr:uid="{00000000-0005-0000-0000-0000628B0000}"/>
    <cellStyle name="Total 18 5 2 2" xfId="22521" xr:uid="{00000000-0005-0000-0000-0000638B0000}"/>
    <cellStyle name="Total 18 5 2 3" xfId="36622" xr:uid="{00000000-0005-0000-0000-0000648B0000}"/>
    <cellStyle name="Total 18 5 2 4" xfId="36623" xr:uid="{00000000-0005-0000-0000-0000658B0000}"/>
    <cellStyle name="Total 18 5 3" xfId="22522" xr:uid="{00000000-0005-0000-0000-0000668B0000}"/>
    <cellStyle name="Total 18 5 3 2" xfId="22523" xr:uid="{00000000-0005-0000-0000-0000678B0000}"/>
    <cellStyle name="Total 18 5 3 3" xfId="36624" xr:uid="{00000000-0005-0000-0000-0000688B0000}"/>
    <cellStyle name="Total 18 5 3 4" xfId="36625" xr:uid="{00000000-0005-0000-0000-0000698B0000}"/>
    <cellStyle name="Total 18 5 4" xfId="22524" xr:uid="{00000000-0005-0000-0000-00006A8B0000}"/>
    <cellStyle name="Total 18 5 4 2" xfId="22525" xr:uid="{00000000-0005-0000-0000-00006B8B0000}"/>
    <cellStyle name="Total 18 5 4 3" xfId="36626" xr:uid="{00000000-0005-0000-0000-00006C8B0000}"/>
    <cellStyle name="Total 18 5 4 4" xfId="36627" xr:uid="{00000000-0005-0000-0000-00006D8B0000}"/>
    <cellStyle name="Total 18 5 5" xfId="22526" xr:uid="{00000000-0005-0000-0000-00006E8B0000}"/>
    <cellStyle name="Total 18 5 5 2" xfId="22527" xr:uid="{00000000-0005-0000-0000-00006F8B0000}"/>
    <cellStyle name="Total 18 5 5 3" xfId="36628" xr:uid="{00000000-0005-0000-0000-0000708B0000}"/>
    <cellStyle name="Total 18 5 5 4" xfId="36629" xr:uid="{00000000-0005-0000-0000-0000718B0000}"/>
    <cellStyle name="Total 18 5 6" xfId="22528" xr:uid="{00000000-0005-0000-0000-0000728B0000}"/>
    <cellStyle name="Total 18 5 6 2" xfId="22529" xr:uid="{00000000-0005-0000-0000-0000738B0000}"/>
    <cellStyle name="Total 18 5 6 3" xfId="36630" xr:uid="{00000000-0005-0000-0000-0000748B0000}"/>
    <cellStyle name="Total 18 5 6 4" xfId="36631" xr:uid="{00000000-0005-0000-0000-0000758B0000}"/>
    <cellStyle name="Total 18 5 7" xfId="22530" xr:uid="{00000000-0005-0000-0000-0000768B0000}"/>
    <cellStyle name="Total 18 5 7 2" xfId="22531" xr:uid="{00000000-0005-0000-0000-0000778B0000}"/>
    <cellStyle name="Total 18 5 7 3" xfId="36632" xr:uid="{00000000-0005-0000-0000-0000788B0000}"/>
    <cellStyle name="Total 18 5 7 4" xfId="36633" xr:uid="{00000000-0005-0000-0000-0000798B0000}"/>
    <cellStyle name="Total 18 5 8" xfId="22532" xr:uid="{00000000-0005-0000-0000-00007A8B0000}"/>
    <cellStyle name="Total 18 5 9" xfId="36634" xr:uid="{00000000-0005-0000-0000-00007B8B0000}"/>
    <cellStyle name="Total 18 6" xfId="22533" xr:uid="{00000000-0005-0000-0000-00007C8B0000}"/>
    <cellStyle name="Total 18 6 2" xfId="22534" xr:uid="{00000000-0005-0000-0000-00007D8B0000}"/>
    <cellStyle name="Total 18 6 3" xfId="36635" xr:uid="{00000000-0005-0000-0000-00007E8B0000}"/>
    <cellStyle name="Total 18 6 4" xfId="36636" xr:uid="{00000000-0005-0000-0000-00007F8B0000}"/>
    <cellStyle name="Total 18 7" xfId="22535" xr:uid="{00000000-0005-0000-0000-0000808B0000}"/>
    <cellStyle name="Total 18 7 2" xfId="22536" xr:uid="{00000000-0005-0000-0000-0000818B0000}"/>
    <cellStyle name="Total 18 7 3" xfId="36637" xr:uid="{00000000-0005-0000-0000-0000828B0000}"/>
    <cellStyle name="Total 18 7 4" xfId="36638" xr:uid="{00000000-0005-0000-0000-0000838B0000}"/>
    <cellStyle name="Total 18 8" xfId="22537" xr:uid="{00000000-0005-0000-0000-0000848B0000}"/>
    <cellStyle name="Total 18 8 2" xfId="22538" xr:uid="{00000000-0005-0000-0000-0000858B0000}"/>
    <cellStyle name="Total 18 8 3" xfId="36639" xr:uid="{00000000-0005-0000-0000-0000868B0000}"/>
    <cellStyle name="Total 18 8 4" xfId="36640" xr:uid="{00000000-0005-0000-0000-0000878B0000}"/>
    <cellStyle name="Total 18 9" xfId="22539" xr:uid="{00000000-0005-0000-0000-0000888B0000}"/>
    <cellStyle name="Total 18 9 2" xfId="22540" xr:uid="{00000000-0005-0000-0000-0000898B0000}"/>
    <cellStyle name="Total 18 9 3" xfId="36641" xr:uid="{00000000-0005-0000-0000-00008A8B0000}"/>
    <cellStyle name="Total 18 9 4" xfId="36642" xr:uid="{00000000-0005-0000-0000-00008B8B0000}"/>
    <cellStyle name="Total 19" xfId="22541" xr:uid="{00000000-0005-0000-0000-00008C8B0000}"/>
    <cellStyle name="Total 19 10" xfId="22542" xr:uid="{00000000-0005-0000-0000-00008D8B0000}"/>
    <cellStyle name="Total 19 10 2" xfId="22543" xr:uid="{00000000-0005-0000-0000-00008E8B0000}"/>
    <cellStyle name="Total 19 10 3" xfId="36643" xr:uid="{00000000-0005-0000-0000-00008F8B0000}"/>
    <cellStyle name="Total 19 10 4" xfId="36644" xr:uid="{00000000-0005-0000-0000-0000908B0000}"/>
    <cellStyle name="Total 19 11" xfId="22544" xr:uid="{00000000-0005-0000-0000-0000918B0000}"/>
    <cellStyle name="Total 19 11 2" xfId="22545" xr:uid="{00000000-0005-0000-0000-0000928B0000}"/>
    <cellStyle name="Total 19 11 3" xfId="36645" xr:uid="{00000000-0005-0000-0000-0000938B0000}"/>
    <cellStyle name="Total 19 11 4" xfId="36646" xr:uid="{00000000-0005-0000-0000-0000948B0000}"/>
    <cellStyle name="Total 19 12" xfId="22546" xr:uid="{00000000-0005-0000-0000-0000958B0000}"/>
    <cellStyle name="Total 19 13" xfId="36647" xr:uid="{00000000-0005-0000-0000-0000968B0000}"/>
    <cellStyle name="Total 19 14" xfId="36648" xr:uid="{00000000-0005-0000-0000-0000978B0000}"/>
    <cellStyle name="Total 19 2" xfId="22547" xr:uid="{00000000-0005-0000-0000-0000988B0000}"/>
    <cellStyle name="Total 19 2 10" xfId="36649" xr:uid="{00000000-0005-0000-0000-0000998B0000}"/>
    <cellStyle name="Total 19 2 2" xfId="22548" xr:uid="{00000000-0005-0000-0000-00009A8B0000}"/>
    <cellStyle name="Total 19 2 2 2" xfId="22549" xr:uid="{00000000-0005-0000-0000-00009B8B0000}"/>
    <cellStyle name="Total 19 2 2 3" xfId="36650" xr:uid="{00000000-0005-0000-0000-00009C8B0000}"/>
    <cellStyle name="Total 19 2 2 4" xfId="36651" xr:uid="{00000000-0005-0000-0000-00009D8B0000}"/>
    <cellStyle name="Total 19 2 3" xfId="22550" xr:uid="{00000000-0005-0000-0000-00009E8B0000}"/>
    <cellStyle name="Total 19 2 3 2" xfId="22551" xr:uid="{00000000-0005-0000-0000-00009F8B0000}"/>
    <cellStyle name="Total 19 2 3 3" xfId="36652" xr:uid="{00000000-0005-0000-0000-0000A08B0000}"/>
    <cellStyle name="Total 19 2 3 4" xfId="36653" xr:uid="{00000000-0005-0000-0000-0000A18B0000}"/>
    <cellStyle name="Total 19 2 4" xfId="22552" xr:uid="{00000000-0005-0000-0000-0000A28B0000}"/>
    <cellStyle name="Total 19 2 4 2" xfId="22553" xr:uid="{00000000-0005-0000-0000-0000A38B0000}"/>
    <cellStyle name="Total 19 2 4 3" xfId="36654" xr:uid="{00000000-0005-0000-0000-0000A48B0000}"/>
    <cellStyle name="Total 19 2 4 4" xfId="36655" xr:uid="{00000000-0005-0000-0000-0000A58B0000}"/>
    <cellStyle name="Total 19 2 5" xfId="22554" xr:uid="{00000000-0005-0000-0000-0000A68B0000}"/>
    <cellStyle name="Total 19 2 5 2" xfId="22555" xr:uid="{00000000-0005-0000-0000-0000A78B0000}"/>
    <cellStyle name="Total 19 2 5 3" xfId="36656" xr:uid="{00000000-0005-0000-0000-0000A88B0000}"/>
    <cellStyle name="Total 19 2 5 4" xfId="36657" xr:uid="{00000000-0005-0000-0000-0000A98B0000}"/>
    <cellStyle name="Total 19 2 6" xfId="22556" xr:uid="{00000000-0005-0000-0000-0000AA8B0000}"/>
    <cellStyle name="Total 19 2 6 2" xfId="22557" xr:uid="{00000000-0005-0000-0000-0000AB8B0000}"/>
    <cellStyle name="Total 19 2 6 3" xfId="36658" xr:uid="{00000000-0005-0000-0000-0000AC8B0000}"/>
    <cellStyle name="Total 19 2 6 4" xfId="36659" xr:uid="{00000000-0005-0000-0000-0000AD8B0000}"/>
    <cellStyle name="Total 19 2 7" xfId="22558" xr:uid="{00000000-0005-0000-0000-0000AE8B0000}"/>
    <cellStyle name="Total 19 2 7 2" xfId="22559" xr:uid="{00000000-0005-0000-0000-0000AF8B0000}"/>
    <cellStyle name="Total 19 2 7 3" xfId="36660" xr:uid="{00000000-0005-0000-0000-0000B08B0000}"/>
    <cellStyle name="Total 19 2 7 4" xfId="36661" xr:uid="{00000000-0005-0000-0000-0000B18B0000}"/>
    <cellStyle name="Total 19 2 8" xfId="22560" xr:uid="{00000000-0005-0000-0000-0000B28B0000}"/>
    <cellStyle name="Total 19 2 9" xfId="36662" xr:uid="{00000000-0005-0000-0000-0000B38B0000}"/>
    <cellStyle name="Total 19 3" xfId="22561" xr:uid="{00000000-0005-0000-0000-0000B48B0000}"/>
    <cellStyle name="Total 19 3 10" xfId="36663" xr:uid="{00000000-0005-0000-0000-0000B58B0000}"/>
    <cellStyle name="Total 19 3 2" xfId="22562" xr:uid="{00000000-0005-0000-0000-0000B68B0000}"/>
    <cellStyle name="Total 19 3 2 2" xfId="22563" xr:uid="{00000000-0005-0000-0000-0000B78B0000}"/>
    <cellStyle name="Total 19 3 2 3" xfId="36664" xr:uid="{00000000-0005-0000-0000-0000B88B0000}"/>
    <cellStyle name="Total 19 3 2 4" xfId="36665" xr:uid="{00000000-0005-0000-0000-0000B98B0000}"/>
    <cellStyle name="Total 19 3 3" xfId="22564" xr:uid="{00000000-0005-0000-0000-0000BA8B0000}"/>
    <cellStyle name="Total 19 3 3 2" xfId="22565" xr:uid="{00000000-0005-0000-0000-0000BB8B0000}"/>
    <cellStyle name="Total 19 3 3 3" xfId="36666" xr:uid="{00000000-0005-0000-0000-0000BC8B0000}"/>
    <cellStyle name="Total 19 3 3 4" xfId="36667" xr:uid="{00000000-0005-0000-0000-0000BD8B0000}"/>
    <cellStyle name="Total 19 3 4" xfId="22566" xr:uid="{00000000-0005-0000-0000-0000BE8B0000}"/>
    <cellStyle name="Total 19 3 4 2" xfId="22567" xr:uid="{00000000-0005-0000-0000-0000BF8B0000}"/>
    <cellStyle name="Total 19 3 4 3" xfId="36668" xr:uid="{00000000-0005-0000-0000-0000C08B0000}"/>
    <cellStyle name="Total 19 3 4 4" xfId="36669" xr:uid="{00000000-0005-0000-0000-0000C18B0000}"/>
    <cellStyle name="Total 19 3 5" xfId="22568" xr:uid="{00000000-0005-0000-0000-0000C28B0000}"/>
    <cellStyle name="Total 19 3 5 2" xfId="22569" xr:uid="{00000000-0005-0000-0000-0000C38B0000}"/>
    <cellStyle name="Total 19 3 5 3" xfId="36670" xr:uid="{00000000-0005-0000-0000-0000C48B0000}"/>
    <cellStyle name="Total 19 3 5 4" xfId="36671" xr:uid="{00000000-0005-0000-0000-0000C58B0000}"/>
    <cellStyle name="Total 19 3 6" xfId="22570" xr:uid="{00000000-0005-0000-0000-0000C68B0000}"/>
    <cellStyle name="Total 19 3 6 2" xfId="22571" xr:uid="{00000000-0005-0000-0000-0000C78B0000}"/>
    <cellStyle name="Total 19 3 6 3" xfId="36672" xr:uid="{00000000-0005-0000-0000-0000C88B0000}"/>
    <cellStyle name="Total 19 3 6 4" xfId="36673" xr:uid="{00000000-0005-0000-0000-0000C98B0000}"/>
    <cellStyle name="Total 19 3 7" xfId="22572" xr:uid="{00000000-0005-0000-0000-0000CA8B0000}"/>
    <cellStyle name="Total 19 3 7 2" xfId="22573" xr:uid="{00000000-0005-0000-0000-0000CB8B0000}"/>
    <cellStyle name="Total 19 3 7 3" xfId="36674" xr:uid="{00000000-0005-0000-0000-0000CC8B0000}"/>
    <cellStyle name="Total 19 3 7 4" xfId="36675" xr:uid="{00000000-0005-0000-0000-0000CD8B0000}"/>
    <cellStyle name="Total 19 3 8" xfId="22574" xr:uid="{00000000-0005-0000-0000-0000CE8B0000}"/>
    <cellStyle name="Total 19 3 9" xfId="36676" xr:uid="{00000000-0005-0000-0000-0000CF8B0000}"/>
    <cellStyle name="Total 19 4" xfId="22575" xr:uid="{00000000-0005-0000-0000-0000D08B0000}"/>
    <cellStyle name="Total 19 4 10" xfId="36677" xr:uid="{00000000-0005-0000-0000-0000D18B0000}"/>
    <cellStyle name="Total 19 4 2" xfId="22576" xr:uid="{00000000-0005-0000-0000-0000D28B0000}"/>
    <cellStyle name="Total 19 4 2 2" xfId="22577" xr:uid="{00000000-0005-0000-0000-0000D38B0000}"/>
    <cellStyle name="Total 19 4 2 3" xfId="36678" xr:uid="{00000000-0005-0000-0000-0000D48B0000}"/>
    <cellStyle name="Total 19 4 2 4" xfId="36679" xr:uid="{00000000-0005-0000-0000-0000D58B0000}"/>
    <cellStyle name="Total 19 4 3" xfId="22578" xr:uid="{00000000-0005-0000-0000-0000D68B0000}"/>
    <cellStyle name="Total 19 4 3 2" xfId="22579" xr:uid="{00000000-0005-0000-0000-0000D78B0000}"/>
    <cellStyle name="Total 19 4 3 3" xfId="36680" xr:uid="{00000000-0005-0000-0000-0000D88B0000}"/>
    <cellStyle name="Total 19 4 3 4" xfId="36681" xr:uid="{00000000-0005-0000-0000-0000D98B0000}"/>
    <cellStyle name="Total 19 4 4" xfId="22580" xr:uid="{00000000-0005-0000-0000-0000DA8B0000}"/>
    <cellStyle name="Total 19 4 4 2" xfId="22581" xr:uid="{00000000-0005-0000-0000-0000DB8B0000}"/>
    <cellStyle name="Total 19 4 4 3" xfId="36682" xr:uid="{00000000-0005-0000-0000-0000DC8B0000}"/>
    <cellStyle name="Total 19 4 4 4" xfId="36683" xr:uid="{00000000-0005-0000-0000-0000DD8B0000}"/>
    <cellStyle name="Total 19 4 5" xfId="22582" xr:uid="{00000000-0005-0000-0000-0000DE8B0000}"/>
    <cellStyle name="Total 19 4 5 2" xfId="22583" xr:uid="{00000000-0005-0000-0000-0000DF8B0000}"/>
    <cellStyle name="Total 19 4 5 3" xfId="36684" xr:uid="{00000000-0005-0000-0000-0000E08B0000}"/>
    <cellStyle name="Total 19 4 5 4" xfId="36685" xr:uid="{00000000-0005-0000-0000-0000E18B0000}"/>
    <cellStyle name="Total 19 4 6" xfId="22584" xr:uid="{00000000-0005-0000-0000-0000E28B0000}"/>
    <cellStyle name="Total 19 4 6 2" xfId="22585" xr:uid="{00000000-0005-0000-0000-0000E38B0000}"/>
    <cellStyle name="Total 19 4 6 3" xfId="36686" xr:uid="{00000000-0005-0000-0000-0000E48B0000}"/>
    <cellStyle name="Total 19 4 6 4" xfId="36687" xr:uid="{00000000-0005-0000-0000-0000E58B0000}"/>
    <cellStyle name="Total 19 4 7" xfId="22586" xr:uid="{00000000-0005-0000-0000-0000E68B0000}"/>
    <cellStyle name="Total 19 4 7 2" xfId="22587" xr:uid="{00000000-0005-0000-0000-0000E78B0000}"/>
    <cellStyle name="Total 19 4 7 3" xfId="36688" xr:uid="{00000000-0005-0000-0000-0000E88B0000}"/>
    <cellStyle name="Total 19 4 7 4" xfId="36689" xr:uid="{00000000-0005-0000-0000-0000E98B0000}"/>
    <cellStyle name="Total 19 4 8" xfId="22588" xr:uid="{00000000-0005-0000-0000-0000EA8B0000}"/>
    <cellStyle name="Total 19 4 9" xfId="36690" xr:uid="{00000000-0005-0000-0000-0000EB8B0000}"/>
    <cellStyle name="Total 19 5" xfId="22589" xr:uid="{00000000-0005-0000-0000-0000EC8B0000}"/>
    <cellStyle name="Total 19 5 10" xfId="36691" xr:uid="{00000000-0005-0000-0000-0000ED8B0000}"/>
    <cellStyle name="Total 19 5 2" xfId="22590" xr:uid="{00000000-0005-0000-0000-0000EE8B0000}"/>
    <cellStyle name="Total 19 5 2 2" xfId="22591" xr:uid="{00000000-0005-0000-0000-0000EF8B0000}"/>
    <cellStyle name="Total 19 5 2 3" xfId="36692" xr:uid="{00000000-0005-0000-0000-0000F08B0000}"/>
    <cellStyle name="Total 19 5 2 4" xfId="36693" xr:uid="{00000000-0005-0000-0000-0000F18B0000}"/>
    <cellStyle name="Total 19 5 3" xfId="22592" xr:uid="{00000000-0005-0000-0000-0000F28B0000}"/>
    <cellStyle name="Total 19 5 3 2" xfId="22593" xr:uid="{00000000-0005-0000-0000-0000F38B0000}"/>
    <cellStyle name="Total 19 5 3 3" xfId="36694" xr:uid="{00000000-0005-0000-0000-0000F48B0000}"/>
    <cellStyle name="Total 19 5 3 4" xfId="36695" xr:uid="{00000000-0005-0000-0000-0000F58B0000}"/>
    <cellStyle name="Total 19 5 4" xfId="22594" xr:uid="{00000000-0005-0000-0000-0000F68B0000}"/>
    <cellStyle name="Total 19 5 4 2" xfId="22595" xr:uid="{00000000-0005-0000-0000-0000F78B0000}"/>
    <cellStyle name="Total 19 5 4 3" xfId="36696" xr:uid="{00000000-0005-0000-0000-0000F88B0000}"/>
    <cellStyle name="Total 19 5 4 4" xfId="36697" xr:uid="{00000000-0005-0000-0000-0000F98B0000}"/>
    <cellStyle name="Total 19 5 5" xfId="22596" xr:uid="{00000000-0005-0000-0000-0000FA8B0000}"/>
    <cellStyle name="Total 19 5 5 2" xfId="22597" xr:uid="{00000000-0005-0000-0000-0000FB8B0000}"/>
    <cellStyle name="Total 19 5 5 3" xfId="36698" xr:uid="{00000000-0005-0000-0000-0000FC8B0000}"/>
    <cellStyle name="Total 19 5 5 4" xfId="36699" xr:uid="{00000000-0005-0000-0000-0000FD8B0000}"/>
    <cellStyle name="Total 19 5 6" xfId="22598" xr:uid="{00000000-0005-0000-0000-0000FE8B0000}"/>
    <cellStyle name="Total 19 5 6 2" xfId="22599" xr:uid="{00000000-0005-0000-0000-0000FF8B0000}"/>
    <cellStyle name="Total 19 5 6 3" xfId="36700" xr:uid="{00000000-0005-0000-0000-0000008C0000}"/>
    <cellStyle name="Total 19 5 6 4" xfId="36701" xr:uid="{00000000-0005-0000-0000-0000018C0000}"/>
    <cellStyle name="Total 19 5 7" xfId="22600" xr:uid="{00000000-0005-0000-0000-0000028C0000}"/>
    <cellStyle name="Total 19 5 7 2" xfId="22601" xr:uid="{00000000-0005-0000-0000-0000038C0000}"/>
    <cellStyle name="Total 19 5 7 3" xfId="36702" xr:uid="{00000000-0005-0000-0000-0000048C0000}"/>
    <cellStyle name="Total 19 5 7 4" xfId="36703" xr:uid="{00000000-0005-0000-0000-0000058C0000}"/>
    <cellStyle name="Total 19 5 8" xfId="22602" xr:uid="{00000000-0005-0000-0000-0000068C0000}"/>
    <cellStyle name="Total 19 5 9" xfId="36704" xr:uid="{00000000-0005-0000-0000-0000078C0000}"/>
    <cellStyle name="Total 19 6" xfId="22603" xr:uid="{00000000-0005-0000-0000-0000088C0000}"/>
    <cellStyle name="Total 19 6 2" xfId="22604" xr:uid="{00000000-0005-0000-0000-0000098C0000}"/>
    <cellStyle name="Total 19 6 3" xfId="36705" xr:uid="{00000000-0005-0000-0000-00000A8C0000}"/>
    <cellStyle name="Total 19 6 4" xfId="36706" xr:uid="{00000000-0005-0000-0000-00000B8C0000}"/>
    <cellStyle name="Total 19 7" xfId="22605" xr:uid="{00000000-0005-0000-0000-00000C8C0000}"/>
    <cellStyle name="Total 19 7 2" xfId="22606" xr:uid="{00000000-0005-0000-0000-00000D8C0000}"/>
    <cellStyle name="Total 19 7 3" xfId="36707" xr:uid="{00000000-0005-0000-0000-00000E8C0000}"/>
    <cellStyle name="Total 19 7 4" xfId="36708" xr:uid="{00000000-0005-0000-0000-00000F8C0000}"/>
    <cellStyle name="Total 19 8" xfId="22607" xr:uid="{00000000-0005-0000-0000-0000108C0000}"/>
    <cellStyle name="Total 19 8 2" xfId="22608" xr:uid="{00000000-0005-0000-0000-0000118C0000}"/>
    <cellStyle name="Total 19 8 3" xfId="36709" xr:uid="{00000000-0005-0000-0000-0000128C0000}"/>
    <cellStyle name="Total 19 8 4" xfId="36710" xr:uid="{00000000-0005-0000-0000-0000138C0000}"/>
    <cellStyle name="Total 19 9" xfId="22609" xr:uid="{00000000-0005-0000-0000-0000148C0000}"/>
    <cellStyle name="Total 19 9 2" xfId="22610" xr:uid="{00000000-0005-0000-0000-0000158C0000}"/>
    <cellStyle name="Total 19 9 3" xfId="36711" xr:uid="{00000000-0005-0000-0000-0000168C0000}"/>
    <cellStyle name="Total 19 9 4" xfId="36712" xr:uid="{00000000-0005-0000-0000-0000178C0000}"/>
    <cellStyle name="Total 2" xfId="22611" xr:uid="{00000000-0005-0000-0000-0000188C0000}"/>
    <cellStyle name="Total 2 10" xfId="22612" xr:uid="{00000000-0005-0000-0000-0000198C0000}"/>
    <cellStyle name="Total 2 10 2" xfId="22613" xr:uid="{00000000-0005-0000-0000-00001A8C0000}"/>
    <cellStyle name="Total 2 10 3" xfId="36713" xr:uid="{00000000-0005-0000-0000-00001B8C0000}"/>
    <cellStyle name="Total 2 10 4" xfId="36714" xr:uid="{00000000-0005-0000-0000-00001C8C0000}"/>
    <cellStyle name="Total 2 11" xfId="22614" xr:uid="{00000000-0005-0000-0000-00001D8C0000}"/>
    <cellStyle name="Total 2 11 2" xfId="22615" xr:uid="{00000000-0005-0000-0000-00001E8C0000}"/>
    <cellStyle name="Total 2 11 3" xfId="36715" xr:uid="{00000000-0005-0000-0000-00001F8C0000}"/>
    <cellStyle name="Total 2 11 4" xfId="36716" xr:uid="{00000000-0005-0000-0000-0000208C0000}"/>
    <cellStyle name="Total 2 12" xfId="22616" xr:uid="{00000000-0005-0000-0000-0000218C0000}"/>
    <cellStyle name="Total 2 12 2" xfId="22617" xr:uid="{00000000-0005-0000-0000-0000228C0000}"/>
    <cellStyle name="Total 2 12 3" xfId="36717" xr:uid="{00000000-0005-0000-0000-0000238C0000}"/>
    <cellStyle name="Total 2 13" xfId="22618" xr:uid="{00000000-0005-0000-0000-0000248C0000}"/>
    <cellStyle name="Total 2 14" xfId="36718" xr:uid="{00000000-0005-0000-0000-0000258C0000}"/>
    <cellStyle name="Total 2 15" xfId="36719" xr:uid="{00000000-0005-0000-0000-0000268C0000}"/>
    <cellStyle name="Total 2 16" xfId="36720" xr:uid="{00000000-0005-0000-0000-0000278C0000}"/>
    <cellStyle name="Total 2 2" xfId="22619" xr:uid="{00000000-0005-0000-0000-0000288C0000}"/>
    <cellStyle name="Total 2 2 10" xfId="36721" xr:uid="{00000000-0005-0000-0000-0000298C0000}"/>
    <cellStyle name="Total 2 2 2" xfId="22620" xr:uid="{00000000-0005-0000-0000-00002A8C0000}"/>
    <cellStyle name="Total 2 2 2 2" xfId="22621" xr:uid="{00000000-0005-0000-0000-00002B8C0000}"/>
    <cellStyle name="Total 2 2 2 3" xfId="36722" xr:uid="{00000000-0005-0000-0000-00002C8C0000}"/>
    <cellStyle name="Total 2 2 2 4" xfId="36723" xr:uid="{00000000-0005-0000-0000-00002D8C0000}"/>
    <cellStyle name="Total 2 2 3" xfId="22622" xr:uid="{00000000-0005-0000-0000-00002E8C0000}"/>
    <cellStyle name="Total 2 2 3 2" xfId="22623" xr:uid="{00000000-0005-0000-0000-00002F8C0000}"/>
    <cellStyle name="Total 2 2 3 3" xfId="36724" xr:uid="{00000000-0005-0000-0000-0000308C0000}"/>
    <cellStyle name="Total 2 2 3 4" xfId="36725" xr:uid="{00000000-0005-0000-0000-0000318C0000}"/>
    <cellStyle name="Total 2 2 4" xfId="22624" xr:uid="{00000000-0005-0000-0000-0000328C0000}"/>
    <cellStyle name="Total 2 2 4 2" xfId="22625" xr:uid="{00000000-0005-0000-0000-0000338C0000}"/>
    <cellStyle name="Total 2 2 4 3" xfId="36726" xr:uid="{00000000-0005-0000-0000-0000348C0000}"/>
    <cellStyle name="Total 2 2 4 4" xfId="36727" xr:uid="{00000000-0005-0000-0000-0000358C0000}"/>
    <cellStyle name="Total 2 2 5" xfId="22626" xr:uid="{00000000-0005-0000-0000-0000368C0000}"/>
    <cellStyle name="Total 2 2 5 2" xfId="22627" xr:uid="{00000000-0005-0000-0000-0000378C0000}"/>
    <cellStyle name="Total 2 2 5 3" xfId="36728" xr:uid="{00000000-0005-0000-0000-0000388C0000}"/>
    <cellStyle name="Total 2 2 5 4" xfId="36729" xr:uid="{00000000-0005-0000-0000-0000398C0000}"/>
    <cellStyle name="Total 2 2 6" xfId="22628" xr:uid="{00000000-0005-0000-0000-00003A8C0000}"/>
    <cellStyle name="Total 2 2 6 2" xfId="22629" xr:uid="{00000000-0005-0000-0000-00003B8C0000}"/>
    <cellStyle name="Total 2 2 6 3" xfId="36730" xr:uid="{00000000-0005-0000-0000-00003C8C0000}"/>
    <cellStyle name="Total 2 2 6 4" xfId="36731" xr:uid="{00000000-0005-0000-0000-00003D8C0000}"/>
    <cellStyle name="Total 2 2 7" xfId="22630" xr:uid="{00000000-0005-0000-0000-00003E8C0000}"/>
    <cellStyle name="Total 2 2 7 2" xfId="22631" xr:uid="{00000000-0005-0000-0000-00003F8C0000}"/>
    <cellStyle name="Total 2 2 7 3" xfId="36732" xr:uid="{00000000-0005-0000-0000-0000408C0000}"/>
    <cellStyle name="Total 2 2 7 4" xfId="36733" xr:uid="{00000000-0005-0000-0000-0000418C0000}"/>
    <cellStyle name="Total 2 2 8" xfId="22632" xr:uid="{00000000-0005-0000-0000-0000428C0000}"/>
    <cellStyle name="Total 2 2 9" xfId="36734" xr:uid="{00000000-0005-0000-0000-0000438C0000}"/>
    <cellStyle name="Total 2 3" xfId="22633" xr:uid="{00000000-0005-0000-0000-0000448C0000}"/>
    <cellStyle name="Total 2 3 10" xfId="36735" xr:uid="{00000000-0005-0000-0000-0000458C0000}"/>
    <cellStyle name="Total 2 3 2" xfId="22634" xr:uid="{00000000-0005-0000-0000-0000468C0000}"/>
    <cellStyle name="Total 2 3 2 2" xfId="22635" xr:uid="{00000000-0005-0000-0000-0000478C0000}"/>
    <cellStyle name="Total 2 3 2 3" xfId="36736" xr:uid="{00000000-0005-0000-0000-0000488C0000}"/>
    <cellStyle name="Total 2 3 2 4" xfId="36737" xr:uid="{00000000-0005-0000-0000-0000498C0000}"/>
    <cellStyle name="Total 2 3 3" xfId="22636" xr:uid="{00000000-0005-0000-0000-00004A8C0000}"/>
    <cellStyle name="Total 2 3 3 2" xfId="22637" xr:uid="{00000000-0005-0000-0000-00004B8C0000}"/>
    <cellStyle name="Total 2 3 3 3" xfId="36738" xr:uid="{00000000-0005-0000-0000-00004C8C0000}"/>
    <cellStyle name="Total 2 3 3 4" xfId="36739" xr:uid="{00000000-0005-0000-0000-00004D8C0000}"/>
    <cellStyle name="Total 2 3 4" xfId="22638" xr:uid="{00000000-0005-0000-0000-00004E8C0000}"/>
    <cellStyle name="Total 2 3 4 2" xfId="22639" xr:uid="{00000000-0005-0000-0000-00004F8C0000}"/>
    <cellStyle name="Total 2 3 4 3" xfId="36740" xr:uid="{00000000-0005-0000-0000-0000508C0000}"/>
    <cellStyle name="Total 2 3 4 4" xfId="36741" xr:uid="{00000000-0005-0000-0000-0000518C0000}"/>
    <cellStyle name="Total 2 3 5" xfId="22640" xr:uid="{00000000-0005-0000-0000-0000528C0000}"/>
    <cellStyle name="Total 2 3 5 2" xfId="22641" xr:uid="{00000000-0005-0000-0000-0000538C0000}"/>
    <cellStyle name="Total 2 3 5 3" xfId="36742" xr:uid="{00000000-0005-0000-0000-0000548C0000}"/>
    <cellStyle name="Total 2 3 5 4" xfId="36743" xr:uid="{00000000-0005-0000-0000-0000558C0000}"/>
    <cellStyle name="Total 2 3 6" xfId="22642" xr:uid="{00000000-0005-0000-0000-0000568C0000}"/>
    <cellStyle name="Total 2 3 6 2" xfId="22643" xr:uid="{00000000-0005-0000-0000-0000578C0000}"/>
    <cellStyle name="Total 2 3 6 3" xfId="36744" xr:uid="{00000000-0005-0000-0000-0000588C0000}"/>
    <cellStyle name="Total 2 3 6 4" xfId="36745" xr:uid="{00000000-0005-0000-0000-0000598C0000}"/>
    <cellStyle name="Total 2 3 7" xfId="22644" xr:uid="{00000000-0005-0000-0000-00005A8C0000}"/>
    <cellStyle name="Total 2 3 7 2" xfId="22645" xr:uid="{00000000-0005-0000-0000-00005B8C0000}"/>
    <cellStyle name="Total 2 3 7 3" xfId="36746" xr:uid="{00000000-0005-0000-0000-00005C8C0000}"/>
    <cellStyle name="Total 2 3 7 4" xfId="36747" xr:uid="{00000000-0005-0000-0000-00005D8C0000}"/>
    <cellStyle name="Total 2 3 8" xfId="22646" xr:uid="{00000000-0005-0000-0000-00005E8C0000}"/>
    <cellStyle name="Total 2 3 9" xfId="36748" xr:uid="{00000000-0005-0000-0000-00005F8C0000}"/>
    <cellStyle name="Total 2 4" xfId="22647" xr:uid="{00000000-0005-0000-0000-0000608C0000}"/>
    <cellStyle name="Total 2 4 10" xfId="36749" xr:uid="{00000000-0005-0000-0000-0000618C0000}"/>
    <cellStyle name="Total 2 4 2" xfId="22648" xr:uid="{00000000-0005-0000-0000-0000628C0000}"/>
    <cellStyle name="Total 2 4 2 2" xfId="22649" xr:uid="{00000000-0005-0000-0000-0000638C0000}"/>
    <cellStyle name="Total 2 4 2 3" xfId="36750" xr:uid="{00000000-0005-0000-0000-0000648C0000}"/>
    <cellStyle name="Total 2 4 2 4" xfId="36751" xr:uid="{00000000-0005-0000-0000-0000658C0000}"/>
    <cellStyle name="Total 2 4 3" xfId="22650" xr:uid="{00000000-0005-0000-0000-0000668C0000}"/>
    <cellStyle name="Total 2 4 3 2" xfId="22651" xr:uid="{00000000-0005-0000-0000-0000678C0000}"/>
    <cellStyle name="Total 2 4 3 3" xfId="36752" xr:uid="{00000000-0005-0000-0000-0000688C0000}"/>
    <cellStyle name="Total 2 4 3 4" xfId="36753" xr:uid="{00000000-0005-0000-0000-0000698C0000}"/>
    <cellStyle name="Total 2 4 4" xfId="22652" xr:uid="{00000000-0005-0000-0000-00006A8C0000}"/>
    <cellStyle name="Total 2 4 4 2" xfId="22653" xr:uid="{00000000-0005-0000-0000-00006B8C0000}"/>
    <cellStyle name="Total 2 4 4 3" xfId="36754" xr:uid="{00000000-0005-0000-0000-00006C8C0000}"/>
    <cellStyle name="Total 2 4 4 4" xfId="36755" xr:uid="{00000000-0005-0000-0000-00006D8C0000}"/>
    <cellStyle name="Total 2 4 5" xfId="22654" xr:uid="{00000000-0005-0000-0000-00006E8C0000}"/>
    <cellStyle name="Total 2 4 5 2" xfId="22655" xr:uid="{00000000-0005-0000-0000-00006F8C0000}"/>
    <cellStyle name="Total 2 4 5 3" xfId="36756" xr:uid="{00000000-0005-0000-0000-0000708C0000}"/>
    <cellStyle name="Total 2 4 5 4" xfId="36757" xr:uid="{00000000-0005-0000-0000-0000718C0000}"/>
    <cellStyle name="Total 2 4 6" xfId="22656" xr:uid="{00000000-0005-0000-0000-0000728C0000}"/>
    <cellStyle name="Total 2 4 6 2" xfId="22657" xr:uid="{00000000-0005-0000-0000-0000738C0000}"/>
    <cellStyle name="Total 2 4 6 3" xfId="36758" xr:uid="{00000000-0005-0000-0000-0000748C0000}"/>
    <cellStyle name="Total 2 4 6 4" xfId="36759" xr:uid="{00000000-0005-0000-0000-0000758C0000}"/>
    <cellStyle name="Total 2 4 7" xfId="22658" xr:uid="{00000000-0005-0000-0000-0000768C0000}"/>
    <cellStyle name="Total 2 4 7 2" xfId="22659" xr:uid="{00000000-0005-0000-0000-0000778C0000}"/>
    <cellStyle name="Total 2 4 7 3" xfId="36760" xr:uid="{00000000-0005-0000-0000-0000788C0000}"/>
    <cellStyle name="Total 2 4 7 4" xfId="36761" xr:uid="{00000000-0005-0000-0000-0000798C0000}"/>
    <cellStyle name="Total 2 4 8" xfId="22660" xr:uid="{00000000-0005-0000-0000-00007A8C0000}"/>
    <cellStyle name="Total 2 4 9" xfId="36762" xr:uid="{00000000-0005-0000-0000-00007B8C0000}"/>
    <cellStyle name="Total 2 5" xfId="22661" xr:uid="{00000000-0005-0000-0000-00007C8C0000}"/>
    <cellStyle name="Total 2 5 10" xfId="36763" xr:uid="{00000000-0005-0000-0000-00007D8C0000}"/>
    <cellStyle name="Total 2 5 2" xfId="22662" xr:uid="{00000000-0005-0000-0000-00007E8C0000}"/>
    <cellStyle name="Total 2 5 2 2" xfId="22663" xr:uid="{00000000-0005-0000-0000-00007F8C0000}"/>
    <cellStyle name="Total 2 5 2 3" xfId="36764" xr:uid="{00000000-0005-0000-0000-0000808C0000}"/>
    <cellStyle name="Total 2 5 2 4" xfId="36765" xr:uid="{00000000-0005-0000-0000-0000818C0000}"/>
    <cellStyle name="Total 2 5 3" xfId="22664" xr:uid="{00000000-0005-0000-0000-0000828C0000}"/>
    <cellStyle name="Total 2 5 3 2" xfId="22665" xr:uid="{00000000-0005-0000-0000-0000838C0000}"/>
    <cellStyle name="Total 2 5 3 3" xfId="36766" xr:uid="{00000000-0005-0000-0000-0000848C0000}"/>
    <cellStyle name="Total 2 5 3 4" xfId="36767" xr:uid="{00000000-0005-0000-0000-0000858C0000}"/>
    <cellStyle name="Total 2 5 4" xfId="22666" xr:uid="{00000000-0005-0000-0000-0000868C0000}"/>
    <cellStyle name="Total 2 5 4 2" xfId="22667" xr:uid="{00000000-0005-0000-0000-0000878C0000}"/>
    <cellStyle name="Total 2 5 4 3" xfId="36768" xr:uid="{00000000-0005-0000-0000-0000888C0000}"/>
    <cellStyle name="Total 2 5 4 4" xfId="36769" xr:uid="{00000000-0005-0000-0000-0000898C0000}"/>
    <cellStyle name="Total 2 5 5" xfId="22668" xr:uid="{00000000-0005-0000-0000-00008A8C0000}"/>
    <cellStyle name="Total 2 5 5 2" xfId="22669" xr:uid="{00000000-0005-0000-0000-00008B8C0000}"/>
    <cellStyle name="Total 2 5 5 3" xfId="36770" xr:uid="{00000000-0005-0000-0000-00008C8C0000}"/>
    <cellStyle name="Total 2 5 5 4" xfId="36771" xr:uid="{00000000-0005-0000-0000-00008D8C0000}"/>
    <cellStyle name="Total 2 5 6" xfId="22670" xr:uid="{00000000-0005-0000-0000-00008E8C0000}"/>
    <cellStyle name="Total 2 5 6 2" xfId="22671" xr:uid="{00000000-0005-0000-0000-00008F8C0000}"/>
    <cellStyle name="Total 2 5 6 3" xfId="36772" xr:uid="{00000000-0005-0000-0000-0000908C0000}"/>
    <cellStyle name="Total 2 5 6 4" xfId="36773" xr:uid="{00000000-0005-0000-0000-0000918C0000}"/>
    <cellStyle name="Total 2 5 7" xfId="22672" xr:uid="{00000000-0005-0000-0000-0000928C0000}"/>
    <cellStyle name="Total 2 5 7 2" xfId="22673" xr:uid="{00000000-0005-0000-0000-0000938C0000}"/>
    <cellStyle name="Total 2 5 7 3" xfId="36774" xr:uid="{00000000-0005-0000-0000-0000948C0000}"/>
    <cellStyle name="Total 2 5 7 4" xfId="36775" xr:uid="{00000000-0005-0000-0000-0000958C0000}"/>
    <cellStyle name="Total 2 5 8" xfId="22674" xr:uid="{00000000-0005-0000-0000-0000968C0000}"/>
    <cellStyle name="Total 2 5 9" xfId="36776" xr:uid="{00000000-0005-0000-0000-0000978C0000}"/>
    <cellStyle name="Total 2 6" xfId="22675" xr:uid="{00000000-0005-0000-0000-0000988C0000}"/>
    <cellStyle name="Total 2 6 2" xfId="22676" xr:uid="{00000000-0005-0000-0000-0000998C0000}"/>
    <cellStyle name="Total 2 6 3" xfId="36777" xr:uid="{00000000-0005-0000-0000-00009A8C0000}"/>
    <cellStyle name="Total 2 6 4" xfId="36778" xr:uid="{00000000-0005-0000-0000-00009B8C0000}"/>
    <cellStyle name="Total 2 7" xfId="22677" xr:uid="{00000000-0005-0000-0000-00009C8C0000}"/>
    <cellStyle name="Total 2 7 2" xfId="22678" xr:uid="{00000000-0005-0000-0000-00009D8C0000}"/>
    <cellStyle name="Total 2 7 3" xfId="36779" xr:uid="{00000000-0005-0000-0000-00009E8C0000}"/>
    <cellStyle name="Total 2 7 4" xfId="36780" xr:uid="{00000000-0005-0000-0000-00009F8C0000}"/>
    <cellStyle name="Total 2 8" xfId="22679" xr:uid="{00000000-0005-0000-0000-0000A08C0000}"/>
    <cellStyle name="Total 2 8 2" xfId="22680" xr:uid="{00000000-0005-0000-0000-0000A18C0000}"/>
    <cellStyle name="Total 2 8 3" xfId="36781" xr:uid="{00000000-0005-0000-0000-0000A28C0000}"/>
    <cellStyle name="Total 2 8 4" xfId="36782" xr:uid="{00000000-0005-0000-0000-0000A38C0000}"/>
    <cellStyle name="Total 2 9" xfId="22681" xr:uid="{00000000-0005-0000-0000-0000A48C0000}"/>
    <cellStyle name="Total 2 9 2" xfId="22682" xr:uid="{00000000-0005-0000-0000-0000A58C0000}"/>
    <cellStyle name="Total 2 9 3" xfId="36783" xr:uid="{00000000-0005-0000-0000-0000A68C0000}"/>
    <cellStyle name="Total 2 9 4" xfId="36784" xr:uid="{00000000-0005-0000-0000-0000A78C0000}"/>
    <cellStyle name="Total 20" xfId="22683" xr:uid="{00000000-0005-0000-0000-0000A88C0000}"/>
    <cellStyle name="Total 20 10" xfId="22684" xr:uid="{00000000-0005-0000-0000-0000A98C0000}"/>
    <cellStyle name="Total 20 10 2" xfId="22685" xr:uid="{00000000-0005-0000-0000-0000AA8C0000}"/>
    <cellStyle name="Total 20 10 3" xfId="36785" xr:uid="{00000000-0005-0000-0000-0000AB8C0000}"/>
    <cellStyle name="Total 20 10 4" xfId="36786" xr:uid="{00000000-0005-0000-0000-0000AC8C0000}"/>
    <cellStyle name="Total 20 11" xfId="22686" xr:uid="{00000000-0005-0000-0000-0000AD8C0000}"/>
    <cellStyle name="Total 20 11 2" xfId="22687" xr:uid="{00000000-0005-0000-0000-0000AE8C0000}"/>
    <cellStyle name="Total 20 11 3" xfId="36787" xr:uid="{00000000-0005-0000-0000-0000AF8C0000}"/>
    <cellStyle name="Total 20 11 4" xfId="36788" xr:uid="{00000000-0005-0000-0000-0000B08C0000}"/>
    <cellStyle name="Total 20 12" xfId="22688" xr:uid="{00000000-0005-0000-0000-0000B18C0000}"/>
    <cellStyle name="Total 20 13" xfId="36789" xr:uid="{00000000-0005-0000-0000-0000B28C0000}"/>
    <cellStyle name="Total 20 14" xfId="36790" xr:uid="{00000000-0005-0000-0000-0000B38C0000}"/>
    <cellStyle name="Total 20 2" xfId="22689" xr:uid="{00000000-0005-0000-0000-0000B48C0000}"/>
    <cellStyle name="Total 20 2 10" xfId="36791" xr:uid="{00000000-0005-0000-0000-0000B58C0000}"/>
    <cellStyle name="Total 20 2 2" xfId="22690" xr:uid="{00000000-0005-0000-0000-0000B68C0000}"/>
    <cellStyle name="Total 20 2 2 2" xfId="22691" xr:uid="{00000000-0005-0000-0000-0000B78C0000}"/>
    <cellStyle name="Total 20 2 2 3" xfId="36792" xr:uid="{00000000-0005-0000-0000-0000B88C0000}"/>
    <cellStyle name="Total 20 2 2 4" xfId="36793" xr:uid="{00000000-0005-0000-0000-0000B98C0000}"/>
    <cellStyle name="Total 20 2 3" xfId="22692" xr:uid="{00000000-0005-0000-0000-0000BA8C0000}"/>
    <cellStyle name="Total 20 2 3 2" xfId="22693" xr:uid="{00000000-0005-0000-0000-0000BB8C0000}"/>
    <cellStyle name="Total 20 2 3 3" xfId="36794" xr:uid="{00000000-0005-0000-0000-0000BC8C0000}"/>
    <cellStyle name="Total 20 2 3 4" xfId="36795" xr:uid="{00000000-0005-0000-0000-0000BD8C0000}"/>
    <cellStyle name="Total 20 2 4" xfId="22694" xr:uid="{00000000-0005-0000-0000-0000BE8C0000}"/>
    <cellStyle name="Total 20 2 4 2" xfId="22695" xr:uid="{00000000-0005-0000-0000-0000BF8C0000}"/>
    <cellStyle name="Total 20 2 4 3" xfId="36796" xr:uid="{00000000-0005-0000-0000-0000C08C0000}"/>
    <cellStyle name="Total 20 2 4 4" xfId="36797" xr:uid="{00000000-0005-0000-0000-0000C18C0000}"/>
    <cellStyle name="Total 20 2 5" xfId="22696" xr:uid="{00000000-0005-0000-0000-0000C28C0000}"/>
    <cellStyle name="Total 20 2 5 2" xfId="22697" xr:uid="{00000000-0005-0000-0000-0000C38C0000}"/>
    <cellStyle name="Total 20 2 5 3" xfId="36798" xr:uid="{00000000-0005-0000-0000-0000C48C0000}"/>
    <cellStyle name="Total 20 2 5 4" xfId="36799" xr:uid="{00000000-0005-0000-0000-0000C58C0000}"/>
    <cellStyle name="Total 20 2 6" xfId="22698" xr:uid="{00000000-0005-0000-0000-0000C68C0000}"/>
    <cellStyle name="Total 20 2 6 2" xfId="22699" xr:uid="{00000000-0005-0000-0000-0000C78C0000}"/>
    <cellStyle name="Total 20 2 6 3" xfId="36800" xr:uid="{00000000-0005-0000-0000-0000C88C0000}"/>
    <cellStyle name="Total 20 2 6 4" xfId="36801" xr:uid="{00000000-0005-0000-0000-0000C98C0000}"/>
    <cellStyle name="Total 20 2 7" xfId="22700" xr:uid="{00000000-0005-0000-0000-0000CA8C0000}"/>
    <cellStyle name="Total 20 2 7 2" xfId="22701" xr:uid="{00000000-0005-0000-0000-0000CB8C0000}"/>
    <cellStyle name="Total 20 2 7 3" xfId="36802" xr:uid="{00000000-0005-0000-0000-0000CC8C0000}"/>
    <cellStyle name="Total 20 2 7 4" xfId="36803" xr:uid="{00000000-0005-0000-0000-0000CD8C0000}"/>
    <cellStyle name="Total 20 2 8" xfId="22702" xr:uid="{00000000-0005-0000-0000-0000CE8C0000}"/>
    <cellStyle name="Total 20 2 9" xfId="36804" xr:uid="{00000000-0005-0000-0000-0000CF8C0000}"/>
    <cellStyle name="Total 20 3" xfId="22703" xr:uid="{00000000-0005-0000-0000-0000D08C0000}"/>
    <cellStyle name="Total 20 3 10" xfId="36805" xr:uid="{00000000-0005-0000-0000-0000D18C0000}"/>
    <cellStyle name="Total 20 3 2" xfId="22704" xr:uid="{00000000-0005-0000-0000-0000D28C0000}"/>
    <cellStyle name="Total 20 3 2 2" xfId="22705" xr:uid="{00000000-0005-0000-0000-0000D38C0000}"/>
    <cellStyle name="Total 20 3 2 3" xfId="36806" xr:uid="{00000000-0005-0000-0000-0000D48C0000}"/>
    <cellStyle name="Total 20 3 2 4" xfId="36807" xr:uid="{00000000-0005-0000-0000-0000D58C0000}"/>
    <cellStyle name="Total 20 3 3" xfId="22706" xr:uid="{00000000-0005-0000-0000-0000D68C0000}"/>
    <cellStyle name="Total 20 3 3 2" xfId="22707" xr:uid="{00000000-0005-0000-0000-0000D78C0000}"/>
    <cellStyle name="Total 20 3 3 3" xfId="36808" xr:uid="{00000000-0005-0000-0000-0000D88C0000}"/>
    <cellStyle name="Total 20 3 3 4" xfId="36809" xr:uid="{00000000-0005-0000-0000-0000D98C0000}"/>
    <cellStyle name="Total 20 3 4" xfId="22708" xr:uid="{00000000-0005-0000-0000-0000DA8C0000}"/>
    <cellStyle name="Total 20 3 4 2" xfId="22709" xr:uid="{00000000-0005-0000-0000-0000DB8C0000}"/>
    <cellStyle name="Total 20 3 4 3" xfId="36810" xr:uid="{00000000-0005-0000-0000-0000DC8C0000}"/>
    <cellStyle name="Total 20 3 4 4" xfId="36811" xr:uid="{00000000-0005-0000-0000-0000DD8C0000}"/>
    <cellStyle name="Total 20 3 5" xfId="22710" xr:uid="{00000000-0005-0000-0000-0000DE8C0000}"/>
    <cellStyle name="Total 20 3 5 2" xfId="22711" xr:uid="{00000000-0005-0000-0000-0000DF8C0000}"/>
    <cellStyle name="Total 20 3 5 3" xfId="36812" xr:uid="{00000000-0005-0000-0000-0000E08C0000}"/>
    <cellStyle name="Total 20 3 5 4" xfId="36813" xr:uid="{00000000-0005-0000-0000-0000E18C0000}"/>
    <cellStyle name="Total 20 3 6" xfId="22712" xr:uid="{00000000-0005-0000-0000-0000E28C0000}"/>
    <cellStyle name="Total 20 3 6 2" xfId="22713" xr:uid="{00000000-0005-0000-0000-0000E38C0000}"/>
    <cellStyle name="Total 20 3 6 3" xfId="36814" xr:uid="{00000000-0005-0000-0000-0000E48C0000}"/>
    <cellStyle name="Total 20 3 6 4" xfId="36815" xr:uid="{00000000-0005-0000-0000-0000E58C0000}"/>
    <cellStyle name="Total 20 3 7" xfId="22714" xr:uid="{00000000-0005-0000-0000-0000E68C0000}"/>
    <cellStyle name="Total 20 3 7 2" xfId="22715" xr:uid="{00000000-0005-0000-0000-0000E78C0000}"/>
    <cellStyle name="Total 20 3 7 3" xfId="36816" xr:uid="{00000000-0005-0000-0000-0000E88C0000}"/>
    <cellStyle name="Total 20 3 7 4" xfId="36817" xr:uid="{00000000-0005-0000-0000-0000E98C0000}"/>
    <cellStyle name="Total 20 3 8" xfId="22716" xr:uid="{00000000-0005-0000-0000-0000EA8C0000}"/>
    <cellStyle name="Total 20 3 9" xfId="36818" xr:uid="{00000000-0005-0000-0000-0000EB8C0000}"/>
    <cellStyle name="Total 20 4" xfId="22717" xr:uid="{00000000-0005-0000-0000-0000EC8C0000}"/>
    <cellStyle name="Total 20 4 10" xfId="36819" xr:uid="{00000000-0005-0000-0000-0000ED8C0000}"/>
    <cellStyle name="Total 20 4 2" xfId="22718" xr:uid="{00000000-0005-0000-0000-0000EE8C0000}"/>
    <cellStyle name="Total 20 4 2 2" xfId="22719" xr:uid="{00000000-0005-0000-0000-0000EF8C0000}"/>
    <cellStyle name="Total 20 4 2 3" xfId="36820" xr:uid="{00000000-0005-0000-0000-0000F08C0000}"/>
    <cellStyle name="Total 20 4 2 4" xfId="36821" xr:uid="{00000000-0005-0000-0000-0000F18C0000}"/>
    <cellStyle name="Total 20 4 3" xfId="22720" xr:uid="{00000000-0005-0000-0000-0000F28C0000}"/>
    <cellStyle name="Total 20 4 3 2" xfId="22721" xr:uid="{00000000-0005-0000-0000-0000F38C0000}"/>
    <cellStyle name="Total 20 4 3 3" xfId="36822" xr:uid="{00000000-0005-0000-0000-0000F48C0000}"/>
    <cellStyle name="Total 20 4 3 4" xfId="36823" xr:uid="{00000000-0005-0000-0000-0000F58C0000}"/>
    <cellStyle name="Total 20 4 4" xfId="22722" xr:uid="{00000000-0005-0000-0000-0000F68C0000}"/>
    <cellStyle name="Total 20 4 4 2" xfId="22723" xr:uid="{00000000-0005-0000-0000-0000F78C0000}"/>
    <cellStyle name="Total 20 4 4 3" xfId="36824" xr:uid="{00000000-0005-0000-0000-0000F88C0000}"/>
    <cellStyle name="Total 20 4 4 4" xfId="36825" xr:uid="{00000000-0005-0000-0000-0000F98C0000}"/>
    <cellStyle name="Total 20 4 5" xfId="22724" xr:uid="{00000000-0005-0000-0000-0000FA8C0000}"/>
    <cellStyle name="Total 20 4 5 2" xfId="22725" xr:uid="{00000000-0005-0000-0000-0000FB8C0000}"/>
    <cellStyle name="Total 20 4 5 3" xfId="36826" xr:uid="{00000000-0005-0000-0000-0000FC8C0000}"/>
    <cellStyle name="Total 20 4 5 4" xfId="36827" xr:uid="{00000000-0005-0000-0000-0000FD8C0000}"/>
    <cellStyle name="Total 20 4 6" xfId="22726" xr:uid="{00000000-0005-0000-0000-0000FE8C0000}"/>
    <cellStyle name="Total 20 4 6 2" xfId="22727" xr:uid="{00000000-0005-0000-0000-0000FF8C0000}"/>
    <cellStyle name="Total 20 4 6 3" xfId="36828" xr:uid="{00000000-0005-0000-0000-0000008D0000}"/>
    <cellStyle name="Total 20 4 6 4" xfId="36829" xr:uid="{00000000-0005-0000-0000-0000018D0000}"/>
    <cellStyle name="Total 20 4 7" xfId="22728" xr:uid="{00000000-0005-0000-0000-0000028D0000}"/>
    <cellStyle name="Total 20 4 7 2" xfId="22729" xr:uid="{00000000-0005-0000-0000-0000038D0000}"/>
    <cellStyle name="Total 20 4 7 3" xfId="36830" xr:uid="{00000000-0005-0000-0000-0000048D0000}"/>
    <cellStyle name="Total 20 4 7 4" xfId="36831" xr:uid="{00000000-0005-0000-0000-0000058D0000}"/>
    <cellStyle name="Total 20 4 8" xfId="22730" xr:uid="{00000000-0005-0000-0000-0000068D0000}"/>
    <cellStyle name="Total 20 4 9" xfId="36832" xr:uid="{00000000-0005-0000-0000-0000078D0000}"/>
    <cellStyle name="Total 20 5" xfId="22731" xr:uid="{00000000-0005-0000-0000-0000088D0000}"/>
    <cellStyle name="Total 20 5 10" xfId="36833" xr:uid="{00000000-0005-0000-0000-0000098D0000}"/>
    <cellStyle name="Total 20 5 2" xfId="22732" xr:uid="{00000000-0005-0000-0000-00000A8D0000}"/>
    <cellStyle name="Total 20 5 2 2" xfId="22733" xr:uid="{00000000-0005-0000-0000-00000B8D0000}"/>
    <cellStyle name="Total 20 5 2 3" xfId="36834" xr:uid="{00000000-0005-0000-0000-00000C8D0000}"/>
    <cellStyle name="Total 20 5 2 4" xfId="36835" xr:uid="{00000000-0005-0000-0000-00000D8D0000}"/>
    <cellStyle name="Total 20 5 3" xfId="22734" xr:uid="{00000000-0005-0000-0000-00000E8D0000}"/>
    <cellStyle name="Total 20 5 3 2" xfId="22735" xr:uid="{00000000-0005-0000-0000-00000F8D0000}"/>
    <cellStyle name="Total 20 5 3 3" xfId="36836" xr:uid="{00000000-0005-0000-0000-0000108D0000}"/>
    <cellStyle name="Total 20 5 3 4" xfId="36837" xr:uid="{00000000-0005-0000-0000-0000118D0000}"/>
    <cellStyle name="Total 20 5 4" xfId="22736" xr:uid="{00000000-0005-0000-0000-0000128D0000}"/>
    <cellStyle name="Total 20 5 4 2" xfId="22737" xr:uid="{00000000-0005-0000-0000-0000138D0000}"/>
    <cellStyle name="Total 20 5 4 3" xfId="36838" xr:uid="{00000000-0005-0000-0000-0000148D0000}"/>
    <cellStyle name="Total 20 5 4 4" xfId="36839" xr:uid="{00000000-0005-0000-0000-0000158D0000}"/>
    <cellStyle name="Total 20 5 5" xfId="22738" xr:uid="{00000000-0005-0000-0000-0000168D0000}"/>
    <cellStyle name="Total 20 5 5 2" xfId="22739" xr:uid="{00000000-0005-0000-0000-0000178D0000}"/>
    <cellStyle name="Total 20 5 5 3" xfId="36840" xr:uid="{00000000-0005-0000-0000-0000188D0000}"/>
    <cellStyle name="Total 20 5 5 4" xfId="36841" xr:uid="{00000000-0005-0000-0000-0000198D0000}"/>
    <cellStyle name="Total 20 5 6" xfId="22740" xr:uid="{00000000-0005-0000-0000-00001A8D0000}"/>
    <cellStyle name="Total 20 5 6 2" xfId="22741" xr:uid="{00000000-0005-0000-0000-00001B8D0000}"/>
    <cellStyle name="Total 20 5 6 3" xfId="36842" xr:uid="{00000000-0005-0000-0000-00001C8D0000}"/>
    <cellStyle name="Total 20 5 6 4" xfId="36843" xr:uid="{00000000-0005-0000-0000-00001D8D0000}"/>
    <cellStyle name="Total 20 5 7" xfId="22742" xr:uid="{00000000-0005-0000-0000-00001E8D0000}"/>
    <cellStyle name="Total 20 5 7 2" xfId="22743" xr:uid="{00000000-0005-0000-0000-00001F8D0000}"/>
    <cellStyle name="Total 20 5 7 3" xfId="36844" xr:uid="{00000000-0005-0000-0000-0000208D0000}"/>
    <cellStyle name="Total 20 5 7 4" xfId="36845" xr:uid="{00000000-0005-0000-0000-0000218D0000}"/>
    <cellStyle name="Total 20 5 8" xfId="22744" xr:uid="{00000000-0005-0000-0000-0000228D0000}"/>
    <cellStyle name="Total 20 5 9" xfId="36846" xr:uid="{00000000-0005-0000-0000-0000238D0000}"/>
    <cellStyle name="Total 20 6" xfId="22745" xr:uid="{00000000-0005-0000-0000-0000248D0000}"/>
    <cellStyle name="Total 20 6 2" xfId="22746" xr:uid="{00000000-0005-0000-0000-0000258D0000}"/>
    <cellStyle name="Total 20 6 3" xfId="36847" xr:uid="{00000000-0005-0000-0000-0000268D0000}"/>
    <cellStyle name="Total 20 6 4" xfId="36848" xr:uid="{00000000-0005-0000-0000-0000278D0000}"/>
    <cellStyle name="Total 20 7" xfId="22747" xr:uid="{00000000-0005-0000-0000-0000288D0000}"/>
    <cellStyle name="Total 20 7 2" xfId="22748" xr:uid="{00000000-0005-0000-0000-0000298D0000}"/>
    <cellStyle name="Total 20 7 3" xfId="36849" xr:uid="{00000000-0005-0000-0000-00002A8D0000}"/>
    <cellStyle name="Total 20 7 4" xfId="36850" xr:uid="{00000000-0005-0000-0000-00002B8D0000}"/>
    <cellStyle name="Total 20 8" xfId="22749" xr:uid="{00000000-0005-0000-0000-00002C8D0000}"/>
    <cellStyle name="Total 20 8 2" xfId="22750" xr:uid="{00000000-0005-0000-0000-00002D8D0000}"/>
    <cellStyle name="Total 20 8 3" xfId="36851" xr:uid="{00000000-0005-0000-0000-00002E8D0000}"/>
    <cellStyle name="Total 20 8 4" xfId="36852" xr:uid="{00000000-0005-0000-0000-00002F8D0000}"/>
    <cellStyle name="Total 20 9" xfId="22751" xr:uid="{00000000-0005-0000-0000-0000308D0000}"/>
    <cellStyle name="Total 20 9 2" xfId="22752" xr:uid="{00000000-0005-0000-0000-0000318D0000}"/>
    <cellStyle name="Total 20 9 3" xfId="36853" xr:uid="{00000000-0005-0000-0000-0000328D0000}"/>
    <cellStyle name="Total 20 9 4" xfId="36854" xr:uid="{00000000-0005-0000-0000-0000338D0000}"/>
    <cellStyle name="Total 21" xfId="22753" xr:uid="{00000000-0005-0000-0000-0000348D0000}"/>
    <cellStyle name="Total 21 10" xfId="22754" xr:uid="{00000000-0005-0000-0000-0000358D0000}"/>
    <cellStyle name="Total 21 10 2" xfId="22755" xr:uid="{00000000-0005-0000-0000-0000368D0000}"/>
    <cellStyle name="Total 21 10 3" xfId="36855" xr:uid="{00000000-0005-0000-0000-0000378D0000}"/>
    <cellStyle name="Total 21 10 4" xfId="36856" xr:uid="{00000000-0005-0000-0000-0000388D0000}"/>
    <cellStyle name="Total 21 11" xfId="22756" xr:uid="{00000000-0005-0000-0000-0000398D0000}"/>
    <cellStyle name="Total 21 11 2" xfId="22757" xr:uid="{00000000-0005-0000-0000-00003A8D0000}"/>
    <cellStyle name="Total 21 11 3" xfId="36857" xr:uid="{00000000-0005-0000-0000-00003B8D0000}"/>
    <cellStyle name="Total 21 11 4" xfId="36858" xr:uid="{00000000-0005-0000-0000-00003C8D0000}"/>
    <cellStyle name="Total 21 12" xfId="22758" xr:uid="{00000000-0005-0000-0000-00003D8D0000}"/>
    <cellStyle name="Total 21 13" xfId="36859" xr:uid="{00000000-0005-0000-0000-00003E8D0000}"/>
    <cellStyle name="Total 21 14" xfId="36860" xr:uid="{00000000-0005-0000-0000-00003F8D0000}"/>
    <cellStyle name="Total 21 2" xfId="22759" xr:uid="{00000000-0005-0000-0000-0000408D0000}"/>
    <cellStyle name="Total 21 2 10" xfId="36861" xr:uid="{00000000-0005-0000-0000-0000418D0000}"/>
    <cellStyle name="Total 21 2 2" xfId="22760" xr:uid="{00000000-0005-0000-0000-0000428D0000}"/>
    <cellStyle name="Total 21 2 2 2" xfId="22761" xr:uid="{00000000-0005-0000-0000-0000438D0000}"/>
    <cellStyle name="Total 21 2 2 3" xfId="36862" xr:uid="{00000000-0005-0000-0000-0000448D0000}"/>
    <cellStyle name="Total 21 2 2 4" xfId="36863" xr:uid="{00000000-0005-0000-0000-0000458D0000}"/>
    <cellStyle name="Total 21 2 3" xfId="22762" xr:uid="{00000000-0005-0000-0000-0000468D0000}"/>
    <cellStyle name="Total 21 2 3 2" xfId="22763" xr:uid="{00000000-0005-0000-0000-0000478D0000}"/>
    <cellStyle name="Total 21 2 3 3" xfId="36864" xr:uid="{00000000-0005-0000-0000-0000488D0000}"/>
    <cellStyle name="Total 21 2 3 4" xfId="36865" xr:uid="{00000000-0005-0000-0000-0000498D0000}"/>
    <cellStyle name="Total 21 2 4" xfId="22764" xr:uid="{00000000-0005-0000-0000-00004A8D0000}"/>
    <cellStyle name="Total 21 2 4 2" xfId="22765" xr:uid="{00000000-0005-0000-0000-00004B8D0000}"/>
    <cellStyle name="Total 21 2 4 3" xfId="36866" xr:uid="{00000000-0005-0000-0000-00004C8D0000}"/>
    <cellStyle name="Total 21 2 4 4" xfId="36867" xr:uid="{00000000-0005-0000-0000-00004D8D0000}"/>
    <cellStyle name="Total 21 2 5" xfId="22766" xr:uid="{00000000-0005-0000-0000-00004E8D0000}"/>
    <cellStyle name="Total 21 2 5 2" xfId="22767" xr:uid="{00000000-0005-0000-0000-00004F8D0000}"/>
    <cellStyle name="Total 21 2 5 3" xfId="36868" xr:uid="{00000000-0005-0000-0000-0000508D0000}"/>
    <cellStyle name="Total 21 2 5 4" xfId="36869" xr:uid="{00000000-0005-0000-0000-0000518D0000}"/>
    <cellStyle name="Total 21 2 6" xfId="22768" xr:uid="{00000000-0005-0000-0000-0000528D0000}"/>
    <cellStyle name="Total 21 2 6 2" xfId="22769" xr:uid="{00000000-0005-0000-0000-0000538D0000}"/>
    <cellStyle name="Total 21 2 6 3" xfId="36870" xr:uid="{00000000-0005-0000-0000-0000548D0000}"/>
    <cellStyle name="Total 21 2 6 4" xfId="36871" xr:uid="{00000000-0005-0000-0000-0000558D0000}"/>
    <cellStyle name="Total 21 2 7" xfId="22770" xr:uid="{00000000-0005-0000-0000-0000568D0000}"/>
    <cellStyle name="Total 21 2 7 2" xfId="22771" xr:uid="{00000000-0005-0000-0000-0000578D0000}"/>
    <cellStyle name="Total 21 2 7 3" xfId="36872" xr:uid="{00000000-0005-0000-0000-0000588D0000}"/>
    <cellStyle name="Total 21 2 7 4" xfId="36873" xr:uid="{00000000-0005-0000-0000-0000598D0000}"/>
    <cellStyle name="Total 21 2 8" xfId="22772" xr:uid="{00000000-0005-0000-0000-00005A8D0000}"/>
    <cellStyle name="Total 21 2 9" xfId="36874" xr:uid="{00000000-0005-0000-0000-00005B8D0000}"/>
    <cellStyle name="Total 21 3" xfId="22773" xr:uid="{00000000-0005-0000-0000-00005C8D0000}"/>
    <cellStyle name="Total 21 3 10" xfId="36875" xr:uid="{00000000-0005-0000-0000-00005D8D0000}"/>
    <cellStyle name="Total 21 3 2" xfId="22774" xr:uid="{00000000-0005-0000-0000-00005E8D0000}"/>
    <cellStyle name="Total 21 3 2 2" xfId="22775" xr:uid="{00000000-0005-0000-0000-00005F8D0000}"/>
    <cellStyle name="Total 21 3 2 3" xfId="36876" xr:uid="{00000000-0005-0000-0000-0000608D0000}"/>
    <cellStyle name="Total 21 3 2 4" xfId="36877" xr:uid="{00000000-0005-0000-0000-0000618D0000}"/>
    <cellStyle name="Total 21 3 3" xfId="22776" xr:uid="{00000000-0005-0000-0000-0000628D0000}"/>
    <cellStyle name="Total 21 3 3 2" xfId="22777" xr:uid="{00000000-0005-0000-0000-0000638D0000}"/>
    <cellStyle name="Total 21 3 3 3" xfId="36878" xr:uid="{00000000-0005-0000-0000-0000648D0000}"/>
    <cellStyle name="Total 21 3 3 4" xfId="36879" xr:uid="{00000000-0005-0000-0000-0000658D0000}"/>
    <cellStyle name="Total 21 3 4" xfId="22778" xr:uid="{00000000-0005-0000-0000-0000668D0000}"/>
    <cellStyle name="Total 21 3 4 2" xfId="22779" xr:uid="{00000000-0005-0000-0000-0000678D0000}"/>
    <cellStyle name="Total 21 3 4 3" xfId="36880" xr:uid="{00000000-0005-0000-0000-0000688D0000}"/>
    <cellStyle name="Total 21 3 4 4" xfId="36881" xr:uid="{00000000-0005-0000-0000-0000698D0000}"/>
    <cellStyle name="Total 21 3 5" xfId="22780" xr:uid="{00000000-0005-0000-0000-00006A8D0000}"/>
    <cellStyle name="Total 21 3 5 2" xfId="22781" xr:uid="{00000000-0005-0000-0000-00006B8D0000}"/>
    <cellStyle name="Total 21 3 5 3" xfId="36882" xr:uid="{00000000-0005-0000-0000-00006C8D0000}"/>
    <cellStyle name="Total 21 3 5 4" xfId="36883" xr:uid="{00000000-0005-0000-0000-00006D8D0000}"/>
    <cellStyle name="Total 21 3 6" xfId="22782" xr:uid="{00000000-0005-0000-0000-00006E8D0000}"/>
    <cellStyle name="Total 21 3 6 2" xfId="22783" xr:uid="{00000000-0005-0000-0000-00006F8D0000}"/>
    <cellStyle name="Total 21 3 6 3" xfId="36884" xr:uid="{00000000-0005-0000-0000-0000708D0000}"/>
    <cellStyle name="Total 21 3 6 4" xfId="36885" xr:uid="{00000000-0005-0000-0000-0000718D0000}"/>
    <cellStyle name="Total 21 3 7" xfId="22784" xr:uid="{00000000-0005-0000-0000-0000728D0000}"/>
    <cellStyle name="Total 21 3 7 2" xfId="22785" xr:uid="{00000000-0005-0000-0000-0000738D0000}"/>
    <cellStyle name="Total 21 3 7 3" xfId="36886" xr:uid="{00000000-0005-0000-0000-0000748D0000}"/>
    <cellStyle name="Total 21 3 7 4" xfId="36887" xr:uid="{00000000-0005-0000-0000-0000758D0000}"/>
    <cellStyle name="Total 21 3 8" xfId="22786" xr:uid="{00000000-0005-0000-0000-0000768D0000}"/>
    <cellStyle name="Total 21 3 9" xfId="36888" xr:uid="{00000000-0005-0000-0000-0000778D0000}"/>
    <cellStyle name="Total 21 4" xfId="22787" xr:uid="{00000000-0005-0000-0000-0000788D0000}"/>
    <cellStyle name="Total 21 4 10" xfId="36889" xr:uid="{00000000-0005-0000-0000-0000798D0000}"/>
    <cellStyle name="Total 21 4 2" xfId="22788" xr:uid="{00000000-0005-0000-0000-00007A8D0000}"/>
    <cellStyle name="Total 21 4 2 2" xfId="22789" xr:uid="{00000000-0005-0000-0000-00007B8D0000}"/>
    <cellStyle name="Total 21 4 2 3" xfId="36890" xr:uid="{00000000-0005-0000-0000-00007C8D0000}"/>
    <cellStyle name="Total 21 4 2 4" xfId="36891" xr:uid="{00000000-0005-0000-0000-00007D8D0000}"/>
    <cellStyle name="Total 21 4 3" xfId="22790" xr:uid="{00000000-0005-0000-0000-00007E8D0000}"/>
    <cellStyle name="Total 21 4 3 2" xfId="22791" xr:uid="{00000000-0005-0000-0000-00007F8D0000}"/>
    <cellStyle name="Total 21 4 3 3" xfId="36892" xr:uid="{00000000-0005-0000-0000-0000808D0000}"/>
    <cellStyle name="Total 21 4 3 4" xfId="36893" xr:uid="{00000000-0005-0000-0000-0000818D0000}"/>
    <cellStyle name="Total 21 4 4" xfId="22792" xr:uid="{00000000-0005-0000-0000-0000828D0000}"/>
    <cellStyle name="Total 21 4 4 2" xfId="22793" xr:uid="{00000000-0005-0000-0000-0000838D0000}"/>
    <cellStyle name="Total 21 4 4 3" xfId="36894" xr:uid="{00000000-0005-0000-0000-0000848D0000}"/>
    <cellStyle name="Total 21 4 4 4" xfId="36895" xr:uid="{00000000-0005-0000-0000-0000858D0000}"/>
    <cellStyle name="Total 21 4 5" xfId="22794" xr:uid="{00000000-0005-0000-0000-0000868D0000}"/>
    <cellStyle name="Total 21 4 5 2" xfId="22795" xr:uid="{00000000-0005-0000-0000-0000878D0000}"/>
    <cellStyle name="Total 21 4 5 3" xfId="36896" xr:uid="{00000000-0005-0000-0000-0000888D0000}"/>
    <cellStyle name="Total 21 4 5 4" xfId="36897" xr:uid="{00000000-0005-0000-0000-0000898D0000}"/>
    <cellStyle name="Total 21 4 6" xfId="22796" xr:uid="{00000000-0005-0000-0000-00008A8D0000}"/>
    <cellStyle name="Total 21 4 6 2" xfId="22797" xr:uid="{00000000-0005-0000-0000-00008B8D0000}"/>
    <cellStyle name="Total 21 4 6 3" xfId="36898" xr:uid="{00000000-0005-0000-0000-00008C8D0000}"/>
    <cellStyle name="Total 21 4 6 4" xfId="36899" xr:uid="{00000000-0005-0000-0000-00008D8D0000}"/>
    <cellStyle name="Total 21 4 7" xfId="22798" xr:uid="{00000000-0005-0000-0000-00008E8D0000}"/>
    <cellStyle name="Total 21 4 7 2" xfId="22799" xr:uid="{00000000-0005-0000-0000-00008F8D0000}"/>
    <cellStyle name="Total 21 4 7 3" xfId="36900" xr:uid="{00000000-0005-0000-0000-0000908D0000}"/>
    <cellStyle name="Total 21 4 7 4" xfId="36901" xr:uid="{00000000-0005-0000-0000-0000918D0000}"/>
    <cellStyle name="Total 21 4 8" xfId="22800" xr:uid="{00000000-0005-0000-0000-0000928D0000}"/>
    <cellStyle name="Total 21 4 9" xfId="36902" xr:uid="{00000000-0005-0000-0000-0000938D0000}"/>
    <cellStyle name="Total 21 5" xfId="22801" xr:uid="{00000000-0005-0000-0000-0000948D0000}"/>
    <cellStyle name="Total 21 5 10" xfId="36903" xr:uid="{00000000-0005-0000-0000-0000958D0000}"/>
    <cellStyle name="Total 21 5 2" xfId="22802" xr:uid="{00000000-0005-0000-0000-0000968D0000}"/>
    <cellStyle name="Total 21 5 2 2" xfId="22803" xr:uid="{00000000-0005-0000-0000-0000978D0000}"/>
    <cellStyle name="Total 21 5 2 3" xfId="36904" xr:uid="{00000000-0005-0000-0000-0000988D0000}"/>
    <cellStyle name="Total 21 5 2 4" xfId="36905" xr:uid="{00000000-0005-0000-0000-0000998D0000}"/>
    <cellStyle name="Total 21 5 3" xfId="22804" xr:uid="{00000000-0005-0000-0000-00009A8D0000}"/>
    <cellStyle name="Total 21 5 3 2" xfId="22805" xr:uid="{00000000-0005-0000-0000-00009B8D0000}"/>
    <cellStyle name="Total 21 5 3 3" xfId="36906" xr:uid="{00000000-0005-0000-0000-00009C8D0000}"/>
    <cellStyle name="Total 21 5 3 4" xfId="36907" xr:uid="{00000000-0005-0000-0000-00009D8D0000}"/>
    <cellStyle name="Total 21 5 4" xfId="22806" xr:uid="{00000000-0005-0000-0000-00009E8D0000}"/>
    <cellStyle name="Total 21 5 4 2" xfId="22807" xr:uid="{00000000-0005-0000-0000-00009F8D0000}"/>
    <cellStyle name="Total 21 5 4 3" xfId="36908" xr:uid="{00000000-0005-0000-0000-0000A08D0000}"/>
    <cellStyle name="Total 21 5 4 4" xfId="36909" xr:uid="{00000000-0005-0000-0000-0000A18D0000}"/>
    <cellStyle name="Total 21 5 5" xfId="22808" xr:uid="{00000000-0005-0000-0000-0000A28D0000}"/>
    <cellStyle name="Total 21 5 5 2" xfId="22809" xr:uid="{00000000-0005-0000-0000-0000A38D0000}"/>
    <cellStyle name="Total 21 5 5 3" xfId="36910" xr:uid="{00000000-0005-0000-0000-0000A48D0000}"/>
    <cellStyle name="Total 21 5 5 4" xfId="36911" xr:uid="{00000000-0005-0000-0000-0000A58D0000}"/>
    <cellStyle name="Total 21 5 6" xfId="22810" xr:uid="{00000000-0005-0000-0000-0000A68D0000}"/>
    <cellStyle name="Total 21 5 6 2" xfId="22811" xr:uid="{00000000-0005-0000-0000-0000A78D0000}"/>
    <cellStyle name="Total 21 5 6 3" xfId="36912" xr:uid="{00000000-0005-0000-0000-0000A88D0000}"/>
    <cellStyle name="Total 21 5 6 4" xfId="36913" xr:uid="{00000000-0005-0000-0000-0000A98D0000}"/>
    <cellStyle name="Total 21 5 7" xfId="22812" xr:uid="{00000000-0005-0000-0000-0000AA8D0000}"/>
    <cellStyle name="Total 21 5 7 2" xfId="22813" xr:uid="{00000000-0005-0000-0000-0000AB8D0000}"/>
    <cellStyle name="Total 21 5 7 3" xfId="36914" xr:uid="{00000000-0005-0000-0000-0000AC8D0000}"/>
    <cellStyle name="Total 21 5 7 4" xfId="36915" xr:uid="{00000000-0005-0000-0000-0000AD8D0000}"/>
    <cellStyle name="Total 21 5 8" xfId="22814" xr:uid="{00000000-0005-0000-0000-0000AE8D0000}"/>
    <cellStyle name="Total 21 5 9" xfId="36916" xr:uid="{00000000-0005-0000-0000-0000AF8D0000}"/>
    <cellStyle name="Total 21 6" xfId="22815" xr:uid="{00000000-0005-0000-0000-0000B08D0000}"/>
    <cellStyle name="Total 21 6 2" xfId="22816" xr:uid="{00000000-0005-0000-0000-0000B18D0000}"/>
    <cellStyle name="Total 21 6 3" xfId="36917" xr:uid="{00000000-0005-0000-0000-0000B28D0000}"/>
    <cellStyle name="Total 21 6 4" xfId="36918" xr:uid="{00000000-0005-0000-0000-0000B38D0000}"/>
    <cellStyle name="Total 21 7" xfId="22817" xr:uid="{00000000-0005-0000-0000-0000B48D0000}"/>
    <cellStyle name="Total 21 7 2" xfId="22818" xr:uid="{00000000-0005-0000-0000-0000B58D0000}"/>
    <cellStyle name="Total 21 7 3" xfId="36919" xr:uid="{00000000-0005-0000-0000-0000B68D0000}"/>
    <cellStyle name="Total 21 7 4" xfId="36920" xr:uid="{00000000-0005-0000-0000-0000B78D0000}"/>
    <cellStyle name="Total 21 8" xfId="22819" xr:uid="{00000000-0005-0000-0000-0000B88D0000}"/>
    <cellStyle name="Total 21 8 2" xfId="22820" xr:uid="{00000000-0005-0000-0000-0000B98D0000}"/>
    <cellStyle name="Total 21 8 3" xfId="36921" xr:uid="{00000000-0005-0000-0000-0000BA8D0000}"/>
    <cellStyle name="Total 21 8 4" xfId="36922" xr:uid="{00000000-0005-0000-0000-0000BB8D0000}"/>
    <cellStyle name="Total 21 9" xfId="22821" xr:uid="{00000000-0005-0000-0000-0000BC8D0000}"/>
    <cellStyle name="Total 21 9 2" xfId="22822" xr:uid="{00000000-0005-0000-0000-0000BD8D0000}"/>
    <cellStyle name="Total 21 9 3" xfId="36923" xr:uid="{00000000-0005-0000-0000-0000BE8D0000}"/>
    <cellStyle name="Total 21 9 4" xfId="36924" xr:uid="{00000000-0005-0000-0000-0000BF8D0000}"/>
    <cellStyle name="Total 22" xfId="22823" xr:uid="{00000000-0005-0000-0000-0000C08D0000}"/>
    <cellStyle name="Total 22 10" xfId="22824" xr:uid="{00000000-0005-0000-0000-0000C18D0000}"/>
    <cellStyle name="Total 22 10 2" xfId="22825" xr:uid="{00000000-0005-0000-0000-0000C28D0000}"/>
    <cellStyle name="Total 22 10 3" xfId="36925" xr:uid="{00000000-0005-0000-0000-0000C38D0000}"/>
    <cellStyle name="Total 22 10 4" xfId="36926" xr:uid="{00000000-0005-0000-0000-0000C48D0000}"/>
    <cellStyle name="Total 22 11" xfId="22826" xr:uid="{00000000-0005-0000-0000-0000C58D0000}"/>
    <cellStyle name="Total 22 11 2" xfId="22827" xr:uid="{00000000-0005-0000-0000-0000C68D0000}"/>
    <cellStyle name="Total 22 11 3" xfId="36927" xr:uid="{00000000-0005-0000-0000-0000C78D0000}"/>
    <cellStyle name="Total 22 11 4" xfId="36928" xr:uid="{00000000-0005-0000-0000-0000C88D0000}"/>
    <cellStyle name="Total 22 12" xfId="22828" xr:uid="{00000000-0005-0000-0000-0000C98D0000}"/>
    <cellStyle name="Total 22 13" xfId="36929" xr:uid="{00000000-0005-0000-0000-0000CA8D0000}"/>
    <cellStyle name="Total 22 14" xfId="36930" xr:uid="{00000000-0005-0000-0000-0000CB8D0000}"/>
    <cellStyle name="Total 22 2" xfId="22829" xr:uid="{00000000-0005-0000-0000-0000CC8D0000}"/>
    <cellStyle name="Total 22 2 10" xfId="36931" xr:uid="{00000000-0005-0000-0000-0000CD8D0000}"/>
    <cellStyle name="Total 22 2 2" xfId="22830" xr:uid="{00000000-0005-0000-0000-0000CE8D0000}"/>
    <cellStyle name="Total 22 2 2 2" xfId="22831" xr:uid="{00000000-0005-0000-0000-0000CF8D0000}"/>
    <cellStyle name="Total 22 2 2 3" xfId="36932" xr:uid="{00000000-0005-0000-0000-0000D08D0000}"/>
    <cellStyle name="Total 22 2 2 4" xfId="36933" xr:uid="{00000000-0005-0000-0000-0000D18D0000}"/>
    <cellStyle name="Total 22 2 3" xfId="22832" xr:uid="{00000000-0005-0000-0000-0000D28D0000}"/>
    <cellStyle name="Total 22 2 3 2" xfId="22833" xr:uid="{00000000-0005-0000-0000-0000D38D0000}"/>
    <cellStyle name="Total 22 2 3 3" xfId="36934" xr:uid="{00000000-0005-0000-0000-0000D48D0000}"/>
    <cellStyle name="Total 22 2 3 4" xfId="36935" xr:uid="{00000000-0005-0000-0000-0000D58D0000}"/>
    <cellStyle name="Total 22 2 4" xfId="22834" xr:uid="{00000000-0005-0000-0000-0000D68D0000}"/>
    <cellStyle name="Total 22 2 4 2" xfId="22835" xr:uid="{00000000-0005-0000-0000-0000D78D0000}"/>
    <cellStyle name="Total 22 2 4 3" xfId="36936" xr:uid="{00000000-0005-0000-0000-0000D88D0000}"/>
    <cellStyle name="Total 22 2 4 4" xfId="36937" xr:uid="{00000000-0005-0000-0000-0000D98D0000}"/>
    <cellStyle name="Total 22 2 5" xfId="22836" xr:uid="{00000000-0005-0000-0000-0000DA8D0000}"/>
    <cellStyle name="Total 22 2 5 2" xfId="22837" xr:uid="{00000000-0005-0000-0000-0000DB8D0000}"/>
    <cellStyle name="Total 22 2 5 3" xfId="36938" xr:uid="{00000000-0005-0000-0000-0000DC8D0000}"/>
    <cellStyle name="Total 22 2 5 4" xfId="36939" xr:uid="{00000000-0005-0000-0000-0000DD8D0000}"/>
    <cellStyle name="Total 22 2 6" xfId="22838" xr:uid="{00000000-0005-0000-0000-0000DE8D0000}"/>
    <cellStyle name="Total 22 2 6 2" xfId="22839" xr:uid="{00000000-0005-0000-0000-0000DF8D0000}"/>
    <cellStyle name="Total 22 2 6 3" xfId="36940" xr:uid="{00000000-0005-0000-0000-0000E08D0000}"/>
    <cellStyle name="Total 22 2 6 4" xfId="36941" xr:uid="{00000000-0005-0000-0000-0000E18D0000}"/>
    <cellStyle name="Total 22 2 7" xfId="22840" xr:uid="{00000000-0005-0000-0000-0000E28D0000}"/>
    <cellStyle name="Total 22 2 7 2" xfId="22841" xr:uid="{00000000-0005-0000-0000-0000E38D0000}"/>
    <cellStyle name="Total 22 2 7 3" xfId="36942" xr:uid="{00000000-0005-0000-0000-0000E48D0000}"/>
    <cellStyle name="Total 22 2 7 4" xfId="36943" xr:uid="{00000000-0005-0000-0000-0000E58D0000}"/>
    <cellStyle name="Total 22 2 8" xfId="22842" xr:uid="{00000000-0005-0000-0000-0000E68D0000}"/>
    <cellStyle name="Total 22 2 9" xfId="36944" xr:uid="{00000000-0005-0000-0000-0000E78D0000}"/>
    <cellStyle name="Total 22 3" xfId="22843" xr:uid="{00000000-0005-0000-0000-0000E88D0000}"/>
    <cellStyle name="Total 22 3 10" xfId="36945" xr:uid="{00000000-0005-0000-0000-0000E98D0000}"/>
    <cellStyle name="Total 22 3 2" xfId="22844" xr:uid="{00000000-0005-0000-0000-0000EA8D0000}"/>
    <cellStyle name="Total 22 3 2 2" xfId="22845" xr:uid="{00000000-0005-0000-0000-0000EB8D0000}"/>
    <cellStyle name="Total 22 3 2 3" xfId="36946" xr:uid="{00000000-0005-0000-0000-0000EC8D0000}"/>
    <cellStyle name="Total 22 3 2 4" xfId="36947" xr:uid="{00000000-0005-0000-0000-0000ED8D0000}"/>
    <cellStyle name="Total 22 3 3" xfId="22846" xr:uid="{00000000-0005-0000-0000-0000EE8D0000}"/>
    <cellStyle name="Total 22 3 3 2" xfId="22847" xr:uid="{00000000-0005-0000-0000-0000EF8D0000}"/>
    <cellStyle name="Total 22 3 3 3" xfId="36948" xr:uid="{00000000-0005-0000-0000-0000F08D0000}"/>
    <cellStyle name="Total 22 3 3 4" xfId="36949" xr:uid="{00000000-0005-0000-0000-0000F18D0000}"/>
    <cellStyle name="Total 22 3 4" xfId="22848" xr:uid="{00000000-0005-0000-0000-0000F28D0000}"/>
    <cellStyle name="Total 22 3 4 2" xfId="22849" xr:uid="{00000000-0005-0000-0000-0000F38D0000}"/>
    <cellStyle name="Total 22 3 4 3" xfId="36950" xr:uid="{00000000-0005-0000-0000-0000F48D0000}"/>
    <cellStyle name="Total 22 3 4 4" xfId="36951" xr:uid="{00000000-0005-0000-0000-0000F58D0000}"/>
    <cellStyle name="Total 22 3 5" xfId="22850" xr:uid="{00000000-0005-0000-0000-0000F68D0000}"/>
    <cellStyle name="Total 22 3 5 2" xfId="22851" xr:uid="{00000000-0005-0000-0000-0000F78D0000}"/>
    <cellStyle name="Total 22 3 5 3" xfId="36952" xr:uid="{00000000-0005-0000-0000-0000F88D0000}"/>
    <cellStyle name="Total 22 3 5 4" xfId="36953" xr:uid="{00000000-0005-0000-0000-0000F98D0000}"/>
    <cellStyle name="Total 22 3 6" xfId="22852" xr:uid="{00000000-0005-0000-0000-0000FA8D0000}"/>
    <cellStyle name="Total 22 3 6 2" xfId="22853" xr:uid="{00000000-0005-0000-0000-0000FB8D0000}"/>
    <cellStyle name="Total 22 3 6 3" xfId="36954" xr:uid="{00000000-0005-0000-0000-0000FC8D0000}"/>
    <cellStyle name="Total 22 3 6 4" xfId="36955" xr:uid="{00000000-0005-0000-0000-0000FD8D0000}"/>
    <cellStyle name="Total 22 3 7" xfId="22854" xr:uid="{00000000-0005-0000-0000-0000FE8D0000}"/>
    <cellStyle name="Total 22 3 7 2" xfId="22855" xr:uid="{00000000-0005-0000-0000-0000FF8D0000}"/>
    <cellStyle name="Total 22 3 7 3" xfId="36956" xr:uid="{00000000-0005-0000-0000-0000008E0000}"/>
    <cellStyle name="Total 22 3 7 4" xfId="36957" xr:uid="{00000000-0005-0000-0000-0000018E0000}"/>
    <cellStyle name="Total 22 3 8" xfId="22856" xr:uid="{00000000-0005-0000-0000-0000028E0000}"/>
    <cellStyle name="Total 22 3 9" xfId="36958" xr:uid="{00000000-0005-0000-0000-0000038E0000}"/>
    <cellStyle name="Total 22 4" xfId="22857" xr:uid="{00000000-0005-0000-0000-0000048E0000}"/>
    <cellStyle name="Total 22 4 10" xfId="36959" xr:uid="{00000000-0005-0000-0000-0000058E0000}"/>
    <cellStyle name="Total 22 4 2" xfId="22858" xr:uid="{00000000-0005-0000-0000-0000068E0000}"/>
    <cellStyle name="Total 22 4 2 2" xfId="22859" xr:uid="{00000000-0005-0000-0000-0000078E0000}"/>
    <cellStyle name="Total 22 4 2 3" xfId="36960" xr:uid="{00000000-0005-0000-0000-0000088E0000}"/>
    <cellStyle name="Total 22 4 2 4" xfId="36961" xr:uid="{00000000-0005-0000-0000-0000098E0000}"/>
    <cellStyle name="Total 22 4 3" xfId="22860" xr:uid="{00000000-0005-0000-0000-00000A8E0000}"/>
    <cellStyle name="Total 22 4 3 2" xfId="22861" xr:uid="{00000000-0005-0000-0000-00000B8E0000}"/>
    <cellStyle name="Total 22 4 3 3" xfId="36962" xr:uid="{00000000-0005-0000-0000-00000C8E0000}"/>
    <cellStyle name="Total 22 4 3 4" xfId="36963" xr:uid="{00000000-0005-0000-0000-00000D8E0000}"/>
    <cellStyle name="Total 22 4 4" xfId="22862" xr:uid="{00000000-0005-0000-0000-00000E8E0000}"/>
    <cellStyle name="Total 22 4 4 2" xfId="22863" xr:uid="{00000000-0005-0000-0000-00000F8E0000}"/>
    <cellStyle name="Total 22 4 4 3" xfId="36964" xr:uid="{00000000-0005-0000-0000-0000108E0000}"/>
    <cellStyle name="Total 22 4 4 4" xfId="36965" xr:uid="{00000000-0005-0000-0000-0000118E0000}"/>
    <cellStyle name="Total 22 4 5" xfId="22864" xr:uid="{00000000-0005-0000-0000-0000128E0000}"/>
    <cellStyle name="Total 22 4 5 2" xfId="22865" xr:uid="{00000000-0005-0000-0000-0000138E0000}"/>
    <cellStyle name="Total 22 4 5 3" xfId="36966" xr:uid="{00000000-0005-0000-0000-0000148E0000}"/>
    <cellStyle name="Total 22 4 5 4" xfId="36967" xr:uid="{00000000-0005-0000-0000-0000158E0000}"/>
    <cellStyle name="Total 22 4 6" xfId="22866" xr:uid="{00000000-0005-0000-0000-0000168E0000}"/>
    <cellStyle name="Total 22 4 6 2" xfId="22867" xr:uid="{00000000-0005-0000-0000-0000178E0000}"/>
    <cellStyle name="Total 22 4 6 3" xfId="36968" xr:uid="{00000000-0005-0000-0000-0000188E0000}"/>
    <cellStyle name="Total 22 4 6 4" xfId="36969" xr:uid="{00000000-0005-0000-0000-0000198E0000}"/>
    <cellStyle name="Total 22 4 7" xfId="22868" xr:uid="{00000000-0005-0000-0000-00001A8E0000}"/>
    <cellStyle name="Total 22 4 7 2" xfId="22869" xr:uid="{00000000-0005-0000-0000-00001B8E0000}"/>
    <cellStyle name="Total 22 4 7 3" xfId="36970" xr:uid="{00000000-0005-0000-0000-00001C8E0000}"/>
    <cellStyle name="Total 22 4 7 4" xfId="36971" xr:uid="{00000000-0005-0000-0000-00001D8E0000}"/>
    <cellStyle name="Total 22 4 8" xfId="22870" xr:uid="{00000000-0005-0000-0000-00001E8E0000}"/>
    <cellStyle name="Total 22 4 9" xfId="36972" xr:uid="{00000000-0005-0000-0000-00001F8E0000}"/>
    <cellStyle name="Total 22 5" xfId="22871" xr:uid="{00000000-0005-0000-0000-0000208E0000}"/>
    <cellStyle name="Total 22 5 10" xfId="36973" xr:uid="{00000000-0005-0000-0000-0000218E0000}"/>
    <cellStyle name="Total 22 5 2" xfId="22872" xr:uid="{00000000-0005-0000-0000-0000228E0000}"/>
    <cellStyle name="Total 22 5 2 2" xfId="22873" xr:uid="{00000000-0005-0000-0000-0000238E0000}"/>
    <cellStyle name="Total 22 5 2 3" xfId="36974" xr:uid="{00000000-0005-0000-0000-0000248E0000}"/>
    <cellStyle name="Total 22 5 2 4" xfId="36975" xr:uid="{00000000-0005-0000-0000-0000258E0000}"/>
    <cellStyle name="Total 22 5 3" xfId="22874" xr:uid="{00000000-0005-0000-0000-0000268E0000}"/>
    <cellStyle name="Total 22 5 3 2" xfId="22875" xr:uid="{00000000-0005-0000-0000-0000278E0000}"/>
    <cellStyle name="Total 22 5 3 3" xfId="36976" xr:uid="{00000000-0005-0000-0000-0000288E0000}"/>
    <cellStyle name="Total 22 5 3 4" xfId="36977" xr:uid="{00000000-0005-0000-0000-0000298E0000}"/>
    <cellStyle name="Total 22 5 4" xfId="22876" xr:uid="{00000000-0005-0000-0000-00002A8E0000}"/>
    <cellStyle name="Total 22 5 4 2" xfId="22877" xr:uid="{00000000-0005-0000-0000-00002B8E0000}"/>
    <cellStyle name="Total 22 5 4 3" xfId="36978" xr:uid="{00000000-0005-0000-0000-00002C8E0000}"/>
    <cellStyle name="Total 22 5 4 4" xfId="36979" xr:uid="{00000000-0005-0000-0000-00002D8E0000}"/>
    <cellStyle name="Total 22 5 5" xfId="22878" xr:uid="{00000000-0005-0000-0000-00002E8E0000}"/>
    <cellStyle name="Total 22 5 5 2" xfId="22879" xr:uid="{00000000-0005-0000-0000-00002F8E0000}"/>
    <cellStyle name="Total 22 5 5 3" xfId="36980" xr:uid="{00000000-0005-0000-0000-0000308E0000}"/>
    <cellStyle name="Total 22 5 5 4" xfId="36981" xr:uid="{00000000-0005-0000-0000-0000318E0000}"/>
    <cellStyle name="Total 22 5 6" xfId="22880" xr:uid="{00000000-0005-0000-0000-0000328E0000}"/>
    <cellStyle name="Total 22 5 6 2" xfId="22881" xr:uid="{00000000-0005-0000-0000-0000338E0000}"/>
    <cellStyle name="Total 22 5 6 3" xfId="36982" xr:uid="{00000000-0005-0000-0000-0000348E0000}"/>
    <cellStyle name="Total 22 5 6 4" xfId="36983" xr:uid="{00000000-0005-0000-0000-0000358E0000}"/>
    <cellStyle name="Total 22 5 7" xfId="22882" xr:uid="{00000000-0005-0000-0000-0000368E0000}"/>
    <cellStyle name="Total 22 5 7 2" xfId="22883" xr:uid="{00000000-0005-0000-0000-0000378E0000}"/>
    <cellStyle name="Total 22 5 7 3" xfId="36984" xr:uid="{00000000-0005-0000-0000-0000388E0000}"/>
    <cellStyle name="Total 22 5 7 4" xfId="36985" xr:uid="{00000000-0005-0000-0000-0000398E0000}"/>
    <cellStyle name="Total 22 5 8" xfId="22884" xr:uid="{00000000-0005-0000-0000-00003A8E0000}"/>
    <cellStyle name="Total 22 5 9" xfId="36986" xr:uid="{00000000-0005-0000-0000-00003B8E0000}"/>
    <cellStyle name="Total 22 6" xfId="22885" xr:uid="{00000000-0005-0000-0000-00003C8E0000}"/>
    <cellStyle name="Total 22 6 2" xfId="22886" xr:uid="{00000000-0005-0000-0000-00003D8E0000}"/>
    <cellStyle name="Total 22 6 3" xfId="36987" xr:uid="{00000000-0005-0000-0000-00003E8E0000}"/>
    <cellStyle name="Total 22 6 4" xfId="36988" xr:uid="{00000000-0005-0000-0000-00003F8E0000}"/>
    <cellStyle name="Total 22 7" xfId="22887" xr:uid="{00000000-0005-0000-0000-0000408E0000}"/>
    <cellStyle name="Total 22 7 2" xfId="22888" xr:uid="{00000000-0005-0000-0000-0000418E0000}"/>
    <cellStyle name="Total 22 7 3" xfId="36989" xr:uid="{00000000-0005-0000-0000-0000428E0000}"/>
    <cellStyle name="Total 22 7 4" xfId="36990" xr:uid="{00000000-0005-0000-0000-0000438E0000}"/>
    <cellStyle name="Total 22 8" xfId="22889" xr:uid="{00000000-0005-0000-0000-0000448E0000}"/>
    <cellStyle name="Total 22 8 2" xfId="22890" xr:uid="{00000000-0005-0000-0000-0000458E0000}"/>
    <cellStyle name="Total 22 8 3" xfId="36991" xr:uid="{00000000-0005-0000-0000-0000468E0000}"/>
    <cellStyle name="Total 22 8 4" xfId="36992" xr:uid="{00000000-0005-0000-0000-0000478E0000}"/>
    <cellStyle name="Total 22 9" xfId="22891" xr:uid="{00000000-0005-0000-0000-0000488E0000}"/>
    <cellStyle name="Total 22 9 2" xfId="22892" xr:uid="{00000000-0005-0000-0000-0000498E0000}"/>
    <cellStyle name="Total 22 9 3" xfId="36993" xr:uid="{00000000-0005-0000-0000-00004A8E0000}"/>
    <cellStyle name="Total 22 9 4" xfId="36994" xr:uid="{00000000-0005-0000-0000-00004B8E0000}"/>
    <cellStyle name="Total 23" xfId="22893" xr:uid="{00000000-0005-0000-0000-00004C8E0000}"/>
    <cellStyle name="Total 23 10" xfId="36995" xr:uid="{00000000-0005-0000-0000-00004D8E0000}"/>
    <cellStyle name="Total 23 2" xfId="22894" xr:uid="{00000000-0005-0000-0000-00004E8E0000}"/>
    <cellStyle name="Total 23 2 2" xfId="22895" xr:uid="{00000000-0005-0000-0000-00004F8E0000}"/>
    <cellStyle name="Total 23 2 3" xfId="36996" xr:uid="{00000000-0005-0000-0000-0000508E0000}"/>
    <cellStyle name="Total 23 2 4" xfId="36997" xr:uid="{00000000-0005-0000-0000-0000518E0000}"/>
    <cellStyle name="Total 23 3" xfId="22896" xr:uid="{00000000-0005-0000-0000-0000528E0000}"/>
    <cellStyle name="Total 23 3 2" xfId="22897" xr:uid="{00000000-0005-0000-0000-0000538E0000}"/>
    <cellStyle name="Total 23 3 3" xfId="36998" xr:uid="{00000000-0005-0000-0000-0000548E0000}"/>
    <cellStyle name="Total 23 3 4" xfId="36999" xr:uid="{00000000-0005-0000-0000-0000558E0000}"/>
    <cellStyle name="Total 23 4" xfId="22898" xr:uid="{00000000-0005-0000-0000-0000568E0000}"/>
    <cellStyle name="Total 23 4 2" xfId="22899" xr:uid="{00000000-0005-0000-0000-0000578E0000}"/>
    <cellStyle name="Total 23 4 3" xfId="37000" xr:uid="{00000000-0005-0000-0000-0000588E0000}"/>
    <cellStyle name="Total 23 4 4" xfId="37001" xr:uid="{00000000-0005-0000-0000-0000598E0000}"/>
    <cellStyle name="Total 23 5" xfId="22900" xr:uid="{00000000-0005-0000-0000-00005A8E0000}"/>
    <cellStyle name="Total 23 5 2" xfId="22901" xr:uid="{00000000-0005-0000-0000-00005B8E0000}"/>
    <cellStyle name="Total 23 5 3" xfId="37002" xr:uid="{00000000-0005-0000-0000-00005C8E0000}"/>
    <cellStyle name="Total 23 5 4" xfId="37003" xr:uid="{00000000-0005-0000-0000-00005D8E0000}"/>
    <cellStyle name="Total 23 6" xfId="22902" xr:uid="{00000000-0005-0000-0000-00005E8E0000}"/>
    <cellStyle name="Total 23 6 2" xfId="22903" xr:uid="{00000000-0005-0000-0000-00005F8E0000}"/>
    <cellStyle name="Total 23 6 3" xfId="37004" xr:uid="{00000000-0005-0000-0000-0000608E0000}"/>
    <cellStyle name="Total 23 6 4" xfId="37005" xr:uid="{00000000-0005-0000-0000-0000618E0000}"/>
    <cellStyle name="Total 23 7" xfId="22904" xr:uid="{00000000-0005-0000-0000-0000628E0000}"/>
    <cellStyle name="Total 23 7 2" xfId="22905" xr:uid="{00000000-0005-0000-0000-0000638E0000}"/>
    <cellStyle name="Total 23 7 3" xfId="37006" xr:uid="{00000000-0005-0000-0000-0000648E0000}"/>
    <cellStyle name="Total 23 7 4" xfId="37007" xr:uid="{00000000-0005-0000-0000-0000658E0000}"/>
    <cellStyle name="Total 23 8" xfId="22906" xr:uid="{00000000-0005-0000-0000-0000668E0000}"/>
    <cellStyle name="Total 23 9" xfId="37008" xr:uid="{00000000-0005-0000-0000-0000678E0000}"/>
    <cellStyle name="Total 24" xfId="22907" xr:uid="{00000000-0005-0000-0000-0000688E0000}"/>
    <cellStyle name="Total 24 10" xfId="37009" xr:uid="{00000000-0005-0000-0000-0000698E0000}"/>
    <cellStyle name="Total 24 2" xfId="22908" xr:uid="{00000000-0005-0000-0000-00006A8E0000}"/>
    <cellStyle name="Total 24 2 2" xfId="22909" xr:uid="{00000000-0005-0000-0000-00006B8E0000}"/>
    <cellStyle name="Total 24 2 3" xfId="37010" xr:uid="{00000000-0005-0000-0000-00006C8E0000}"/>
    <cellStyle name="Total 24 2 4" xfId="37011" xr:uid="{00000000-0005-0000-0000-00006D8E0000}"/>
    <cellStyle name="Total 24 3" xfId="22910" xr:uid="{00000000-0005-0000-0000-00006E8E0000}"/>
    <cellStyle name="Total 24 3 2" xfId="22911" xr:uid="{00000000-0005-0000-0000-00006F8E0000}"/>
    <cellStyle name="Total 24 3 3" xfId="37012" xr:uid="{00000000-0005-0000-0000-0000708E0000}"/>
    <cellStyle name="Total 24 3 4" xfId="37013" xr:uid="{00000000-0005-0000-0000-0000718E0000}"/>
    <cellStyle name="Total 24 4" xfId="22912" xr:uid="{00000000-0005-0000-0000-0000728E0000}"/>
    <cellStyle name="Total 24 4 2" xfId="22913" xr:uid="{00000000-0005-0000-0000-0000738E0000}"/>
    <cellStyle name="Total 24 4 3" xfId="37014" xr:uid="{00000000-0005-0000-0000-0000748E0000}"/>
    <cellStyle name="Total 24 4 4" xfId="37015" xr:uid="{00000000-0005-0000-0000-0000758E0000}"/>
    <cellStyle name="Total 24 5" xfId="22914" xr:uid="{00000000-0005-0000-0000-0000768E0000}"/>
    <cellStyle name="Total 24 5 2" xfId="22915" xr:uid="{00000000-0005-0000-0000-0000778E0000}"/>
    <cellStyle name="Total 24 5 3" xfId="37016" xr:uid="{00000000-0005-0000-0000-0000788E0000}"/>
    <cellStyle name="Total 24 5 4" xfId="37017" xr:uid="{00000000-0005-0000-0000-0000798E0000}"/>
    <cellStyle name="Total 24 6" xfId="22916" xr:uid="{00000000-0005-0000-0000-00007A8E0000}"/>
    <cellStyle name="Total 24 6 2" xfId="22917" xr:uid="{00000000-0005-0000-0000-00007B8E0000}"/>
    <cellStyle name="Total 24 6 3" xfId="37018" xr:uid="{00000000-0005-0000-0000-00007C8E0000}"/>
    <cellStyle name="Total 24 6 4" xfId="37019" xr:uid="{00000000-0005-0000-0000-00007D8E0000}"/>
    <cellStyle name="Total 24 7" xfId="22918" xr:uid="{00000000-0005-0000-0000-00007E8E0000}"/>
    <cellStyle name="Total 24 7 2" xfId="22919" xr:uid="{00000000-0005-0000-0000-00007F8E0000}"/>
    <cellStyle name="Total 24 7 3" xfId="37020" xr:uid="{00000000-0005-0000-0000-0000808E0000}"/>
    <cellStyle name="Total 24 7 4" xfId="37021" xr:uid="{00000000-0005-0000-0000-0000818E0000}"/>
    <cellStyle name="Total 24 8" xfId="22920" xr:uid="{00000000-0005-0000-0000-0000828E0000}"/>
    <cellStyle name="Total 24 9" xfId="37022" xr:uid="{00000000-0005-0000-0000-0000838E0000}"/>
    <cellStyle name="Total 25" xfId="22921" xr:uid="{00000000-0005-0000-0000-0000848E0000}"/>
    <cellStyle name="Total 25 10" xfId="37023" xr:uid="{00000000-0005-0000-0000-0000858E0000}"/>
    <cellStyle name="Total 25 2" xfId="22922" xr:uid="{00000000-0005-0000-0000-0000868E0000}"/>
    <cellStyle name="Total 25 2 2" xfId="22923" xr:uid="{00000000-0005-0000-0000-0000878E0000}"/>
    <cellStyle name="Total 25 2 3" xfId="37024" xr:uid="{00000000-0005-0000-0000-0000888E0000}"/>
    <cellStyle name="Total 25 2 4" xfId="37025" xr:uid="{00000000-0005-0000-0000-0000898E0000}"/>
    <cellStyle name="Total 25 3" xfId="22924" xr:uid="{00000000-0005-0000-0000-00008A8E0000}"/>
    <cellStyle name="Total 25 3 2" xfId="22925" xr:uid="{00000000-0005-0000-0000-00008B8E0000}"/>
    <cellStyle name="Total 25 3 3" xfId="37026" xr:uid="{00000000-0005-0000-0000-00008C8E0000}"/>
    <cellStyle name="Total 25 3 4" xfId="37027" xr:uid="{00000000-0005-0000-0000-00008D8E0000}"/>
    <cellStyle name="Total 25 4" xfId="22926" xr:uid="{00000000-0005-0000-0000-00008E8E0000}"/>
    <cellStyle name="Total 25 4 2" xfId="22927" xr:uid="{00000000-0005-0000-0000-00008F8E0000}"/>
    <cellStyle name="Total 25 4 3" xfId="37028" xr:uid="{00000000-0005-0000-0000-0000908E0000}"/>
    <cellStyle name="Total 25 4 4" xfId="37029" xr:uid="{00000000-0005-0000-0000-0000918E0000}"/>
    <cellStyle name="Total 25 5" xfId="22928" xr:uid="{00000000-0005-0000-0000-0000928E0000}"/>
    <cellStyle name="Total 25 5 2" xfId="22929" xr:uid="{00000000-0005-0000-0000-0000938E0000}"/>
    <cellStyle name="Total 25 5 3" xfId="37030" xr:uid="{00000000-0005-0000-0000-0000948E0000}"/>
    <cellStyle name="Total 25 5 4" xfId="37031" xr:uid="{00000000-0005-0000-0000-0000958E0000}"/>
    <cellStyle name="Total 25 6" xfId="22930" xr:uid="{00000000-0005-0000-0000-0000968E0000}"/>
    <cellStyle name="Total 25 6 2" xfId="22931" xr:uid="{00000000-0005-0000-0000-0000978E0000}"/>
    <cellStyle name="Total 25 6 3" xfId="37032" xr:uid="{00000000-0005-0000-0000-0000988E0000}"/>
    <cellStyle name="Total 25 6 4" xfId="37033" xr:uid="{00000000-0005-0000-0000-0000998E0000}"/>
    <cellStyle name="Total 25 7" xfId="22932" xr:uid="{00000000-0005-0000-0000-00009A8E0000}"/>
    <cellStyle name="Total 25 7 2" xfId="22933" xr:uid="{00000000-0005-0000-0000-00009B8E0000}"/>
    <cellStyle name="Total 25 7 3" xfId="37034" xr:uid="{00000000-0005-0000-0000-00009C8E0000}"/>
    <cellStyle name="Total 25 7 4" xfId="37035" xr:uid="{00000000-0005-0000-0000-00009D8E0000}"/>
    <cellStyle name="Total 25 8" xfId="22934" xr:uid="{00000000-0005-0000-0000-00009E8E0000}"/>
    <cellStyle name="Total 25 9" xfId="37036" xr:uid="{00000000-0005-0000-0000-00009F8E0000}"/>
    <cellStyle name="Total 26" xfId="22935" xr:uid="{00000000-0005-0000-0000-0000A08E0000}"/>
    <cellStyle name="Total 26 10" xfId="37037" xr:uid="{00000000-0005-0000-0000-0000A18E0000}"/>
    <cellStyle name="Total 26 2" xfId="22936" xr:uid="{00000000-0005-0000-0000-0000A28E0000}"/>
    <cellStyle name="Total 26 2 2" xfId="22937" xr:uid="{00000000-0005-0000-0000-0000A38E0000}"/>
    <cellStyle name="Total 26 2 3" xfId="37038" xr:uid="{00000000-0005-0000-0000-0000A48E0000}"/>
    <cellStyle name="Total 26 2 4" xfId="37039" xr:uid="{00000000-0005-0000-0000-0000A58E0000}"/>
    <cellStyle name="Total 26 3" xfId="22938" xr:uid="{00000000-0005-0000-0000-0000A68E0000}"/>
    <cellStyle name="Total 26 3 2" xfId="22939" xr:uid="{00000000-0005-0000-0000-0000A78E0000}"/>
    <cellStyle name="Total 26 3 3" xfId="37040" xr:uid="{00000000-0005-0000-0000-0000A88E0000}"/>
    <cellStyle name="Total 26 3 4" xfId="37041" xr:uid="{00000000-0005-0000-0000-0000A98E0000}"/>
    <cellStyle name="Total 26 4" xfId="22940" xr:uid="{00000000-0005-0000-0000-0000AA8E0000}"/>
    <cellStyle name="Total 26 4 2" xfId="22941" xr:uid="{00000000-0005-0000-0000-0000AB8E0000}"/>
    <cellStyle name="Total 26 4 3" xfId="37042" xr:uid="{00000000-0005-0000-0000-0000AC8E0000}"/>
    <cellStyle name="Total 26 4 4" xfId="37043" xr:uid="{00000000-0005-0000-0000-0000AD8E0000}"/>
    <cellStyle name="Total 26 5" xfId="22942" xr:uid="{00000000-0005-0000-0000-0000AE8E0000}"/>
    <cellStyle name="Total 26 5 2" xfId="22943" xr:uid="{00000000-0005-0000-0000-0000AF8E0000}"/>
    <cellStyle name="Total 26 5 3" xfId="37044" xr:uid="{00000000-0005-0000-0000-0000B08E0000}"/>
    <cellStyle name="Total 26 5 4" xfId="37045" xr:uid="{00000000-0005-0000-0000-0000B18E0000}"/>
    <cellStyle name="Total 26 6" xfId="22944" xr:uid="{00000000-0005-0000-0000-0000B28E0000}"/>
    <cellStyle name="Total 26 6 2" xfId="22945" xr:uid="{00000000-0005-0000-0000-0000B38E0000}"/>
    <cellStyle name="Total 26 6 3" xfId="37046" xr:uid="{00000000-0005-0000-0000-0000B48E0000}"/>
    <cellStyle name="Total 26 6 4" xfId="37047" xr:uid="{00000000-0005-0000-0000-0000B58E0000}"/>
    <cellStyle name="Total 26 7" xfId="22946" xr:uid="{00000000-0005-0000-0000-0000B68E0000}"/>
    <cellStyle name="Total 26 7 2" xfId="22947" xr:uid="{00000000-0005-0000-0000-0000B78E0000}"/>
    <cellStyle name="Total 26 7 3" xfId="37048" xr:uid="{00000000-0005-0000-0000-0000B88E0000}"/>
    <cellStyle name="Total 26 7 4" xfId="37049" xr:uid="{00000000-0005-0000-0000-0000B98E0000}"/>
    <cellStyle name="Total 26 8" xfId="22948" xr:uid="{00000000-0005-0000-0000-0000BA8E0000}"/>
    <cellStyle name="Total 26 9" xfId="37050" xr:uid="{00000000-0005-0000-0000-0000BB8E0000}"/>
    <cellStyle name="Total 3" xfId="22949" xr:uid="{00000000-0005-0000-0000-0000BC8E0000}"/>
    <cellStyle name="Total 3 10" xfId="22950" xr:uid="{00000000-0005-0000-0000-0000BD8E0000}"/>
    <cellStyle name="Total 3 10 2" xfId="22951" xr:uid="{00000000-0005-0000-0000-0000BE8E0000}"/>
    <cellStyle name="Total 3 10 3" xfId="37051" xr:uid="{00000000-0005-0000-0000-0000BF8E0000}"/>
    <cellStyle name="Total 3 10 4" xfId="37052" xr:uid="{00000000-0005-0000-0000-0000C08E0000}"/>
    <cellStyle name="Total 3 11" xfId="22952" xr:uid="{00000000-0005-0000-0000-0000C18E0000}"/>
    <cellStyle name="Total 3 11 2" xfId="22953" xr:uid="{00000000-0005-0000-0000-0000C28E0000}"/>
    <cellStyle name="Total 3 11 3" xfId="37053" xr:uid="{00000000-0005-0000-0000-0000C38E0000}"/>
    <cellStyle name="Total 3 11 4" xfId="37054" xr:uid="{00000000-0005-0000-0000-0000C48E0000}"/>
    <cellStyle name="Total 3 12" xfId="22954" xr:uid="{00000000-0005-0000-0000-0000C58E0000}"/>
    <cellStyle name="Total 3 13" xfId="37055" xr:uid="{00000000-0005-0000-0000-0000C68E0000}"/>
    <cellStyle name="Total 3 14" xfId="37056" xr:uid="{00000000-0005-0000-0000-0000C78E0000}"/>
    <cellStyle name="Total 3 2" xfId="22955" xr:uid="{00000000-0005-0000-0000-0000C88E0000}"/>
    <cellStyle name="Total 3 2 10" xfId="37057" xr:uid="{00000000-0005-0000-0000-0000C98E0000}"/>
    <cellStyle name="Total 3 2 2" xfId="22956" xr:uid="{00000000-0005-0000-0000-0000CA8E0000}"/>
    <cellStyle name="Total 3 2 2 2" xfId="22957" xr:uid="{00000000-0005-0000-0000-0000CB8E0000}"/>
    <cellStyle name="Total 3 2 2 3" xfId="37058" xr:uid="{00000000-0005-0000-0000-0000CC8E0000}"/>
    <cellStyle name="Total 3 2 2 4" xfId="37059" xr:uid="{00000000-0005-0000-0000-0000CD8E0000}"/>
    <cellStyle name="Total 3 2 3" xfId="22958" xr:uid="{00000000-0005-0000-0000-0000CE8E0000}"/>
    <cellStyle name="Total 3 2 3 2" xfId="22959" xr:uid="{00000000-0005-0000-0000-0000CF8E0000}"/>
    <cellStyle name="Total 3 2 3 3" xfId="37060" xr:uid="{00000000-0005-0000-0000-0000D08E0000}"/>
    <cellStyle name="Total 3 2 3 4" xfId="37061" xr:uid="{00000000-0005-0000-0000-0000D18E0000}"/>
    <cellStyle name="Total 3 2 4" xfId="22960" xr:uid="{00000000-0005-0000-0000-0000D28E0000}"/>
    <cellStyle name="Total 3 2 4 2" xfId="22961" xr:uid="{00000000-0005-0000-0000-0000D38E0000}"/>
    <cellStyle name="Total 3 2 4 3" xfId="37062" xr:uid="{00000000-0005-0000-0000-0000D48E0000}"/>
    <cellStyle name="Total 3 2 4 4" xfId="37063" xr:uid="{00000000-0005-0000-0000-0000D58E0000}"/>
    <cellStyle name="Total 3 2 5" xfId="22962" xr:uid="{00000000-0005-0000-0000-0000D68E0000}"/>
    <cellStyle name="Total 3 2 5 2" xfId="22963" xr:uid="{00000000-0005-0000-0000-0000D78E0000}"/>
    <cellStyle name="Total 3 2 5 3" xfId="37064" xr:uid="{00000000-0005-0000-0000-0000D88E0000}"/>
    <cellStyle name="Total 3 2 5 4" xfId="37065" xr:uid="{00000000-0005-0000-0000-0000D98E0000}"/>
    <cellStyle name="Total 3 2 6" xfId="22964" xr:uid="{00000000-0005-0000-0000-0000DA8E0000}"/>
    <cellStyle name="Total 3 2 6 2" xfId="22965" xr:uid="{00000000-0005-0000-0000-0000DB8E0000}"/>
    <cellStyle name="Total 3 2 6 3" xfId="37066" xr:uid="{00000000-0005-0000-0000-0000DC8E0000}"/>
    <cellStyle name="Total 3 2 6 4" xfId="37067" xr:uid="{00000000-0005-0000-0000-0000DD8E0000}"/>
    <cellStyle name="Total 3 2 7" xfId="22966" xr:uid="{00000000-0005-0000-0000-0000DE8E0000}"/>
    <cellStyle name="Total 3 2 7 2" xfId="22967" xr:uid="{00000000-0005-0000-0000-0000DF8E0000}"/>
    <cellStyle name="Total 3 2 7 3" xfId="37068" xr:uid="{00000000-0005-0000-0000-0000E08E0000}"/>
    <cellStyle name="Total 3 2 7 4" xfId="37069" xr:uid="{00000000-0005-0000-0000-0000E18E0000}"/>
    <cellStyle name="Total 3 2 8" xfId="22968" xr:uid="{00000000-0005-0000-0000-0000E28E0000}"/>
    <cellStyle name="Total 3 2 9" xfId="37070" xr:uid="{00000000-0005-0000-0000-0000E38E0000}"/>
    <cellStyle name="Total 3 3" xfId="22969" xr:uid="{00000000-0005-0000-0000-0000E48E0000}"/>
    <cellStyle name="Total 3 3 10" xfId="37071" xr:uid="{00000000-0005-0000-0000-0000E58E0000}"/>
    <cellStyle name="Total 3 3 2" xfId="22970" xr:uid="{00000000-0005-0000-0000-0000E68E0000}"/>
    <cellStyle name="Total 3 3 2 2" xfId="22971" xr:uid="{00000000-0005-0000-0000-0000E78E0000}"/>
    <cellStyle name="Total 3 3 2 3" xfId="37072" xr:uid="{00000000-0005-0000-0000-0000E88E0000}"/>
    <cellStyle name="Total 3 3 2 4" xfId="37073" xr:uid="{00000000-0005-0000-0000-0000E98E0000}"/>
    <cellStyle name="Total 3 3 3" xfId="22972" xr:uid="{00000000-0005-0000-0000-0000EA8E0000}"/>
    <cellStyle name="Total 3 3 3 2" xfId="22973" xr:uid="{00000000-0005-0000-0000-0000EB8E0000}"/>
    <cellStyle name="Total 3 3 3 3" xfId="37074" xr:uid="{00000000-0005-0000-0000-0000EC8E0000}"/>
    <cellStyle name="Total 3 3 3 4" xfId="37075" xr:uid="{00000000-0005-0000-0000-0000ED8E0000}"/>
    <cellStyle name="Total 3 3 4" xfId="22974" xr:uid="{00000000-0005-0000-0000-0000EE8E0000}"/>
    <cellStyle name="Total 3 3 4 2" xfId="22975" xr:uid="{00000000-0005-0000-0000-0000EF8E0000}"/>
    <cellStyle name="Total 3 3 4 3" xfId="37076" xr:uid="{00000000-0005-0000-0000-0000F08E0000}"/>
    <cellStyle name="Total 3 3 4 4" xfId="37077" xr:uid="{00000000-0005-0000-0000-0000F18E0000}"/>
    <cellStyle name="Total 3 3 5" xfId="22976" xr:uid="{00000000-0005-0000-0000-0000F28E0000}"/>
    <cellStyle name="Total 3 3 5 2" xfId="22977" xr:uid="{00000000-0005-0000-0000-0000F38E0000}"/>
    <cellStyle name="Total 3 3 5 3" xfId="37078" xr:uid="{00000000-0005-0000-0000-0000F48E0000}"/>
    <cellStyle name="Total 3 3 5 4" xfId="37079" xr:uid="{00000000-0005-0000-0000-0000F58E0000}"/>
    <cellStyle name="Total 3 3 6" xfId="22978" xr:uid="{00000000-0005-0000-0000-0000F68E0000}"/>
    <cellStyle name="Total 3 3 6 2" xfId="22979" xr:uid="{00000000-0005-0000-0000-0000F78E0000}"/>
    <cellStyle name="Total 3 3 6 3" xfId="37080" xr:uid="{00000000-0005-0000-0000-0000F88E0000}"/>
    <cellStyle name="Total 3 3 6 4" xfId="37081" xr:uid="{00000000-0005-0000-0000-0000F98E0000}"/>
    <cellStyle name="Total 3 3 7" xfId="22980" xr:uid="{00000000-0005-0000-0000-0000FA8E0000}"/>
    <cellStyle name="Total 3 3 7 2" xfId="22981" xr:uid="{00000000-0005-0000-0000-0000FB8E0000}"/>
    <cellStyle name="Total 3 3 7 3" xfId="37082" xr:uid="{00000000-0005-0000-0000-0000FC8E0000}"/>
    <cellStyle name="Total 3 3 7 4" xfId="37083" xr:uid="{00000000-0005-0000-0000-0000FD8E0000}"/>
    <cellStyle name="Total 3 3 8" xfId="22982" xr:uid="{00000000-0005-0000-0000-0000FE8E0000}"/>
    <cellStyle name="Total 3 3 9" xfId="37084" xr:uid="{00000000-0005-0000-0000-0000FF8E0000}"/>
    <cellStyle name="Total 3 4" xfId="22983" xr:uid="{00000000-0005-0000-0000-0000008F0000}"/>
    <cellStyle name="Total 3 4 10" xfId="37085" xr:uid="{00000000-0005-0000-0000-0000018F0000}"/>
    <cellStyle name="Total 3 4 2" xfId="22984" xr:uid="{00000000-0005-0000-0000-0000028F0000}"/>
    <cellStyle name="Total 3 4 2 2" xfId="22985" xr:uid="{00000000-0005-0000-0000-0000038F0000}"/>
    <cellStyle name="Total 3 4 2 3" xfId="37086" xr:uid="{00000000-0005-0000-0000-0000048F0000}"/>
    <cellStyle name="Total 3 4 2 4" xfId="37087" xr:uid="{00000000-0005-0000-0000-0000058F0000}"/>
    <cellStyle name="Total 3 4 3" xfId="22986" xr:uid="{00000000-0005-0000-0000-0000068F0000}"/>
    <cellStyle name="Total 3 4 3 2" xfId="22987" xr:uid="{00000000-0005-0000-0000-0000078F0000}"/>
    <cellStyle name="Total 3 4 3 3" xfId="37088" xr:uid="{00000000-0005-0000-0000-0000088F0000}"/>
    <cellStyle name="Total 3 4 3 4" xfId="37089" xr:uid="{00000000-0005-0000-0000-0000098F0000}"/>
    <cellStyle name="Total 3 4 4" xfId="22988" xr:uid="{00000000-0005-0000-0000-00000A8F0000}"/>
    <cellStyle name="Total 3 4 4 2" xfId="22989" xr:uid="{00000000-0005-0000-0000-00000B8F0000}"/>
    <cellStyle name="Total 3 4 4 3" xfId="37090" xr:uid="{00000000-0005-0000-0000-00000C8F0000}"/>
    <cellStyle name="Total 3 4 4 4" xfId="37091" xr:uid="{00000000-0005-0000-0000-00000D8F0000}"/>
    <cellStyle name="Total 3 4 5" xfId="22990" xr:uid="{00000000-0005-0000-0000-00000E8F0000}"/>
    <cellStyle name="Total 3 4 5 2" xfId="22991" xr:uid="{00000000-0005-0000-0000-00000F8F0000}"/>
    <cellStyle name="Total 3 4 5 3" xfId="37092" xr:uid="{00000000-0005-0000-0000-0000108F0000}"/>
    <cellStyle name="Total 3 4 5 4" xfId="37093" xr:uid="{00000000-0005-0000-0000-0000118F0000}"/>
    <cellStyle name="Total 3 4 6" xfId="22992" xr:uid="{00000000-0005-0000-0000-0000128F0000}"/>
    <cellStyle name="Total 3 4 6 2" xfId="22993" xr:uid="{00000000-0005-0000-0000-0000138F0000}"/>
    <cellStyle name="Total 3 4 6 3" xfId="37094" xr:uid="{00000000-0005-0000-0000-0000148F0000}"/>
    <cellStyle name="Total 3 4 6 4" xfId="37095" xr:uid="{00000000-0005-0000-0000-0000158F0000}"/>
    <cellStyle name="Total 3 4 7" xfId="22994" xr:uid="{00000000-0005-0000-0000-0000168F0000}"/>
    <cellStyle name="Total 3 4 7 2" xfId="22995" xr:uid="{00000000-0005-0000-0000-0000178F0000}"/>
    <cellStyle name="Total 3 4 7 3" xfId="37096" xr:uid="{00000000-0005-0000-0000-0000188F0000}"/>
    <cellStyle name="Total 3 4 7 4" xfId="37097" xr:uid="{00000000-0005-0000-0000-0000198F0000}"/>
    <cellStyle name="Total 3 4 8" xfId="22996" xr:uid="{00000000-0005-0000-0000-00001A8F0000}"/>
    <cellStyle name="Total 3 4 9" xfId="37098" xr:uid="{00000000-0005-0000-0000-00001B8F0000}"/>
    <cellStyle name="Total 3 5" xfId="22997" xr:uid="{00000000-0005-0000-0000-00001C8F0000}"/>
    <cellStyle name="Total 3 5 10" xfId="37099" xr:uid="{00000000-0005-0000-0000-00001D8F0000}"/>
    <cellStyle name="Total 3 5 2" xfId="22998" xr:uid="{00000000-0005-0000-0000-00001E8F0000}"/>
    <cellStyle name="Total 3 5 2 2" xfId="22999" xr:uid="{00000000-0005-0000-0000-00001F8F0000}"/>
    <cellStyle name="Total 3 5 2 3" xfId="37100" xr:uid="{00000000-0005-0000-0000-0000208F0000}"/>
    <cellStyle name="Total 3 5 2 4" xfId="37101" xr:uid="{00000000-0005-0000-0000-0000218F0000}"/>
    <cellStyle name="Total 3 5 3" xfId="23000" xr:uid="{00000000-0005-0000-0000-0000228F0000}"/>
    <cellStyle name="Total 3 5 3 2" xfId="23001" xr:uid="{00000000-0005-0000-0000-0000238F0000}"/>
    <cellStyle name="Total 3 5 3 3" xfId="37102" xr:uid="{00000000-0005-0000-0000-0000248F0000}"/>
    <cellStyle name="Total 3 5 3 4" xfId="37103" xr:uid="{00000000-0005-0000-0000-0000258F0000}"/>
    <cellStyle name="Total 3 5 4" xfId="23002" xr:uid="{00000000-0005-0000-0000-0000268F0000}"/>
    <cellStyle name="Total 3 5 4 2" xfId="23003" xr:uid="{00000000-0005-0000-0000-0000278F0000}"/>
    <cellStyle name="Total 3 5 4 3" xfId="37104" xr:uid="{00000000-0005-0000-0000-0000288F0000}"/>
    <cellStyle name="Total 3 5 4 4" xfId="37105" xr:uid="{00000000-0005-0000-0000-0000298F0000}"/>
    <cellStyle name="Total 3 5 5" xfId="23004" xr:uid="{00000000-0005-0000-0000-00002A8F0000}"/>
    <cellStyle name="Total 3 5 5 2" xfId="23005" xr:uid="{00000000-0005-0000-0000-00002B8F0000}"/>
    <cellStyle name="Total 3 5 5 3" xfId="37106" xr:uid="{00000000-0005-0000-0000-00002C8F0000}"/>
    <cellStyle name="Total 3 5 5 4" xfId="37107" xr:uid="{00000000-0005-0000-0000-00002D8F0000}"/>
    <cellStyle name="Total 3 5 6" xfId="23006" xr:uid="{00000000-0005-0000-0000-00002E8F0000}"/>
    <cellStyle name="Total 3 5 6 2" xfId="23007" xr:uid="{00000000-0005-0000-0000-00002F8F0000}"/>
    <cellStyle name="Total 3 5 6 3" xfId="37108" xr:uid="{00000000-0005-0000-0000-0000308F0000}"/>
    <cellStyle name="Total 3 5 6 4" xfId="37109" xr:uid="{00000000-0005-0000-0000-0000318F0000}"/>
    <cellStyle name="Total 3 5 7" xfId="23008" xr:uid="{00000000-0005-0000-0000-0000328F0000}"/>
    <cellStyle name="Total 3 5 7 2" xfId="23009" xr:uid="{00000000-0005-0000-0000-0000338F0000}"/>
    <cellStyle name="Total 3 5 7 3" xfId="37110" xr:uid="{00000000-0005-0000-0000-0000348F0000}"/>
    <cellStyle name="Total 3 5 7 4" xfId="37111" xr:uid="{00000000-0005-0000-0000-0000358F0000}"/>
    <cellStyle name="Total 3 5 8" xfId="23010" xr:uid="{00000000-0005-0000-0000-0000368F0000}"/>
    <cellStyle name="Total 3 5 9" xfId="37112" xr:uid="{00000000-0005-0000-0000-0000378F0000}"/>
    <cellStyle name="Total 3 6" xfId="23011" xr:uid="{00000000-0005-0000-0000-0000388F0000}"/>
    <cellStyle name="Total 3 6 2" xfId="23012" xr:uid="{00000000-0005-0000-0000-0000398F0000}"/>
    <cellStyle name="Total 3 6 3" xfId="37113" xr:uid="{00000000-0005-0000-0000-00003A8F0000}"/>
    <cellStyle name="Total 3 6 4" xfId="37114" xr:uid="{00000000-0005-0000-0000-00003B8F0000}"/>
    <cellStyle name="Total 3 7" xfId="23013" xr:uid="{00000000-0005-0000-0000-00003C8F0000}"/>
    <cellStyle name="Total 3 7 2" xfId="23014" xr:uid="{00000000-0005-0000-0000-00003D8F0000}"/>
    <cellStyle name="Total 3 7 3" xfId="37115" xr:uid="{00000000-0005-0000-0000-00003E8F0000}"/>
    <cellStyle name="Total 3 7 4" xfId="37116" xr:uid="{00000000-0005-0000-0000-00003F8F0000}"/>
    <cellStyle name="Total 3 8" xfId="23015" xr:uid="{00000000-0005-0000-0000-0000408F0000}"/>
    <cellStyle name="Total 3 8 2" xfId="23016" xr:uid="{00000000-0005-0000-0000-0000418F0000}"/>
    <cellStyle name="Total 3 8 3" xfId="37117" xr:uid="{00000000-0005-0000-0000-0000428F0000}"/>
    <cellStyle name="Total 3 8 4" xfId="37118" xr:uid="{00000000-0005-0000-0000-0000438F0000}"/>
    <cellStyle name="Total 3 9" xfId="23017" xr:uid="{00000000-0005-0000-0000-0000448F0000}"/>
    <cellStyle name="Total 3 9 2" xfId="23018" xr:uid="{00000000-0005-0000-0000-0000458F0000}"/>
    <cellStyle name="Total 3 9 3" xfId="37119" xr:uid="{00000000-0005-0000-0000-0000468F0000}"/>
    <cellStyle name="Total 3 9 4" xfId="37120" xr:uid="{00000000-0005-0000-0000-0000478F0000}"/>
    <cellStyle name="Total 4" xfId="23019" xr:uid="{00000000-0005-0000-0000-0000488F0000}"/>
    <cellStyle name="Total 4 10" xfId="23020" xr:uid="{00000000-0005-0000-0000-0000498F0000}"/>
    <cellStyle name="Total 4 10 2" xfId="23021" xr:uid="{00000000-0005-0000-0000-00004A8F0000}"/>
    <cellStyle name="Total 4 10 3" xfId="37121" xr:uid="{00000000-0005-0000-0000-00004B8F0000}"/>
    <cellStyle name="Total 4 10 4" xfId="37122" xr:uid="{00000000-0005-0000-0000-00004C8F0000}"/>
    <cellStyle name="Total 4 11" xfId="23022" xr:uid="{00000000-0005-0000-0000-00004D8F0000}"/>
    <cellStyle name="Total 4 11 2" xfId="23023" xr:uid="{00000000-0005-0000-0000-00004E8F0000}"/>
    <cellStyle name="Total 4 11 3" xfId="37123" xr:uid="{00000000-0005-0000-0000-00004F8F0000}"/>
    <cellStyle name="Total 4 11 4" xfId="37124" xr:uid="{00000000-0005-0000-0000-0000508F0000}"/>
    <cellStyle name="Total 4 12" xfId="23024" xr:uid="{00000000-0005-0000-0000-0000518F0000}"/>
    <cellStyle name="Total 4 13" xfId="37125" xr:uid="{00000000-0005-0000-0000-0000528F0000}"/>
    <cellStyle name="Total 4 14" xfId="37126" xr:uid="{00000000-0005-0000-0000-0000538F0000}"/>
    <cellStyle name="Total 4 2" xfId="23025" xr:uid="{00000000-0005-0000-0000-0000548F0000}"/>
    <cellStyle name="Total 4 2 10" xfId="37127" xr:uid="{00000000-0005-0000-0000-0000558F0000}"/>
    <cellStyle name="Total 4 2 2" xfId="23026" xr:uid="{00000000-0005-0000-0000-0000568F0000}"/>
    <cellStyle name="Total 4 2 2 2" xfId="23027" xr:uid="{00000000-0005-0000-0000-0000578F0000}"/>
    <cellStyle name="Total 4 2 2 3" xfId="37128" xr:uid="{00000000-0005-0000-0000-0000588F0000}"/>
    <cellStyle name="Total 4 2 2 4" xfId="37129" xr:uid="{00000000-0005-0000-0000-0000598F0000}"/>
    <cellStyle name="Total 4 2 3" xfId="23028" xr:uid="{00000000-0005-0000-0000-00005A8F0000}"/>
    <cellStyle name="Total 4 2 3 2" xfId="23029" xr:uid="{00000000-0005-0000-0000-00005B8F0000}"/>
    <cellStyle name="Total 4 2 3 3" xfId="37130" xr:uid="{00000000-0005-0000-0000-00005C8F0000}"/>
    <cellStyle name="Total 4 2 3 4" xfId="37131" xr:uid="{00000000-0005-0000-0000-00005D8F0000}"/>
    <cellStyle name="Total 4 2 4" xfId="23030" xr:uid="{00000000-0005-0000-0000-00005E8F0000}"/>
    <cellStyle name="Total 4 2 4 2" xfId="23031" xr:uid="{00000000-0005-0000-0000-00005F8F0000}"/>
    <cellStyle name="Total 4 2 4 3" xfId="37132" xr:uid="{00000000-0005-0000-0000-0000608F0000}"/>
    <cellStyle name="Total 4 2 4 4" xfId="37133" xr:uid="{00000000-0005-0000-0000-0000618F0000}"/>
    <cellStyle name="Total 4 2 5" xfId="23032" xr:uid="{00000000-0005-0000-0000-0000628F0000}"/>
    <cellStyle name="Total 4 2 5 2" xfId="23033" xr:uid="{00000000-0005-0000-0000-0000638F0000}"/>
    <cellStyle name="Total 4 2 5 3" xfId="37134" xr:uid="{00000000-0005-0000-0000-0000648F0000}"/>
    <cellStyle name="Total 4 2 5 4" xfId="37135" xr:uid="{00000000-0005-0000-0000-0000658F0000}"/>
    <cellStyle name="Total 4 2 6" xfId="23034" xr:uid="{00000000-0005-0000-0000-0000668F0000}"/>
    <cellStyle name="Total 4 2 6 2" xfId="23035" xr:uid="{00000000-0005-0000-0000-0000678F0000}"/>
    <cellStyle name="Total 4 2 6 3" xfId="37136" xr:uid="{00000000-0005-0000-0000-0000688F0000}"/>
    <cellStyle name="Total 4 2 6 4" xfId="37137" xr:uid="{00000000-0005-0000-0000-0000698F0000}"/>
    <cellStyle name="Total 4 2 7" xfId="23036" xr:uid="{00000000-0005-0000-0000-00006A8F0000}"/>
    <cellStyle name="Total 4 2 7 2" xfId="23037" xr:uid="{00000000-0005-0000-0000-00006B8F0000}"/>
    <cellStyle name="Total 4 2 7 3" xfId="37138" xr:uid="{00000000-0005-0000-0000-00006C8F0000}"/>
    <cellStyle name="Total 4 2 7 4" xfId="37139" xr:uid="{00000000-0005-0000-0000-00006D8F0000}"/>
    <cellStyle name="Total 4 2 8" xfId="23038" xr:uid="{00000000-0005-0000-0000-00006E8F0000}"/>
    <cellStyle name="Total 4 2 9" xfId="37140" xr:uid="{00000000-0005-0000-0000-00006F8F0000}"/>
    <cellStyle name="Total 4 3" xfId="23039" xr:uid="{00000000-0005-0000-0000-0000708F0000}"/>
    <cellStyle name="Total 4 3 10" xfId="37141" xr:uid="{00000000-0005-0000-0000-0000718F0000}"/>
    <cellStyle name="Total 4 3 2" xfId="23040" xr:uid="{00000000-0005-0000-0000-0000728F0000}"/>
    <cellStyle name="Total 4 3 2 2" xfId="23041" xr:uid="{00000000-0005-0000-0000-0000738F0000}"/>
    <cellStyle name="Total 4 3 2 3" xfId="37142" xr:uid="{00000000-0005-0000-0000-0000748F0000}"/>
    <cellStyle name="Total 4 3 2 4" xfId="37143" xr:uid="{00000000-0005-0000-0000-0000758F0000}"/>
    <cellStyle name="Total 4 3 3" xfId="23042" xr:uid="{00000000-0005-0000-0000-0000768F0000}"/>
    <cellStyle name="Total 4 3 3 2" xfId="23043" xr:uid="{00000000-0005-0000-0000-0000778F0000}"/>
    <cellStyle name="Total 4 3 3 3" xfId="37144" xr:uid="{00000000-0005-0000-0000-0000788F0000}"/>
    <cellStyle name="Total 4 3 3 4" xfId="37145" xr:uid="{00000000-0005-0000-0000-0000798F0000}"/>
    <cellStyle name="Total 4 3 4" xfId="23044" xr:uid="{00000000-0005-0000-0000-00007A8F0000}"/>
    <cellStyle name="Total 4 3 4 2" xfId="23045" xr:uid="{00000000-0005-0000-0000-00007B8F0000}"/>
    <cellStyle name="Total 4 3 4 3" xfId="37146" xr:uid="{00000000-0005-0000-0000-00007C8F0000}"/>
    <cellStyle name="Total 4 3 4 4" xfId="37147" xr:uid="{00000000-0005-0000-0000-00007D8F0000}"/>
    <cellStyle name="Total 4 3 5" xfId="23046" xr:uid="{00000000-0005-0000-0000-00007E8F0000}"/>
    <cellStyle name="Total 4 3 5 2" xfId="23047" xr:uid="{00000000-0005-0000-0000-00007F8F0000}"/>
    <cellStyle name="Total 4 3 5 3" xfId="37148" xr:uid="{00000000-0005-0000-0000-0000808F0000}"/>
    <cellStyle name="Total 4 3 5 4" xfId="37149" xr:uid="{00000000-0005-0000-0000-0000818F0000}"/>
    <cellStyle name="Total 4 3 6" xfId="23048" xr:uid="{00000000-0005-0000-0000-0000828F0000}"/>
    <cellStyle name="Total 4 3 6 2" xfId="23049" xr:uid="{00000000-0005-0000-0000-0000838F0000}"/>
    <cellStyle name="Total 4 3 6 3" xfId="37150" xr:uid="{00000000-0005-0000-0000-0000848F0000}"/>
    <cellStyle name="Total 4 3 6 4" xfId="37151" xr:uid="{00000000-0005-0000-0000-0000858F0000}"/>
    <cellStyle name="Total 4 3 7" xfId="23050" xr:uid="{00000000-0005-0000-0000-0000868F0000}"/>
    <cellStyle name="Total 4 3 7 2" xfId="23051" xr:uid="{00000000-0005-0000-0000-0000878F0000}"/>
    <cellStyle name="Total 4 3 7 3" xfId="37152" xr:uid="{00000000-0005-0000-0000-0000888F0000}"/>
    <cellStyle name="Total 4 3 7 4" xfId="37153" xr:uid="{00000000-0005-0000-0000-0000898F0000}"/>
    <cellStyle name="Total 4 3 8" xfId="23052" xr:uid="{00000000-0005-0000-0000-00008A8F0000}"/>
    <cellStyle name="Total 4 3 9" xfId="37154" xr:uid="{00000000-0005-0000-0000-00008B8F0000}"/>
    <cellStyle name="Total 4 4" xfId="23053" xr:uid="{00000000-0005-0000-0000-00008C8F0000}"/>
    <cellStyle name="Total 4 4 10" xfId="37155" xr:uid="{00000000-0005-0000-0000-00008D8F0000}"/>
    <cellStyle name="Total 4 4 2" xfId="23054" xr:uid="{00000000-0005-0000-0000-00008E8F0000}"/>
    <cellStyle name="Total 4 4 2 2" xfId="23055" xr:uid="{00000000-0005-0000-0000-00008F8F0000}"/>
    <cellStyle name="Total 4 4 2 3" xfId="37156" xr:uid="{00000000-0005-0000-0000-0000908F0000}"/>
    <cellStyle name="Total 4 4 2 4" xfId="37157" xr:uid="{00000000-0005-0000-0000-0000918F0000}"/>
    <cellStyle name="Total 4 4 3" xfId="23056" xr:uid="{00000000-0005-0000-0000-0000928F0000}"/>
    <cellStyle name="Total 4 4 3 2" xfId="23057" xr:uid="{00000000-0005-0000-0000-0000938F0000}"/>
    <cellStyle name="Total 4 4 3 3" xfId="37158" xr:uid="{00000000-0005-0000-0000-0000948F0000}"/>
    <cellStyle name="Total 4 4 3 4" xfId="37159" xr:uid="{00000000-0005-0000-0000-0000958F0000}"/>
    <cellStyle name="Total 4 4 4" xfId="23058" xr:uid="{00000000-0005-0000-0000-0000968F0000}"/>
    <cellStyle name="Total 4 4 4 2" xfId="23059" xr:uid="{00000000-0005-0000-0000-0000978F0000}"/>
    <cellStyle name="Total 4 4 4 3" xfId="37160" xr:uid="{00000000-0005-0000-0000-0000988F0000}"/>
    <cellStyle name="Total 4 4 4 4" xfId="37161" xr:uid="{00000000-0005-0000-0000-0000998F0000}"/>
    <cellStyle name="Total 4 4 5" xfId="23060" xr:uid="{00000000-0005-0000-0000-00009A8F0000}"/>
    <cellStyle name="Total 4 4 5 2" xfId="23061" xr:uid="{00000000-0005-0000-0000-00009B8F0000}"/>
    <cellStyle name="Total 4 4 5 3" xfId="37162" xr:uid="{00000000-0005-0000-0000-00009C8F0000}"/>
    <cellStyle name="Total 4 4 5 4" xfId="37163" xr:uid="{00000000-0005-0000-0000-00009D8F0000}"/>
    <cellStyle name="Total 4 4 6" xfId="23062" xr:uid="{00000000-0005-0000-0000-00009E8F0000}"/>
    <cellStyle name="Total 4 4 6 2" xfId="23063" xr:uid="{00000000-0005-0000-0000-00009F8F0000}"/>
    <cellStyle name="Total 4 4 6 3" xfId="37164" xr:uid="{00000000-0005-0000-0000-0000A08F0000}"/>
    <cellStyle name="Total 4 4 6 4" xfId="37165" xr:uid="{00000000-0005-0000-0000-0000A18F0000}"/>
    <cellStyle name="Total 4 4 7" xfId="23064" xr:uid="{00000000-0005-0000-0000-0000A28F0000}"/>
    <cellStyle name="Total 4 4 7 2" xfId="23065" xr:uid="{00000000-0005-0000-0000-0000A38F0000}"/>
    <cellStyle name="Total 4 4 7 3" xfId="37166" xr:uid="{00000000-0005-0000-0000-0000A48F0000}"/>
    <cellStyle name="Total 4 4 7 4" xfId="37167" xr:uid="{00000000-0005-0000-0000-0000A58F0000}"/>
    <cellStyle name="Total 4 4 8" xfId="23066" xr:uid="{00000000-0005-0000-0000-0000A68F0000}"/>
    <cellStyle name="Total 4 4 9" xfId="37168" xr:uid="{00000000-0005-0000-0000-0000A78F0000}"/>
    <cellStyle name="Total 4 5" xfId="23067" xr:uid="{00000000-0005-0000-0000-0000A88F0000}"/>
    <cellStyle name="Total 4 5 10" xfId="37169" xr:uid="{00000000-0005-0000-0000-0000A98F0000}"/>
    <cellStyle name="Total 4 5 2" xfId="23068" xr:uid="{00000000-0005-0000-0000-0000AA8F0000}"/>
    <cellStyle name="Total 4 5 2 2" xfId="23069" xr:uid="{00000000-0005-0000-0000-0000AB8F0000}"/>
    <cellStyle name="Total 4 5 2 3" xfId="37170" xr:uid="{00000000-0005-0000-0000-0000AC8F0000}"/>
    <cellStyle name="Total 4 5 2 4" xfId="37171" xr:uid="{00000000-0005-0000-0000-0000AD8F0000}"/>
    <cellStyle name="Total 4 5 3" xfId="23070" xr:uid="{00000000-0005-0000-0000-0000AE8F0000}"/>
    <cellStyle name="Total 4 5 3 2" xfId="23071" xr:uid="{00000000-0005-0000-0000-0000AF8F0000}"/>
    <cellStyle name="Total 4 5 3 3" xfId="37172" xr:uid="{00000000-0005-0000-0000-0000B08F0000}"/>
    <cellStyle name="Total 4 5 3 4" xfId="37173" xr:uid="{00000000-0005-0000-0000-0000B18F0000}"/>
    <cellStyle name="Total 4 5 4" xfId="23072" xr:uid="{00000000-0005-0000-0000-0000B28F0000}"/>
    <cellStyle name="Total 4 5 4 2" xfId="23073" xr:uid="{00000000-0005-0000-0000-0000B38F0000}"/>
    <cellStyle name="Total 4 5 4 3" xfId="37174" xr:uid="{00000000-0005-0000-0000-0000B48F0000}"/>
    <cellStyle name="Total 4 5 4 4" xfId="37175" xr:uid="{00000000-0005-0000-0000-0000B58F0000}"/>
    <cellStyle name="Total 4 5 5" xfId="23074" xr:uid="{00000000-0005-0000-0000-0000B68F0000}"/>
    <cellStyle name="Total 4 5 5 2" xfId="23075" xr:uid="{00000000-0005-0000-0000-0000B78F0000}"/>
    <cellStyle name="Total 4 5 5 3" xfId="37176" xr:uid="{00000000-0005-0000-0000-0000B88F0000}"/>
    <cellStyle name="Total 4 5 5 4" xfId="37177" xr:uid="{00000000-0005-0000-0000-0000B98F0000}"/>
    <cellStyle name="Total 4 5 6" xfId="23076" xr:uid="{00000000-0005-0000-0000-0000BA8F0000}"/>
    <cellStyle name="Total 4 5 6 2" xfId="23077" xr:uid="{00000000-0005-0000-0000-0000BB8F0000}"/>
    <cellStyle name="Total 4 5 6 3" xfId="37178" xr:uid="{00000000-0005-0000-0000-0000BC8F0000}"/>
    <cellStyle name="Total 4 5 6 4" xfId="37179" xr:uid="{00000000-0005-0000-0000-0000BD8F0000}"/>
    <cellStyle name="Total 4 5 7" xfId="23078" xr:uid="{00000000-0005-0000-0000-0000BE8F0000}"/>
    <cellStyle name="Total 4 5 7 2" xfId="23079" xr:uid="{00000000-0005-0000-0000-0000BF8F0000}"/>
    <cellStyle name="Total 4 5 7 3" xfId="37180" xr:uid="{00000000-0005-0000-0000-0000C08F0000}"/>
    <cellStyle name="Total 4 5 7 4" xfId="37181" xr:uid="{00000000-0005-0000-0000-0000C18F0000}"/>
    <cellStyle name="Total 4 5 8" xfId="23080" xr:uid="{00000000-0005-0000-0000-0000C28F0000}"/>
    <cellStyle name="Total 4 5 9" xfId="37182" xr:uid="{00000000-0005-0000-0000-0000C38F0000}"/>
    <cellStyle name="Total 4 6" xfId="23081" xr:uid="{00000000-0005-0000-0000-0000C48F0000}"/>
    <cellStyle name="Total 4 6 2" xfId="23082" xr:uid="{00000000-0005-0000-0000-0000C58F0000}"/>
    <cellStyle name="Total 4 6 3" xfId="37183" xr:uid="{00000000-0005-0000-0000-0000C68F0000}"/>
    <cellStyle name="Total 4 6 4" xfId="37184" xr:uid="{00000000-0005-0000-0000-0000C78F0000}"/>
    <cellStyle name="Total 4 7" xfId="23083" xr:uid="{00000000-0005-0000-0000-0000C88F0000}"/>
    <cellStyle name="Total 4 7 2" xfId="23084" xr:uid="{00000000-0005-0000-0000-0000C98F0000}"/>
    <cellStyle name="Total 4 7 3" xfId="37185" xr:uid="{00000000-0005-0000-0000-0000CA8F0000}"/>
    <cellStyle name="Total 4 7 4" xfId="37186" xr:uid="{00000000-0005-0000-0000-0000CB8F0000}"/>
    <cellStyle name="Total 4 8" xfId="23085" xr:uid="{00000000-0005-0000-0000-0000CC8F0000}"/>
    <cellStyle name="Total 4 8 2" xfId="23086" xr:uid="{00000000-0005-0000-0000-0000CD8F0000}"/>
    <cellStyle name="Total 4 8 3" xfId="37187" xr:uid="{00000000-0005-0000-0000-0000CE8F0000}"/>
    <cellStyle name="Total 4 8 4" xfId="37188" xr:uid="{00000000-0005-0000-0000-0000CF8F0000}"/>
    <cellStyle name="Total 4 9" xfId="23087" xr:uid="{00000000-0005-0000-0000-0000D08F0000}"/>
    <cellStyle name="Total 4 9 2" xfId="23088" xr:uid="{00000000-0005-0000-0000-0000D18F0000}"/>
    <cellStyle name="Total 4 9 3" xfId="37189" xr:uid="{00000000-0005-0000-0000-0000D28F0000}"/>
    <cellStyle name="Total 4 9 4" xfId="37190" xr:uid="{00000000-0005-0000-0000-0000D38F0000}"/>
    <cellStyle name="Total 5" xfId="23089" xr:uid="{00000000-0005-0000-0000-0000D48F0000}"/>
    <cellStyle name="Total 5 10" xfId="23090" xr:uid="{00000000-0005-0000-0000-0000D58F0000}"/>
    <cellStyle name="Total 5 10 2" xfId="23091" xr:uid="{00000000-0005-0000-0000-0000D68F0000}"/>
    <cellStyle name="Total 5 10 3" xfId="37191" xr:uid="{00000000-0005-0000-0000-0000D78F0000}"/>
    <cellStyle name="Total 5 10 4" xfId="37192" xr:uid="{00000000-0005-0000-0000-0000D88F0000}"/>
    <cellStyle name="Total 5 11" xfId="23092" xr:uid="{00000000-0005-0000-0000-0000D98F0000}"/>
    <cellStyle name="Total 5 11 2" xfId="23093" xr:uid="{00000000-0005-0000-0000-0000DA8F0000}"/>
    <cellStyle name="Total 5 11 3" xfId="37193" xr:uid="{00000000-0005-0000-0000-0000DB8F0000}"/>
    <cellStyle name="Total 5 11 4" xfId="37194" xr:uid="{00000000-0005-0000-0000-0000DC8F0000}"/>
    <cellStyle name="Total 5 12" xfId="23094" xr:uid="{00000000-0005-0000-0000-0000DD8F0000}"/>
    <cellStyle name="Total 5 13" xfId="37195" xr:uid="{00000000-0005-0000-0000-0000DE8F0000}"/>
    <cellStyle name="Total 5 14" xfId="37196" xr:uid="{00000000-0005-0000-0000-0000DF8F0000}"/>
    <cellStyle name="Total 5 2" xfId="23095" xr:uid="{00000000-0005-0000-0000-0000E08F0000}"/>
    <cellStyle name="Total 5 2 10" xfId="37197" xr:uid="{00000000-0005-0000-0000-0000E18F0000}"/>
    <cellStyle name="Total 5 2 2" xfId="23096" xr:uid="{00000000-0005-0000-0000-0000E28F0000}"/>
    <cellStyle name="Total 5 2 2 2" xfId="23097" xr:uid="{00000000-0005-0000-0000-0000E38F0000}"/>
    <cellStyle name="Total 5 2 2 3" xfId="37198" xr:uid="{00000000-0005-0000-0000-0000E48F0000}"/>
    <cellStyle name="Total 5 2 2 4" xfId="37199" xr:uid="{00000000-0005-0000-0000-0000E58F0000}"/>
    <cellStyle name="Total 5 2 3" xfId="23098" xr:uid="{00000000-0005-0000-0000-0000E68F0000}"/>
    <cellStyle name="Total 5 2 3 2" xfId="23099" xr:uid="{00000000-0005-0000-0000-0000E78F0000}"/>
    <cellStyle name="Total 5 2 3 3" xfId="37200" xr:uid="{00000000-0005-0000-0000-0000E88F0000}"/>
    <cellStyle name="Total 5 2 3 4" xfId="37201" xr:uid="{00000000-0005-0000-0000-0000E98F0000}"/>
    <cellStyle name="Total 5 2 4" xfId="23100" xr:uid="{00000000-0005-0000-0000-0000EA8F0000}"/>
    <cellStyle name="Total 5 2 4 2" xfId="23101" xr:uid="{00000000-0005-0000-0000-0000EB8F0000}"/>
    <cellStyle name="Total 5 2 4 3" xfId="37202" xr:uid="{00000000-0005-0000-0000-0000EC8F0000}"/>
    <cellStyle name="Total 5 2 4 4" xfId="37203" xr:uid="{00000000-0005-0000-0000-0000ED8F0000}"/>
    <cellStyle name="Total 5 2 5" xfId="23102" xr:uid="{00000000-0005-0000-0000-0000EE8F0000}"/>
    <cellStyle name="Total 5 2 5 2" xfId="23103" xr:uid="{00000000-0005-0000-0000-0000EF8F0000}"/>
    <cellStyle name="Total 5 2 5 3" xfId="37204" xr:uid="{00000000-0005-0000-0000-0000F08F0000}"/>
    <cellStyle name="Total 5 2 5 4" xfId="37205" xr:uid="{00000000-0005-0000-0000-0000F18F0000}"/>
    <cellStyle name="Total 5 2 6" xfId="23104" xr:uid="{00000000-0005-0000-0000-0000F28F0000}"/>
    <cellStyle name="Total 5 2 6 2" xfId="23105" xr:uid="{00000000-0005-0000-0000-0000F38F0000}"/>
    <cellStyle name="Total 5 2 6 3" xfId="37206" xr:uid="{00000000-0005-0000-0000-0000F48F0000}"/>
    <cellStyle name="Total 5 2 6 4" xfId="37207" xr:uid="{00000000-0005-0000-0000-0000F58F0000}"/>
    <cellStyle name="Total 5 2 7" xfId="23106" xr:uid="{00000000-0005-0000-0000-0000F68F0000}"/>
    <cellStyle name="Total 5 2 7 2" xfId="23107" xr:uid="{00000000-0005-0000-0000-0000F78F0000}"/>
    <cellStyle name="Total 5 2 7 3" xfId="37208" xr:uid="{00000000-0005-0000-0000-0000F88F0000}"/>
    <cellStyle name="Total 5 2 7 4" xfId="37209" xr:uid="{00000000-0005-0000-0000-0000F98F0000}"/>
    <cellStyle name="Total 5 2 8" xfId="23108" xr:uid="{00000000-0005-0000-0000-0000FA8F0000}"/>
    <cellStyle name="Total 5 2 9" xfId="37210" xr:uid="{00000000-0005-0000-0000-0000FB8F0000}"/>
    <cellStyle name="Total 5 3" xfId="23109" xr:uid="{00000000-0005-0000-0000-0000FC8F0000}"/>
    <cellStyle name="Total 5 3 10" xfId="37211" xr:uid="{00000000-0005-0000-0000-0000FD8F0000}"/>
    <cellStyle name="Total 5 3 2" xfId="23110" xr:uid="{00000000-0005-0000-0000-0000FE8F0000}"/>
    <cellStyle name="Total 5 3 2 2" xfId="23111" xr:uid="{00000000-0005-0000-0000-0000FF8F0000}"/>
    <cellStyle name="Total 5 3 2 3" xfId="37212" xr:uid="{00000000-0005-0000-0000-000000900000}"/>
    <cellStyle name="Total 5 3 2 4" xfId="37213" xr:uid="{00000000-0005-0000-0000-000001900000}"/>
    <cellStyle name="Total 5 3 3" xfId="23112" xr:uid="{00000000-0005-0000-0000-000002900000}"/>
    <cellStyle name="Total 5 3 3 2" xfId="23113" xr:uid="{00000000-0005-0000-0000-000003900000}"/>
    <cellStyle name="Total 5 3 3 3" xfId="37214" xr:uid="{00000000-0005-0000-0000-000004900000}"/>
    <cellStyle name="Total 5 3 3 4" xfId="37215" xr:uid="{00000000-0005-0000-0000-000005900000}"/>
    <cellStyle name="Total 5 3 4" xfId="23114" xr:uid="{00000000-0005-0000-0000-000006900000}"/>
    <cellStyle name="Total 5 3 4 2" xfId="23115" xr:uid="{00000000-0005-0000-0000-000007900000}"/>
    <cellStyle name="Total 5 3 4 3" xfId="37216" xr:uid="{00000000-0005-0000-0000-000008900000}"/>
    <cellStyle name="Total 5 3 4 4" xfId="37217" xr:uid="{00000000-0005-0000-0000-000009900000}"/>
    <cellStyle name="Total 5 3 5" xfId="23116" xr:uid="{00000000-0005-0000-0000-00000A900000}"/>
    <cellStyle name="Total 5 3 5 2" xfId="23117" xr:uid="{00000000-0005-0000-0000-00000B900000}"/>
    <cellStyle name="Total 5 3 5 3" xfId="37218" xr:uid="{00000000-0005-0000-0000-00000C900000}"/>
    <cellStyle name="Total 5 3 5 4" xfId="37219" xr:uid="{00000000-0005-0000-0000-00000D900000}"/>
    <cellStyle name="Total 5 3 6" xfId="23118" xr:uid="{00000000-0005-0000-0000-00000E900000}"/>
    <cellStyle name="Total 5 3 6 2" xfId="23119" xr:uid="{00000000-0005-0000-0000-00000F900000}"/>
    <cellStyle name="Total 5 3 6 3" xfId="37220" xr:uid="{00000000-0005-0000-0000-000010900000}"/>
    <cellStyle name="Total 5 3 6 4" xfId="37221" xr:uid="{00000000-0005-0000-0000-000011900000}"/>
    <cellStyle name="Total 5 3 7" xfId="23120" xr:uid="{00000000-0005-0000-0000-000012900000}"/>
    <cellStyle name="Total 5 3 7 2" xfId="23121" xr:uid="{00000000-0005-0000-0000-000013900000}"/>
    <cellStyle name="Total 5 3 7 3" xfId="37222" xr:uid="{00000000-0005-0000-0000-000014900000}"/>
    <cellStyle name="Total 5 3 7 4" xfId="37223" xr:uid="{00000000-0005-0000-0000-000015900000}"/>
    <cellStyle name="Total 5 3 8" xfId="23122" xr:uid="{00000000-0005-0000-0000-000016900000}"/>
    <cellStyle name="Total 5 3 9" xfId="37224" xr:uid="{00000000-0005-0000-0000-000017900000}"/>
    <cellStyle name="Total 5 4" xfId="23123" xr:uid="{00000000-0005-0000-0000-000018900000}"/>
    <cellStyle name="Total 5 4 10" xfId="37225" xr:uid="{00000000-0005-0000-0000-000019900000}"/>
    <cellStyle name="Total 5 4 2" xfId="23124" xr:uid="{00000000-0005-0000-0000-00001A900000}"/>
    <cellStyle name="Total 5 4 2 2" xfId="23125" xr:uid="{00000000-0005-0000-0000-00001B900000}"/>
    <cellStyle name="Total 5 4 2 3" xfId="37226" xr:uid="{00000000-0005-0000-0000-00001C900000}"/>
    <cellStyle name="Total 5 4 2 4" xfId="37227" xr:uid="{00000000-0005-0000-0000-00001D900000}"/>
    <cellStyle name="Total 5 4 3" xfId="23126" xr:uid="{00000000-0005-0000-0000-00001E900000}"/>
    <cellStyle name="Total 5 4 3 2" xfId="23127" xr:uid="{00000000-0005-0000-0000-00001F900000}"/>
    <cellStyle name="Total 5 4 3 3" xfId="37228" xr:uid="{00000000-0005-0000-0000-000020900000}"/>
    <cellStyle name="Total 5 4 3 4" xfId="37229" xr:uid="{00000000-0005-0000-0000-000021900000}"/>
    <cellStyle name="Total 5 4 4" xfId="23128" xr:uid="{00000000-0005-0000-0000-000022900000}"/>
    <cellStyle name="Total 5 4 4 2" xfId="23129" xr:uid="{00000000-0005-0000-0000-000023900000}"/>
    <cellStyle name="Total 5 4 4 3" xfId="37230" xr:uid="{00000000-0005-0000-0000-000024900000}"/>
    <cellStyle name="Total 5 4 4 4" xfId="37231" xr:uid="{00000000-0005-0000-0000-000025900000}"/>
    <cellStyle name="Total 5 4 5" xfId="23130" xr:uid="{00000000-0005-0000-0000-000026900000}"/>
    <cellStyle name="Total 5 4 5 2" xfId="23131" xr:uid="{00000000-0005-0000-0000-000027900000}"/>
    <cellStyle name="Total 5 4 5 3" xfId="37232" xr:uid="{00000000-0005-0000-0000-000028900000}"/>
    <cellStyle name="Total 5 4 5 4" xfId="37233" xr:uid="{00000000-0005-0000-0000-000029900000}"/>
    <cellStyle name="Total 5 4 6" xfId="23132" xr:uid="{00000000-0005-0000-0000-00002A900000}"/>
    <cellStyle name="Total 5 4 6 2" xfId="23133" xr:uid="{00000000-0005-0000-0000-00002B900000}"/>
    <cellStyle name="Total 5 4 6 3" xfId="37234" xr:uid="{00000000-0005-0000-0000-00002C900000}"/>
    <cellStyle name="Total 5 4 6 4" xfId="37235" xr:uid="{00000000-0005-0000-0000-00002D900000}"/>
    <cellStyle name="Total 5 4 7" xfId="23134" xr:uid="{00000000-0005-0000-0000-00002E900000}"/>
    <cellStyle name="Total 5 4 7 2" xfId="23135" xr:uid="{00000000-0005-0000-0000-00002F900000}"/>
    <cellStyle name="Total 5 4 7 3" xfId="37236" xr:uid="{00000000-0005-0000-0000-000030900000}"/>
    <cellStyle name="Total 5 4 7 4" xfId="37237" xr:uid="{00000000-0005-0000-0000-000031900000}"/>
    <cellStyle name="Total 5 4 8" xfId="23136" xr:uid="{00000000-0005-0000-0000-000032900000}"/>
    <cellStyle name="Total 5 4 9" xfId="37238" xr:uid="{00000000-0005-0000-0000-000033900000}"/>
    <cellStyle name="Total 5 5" xfId="23137" xr:uid="{00000000-0005-0000-0000-000034900000}"/>
    <cellStyle name="Total 5 5 10" xfId="37239" xr:uid="{00000000-0005-0000-0000-000035900000}"/>
    <cellStyle name="Total 5 5 2" xfId="23138" xr:uid="{00000000-0005-0000-0000-000036900000}"/>
    <cellStyle name="Total 5 5 2 2" xfId="23139" xr:uid="{00000000-0005-0000-0000-000037900000}"/>
    <cellStyle name="Total 5 5 2 3" xfId="37240" xr:uid="{00000000-0005-0000-0000-000038900000}"/>
    <cellStyle name="Total 5 5 2 4" xfId="37241" xr:uid="{00000000-0005-0000-0000-000039900000}"/>
    <cellStyle name="Total 5 5 3" xfId="23140" xr:uid="{00000000-0005-0000-0000-00003A900000}"/>
    <cellStyle name="Total 5 5 3 2" xfId="23141" xr:uid="{00000000-0005-0000-0000-00003B900000}"/>
    <cellStyle name="Total 5 5 3 3" xfId="37242" xr:uid="{00000000-0005-0000-0000-00003C900000}"/>
    <cellStyle name="Total 5 5 3 4" xfId="37243" xr:uid="{00000000-0005-0000-0000-00003D900000}"/>
    <cellStyle name="Total 5 5 4" xfId="23142" xr:uid="{00000000-0005-0000-0000-00003E900000}"/>
    <cellStyle name="Total 5 5 4 2" xfId="23143" xr:uid="{00000000-0005-0000-0000-00003F900000}"/>
    <cellStyle name="Total 5 5 4 3" xfId="37244" xr:uid="{00000000-0005-0000-0000-000040900000}"/>
    <cellStyle name="Total 5 5 4 4" xfId="37245" xr:uid="{00000000-0005-0000-0000-000041900000}"/>
    <cellStyle name="Total 5 5 5" xfId="23144" xr:uid="{00000000-0005-0000-0000-000042900000}"/>
    <cellStyle name="Total 5 5 5 2" xfId="23145" xr:uid="{00000000-0005-0000-0000-000043900000}"/>
    <cellStyle name="Total 5 5 5 3" xfId="37246" xr:uid="{00000000-0005-0000-0000-000044900000}"/>
    <cellStyle name="Total 5 5 5 4" xfId="37247" xr:uid="{00000000-0005-0000-0000-000045900000}"/>
    <cellStyle name="Total 5 5 6" xfId="23146" xr:uid="{00000000-0005-0000-0000-000046900000}"/>
    <cellStyle name="Total 5 5 6 2" xfId="23147" xr:uid="{00000000-0005-0000-0000-000047900000}"/>
    <cellStyle name="Total 5 5 6 3" xfId="37248" xr:uid="{00000000-0005-0000-0000-000048900000}"/>
    <cellStyle name="Total 5 5 6 4" xfId="37249" xr:uid="{00000000-0005-0000-0000-000049900000}"/>
    <cellStyle name="Total 5 5 7" xfId="23148" xr:uid="{00000000-0005-0000-0000-00004A900000}"/>
    <cellStyle name="Total 5 5 7 2" xfId="23149" xr:uid="{00000000-0005-0000-0000-00004B900000}"/>
    <cellStyle name="Total 5 5 7 3" xfId="37250" xr:uid="{00000000-0005-0000-0000-00004C900000}"/>
    <cellStyle name="Total 5 5 7 4" xfId="37251" xr:uid="{00000000-0005-0000-0000-00004D900000}"/>
    <cellStyle name="Total 5 5 8" xfId="23150" xr:uid="{00000000-0005-0000-0000-00004E900000}"/>
    <cellStyle name="Total 5 5 9" xfId="37252" xr:uid="{00000000-0005-0000-0000-00004F900000}"/>
    <cellStyle name="Total 5 6" xfId="23151" xr:uid="{00000000-0005-0000-0000-000050900000}"/>
    <cellStyle name="Total 5 6 2" xfId="23152" xr:uid="{00000000-0005-0000-0000-000051900000}"/>
    <cellStyle name="Total 5 6 3" xfId="37253" xr:uid="{00000000-0005-0000-0000-000052900000}"/>
    <cellStyle name="Total 5 6 4" xfId="37254" xr:uid="{00000000-0005-0000-0000-000053900000}"/>
    <cellStyle name="Total 5 7" xfId="23153" xr:uid="{00000000-0005-0000-0000-000054900000}"/>
    <cellStyle name="Total 5 7 2" xfId="23154" xr:uid="{00000000-0005-0000-0000-000055900000}"/>
    <cellStyle name="Total 5 7 3" xfId="37255" xr:uid="{00000000-0005-0000-0000-000056900000}"/>
    <cellStyle name="Total 5 7 4" xfId="37256" xr:uid="{00000000-0005-0000-0000-000057900000}"/>
    <cellStyle name="Total 5 8" xfId="23155" xr:uid="{00000000-0005-0000-0000-000058900000}"/>
    <cellStyle name="Total 5 8 2" xfId="23156" xr:uid="{00000000-0005-0000-0000-000059900000}"/>
    <cellStyle name="Total 5 8 3" xfId="37257" xr:uid="{00000000-0005-0000-0000-00005A900000}"/>
    <cellStyle name="Total 5 8 4" xfId="37258" xr:uid="{00000000-0005-0000-0000-00005B900000}"/>
    <cellStyle name="Total 5 9" xfId="23157" xr:uid="{00000000-0005-0000-0000-00005C900000}"/>
    <cellStyle name="Total 5 9 2" xfId="23158" xr:uid="{00000000-0005-0000-0000-00005D900000}"/>
    <cellStyle name="Total 5 9 3" xfId="37259" xr:uid="{00000000-0005-0000-0000-00005E900000}"/>
    <cellStyle name="Total 5 9 4" xfId="37260" xr:uid="{00000000-0005-0000-0000-00005F900000}"/>
    <cellStyle name="Total 6" xfId="23159" xr:uid="{00000000-0005-0000-0000-000060900000}"/>
    <cellStyle name="Total 6 10" xfId="23160" xr:uid="{00000000-0005-0000-0000-000061900000}"/>
    <cellStyle name="Total 6 10 2" xfId="23161" xr:uid="{00000000-0005-0000-0000-000062900000}"/>
    <cellStyle name="Total 6 10 3" xfId="37261" xr:uid="{00000000-0005-0000-0000-000063900000}"/>
    <cellStyle name="Total 6 10 4" xfId="37262" xr:uid="{00000000-0005-0000-0000-000064900000}"/>
    <cellStyle name="Total 6 11" xfId="23162" xr:uid="{00000000-0005-0000-0000-000065900000}"/>
    <cellStyle name="Total 6 11 2" xfId="23163" xr:uid="{00000000-0005-0000-0000-000066900000}"/>
    <cellStyle name="Total 6 11 3" xfId="37263" xr:uid="{00000000-0005-0000-0000-000067900000}"/>
    <cellStyle name="Total 6 11 4" xfId="37264" xr:uid="{00000000-0005-0000-0000-000068900000}"/>
    <cellStyle name="Total 6 12" xfId="23164" xr:uid="{00000000-0005-0000-0000-000069900000}"/>
    <cellStyle name="Total 6 13" xfId="37265" xr:uid="{00000000-0005-0000-0000-00006A900000}"/>
    <cellStyle name="Total 6 14" xfId="37266" xr:uid="{00000000-0005-0000-0000-00006B900000}"/>
    <cellStyle name="Total 6 2" xfId="23165" xr:uid="{00000000-0005-0000-0000-00006C900000}"/>
    <cellStyle name="Total 6 2 10" xfId="37267" xr:uid="{00000000-0005-0000-0000-00006D900000}"/>
    <cellStyle name="Total 6 2 2" xfId="23166" xr:uid="{00000000-0005-0000-0000-00006E900000}"/>
    <cellStyle name="Total 6 2 2 2" xfId="23167" xr:uid="{00000000-0005-0000-0000-00006F900000}"/>
    <cellStyle name="Total 6 2 2 3" xfId="37268" xr:uid="{00000000-0005-0000-0000-000070900000}"/>
    <cellStyle name="Total 6 2 2 4" xfId="37269" xr:uid="{00000000-0005-0000-0000-000071900000}"/>
    <cellStyle name="Total 6 2 3" xfId="23168" xr:uid="{00000000-0005-0000-0000-000072900000}"/>
    <cellStyle name="Total 6 2 3 2" xfId="23169" xr:uid="{00000000-0005-0000-0000-000073900000}"/>
    <cellStyle name="Total 6 2 3 3" xfId="37270" xr:uid="{00000000-0005-0000-0000-000074900000}"/>
    <cellStyle name="Total 6 2 3 4" xfId="37271" xr:uid="{00000000-0005-0000-0000-000075900000}"/>
    <cellStyle name="Total 6 2 4" xfId="23170" xr:uid="{00000000-0005-0000-0000-000076900000}"/>
    <cellStyle name="Total 6 2 4 2" xfId="23171" xr:uid="{00000000-0005-0000-0000-000077900000}"/>
    <cellStyle name="Total 6 2 4 3" xfId="37272" xr:uid="{00000000-0005-0000-0000-000078900000}"/>
    <cellStyle name="Total 6 2 4 4" xfId="37273" xr:uid="{00000000-0005-0000-0000-000079900000}"/>
    <cellStyle name="Total 6 2 5" xfId="23172" xr:uid="{00000000-0005-0000-0000-00007A900000}"/>
    <cellStyle name="Total 6 2 5 2" xfId="23173" xr:uid="{00000000-0005-0000-0000-00007B900000}"/>
    <cellStyle name="Total 6 2 5 3" xfId="37274" xr:uid="{00000000-0005-0000-0000-00007C900000}"/>
    <cellStyle name="Total 6 2 5 4" xfId="37275" xr:uid="{00000000-0005-0000-0000-00007D900000}"/>
    <cellStyle name="Total 6 2 6" xfId="23174" xr:uid="{00000000-0005-0000-0000-00007E900000}"/>
    <cellStyle name="Total 6 2 6 2" xfId="23175" xr:uid="{00000000-0005-0000-0000-00007F900000}"/>
    <cellStyle name="Total 6 2 6 3" xfId="37276" xr:uid="{00000000-0005-0000-0000-000080900000}"/>
    <cellStyle name="Total 6 2 6 4" xfId="37277" xr:uid="{00000000-0005-0000-0000-000081900000}"/>
    <cellStyle name="Total 6 2 7" xfId="23176" xr:uid="{00000000-0005-0000-0000-000082900000}"/>
    <cellStyle name="Total 6 2 7 2" xfId="23177" xr:uid="{00000000-0005-0000-0000-000083900000}"/>
    <cellStyle name="Total 6 2 7 3" xfId="37278" xr:uid="{00000000-0005-0000-0000-000084900000}"/>
    <cellStyle name="Total 6 2 7 4" xfId="37279" xr:uid="{00000000-0005-0000-0000-000085900000}"/>
    <cellStyle name="Total 6 2 8" xfId="23178" xr:uid="{00000000-0005-0000-0000-000086900000}"/>
    <cellStyle name="Total 6 2 9" xfId="37280" xr:uid="{00000000-0005-0000-0000-000087900000}"/>
    <cellStyle name="Total 6 3" xfId="23179" xr:uid="{00000000-0005-0000-0000-000088900000}"/>
    <cellStyle name="Total 6 3 10" xfId="37281" xr:uid="{00000000-0005-0000-0000-000089900000}"/>
    <cellStyle name="Total 6 3 2" xfId="23180" xr:uid="{00000000-0005-0000-0000-00008A900000}"/>
    <cellStyle name="Total 6 3 2 2" xfId="23181" xr:uid="{00000000-0005-0000-0000-00008B900000}"/>
    <cellStyle name="Total 6 3 2 3" xfId="37282" xr:uid="{00000000-0005-0000-0000-00008C900000}"/>
    <cellStyle name="Total 6 3 2 4" xfId="37283" xr:uid="{00000000-0005-0000-0000-00008D900000}"/>
    <cellStyle name="Total 6 3 3" xfId="23182" xr:uid="{00000000-0005-0000-0000-00008E900000}"/>
    <cellStyle name="Total 6 3 3 2" xfId="23183" xr:uid="{00000000-0005-0000-0000-00008F900000}"/>
    <cellStyle name="Total 6 3 3 3" xfId="37284" xr:uid="{00000000-0005-0000-0000-000090900000}"/>
    <cellStyle name="Total 6 3 3 4" xfId="37285" xr:uid="{00000000-0005-0000-0000-000091900000}"/>
    <cellStyle name="Total 6 3 4" xfId="23184" xr:uid="{00000000-0005-0000-0000-000092900000}"/>
    <cellStyle name="Total 6 3 4 2" xfId="23185" xr:uid="{00000000-0005-0000-0000-000093900000}"/>
    <cellStyle name="Total 6 3 4 3" xfId="37286" xr:uid="{00000000-0005-0000-0000-000094900000}"/>
    <cellStyle name="Total 6 3 4 4" xfId="37287" xr:uid="{00000000-0005-0000-0000-000095900000}"/>
    <cellStyle name="Total 6 3 5" xfId="23186" xr:uid="{00000000-0005-0000-0000-000096900000}"/>
    <cellStyle name="Total 6 3 5 2" xfId="23187" xr:uid="{00000000-0005-0000-0000-000097900000}"/>
    <cellStyle name="Total 6 3 5 3" xfId="37288" xr:uid="{00000000-0005-0000-0000-000098900000}"/>
    <cellStyle name="Total 6 3 5 4" xfId="37289" xr:uid="{00000000-0005-0000-0000-000099900000}"/>
    <cellStyle name="Total 6 3 6" xfId="23188" xr:uid="{00000000-0005-0000-0000-00009A900000}"/>
    <cellStyle name="Total 6 3 6 2" xfId="23189" xr:uid="{00000000-0005-0000-0000-00009B900000}"/>
    <cellStyle name="Total 6 3 6 3" xfId="37290" xr:uid="{00000000-0005-0000-0000-00009C900000}"/>
    <cellStyle name="Total 6 3 6 4" xfId="37291" xr:uid="{00000000-0005-0000-0000-00009D900000}"/>
    <cellStyle name="Total 6 3 7" xfId="23190" xr:uid="{00000000-0005-0000-0000-00009E900000}"/>
    <cellStyle name="Total 6 3 7 2" xfId="23191" xr:uid="{00000000-0005-0000-0000-00009F900000}"/>
    <cellStyle name="Total 6 3 7 3" xfId="37292" xr:uid="{00000000-0005-0000-0000-0000A0900000}"/>
    <cellStyle name="Total 6 3 7 4" xfId="37293" xr:uid="{00000000-0005-0000-0000-0000A1900000}"/>
    <cellStyle name="Total 6 3 8" xfId="23192" xr:uid="{00000000-0005-0000-0000-0000A2900000}"/>
    <cellStyle name="Total 6 3 9" xfId="37294" xr:uid="{00000000-0005-0000-0000-0000A3900000}"/>
    <cellStyle name="Total 6 4" xfId="23193" xr:uid="{00000000-0005-0000-0000-0000A4900000}"/>
    <cellStyle name="Total 6 4 10" xfId="37295" xr:uid="{00000000-0005-0000-0000-0000A5900000}"/>
    <cellStyle name="Total 6 4 2" xfId="23194" xr:uid="{00000000-0005-0000-0000-0000A6900000}"/>
    <cellStyle name="Total 6 4 2 2" xfId="23195" xr:uid="{00000000-0005-0000-0000-0000A7900000}"/>
    <cellStyle name="Total 6 4 2 3" xfId="37296" xr:uid="{00000000-0005-0000-0000-0000A8900000}"/>
    <cellStyle name="Total 6 4 2 4" xfId="37297" xr:uid="{00000000-0005-0000-0000-0000A9900000}"/>
    <cellStyle name="Total 6 4 3" xfId="23196" xr:uid="{00000000-0005-0000-0000-0000AA900000}"/>
    <cellStyle name="Total 6 4 3 2" xfId="23197" xr:uid="{00000000-0005-0000-0000-0000AB900000}"/>
    <cellStyle name="Total 6 4 3 3" xfId="37298" xr:uid="{00000000-0005-0000-0000-0000AC900000}"/>
    <cellStyle name="Total 6 4 3 4" xfId="37299" xr:uid="{00000000-0005-0000-0000-0000AD900000}"/>
    <cellStyle name="Total 6 4 4" xfId="23198" xr:uid="{00000000-0005-0000-0000-0000AE900000}"/>
    <cellStyle name="Total 6 4 4 2" xfId="23199" xr:uid="{00000000-0005-0000-0000-0000AF900000}"/>
    <cellStyle name="Total 6 4 4 3" xfId="37300" xr:uid="{00000000-0005-0000-0000-0000B0900000}"/>
    <cellStyle name="Total 6 4 4 4" xfId="37301" xr:uid="{00000000-0005-0000-0000-0000B1900000}"/>
    <cellStyle name="Total 6 4 5" xfId="23200" xr:uid="{00000000-0005-0000-0000-0000B2900000}"/>
    <cellStyle name="Total 6 4 5 2" xfId="23201" xr:uid="{00000000-0005-0000-0000-0000B3900000}"/>
    <cellStyle name="Total 6 4 5 3" xfId="37302" xr:uid="{00000000-0005-0000-0000-0000B4900000}"/>
    <cellStyle name="Total 6 4 5 4" xfId="37303" xr:uid="{00000000-0005-0000-0000-0000B5900000}"/>
    <cellStyle name="Total 6 4 6" xfId="23202" xr:uid="{00000000-0005-0000-0000-0000B6900000}"/>
    <cellStyle name="Total 6 4 6 2" xfId="23203" xr:uid="{00000000-0005-0000-0000-0000B7900000}"/>
    <cellStyle name="Total 6 4 6 3" xfId="37304" xr:uid="{00000000-0005-0000-0000-0000B8900000}"/>
    <cellStyle name="Total 6 4 6 4" xfId="37305" xr:uid="{00000000-0005-0000-0000-0000B9900000}"/>
    <cellStyle name="Total 6 4 7" xfId="23204" xr:uid="{00000000-0005-0000-0000-0000BA900000}"/>
    <cellStyle name="Total 6 4 7 2" xfId="23205" xr:uid="{00000000-0005-0000-0000-0000BB900000}"/>
    <cellStyle name="Total 6 4 7 3" xfId="37306" xr:uid="{00000000-0005-0000-0000-0000BC900000}"/>
    <cellStyle name="Total 6 4 7 4" xfId="37307" xr:uid="{00000000-0005-0000-0000-0000BD900000}"/>
    <cellStyle name="Total 6 4 8" xfId="23206" xr:uid="{00000000-0005-0000-0000-0000BE900000}"/>
    <cellStyle name="Total 6 4 9" xfId="37308" xr:uid="{00000000-0005-0000-0000-0000BF900000}"/>
    <cellStyle name="Total 6 5" xfId="23207" xr:uid="{00000000-0005-0000-0000-0000C0900000}"/>
    <cellStyle name="Total 6 5 10" xfId="37309" xr:uid="{00000000-0005-0000-0000-0000C1900000}"/>
    <cellStyle name="Total 6 5 2" xfId="23208" xr:uid="{00000000-0005-0000-0000-0000C2900000}"/>
    <cellStyle name="Total 6 5 2 2" xfId="23209" xr:uid="{00000000-0005-0000-0000-0000C3900000}"/>
    <cellStyle name="Total 6 5 2 3" xfId="37310" xr:uid="{00000000-0005-0000-0000-0000C4900000}"/>
    <cellStyle name="Total 6 5 2 4" xfId="37311" xr:uid="{00000000-0005-0000-0000-0000C5900000}"/>
    <cellStyle name="Total 6 5 3" xfId="23210" xr:uid="{00000000-0005-0000-0000-0000C6900000}"/>
    <cellStyle name="Total 6 5 3 2" xfId="23211" xr:uid="{00000000-0005-0000-0000-0000C7900000}"/>
    <cellStyle name="Total 6 5 3 3" xfId="37312" xr:uid="{00000000-0005-0000-0000-0000C8900000}"/>
    <cellStyle name="Total 6 5 3 4" xfId="37313" xr:uid="{00000000-0005-0000-0000-0000C9900000}"/>
    <cellStyle name="Total 6 5 4" xfId="23212" xr:uid="{00000000-0005-0000-0000-0000CA900000}"/>
    <cellStyle name="Total 6 5 4 2" xfId="23213" xr:uid="{00000000-0005-0000-0000-0000CB900000}"/>
    <cellStyle name="Total 6 5 4 3" xfId="37314" xr:uid="{00000000-0005-0000-0000-0000CC900000}"/>
    <cellStyle name="Total 6 5 4 4" xfId="37315" xr:uid="{00000000-0005-0000-0000-0000CD900000}"/>
    <cellStyle name="Total 6 5 5" xfId="23214" xr:uid="{00000000-0005-0000-0000-0000CE900000}"/>
    <cellStyle name="Total 6 5 5 2" xfId="23215" xr:uid="{00000000-0005-0000-0000-0000CF900000}"/>
    <cellStyle name="Total 6 5 5 3" xfId="37316" xr:uid="{00000000-0005-0000-0000-0000D0900000}"/>
    <cellStyle name="Total 6 5 5 4" xfId="37317" xr:uid="{00000000-0005-0000-0000-0000D1900000}"/>
    <cellStyle name="Total 6 5 6" xfId="23216" xr:uid="{00000000-0005-0000-0000-0000D2900000}"/>
    <cellStyle name="Total 6 5 6 2" xfId="23217" xr:uid="{00000000-0005-0000-0000-0000D3900000}"/>
    <cellStyle name="Total 6 5 6 3" xfId="37318" xr:uid="{00000000-0005-0000-0000-0000D4900000}"/>
    <cellStyle name="Total 6 5 6 4" xfId="37319" xr:uid="{00000000-0005-0000-0000-0000D5900000}"/>
    <cellStyle name="Total 6 5 7" xfId="23218" xr:uid="{00000000-0005-0000-0000-0000D6900000}"/>
    <cellStyle name="Total 6 5 7 2" xfId="23219" xr:uid="{00000000-0005-0000-0000-0000D7900000}"/>
    <cellStyle name="Total 6 5 7 3" xfId="37320" xr:uid="{00000000-0005-0000-0000-0000D8900000}"/>
    <cellStyle name="Total 6 5 7 4" xfId="37321" xr:uid="{00000000-0005-0000-0000-0000D9900000}"/>
    <cellStyle name="Total 6 5 8" xfId="23220" xr:uid="{00000000-0005-0000-0000-0000DA900000}"/>
    <cellStyle name="Total 6 5 9" xfId="37322" xr:uid="{00000000-0005-0000-0000-0000DB900000}"/>
    <cellStyle name="Total 6 6" xfId="23221" xr:uid="{00000000-0005-0000-0000-0000DC900000}"/>
    <cellStyle name="Total 6 6 2" xfId="23222" xr:uid="{00000000-0005-0000-0000-0000DD900000}"/>
    <cellStyle name="Total 6 6 3" xfId="37323" xr:uid="{00000000-0005-0000-0000-0000DE900000}"/>
    <cellStyle name="Total 6 6 4" xfId="37324" xr:uid="{00000000-0005-0000-0000-0000DF900000}"/>
    <cellStyle name="Total 6 7" xfId="23223" xr:uid="{00000000-0005-0000-0000-0000E0900000}"/>
    <cellStyle name="Total 6 7 2" xfId="23224" xr:uid="{00000000-0005-0000-0000-0000E1900000}"/>
    <cellStyle name="Total 6 7 3" xfId="37325" xr:uid="{00000000-0005-0000-0000-0000E2900000}"/>
    <cellStyle name="Total 6 7 4" xfId="37326" xr:uid="{00000000-0005-0000-0000-0000E3900000}"/>
    <cellStyle name="Total 6 8" xfId="23225" xr:uid="{00000000-0005-0000-0000-0000E4900000}"/>
    <cellStyle name="Total 6 8 2" xfId="23226" xr:uid="{00000000-0005-0000-0000-0000E5900000}"/>
    <cellStyle name="Total 6 8 3" xfId="37327" xr:uid="{00000000-0005-0000-0000-0000E6900000}"/>
    <cellStyle name="Total 6 8 4" xfId="37328" xr:uid="{00000000-0005-0000-0000-0000E7900000}"/>
    <cellStyle name="Total 6 9" xfId="23227" xr:uid="{00000000-0005-0000-0000-0000E8900000}"/>
    <cellStyle name="Total 6 9 2" xfId="23228" xr:uid="{00000000-0005-0000-0000-0000E9900000}"/>
    <cellStyle name="Total 6 9 3" xfId="37329" xr:uid="{00000000-0005-0000-0000-0000EA900000}"/>
    <cellStyle name="Total 6 9 4" xfId="37330" xr:uid="{00000000-0005-0000-0000-0000EB900000}"/>
    <cellStyle name="Total 7" xfId="23229" xr:uid="{00000000-0005-0000-0000-0000EC900000}"/>
    <cellStyle name="Total 7 10" xfId="23230" xr:uid="{00000000-0005-0000-0000-0000ED900000}"/>
    <cellStyle name="Total 7 10 2" xfId="23231" xr:uid="{00000000-0005-0000-0000-0000EE900000}"/>
    <cellStyle name="Total 7 10 3" xfId="37331" xr:uid="{00000000-0005-0000-0000-0000EF900000}"/>
    <cellStyle name="Total 7 10 4" xfId="37332" xr:uid="{00000000-0005-0000-0000-0000F0900000}"/>
    <cellStyle name="Total 7 11" xfId="23232" xr:uid="{00000000-0005-0000-0000-0000F1900000}"/>
    <cellStyle name="Total 7 11 2" xfId="23233" xr:uid="{00000000-0005-0000-0000-0000F2900000}"/>
    <cellStyle name="Total 7 11 3" xfId="37333" xr:uid="{00000000-0005-0000-0000-0000F3900000}"/>
    <cellStyle name="Total 7 11 4" xfId="37334" xr:uid="{00000000-0005-0000-0000-0000F4900000}"/>
    <cellStyle name="Total 7 12" xfId="23234" xr:uid="{00000000-0005-0000-0000-0000F5900000}"/>
    <cellStyle name="Total 7 13" xfId="37335" xr:uid="{00000000-0005-0000-0000-0000F6900000}"/>
    <cellStyle name="Total 7 14" xfId="37336" xr:uid="{00000000-0005-0000-0000-0000F7900000}"/>
    <cellStyle name="Total 7 2" xfId="23235" xr:uid="{00000000-0005-0000-0000-0000F8900000}"/>
    <cellStyle name="Total 7 2 10" xfId="37337" xr:uid="{00000000-0005-0000-0000-0000F9900000}"/>
    <cellStyle name="Total 7 2 2" xfId="23236" xr:uid="{00000000-0005-0000-0000-0000FA900000}"/>
    <cellStyle name="Total 7 2 2 2" xfId="23237" xr:uid="{00000000-0005-0000-0000-0000FB900000}"/>
    <cellStyle name="Total 7 2 2 3" xfId="37338" xr:uid="{00000000-0005-0000-0000-0000FC900000}"/>
    <cellStyle name="Total 7 2 2 4" xfId="37339" xr:uid="{00000000-0005-0000-0000-0000FD900000}"/>
    <cellStyle name="Total 7 2 3" xfId="23238" xr:uid="{00000000-0005-0000-0000-0000FE900000}"/>
    <cellStyle name="Total 7 2 3 2" xfId="23239" xr:uid="{00000000-0005-0000-0000-0000FF900000}"/>
    <cellStyle name="Total 7 2 3 3" xfId="37340" xr:uid="{00000000-0005-0000-0000-000000910000}"/>
    <cellStyle name="Total 7 2 3 4" xfId="37341" xr:uid="{00000000-0005-0000-0000-000001910000}"/>
    <cellStyle name="Total 7 2 4" xfId="23240" xr:uid="{00000000-0005-0000-0000-000002910000}"/>
    <cellStyle name="Total 7 2 4 2" xfId="23241" xr:uid="{00000000-0005-0000-0000-000003910000}"/>
    <cellStyle name="Total 7 2 4 3" xfId="37342" xr:uid="{00000000-0005-0000-0000-000004910000}"/>
    <cellStyle name="Total 7 2 4 4" xfId="37343" xr:uid="{00000000-0005-0000-0000-000005910000}"/>
    <cellStyle name="Total 7 2 5" xfId="23242" xr:uid="{00000000-0005-0000-0000-000006910000}"/>
    <cellStyle name="Total 7 2 5 2" xfId="23243" xr:uid="{00000000-0005-0000-0000-000007910000}"/>
    <cellStyle name="Total 7 2 5 3" xfId="37344" xr:uid="{00000000-0005-0000-0000-000008910000}"/>
    <cellStyle name="Total 7 2 5 4" xfId="37345" xr:uid="{00000000-0005-0000-0000-000009910000}"/>
    <cellStyle name="Total 7 2 6" xfId="23244" xr:uid="{00000000-0005-0000-0000-00000A910000}"/>
    <cellStyle name="Total 7 2 6 2" xfId="23245" xr:uid="{00000000-0005-0000-0000-00000B910000}"/>
    <cellStyle name="Total 7 2 6 3" xfId="37346" xr:uid="{00000000-0005-0000-0000-00000C910000}"/>
    <cellStyle name="Total 7 2 6 4" xfId="37347" xr:uid="{00000000-0005-0000-0000-00000D910000}"/>
    <cellStyle name="Total 7 2 7" xfId="23246" xr:uid="{00000000-0005-0000-0000-00000E910000}"/>
    <cellStyle name="Total 7 2 7 2" xfId="23247" xr:uid="{00000000-0005-0000-0000-00000F910000}"/>
    <cellStyle name="Total 7 2 7 3" xfId="37348" xr:uid="{00000000-0005-0000-0000-000010910000}"/>
    <cellStyle name="Total 7 2 7 4" xfId="37349" xr:uid="{00000000-0005-0000-0000-000011910000}"/>
    <cellStyle name="Total 7 2 8" xfId="23248" xr:uid="{00000000-0005-0000-0000-000012910000}"/>
    <cellStyle name="Total 7 2 9" xfId="37350" xr:uid="{00000000-0005-0000-0000-000013910000}"/>
    <cellStyle name="Total 7 3" xfId="23249" xr:uid="{00000000-0005-0000-0000-000014910000}"/>
    <cellStyle name="Total 7 3 10" xfId="37351" xr:uid="{00000000-0005-0000-0000-000015910000}"/>
    <cellStyle name="Total 7 3 2" xfId="23250" xr:uid="{00000000-0005-0000-0000-000016910000}"/>
    <cellStyle name="Total 7 3 2 2" xfId="23251" xr:uid="{00000000-0005-0000-0000-000017910000}"/>
    <cellStyle name="Total 7 3 2 3" xfId="37352" xr:uid="{00000000-0005-0000-0000-000018910000}"/>
    <cellStyle name="Total 7 3 2 4" xfId="37353" xr:uid="{00000000-0005-0000-0000-000019910000}"/>
    <cellStyle name="Total 7 3 3" xfId="23252" xr:uid="{00000000-0005-0000-0000-00001A910000}"/>
    <cellStyle name="Total 7 3 3 2" xfId="23253" xr:uid="{00000000-0005-0000-0000-00001B910000}"/>
    <cellStyle name="Total 7 3 3 3" xfId="37354" xr:uid="{00000000-0005-0000-0000-00001C910000}"/>
    <cellStyle name="Total 7 3 3 4" xfId="37355" xr:uid="{00000000-0005-0000-0000-00001D910000}"/>
    <cellStyle name="Total 7 3 4" xfId="23254" xr:uid="{00000000-0005-0000-0000-00001E910000}"/>
    <cellStyle name="Total 7 3 4 2" xfId="23255" xr:uid="{00000000-0005-0000-0000-00001F910000}"/>
    <cellStyle name="Total 7 3 4 3" xfId="37356" xr:uid="{00000000-0005-0000-0000-000020910000}"/>
    <cellStyle name="Total 7 3 4 4" xfId="37357" xr:uid="{00000000-0005-0000-0000-000021910000}"/>
    <cellStyle name="Total 7 3 5" xfId="23256" xr:uid="{00000000-0005-0000-0000-000022910000}"/>
    <cellStyle name="Total 7 3 5 2" xfId="23257" xr:uid="{00000000-0005-0000-0000-000023910000}"/>
    <cellStyle name="Total 7 3 5 3" xfId="37358" xr:uid="{00000000-0005-0000-0000-000024910000}"/>
    <cellStyle name="Total 7 3 5 4" xfId="37359" xr:uid="{00000000-0005-0000-0000-000025910000}"/>
    <cellStyle name="Total 7 3 6" xfId="23258" xr:uid="{00000000-0005-0000-0000-000026910000}"/>
    <cellStyle name="Total 7 3 6 2" xfId="23259" xr:uid="{00000000-0005-0000-0000-000027910000}"/>
    <cellStyle name="Total 7 3 6 3" xfId="37360" xr:uid="{00000000-0005-0000-0000-000028910000}"/>
    <cellStyle name="Total 7 3 6 4" xfId="37361" xr:uid="{00000000-0005-0000-0000-000029910000}"/>
    <cellStyle name="Total 7 3 7" xfId="23260" xr:uid="{00000000-0005-0000-0000-00002A910000}"/>
    <cellStyle name="Total 7 3 7 2" xfId="23261" xr:uid="{00000000-0005-0000-0000-00002B910000}"/>
    <cellStyle name="Total 7 3 7 3" xfId="37362" xr:uid="{00000000-0005-0000-0000-00002C910000}"/>
    <cellStyle name="Total 7 3 7 4" xfId="37363" xr:uid="{00000000-0005-0000-0000-00002D910000}"/>
    <cellStyle name="Total 7 3 8" xfId="23262" xr:uid="{00000000-0005-0000-0000-00002E910000}"/>
    <cellStyle name="Total 7 3 9" xfId="37364" xr:uid="{00000000-0005-0000-0000-00002F910000}"/>
    <cellStyle name="Total 7 4" xfId="23263" xr:uid="{00000000-0005-0000-0000-000030910000}"/>
    <cellStyle name="Total 7 4 10" xfId="37365" xr:uid="{00000000-0005-0000-0000-000031910000}"/>
    <cellStyle name="Total 7 4 2" xfId="23264" xr:uid="{00000000-0005-0000-0000-000032910000}"/>
    <cellStyle name="Total 7 4 2 2" xfId="23265" xr:uid="{00000000-0005-0000-0000-000033910000}"/>
    <cellStyle name="Total 7 4 2 3" xfId="37366" xr:uid="{00000000-0005-0000-0000-000034910000}"/>
    <cellStyle name="Total 7 4 2 4" xfId="37367" xr:uid="{00000000-0005-0000-0000-000035910000}"/>
    <cellStyle name="Total 7 4 3" xfId="23266" xr:uid="{00000000-0005-0000-0000-000036910000}"/>
    <cellStyle name="Total 7 4 3 2" xfId="23267" xr:uid="{00000000-0005-0000-0000-000037910000}"/>
    <cellStyle name="Total 7 4 3 3" xfId="37368" xr:uid="{00000000-0005-0000-0000-000038910000}"/>
    <cellStyle name="Total 7 4 3 4" xfId="37369" xr:uid="{00000000-0005-0000-0000-000039910000}"/>
    <cellStyle name="Total 7 4 4" xfId="23268" xr:uid="{00000000-0005-0000-0000-00003A910000}"/>
    <cellStyle name="Total 7 4 4 2" xfId="23269" xr:uid="{00000000-0005-0000-0000-00003B910000}"/>
    <cellStyle name="Total 7 4 4 3" xfId="37370" xr:uid="{00000000-0005-0000-0000-00003C910000}"/>
    <cellStyle name="Total 7 4 4 4" xfId="37371" xr:uid="{00000000-0005-0000-0000-00003D910000}"/>
    <cellStyle name="Total 7 4 5" xfId="23270" xr:uid="{00000000-0005-0000-0000-00003E910000}"/>
    <cellStyle name="Total 7 4 5 2" xfId="23271" xr:uid="{00000000-0005-0000-0000-00003F910000}"/>
    <cellStyle name="Total 7 4 5 3" xfId="37372" xr:uid="{00000000-0005-0000-0000-000040910000}"/>
    <cellStyle name="Total 7 4 5 4" xfId="37373" xr:uid="{00000000-0005-0000-0000-000041910000}"/>
    <cellStyle name="Total 7 4 6" xfId="23272" xr:uid="{00000000-0005-0000-0000-000042910000}"/>
    <cellStyle name="Total 7 4 6 2" xfId="23273" xr:uid="{00000000-0005-0000-0000-000043910000}"/>
    <cellStyle name="Total 7 4 6 3" xfId="37374" xr:uid="{00000000-0005-0000-0000-000044910000}"/>
    <cellStyle name="Total 7 4 6 4" xfId="37375" xr:uid="{00000000-0005-0000-0000-000045910000}"/>
    <cellStyle name="Total 7 4 7" xfId="23274" xr:uid="{00000000-0005-0000-0000-000046910000}"/>
    <cellStyle name="Total 7 4 7 2" xfId="23275" xr:uid="{00000000-0005-0000-0000-000047910000}"/>
    <cellStyle name="Total 7 4 7 3" xfId="37376" xr:uid="{00000000-0005-0000-0000-000048910000}"/>
    <cellStyle name="Total 7 4 7 4" xfId="37377" xr:uid="{00000000-0005-0000-0000-000049910000}"/>
    <cellStyle name="Total 7 4 8" xfId="23276" xr:uid="{00000000-0005-0000-0000-00004A910000}"/>
    <cellStyle name="Total 7 4 9" xfId="37378" xr:uid="{00000000-0005-0000-0000-00004B910000}"/>
    <cellStyle name="Total 7 5" xfId="23277" xr:uid="{00000000-0005-0000-0000-00004C910000}"/>
    <cellStyle name="Total 7 5 10" xfId="37379" xr:uid="{00000000-0005-0000-0000-00004D910000}"/>
    <cellStyle name="Total 7 5 2" xfId="23278" xr:uid="{00000000-0005-0000-0000-00004E910000}"/>
    <cellStyle name="Total 7 5 2 2" xfId="23279" xr:uid="{00000000-0005-0000-0000-00004F910000}"/>
    <cellStyle name="Total 7 5 2 3" xfId="37380" xr:uid="{00000000-0005-0000-0000-000050910000}"/>
    <cellStyle name="Total 7 5 2 4" xfId="37381" xr:uid="{00000000-0005-0000-0000-000051910000}"/>
    <cellStyle name="Total 7 5 3" xfId="23280" xr:uid="{00000000-0005-0000-0000-000052910000}"/>
    <cellStyle name="Total 7 5 3 2" xfId="23281" xr:uid="{00000000-0005-0000-0000-000053910000}"/>
    <cellStyle name="Total 7 5 3 3" xfId="37382" xr:uid="{00000000-0005-0000-0000-000054910000}"/>
    <cellStyle name="Total 7 5 3 4" xfId="37383" xr:uid="{00000000-0005-0000-0000-000055910000}"/>
    <cellStyle name="Total 7 5 4" xfId="23282" xr:uid="{00000000-0005-0000-0000-000056910000}"/>
    <cellStyle name="Total 7 5 4 2" xfId="23283" xr:uid="{00000000-0005-0000-0000-000057910000}"/>
    <cellStyle name="Total 7 5 4 3" xfId="37384" xr:uid="{00000000-0005-0000-0000-000058910000}"/>
    <cellStyle name="Total 7 5 4 4" xfId="37385" xr:uid="{00000000-0005-0000-0000-000059910000}"/>
    <cellStyle name="Total 7 5 5" xfId="23284" xr:uid="{00000000-0005-0000-0000-00005A910000}"/>
    <cellStyle name="Total 7 5 5 2" xfId="23285" xr:uid="{00000000-0005-0000-0000-00005B910000}"/>
    <cellStyle name="Total 7 5 5 3" xfId="37386" xr:uid="{00000000-0005-0000-0000-00005C910000}"/>
    <cellStyle name="Total 7 5 5 4" xfId="37387" xr:uid="{00000000-0005-0000-0000-00005D910000}"/>
    <cellStyle name="Total 7 5 6" xfId="23286" xr:uid="{00000000-0005-0000-0000-00005E910000}"/>
    <cellStyle name="Total 7 5 6 2" xfId="23287" xr:uid="{00000000-0005-0000-0000-00005F910000}"/>
    <cellStyle name="Total 7 5 6 3" xfId="37388" xr:uid="{00000000-0005-0000-0000-000060910000}"/>
    <cellStyle name="Total 7 5 6 4" xfId="37389" xr:uid="{00000000-0005-0000-0000-000061910000}"/>
    <cellStyle name="Total 7 5 7" xfId="23288" xr:uid="{00000000-0005-0000-0000-000062910000}"/>
    <cellStyle name="Total 7 5 7 2" xfId="23289" xr:uid="{00000000-0005-0000-0000-000063910000}"/>
    <cellStyle name="Total 7 5 7 3" xfId="37390" xr:uid="{00000000-0005-0000-0000-000064910000}"/>
    <cellStyle name="Total 7 5 7 4" xfId="37391" xr:uid="{00000000-0005-0000-0000-000065910000}"/>
    <cellStyle name="Total 7 5 8" xfId="23290" xr:uid="{00000000-0005-0000-0000-000066910000}"/>
    <cellStyle name="Total 7 5 9" xfId="37392" xr:uid="{00000000-0005-0000-0000-000067910000}"/>
    <cellStyle name="Total 7 6" xfId="23291" xr:uid="{00000000-0005-0000-0000-000068910000}"/>
    <cellStyle name="Total 7 6 2" xfId="23292" xr:uid="{00000000-0005-0000-0000-000069910000}"/>
    <cellStyle name="Total 7 6 3" xfId="37393" xr:uid="{00000000-0005-0000-0000-00006A910000}"/>
    <cellStyle name="Total 7 6 4" xfId="37394" xr:uid="{00000000-0005-0000-0000-00006B910000}"/>
    <cellStyle name="Total 7 7" xfId="23293" xr:uid="{00000000-0005-0000-0000-00006C910000}"/>
    <cellStyle name="Total 7 7 2" xfId="23294" xr:uid="{00000000-0005-0000-0000-00006D910000}"/>
    <cellStyle name="Total 7 7 3" xfId="37395" xr:uid="{00000000-0005-0000-0000-00006E910000}"/>
    <cellStyle name="Total 7 7 4" xfId="37396" xr:uid="{00000000-0005-0000-0000-00006F910000}"/>
    <cellStyle name="Total 7 8" xfId="23295" xr:uid="{00000000-0005-0000-0000-000070910000}"/>
    <cellStyle name="Total 7 8 2" xfId="23296" xr:uid="{00000000-0005-0000-0000-000071910000}"/>
    <cellStyle name="Total 7 8 3" xfId="37397" xr:uid="{00000000-0005-0000-0000-000072910000}"/>
    <cellStyle name="Total 7 8 4" xfId="37398" xr:uid="{00000000-0005-0000-0000-000073910000}"/>
    <cellStyle name="Total 7 9" xfId="23297" xr:uid="{00000000-0005-0000-0000-000074910000}"/>
    <cellStyle name="Total 7 9 2" xfId="23298" xr:uid="{00000000-0005-0000-0000-000075910000}"/>
    <cellStyle name="Total 7 9 3" xfId="37399" xr:uid="{00000000-0005-0000-0000-000076910000}"/>
    <cellStyle name="Total 7 9 4" xfId="37400" xr:uid="{00000000-0005-0000-0000-000077910000}"/>
    <cellStyle name="Total 8" xfId="23299" xr:uid="{00000000-0005-0000-0000-000078910000}"/>
    <cellStyle name="Total 8 10" xfId="23300" xr:uid="{00000000-0005-0000-0000-000079910000}"/>
    <cellStyle name="Total 8 10 2" xfId="23301" xr:uid="{00000000-0005-0000-0000-00007A910000}"/>
    <cellStyle name="Total 8 10 3" xfId="37401" xr:uid="{00000000-0005-0000-0000-00007B910000}"/>
    <cellStyle name="Total 8 10 4" xfId="37402" xr:uid="{00000000-0005-0000-0000-00007C910000}"/>
    <cellStyle name="Total 8 11" xfId="23302" xr:uid="{00000000-0005-0000-0000-00007D910000}"/>
    <cellStyle name="Total 8 11 2" xfId="23303" xr:uid="{00000000-0005-0000-0000-00007E910000}"/>
    <cellStyle name="Total 8 11 3" xfId="37403" xr:uid="{00000000-0005-0000-0000-00007F910000}"/>
    <cellStyle name="Total 8 11 4" xfId="37404" xr:uid="{00000000-0005-0000-0000-000080910000}"/>
    <cellStyle name="Total 8 12" xfId="23304" xr:uid="{00000000-0005-0000-0000-000081910000}"/>
    <cellStyle name="Total 8 13" xfId="37405" xr:uid="{00000000-0005-0000-0000-000082910000}"/>
    <cellStyle name="Total 8 14" xfId="37406" xr:uid="{00000000-0005-0000-0000-000083910000}"/>
    <cellStyle name="Total 8 2" xfId="23305" xr:uid="{00000000-0005-0000-0000-000084910000}"/>
    <cellStyle name="Total 8 2 10" xfId="37407" xr:uid="{00000000-0005-0000-0000-000085910000}"/>
    <cellStyle name="Total 8 2 2" xfId="23306" xr:uid="{00000000-0005-0000-0000-000086910000}"/>
    <cellStyle name="Total 8 2 2 2" xfId="23307" xr:uid="{00000000-0005-0000-0000-000087910000}"/>
    <cellStyle name="Total 8 2 2 3" xfId="37408" xr:uid="{00000000-0005-0000-0000-000088910000}"/>
    <cellStyle name="Total 8 2 2 4" xfId="37409" xr:uid="{00000000-0005-0000-0000-000089910000}"/>
    <cellStyle name="Total 8 2 3" xfId="23308" xr:uid="{00000000-0005-0000-0000-00008A910000}"/>
    <cellStyle name="Total 8 2 3 2" xfId="23309" xr:uid="{00000000-0005-0000-0000-00008B910000}"/>
    <cellStyle name="Total 8 2 3 3" xfId="37410" xr:uid="{00000000-0005-0000-0000-00008C910000}"/>
    <cellStyle name="Total 8 2 3 4" xfId="37411" xr:uid="{00000000-0005-0000-0000-00008D910000}"/>
    <cellStyle name="Total 8 2 4" xfId="23310" xr:uid="{00000000-0005-0000-0000-00008E910000}"/>
    <cellStyle name="Total 8 2 4 2" xfId="23311" xr:uid="{00000000-0005-0000-0000-00008F910000}"/>
    <cellStyle name="Total 8 2 4 3" xfId="37412" xr:uid="{00000000-0005-0000-0000-000090910000}"/>
    <cellStyle name="Total 8 2 4 4" xfId="37413" xr:uid="{00000000-0005-0000-0000-000091910000}"/>
    <cellStyle name="Total 8 2 5" xfId="23312" xr:uid="{00000000-0005-0000-0000-000092910000}"/>
    <cellStyle name="Total 8 2 5 2" xfId="23313" xr:uid="{00000000-0005-0000-0000-000093910000}"/>
    <cellStyle name="Total 8 2 5 3" xfId="37414" xr:uid="{00000000-0005-0000-0000-000094910000}"/>
    <cellStyle name="Total 8 2 5 4" xfId="37415" xr:uid="{00000000-0005-0000-0000-000095910000}"/>
    <cellStyle name="Total 8 2 6" xfId="23314" xr:uid="{00000000-0005-0000-0000-000096910000}"/>
    <cellStyle name="Total 8 2 6 2" xfId="23315" xr:uid="{00000000-0005-0000-0000-000097910000}"/>
    <cellStyle name="Total 8 2 6 3" xfId="37416" xr:uid="{00000000-0005-0000-0000-000098910000}"/>
    <cellStyle name="Total 8 2 6 4" xfId="37417" xr:uid="{00000000-0005-0000-0000-000099910000}"/>
    <cellStyle name="Total 8 2 7" xfId="23316" xr:uid="{00000000-0005-0000-0000-00009A910000}"/>
    <cellStyle name="Total 8 2 7 2" xfId="23317" xr:uid="{00000000-0005-0000-0000-00009B910000}"/>
    <cellStyle name="Total 8 2 7 3" xfId="37418" xr:uid="{00000000-0005-0000-0000-00009C910000}"/>
    <cellStyle name="Total 8 2 7 4" xfId="37419" xr:uid="{00000000-0005-0000-0000-00009D910000}"/>
    <cellStyle name="Total 8 2 8" xfId="23318" xr:uid="{00000000-0005-0000-0000-00009E910000}"/>
    <cellStyle name="Total 8 2 9" xfId="37420" xr:uid="{00000000-0005-0000-0000-00009F910000}"/>
    <cellStyle name="Total 8 3" xfId="23319" xr:uid="{00000000-0005-0000-0000-0000A0910000}"/>
    <cellStyle name="Total 8 3 10" xfId="37421" xr:uid="{00000000-0005-0000-0000-0000A1910000}"/>
    <cellStyle name="Total 8 3 2" xfId="23320" xr:uid="{00000000-0005-0000-0000-0000A2910000}"/>
    <cellStyle name="Total 8 3 2 2" xfId="23321" xr:uid="{00000000-0005-0000-0000-0000A3910000}"/>
    <cellStyle name="Total 8 3 2 3" xfId="37422" xr:uid="{00000000-0005-0000-0000-0000A4910000}"/>
    <cellStyle name="Total 8 3 2 4" xfId="37423" xr:uid="{00000000-0005-0000-0000-0000A5910000}"/>
    <cellStyle name="Total 8 3 3" xfId="23322" xr:uid="{00000000-0005-0000-0000-0000A6910000}"/>
    <cellStyle name="Total 8 3 3 2" xfId="23323" xr:uid="{00000000-0005-0000-0000-0000A7910000}"/>
    <cellStyle name="Total 8 3 3 3" xfId="37424" xr:uid="{00000000-0005-0000-0000-0000A8910000}"/>
    <cellStyle name="Total 8 3 3 4" xfId="37425" xr:uid="{00000000-0005-0000-0000-0000A9910000}"/>
    <cellStyle name="Total 8 3 4" xfId="23324" xr:uid="{00000000-0005-0000-0000-0000AA910000}"/>
    <cellStyle name="Total 8 3 4 2" xfId="23325" xr:uid="{00000000-0005-0000-0000-0000AB910000}"/>
    <cellStyle name="Total 8 3 4 3" xfId="37426" xr:uid="{00000000-0005-0000-0000-0000AC910000}"/>
    <cellStyle name="Total 8 3 4 4" xfId="37427" xr:uid="{00000000-0005-0000-0000-0000AD910000}"/>
    <cellStyle name="Total 8 3 5" xfId="23326" xr:uid="{00000000-0005-0000-0000-0000AE910000}"/>
    <cellStyle name="Total 8 3 5 2" xfId="23327" xr:uid="{00000000-0005-0000-0000-0000AF910000}"/>
    <cellStyle name="Total 8 3 5 3" xfId="37428" xr:uid="{00000000-0005-0000-0000-0000B0910000}"/>
    <cellStyle name="Total 8 3 5 4" xfId="37429" xr:uid="{00000000-0005-0000-0000-0000B1910000}"/>
    <cellStyle name="Total 8 3 6" xfId="23328" xr:uid="{00000000-0005-0000-0000-0000B2910000}"/>
    <cellStyle name="Total 8 3 6 2" xfId="23329" xr:uid="{00000000-0005-0000-0000-0000B3910000}"/>
    <cellStyle name="Total 8 3 6 3" xfId="37430" xr:uid="{00000000-0005-0000-0000-0000B4910000}"/>
    <cellStyle name="Total 8 3 6 4" xfId="37431" xr:uid="{00000000-0005-0000-0000-0000B5910000}"/>
    <cellStyle name="Total 8 3 7" xfId="23330" xr:uid="{00000000-0005-0000-0000-0000B6910000}"/>
    <cellStyle name="Total 8 3 7 2" xfId="23331" xr:uid="{00000000-0005-0000-0000-0000B7910000}"/>
    <cellStyle name="Total 8 3 7 3" xfId="37432" xr:uid="{00000000-0005-0000-0000-0000B8910000}"/>
    <cellStyle name="Total 8 3 7 4" xfId="37433" xr:uid="{00000000-0005-0000-0000-0000B9910000}"/>
    <cellStyle name="Total 8 3 8" xfId="23332" xr:uid="{00000000-0005-0000-0000-0000BA910000}"/>
    <cellStyle name="Total 8 3 9" xfId="37434" xr:uid="{00000000-0005-0000-0000-0000BB910000}"/>
    <cellStyle name="Total 8 4" xfId="23333" xr:uid="{00000000-0005-0000-0000-0000BC910000}"/>
    <cellStyle name="Total 8 4 10" xfId="37435" xr:uid="{00000000-0005-0000-0000-0000BD910000}"/>
    <cellStyle name="Total 8 4 2" xfId="23334" xr:uid="{00000000-0005-0000-0000-0000BE910000}"/>
    <cellStyle name="Total 8 4 2 2" xfId="23335" xr:uid="{00000000-0005-0000-0000-0000BF910000}"/>
    <cellStyle name="Total 8 4 2 3" xfId="37436" xr:uid="{00000000-0005-0000-0000-0000C0910000}"/>
    <cellStyle name="Total 8 4 2 4" xfId="37437" xr:uid="{00000000-0005-0000-0000-0000C1910000}"/>
    <cellStyle name="Total 8 4 3" xfId="23336" xr:uid="{00000000-0005-0000-0000-0000C2910000}"/>
    <cellStyle name="Total 8 4 3 2" xfId="23337" xr:uid="{00000000-0005-0000-0000-0000C3910000}"/>
    <cellStyle name="Total 8 4 3 3" xfId="37438" xr:uid="{00000000-0005-0000-0000-0000C4910000}"/>
    <cellStyle name="Total 8 4 3 4" xfId="37439" xr:uid="{00000000-0005-0000-0000-0000C5910000}"/>
    <cellStyle name="Total 8 4 4" xfId="23338" xr:uid="{00000000-0005-0000-0000-0000C6910000}"/>
    <cellStyle name="Total 8 4 4 2" xfId="23339" xr:uid="{00000000-0005-0000-0000-0000C7910000}"/>
    <cellStyle name="Total 8 4 4 3" xfId="37440" xr:uid="{00000000-0005-0000-0000-0000C8910000}"/>
    <cellStyle name="Total 8 4 4 4" xfId="37441" xr:uid="{00000000-0005-0000-0000-0000C9910000}"/>
    <cellStyle name="Total 8 4 5" xfId="23340" xr:uid="{00000000-0005-0000-0000-0000CA910000}"/>
    <cellStyle name="Total 8 4 5 2" xfId="23341" xr:uid="{00000000-0005-0000-0000-0000CB910000}"/>
    <cellStyle name="Total 8 4 5 3" xfId="37442" xr:uid="{00000000-0005-0000-0000-0000CC910000}"/>
    <cellStyle name="Total 8 4 5 4" xfId="37443" xr:uid="{00000000-0005-0000-0000-0000CD910000}"/>
    <cellStyle name="Total 8 4 6" xfId="23342" xr:uid="{00000000-0005-0000-0000-0000CE910000}"/>
    <cellStyle name="Total 8 4 6 2" xfId="23343" xr:uid="{00000000-0005-0000-0000-0000CF910000}"/>
    <cellStyle name="Total 8 4 6 3" xfId="37444" xr:uid="{00000000-0005-0000-0000-0000D0910000}"/>
    <cellStyle name="Total 8 4 6 4" xfId="37445" xr:uid="{00000000-0005-0000-0000-0000D1910000}"/>
    <cellStyle name="Total 8 4 7" xfId="23344" xr:uid="{00000000-0005-0000-0000-0000D2910000}"/>
    <cellStyle name="Total 8 4 7 2" xfId="23345" xr:uid="{00000000-0005-0000-0000-0000D3910000}"/>
    <cellStyle name="Total 8 4 7 3" xfId="37446" xr:uid="{00000000-0005-0000-0000-0000D4910000}"/>
    <cellStyle name="Total 8 4 7 4" xfId="37447" xr:uid="{00000000-0005-0000-0000-0000D5910000}"/>
    <cellStyle name="Total 8 4 8" xfId="23346" xr:uid="{00000000-0005-0000-0000-0000D6910000}"/>
    <cellStyle name="Total 8 4 9" xfId="37448" xr:uid="{00000000-0005-0000-0000-0000D7910000}"/>
    <cellStyle name="Total 8 5" xfId="23347" xr:uid="{00000000-0005-0000-0000-0000D8910000}"/>
    <cellStyle name="Total 8 5 10" xfId="37449" xr:uid="{00000000-0005-0000-0000-0000D9910000}"/>
    <cellStyle name="Total 8 5 2" xfId="23348" xr:uid="{00000000-0005-0000-0000-0000DA910000}"/>
    <cellStyle name="Total 8 5 2 2" xfId="23349" xr:uid="{00000000-0005-0000-0000-0000DB910000}"/>
    <cellStyle name="Total 8 5 2 3" xfId="37450" xr:uid="{00000000-0005-0000-0000-0000DC910000}"/>
    <cellStyle name="Total 8 5 2 4" xfId="37451" xr:uid="{00000000-0005-0000-0000-0000DD910000}"/>
    <cellStyle name="Total 8 5 3" xfId="23350" xr:uid="{00000000-0005-0000-0000-0000DE910000}"/>
    <cellStyle name="Total 8 5 3 2" xfId="23351" xr:uid="{00000000-0005-0000-0000-0000DF910000}"/>
    <cellStyle name="Total 8 5 3 3" xfId="37452" xr:uid="{00000000-0005-0000-0000-0000E0910000}"/>
    <cellStyle name="Total 8 5 3 4" xfId="37453" xr:uid="{00000000-0005-0000-0000-0000E1910000}"/>
    <cellStyle name="Total 8 5 4" xfId="23352" xr:uid="{00000000-0005-0000-0000-0000E2910000}"/>
    <cellStyle name="Total 8 5 4 2" xfId="23353" xr:uid="{00000000-0005-0000-0000-0000E3910000}"/>
    <cellStyle name="Total 8 5 4 3" xfId="37454" xr:uid="{00000000-0005-0000-0000-0000E4910000}"/>
    <cellStyle name="Total 8 5 4 4" xfId="37455" xr:uid="{00000000-0005-0000-0000-0000E5910000}"/>
    <cellStyle name="Total 8 5 5" xfId="23354" xr:uid="{00000000-0005-0000-0000-0000E6910000}"/>
    <cellStyle name="Total 8 5 5 2" xfId="23355" xr:uid="{00000000-0005-0000-0000-0000E7910000}"/>
    <cellStyle name="Total 8 5 5 3" xfId="37456" xr:uid="{00000000-0005-0000-0000-0000E8910000}"/>
    <cellStyle name="Total 8 5 5 4" xfId="37457" xr:uid="{00000000-0005-0000-0000-0000E9910000}"/>
    <cellStyle name="Total 8 5 6" xfId="23356" xr:uid="{00000000-0005-0000-0000-0000EA910000}"/>
    <cellStyle name="Total 8 5 6 2" xfId="23357" xr:uid="{00000000-0005-0000-0000-0000EB910000}"/>
    <cellStyle name="Total 8 5 6 3" xfId="37458" xr:uid="{00000000-0005-0000-0000-0000EC910000}"/>
    <cellStyle name="Total 8 5 6 4" xfId="37459" xr:uid="{00000000-0005-0000-0000-0000ED910000}"/>
    <cellStyle name="Total 8 5 7" xfId="23358" xr:uid="{00000000-0005-0000-0000-0000EE910000}"/>
    <cellStyle name="Total 8 5 7 2" xfId="23359" xr:uid="{00000000-0005-0000-0000-0000EF910000}"/>
    <cellStyle name="Total 8 5 7 3" xfId="37460" xr:uid="{00000000-0005-0000-0000-0000F0910000}"/>
    <cellStyle name="Total 8 5 7 4" xfId="37461" xr:uid="{00000000-0005-0000-0000-0000F1910000}"/>
    <cellStyle name="Total 8 5 8" xfId="23360" xr:uid="{00000000-0005-0000-0000-0000F2910000}"/>
    <cellStyle name="Total 8 5 9" xfId="37462" xr:uid="{00000000-0005-0000-0000-0000F3910000}"/>
    <cellStyle name="Total 8 6" xfId="23361" xr:uid="{00000000-0005-0000-0000-0000F4910000}"/>
    <cellStyle name="Total 8 6 2" xfId="23362" xr:uid="{00000000-0005-0000-0000-0000F5910000}"/>
    <cellStyle name="Total 8 6 3" xfId="37463" xr:uid="{00000000-0005-0000-0000-0000F6910000}"/>
    <cellStyle name="Total 8 6 4" xfId="37464" xr:uid="{00000000-0005-0000-0000-0000F7910000}"/>
    <cellStyle name="Total 8 7" xfId="23363" xr:uid="{00000000-0005-0000-0000-0000F8910000}"/>
    <cellStyle name="Total 8 7 2" xfId="23364" xr:uid="{00000000-0005-0000-0000-0000F9910000}"/>
    <cellStyle name="Total 8 7 3" xfId="37465" xr:uid="{00000000-0005-0000-0000-0000FA910000}"/>
    <cellStyle name="Total 8 7 4" xfId="37466" xr:uid="{00000000-0005-0000-0000-0000FB910000}"/>
    <cellStyle name="Total 8 8" xfId="23365" xr:uid="{00000000-0005-0000-0000-0000FC910000}"/>
    <cellStyle name="Total 8 8 2" xfId="23366" xr:uid="{00000000-0005-0000-0000-0000FD910000}"/>
    <cellStyle name="Total 8 8 3" xfId="37467" xr:uid="{00000000-0005-0000-0000-0000FE910000}"/>
    <cellStyle name="Total 8 8 4" xfId="37468" xr:uid="{00000000-0005-0000-0000-0000FF910000}"/>
    <cellStyle name="Total 8 9" xfId="23367" xr:uid="{00000000-0005-0000-0000-000000920000}"/>
    <cellStyle name="Total 8 9 2" xfId="23368" xr:uid="{00000000-0005-0000-0000-000001920000}"/>
    <cellStyle name="Total 8 9 3" xfId="37469" xr:uid="{00000000-0005-0000-0000-000002920000}"/>
    <cellStyle name="Total 8 9 4" xfId="37470" xr:uid="{00000000-0005-0000-0000-000003920000}"/>
    <cellStyle name="Total 9" xfId="23369" xr:uid="{00000000-0005-0000-0000-000004920000}"/>
    <cellStyle name="Total 9 10" xfId="23370" xr:uid="{00000000-0005-0000-0000-000005920000}"/>
    <cellStyle name="Total 9 10 2" xfId="23371" xr:uid="{00000000-0005-0000-0000-000006920000}"/>
    <cellStyle name="Total 9 10 3" xfId="37471" xr:uid="{00000000-0005-0000-0000-000007920000}"/>
    <cellStyle name="Total 9 10 4" xfId="37472" xr:uid="{00000000-0005-0000-0000-000008920000}"/>
    <cellStyle name="Total 9 11" xfId="23372" xr:uid="{00000000-0005-0000-0000-000009920000}"/>
    <cellStyle name="Total 9 11 2" xfId="23373" xr:uid="{00000000-0005-0000-0000-00000A920000}"/>
    <cellStyle name="Total 9 11 3" xfId="37473" xr:uid="{00000000-0005-0000-0000-00000B920000}"/>
    <cellStyle name="Total 9 11 4" xfId="37474" xr:uid="{00000000-0005-0000-0000-00000C920000}"/>
    <cellStyle name="Total 9 12" xfId="23374" xr:uid="{00000000-0005-0000-0000-00000D920000}"/>
    <cellStyle name="Total 9 13" xfId="37475" xr:uid="{00000000-0005-0000-0000-00000E920000}"/>
    <cellStyle name="Total 9 14" xfId="37476" xr:uid="{00000000-0005-0000-0000-00000F920000}"/>
    <cellStyle name="Total 9 2" xfId="23375" xr:uid="{00000000-0005-0000-0000-000010920000}"/>
    <cellStyle name="Total 9 2 10" xfId="37477" xr:uid="{00000000-0005-0000-0000-000011920000}"/>
    <cellStyle name="Total 9 2 2" xfId="23376" xr:uid="{00000000-0005-0000-0000-000012920000}"/>
    <cellStyle name="Total 9 2 2 2" xfId="23377" xr:uid="{00000000-0005-0000-0000-000013920000}"/>
    <cellStyle name="Total 9 2 2 3" xfId="37478" xr:uid="{00000000-0005-0000-0000-000014920000}"/>
    <cellStyle name="Total 9 2 2 4" xfId="37479" xr:uid="{00000000-0005-0000-0000-000015920000}"/>
    <cellStyle name="Total 9 2 3" xfId="23378" xr:uid="{00000000-0005-0000-0000-000016920000}"/>
    <cellStyle name="Total 9 2 3 2" xfId="23379" xr:uid="{00000000-0005-0000-0000-000017920000}"/>
    <cellStyle name="Total 9 2 3 3" xfId="37480" xr:uid="{00000000-0005-0000-0000-000018920000}"/>
    <cellStyle name="Total 9 2 3 4" xfId="37481" xr:uid="{00000000-0005-0000-0000-000019920000}"/>
    <cellStyle name="Total 9 2 4" xfId="23380" xr:uid="{00000000-0005-0000-0000-00001A920000}"/>
    <cellStyle name="Total 9 2 4 2" xfId="23381" xr:uid="{00000000-0005-0000-0000-00001B920000}"/>
    <cellStyle name="Total 9 2 4 3" xfId="37482" xr:uid="{00000000-0005-0000-0000-00001C920000}"/>
    <cellStyle name="Total 9 2 4 4" xfId="37483" xr:uid="{00000000-0005-0000-0000-00001D920000}"/>
    <cellStyle name="Total 9 2 5" xfId="23382" xr:uid="{00000000-0005-0000-0000-00001E920000}"/>
    <cellStyle name="Total 9 2 5 2" xfId="23383" xr:uid="{00000000-0005-0000-0000-00001F920000}"/>
    <cellStyle name="Total 9 2 5 3" xfId="37484" xr:uid="{00000000-0005-0000-0000-000020920000}"/>
    <cellStyle name="Total 9 2 5 4" xfId="37485" xr:uid="{00000000-0005-0000-0000-000021920000}"/>
    <cellStyle name="Total 9 2 6" xfId="23384" xr:uid="{00000000-0005-0000-0000-000022920000}"/>
    <cellStyle name="Total 9 2 6 2" xfId="23385" xr:uid="{00000000-0005-0000-0000-000023920000}"/>
    <cellStyle name="Total 9 2 6 3" xfId="37486" xr:uid="{00000000-0005-0000-0000-000024920000}"/>
    <cellStyle name="Total 9 2 6 4" xfId="37487" xr:uid="{00000000-0005-0000-0000-000025920000}"/>
    <cellStyle name="Total 9 2 7" xfId="23386" xr:uid="{00000000-0005-0000-0000-000026920000}"/>
    <cellStyle name="Total 9 2 7 2" xfId="23387" xr:uid="{00000000-0005-0000-0000-000027920000}"/>
    <cellStyle name="Total 9 2 7 3" xfId="37488" xr:uid="{00000000-0005-0000-0000-000028920000}"/>
    <cellStyle name="Total 9 2 7 4" xfId="37489" xr:uid="{00000000-0005-0000-0000-000029920000}"/>
    <cellStyle name="Total 9 2 8" xfId="23388" xr:uid="{00000000-0005-0000-0000-00002A920000}"/>
    <cellStyle name="Total 9 2 9" xfId="37490" xr:uid="{00000000-0005-0000-0000-00002B920000}"/>
    <cellStyle name="Total 9 3" xfId="23389" xr:uid="{00000000-0005-0000-0000-00002C920000}"/>
    <cellStyle name="Total 9 3 10" xfId="37491" xr:uid="{00000000-0005-0000-0000-00002D920000}"/>
    <cellStyle name="Total 9 3 2" xfId="23390" xr:uid="{00000000-0005-0000-0000-00002E920000}"/>
    <cellStyle name="Total 9 3 2 2" xfId="23391" xr:uid="{00000000-0005-0000-0000-00002F920000}"/>
    <cellStyle name="Total 9 3 2 3" xfId="37492" xr:uid="{00000000-0005-0000-0000-000030920000}"/>
    <cellStyle name="Total 9 3 2 4" xfId="37493" xr:uid="{00000000-0005-0000-0000-000031920000}"/>
    <cellStyle name="Total 9 3 3" xfId="23392" xr:uid="{00000000-0005-0000-0000-000032920000}"/>
    <cellStyle name="Total 9 3 3 2" xfId="23393" xr:uid="{00000000-0005-0000-0000-000033920000}"/>
    <cellStyle name="Total 9 3 3 3" xfId="37494" xr:uid="{00000000-0005-0000-0000-000034920000}"/>
    <cellStyle name="Total 9 3 3 4" xfId="37495" xr:uid="{00000000-0005-0000-0000-000035920000}"/>
    <cellStyle name="Total 9 3 4" xfId="23394" xr:uid="{00000000-0005-0000-0000-000036920000}"/>
    <cellStyle name="Total 9 3 4 2" xfId="23395" xr:uid="{00000000-0005-0000-0000-000037920000}"/>
    <cellStyle name="Total 9 3 4 3" xfId="37496" xr:uid="{00000000-0005-0000-0000-000038920000}"/>
    <cellStyle name="Total 9 3 4 4" xfId="37497" xr:uid="{00000000-0005-0000-0000-000039920000}"/>
    <cellStyle name="Total 9 3 5" xfId="23396" xr:uid="{00000000-0005-0000-0000-00003A920000}"/>
    <cellStyle name="Total 9 3 5 2" xfId="23397" xr:uid="{00000000-0005-0000-0000-00003B920000}"/>
    <cellStyle name="Total 9 3 5 3" xfId="37498" xr:uid="{00000000-0005-0000-0000-00003C920000}"/>
    <cellStyle name="Total 9 3 5 4" xfId="37499" xr:uid="{00000000-0005-0000-0000-00003D920000}"/>
    <cellStyle name="Total 9 3 6" xfId="23398" xr:uid="{00000000-0005-0000-0000-00003E920000}"/>
    <cellStyle name="Total 9 3 6 2" xfId="23399" xr:uid="{00000000-0005-0000-0000-00003F920000}"/>
    <cellStyle name="Total 9 3 6 3" xfId="37500" xr:uid="{00000000-0005-0000-0000-000040920000}"/>
    <cellStyle name="Total 9 3 6 4" xfId="37501" xr:uid="{00000000-0005-0000-0000-000041920000}"/>
    <cellStyle name="Total 9 3 7" xfId="23400" xr:uid="{00000000-0005-0000-0000-000042920000}"/>
    <cellStyle name="Total 9 3 7 2" xfId="23401" xr:uid="{00000000-0005-0000-0000-000043920000}"/>
    <cellStyle name="Total 9 3 7 3" xfId="37502" xr:uid="{00000000-0005-0000-0000-000044920000}"/>
    <cellStyle name="Total 9 3 7 4" xfId="37503" xr:uid="{00000000-0005-0000-0000-000045920000}"/>
    <cellStyle name="Total 9 3 8" xfId="23402" xr:uid="{00000000-0005-0000-0000-000046920000}"/>
    <cellStyle name="Total 9 3 9" xfId="37504" xr:uid="{00000000-0005-0000-0000-000047920000}"/>
    <cellStyle name="Total 9 4" xfId="23403" xr:uid="{00000000-0005-0000-0000-000048920000}"/>
    <cellStyle name="Total 9 4 10" xfId="37505" xr:uid="{00000000-0005-0000-0000-000049920000}"/>
    <cellStyle name="Total 9 4 2" xfId="23404" xr:uid="{00000000-0005-0000-0000-00004A920000}"/>
    <cellStyle name="Total 9 4 2 2" xfId="23405" xr:uid="{00000000-0005-0000-0000-00004B920000}"/>
    <cellStyle name="Total 9 4 2 3" xfId="37506" xr:uid="{00000000-0005-0000-0000-00004C920000}"/>
    <cellStyle name="Total 9 4 2 4" xfId="37507" xr:uid="{00000000-0005-0000-0000-00004D920000}"/>
    <cellStyle name="Total 9 4 3" xfId="23406" xr:uid="{00000000-0005-0000-0000-00004E920000}"/>
    <cellStyle name="Total 9 4 3 2" xfId="23407" xr:uid="{00000000-0005-0000-0000-00004F920000}"/>
    <cellStyle name="Total 9 4 3 3" xfId="37508" xr:uid="{00000000-0005-0000-0000-000050920000}"/>
    <cellStyle name="Total 9 4 3 4" xfId="37509" xr:uid="{00000000-0005-0000-0000-000051920000}"/>
    <cellStyle name="Total 9 4 4" xfId="23408" xr:uid="{00000000-0005-0000-0000-000052920000}"/>
    <cellStyle name="Total 9 4 4 2" xfId="23409" xr:uid="{00000000-0005-0000-0000-000053920000}"/>
    <cellStyle name="Total 9 4 4 3" xfId="37510" xr:uid="{00000000-0005-0000-0000-000054920000}"/>
    <cellStyle name="Total 9 4 4 4" xfId="37511" xr:uid="{00000000-0005-0000-0000-000055920000}"/>
    <cellStyle name="Total 9 4 5" xfId="23410" xr:uid="{00000000-0005-0000-0000-000056920000}"/>
    <cellStyle name="Total 9 4 5 2" xfId="23411" xr:uid="{00000000-0005-0000-0000-000057920000}"/>
    <cellStyle name="Total 9 4 5 3" xfId="37512" xr:uid="{00000000-0005-0000-0000-000058920000}"/>
    <cellStyle name="Total 9 4 5 4" xfId="37513" xr:uid="{00000000-0005-0000-0000-000059920000}"/>
    <cellStyle name="Total 9 4 6" xfId="23412" xr:uid="{00000000-0005-0000-0000-00005A920000}"/>
    <cellStyle name="Total 9 4 6 2" xfId="23413" xr:uid="{00000000-0005-0000-0000-00005B920000}"/>
    <cellStyle name="Total 9 4 6 3" xfId="37514" xr:uid="{00000000-0005-0000-0000-00005C920000}"/>
    <cellStyle name="Total 9 4 6 4" xfId="37515" xr:uid="{00000000-0005-0000-0000-00005D920000}"/>
    <cellStyle name="Total 9 4 7" xfId="23414" xr:uid="{00000000-0005-0000-0000-00005E920000}"/>
    <cellStyle name="Total 9 4 7 2" xfId="23415" xr:uid="{00000000-0005-0000-0000-00005F920000}"/>
    <cellStyle name="Total 9 4 7 3" xfId="37516" xr:uid="{00000000-0005-0000-0000-000060920000}"/>
    <cellStyle name="Total 9 4 7 4" xfId="37517" xr:uid="{00000000-0005-0000-0000-000061920000}"/>
    <cellStyle name="Total 9 4 8" xfId="23416" xr:uid="{00000000-0005-0000-0000-000062920000}"/>
    <cellStyle name="Total 9 4 9" xfId="37518" xr:uid="{00000000-0005-0000-0000-000063920000}"/>
    <cellStyle name="Total 9 5" xfId="23417" xr:uid="{00000000-0005-0000-0000-000064920000}"/>
    <cellStyle name="Total 9 5 10" xfId="37519" xr:uid="{00000000-0005-0000-0000-000065920000}"/>
    <cellStyle name="Total 9 5 2" xfId="23418" xr:uid="{00000000-0005-0000-0000-000066920000}"/>
    <cellStyle name="Total 9 5 2 2" xfId="23419" xr:uid="{00000000-0005-0000-0000-000067920000}"/>
    <cellStyle name="Total 9 5 2 3" xfId="37520" xr:uid="{00000000-0005-0000-0000-000068920000}"/>
    <cellStyle name="Total 9 5 2 4" xfId="37521" xr:uid="{00000000-0005-0000-0000-000069920000}"/>
    <cellStyle name="Total 9 5 3" xfId="23420" xr:uid="{00000000-0005-0000-0000-00006A920000}"/>
    <cellStyle name="Total 9 5 3 2" xfId="23421" xr:uid="{00000000-0005-0000-0000-00006B920000}"/>
    <cellStyle name="Total 9 5 3 3" xfId="37522" xr:uid="{00000000-0005-0000-0000-00006C920000}"/>
    <cellStyle name="Total 9 5 3 4" xfId="37523" xr:uid="{00000000-0005-0000-0000-00006D920000}"/>
    <cellStyle name="Total 9 5 4" xfId="23422" xr:uid="{00000000-0005-0000-0000-00006E920000}"/>
    <cellStyle name="Total 9 5 4 2" xfId="23423" xr:uid="{00000000-0005-0000-0000-00006F920000}"/>
    <cellStyle name="Total 9 5 4 3" xfId="37524" xr:uid="{00000000-0005-0000-0000-000070920000}"/>
    <cellStyle name="Total 9 5 4 4" xfId="37525" xr:uid="{00000000-0005-0000-0000-000071920000}"/>
    <cellStyle name="Total 9 5 5" xfId="23424" xr:uid="{00000000-0005-0000-0000-000072920000}"/>
    <cellStyle name="Total 9 5 5 2" xfId="23425" xr:uid="{00000000-0005-0000-0000-000073920000}"/>
    <cellStyle name="Total 9 5 5 3" xfId="37526" xr:uid="{00000000-0005-0000-0000-000074920000}"/>
    <cellStyle name="Total 9 5 5 4" xfId="37527" xr:uid="{00000000-0005-0000-0000-000075920000}"/>
    <cellStyle name="Total 9 5 6" xfId="23426" xr:uid="{00000000-0005-0000-0000-000076920000}"/>
    <cellStyle name="Total 9 5 6 2" xfId="23427" xr:uid="{00000000-0005-0000-0000-000077920000}"/>
    <cellStyle name="Total 9 5 6 3" xfId="37528" xr:uid="{00000000-0005-0000-0000-000078920000}"/>
    <cellStyle name="Total 9 5 6 4" xfId="37529" xr:uid="{00000000-0005-0000-0000-000079920000}"/>
    <cellStyle name="Total 9 5 7" xfId="23428" xr:uid="{00000000-0005-0000-0000-00007A920000}"/>
    <cellStyle name="Total 9 5 7 2" xfId="23429" xr:uid="{00000000-0005-0000-0000-00007B920000}"/>
    <cellStyle name="Total 9 5 7 3" xfId="37530" xr:uid="{00000000-0005-0000-0000-00007C920000}"/>
    <cellStyle name="Total 9 5 7 4" xfId="37531" xr:uid="{00000000-0005-0000-0000-00007D920000}"/>
    <cellStyle name="Total 9 5 8" xfId="23430" xr:uid="{00000000-0005-0000-0000-00007E920000}"/>
    <cellStyle name="Total 9 5 9" xfId="37532" xr:uid="{00000000-0005-0000-0000-00007F920000}"/>
    <cellStyle name="Total 9 6" xfId="23431" xr:uid="{00000000-0005-0000-0000-000080920000}"/>
    <cellStyle name="Total 9 6 2" xfId="23432" xr:uid="{00000000-0005-0000-0000-000081920000}"/>
    <cellStyle name="Total 9 6 3" xfId="37533" xr:uid="{00000000-0005-0000-0000-000082920000}"/>
    <cellStyle name="Total 9 6 4" xfId="37534" xr:uid="{00000000-0005-0000-0000-000083920000}"/>
    <cellStyle name="Total 9 7" xfId="23433" xr:uid="{00000000-0005-0000-0000-000084920000}"/>
    <cellStyle name="Total 9 7 2" xfId="23434" xr:uid="{00000000-0005-0000-0000-000085920000}"/>
    <cellStyle name="Total 9 7 3" xfId="37535" xr:uid="{00000000-0005-0000-0000-000086920000}"/>
    <cellStyle name="Total 9 7 4" xfId="37536" xr:uid="{00000000-0005-0000-0000-000087920000}"/>
    <cellStyle name="Total 9 8" xfId="23435" xr:uid="{00000000-0005-0000-0000-000088920000}"/>
    <cellStyle name="Total 9 8 2" xfId="23436" xr:uid="{00000000-0005-0000-0000-000089920000}"/>
    <cellStyle name="Total 9 8 3" xfId="37537" xr:uid="{00000000-0005-0000-0000-00008A920000}"/>
    <cellStyle name="Total 9 8 4" xfId="37538" xr:uid="{00000000-0005-0000-0000-00008B920000}"/>
    <cellStyle name="Total 9 9" xfId="23437" xr:uid="{00000000-0005-0000-0000-00008C920000}"/>
    <cellStyle name="Total 9 9 2" xfId="23438" xr:uid="{00000000-0005-0000-0000-00008D920000}"/>
    <cellStyle name="Total 9 9 3" xfId="37539" xr:uid="{00000000-0005-0000-0000-00008E920000}"/>
    <cellStyle name="Total 9 9 4" xfId="37540" xr:uid="{00000000-0005-0000-0000-00008F920000}"/>
    <cellStyle name="Warning Text 10" xfId="23439" xr:uid="{00000000-0005-0000-0000-000090920000}"/>
    <cellStyle name="Warning Text 11" xfId="23440" xr:uid="{00000000-0005-0000-0000-000091920000}"/>
    <cellStyle name="Warning Text 12" xfId="23441" xr:uid="{00000000-0005-0000-0000-000092920000}"/>
    <cellStyle name="Warning Text 13" xfId="23442" xr:uid="{00000000-0005-0000-0000-000093920000}"/>
    <cellStyle name="Warning Text 14" xfId="23443" xr:uid="{00000000-0005-0000-0000-000094920000}"/>
    <cellStyle name="Warning Text 15" xfId="23444" xr:uid="{00000000-0005-0000-0000-000095920000}"/>
    <cellStyle name="Warning Text 16" xfId="23445" xr:uid="{00000000-0005-0000-0000-000096920000}"/>
    <cellStyle name="Warning Text 17" xfId="23446" xr:uid="{00000000-0005-0000-0000-000097920000}"/>
    <cellStyle name="Warning Text 17 2" xfId="23447" xr:uid="{00000000-0005-0000-0000-000098920000}"/>
    <cellStyle name="Warning Text 17 3" xfId="23448" xr:uid="{00000000-0005-0000-0000-000099920000}"/>
    <cellStyle name="Warning Text 17 4" xfId="23449" xr:uid="{00000000-0005-0000-0000-00009A920000}"/>
    <cellStyle name="Warning Text 17 5" xfId="23450" xr:uid="{00000000-0005-0000-0000-00009B920000}"/>
    <cellStyle name="Warning Text 18" xfId="23451" xr:uid="{00000000-0005-0000-0000-00009C920000}"/>
    <cellStyle name="Warning Text 18 2" xfId="23452" xr:uid="{00000000-0005-0000-0000-00009D920000}"/>
    <cellStyle name="Warning Text 18 3" xfId="23453" xr:uid="{00000000-0005-0000-0000-00009E920000}"/>
    <cellStyle name="Warning Text 18 4" xfId="23454" xr:uid="{00000000-0005-0000-0000-00009F920000}"/>
    <cellStyle name="Warning Text 18 5" xfId="23455" xr:uid="{00000000-0005-0000-0000-0000A0920000}"/>
    <cellStyle name="Warning Text 19" xfId="23456" xr:uid="{00000000-0005-0000-0000-0000A1920000}"/>
    <cellStyle name="Warning Text 19 2" xfId="23457" xr:uid="{00000000-0005-0000-0000-0000A2920000}"/>
    <cellStyle name="Warning Text 19 3" xfId="23458" xr:uid="{00000000-0005-0000-0000-0000A3920000}"/>
    <cellStyle name="Warning Text 19 4" xfId="23459" xr:uid="{00000000-0005-0000-0000-0000A4920000}"/>
    <cellStyle name="Warning Text 19 5" xfId="23460" xr:uid="{00000000-0005-0000-0000-0000A5920000}"/>
    <cellStyle name="Warning Text 2" xfId="23461" xr:uid="{00000000-0005-0000-0000-0000A6920000}"/>
    <cellStyle name="Warning Text 2 2" xfId="23462" xr:uid="{00000000-0005-0000-0000-0000A7920000}"/>
    <cellStyle name="Warning Text 2 3" xfId="37541" xr:uid="{00000000-0005-0000-0000-0000A8920000}"/>
    <cellStyle name="Warning Text 20" xfId="23463" xr:uid="{00000000-0005-0000-0000-0000A9920000}"/>
    <cellStyle name="Warning Text 20 2" xfId="23464" xr:uid="{00000000-0005-0000-0000-0000AA920000}"/>
    <cellStyle name="Warning Text 20 3" xfId="23465" xr:uid="{00000000-0005-0000-0000-0000AB920000}"/>
    <cellStyle name="Warning Text 20 4" xfId="23466" xr:uid="{00000000-0005-0000-0000-0000AC920000}"/>
    <cellStyle name="Warning Text 20 5" xfId="23467" xr:uid="{00000000-0005-0000-0000-0000AD920000}"/>
    <cellStyle name="Warning Text 21" xfId="23468" xr:uid="{00000000-0005-0000-0000-0000AE920000}"/>
    <cellStyle name="Warning Text 21 2" xfId="23469" xr:uid="{00000000-0005-0000-0000-0000AF920000}"/>
    <cellStyle name="Warning Text 21 3" xfId="23470" xr:uid="{00000000-0005-0000-0000-0000B0920000}"/>
    <cellStyle name="Warning Text 21 4" xfId="23471" xr:uid="{00000000-0005-0000-0000-0000B1920000}"/>
    <cellStyle name="Warning Text 21 5" xfId="23472" xr:uid="{00000000-0005-0000-0000-0000B2920000}"/>
    <cellStyle name="Warning Text 22" xfId="23473" xr:uid="{00000000-0005-0000-0000-0000B3920000}"/>
    <cellStyle name="Warning Text 22 2" xfId="23474" xr:uid="{00000000-0005-0000-0000-0000B4920000}"/>
    <cellStyle name="Warning Text 22 3" xfId="23475" xr:uid="{00000000-0005-0000-0000-0000B5920000}"/>
    <cellStyle name="Warning Text 22 4" xfId="23476" xr:uid="{00000000-0005-0000-0000-0000B6920000}"/>
    <cellStyle name="Warning Text 22 5" xfId="23477" xr:uid="{00000000-0005-0000-0000-0000B7920000}"/>
    <cellStyle name="Warning Text 23" xfId="23478" xr:uid="{00000000-0005-0000-0000-0000B8920000}"/>
    <cellStyle name="Warning Text 24" xfId="23479" xr:uid="{00000000-0005-0000-0000-0000B9920000}"/>
    <cellStyle name="Warning Text 25" xfId="23480" xr:uid="{00000000-0005-0000-0000-0000BA920000}"/>
    <cellStyle name="Warning Text 26" xfId="23481" xr:uid="{00000000-0005-0000-0000-0000BB920000}"/>
    <cellStyle name="Warning Text 3" xfId="23482" xr:uid="{00000000-0005-0000-0000-0000BC920000}"/>
    <cellStyle name="Warning Text 4" xfId="23483" xr:uid="{00000000-0005-0000-0000-0000BD920000}"/>
    <cellStyle name="Warning Text 5" xfId="23484" xr:uid="{00000000-0005-0000-0000-0000BE920000}"/>
    <cellStyle name="Warning Text 6" xfId="23485" xr:uid="{00000000-0005-0000-0000-0000BF920000}"/>
    <cellStyle name="Warning Text 7" xfId="23486" xr:uid="{00000000-0005-0000-0000-0000C0920000}"/>
    <cellStyle name="Warning Text 8" xfId="23487" xr:uid="{00000000-0005-0000-0000-0000C1920000}"/>
    <cellStyle name="Warning Text 9" xfId="23488" xr:uid="{00000000-0005-0000-0000-0000C2920000}"/>
    <cellStyle name="Yellow" xfId="23489" xr:uid="{00000000-0005-0000-0000-0000C3920000}"/>
  </cellStyles>
  <dxfs count="0"/>
  <tableStyles count="0" defaultTableStyle="TableStyleMedium9" defaultPivotStyle="PivotStyleLight16"/>
  <colors>
    <mruColors>
      <color rgb="FFFF66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3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theme" Target="theme/theme1.xml"/><Relationship Id="rId107" Type="http://schemas.openxmlformats.org/officeDocument/2006/relationships/externalLink" Target="externalLinks/externalLink2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8.xml"/><Relationship Id="rId123" Type="http://schemas.openxmlformats.org/officeDocument/2006/relationships/externalLink" Target="externalLinks/externalLink39.xml"/><Relationship Id="rId128" Type="http://schemas.openxmlformats.org/officeDocument/2006/relationships/externalLink" Target="externalLinks/externalLink44.xml"/><Relationship Id="rId5" Type="http://schemas.openxmlformats.org/officeDocument/2006/relationships/worksheet" Target="worksheets/sheet5.xml"/><Relationship Id="rId90" Type="http://schemas.openxmlformats.org/officeDocument/2006/relationships/externalLink" Target="externalLinks/externalLink6.xml"/><Relationship Id="rId95" Type="http://schemas.openxmlformats.org/officeDocument/2006/relationships/externalLink" Target="externalLinks/externalLink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9.xml"/><Relationship Id="rId118" Type="http://schemas.openxmlformats.org/officeDocument/2006/relationships/externalLink" Target="externalLinks/externalLink34.xml"/><Relationship Id="rId134" Type="http://schemas.openxmlformats.org/officeDocument/2006/relationships/externalLink" Target="externalLinks/externalLink50.xml"/><Relationship Id="rId139"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externalLink" Target="externalLinks/externalLink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9.xml"/><Relationship Id="rId108" Type="http://schemas.openxmlformats.org/officeDocument/2006/relationships/externalLink" Target="externalLinks/externalLink24.xml"/><Relationship Id="rId124" Type="http://schemas.openxmlformats.org/officeDocument/2006/relationships/externalLink" Target="externalLinks/externalLink40.xml"/><Relationship Id="rId129" Type="http://schemas.openxmlformats.org/officeDocument/2006/relationships/externalLink" Target="externalLinks/externalLink45.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7.xml"/><Relationship Id="rId96" Type="http://schemas.openxmlformats.org/officeDocument/2006/relationships/externalLink" Target="externalLinks/externalLink12.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30.xml"/><Relationship Id="rId119" Type="http://schemas.openxmlformats.org/officeDocument/2006/relationships/externalLink" Target="externalLinks/externalLink35.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externalLink" Target="externalLinks/externalLink2.xml"/><Relationship Id="rId130" Type="http://schemas.openxmlformats.org/officeDocument/2006/relationships/externalLink" Target="externalLinks/externalLink46.xml"/><Relationship Id="rId135" Type="http://schemas.openxmlformats.org/officeDocument/2006/relationships/externalLink" Target="externalLinks/externalLink5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3.xml"/><Relationship Id="rId104" Type="http://schemas.openxmlformats.org/officeDocument/2006/relationships/externalLink" Target="externalLinks/externalLink20.xml"/><Relationship Id="rId120" Type="http://schemas.openxmlformats.org/officeDocument/2006/relationships/externalLink" Target="externalLinks/externalLink36.xml"/><Relationship Id="rId125" Type="http://schemas.openxmlformats.org/officeDocument/2006/relationships/externalLink" Target="externalLinks/externalLink41.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3.xml"/><Relationship Id="rId110" Type="http://schemas.openxmlformats.org/officeDocument/2006/relationships/externalLink" Target="externalLinks/externalLink26.xml"/><Relationship Id="rId115" Type="http://schemas.openxmlformats.org/officeDocument/2006/relationships/externalLink" Target="externalLinks/externalLink31.xml"/><Relationship Id="rId131" Type="http://schemas.openxmlformats.org/officeDocument/2006/relationships/externalLink" Target="externalLinks/externalLink47.xml"/><Relationship Id="rId136" Type="http://schemas.openxmlformats.org/officeDocument/2006/relationships/externalLink" Target="externalLinks/externalLink52.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6.xml"/><Relationship Id="rId105" Type="http://schemas.openxmlformats.org/officeDocument/2006/relationships/externalLink" Target="externalLinks/externalLink21.xml"/><Relationship Id="rId126" Type="http://schemas.openxmlformats.org/officeDocument/2006/relationships/externalLink" Target="externalLinks/externalLink4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9.xml"/><Relationship Id="rId98" Type="http://schemas.openxmlformats.org/officeDocument/2006/relationships/externalLink" Target="externalLinks/externalLink14.xml"/><Relationship Id="rId121" Type="http://schemas.openxmlformats.org/officeDocument/2006/relationships/externalLink" Target="externalLinks/externalLink3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2.xml"/><Relationship Id="rId137" Type="http://schemas.openxmlformats.org/officeDocument/2006/relationships/externalLink" Target="externalLinks/externalLink5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4.xml"/><Relationship Id="rId111" Type="http://schemas.openxmlformats.org/officeDocument/2006/relationships/externalLink" Target="externalLinks/externalLink27.xml"/><Relationship Id="rId132" Type="http://schemas.openxmlformats.org/officeDocument/2006/relationships/externalLink" Target="externalLinks/externalLink4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2.xml"/><Relationship Id="rId12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10.xml"/><Relationship Id="rId99" Type="http://schemas.openxmlformats.org/officeDocument/2006/relationships/externalLink" Target="externalLinks/externalLink15.xml"/><Relationship Id="rId101" Type="http://schemas.openxmlformats.org/officeDocument/2006/relationships/externalLink" Target="externalLinks/externalLink17.xml"/><Relationship Id="rId122"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5.xml"/><Relationship Id="rId112" Type="http://schemas.openxmlformats.org/officeDocument/2006/relationships/externalLink" Target="externalLinks/externalLink28.xml"/><Relationship Id="rId133" Type="http://schemas.openxmlformats.org/officeDocument/2006/relationships/externalLink" Target="externalLinks/externalLink49.xml"/><Relationship Id="rId16" Type="http://schemas.openxmlformats.org/officeDocument/2006/relationships/worksheet" Target="worksheets/sheet1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 Premium and Growth rate - Long Term Insurance Business  </a:t>
            </a:r>
          </a:p>
        </c:rich>
      </c:tx>
      <c:overlay val="0"/>
    </c:title>
    <c:autoTitleDeleted val="0"/>
    <c:plotArea>
      <c:layout>
        <c:manualLayout>
          <c:layoutTarget val="inner"/>
          <c:xMode val="edge"/>
          <c:yMode val="edge"/>
          <c:x val="0.1626759620663463"/>
          <c:y val="0.11090734959904242"/>
          <c:w val="0.62169693688006689"/>
          <c:h val="0.823210589800495"/>
        </c:manualLayout>
      </c:layout>
      <c:barChart>
        <c:barDir val="col"/>
        <c:grouping val="clustered"/>
        <c:varyColors val="0"/>
        <c:ser>
          <c:idx val="0"/>
          <c:order val="1"/>
          <c:tx>
            <c:strRef>
              <c:f>'GWP-LTIB (Final)'!$B$87</c:f>
              <c:strCache>
                <c:ptCount val="1"/>
                <c:pt idx="0">
                  <c:v>Total</c:v>
                </c:pt>
              </c:strCache>
            </c:strRef>
          </c:tx>
          <c:invertIfNegative val="0"/>
          <c:dLbls>
            <c:dLbl>
              <c:idx val="3"/>
              <c:layout>
                <c:manualLayout>
                  <c:x val="-7.0040578978239148E-17"/>
                  <c:y val="0.295824027913708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2E-4D33-834D-30C9B7A9EC08}"/>
                </c:ext>
              </c:extLst>
            </c:dLbl>
            <c:spPr>
              <a:noFill/>
              <a:ln>
                <a:noFill/>
              </a:ln>
              <a:effectLst/>
            </c:spPr>
            <c:txPr>
              <a:bodyPr rot="-5400000" vert="horz"/>
              <a:lstStyle/>
              <a:p>
                <a:pPr>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(Final)'!$G$69:$K$69</c:f>
              <c:strCache>
                <c:ptCount val="3"/>
                <c:pt idx="0">
                  <c:v>2010</c:v>
                </c:pt>
                <c:pt idx="1">
                  <c:v>2011</c:v>
                </c:pt>
                <c:pt idx="2">
                  <c:v>2012(a)</c:v>
                </c:pt>
              </c:strCache>
            </c:strRef>
          </c:cat>
          <c:val>
            <c:numRef>
              <c:f>'GWP-LTIB (Final)'!$I$87:$L$87</c:f>
              <c:numCache>
                <c:formatCode>_(* #,##0_);_(* \(#,##0\);_(* "-"??_);_(@_)</c:formatCode>
                <c:ptCount val="4"/>
                <c:pt idx="0">
                  <c:v>31152085.591510002</c:v>
                </c:pt>
                <c:pt idx="1">
                  <c:v>35161852.689566001</c:v>
                </c:pt>
                <c:pt idx="2">
                  <c:v>37476708.838317692</c:v>
                </c:pt>
                <c:pt idx="3">
                  <c:v>41305767.687051997</c:v>
                </c:pt>
              </c:numCache>
            </c:numRef>
          </c:val>
          <c:extLst>
            <c:ext xmlns:c16="http://schemas.microsoft.com/office/drawing/2014/chart" uri="{C3380CC4-5D6E-409C-BE32-E72D297353CC}">
              <c16:uniqueId val="{00000001-DB2E-4D33-834D-30C9B7A9EC08}"/>
            </c:ext>
          </c:extLst>
        </c:ser>
        <c:dLbls>
          <c:showLegendKey val="0"/>
          <c:showVal val="0"/>
          <c:showCatName val="0"/>
          <c:showSerName val="0"/>
          <c:showPercent val="0"/>
          <c:showBubbleSize val="0"/>
        </c:dLbls>
        <c:gapWidth val="150"/>
        <c:axId val="116407296"/>
        <c:axId val="116514176"/>
      </c:barChart>
      <c:lineChart>
        <c:grouping val="standard"/>
        <c:varyColors val="0"/>
        <c:ser>
          <c:idx val="16"/>
          <c:order val="0"/>
          <c:tx>
            <c:strRef>
              <c:f>'GWP-LTIB (Final)'!$B$89</c:f>
              <c:strCache>
                <c:ptCount val="1"/>
                <c:pt idx="0">
                  <c:v>Growth  Rate %</c:v>
                </c:pt>
              </c:strCache>
            </c:strRef>
          </c:tx>
          <c:dLbls>
            <c:dLbl>
              <c:idx val="1"/>
              <c:layout>
                <c:manualLayout>
                  <c:x val="-5.5063614560617834E-2"/>
                  <c:y val="4.44378180538085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2E-4D33-834D-30C9B7A9EC08}"/>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(Final)'!$I$69:$L$69</c:f>
              <c:strCache>
                <c:ptCount val="4"/>
                <c:pt idx="0">
                  <c:v>2010</c:v>
                </c:pt>
                <c:pt idx="1">
                  <c:v>2011</c:v>
                </c:pt>
                <c:pt idx="2">
                  <c:v>2012(a)</c:v>
                </c:pt>
                <c:pt idx="3">
                  <c:v>2013(b)</c:v>
                </c:pt>
              </c:strCache>
            </c:strRef>
          </c:cat>
          <c:val>
            <c:numRef>
              <c:f>'GWP-LTIB (Final)'!$I$89:$L$89</c:f>
              <c:numCache>
                <c:formatCode>#,##0.00</c:formatCode>
                <c:ptCount val="4"/>
                <c:pt idx="0">
                  <c:v>29.773212388164644</c:v>
                </c:pt>
                <c:pt idx="1">
                  <c:v>12.871584749204711</c:v>
                </c:pt>
                <c:pt idx="2">
                  <c:v>6.5834305410152814</c:v>
                </c:pt>
                <c:pt idx="3">
                  <c:v>10.217169456511401</c:v>
                </c:pt>
              </c:numCache>
            </c:numRef>
          </c:val>
          <c:smooth val="0"/>
          <c:extLst>
            <c:ext xmlns:c16="http://schemas.microsoft.com/office/drawing/2014/chart" uri="{C3380CC4-5D6E-409C-BE32-E72D297353CC}">
              <c16:uniqueId val="{00000003-DB2E-4D33-834D-30C9B7A9EC08}"/>
            </c:ext>
          </c:extLst>
        </c:ser>
        <c:dLbls>
          <c:showLegendKey val="0"/>
          <c:showVal val="0"/>
          <c:showCatName val="0"/>
          <c:showSerName val="0"/>
          <c:showPercent val="0"/>
          <c:showBubbleSize val="0"/>
        </c:dLbls>
        <c:marker val="1"/>
        <c:smooth val="0"/>
        <c:axId val="117364224"/>
        <c:axId val="117365760"/>
      </c:lineChart>
      <c:catAx>
        <c:axId val="116407296"/>
        <c:scaling>
          <c:orientation val="minMax"/>
        </c:scaling>
        <c:delete val="0"/>
        <c:axPos val="b"/>
        <c:numFmt formatCode="General" sourceLinked="1"/>
        <c:majorTickMark val="none"/>
        <c:minorTickMark val="none"/>
        <c:tickLblPos val="nextTo"/>
        <c:txPr>
          <a:bodyPr rot="0" vert="horz"/>
          <a:lstStyle/>
          <a:p>
            <a:pPr>
              <a:defRPr/>
            </a:pPr>
            <a:endParaRPr lang="en-US"/>
          </a:p>
        </c:txPr>
        <c:crossAx val="116514176"/>
        <c:crosses val="autoZero"/>
        <c:auto val="1"/>
        <c:lblAlgn val="ctr"/>
        <c:lblOffset val="100"/>
        <c:noMultiLvlLbl val="0"/>
      </c:catAx>
      <c:valAx>
        <c:axId val="116514176"/>
        <c:scaling>
          <c:orientation val="minMax"/>
          <c:max val="40000000"/>
        </c:scaling>
        <c:delete val="0"/>
        <c:axPos val="l"/>
        <c:majorGridlines/>
        <c:title>
          <c:tx>
            <c:rich>
              <a:bodyPr rot="0" vert="horz"/>
              <a:lstStyle/>
              <a:p>
                <a:pPr>
                  <a:defRPr/>
                </a:pPr>
                <a:r>
                  <a:rPr lang="en-US"/>
                  <a:t>Rs.'000</a:t>
                </a:r>
              </a:p>
            </c:rich>
          </c:tx>
          <c:layout>
            <c:manualLayout>
              <c:xMode val="edge"/>
              <c:yMode val="edge"/>
              <c:x val="1.9102196752626601E-3"/>
              <c:y val="0.45255204046239123"/>
            </c:manualLayout>
          </c:layout>
          <c:overlay val="0"/>
        </c:title>
        <c:numFmt formatCode="#,##0" sourceLinked="0"/>
        <c:majorTickMark val="none"/>
        <c:minorTickMark val="none"/>
        <c:tickLblPos val="nextTo"/>
        <c:txPr>
          <a:bodyPr rot="0" vert="horz"/>
          <a:lstStyle/>
          <a:p>
            <a:pPr>
              <a:defRPr/>
            </a:pPr>
            <a:endParaRPr lang="en-US"/>
          </a:p>
        </c:txPr>
        <c:crossAx val="116407296"/>
        <c:crosses val="autoZero"/>
        <c:crossBetween val="between"/>
      </c:valAx>
      <c:catAx>
        <c:axId val="117364224"/>
        <c:scaling>
          <c:orientation val="minMax"/>
        </c:scaling>
        <c:delete val="1"/>
        <c:axPos val="b"/>
        <c:numFmt formatCode="General" sourceLinked="1"/>
        <c:majorTickMark val="out"/>
        <c:minorTickMark val="none"/>
        <c:tickLblPos val="none"/>
        <c:crossAx val="117365760"/>
        <c:crosses val="autoZero"/>
        <c:auto val="1"/>
        <c:lblAlgn val="ctr"/>
        <c:lblOffset val="100"/>
        <c:noMultiLvlLbl val="0"/>
      </c:catAx>
      <c:valAx>
        <c:axId val="117365760"/>
        <c:scaling>
          <c:orientation val="minMax"/>
        </c:scaling>
        <c:delete val="0"/>
        <c:axPos val="r"/>
        <c:numFmt formatCode="#,##0.00" sourceLinked="1"/>
        <c:majorTickMark val="out"/>
        <c:minorTickMark val="none"/>
        <c:tickLblPos val="nextTo"/>
        <c:txPr>
          <a:bodyPr rot="0" vert="horz"/>
          <a:lstStyle/>
          <a:p>
            <a:pPr>
              <a:defRPr/>
            </a:pPr>
            <a:endParaRPr lang="en-US"/>
          </a:p>
        </c:txPr>
        <c:crossAx val="117364224"/>
        <c:crosses val="max"/>
        <c:crossBetween val="between"/>
      </c:valAx>
    </c:plotArea>
    <c:legend>
      <c:legendPos val="r"/>
      <c:layout>
        <c:manualLayout>
          <c:xMode val="edge"/>
          <c:yMode val="edge"/>
          <c:x val="0.8599808978032476"/>
          <c:y val="0.48015012916287891"/>
          <c:w val="0.12855778414517671"/>
          <c:h val="0.17663596784130794"/>
        </c:manualLayout>
      </c:layout>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Top 5 Companies Market Share of Gross Written Premium for last 5 years - Long Term Insurance Business</a:t>
            </a:r>
          </a:p>
        </c:rich>
      </c:tx>
      <c:layout>
        <c:manualLayout>
          <c:xMode val="edge"/>
          <c:yMode val="edge"/>
          <c:x val="0.12485596822521079"/>
          <c:y val="4.0404040404040414E-2"/>
        </c:manualLayout>
      </c:layout>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5277574658613968"/>
          <c:y val="0.26162469976807801"/>
          <c:w val="0.74835985927291004"/>
          <c:h val="0.5796029008186"/>
        </c:manualLayout>
      </c:layout>
      <c:bar3DChart>
        <c:barDir val="col"/>
        <c:grouping val="clustered"/>
        <c:varyColors val="0"/>
        <c:ser>
          <c:idx val="0"/>
          <c:order val="0"/>
          <c:invertIfNegative val="0"/>
          <c:cat>
            <c:strRef>
              <c:f>'GWP-LTIB (Final)'!$W$7:$W$11</c:f>
              <c:strCache>
                <c:ptCount val="5"/>
                <c:pt idx="0">
                  <c:v>Ceylinco</c:v>
                </c:pt>
                <c:pt idx="1">
                  <c:v>AIA</c:v>
                </c:pt>
                <c:pt idx="2">
                  <c:v>SLIC</c:v>
                </c:pt>
                <c:pt idx="3">
                  <c:v>UAL</c:v>
                </c:pt>
                <c:pt idx="4">
                  <c:v>Asian Alliance</c:v>
                </c:pt>
              </c:strCache>
            </c:strRef>
          </c:cat>
          <c:val>
            <c:numRef>
              <c:f>'GWP-LTIB (Final)'!$V$7:$V$12</c:f>
            </c:numRef>
          </c:val>
          <c:extLst>
            <c:ext xmlns:c16="http://schemas.microsoft.com/office/drawing/2014/chart" uri="{C3380CC4-5D6E-409C-BE32-E72D297353CC}">
              <c16:uniqueId val="{00000000-BC1F-4610-82C5-9A19C0D93CF3}"/>
            </c:ext>
          </c:extLst>
        </c:ser>
        <c:ser>
          <c:idx val="3"/>
          <c:order val="1"/>
          <c:tx>
            <c:strRef>
              <c:f>'GWP-LTIB (Final)'!$AA$4</c:f>
              <c:strCache>
                <c:ptCount val="1"/>
                <c:pt idx="0">
                  <c:v>2009</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(Final)'!$AA$7:$AA$11</c:f>
              <c:numCache>
                <c:formatCode>_(* #,##0_);_(* \(#,##0\);_(* "-"??_);_(@_)</c:formatCode>
                <c:ptCount val="5"/>
                <c:pt idx="0">
                  <c:v>7522328</c:v>
                </c:pt>
                <c:pt idx="1">
                  <c:v>4632490</c:v>
                </c:pt>
                <c:pt idx="2">
                  <c:v>4819859.7493799999</c:v>
                </c:pt>
                <c:pt idx="3">
                  <c:v>2778184</c:v>
                </c:pt>
                <c:pt idx="4">
                  <c:v>1009031</c:v>
                </c:pt>
              </c:numCache>
            </c:numRef>
          </c:val>
          <c:extLst>
            <c:ext xmlns:c16="http://schemas.microsoft.com/office/drawing/2014/chart" uri="{C3380CC4-5D6E-409C-BE32-E72D297353CC}">
              <c16:uniqueId val="{00000001-BC1F-4610-82C5-9A19C0D93CF3}"/>
            </c:ext>
          </c:extLst>
        </c:ser>
        <c:ser>
          <c:idx val="4"/>
          <c:order val="2"/>
          <c:tx>
            <c:strRef>
              <c:f>'GWP-LTIB (Final)'!$AB$4</c:f>
              <c:strCache>
                <c:ptCount val="1"/>
                <c:pt idx="0">
                  <c:v>2010</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(Final)'!$AB$7:$AB$11</c:f>
              <c:numCache>
                <c:formatCode>_(* #,##0_);_(* \(#,##0\);_(* "-"??_);_(@_)</c:formatCode>
                <c:ptCount val="5"/>
                <c:pt idx="0">
                  <c:v>8786120</c:v>
                </c:pt>
                <c:pt idx="1">
                  <c:v>7783925</c:v>
                </c:pt>
                <c:pt idx="2">
                  <c:v>6009859</c:v>
                </c:pt>
                <c:pt idx="3">
                  <c:v>3465505</c:v>
                </c:pt>
                <c:pt idx="4">
                  <c:v>1242608.3961700001</c:v>
                </c:pt>
              </c:numCache>
            </c:numRef>
          </c:val>
          <c:extLst>
            <c:ext xmlns:c16="http://schemas.microsoft.com/office/drawing/2014/chart" uri="{C3380CC4-5D6E-409C-BE32-E72D297353CC}">
              <c16:uniqueId val="{00000002-BC1F-4610-82C5-9A19C0D93CF3}"/>
            </c:ext>
          </c:extLst>
        </c:ser>
        <c:ser>
          <c:idx val="5"/>
          <c:order val="3"/>
          <c:tx>
            <c:strRef>
              <c:f>'GWP-LTIB (Final)'!$AC$4</c:f>
              <c:strCache>
                <c:ptCount val="1"/>
                <c:pt idx="0">
                  <c:v>2011</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(Final)'!$AC$7:$AC$11</c:f>
              <c:numCache>
                <c:formatCode>_(* #,##0_);_(* \(#,##0\);_(* "-"??_);_(@_)</c:formatCode>
                <c:ptCount val="5"/>
                <c:pt idx="0">
                  <c:v>9815942.7451399993</c:v>
                </c:pt>
                <c:pt idx="1">
                  <c:v>7846447</c:v>
                </c:pt>
                <c:pt idx="2">
                  <c:v>6743072.964569998</c:v>
                </c:pt>
                <c:pt idx="3">
                  <c:v>4471627</c:v>
                </c:pt>
                <c:pt idx="4">
                  <c:v>1579190.622</c:v>
                </c:pt>
              </c:numCache>
            </c:numRef>
          </c:val>
          <c:extLst>
            <c:ext xmlns:c16="http://schemas.microsoft.com/office/drawing/2014/chart" uri="{C3380CC4-5D6E-409C-BE32-E72D297353CC}">
              <c16:uniqueId val="{00000003-BC1F-4610-82C5-9A19C0D93CF3}"/>
            </c:ext>
          </c:extLst>
        </c:ser>
        <c:ser>
          <c:idx val="6"/>
          <c:order val="4"/>
          <c:tx>
            <c:strRef>
              <c:f>'GWP-LTIB (Final)'!$AD$4</c:f>
              <c:strCache>
                <c:ptCount val="1"/>
                <c:pt idx="0">
                  <c:v>2012(a)</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(Final)'!$AD$7:$AD$11</c:f>
              <c:numCache>
                <c:formatCode>_(* #,##0_);_(* \(#,##0\);_(* "-"??_);_(@_)</c:formatCode>
                <c:ptCount val="5"/>
                <c:pt idx="0">
                  <c:v>10829470</c:v>
                </c:pt>
                <c:pt idx="1">
                  <c:v>6495863</c:v>
                </c:pt>
                <c:pt idx="2">
                  <c:v>7369031.3364199949</c:v>
                </c:pt>
                <c:pt idx="3">
                  <c:v>5106323</c:v>
                </c:pt>
                <c:pt idx="4">
                  <c:v>2034084</c:v>
                </c:pt>
              </c:numCache>
            </c:numRef>
          </c:val>
          <c:extLst>
            <c:ext xmlns:c16="http://schemas.microsoft.com/office/drawing/2014/chart" uri="{C3380CC4-5D6E-409C-BE32-E72D297353CC}">
              <c16:uniqueId val="{00000004-BC1F-4610-82C5-9A19C0D93CF3}"/>
            </c:ext>
          </c:extLst>
        </c:ser>
        <c:ser>
          <c:idx val="1"/>
          <c:order val="5"/>
          <c:tx>
            <c:strRef>
              <c:f>'GWP-LTIB (Final)'!$AE$4</c:f>
              <c:strCache>
                <c:ptCount val="1"/>
                <c:pt idx="0">
                  <c:v>2013(b)</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(Final)'!$AE$7:$AE$11</c:f>
              <c:numCache>
                <c:formatCode>_(* #,##0_);_(* \(#,##0\);_(* "-"??_);_(@_)</c:formatCode>
                <c:ptCount val="5"/>
                <c:pt idx="0">
                  <c:v>11122906.218729999</c:v>
                </c:pt>
                <c:pt idx="1">
                  <c:v>6863047</c:v>
                </c:pt>
                <c:pt idx="2">
                  <c:v>8069964.2487999983</c:v>
                </c:pt>
                <c:pt idx="3">
                  <c:v>5515063</c:v>
                </c:pt>
                <c:pt idx="4">
                  <c:v>2520283</c:v>
                </c:pt>
              </c:numCache>
            </c:numRef>
          </c:val>
          <c:extLst>
            <c:ext xmlns:c16="http://schemas.microsoft.com/office/drawing/2014/chart" uri="{C3380CC4-5D6E-409C-BE32-E72D297353CC}">
              <c16:uniqueId val="{00000005-BC1F-4610-82C5-9A19C0D93CF3}"/>
            </c:ext>
          </c:extLst>
        </c:ser>
        <c:dLbls>
          <c:showLegendKey val="0"/>
          <c:showVal val="0"/>
          <c:showCatName val="0"/>
          <c:showSerName val="0"/>
          <c:showPercent val="0"/>
          <c:showBubbleSize val="0"/>
        </c:dLbls>
        <c:gapWidth val="150"/>
        <c:shape val="box"/>
        <c:axId val="58487936"/>
        <c:axId val="58489472"/>
        <c:axId val="0"/>
      </c:bar3DChart>
      <c:catAx>
        <c:axId val="58487936"/>
        <c:scaling>
          <c:orientation val="minMax"/>
        </c:scaling>
        <c:delete val="0"/>
        <c:axPos val="b"/>
        <c:numFmt formatCode="General" sourceLinked="1"/>
        <c:majorTickMark val="none"/>
        <c:minorTickMark val="none"/>
        <c:tickLblPos val="nextTo"/>
        <c:txPr>
          <a:bodyPr rot="0" vert="horz"/>
          <a:lstStyle/>
          <a:p>
            <a:pPr>
              <a:defRPr/>
            </a:pPr>
            <a:endParaRPr lang="en-US"/>
          </a:p>
        </c:txPr>
        <c:crossAx val="58489472"/>
        <c:crosses val="autoZero"/>
        <c:auto val="1"/>
        <c:lblAlgn val="ctr"/>
        <c:lblOffset val="100"/>
        <c:noMultiLvlLbl val="0"/>
      </c:catAx>
      <c:valAx>
        <c:axId val="58489472"/>
        <c:scaling>
          <c:orientation val="minMax"/>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58487936"/>
        <c:crosses val="autoZero"/>
        <c:crossBetween val="between"/>
      </c:valAx>
      <c:spPr>
        <a:noFill/>
        <a:ln w="25400">
          <a:noFill/>
        </a:ln>
      </c:spPr>
    </c:plotArea>
    <c:legend>
      <c:legendPos val="r"/>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(Final)'!$AH$7:$AH$12</c:f>
            </c:numRef>
          </c:val>
          <c:extLst>
            <c:ext xmlns:c16="http://schemas.microsoft.com/office/drawing/2014/chart" uri="{C3380CC4-5D6E-409C-BE32-E72D297353CC}">
              <c16:uniqueId val="{00000000-200F-4A56-B5D7-959B8457DAAE}"/>
            </c:ext>
          </c:extLst>
        </c:ser>
        <c:ser>
          <c:idx val="3"/>
          <c:order val="1"/>
          <c:tx>
            <c:strRef>
              <c:f>'GWP-LTIB (Final)'!$AL$4</c:f>
              <c:strCache>
                <c:ptCount val="1"/>
                <c:pt idx="0">
                  <c:v>2009</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(Final)'!$AL$7:$AL$11</c:f>
              <c:numCache>
                <c:formatCode>_(* #,##0.00_);_(* \(#,##0.00\);_(* "-"??_);_(@_)</c:formatCode>
                <c:ptCount val="5"/>
                <c:pt idx="0">
                  <c:v>31.3364787834136</c:v>
                </c:pt>
                <c:pt idx="1">
                  <c:v>20.07854919055319</c:v>
                </c:pt>
                <c:pt idx="2">
                  <c:v>19.298005165339198</c:v>
                </c:pt>
                <c:pt idx="3">
                  <c:v>11.57334590733336</c:v>
                </c:pt>
                <c:pt idx="4">
                  <c:v>4.2034166182738391</c:v>
                </c:pt>
              </c:numCache>
            </c:numRef>
          </c:val>
          <c:extLst>
            <c:ext xmlns:c16="http://schemas.microsoft.com/office/drawing/2014/chart" uri="{C3380CC4-5D6E-409C-BE32-E72D297353CC}">
              <c16:uniqueId val="{00000001-200F-4A56-B5D7-959B8457DAAE}"/>
            </c:ext>
          </c:extLst>
        </c:ser>
        <c:ser>
          <c:idx val="4"/>
          <c:order val="2"/>
          <c:tx>
            <c:strRef>
              <c:f>'GWP-LTIB (Final)'!$AM$4</c:f>
              <c:strCache>
                <c:ptCount val="1"/>
                <c:pt idx="0">
                  <c:v>2010</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(Final)'!$AM$7:$AM$11</c:f>
              <c:numCache>
                <c:formatCode>_(* #,##0.00_);_(* \(#,##0.00\);_(* "-"??_);_(@_)</c:formatCode>
                <c:ptCount val="5"/>
                <c:pt idx="0">
                  <c:v>28.213954352239309</c:v>
                </c:pt>
                <c:pt idx="1">
                  <c:v>19.29199565899334</c:v>
                </c:pt>
                <c:pt idx="2">
                  <c:v>24.986850325428559</c:v>
                </c:pt>
                <c:pt idx="3">
                  <c:v>11.124471874667895</c:v>
                </c:pt>
                <c:pt idx="4">
                  <c:v>3.9888449603793239</c:v>
                </c:pt>
              </c:numCache>
            </c:numRef>
          </c:val>
          <c:extLst>
            <c:ext xmlns:c16="http://schemas.microsoft.com/office/drawing/2014/chart" uri="{C3380CC4-5D6E-409C-BE32-E72D297353CC}">
              <c16:uniqueId val="{00000002-200F-4A56-B5D7-959B8457DAAE}"/>
            </c:ext>
          </c:extLst>
        </c:ser>
        <c:ser>
          <c:idx val="5"/>
          <c:order val="3"/>
          <c:tx>
            <c:strRef>
              <c:f>'GWP-LTIB (Final)'!$AN$4</c:f>
              <c:strCache>
                <c:ptCount val="1"/>
                <c:pt idx="0">
                  <c:v>2011</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(Final)'!$AN$7:$AN$11</c:f>
              <c:numCache>
                <c:formatCode>_(* #,##0.00_);_(* \(#,##0.00\);_(* "-"??_);_(@_)</c:formatCode>
                <c:ptCount val="5"/>
                <c:pt idx="0">
                  <c:v>27.906454891618385</c:v>
                </c:pt>
                <c:pt idx="1">
                  <c:v>19.177240244143764</c:v>
                </c:pt>
                <c:pt idx="2">
                  <c:v>22.315226302988211</c:v>
                </c:pt>
                <c:pt idx="3">
                  <c:v>12.717267885394786</c:v>
                </c:pt>
                <c:pt idx="4">
                  <c:v>4.4912042489405346</c:v>
                </c:pt>
              </c:numCache>
            </c:numRef>
          </c:val>
          <c:extLst>
            <c:ext xmlns:c16="http://schemas.microsoft.com/office/drawing/2014/chart" uri="{C3380CC4-5D6E-409C-BE32-E72D297353CC}">
              <c16:uniqueId val="{00000003-200F-4A56-B5D7-959B8457DAAE}"/>
            </c:ext>
          </c:extLst>
        </c:ser>
        <c:ser>
          <c:idx val="6"/>
          <c:order val="4"/>
          <c:tx>
            <c:strRef>
              <c:f>'GWP-LTIB (Final)'!$AO$4</c:f>
              <c:strCache>
                <c:ptCount val="1"/>
                <c:pt idx="0">
                  <c:v>2012(a)</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(Final)'!$AO$7:$AO$11</c:f>
              <c:numCache>
                <c:formatCode>_(* #,##0.00_);_(* \(#,##0.00\);_(* "-"??_);_(@_)</c:formatCode>
                <c:ptCount val="5"/>
                <c:pt idx="0">
                  <c:v>28.896534236025325</c:v>
                </c:pt>
                <c:pt idx="1">
                  <c:v>19.662962850370686</c:v>
                </c:pt>
                <c:pt idx="2">
                  <c:v>17.333066860338516</c:v>
                </c:pt>
                <c:pt idx="3">
                  <c:v>13.625323989973982</c:v>
                </c:pt>
                <c:pt idx="4">
                  <c:v>5.4275950665130734</c:v>
                </c:pt>
              </c:numCache>
            </c:numRef>
          </c:val>
          <c:extLst>
            <c:ext xmlns:c16="http://schemas.microsoft.com/office/drawing/2014/chart" uri="{C3380CC4-5D6E-409C-BE32-E72D297353CC}">
              <c16:uniqueId val="{00000004-200F-4A56-B5D7-959B8457DAAE}"/>
            </c:ext>
          </c:extLst>
        </c:ser>
        <c:ser>
          <c:idx val="1"/>
          <c:order val="5"/>
          <c:tx>
            <c:strRef>
              <c:f>'GWP-LTIB (Final)'!$AP$4</c:f>
              <c:strCache>
                <c:ptCount val="1"/>
                <c:pt idx="0">
                  <c:v>2013(b)</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(Final)'!$AP$7:$AP$11</c:f>
              <c:numCache>
                <c:formatCode>_(* #,##0.00_);_(* \(#,##0.00\);_(* "-"??_);_(@_)</c:formatCode>
                <c:ptCount val="5"/>
                <c:pt idx="0">
                  <c:v>26.928215698595199</c:v>
                </c:pt>
                <c:pt idx="1">
                  <c:v>19.537136580879157</c:v>
                </c:pt>
                <c:pt idx="2">
                  <c:v>16.615226841919561</c:v>
                </c:pt>
                <c:pt idx="3">
                  <c:v>13.351798813628616</c:v>
                </c:pt>
                <c:pt idx="4">
                  <c:v>6.1015280459005394</c:v>
                </c:pt>
              </c:numCache>
            </c:numRef>
          </c:val>
          <c:extLst>
            <c:ext xmlns:c16="http://schemas.microsoft.com/office/drawing/2014/chart" uri="{C3380CC4-5D6E-409C-BE32-E72D297353CC}">
              <c16:uniqueId val="{00000005-200F-4A56-B5D7-959B8457DAAE}"/>
            </c:ext>
          </c:extLst>
        </c:ser>
        <c:dLbls>
          <c:showLegendKey val="0"/>
          <c:showVal val="0"/>
          <c:showCatName val="0"/>
          <c:showSerName val="0"/>
          <c:showPercent val="0"/>
          <c:showBubbleSize val="0"/>
        </c:dLbls>
        <c:gapWidth val="150"/>
        <c:axId val="65030784"/>
        <c:axId val="65036672"/>
      </c:barChart>
      <c:catAx>
        <c:axId val="65030784"/>
        <c:scaling>
          <c:orientation val="minMax"/>
        </c:scaling>
        <c:delete val="0"/>
        <c:axPos val="b"/>
        <c:numFmt formatCode="General" sourceLinked="1"/>
        <c:majorTickMark val="none"/>
        <c:minorTickMark val="none"/>
        <c:tickLblPos val="nextTo"/>
        <c:txPr>
          <a:bodyPr rot="0" vert="horz"/>
          <a:lstStyle/>
          <a:p>
            <a:pPr>
              <a:defRPr/>
            </a:pPr>
            <a:endParaRPr lang="en-US"/>
          </a:p>
        </c:txPr>
        <c:crossAx val="65036672"/>
        <c:crosses val="autoZero"/>
        <c:auto val="1"/>
        <c:lblAlgn val="ctr"/>
        <c:lblOffset val="100"/>
        <c:noMultiLvlLbl val="0"/>
      </c:catAx>
      <c:valAx>
        <c:axId val="65036672"/>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6503078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Company-wise Market Share of Gross Written Premium - Long Term Insurance Business 2013</a:t>
            </a:r>
          </a:p>
        </c:rich>
      </c:tx>
      <c:overlay val="0"/>
    </c:title>
    <c:autoTitleDeleted val="0"/>
    <c:plotArea>
      <c:layout>
        <c:manualLayout>
          <c:layoutTarget val="inner"/>
          <c:xMode val="edge"/>
          <c:yMode val="edge"/>
          <c:x val="0.20222778511067621"/>
          <c:y val="0.27573418480170275"/>
          <c:w val="0.61352752871208949"/>
          <c:h val="0.62681257362514764"/>
        </c:manualLayout>
      </c:layout>
      <c:pieChart>
        <c:varyColors val="1"/>
        <c:ser>
          <c:idx val="0"/>
          <c:order val="0"/>
          <c:tx>
            <c:strRef>
              <c:f>'GWP-LTIB (Final)'!$R$5:$R$6</c:f>
              <c:strCache>
                <c:ptCount val="2"/>
                <c:pt idx="0">
                  <c:v>Market Share</c:v>
                </c:pt>
                <c:pt idx="1">
                  <c:v>(%)</c:v>
                </c:pt>
              </c:strCache>
            </c:strRef>
          </c:tx>
          <c:spPr>
            <a:ln>
              <a:noFill/>
            </a:ln>
          </c:spPr>
          <c:dLbls>
            <c:dLbl>
              <c:idx val="0"/>
              <c:layout>
                <c:manualLayout>
                  <c:x val="-3.5285540951481648E-2"/>
                  <c:y val="-6.690557381114763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A6D-414F-B940-E701A9D5F8B5}"/>
                </c:ext>
              </c:extLst>
            </c:dLbl>
            <c:dLbl>
              <c:idx val="1"/>
              <c:layout>
                <c:manualLayout>
                  <c:x val="7.0145245383978747E-2"/>
                  <c:y val="-9.045694091389128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A6D-414F-B940-E701A9D5F8B5}"/>
                </c:ext>
              </c:extLst>
            </c:dLbl>
            <c:dLbl>
              <c:idx val="2"/>
              <c:layout>
                <c:manualLayout>
                  <c:x val="1.3856033953202659E-2"/>
                  <c:y val="-7.9194825056319133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A6D-414F-B940-E701A9D5F8B5}"/>
                </c:ext>
              </c:extLst>
            </c:dLbl>
            <c:dLbl>
              <c:idx val="3"/>
              <c:layout>
                <c:manualLayout>
                  <c:x val="7.2824746036339302E-2"/>
                  <c:y val="5.5626511253022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A6D-414F-B940-E701A9D5F8B5}"/>
                </c:ext>
              </c:extLst>
            </c:dLbl>
            <c:dLbl>
              <c:idx val="4"/>
              <c:layout>
                <c:manualLayout>
                  <c:x val="7.7365377683689014E-3"/>
                  <c:y val="7.377870089073511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7A6D-414F-B940-E701A9D5F8B5}"/>
                </c:ext>
              </c:extLst>
            </c:dLbl>
            <c:dLbl>
              <c:idx val="5"/>
              <c:layout>
                <c:manualLayout>
                  <c:x val="4.5029862596653245E-2"/>
                  <c:y val="5.94087254841177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A6D-414F-B940-E701A9D5F8B5}"/>
                </c:ext>
              </c:extLst>
            </c:dLbl>
            <c:dLbl>
              <c:idx val="6"/>
              <c:layout>
                <c:manualLayout>
                  <c:x val="8.3605090949705266E-2"/>
                  <c:y val="2.69917539835079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7A6D-414F-B940-E701A9D5F8B5}"/>
                </c:ext>
              </c:extLst>
            </c:dLbl>
            <c:dLbl>
              <c:idx val="7"/>
              <c:layout>
                <c:manualLayout>
                  <c:x val="-2.3815876980561212E-2"/>
                  <c:y val="3.633103932874540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A6D-414F-B940-E701A9D5F8B5}"/>
                </c:ext>
              </c:extLst>
            </c:dLbl>
            <c:dLbl>
              <c:idx val="8"/>
              <c:layout>
                <c:manualLayout>
                  <c:x val="-6.2579460804393722E-2"/>
                  <c:y val="8.99847066360800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7A6D-414F-B940-E701A9D5F8B5}"/>
                </c:ext>
              </c:extLst>
            </c:dLbl>
            <c:dLbl>
              <c:idx val="9"/>
              <c:layout>
                <c:manualLayout>
                  <c:x val="-0.12517058320526867"/>
                  <c:y val="7.008307944318457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7A6D-414F-B940-E701A9D5F8B5}"/>
                </c:ext>
              </c:extLst>
            </c:dLbl>
            <c:dLbl>
              <c:idx val="10"/>
              <c:layout>
                <c:manualLayout>
                  <c:x val="-0.14117079659046491"/>
                  <c:y val="-8.755450844235172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7A6D-414F-B940-E701A9D5F8B5}"/>
                </c:ext>
              </c:extLst>
            </c:dLbl>
            <c:dLbl>
              <c:idx val="11"/>
              <c:layout>
                <c:manualLayout>
                  <c:x val="-0.13181193743431974"/>
                  <c:y val="-7.594725856118377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A6D-414F-B940-E701A9D5F8B5}"/>
                </c:ext>
              </c:extLst>
            </c:dLbl>
            <c:dLbl>
              <c:idx val="12"/>
              <c:layout>
                <c:manualLayout>
                  <c:x val="-0.13264939561471645"/>
                  <c:y val="-0.14759852853040206"/>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7A6D-414F-B940-E701A9D5F8B5}"/>
                </c:ext>
              </c:extLst>
            </c:dLbl>
            <c:dLbl>
              <c:idx val="13"/>
              <c:layout>
                <c:manualLayout>
                  <c:x val="-8.8021260312062755E-2"/>
                  <c:y val="-1.348576882435150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7A6D-414F-B940-E701A9D5F8B5}"/>
                </c:ext>
              </c:extLst>
            </c:dLbl>
            <c:dLbl>
              <c:idx val="14"/>
              <c:layout>
                <c:manualLayout>
                  <c:x val="-0.17775354483010741"/>
                  <c:y val="-3.205055076776818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7A6D-414F-B940-E701A9D5F8B5}"/>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'GWP-LTIB (Final)'!$F$7:$F$21</c:f>
              <c:strCache>
                <c:ptCount val="15"/>
                <c:pt idx="0">
                  <c:v>AIA</c:v>
                </c:pt>
                <c:pt idx="1">
                  <c:v>Allianz Life</c:v>
                </c:pt>
                <c:pt idx="2">
                  <c:v>Amana Takaful</c:v>
                </c:pt>
                <c:pt idx="3">
                  <c:v>Arpico</c:v>
                </c:pt>
                <c:pt idx="4">
                  <c:v>Asian Alliance</c:v>
                </c:pt>
                <c:pt idx="5">
                  <c:v>Ceylinco</c:v>
                </c:pt>
                <c:pt idx="6">
                  <c:v>Cooperative</c:v>
                </c:pt>
                <c:pt idx="7">
                  <c:v>HNBA</c:v>
                </c:pt>
                <c:pt idx="8">
                  <c:v>Janashakthi</c:v>
                </c:pt>
                <c:pt idx="9">
                  <c:v>LIC</c:v>
                </c:pt>
                <c:pt idx="10">
                  <c:v>LOLC</c:v>
                </c:pt>
                <c:pt idx="11">
                  <c:v>MBSL</c:v>
                </c:pt>
                <c:pt idx="12">
                  <c:v>Sanasa</c:v>
                </c:pt>
                <c:pt idx="13">
                  <c:v>SLIC</c:v>
                </c:pt>
                <c:pt idx="14">
                  <c:v>UAL</c:v>
                </c:pt>
              </c:strCache>
            </c:strRef>
          </c:cat>
          <c:val>
            <c:numRef>
              <c:f>'GWP-LTIB (Final)'!$R$7:$R$21</c:f>
              <c:numCache>
                <c:formatCode>_(* #,##0.00_);_(* \(#,##0.00\);_(* "-"??_);_(@_)</c:formatCode>
                <c:ptCount val="15"/>
                <c:pt idx="0">
                  <c:v>16.615226841919561</c:v>
                </c:pt>
                <c:pt idx="1">
                  <c:v>2.006475014364153</c:v>
                </c:pt>
                <c:pt idx="2">
                  <c:v>1.3145528879014354</c:v>
                </c:pt>
                <c:pt idx="3">
                  <c:v>0.49991625858276723</c:v>
                </c:pt>
                <c:pt idx="4">
                  <c:v>6.1015280459005394</c:v>
                </c:pt>
                <c:pt idx="5">
                  <c:v>26.928215698595199</c:v>
                </c:pt>
                <c:pt idx="6">
                  <c:v>0.81822950499463643</c:v>
                </c:pt>
                <c:pt idx="7">
                  <c:v>4.8771566606943724</c:v>
                </c:pt>
                <c:pt idx="8">
                  <c:v>5.2063104940042386</c:v>
                </c:pt>
                <c:pt idx="9">
                  <c:v>0.78127588002960568</c:v>
                </c:pt>
                <c:pt idx="10">
                  <c:v>0.66527662391356546</c:v>
                </c:pt>
                <c:pt idx="11">
                  <c:v>0.60940530421107708</c:v>
                </c:pt>
                <c:pt idx="12">
                  <c:v>0.68749539038107976</c:v>
                </c:pt>
                <c:pt idx="13">
                  <c:v>19.537136580879157</c:v>
                </c:pt>
                <c:pt idx="14">
                  <c:v>13.351798813628616</c:v>
                </c:pt>
              </c:numCache>
            </c:numRef>
          </c:val>
          <c:extLst>
            <c:ext xmlns:c16="http://schemas.microsoft.com/office/drawing/2014/chart" uri="{C3380CC4-5D6E-409C-BE32-E72D297353CC}">
              <c16:uniqueId val="{0000000F-7A6D-414F-B940-E701A9D5F8B5}"/>
            </c:ext>
          </c:extLst>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(Final)'!$AH$7:$AH$12</c:f>
            </c:numRef>
          </c:val>
          <c:extLst>
            <c:ext xmlns:c16="http://schemas.microsoft.com/office/drawing/2014/chart" uri="{C3380CC4-5D6E-409C-BE32-E72D297353CC}">
              <c16:uniqueId val="{00000000-B0DF-4955-9C6E-FA3FAF5926CD}"/>
            </c:ext>
          </c:extLst>
        </c:ser>
        <c:ser>
          <c:idx val="3"/>
          <c:order val="1"/>
          <c:tx>
            <c:strRef>
              <c:f>'GWP-LTIB (Final)'!$AL$4</c:f>
              <c:strCache>
                <c:ptCount val="1"/>
                <c:pt idx="0">
                  <c:v>2009</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(Final)'!$AL$7:$AL$12</c:f>
              <c:numCache>
                <c:formatCode>_(* #,##0.00_);_(* \(#,##0.00\);_(* "-"??_);_(@_)</c:formatCode>
                <c:ptCount val="6"/>
                <c:pt idx="0">
                  <c:v>31.3364787834136</c:v>
                </c:pt>
                <c:pt idx="1">
                  <c:v>20.07854919055319</c:v>
                </c:pt>
                <c:pt idx="2">
                  <c:v>19.298005165339198</c:v>
                </c:pt>
                <c:pt idx="3">
                  <c:v>11.57334590733336</c:v>
                </c:pt>
                <c:pt idx="4">
                  <c:v>4.2034166182738391</c:v>
                </c:pt>
                <c:pt idx="5">
                  <c:v>13.510204335086812</c:v>
                </c:pt>
              </c:numCache>
            </c:numRef>
          </c:val>
          <c:extLst>
            <c:ext xmlns:c16="http://schemas.microsoft.com/office/drawing/2014/chart" uri="{C3380CC4-5D6E-409C-BE32-E72D297353CC}">
              <c16:uniqueId val="{00000001-B0DF-4955-9C6E-FA3FAF5926CD}"/>
            </c:ext>
          </c:extLst>
        </c:ser>
        <c:ser>
          <c:idx val="4"/>
          <c:order val="2"/>
          <c:tx>
            <c:strRef>
              <c:f>'GWP-LTIB (Final)'!$AM$4</c:f>
              <c:strCache>
                <c:ptCount val="1"/>
                <c:pt idx="0">
                  <c:v>2010</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(Final)'!$AM$7:$AM$12</c:f>
              <c:numCache>
                <c:formatCode>_(* #,##0.00_);_(* \(#,##0.00\);_(* "-"??_);_(@_)</c:formatCode>
                <c:ptCount val="6"/>
                <c:pt idx="0">
                  <c:v>28.213954352239309</c:v>
                </c:pt>
                <c:pt idx="1">
                  <c:v>19.29199565899334</c:v>
                </c:pt>
                <c:pt idx="2">
                  <c:v>24.986850325428559</c:v>
                </c:pt>
                <c:pt idx="3">
                  <c:v>11.124471874667895</c:v>
                </c:pt>
                <c:pt idx="4">
                  <c:v>3.9888449603793239</c:v>
                </c:pt>
                <c:pt idx="5">
                  <c:v>12.393882828291581</c:v>
                </c:pt>
              </c:numCache>
            </c:numRef>
          </c:val>
          <c:extLst>
            <c:ext xmlns:c16="http://schemas.microsoft.com/office/drawing/2014/chart" uri="{C3380CC4-5D6E-409C-BE32-E72D297353CC}">
              <c16:uniqueId val="{00000002-B0DF-4955-9C6E-FA3FAF5926CD}"/>
            </c:ext>
          </c:extLst>
        </c:ser>
        <c:ser>
          <c:idx val="5"/>
          <c:order val="3"/>
          <c:tx>
            <c:strRef>
              <c:f>'GWP-LTIB (Final)'!$AN$4</c:f>
              <c:strCache>
                <c:ptCount val="1"/>
                <c:pt idx="0">
                  <c:v>2011</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(Final)'!$AN$7:$AN$12</c:f>
              <c:numCache>
                <c:formatCode>_(* #,##0.00_);_(* \(#,##0.00\);_(* "-"??_);_(@_)</c:formatCode>
                <c:ptCount val="6"/>
                <c:pt idx="0">
                  <c:v>27.906454891618385</c:v>
                </c:pt>
                <c:pt idx="1">
                  <c:v>19.177240244143764</c:v>
                </c:pt>
                <c:pt idx="2">
                  <c:v>22.315226302988211</c:v>
                </c:pt>
                <c:pt idx="3">
                  <c:v>12.717267885394786</c:v>
                </c:pt>
                <c:pt idx="4">
                  <c:v>4.4912042489405346</c:v>
                </c:pt>
                <c:pt idx="5">
                  <c:v>13.392606426914313</c:v>
                </c:pt>
              </c:numCache>
            </c:numRef>
          </c:val>
          <c:extLst>
            <c:ext xmlns:c16="http://schemas.microsoft.com/office/drawing/2014/chart" uri="{C3380CC4-5D6E-409C-BE32-E72D297353CC}">
              <c16:uniqueId val="{00000003-B0DF-4955-9C6E-FA3FAF5926CD}"/>
            </c:ext>
          </c:extLst>
        </c:ser>
        <c:ser>
          <c:idx val="6"/>
          <c:order val="4"/>
          <c:tx>
            <c:strRef>
              <c:f>'GWP-LTIB (Final)'!$AO$4</c:f>
              <c:strCache>
                <c:ptCount val="1"/>
                <c:pt idx="0">
                  <c:v>2012(a)</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(Final)'!$AO$7:$AO$12</c:f>
              <c:numCache>
                <c:formatCode>_(* #,##0.00_);_(* \(#,##0.00\);_(* "-"??_);_(@_)</c:formatCode>
                <c:ptCount val="6"/>
                <c:pt idx="0">
                  <c:v>28.896534236025325</c:v>
                </c:pt>
                <c:pt idx="1">
                  <c:v>19.662962850370686</c:v>
                </c:pt>
                <c:pt idx="2">
                  <c:v>17.333066860338516</c:v>
                </c:pt>
                <c:pt idx="3">
                  <c:v>13.625323989973982</c:v>
                </c:pt>
                <c:pt idx="4">
                  <c:v>5.4275950665130734</c:v>
                </c:pt>
                <c:pt idx="5">
                  <c:v>15.054516996778418</c:v>
                </c:pt>
              </c:numCache>
            </c:numRef>
          </c:val>
          <c:extLst>
            <c:ext xmlns:c16="http://schemas.microsoft.com/office/drawing/2014/chart" uri="{C3380CC4-5D6E-409C-BE32-E72D297353CC}">
              <c16:uniqueId val="{00000004-B0DF-4955-9C6E-FA3FAF5926CD}"/>
            </c:ext>
          </c:extLst>
        </c:ser>
        <c:ser>
          <c:idx val="1"/>
          <c:order val="5"/>
          <c:tx>
            <c:strRef>
              <c:f>'GWP-LTIB (Final)'!$AP$4</c:f>
              <c:strCache>
                <c:ptCount val="1"/>
                <c:pt idx="0">
                  <c:v>2013(b)</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(Final)'!$AP$7:$AP$12</c:f>
              <c:numCache>
                <c:formatCode>_(* #,##0.00_);_(* \(#,##0.00\);_(* "-"??_);_(@_)</c:formatCode>
                <c:ptCount val="6"/>
                <c:pt idx="0">
                  <c:v>26.928215698595199</c:v>
                </c:pt>
                <c:pt idx="1">
                  <c:v>19.537136580879157</c:v>
                </c:pt>
                <c:pt idx="2">
                  <c:v>16.615226841919561</c:v>
                </c:pt>
                <c:pt idx="3">
                  <c:v>13.351798813628616</c:v>
                </c:pt>
                <c:pt idx="4">
                  <c:v>6.1015280459005394</c:v>
                </c:pt>
                <c:pt idx="5">
                  <c:v>17.46609401907692</c:v>
                </c:pt>
              </c:numCache>
            </c:numRef>
          </c:val>
          <c:extLst>
            <c:ext xmlns:c16="http://schemas.microsoft.com/office/drawing/2014/chart" uri="{C3380CC4-5D6E-409C-BE32-E72D297353CC}">
              <c16:uniqueId val="{00000005-B0DF-4955-9C6E-FA3FAF5926CD}"/>
            </c:ext>
          </c:extLst>
        </c:ser>
        <c:dLbls>
          <c:showLegendKey val="0"/>
          <c:showVal val="0"/>
          <c:showCatName val="0"/>
          <c:showSerName val="0"/>
          <c:showPercent val="0"/>
          <c:showBubbleSize val="0"/>
        </c:dLbls>
        <c:gapWidth val="150"/>
        <c:axId val="76861824"/>
        <c:axId val="76863360"/>
      </c:barChart>
      <c:catAx>
        <c:axId val="76861824"/>
        <c:scaling>
          <c:orientation val="minMax"/>
        </c:scaling>
        <c:delete val="0"/>
        <c:axPos val="b"/>
        <c:numFmt formatCode="General" sourceLinked="1"/>
        <c:majorTickMark val="none"/>
        <c:minorTickMark val="none"/>
        <c:tickLblPos val="nextTo"/>
        <c:txPr>
          <a:bodyPr rot="0" vert="horz"/>
          <a:lstStyle/>
          <a:p>
            <a:pPr>
              <a:defRPr/>
            </a:pPr>
            <a:endParaRPr lang="en-US"/>
          </a:p>
        </c:txPr>
        <c:crossAx val="76863360"/>
        <c:crosses val="autoZero"/>
        <c:auto val="1"/>
        <c:lblAlgn val="ctr"/>
        <c:lblOffset val="100"/>
        <c:noMultiLvlLbl val="0"/>
      </c:catAx>
      <c:valAx>
        <c:axId val="76863360"/>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7686182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a:t>
            </a:r>
            <a:r>
              <a:rPr lang="en-US" sz="1000" baseline="0">
                <a:latin typeface="Tahoma" pitchFamily="34" charset="0"/>
                <a:ea typeface="Tahoma" pitchFamily="34" charset="0"/>
                <a:cs typeface="Tahoma" pitchFamily="34" charset="0"/>
              </a:rPr>
              <a:t> </a:t>
            </a:r>
            <a:r>
              <a:rPr lang="en-US" sz="1000">
                <a:latin typeface="Tahoma" pitchFamily="34" charset="0"/>
                <a:ea typeface="Tahoma" pitchFamily="34" charset="0"/>
                <a:cs typeface="Tahoma" pitchFamily="34" charset="0"/>
              </a:rPr>
              <a:t>Premium - General Insurance Business </a:t>
            </a:r>
          </a:p>
        </c:rich>
      </c:tx>
      <c:overlay val="0"/>
    </c:title>
    <c:autoTitleDeleted val="0"/>
    <c:plotArea>
      <c:layout>
        <c:manualLayout>
          <c:layoutTarget val="inner"/>
          <c:xMode val="edge"/>
          <c:yMode val="edge"/>
          <c:x val="0.18870488322719256"/>
          <c:y val="0.10640926599157056"/>
          <c:w val="0.60836377618402793"/>
          <c:h val="0.71648692679487069"/>
        </c:manualLayout>
      </c:layout>
      <c:barChart>
        <c:barDir val="col"/>
        <c:grouping val="clustered"/>
        <c:varyColors val="0"/>
        <c:ser>
          <c:idx val="0"/>
          <c:order val="0"/>
          <c:tx>
            <c:strRef>
              <c:f>'GWP-GIB (Final)'!$B$110</c:f>
              <c:strCache>
                <c:ptCount val="1"/>
                <c:pt idx="0">
                  <c:v>Total</c:v>
                </c:pt>
              </c:strCache>
            </c:strRef>
          </c:tx>
          <c:invertIfNegative val="0"/>
          <c:cat>
            <c:strRef>
              <c:f>'GWP-GIB (Final)'!$I$89:$M$89</c:f>
              <c:strCache>
                <c:ptCount val="5"/>
                <c:pt idx="0">
                  <c:v>2009</c:v>
                </c:pt>
                <c:pt idx="1">
                  <c:v>2010</c:v>
                </c:pt>
                <c:pt idx="2">
                  <c:v>2011</c:v>
                </c:pt>
                <c:pt idx="3">
                  <c:v>2012(a)</c:v>
                </c:pt>
                <c:pt idx="4">
                  <c:v>2013(b)</c:v>
                </c:pt>
              </c:strCache>
            </c:strRef>
          </c:cat>
          <c:val>
            <c:numRef>
              <c:f>'GWP-GIB (Final)'!$I$110:$M$110</c:f>
              <c:numCache>
                <c:formatCode>_(* #,##0_);_(* \(#,##0\);_(* "-"??_);_(@_)</c:formatCode>
                <c:ptCount val="5"/>
                <c:pt idx="0">
                  <c:v>33548266.608081896</c:v>
                </c:pt>
                <c:pt idx="1">
                  <c:v>35101447.054907799</c:v>
                </c:pt>
                <c:pt idx="2">
                  <c:v>43328823.699211858</c:v>
                </c:pt>
                <c:pt idx="3">
                  <c:v>49694448.718635947</c:v>
                </c:pt>
                <c:pt idx="4">
                  <c:v>53177348.637200683</c:v>
                </c:pt>
              </c:numCache>
            </c:numRef>
          </c:val>
          <c:extLst>
            <c:ext xmlns:c16="http://schemas.microsoft.com/office/drawing/2014/chart" uri="{C3380CC4-5D6E-409C-BE32-E72D297353CC}">
              <c16:uniqueId val="{00000000-C718-4C80-BB6C-D79C1B8429B6}"/>
            </c:ext>
          </c:extLst>
        </c:ser>
        <c:dLbls>
          <c:showLegendKey val="0"/>
          <c:showVal val="0"/>
          <c:showCatName val="0"/>
          <c:showSerName val="0"/>
          <c:showPercent val="0"/>
          <c:showBubbleSize val="0"/>
        </c:dLbls>
        <c:gapWidth val="150"/>
        <c:axId val="83974016"/>
        <c:axId val="83975552"/>
      </c:barChart>
      <c:lineChart>
        <c:grouping val="stacked"/>
        <c:varyColors val="0"/>
        <c:ser>
          <c:idx val="1"/>
          <c:order val="1"/>
          <c:tx>
            <c:strRef>
              <c:f>'GWP-GIB (Final)'!$B$111:$B$112</c:f>
              <c:strCache>
                <c:ptCount val="1"/>
                <c:pt idx="0">
                  <c:v>Growth Rate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'GWP-GIB (Final)'!$J$89:$M$91</c:f>
              <c:multiLvlStrCache>
                <c:ptCount val="4"/>
                <c:lvl>
                  <c:pt idx="0">
                    <c:v>(Rs.'000)</c:v>
                  </c:pt>
                  <c:pt idx="1">
                    <c:v>(Rs.'000)</c:v>
                  </c:pt>
                  <c:pt idx="2">
                    <c:v>(Rs.'000)</c:v>
                  </c:pt>
                  <c:pt idx="3">
                    <c:v>(Rs.'000)</c:v>
                  </c:pt>
                </c:lvl>
                <c:lvl>
                  <c:pt idx="0">
                    <c:v>Premium</c:v>
                  </c:pt>
                  <c:pt idx="1">
                    <c:v>Premium</c:v>
                  </c:pt>
                  <c:pt idx="2">
                    <c:v>Premium</c:v>
                  </c:pt>
                  <c:pt idx="3">
                    <c:v>Premium</c:v>
                  </c:pt>
                </c:lvl>
                <c:lvl>
                  <c:pt idx="0">
                    <c:v>2010</c:v>
                  </c:pt>
                  <c:pt idx="1">
                    <c:v>2011</c:v>
                  </c:pt>
                  <c:pt idx="2">
                    <c:v>2012(a)</c:v>
                  </c:pt>
                  <c:pt idx="3">
                    <c:v>2013(b)</c:v>
                  </c:pt>
                </c:lvl>
              </c:multiLvlStrCache>
            </c:multiLvlStrRef>
          </c:cat>
          <c:val>
            <c:numRef>
              <c:f>'GWP-GIB (Final)'!$I$111:$M$111</c:f>
              <c:numCache>
                <c:formatCode>#,##0.00</c:formatCode>
                <c:ptCount val="5"/>
                <c:pt idx="0">
                  <c:v>-2.9225921372183294</c:v>
                </c:pt>
                <c:pt idx="1">
                  <c:v>4.6296891132125921</c:v>
                </c:pt>
                <c:pt idx="2">
                  <c:v>23.438853194383412</c:v>
                </c:pt>
                <c:pt idx="3">
                  <c:v>14.691432806055793</c:v>
                </c:pt>
                <c:pt idx="4" formatCode="_(* #,##0.00_);_(* \(#,##0.00\);_(* &quot;-&quot;??_);_(@_)">
                  <c:v>7.0086297531631789</c:v>
                </c:pt>
              </c:numCache>
            </c:numRef>
          </c:val>
          <c:smooth val="0"/>
          <c:extLst>
            <c:ext xmlns:c16="http://schemas.microsoft.com/office/drawing/2014/chart" uri="{C3380CC4-5D6E-409C-BE32-E72D297353CC}">
              <c16:uniqueId val="{00000001-C718-4C80-BB6C-D79C1B8429B6}"/>
            </c:ext>
          </c:extLst>
        </c:ser>
        <c:dLbls>
          <c:showLegendKey val="0"/>
          <c:showVal val="0"/>
          <c:showCatName val="0"/>
          <c:showSerName val="0"/>
          <c:showPercent val="0"/>
          <c:showBubbleSize val="0"/>
        </c:dLbls>
        <c:marker val="1"/>
        <c:smooth val="0"/>
        <c:axId val="83985920"/>
        <c:axId val="83987456"/>
      </c:lineChart>
      <c:catAx>
        <c:axId val="83974016"/>
        <c:scaling>
          <c:orientation val="minMax"/>
        </c:scaling>
        <c:delete val="0"/>
        <c:axPos val="b"/>
        <c:numFmt formatCode="General" sourceLinked="1"/>
        <c:majorTickMark val="none"/>
        <c:minorTickMark val="none"/>
        <c:tickLblPos val="nextTo"/>
        <c:txPr>
          <a:bodyPr rot="0" vert="horz"/>
          <a:lstStyle/>
          <a:p>
            <a:pPr>
              <a:defRPr/>
            </a:pPr>
            <a:endParaRPr lang="en-US"/>
          </a:p>
        </c:txPr>
        <c:crossAx val="83975552"/>
        <c:crosses val="autoZero"/>
        <c:auto val="1"/>
        <c:lblAlgn val="ctr"/>
        <c:lblOffset val="100"/>
        <c:noMultiLvlLbl val="0"/>
      </c:catAx>
      <c:valAx>
        <c:axId val="83975552"/>
        <c:scaling>
          <c:orientation val="minMax"/>
        </c:scaling>
        <c:delete val="0"/>
        <c:axPos val="l"/>
        <c:majorGridlines/>
        <c:title>
          <c:tx>
            <c:rich>
              <a:bodyPr/>
              <a:lstStyle/>
              <a:p>
                <a:pPr>
                  <a:defRPr/>
                </a:pPr>
                <a:r>
                  <a:rPr lang="en-US"/>
                  <a:t>Rs.'000 </a:t>
                </a:r>
              </a:p>
            </c:rich>
          </c:tx>
          <c:layout>
            <c:manualLayout>
              <c:xMode val="edge"/>
              <c:yMode val="edge"/>
              <c:x val="4.8518848538851786E-2"/>
              <c:y val="0.40362422968467215"/>
            </c:manualLayout>
          </c:layout>
          <c:overlay val="0"/>
        </c:title>
        <c:numFmt formatCode="_(* #,##0_);_(* \(#,##0\);_(* &quot;-&quot;??_);_(@_)" sourceLinked="1"/>
        <c:majorTickMark val="none"/>
        <c:minorTickMark val="none"/>
        <c:tickLblPos val="nextTo"/>
        <c:txPr>
          <a:bodyPr rot="0" vert="horz"/>
          <a:lstStyle/>
          <a:p>
            <a:pPr>
              <a:defRPr/>
            </a:pPr>
            <a:endParaRPr lang="en-US"/>
          </a:p>
        </c:txPr>
        <c:crossAx val="83974016"/>
        <c:crosses val="autoZero"/>
        <c:crossBetween val="between"/>
      </c:valAx>
      <c:catAx>
        <c:axId val="83985920"/>
        <c:scaling>
          <c:orientation val="minMax"/>
        </c:scaling>
        <c:delete val="1"/>
        <c:axPos val="b"/>
        <c:numFmt formatCode="General" sourceLinked="1"/>
        <c:majorTickMark val="out"/>
        <c:minorTickMark val="none"/>
        <c:tickLblPos val="none"/>
        <c:crossAx val="83987456"/>
        <c:crosses val="autoZero"/>
        <c:auto val="1"/>
        <c:lblAlgn val="ctr"/>
        <c:lblOffset val="100"/>
        <c:noMultiLvlLbl val="0"/>
      </c:catAx>
      <c:valAx>
        <c:axId val="83987456"/>
        <c:scaling>
          <c:orientation val="minMax"/>
        </c:scaling>
        <c:delete val="0"/>
        <c:axPos val="r"/>
        <c:numFmt formatCode="#,##0.00" sourceLinked="0"/>
        <c:majorTickMark val="out"/>
        <c:minorTickMark val="none"/>
        <c:tickLblPos val="nextTo"/>
        <c:txPr>
          <a:bodyPr rot="0" vert="horz"/>
          <a:lstStyle/>
          <a:p>
            <a:pPr>
              <a:defRPr/>
            </a:pPr>
            <a:endParaRPr lang="en-US"/>
          </a:p>
        </c:txPr>
        <c:crossAx val="83985920"/>
        <c:crosses val="max"/>
        <c:crossBetween val="between"/>
      </c:valAx>
      <c:dTable>
        <c:showHorzBorder val="1"/>
        <c:showVertBorder val="1"/>
        <c:showOutline val="1"/>
        <c:showKeys val="1"/>
      </c:dTable>
    </c:plotArea>
    <c:plotVisOnly val="1"/>
    <c:dispBlanksAs val="zero"/>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Top 5 Companies Market Share of Gross Written Premium -   General Insurance Business for last 5 years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6930349725701771"/>
          <c:y val="0.21931507479750423"/>
          <c:w val="0.72113665403475069"/>
          <c:h val="0.6959338241759867"/>
        </c:manualLayout>
      </c:layout>
      <c:bar3DChart>
        <c:barDir val="col"/>
        <c:grouping val="clustered"/>
        <c:varyColors val="0"/>
        <c:ser>
          <c:idx val="2"/>
          <c:order val="0"/>
          <c:tx>
            <c:strRef>
              <c:f>'GWP-GIB (Final)'!$X$6</c:f>
              <c:strCache>
                <c:ptCount val="1"/>
                <c:pt idx="0">
                  <c:v>2009</c:v>
                </c:pt>
              </c:strCache>
            </c:strRef>
          </c:tx>
          <c:invertIfNegative val="0"/>
          <c:cat>
            <c:strRef>
              <c:f>'GWP-GIB (Final)'!$U$9:$U$13</c:f>
              <c:strCache>
                <c:ptCount val="5"/>
                <c:pt idx="0">
                  <c:v> SLIC </c:v>
                </c:pt>
                <c:pt idx="1">
                  <c:v> Ceylinco </c:v>
                </c:pt>
                <c:pt idx="2">
                  <c:v> Janashakthi </c:v>
                </c:pt>
                <c:pt idx="3">
                  <c:v> UAL </c:v>
                </c:pt>
                <c:pt idx="4">
                  <c:v>People’s</c:v>
                </c:pt>
              </c:strCache>
            </c:strRef>
          </c:cat>
          <c:val>
            <c:numRef>
              <c:f>'GWP-GIB (Final)'!$X$9:$X$13</c:f>
              <c:numCache>
                <c:formatCode>_(* #,##0_);_(* \(#,##0\);_(* "-"??_);_(@_)</c:formatCode>
                <c:ptCount val="5"/>
                <c:pt idx="0">
                  <c:v>8764538.8244118989</c:v>
                </c:pt>
                <c:pt idx="1">
                  <c:v>9081297</c:v>
                </c:pt>
                <c:pt idx="2">
                  <c:v>4272926</c:v>
                </c:pt>
                <c:pt idx="3">
                  <c:v>3210217.1266700001</c:v>
                </c:pt>
              </c:numCache>
            </c:numRef>
          </c:val>
          <c:extLst>
            <c:ext xmlns:c16="http://schemas.microsoft.com/office/drawing/2014/chart" uri="{C3380CC4-5D6E-409C-BE32-E72D297353CC}">
              <c16:uniqueId val="{00000000-B763-48D7-8F2B-663139E829B1}"/>
            </c:ext>
          </c:extLst>
        </c:ser>
        <c:ser>
          <c:idx val="3"/>
          <c:order val="1"/>
          <c:tx>
            <c:strRef>
              <c:f>'GWP-GIB (Final)'!$Y$6</c:f>
              <c:strCache>
                <c:ptCount val="1"/>
                <c:pt idx="0">
                  <c:v>2010</c:v>
                </c:pt>
              </c:strCache>
            </c:strRef>
          </c:tx>
          <c:invertIfNegative val="0"/>
          <c:cat>
            <c:strRef>
              <c:f>'GWP-GIB (Final)'!$U$9:$U$13</c:f>
              <c:strCache>
                <c:ptCount val="5"/>
                <c:pt idx="0">
                  <c:v> SLIC </c:v>
                </c:pt>
                <c:pt idx="1">
                  <c:v> Ceylinco </c:v>
                </c:pt>
                <c:pt idx="2">
                  <c:v> Janashakthi </c:v>
                </c:pt>
                <c:pt idx="3">
                  <c:v> UAL </c:v>
                </c:pt>
                <c:pt idx="4">
                  <c:v>People’s</c:v>
                </c:pt>
              </c:strCache>
            </c:strRef>
          </c:cat>
          <c:val>
            <c:numRef>
              <c:f>'GWP-GIB (Final)'!$Y$9:$Y$13</c:f>
              <c:numCache>
                <c:formatCode>_(* #,##0_);_(* \(#,##0\);_(* "-"??_);_(@_)</c:formatCode>
                <c:ptCount val="5"/>
                <c:pt idx="0">
                  <c:v>8766026.9246178009</c:v>
                </c:pt>
                <c:pt idx="1">
                  <c:v>8724292</c:v>
                </c:pt>
                <c:pt idx="2">
                  <c:v>4324169.7151100002</c:v>
                </c:pt>
                <c:pt idx="3">
                  <c:v>3433830.28211</c:v>
                </c:pt>
                <c:pt idx="4">
                  <c:v>847064</c:v>
                </c:pt>
              </c:numCache>
            </c:numRef>
          </c:val>
          <c:extLst>
            <c:ext xmlns:c16="http://schemas.microsoft.com/office/drawing/2014/chart" uri="{C3380CC4-5D6E-409C-BE32-E72D297353CC}">
              <c16:uniqueId val="{00000001-B763-48D7-8F2B-663139E829B1}"/>
            </c:ext>
          </c:extLst>
        </c:ser>
        <c:ser>
          <c:idx val="4"/>
          <c:order val="2"/>
          <c:tx>
            <c:strRef>
              <c:f>'GWP-GIB (Final)'!$Z$6</c:f>
              <c:strCache>
                <c:ptCount val="1"/>
                <c:pt idx="0">
                  <c:v>2011</c:v>
                </c:pt>
              </c:strCache>
            </c:strRef>
          </c:tx>
          <c:invertIfNegative val="0"/>
          <c:cat>
            <c:strRef>
              <c:f>'GWP-GIB (Final)'!$U$9:$U$13</c:f>
              <c:strCache>
                <c:ptCount val="5"/>
                <c:pt idx="0">
                  <c:v> SLIC </c:v>
                </c:pt>
                <c:pt idx="1">
                  <c:v> Ceylinco </c:v>
                </c:pt>
                <c:pt idx="2">
                  <c:v> Janashakthi </c:v>
                </c:pt>
                <c:pt idx="3">
                  <c:v> UAL </c:v>
                </c:pt>
                <c:pt idx="4">
                  <c:v>People’s</c:v>
                </c:pt>
              </c:strCache>
            </c:strRef>
          </c:cat>
          <c:val>
            <c:numRef>
              <c:f>'GWP-GIB (Final)'!$Z$9:$Z$13</c:f>
              <c:numCache>
                <c:formatCode>_(* #,##0_);_(* \(#,##0\);_(* "-"??_);_(@_)</c:formatCode>
                <c:ptCount val="5"/>
                <c:pt idx="0">
                  <c:v>11134582.762270002</c:v>
                </c:pt>
                <c:pt idx="1">
                  <c:v>9558942</c:v>
                </c:pt>
                <c:pt idx="2">
                  <c:v>5086207.4053399796</c:v>
                </c:pt>
                <c:pt idx="3">
                  <c:v>4055442.8969999999</c:v>
                </c:pt>
                <c:pt idx="4">
                  <c:v>2284578</c:v>
                </c:pt>
              </c:numCache>
            </c:numRef>
          </c:val>
          <c:extLst>
            <c:ext xmlns:c16="http://schemas.microsoft.com/office/drawing/2014/chart" uri="{C3380CC4-5D6E-409C-BE32-E72D297353CC}">
              <c16:uniqueId val="{00000002-B763-48D7-8F2B-663139E829B1}"/>
            </c:ext>
          </c:extLst>
        </c:ser>
        <c:ser>
          <c:idx val="0"/>
          <c:order val="3"/>
          <c:tx>
            <c:strRef>
              <c:f>'GWP-GIB (Final)'!$AA$6</c:f>
              <c:strCache>
                <c:ptCount val="1"/>
                <c:pt idx="0">
                  <c:v>2012(a)</c:v>
                </c:pt>
              </c:strCache>
            </c:strRef>
          </c:tx>
          <c:invertIfNegative val="0"/>
          <c:cat>
            <c:strRef>
              <c:f>'GWP-GIB (Final)'!$U$9:$U$13</c:f>
              <c:strCache>
                <c:ptCount val="5"/>
                <c:pt idx="0">
                  <c:v> SLIC </c:v>
                </c:pt>
                <c:pt idx="1">
                  <c:v> Ceylinco </c:v>
                </c:pt>
                <c:pt idx="2">
                  <c:v> Janashakthi </c:v>
                </c:pt>
                <c:pt idx="3">
                  <c:v> UAL </c:v>
                </c:pt>
                <c:pt idx="4">
                  <c:v>People’s</c:v>
                </c:pt>
              </c:strCache>
            </c:strRef>
          </c:cat>
          <c:val>
            <c:numRef>
              <c:f>'GWP-GIB (Final)'!$AA$9:$AA$13</c:f>
              <c:numCache>
                <c:formatCode>_(* #,##0_);_(* \(#,##0\);_(* "-"??_);_(@_)</c:formatCode>
                <c:ptCount val="5"/>
                <c:pt idx="0">
                  <c:v>12359187.410689998</c:v>
                </c:pt>
                <c:pt idx="1">
                  <c:v>10434917</c:v>
                </c:pt>
                <c:pt idx="2">
                  <c:v>5773429.4972300194</c:v>
                </c:pt>
                <c:pt idx="3">
                  <c:v>4436051.5967899989</c:v>
                </c:pt>
                <c:pt idx="4">
                  <c:v>2795447.79213</c:v>
                </c:pt>
              </c:numCache>
            </c:numRef>
          </c:val>
          <c:extLst>
            <c:ext xmlns:c16="http://schemas.microsoft.com/office/drawing/2014/chart" uri="{C3380CC4-5D6E-409C-BE32-E72D297353CC}">
              <c16:uniqueId val="{00000003-B763-48D7-8F2B-663139E829B1}"/>
            </c:ext>
          </c:extLst>
        </c:ser>
        <c:ser>
          <c:idx val="1"/>
          <c:order val="4"/>
          <c:tx>
            <c:strRef>
              <c:f>'GWP-GIB (Final)'!$AB$6</c:f>
              <c:strCache>
                <c:ptCount val="1"/>
                <c:pt idx="0">
                  <c:v>2013(b)</c:v>
                </c:pt>
              </c:strCache>
            </c:strRef>
          </c:tx>
          <c:invertIfNegative val="0"/>
          <c:cat>
            <c:strRef>
              <c:f>'GWP-GIB (Final)'!$U$9:$U$13</c:f>
              <c:strCache>
                <c:ptCount val="5"/>
                <c:pt idx="0">
                  <c:v> SLIC </c:v>
                </c:pt>
                <c:pt idx="1">
                  <c:v> Ceylinco </c:v>
                </c:pt>
                <c:pt idx="2">
                  <c:v> Janashakthi </c:v>
                </c:pt>
                <c:pt idx="3">
                  <c:v> UAL </c:v>
                </c:pt>
                <c:pt idx="4">
                  <c:v>People’s</c:v>
                </c:pt>
              </c:strCache>
            </c:strRef>
          </c:cat>
          <c:val>
            <c:numRef>
              <c:f>'GWP-GIB (Final)'!$AB$9:$AB$13</c:f>
              <c:numCache>
                <c:formatCode>_(* #,##0_);_(* \(#,##0\);_(* "-"??_);_(@_)</c:formatCode>
                <c:ptCount val="5"/>
                <c:pt idx="0">
                  <c:v>12785670.661330007</c:v>
                </c:pt>
                <c:pt idx="1">
                  <c:v>10311479</c:v>
                </c:pt>
                <c:pt idx="2">
                  <c:v>6342545.7904710202</c:v>
                </c:pt>
                <c:pt idx="3">
                  <c:v>5116965.9560599998</c:v>
                </c:pt>
                <c:pt idx="4">
                  <c:v>3085041.1282100007</c:v>
                </c:pt>
              </c:numCache>
            </c:numRef>
          </c:val>
          <c:extLst>
            <c:ext xmlns:c16="http://schemas.microsoft.com/office/drawing/2014/chart" uri="{C3380CC4-5D6E-409C-BE32-E72D297353CC}">
              <c16:uniqueId val="{00000004-B763-48D7-8F2B-663139E829B1}"/>
            </c:ext>
          </c:extLst>
        </c:ser>
        <c:dLbls>
          <c:showLegendKey val="0"/>
          <c:showVal val="0"/>
          <c:showCatName val="0"/>
          <c:showSerName val="0"/>
          <c:showPercent val="0"/>
          <c:showBubbleSize val="0"/>
        </c:dLbls>
        <c:gapWidth val="150"/>
        <c:shape val="box"/>
        <c:axId val="84036992"/>
        <c:axId val="84051072"/>
        <c:axId val="0"/>
      </c:bar3DChart>
      <c:catAx>
        <c:axId val="840369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51072"/>
        <c:crosses val="autoZero"/>
        <c:auto val="1"/>
        <c:lblAlgn val="ctr"/>
        <c:lblOffset val="100"/>
        <c:noMultiLvlLbl val="0"/>
      </c:catAx>
      <c:valAx>
        <c:axId val="84051072"/>
        <c:scaling>
          <c:orientation val="minMax"/>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Rs.'000</a:t>
                </a:r>
              </a:p>
            </c:rich>
          </c:tx>
          <c:overlay val="0"/>
        </c:title>
        <c:numFmt formatCode="_(* #,##0_);_(* \(#,##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36992"/>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Top Five GWP generators &amp; Other Players  in 2013 - General Insurance Business </a:t>
            </a:r>
            <a:endParaRPr lang="en-US" sz="1000">
              <a:latin typeface="Tahoma" pitchFamily="34" charset="0"/>
              <a:ea typeface="Tahoma" pitchFamily="34" charset="0"/>
              <a:cs typeface="Tahoma" pitchFamily="34" charset="0"/>
            </a:endParaRPr>
          </a:p>
        </c:rich>
      </c:tx>
      <c:overlay val="0"/>
    </c:title>
    <c:autoTitleDeleted val="0"/>
    <c:plotArea>
      <c:layout>
        <c:manualLayout>
          <c:layoutTarget val="inner"/>
          <c:xMode val="edge"/>
          <c:yMode val="edge"/>
          <c:x val="0.11651393505685562"/>
          <c:y val="7.4602944197192794E-2"/>
          <c:w val="0.85917563951074716"/>
          <c:h val="0.69750615086157708"/>
        </c:manualLayout>
      </c:layout>
      <c:barChart>
        <c:barDir val="col"/>
        <c:grouping val="clustered"/>
        <c:varyColors val="0"/>
        <c:ser>
          <c:idx val="0"/>
          <c:order val="0"/>
          <c:tx>
            <c:strRef>
              <c:f>'GWP-GIB (Final)'!$AE$6</c:f>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(Final)'!$AE$9:$AE$13</c:f>
            </c:numRef>
          </c:val>
          <c:extLst>
            <c:ext xmlns:c16="http://schemas.microsoft.com/office/drawing/2014/chart" uri="{C3380CC4-5D6E-409C-BE32-E72D297353CC}">
              <c16:uniqueId val="{00000000-149F-4BCF-B4E2-CBF2A5973BEF}"/>
            </c:ext>
          </c:extLst>
        </c:ser>
        <c:ser>
          <c:idx val="2"/>
          <c:order val="1"/>
          <c:tx>
            <c:strRef>
              <c:f>'GWP-GIB (Final)'!$AI$6</c:f>
              <c:strCache>
                <c:ptCount val="1"/>
                <c:pt idx="0">
                  <c:v>2009</c:v>
                </c:pt>
              </c:strCache>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(Final)'!$AI$9:$AI$14</c:f>
              <c:numCache>
                <c:formatCode>_(* #,##0.00_);_(* \(#,##0.00\);_(* "-"??_);_(@_)</c:formatCode>
                <c:ptCount val="6"/>
                <c:pt idx="0">
                  <c:v>26.125161477942022</c:v>
                </c:pt>
                <c:pt idx="1">
                  <c:v>27.069347892365574</c:v>
                </c:pt>
                <c:pt idx="2">
                  <c:v>12.736652089710759</c:v>
                </c:pt>
                <c:pt idx="3">
                  <c:v>9.568950802056186</c:v>
                </c:pt>
                <c:pt idx="4">
                  <c:v>0</c:v>
                </c:pt>
                <c:pt idx="5">
                  <c:v>24.499887737925462</c:v>
                </c:pt>
              </c:numCache>
            </c:numRef>
          </c:val>
          <c:extLst>
            <c:ext xmlns:c16="http://schemas.microsoft.com/office/drawing/2014/chart" uri="{C3380CC4-5D6E-409C-BE32-E72D297353CC}">
              <c16:uniqueId val="{00000001-149F-4BCF-B4E2-CBF2A5973BEF}"/>
            </c:ext>
          </c:extLst>
        </c:ser>
        <c:ser>
          <c:idx val="3"/>
          <c:order val="2"/>
          <c:tx>
            <c:strRef>
              <c:f>'GWP-GIB (Final)'!$AJ$6</c:f>
              <c:strCache>
                <c:ptCount val="1"/>
                <c:pt idx="0">
                  <c:v>2010</c:v>
                </c:pt>
              </c:strCache>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(Final)'!$AJ$9:$AJ$14</c:f>
              <c:numCache>
                <c:formatCode>_(* #,##0.00_);_(* \(#,##0.00\);_(* "-"??_);_(@_)</c:formatCode>
                <c:ptCount val="6"/>
                <c:pt idx="0">
                  <c:v>24.973406113159534</c:v>
                </c:pt>
                <c:pt idx="1">
                  <c:v>24.854508095785729</c:v>
                </c:pt>
                <c:pt idx="2">
                  <c:v>12.319063964359856</c:v>
                </c:pt>
                <c:pt idx="3">
                  <c:v>9.7825889534941268</c:v>
                </c:pt>
                <c:pt idx="4">
                  <c:v>2.4231882616547726</c:v>
                </c:pt>
                <c:pt idx="5">
                  <c:v>25.647244611545986</c:v>
                </c:pt>
              </c:numCache>
            </c:numRef>
          </c:val>
          <c:extLst>
            <c:ext xmlns:c16="http://schemas.microsoft.com/office/drawing/2014/chart" uri="{C3380CC4-5D6E-409C-BE32-E72D297353CC}">
              <c16:uniqueId val="{00000002-149F-4BCF-B4E2-CBF2A5973BEF}"/>
            </c:ext>
          </c:extLst>
        </c:ser>
        <c:ser>
          <c:idx val="4"/>
          <c:order val="3"/>
          <c:tx>
            <c:strRef>
              <c:f>'GWP-GIB (Final)'!$AK$6</c:f>
              <c:strCache>
                <c:ptCount val="1"/>
                <c:pt idx="0">
                  <c:v>2011</c:v>
                </c:pt>
              </c:strCache>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(Final)'!$AK$9:$AK$14</c:f>
              <c:numCache>
                <c:formatCode>_(* #,##0.00_);_(* \(#,##0.00\);_(* "-"??_);_(@_)</c:formatCode>
                <c:ptCount val="6"/>
                <c:pt idx="0">
                  <c:v>25.697865327630709</c:v>
                </c:pt>
                <c:pt idx="1">
                  <c:v>22.061392818688212</c:v>
                </c:pt>
                <c:pt idx="2">
                  <c:v>11.738623325314268</c:v>
                </c:pt>
                <c:pt idx="3">
                  <c:v>9.3596884262375379</c:v>
                </c:pt>
                <c:pt idx="4">
                  <c:v>5.2726517937793824</c:v>
                </c:pt>
                <c:pt idx="5">
                  <c:v>25.869778308349879</c:v>
                </c:pt>
              </c:numCache>
            </c:numRef>
          </c:val>
          <c:extLst>
            <c:ext xmlns:c16="http://schemas.microsoft.com/office/drawing/2014/chart" uri="{C3380CC4-5D6E-409C-BE32-E72D297353CC}">
              <c16:uniqueId val="{00000003-149F-4BCF-B4E2-CBF2A5973BEF}"/>
            </c:ext>
          </c:extLst>
        </c:ser>
        <c:ser>
          <c:idx val="5"/>
          <c:order val="4"/>
          <c:tx>
            <c:strRef>
              <c:f>'GWP-GIB (Final)'!$AL$6</c:f>
              <c:strCache>
                <c:ptCount val="1"/>
                <c:pt idx="0">
                  <c:v>2012(a)</c:v>
                </c:pt>
              </c:strCache>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(Final)'!$AL$9:$AL$14</c:f>
              <c:numCache>
                <c:formatCode>_(* #,##0.00_);_(* \(#,##0.00\);_(* "-"??_);_(@_)</c:formatCode>
                <c:ptCount val="6"/>
                <c:pt idx="0">
                  <c:v>24.870358217808686</c:v>
                </c:pt>
                <c:pt idx="1">
                  <c:v>20.998154258801137</c:v>
                </c:pt>
                <c:pt idx="2">
                  <c:v>11.617856010272879</c:v>
                </c:pt>
                <c:pt idx="3">
                  <c:v>8.9266542061999612</c:v>
                </c:pt>
                <c:pt idx="4">
                  <c:v>5.6252717641712708</c:v>
                </c:pt>
                <c:pt idx="5">
                  <c:v>27.96170554274606</c:v>
                </c:pt>
              </c:numCache>
            </c:numRef>
          </c:val>
          <c:extLst>
            <c:ext xmlns:c16="http://schemas.microsoft.com/office/drawing/2014/chart" uri="{C3380CC4-5D6E-409C-BE32-E72D297353CC}">
              <c16:uniqueId val="{00000004-149F-4BCF-B4E2-CBF2A5973BEF}"/>
            </c:ext>
          </c:extLst>
        </c:ser>
        <c:ser>
          <c:idx val="1"/>
          <c:order val="5"/>
          <c:tx>
            <c:strRef>
              <c:f>'GWP-GIB (Final)'!$AM$6</c:f>
              <c:strCache>
                <c:ptCount val="1"/>
                <c:pt idx="0">
                  <c:v>2013(b)</c:v>
                </c:pt>
              </c:strCache>
            </c:strRef>
          </c:tx>
          <c:invertIfNegative val="0"/>
          <c:cat>
            <c:strRef>
              <c:f>'GWP-GIB (Final)'!$AF$9:$AF$14</c:f>
              <c:strCache>
                <c:ptCount val="6"/>
                <c:pt idx="0">
                  <c:v> SLIC </c:v>
                </c:pt>
                <c:pt idx="1">
                  <c:v> Ceylinco </c:v>
                </c:pt>
                <c:pt idx="2">
                  <c:v> Janashakthi </c:v>
                </c:pt>
                <c:pt idx="3">
                  <c:v> UAL </c:v>
                </c:pt>
                <c:pt idx="4">
                  <c:v>People’s</c:v>
                </c:pt>
                <c:pt idx="5">
                  <c:v>Others</c:v>
                </c:pt>
              </c:strCache>
            </c:strRef>
          </c:cat>
          <c:val>
            <c:numRef>
              <c:f>'GWP-GIB (Final)'!$AM$9:$AM$14</c:f>
              <c:numCache>
                <c:formatCode>_(* #,##0.00_);_(* \(#,##0.00\);_(* "-"??_);_(@_)</c:formatCode>
                <c:ptCount val="6"/>
                <c:pt idx="0">
                  <c:v>24.043452689902782</c:v>
                </c:pt>
                <c:pt idx="1">
                  <c:v>19.39073546210334</c:v>
                </c:pt>
                <c:pt idx="2">
                  <c:v>11.927156868505543</c:v>
                </c:pt>
                <c:pt idx="3">
                  <c:v>9.6224540846708955</c:v>
                </c:pt>
                <c:pt idx="4">
                  <c:v>5.8014196030296876</c:v>
                </c:pt>
                <c:pt idx="5">
                  <c:v>29.214781291787759</c:v>
                </c:pt>
              </c:numCache>
            </c:numRef>
          </c:val>
          <c:extLst>
            <c:ext xmlns:c16="http://schemas.microsoft.com/office/drawing/2014/chart" uri="{C3380CC4-5D6E-409C-BE32-E72D297353CC}">
              <c16:uniqueId val="{00000005-149F-4BCF-B4E2-CBF2A5973BEF}"/>
            </c:ext>
          </c:extLst>
        </c:ser>
        <c:dLbls>
          <c:showLegendKey val="0"/>
          <c:showVal val="0"/>
          <c:showCatName val="0"/>
          <c:showSerName val="0"/>
          <c:showPercent val="0"/>
          <c:showBubbleSize val="0"/>
        </c:dLbls>
        <c:gapWidth val="150"/>
        <c:axId val="84395136"/>
        <c:axId val="84396672"/>
      </c:barChart>
      <c:catAx>
        <c:axId val="84395136"/>
        <c:scaling>
          <c:orientation val="minMax"/>
        </c:scaling>
        <c:delete val="0"/>
        <c:axPos val="b"/>
        <c:numFmt formatCode="General" sourceLinked="1"/>
        <c:majorTickMark val="none"/>
        <c:minorTickMark val="none"/>
        <c:tickLblPos val="nextTo"/>
        <c:txPr>
          <a:bodyPr rot="0" vert="horz"/>
          <a:lstStyle/>
          <a:p>
            <a:pPr>
              <a:defRPr/>
            </a:pPr>
            <a:endParaRPr lang="en-US"/>
          </a:p>
        </c:txPr>
        <c:crossAx val="84396672"/>
        <c:crosses val="autoZero"/>
        <c:auto val="1"/>
        <c:lblAlgn val="ctr"/>
        <c:lblOffset val="100"/>
        <c:noMultiLvlLbl val="0"/>
      </c:catAx>
      <c:valAx>
        <c:axId val="84396672"/>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395136"/>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b="1" i="0" baseline="0">
                <a:latin typeface="Tahoma" pitchFamily="34" charset="0"/>
                <a:ea typeface="Tahoma" pitchFamily="34" charset="0"/>
                <a:cs typeface="Tahoma" pitchFamily="34" charset="0"/>
              </a:rPr>
              <a:t>Company-wise Market Share of Gross Written Premium - General Insurance Business - 2013</a:t>
            </a:r>
          </a:p>
        </c:rich>
      </c:tx>
      <c:layout>
        <c:manualLayout>
          <c:xMode val="edge"/>
          <c:yMode val="edge"/>
          <c:x val="0.13047161787703371"/>
          <c:y val="0"/>
        </c:manualLayout>
      </c:layout>
      <c:overlay val="0"/>
    </c:title>
    <c:autoTitleDeleted val="0"/>
    <c:plotArea>
      <c:layout>
        <c:manualLayout>
          <c:layoutTarget val="inner"/>
          <c:xMode val="edge"/>
          <c:yMode val="edge"/>
          <c:x val="0.31613388070081438"/>
          <c:y val="0.35418166102733756"/>
          <c:w val="0.37073879783718638"/>
          <c:h val="0.45151765785374387"/>
        </c:manualLayout>
      </c:layout>
      <c:pieChart>
        <c:varyColors val="1"/>
        <c:ser>
          <c:idx val="0"/>
          <c:order val="0"/>
          <c:tx>
            <c:strRef>
              <c:f>'GWP-GIB (Final)'!$R$6:$R$7</c:f>
              <c:strCache>
                <c:ptCount val="2"/>
                <c:pt idx="0">
                  <c:v>Market Share</c:v>
                </c:pt>
                <c:pt idx="1">
                  <c:v>(%)</c:v>
                </c:pt>
              </c:strCache>
            </c:strRef>
          </c:tx>
          <c:dLbls>
            <c:dLbl>
              <c:idx val="0"/>
              <c:layout>
                <c:manualLayout>
                  <c:x val="-6.1356944115891134E-2"/>
                  <c:y val="-0.12999230517873225"/>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4A8-48E6-8BE3-3A0A66E4B0B3}"/>
                </c:ext>
              </c:extLst>
            </c:dLbl>
            <c:dLbl>
              <c:idx val="1"/>
              <c:layout>
                <c:manualLayout>
                  <c:x val="3.0265058069458055E-2"/>
                  <c:y val="-0.1276461225479389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A8-48E6-8BE3-3A0A66E4B0B3}"/>
                </c:ext>
              </c:extLst>
            </c:dLbl>
            <c:dLbl>
              <c:idx val="2"/>
              <c:layout>
                <c:manualLayout>
                  <c:x val="0.1327074673605714"/>
                  <c:y val="-0.14548313990871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A8-48E6-8BE3-3A0A66E4B0B3}"/>
                </c:ext>
              </c:extLst>
            </c:dLbl>
            <c:dLbl>
              <c:idx val="3"/>
              <c:layout>
                <c:manualLayout>
                  <c:x val="0.14709592631393179"/>
                  <c:y val="-4.9523237306180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4A8-48E6-8BE3-3A0A66E4B0B3}"/>
                </c:ext>
              </c:extLst>
            </c:dLbl>
            <c:dLbl>
              <c:idx val="4"/>
              <c:layout>
                <c:manualLayout>
                  <c:x val="0.18550219849130237"/>
                  <c:y val="4.21482254477226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4A8-48E6-8BE3-3A0A66E4B0B3}"/>
                </c:ext>
              </c:extLst>
            </c:dLbl>
            <c:dLbl>
              <c:idx val="5"/>
              <c:layout>
                <c:manualLayout>
                  <c:x val="0.1312857137493007"/>
                  <c:y val="0.1320783396051397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4A8-48E6-8BE3-3A0A66E4B0B3}"/>
                </c:ext>
              </c:extLst>
            </c:dLbl>
            <c:dLbl>
              <c:idx val="6"/>
              <c:layout>
                <c:manualLayout>
                  <c:x val="0.12062406362294842"/>
                  <c:y val="6.870842951859933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34A8-48E6-8BE3-3A0A66E4B0B3}"/>
                </c:ext>
              </c:extLst>
            </c:dLbl>
            <c:dLbl>
              <c:idx val="7"/>
              <c:layout>
                <c:manualLayout>
                  <c:x val="0.11819594743171302"/>
                  <c:y val="0.13421370521455867"/>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4A8-48E6-8BE3-3A0A66E4B0B3}"/>
                </c:ext>
              </c:extLst>
            </c:dLbl>
            <c:dLbl>
              <c:idx val="8"/>
              <c:delete val="1"/>
              <c:extLst>
                <c:ext xmlns:c15="http://schemas.microsoft.com/office/drawing/2012/chart" uri="{CE6537A1-D6FC-4f65-9D91-7224C49458BB}"/>
                <c:ext xmlns:c16="http://schemas.microsoft.com/office/drawing/2014/chart" uri="{C3380CC4-5D6E-409C-BE32-E72D297353CC}">
                  <c16:uniqueId val="{00000008-34A8-48E6-8BE3-3A0A66E4B0B3}"/>
                </c:ext>
              </c:extLst>
            </c:dLbl>
            <c:dLbl>
              <c:idx val="9"/>
              <c:layout>
                <c:manualLayout>
                  <c:x val="7.3846777736473926E-2"/>
                  <c:y val="0.10629162318566639"/>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4A8-48E6-8BE3-3A0A66E4B0B3}"/>
                </c:ext>
              </c:extLst>
            </c:dLbl>
            <c:dLbl>
              <c:idx val="10"/>
              <c:layout>
                <c:manualLayout>
                  <c:x val="1.8879056047197643E-2"/>
                  <c:y val="8.997955010224954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4A8-48E6-8BE3-3A0A66E4B0B3}"/>
                </c:ext>
              </c:extLst>
            </c:dLbl>
            <c:dLbl>
              <c:idx val="11"/>
              <c:layout>
                <c:manualLayout>
                  <c:x val="-1.7848820399596461E-2"/>
                  <c:y val="9.5276012185224065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4A8-48E6-8BE3-3A0A66E4B0B3}"/>
                </c:ext>
              </c:extLst>
            </c:dLbl>
            <c:dLbl>
              <c:idx val="12"/>
              <c:layout>
                <c:manualLayout>
                  <c:x val="-0.10180077275748479"/>
                  <c:y val="8.735414097334326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34A8-48E6-8BE3-3A0A66E4B0B3}"/>
                </c:ext>
              </c:extLst>
            </c:dLbl>
            <c:dLbl>
              <c:idx val="13"/>
              <c:layout>
                <c:manualLayout>
                  <c:x val="-0.18754286555303712"/>
                  <c:y val="2.44190939547190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34A8-48E6-8BE3-3A0A66E4B0B3}"/>
                </c:ext>
              </c:extLst>
            </c:dLbl>
            <c:dLbl>
              <c:idx val="14"/>
              <c:layout>
                <c:manualLayout>
                  <c:x val="-0.14730205453291731"/>
                  <c:y val="-3.31084224228069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34A8-48E6-8BE3-3A0A66E4B0B3}"/>
                </c:ext>
              </c:extLst>
            </c:dLbl>
            <c:dLbl>
              <c:idx val="15"/>
              <c:layout>
                <c:manualLayout>
                  <c:x val="-0.1569361049120348"/>
                  <c:y val="-0.1251245401553721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34A8-48E6-8BE3-3A0A66E4B0B3}"/>
                </c:ext>
              </c:extLst>
            </c:dLbl>
            <c:dLbl>
              <c:idx val="16"/>
              <c:layout>
                <c:manualLayout>
                  <c:x val="-0.12194413466557023"/>
                  <c:y val="-6.58830597982481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34A8-48E6-8BE3-3A0A66E4B0B3}"/>
                </c:ext>
              </c:extLst>
            </c:dLbl>
            <c:dLbl>
              <c:idx val="17"/>
              <c:layout>
                <c:manualLayout>
                  <c:x val="-0.10206241387208573"/>
                  <c:y val="-0.119233680127333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34A8-48E6-8BE3-3A0A66E4B0B3}"/>
                </c:ext>
              </c:extLst>
            </c:dLbl>
            <c:numFmt formatCode="0.00%" sourceLinked="0"/>
            <c:spPr>
              <a:noFill/>
              <a:ln>
                <a:noFill/>
              </a:ln>
              <a:effectLst/>
            </c:sp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'GWP-GIB (Final)'!$F$8:$F$25</c:f>
              <c:strCache>
                <c:ptCount val="18"/>
                <c:pt idx="0">
                  <c:v>AIA</c:v>
                </c:pt>
                <c:pt idx="1">
                  <c:v>AIG</c:v>
                </c:pt>
                <c:pt idx="2">
                  <c:v>Allianz Gen.</c:v>
                </c:pt>
                <c:pt idx="3">
                  <c:v>Amana Takaful</c:v>
                </c:pt>
                <c:pt idx="4">
                  <c:v>Asian Alliance</c:v>
                </c:pt>
                <c:pt idx="5">
                  <c:v>Ceylinco</c:v>
                </c:pt>
                <c:pt idx="6">
                  <c:v>Ceylinco Takaful</c:v>
                </c:pt>
                <c:pt idx="7">
                  <c:v>Continental</c:v>
                </c:pt>
                <c:pt idx="8">
                  <c:v>Cooperative</c:v>
                </c:pt>
                <c:pt idx="9">
                  <c:v>HNBA</c:v>
                </c:pt>
                <c:pt idx="10">
                  <c:v>Janashakthi</c:v>
                </c:pt>
                <c:pt idx="11">
                  <c:v>LOLC</c:v>
                </c:pt>
                <c:pt idx="12">
                  <c:v>MBSL</c:v>
                </c:pt>
                <c:pt idx="13">
                  <c:v>Orient</c:v>
                </c:pt>
                <c:pt idx="14">
                  <c:v>People’s</c:v>
                </c:pt>
                <c:pt idx="15">
                  <c:v>Sanasa</c:v>
                </c:pt>
                <c:pt idx="16">
                  <c:v>SLIC</c:v>
                </c:pt>
                <c:pt idx="17">
                  <c:v>UAL</c:v>
                </c:pt>
              </c:strCache>
            </c:strRef>
          </c:cat>
          <c:val>
            <c:numRef>
              <c:f>'GWP-GIB (Final)'!$R$8:$R$25</c:f>
              <c:numCache>
                <c:formatCode>0.00</c:formatCode>
                <c:ptCount val="18"/>
                <c:pt idx="0">
                  <c:v>4.5671232565006044</c:v>
                </c:pt>
                <c:pt idx="1">
                  <c:v>1.6549521428612441</c:v>
                </c:pt>
                <c:pt idx="2">
                  <c:v>3.6950080257018154</c:v>
                </c:pt>
                <c:pt idx="3">
                  <c:v>2.3175907080738849</c:v>
                </c:pt>
                <c:pt idx="4">
                  <c:v>2.5888033820417804</c:v>
                </c:pt>
                <c:pt idx="5">
                  <c:v>19.39073546210334</c:v>
                </c:pt>
                <c:pt idx="6" formatCode="_(* #,##0.00_);_(* \(#,##0.00\);_(* &quot;-&quot;??_);_(@_)">
                  <c:v>0</c:v>
                </c:pt>
                <c:pt idx="7">
                  <c:v>2.5020325021795076</c:v>
                </c:pt>
                <c:pt idx="8">
                  <c:v>2.3937659888697471</c:v>
                </c:pt>
                <c:pt idx="9">
                  <c:v>3.3235221082151267</c:v>
                </c:pt>
                <c:pt idx="10">
                  <c:v>11.927156868505543</c:v>
                </c:pt>
                <c:pt idx="11">
                  <c:v>2.7935217720892358</c:v>
                </c:pt>
                <c:pt idx="12">
                  <c:v>2.1042473994034472</c:v>
                </c:pt>
                <c:pt idx="13">
                  <c:v>0.66758012383729193</c:v>
                </c:pt>
                <c:pt idx="14">
                  <c:v>5.8014196030296876</c:v>
                </c:pt>
                <c:pt idx="15">
                  <c:v>0.60663388201405732</c:v>
                </c:pt>
                <c:pt idx="16">
                  <c:v>24.043452689902782</c:v>
                </c:pt>
                <c:pt idx="17">
                  <c:v>9.6224540846708955</c:v>
                </c:pt>
              </c:numCache>
            </c:numRef>
          </c:val>
          <c:extLst>
            <c:ext xmlns:c16="http://schemas.microsoft.com/office/drawing/2014/chart" uri="{C3380CC4-5D6E-409C-BE32-E72D297353CC}">
              <c16:uniqueId val="{00000012-34A8-48E6-8BE3-3A0A66E4B0B3}"/>
            </c:ext>
          </c:extLst>
        </c:ser>
        <c:dLbls>
          <c:showLegendKey val="0"/>
          <c:showVal val="0"/>
          <c:showCatName val="1"/>
          <c:showSerName val="0"/>
          <c:showPercent val="0"/>
          <c:showBubbleSize val="0"/>
          <c:showLeaderLines val="1"/>
        </c:dLbls>
        <c:firstSliceAng val="0"/>
      </c:pieChart>
      <c:spPr>
        <a:noFill/>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100">
                <a:latin typeface="Tahoma" pitchFamily="34" charset="0"/>
                <a:ea typeface="Tahoma" pitchFamily="34" charset="0"/>
                <a:cs typeface="Tahoma" pitchFamily="34" charset="0"/>
              </a:defRPr>
            </a:pPr>
            <a:r>
              <a:rPr lang="en-US" sz="1100" b="1" i="0" baseline="0"/>
              <a:t>Market Share of Top Five GWP generators in 2013 - General Insurance Business </a:t>
            </a:r>
            <a:endParaRPr lang="en-US" sz="1100"/>
          </a:p>
        </c:rich>
      </c:tx>
      <c:overlay val="0"/>
    </c:title>
    <c:autoTitleDeleted val="0"/>
    <c:plotArea>
      <c:layout>
        <c:manualLayout>
          <c:layoutTarget val="inner"/>
          <c:xMode val="edge"/>
          <c:yMode val="edge"/>
          <c:x val="0.11651393505685562"/>
          <c:y val="7.4602944197192794E-2"/>
          <c:w val="0.8591756395107476"/>
          <c:h val="0.69750615086157708"/>
        </c:manualLayout>
      </c:layout>
      <c:barChart>
        <c:barDir val="col"/>
        <c:grouping val="clustered"/>
        <c:varyColors val="0"/>
        <c:ser>
          <c:idx val="0"/>
          <c:order val="0"/>
          <c:tx>
            <c:strRef>
              <c:f>'GWP-GIB (Final)'!$AE$6</c:f>
            </c:strRef>
          </c:tx>
          <c:invertIfNegative val="0"/>
          <c:cat>
            <c:strRef>
              <c:f>'GWP-GIB (Final)'!$AF$9:$AF$13</c:f>
              <c:strCache>
                <c:ptCount val="5"/>
                <c:pt idx="0">
                  <c:v> SLIC </c:v>
                </c:pt>
                <c:pt idx="1">
                  <c:v> Ceylinco </c:v>
                </c:pt>
                <c:pt idx="2">
                  <c:v> Janashakthi </c:v>
                </c:pt>
                <c:pt idx="3">
                  <c:v> UAL </c:v>
                </c:pt>
                <c:pt idx="4">
                  <c:v>People’s</c:v>
                </c:pt>
              </c:strCache>
            </c:strRef>
          </c:cat>
          <c:val>
            <c:numRef>
              <c:f>'GWP-GIB (Final)'!$AE$9:$AE$13</c:f>
            </c:numRef>
          </c:val>
          <c:extLst>
            <c:ext xmlns:c16="http://schemas.microsoft.com/office/drawing/2014/chart" uri="{C3380CC4-5D6E-409C-BE32-E72D297353CC}">
              <c16:uniqueId val="{00000000-C0FB-49DD-8033-390E20DF7405}"/>
            </c:ext>
          </c:extLst>
        </c:ser>
        <c:ser>
          <c:idx val="2"/>
          <c:order val="1"/>
          <c:tx>
            <c:strRef>
              <c:f>'GWP-GIB (Final)'!$AI$6</c:f>
              <c:strCache>
                <c:ptCount val="1"/>
                <c:pt idx="0">
                  <c:v>2009</c:v>
                </c:pt>
              </c:strCache>
            </c:strRef>
          </c:tx>
          <c:invertIfNegative val="0"/>
          <c:cat>
            <c:strRef>
              <c:f>'GWP-GIB (Final)'!$AF$9:$AF$13</c:f>
              <c:strCache>
                <c:ptCount val="5"/>
                <c:pt idx="0">
                  <c:v> SLIC </c:v>
                </c:pt>
                <c:pt idx="1">
                  <c:v> Ceylinco </c:v>
                </c:pt>
                <c:pt idx="2">
                  <c:v> Janashakthi </c:v>
                </c:pt>
                <c:pt idx="3">
                  <c:v> UAL </c:v>
                </c:pt>
                <c:pt idx="4">
                  <c:v>People’s</c:v>
                </c:pt>
              </c:strCache>
            </c:strRef>
          </c:cat>
          <c:val>
            <c:numRef>
              <c:f>'GWP-GIB (Final)'!$AI$9:$AI$13</c:f>
              <c:numCache>
                <c:formatCode>_(* #,##0.00_);_(* \(#,##0.00\);_(* "-"??_);_(@_)</c:formatCode>
                <c:ptCount val="5"/>
                <c:pt idx="0">
                  <c:v>26.125161477942022</c:v>
                </c:pt>
                <c:pt idx="1">
                  <c:v>27.069347892365574</c:v>
                </c:pt>
                <c:pt idx="2">
                  <c:v>12.736652089710759</c:v>
                </c:pt>
                <c:pt idx="3">
                  <c:v>9.568950802056186</c:v>
                </c:pt>
                <c:pt idx="4">
                  <c:v>0</c:v>
                </c:pt>
              </c:numCache>
            </c:numRef>
          </c:val>
          <c:extLst>
            <c:ext xmlns:c16="http://schemas.microsoft.com/office/drawing/2014/chart" uri="{C3380CC4-5D6E-409C-BE32-E72D297353CC}">
              <c16:uniqueId val="{00000001-C0FB-49DD-8033-390E20DF7405}"/>
            </c:ext>
          </c:extLst>
        </c:ser>
        <c:ser>
          <c:idx val="3"/>
          <c:order val="2"/>
          <c:tx>
            <c:strRef>
              <c:f>'GWP-GIB (Final)'!$AJ$6</c:f>
              <c:strCache>
                <c:ptCount val="1"/>
                <c:pt idx="0">
                  <c:v>2010</c:v>
                </c:pt>
              </c:strCache>
            </c:strRef>
          </c:tx>
          <c:invertIfNegative val="0"/>
          <c:cat>
            <c:strRef>
              <c:f>'GWP-GIB (Final)'!$AF$9:$AF$13</c:f>
              <c:strCache>
                <c:ptCount val="5"/>
                <c:pt idx="0">
                  <c:v> SLIC </c:v>
                </c:pt>
                <c:pt idx="1">
                  <c:v> Ceylinco </c:v>
                </c:pt>
                <c:pt idx="2">
                  <c:v> Janashakthi </c:v>
                </c:pt>
                <c:pt idx="3">
                  <c:v> UAL </c:v>
                </c:pt>
                <c:pt idx="4">
                  <c:v>People’s</c:v>
                </c:pt>
              </c:strCache>
            </c:strRef>
          </c:cat>
          <c:val>
            <c:numRef>
              <c:f>'GWP-GIB (Final)'!$AJ$9:$AJ$13</c:f>
              <c:numCache>
                <c:formatCode>_(* #,##0.00_);_(* \(#,##0.00\);_(* "-"??_);_(@_)</c:formatCode>
                <c:ptCount val="5"/>
                <c:pt idx="0">
                  <c:v>24.973406113159534</c:v>
                </c:pt>
                <c:pt idx="1">
                  <c:v>24.854508095785729</c:v>
                </c:pt>
                <c:pt idx="2">
                  <c:v>12.319063964359856</c:v>
                </c:pt>
                <c:pt idx="3">
                  <c:v>9.7825889534941268</c:v>
                </c:pt>
                <c:pt idx="4">
                  <c:v>2.4231882616547726</c:v>
                </c:pt>
              </c:numCache>
            </c:numRef>
          </c:val>
          <c:extLst>
            <c:ext xmlns:c16="http://schemas.microsoft.com/office/drawing/2014/chart" uri="{C3380CC4-5D6E-409C-BE32-E72D297353CC}">
              <c16:uniqueId val="{00000002-C0FB-49DD-8033-390E20DF7405}"/>
            </c:ext>
          </c:extLst>
        </c:ser>
        <c:ser>
          <c:idx val="4"/>
          <c:order val="3"/>
          <c:tx>
            <c:strRef>
              <c:f>'GWP-GIB (Final)'!$AK$6</c:f>
              <c:strCache>
                <c:ptCount val="1"/>
                <c:pt idx="0">
                  <c:v>2011</c:v>
                </c:pt>
              </c:strCache>
            </c:strRef>
          </c:tx>
          <c:invertIfNegative val="0"/>
          <c:cat>
            <c:strRef>
              <c:f>'GWP-GIB (Final)'!$AF$9:$AF$13</c:f>
              <c:strCache>
                <c:ptCount val="5"/>
                <c:pt idx="0">
                  <c:v> SLIC </c:v>
                </c:pt>
                <c:pt idx="1">
                  <c:v> Ceylinco </c:v>
                </c:pt>
                <c:pt idx="2">
                  <c:v> Janashakthi </c:v>
                </c:pt>
                <c:pt idx="3">
                  <c:v> UAL </c:v>
                </c:pt>
                <c:pt idx="4">
                  <c:v>People’s</c:v>
                </c:pt>
              </c:strCache>
            </c:strRef>
          </c:cat>
          <c:val>
            <c:numRef>
              <c:f>'GWP-GIB (Final)'!$AK$9:$AK$13</c:f>
              <c:numCache>
                <c:formatCode>_(* #,##0.00_);_(* \(#,##0.00\);_(* "-"??_);_(@_)</c:formatCode>
                <c:ptCount val="5"/>
                <c:pt idx="0">
                  <c:v>25.697865327630709</c:v>
                </c:pt>
                <c:pt idx="1">
                  <c:v>22.061392818688212</c:v>
                </c:pt>
                <c:pt idx="2">
                  <c:v>11.738623325314268</c:v>
                </c:pt>
                <c:pt idx="3">
                  <c:v>9.3596884262375379</c:v>
                </c:pt>
                <c:pt idx="4">
                  <c:v>5.2726517937793824</c:v>
                </c:pt>
              </c:numCache>
            </c:numRef>
          </c:val>
          <c:extLst>
            <c:ext xmlns:c16="http://schemas.microsoft.com/office/drawing/2014/chart" uri="{C3380CC4-5D6E-409C-BE32-E72D297353CC}">
              <c16:uniqueId val="{00000003-C0FB-49DD-8033-390E20DF7405}"/>
            </c:ext>
          </c:extLst>
        </c:ser>
        <c:ser>
          <c:idx val="5"/>
          <c:order val="4"/>
          <c:tx>
            <c:strRef>
              <c:f>'GWP-GIB (Final)'!$AL$6</c:f>
              <c:strCache>
                <c:ptCount val="1"/>
                <c:pt idx="0">
                  <c:v>2012(a)</c:v>
                </c:pt>
              </c:strCache>
            </c:strRef>
          </c:tx>
          <c:invertIfNegative val="0"/>
          <c:cat>
            <c:strRef>
              <c:f>'GWP-GIB (Final)'!$AF$9:$AF$13</c:f>
              <c:strCache>
                <c:ptCount val="5"/>
                <c:pt idx="0">
                  <c:v> SLIC </c:v>
                </c:pt>
                <c:pt idx="1">
                  <c:v> Ceylinco </c:v>
                </c:pt>
                <c:pt idx="2">
                  <c:v> Janashakthi </c:v>
                </c:pt>
                <c:pt idx="3">
                  <c:v> UAL </c:v>
                </c:pt>
                <c:pt idx="4">
                  <c:v>People’s</c:v>
                </c:pt>
              </c:strCache>
            </c:strRef>
          </c:cat>
          <c:val>
            <c:numRef>
              <c:f>'GWP-GIB (Final)'!$AL$9:$AL$13</c:f>
              <c:numCache>
                <c:formatCode>_(* #,##0.00_);_(* \(#,##0.00\);_(* "-"??_);_(@_)</c:formatCode>
                <c:ptCount val="5"/>
                <c:pt idx="0">
                  <c:v>24.870358217808686</c:v>
                </c:pt>
                <c:pt idx="1">
                  <c:v>20.998154258801137</c:v>
                </c:pt>
                <c:pt idx="2">
                  <c:v>11.617856010272879</c:v>
                </c:pt>
                <c:pt idx="3">
                  <c:v>8.9266542061999612</c:v>
                </c:pt>
                <c:pt idx="4">
                  <c:v>5.6252717641712708</c:v>
                </c:pt>
              </c:numCache>
            </c:numRef>
          </c:val>
          <c:extLst>
            <c:ext xmlns:c16="http://schemas.microsoft.com/office/drawing/2014/chart" uri="{C3380CC4-5D6E-409C-BE32-E72D297353CC}">
              <c16:uniqueId val="{00000004-C0FB-49DD-8033-390E20DF7405}"/>
            </c:ext>
          </c:extLst>
        </c:ser>
        <c:ser>
          <c:idx val="1"/>
          <c:order val="5"/>
          <c:tx>
            <c:strRef>
              <c:f>'GWP-GIB (Final)'!$AM$6</c:f>
              <c:strCache>
                <c:ptCount val="1"/>
                <c:pt idx="0">
                  <c:v>2013(b)</c:v>
                </c:pt>
              </c:strCache>
            </c:strRef>
          </c:tx>
          <c:invertIfNegative val="0"/>
          <c:cat>
            <c:strRef>
              <c:f>'GWP-GIB (Final)'!$AF$9:$AF$13</c:f>
              <c:strCache>
                <c:ptCount val="5"/>
                <c:pt idx="0">
                  <c:v> SLIC </c:v>
                </c:pt>
                <c:pt idx="1">
                  <c:v> Ceylinco </c:v>
                </c:pt>
                <c:pt idx="2">
                  <c:v> Janashakthi </c:v>
                </c:pt>
                <c:pt idx="3">
                  <c:v> UAL </c:v>
                </c:pt>
                <c:pt idx="4">
                  <c:v>People’s</c:v>
                </c:pt>
              </c:strCache>
            </c:strRef>
          </c:cat>
          <c:val>
            <c:numRef>
              <c:f>'GWP-GIB (Final)'!$AM$9:$AM$13</c:f>
              <c:numCache>
                <c:formatCode>_(* #,##0.00_);_(* \(#,##0.00\);_(* "-"??_);_(@_)</c:formatCode>
                <c:ptCount val="5"/>
                <c:pt idx="0">
                  <c:v>24.043452689902782</c:v>
                </c:pt>
                <c:pt idx="1">
                  <c:v>19.39073546210334</c:v>
                </c:pt>
                <c:pt idx="2">
                  <c:v>11.927156868505543</c:v>
                </c:pt>
                <c:pt idx="3">
                  <c:v>9.6224540846708955</c:v>
                </c:pt>
                <c:pt idx="4">
                  <c:v>5.8014196030296876</c:v>
                </c:pt>
              </c:numCache>
            </c:numRef>
          </c:val>
          <c:extLst>
            <c:ext xmlns:c16="http://schemas.microsoft.com/office/drawing/2014/chart" uri="{C3380CC4-5D6E-409C-BE32-E72D297353CC}">
              <c16:uniqueId val="{00000005-C0FB-49DD-8033-390E20DF7405}"/>
            </c:ext>
          </c:extLst>
        </c:ser>
        <c:dLbls>
          <c:showLegendKey val="0"/>
          <c:showVal val="0"/>
          <c:showCatName val="0"/>
          <c:showSerName val="0"/>
          <c:showPercent val="0"/>
          <c:showBubbleSize val="0"/>
        </c:dLbls>
        <c:gapWidth val="150"/>
        <c:axId val="84796160"/>
        <c:axId val="84797696"/>
      </c:barChart>
      <c:catAx>
        <c:axId val="84796160"/>
        <c:scaling>
          <c:orientation val="minMax"/>
        </c:scaling>
        <c:delete val="0"/>
        <c:axPos val="b"/>
        <c:numFmt formatCode="General" sourceLinked="1"/>
        <c:majorTickMark val="none"/>
        <c:minorTickMark val="none"/>
        <c:tickLblPos val="nextTo"/>
        <c:txPr>
          <a:bodyPr rot="0" vert="horz"/>
          <a:lstStyle/>
          <a:p>
            <a:pPr>
              <a:defRPr/>
            </a:pPr>
            <a:endParaRPr lang="en-US"/>
          </a:p>
        </c:txPr>
        <c:crossAx val="84797696"/>
        <c:crosses val="autoZero"/>
        <c:auto val="1"/>
        <c:lblAlgn val="ctr"/>
        <c:lblOffset val="100"/>
        <c:noMultiLvlLbl val="0"/>
      </c:catAx>
      <c:valAx>
        <c:axId val="84797696"/>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796160"/>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No. of Motor Policies - GI </a:t>
            </a:r>
          </a:p>
        </c:rich>
      </c:tx>
      <c:overlay val="0"/>
    </c:title>
    <c:autoTitleDeleted val="0"/>
    <c:plotArea>
      <c:layout>
        <c:manualLayout>
          <c:layoutTarget val="inner"/>
          <c:xMode val="edge"/>
          <c:yMode val="edge"/>
          <c:x val="0.13807463910761156"/>
          <c:y val="0.13809057100490837"/>
          <c:w val="0.59632903333891785"/>
          <c:h val="0.76764612127415532"/>
        </c:manualLayout>
      </c:layout>
      <c:barChart>
        <c:barDir val="col"/>
        <c:grouping val="stacked"/>
        <c:varyColors val="0"/>
        <c:ser>
          <c:idx val="0"/>
          <c:order val="0"/>
          <c:tx>
            <c:strRef>
              <c:f>'T13(i) -Motor Policies'!$C$4</c:f>
              <c:strCache>
                <c:ptCount val="1"/>
                <c:pt idx="0">
                  <c:v>3rd Party</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Policies'!$C$6:$C$10</c:f>
              <c:numCache>
                <c:formatCode>_(* #,##0_);_(* \(#,##0\);_(* "-"??_);_(@_)</c:formatCode>
                <c:ptCount val="5"/>
                <c:pt idx="0">
                  <c:v>1205245</c:v>
                </c:pt>
                <c:pt idx="1">
                  <c:v>1415020</c:v>
                </c:pt>
                <c:pt idx="2">
                  <c:v>1591047</c:v>
                </c:pt>
                <c:pt idx="3">
                  <c:v>1867731</c:v>
                </c:pt>
                <c:pt idx="4">
                  <c:v>2026197</c:v>
                </c:pt>
              </c:numCache>
            </c:numRef>
          </c:val>
          <c:extLst>
            <c:ext xmlns:c16="http://schemas.microsoft.com/office/drawing/2014/chart" uri="{C3380CC4-5D6E-409C-BE32-E72D297353CC}">
              <c16:uniqueId val="{00000000-8BCF-4345-9FA0-F6326AE1122A}"/>
            </c:ext>
          </c:extLst>
        </c:ser>
        <c:ser>
          <c:idx val="1"/>
          <c:order val="1"/>
          <c:tx>
            <c:strRef>
              <c:f>'T13(i) -Motor Policies'!$D$4</c:f>
              <c:strCache>
                <c:ptCount val="1"/>
                <c:pt idx="0">
                  <c:v>Comprehensive</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Policies'!$D$6:$D$10</c:f>
              <c:numCache>
                <c:formatCode>_(* #,##0_);_(* \(#,##0\);_(* "-"??_);_(@_)</c:formatCode>
                <c:ptCount val="5"/>
                <c:pt idx="0">
                  <c:v>670460</c:v>
                </c:pt>
                <c:pt idx="1">
                  <c:v>892972</c:v>
                </c:pt>
                <c:pt idx="2">
                  <c:v>1066899</c:v>
                </c:pt>
                <c:pt idx="3">
                  <c:v>1325633</c:v>
                </c:pt>
                <c:pt idx="4">
                  <c:v>1417200</c:v>
                </c:pt>
              </c:numCache>
            </c:numRef>
          </c:val>
          <c:extLst>
            <c:ext xmlns:c16="http://schemas.microsoft.com/office/drawing/2014/chart" uri="{C3380CC4-5D6E-409C-BE32-E72D297353CC}">
              <c16:uniqueId val="{00000001-8BCF-4345-9FA0-F6326AE1122A}"/>
            </c:ext>
          </c:extLst>
        </c:ser>
        <c:dLbls>
          <c:showLegendKey val="0"/>
          <c:showVal val="0"/>
          <c:showCatName val="0"/>
          <c:showSerName val="0"/>
          <c:showPercent val="0"/>
          <c:showBubbleSize val="0"/>
        </c:dLbls>
        <c:gapWidth val="150"/>
        <c:overlap val="100"/>
        <c:axId val="93644288"/>
        <c:axId val="93646208"/>
      </c:barChart>
      <c:lineChart>
        <c:grouping val="standard"/>
        <c:varyColors val="0"/>
        <c:ser>
          <c:idx val="2"/>
          <c:order val="2"/>
          <c:tx>
            <c:strRef>
              <c:f>'T13(i) -Motor Policies'!$E$4</c:f>
              <c:strCache>
                <c:ptCount val="1"/>
                <c:pt idx="0">
                  <c:v>Total No. of Motor Vehicles Registered</c:v>
                </c:pt>
              </c:strCache>
            </c:strRef>
          </c:tx>
          <c:cat>
            <c:numRef>
              <c:f>'T13(i) -Motor Policies'!$B$6:$B$10</c:f>
              <c:numCache>
                <c:formatCode>General</c:formatCode>
                <c:ptCount val="5"/>
                <c:pt idx="0">
                  <c:v>2008</c:v>
                </c:pt>
                <c:pt idx="1">
                  <c:v>2009</c:v>
                </c:pt>
                <c:pt idx="2">
                  <c:v>2010</c:v>
                </c:pt>
                <c:pt idx="3">
                  <c:v>2011</c:v>
                </c:pt>
                <c:pt idx="4">
                  <c:v>2012</c:v>
                </c:pt>
              </c:numCache>
            </c:numRef>
          </c:cat>
          <c:val>
            <c:numRef>
              <c:f>'T13(i) -Motor Policies'!$E$6:$E$10</c:f>
              <c:numCache>
                <c:formatCode>_(* #,##0_);_(* \(#,##0\);_(* "-"??_);_(@_)</c:formatCode>
                <c:ptCount val="5"/>
                <c:pt idx="0">
                  <c:v>3390993</c:v>
                </c:pt>
                <c:pt idx="1">
                  <c:v>3595068</c:v>
                </c:pt>
                <c:pt idx="2">
                  <c:v>3954311</c:v>
                </c:pt>
              </c:numCache>
            </c:numRef>
          </c:val>
          <c:smooth val="0"/>
          <c:extLst>
            <c:ext xmlns:c16="http://schemas.microsoft.com/office/drawing/2014/chart" uri="{C3380CC4-5D6E-409C-BE32-E72D297353CC}">
              <c16:uniqueId val="{00000002-8BCF-4345-9FA0-F6326AE1122A}"/>
            </c:ext>
          </c:extLst>
        </c:ser>
        <c:ser>
          <c:idx val="3"/>
          <c:order val="3"/>
          <c:tx>
            <c:strRef>
              <c:f>'T13(i) -Motor Policies'!$F$4</c:f>
              <c:strCache>
                <c:ptCount val="1"/>
                <c:pt idx="0">
                  <c:v>New Motor Vehicles Registered</c:v>
                </c:pt>
              </c:strCache>
            </c:strRef>
          </c:tx>
          <c:spPr>
            <a:ln>
              <a:solidFill>
                <a:srgbClr val="FFC000"/>
              </a:solidFill>
            </a:ln>
          </c:spPr>
          <c:marker>
            <c:spPr>
              <a:solidFill>
                <a:srgbClr val="FFC000"/>
              </a:solidFill>
            </c:spPr>
          </c:marker>
          <c:cat>
            <c:numRef>
              <c:f>'T13(i) -Motor Policies'!$B$6:$B$10</c:f>
              <c:numCache>
                <c:formatCode>General</c:formatCode>
                <c:ptCount val="5"/>
                <c:pt idx="0">
                  <c:v>2008</c:v>
                </c:pt>
                <c:pt idx="1">
                  <c:v>2009</c:v>
                </c:pt>
                <c:pt idx="2">
                  <c:v>2010</c:v>
                </c:pt>
                <c:pt idx="3">
                  <c:v>2011</c:v>
                </c:pt>
                <c:pt idx="4">
                  <c:v>2012</c:v>
                </c:pt>
              </c:numCache>
            </c:numRef>
          </c:cat>
          <c:val>
            <c:numRef>
              <c:f>'T13(i) -Motor Policies'!$F$6:$F$10</c:f>
              <c:numCache>
                <c:formatCode>_(* #,##0_);_(* \(#,##0\);_(* "-"??_);_(@_)</c:formatCode>
                <c:ptCount val="5"/>
                <c:pt idx="0">
                  <c:v>265199</c:v>
                </c:pt>
                <c:pt idx="1">
                  <c:v>204075</c:v>
                </c:pt>
                <c:pt idx="2">
                  <c:v>359243</c:v>
                </c:pt>
              </c:numCache>
            </c:numRef>
          </c:val>
          <c:smooth val="0"/>
          <c:extLst>
            <c:ext xmlns:c16="http://schemas.microsoft.com/office/drawing/2014/chart" uri="{C3380CC4-5D6E-409C-BE32-E72D297353CC}">
              <c16:uniqueId val="{00000003-8BCF-4345-9FA0-F6326AE1122A}"/>
            </c:ext>
          </c:extLst>
        </c:ser>
        <c:dLbls>
          <c:showLegendKey val="0"/>
          <c:showVal val="0"/>
          <c:showCatName val="0"/>
          <c:showSerName val="0"/>
          <c:showPercent val="0"/>
          <c:showBubbleSize val="0"/>
        </c:dLbls>
        <c:marker val="1"/>
        <c:smooth val="0"/>
        <c:axId val="93644288"/>
        <c:axId val="93646208"/>
      </c:lineChart>
      <c:catAx>
        <c:axId val="936442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6208"/>
        <c:crosses val="autoZero"/>
        <c:auto val="1"/>
        <c:lblAlgn val="ctr"/>
        <c:lblOffset val="100"/>
        <c:noMultiLvlLbl val="0"/>
      </c:catAx>
      <c:valAx>
        <c:axId val="93646208"/>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4288"/>
        <c:crosses val="autoZero"/>
        <c:crossBetween val="between"/>
      </c:valAx>
    </c:plotArea>
    <c:legend>
      <c:legendPos val="r"/>
      <c:layout>
        <c:manualLayout>
          <c:xMode val="edge"/>
          <c:yMode val="edge"/>
          <c:x val="0.7421875"/>
          <c:y val="0.46279171938040131"/>
          <c:w val="0.25781250000000488"/>
          <c:h val="0.38581393153193982"/>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Total Assets of Insurance Companies (Rs.million) and Growth Rate</a:t>
            </a:r>
          </a:p>
        </c:rich>
      </c:tx>
      <c:overlay val="0"/>
    </c:title>
    <c:autoTitleDeleted val="0"/>
    <c:plotArea>
      <c:layout>
        <c:manualLayout>
          <c:layoutTarget val="inner"/>
          <c:xMode val="edge"/>
          <c:yMode val="edge"/>
          <c:x val="0.11200540980412381"/>
          <c:y val="0.17751237991802749"/>
          <c:w val="0.79949218138119948"/>
          <c:h val="0.63672808140366199"/>
        </c:manualLayout>
      </c:layout>
      <c:barChart>
        <c:barDir val="col"/>
        <c:grouping val="stacked"/>
        <c:varyColors val="0"/>
        <c:ser>
          <c:idx val="0"/>
          <c:order val="0"/>
          <c:tx>
            <c:strRef>
              <c:f>'AR Table 8 &amp; Chart 9'!$O$5</c:f>
              <c:strCache>
                <c:ptCount val="1"/>
                <c:pt idx="0">
                  <c:v>Total Net Assets of Insurance Companies </c:v>
                </c:pt>
              </c:strCache>
            </c:strRef>
          </c:tx>
          <c:invertIfNegative val="0"/>
          <c:dLbls>
            <c:dLbl>
              <c:idx val="3"/>
              <c:tx>
                <c:rich>
                  <a:bodyPr/>
                  <a:lstStyle/>
                  <a:p>
                    <a:r>
                      <a:rPr lang="en-US"/>
                      <a:t> 222,098 </a:t>
                    </a:r>
                  </a:p>
                </c:rich>
              </c:tx>
              <c:dLblPos val="in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470-45B7-A5B3-AF5042EE109A}"/>
                </c:ext>
              </c:extLst>
            </c:dLbl>
            <c:dLbl>
              <c:idx val="4"/>
              <c:layout>
                <c:manualLayout>
                  <c:x val="0"/>
                  <c:y val="-0.12809614315451948"/>
                </c:manualLayout>
              </c:layout>
              <c:tx>
                <c:rich>
                  <a:bodyPr/>
                  <a:lstStyle/>
                  <a:p>
                    <a:r>
                      <a:rPr lang="en-US"/>
                      <a:t> 265,413</a:t>
                    </a:r>
                  </a:p>
                </c:rich>
              </c:tx>
              <c:dLblPos val="ctr"/>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470-45B7-A5B3-AF5042EE109A}"/>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9'!$P$6:$T$6</c:f>
              <c:strCache>
                <c:ptCount val="5"/>
                <c:pt idx="0">
                  <c:v>2008</c:v>
                </c:pt>
                <c:pt idx="1">
                  <c:v>2009</c:v>
                </c:pt>
                <c:pt idx="2">
                  <c:v>2010 </c:v>
                </c:pt>
                <c:pt idx="3">
                  <c:v>2011(a)</c:v>
                </c:pt>
                <c:pt idx="4">
                  <c:v>2012(b)</c:v>
                </c:pt>
              </c:strCache>
            </c:strRef>
          </c:cat>
          <c:val>
            <c:numRef>
              <c:f>'AR Table 8 &amp; Chart 9'!$P$8:$T$8</c:f>
              <c:numCache>
                <c:formatCode>_(* #,##0_);_(* \(#,##0\);_(* "-"??_);_(@_)</c:formatCode>
                <c:ptCount val="5"/>
                <c:pt idx="0">
                  <c:v>155993</c:v>
                </c:pt>
                <c:pt idx="1">
                  <c:v>181045</c:v>
                </c:pt>
                <c:pt idx="2">
                  <c:v>219102.12200337049</c:v>
                </c:pt>
                <c:pt idx="3">
                  <c:v>0</c:v>
                </c:pt>
                <c:pt idx="4">
                  <c:v>0</c:v>
                </c:pt>
              </c:numCache>
            </c:numRef>
          </c:val>
          <c:extLst>
            <c:ext xmlns:c16="http://schemas.microsoft.com/office/drawing/2014/chart" uri="{C3380CC4-5D6E-409C-BE32-E72D297353CC}">
              <c16:uniqueId val="{00000002-F470-45B7-A5B3-AF5042EE109A}"/>
            </c:ext>
          </c:extLst>
        </c:ser>
        <c:ser>
          <c:idx val="2"/>
          <c:order val="2"/>
          <c:tx>
            <c:strRef>
              <c:f>'AR Table 8 &amp; Chart 9'!$N$7</c:f>
              <c:strCache>
                <c:ptCount val="1"/>
                <c:pt idx="0">
                  <c:v>Inter Segment</c:v>
                </c:pt>
              </c:strCache>
            </c:strRef>
          </c:tx>
          <c:spPr>
            <a:solidFill>
              <a:srgbClr val="FFFF00"/>
            </a:solidFill>
          </c:spPr>
          <c:invertIfNegative val="0"/>
          <c:cat>
            <c:strRef>
              <c:f>'AR Table 8 &amp; Chart 9'!$P$6:$T$6</c:f>
              <c:strCache>
                <c:ptCount val="5"/>
                <c:pt idx="0">
                  <c:v>2008</c:v>
                </c:pt>
                <c:pt idx="1">
                  <c:v>2009</c:v>
                </c:pt>
                <c:pt idx="2">
                  <c:v>2010 </c:v>
                </c:pt>
                <c:pt idx="3">
                  <c:v>2011(a)</c:v>
                </c:pt>
                <c:pt idx="4">
                  <c:v>2012(b)</c:v>
                </c:pt>
              </c:strCache>
            </c:strRef>
          </c:cat>
          <c:val>
            <c:numRef>
              <c:f>'AR Table 8 &amp; Chart 9'!$P$7:$T$7</c:f>
              <c:numCache>
                <c:formatCode>General</c:formatCode>
                <c:ptCount val="5"/>
                <c:pt idx="2" formatCode="_(* #,##0_);_(* \(#,##0\);_(* &quot;-&quot;??_);_(@_)">
                  <c:v>2995.414006</c:v>
                </c:pt>
                <c:pt idx="3" formatCode="_(* #,##0_);_(* \(#,##0\);_(* &quot;-&quot;??_);_(@_)">
                  <c:v>0</c:v>
                </c:pt>
                <c:pt idx="4" formatCode="_(* #,##0_);_(* \(#,##0\);_(* &quot;-&quot;??_);_(@_)">
                  <c:v>0</c:v>
                </c:pt>
              </c:numCache>
            </c:numRef>
          </c:val>
          <c:extLst>
            <c:ext xmlns:c16="http://schemas.microsoft.com/office/drawing/2014/chart" uri="{C3380CC4-5D6E-409C-BE32-E72D297353CC}">
              <c16:uniqueId val="{00000003-F470-45B7-A5B3-AF5042EE109A}"/>
            </c:ext>
          </c:extLst>
        </c:ser>
        <c:dLbls>
          <c:showLegendKey val="0"/>
          <c:showVal val="0"/>
          <c:showCatName val="0"/>
          <c:showSerName val="0"/>
          <c:showPercent val="0"/>
          <c:showBubbleSize val="0"/>
        </c:dLbls>
        <c:gapWidth val="150"/>
        <c:overlap val="100"/>
        <c:axId val="94645248"/>
        <c:axId val="94663424"/>
      </c:barChart>
      <c:lineChart>
        <c:grouping val="stacked"/>
        <c:varyColors val="1"/>
        <c:ser>
          <c:idx val="1"/>
          <c:order val="1"/>
          <c:tx>
            <c:strRef>
              <c:f>'AR Table 8 &amp; Chart 9'!$N$9</c:f>
              <c:strCache>
                <c:ptCount val="1"/>
                <c:pt idx="0">
                  <c:v>Growth Rate</c:v>
                </c:pt>
              </c:strCache>
            </c:strRef>
          </c:tx>
          <c:dLbls>
            <c:dLbl>
              <c:idx val="3"/>
              <c:layout>
                <c:manualLayout>
                  <c:x val="-4.4701639369314823E-2"/>
                  <c:y val="-3.9745549047748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70-45B7-A5B3-AF5042EE109A}"/>
                </c:ext>
              </c:extLst>
            </c:dLbl>
            <c:spPr>
              <a:noFill/>
              <a:ln>
                <a:noFill/>
              </a:ln>
              <a:effectLst/>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9'!$O$6:$S$6</c:f>
              <c:strCache>
                <c:ptCount val="5"/>
                <c:pt idx="0">
                  <c:v>2007 </c:v>
                </c:pt>
                <c:pt idx="1">
                  <c:v>2008</c:v>
                </c:pt>
                <c:pt idx="2">
                  <c:v>2009</c:v>
                </c:pt>
                <c:pt idx="3">
                  <c:v>2010 </c:v>
                </c:pt>
                <c:pt idx="4">
                  <c:v>2011(a)</c:v>
                </c:pt>
              </c:strCache>
            </c:strRef>
          </c:cat>
          <c:val>
            <c:numRef>
              <c:f>'AR Table 8 &amp; Chart 9'!$P$9:$T$9</c:f>
              <c:numCache>
                <c:formatCode>_(* #,##0.00_);_(* \(#,##0.00\);_(* "-"??_);_(@_)</c:formatCode>
                <c:ptCount val="5"/>
                <c:pt idx="0">
                  <c:v>15.656603102108605</c:v>
                </c:pt>
                <c:pt idx="1">
                  <c:v>16.059694986313488</c:v>
                </c:pt>
                <c:pt idx="2">
                  <c:v>22.67532161030158</c:v>
                </c:pt>
                <c:pt idx="3" formatCode="_(* #,##0_);_(* \(#,##0\);_(* &quot;-&quot;??_);_(@_)">
                  <c:v>0</c:v>
                </c:pt>
                <c:pt idx="4">
                  <c:v>0</c:v>
                </c:pt>
              </c:numCache>
            </c:numRef>
          </c:val>
          <c:smooth val="0"/>
          <c:extLst>
            <c:ext xmlns:c16="http://schemas.microsoft.com/office/drawing/2014/chart" uri="{C3380CC4-5D6E-409C-BE32-E72D297353CC}">
              <c16:uniqueId val="{00000005-F470-45B7-A5B3-AF5042EE109A}"/>
            </c:ext>
          </c:extLst>
        </c:ser>
        <c:dLbls>
          <c:showLegendKey val="0"/>
          <c:showVal val="0"/>
          <c:showCatName val="0"/>
          <c:showSerName val="0"/>
          <c:showPercent val="0"/>
          <c:showBubbleSize val="0"/>
        </c:dLbls>
        <c:marker val="1"/>
        <c:smooth val="0"/>
        <c:axId val="94664960"/>
        <c:axId val="94674944"/>
      </c:lineChart>
      <c:catAx>
        <c:axId val="946452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3424"/>
        <c:crosses val="autoZero"/>
        <c:auto val="1"/>
        <c:lblAlgn val="ctr"/>
        <c:lblOffset val="100"/>
        <c:noMultiLvlLbl val="0"/>
      </c:catAx>
      <c:valAx>
        <c:axId val="94663424"/>
        <c:scaling>
          <c:orientation val="minMax"/>
        </c:scaling>
        <c:delete val="0"/>
        <c:axPos val="l"/>
        <c:majorGridlines/>
        <c:numFmt formatCode="_(* #,##0_);_(* \(#,##0\);_(* &quot;-&quot;??_);_(@_)" sourceLinked="1"/>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94645248"/>
        <c:crosses val="autoZero"/>
        <c:crossBetween val="between"/>
      </c:valAx>
      <c:catAx>
        <c:axId val="94664960"/>
        <c:scaling>
          <c:orientation val="minMax"/>
        </c:scaling>
        <c:delete val="1"/>
        <c:axPos val="b"/>
        <c:numFmt formatCode="General" sourceLinked="1"/>
        <c:majorTickMark val="out"/>
        <c:minorTickMark val="none"/>
        <c:tickLblPos val="none"/>
        <c:crossAx val="94674944"/>
        <c:crosses val="autoZero"/>
        <c:auto val="1"/>
        <c:lblAlgn val="ctr"/>
        <c:lblOffset val="100"/>
        <c:noMultiLvlLbl val="0"/>
      </c:catAx>
      <c:valAx>
        <c:axId val="94674944"/>
        <c:scaling>
          <c:orientation val="minMax"/>
        </c:scaling>
        <c:delete val="0"/>
        <c:axPos val="r"/>
        <c:numFmt formatCode="_(* #,##0.00_);_(* \(#,##0.0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4960"/>
        <c:crosses val="max"/>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200">
                <a:latin typeface="Tahoma" pitchFamily="34" charset="0"/>
                <a:ea typeface="Tahoma" pitchFamily="34" charset="0"/>
                <a:cs typeface="Tahoma" pitchFamily="34" charset="0"/>
              </a:defRPr>
            </a:pPr>
            <a:r>
              <a:rPr lang="en-US" sz="1200">
                <a:latin typeface="Tahoma" pitchFamily="34" charset="0"/>
                <a:ea typeface="Tahoma" pitchFamily="34" charset="0"/>
                <a:cs typeface="Tahoma" pitchFamily="34" charset="0"/>
              </a:rPr>
              <a:t>Concentration of Assets Company-wise Analysis - 2012</a:t>
            </a:r>
          </a:p>
        </c:rich>
      </c:tx>
      <c:overlay val="0"/>
    </c:title>
    <c:autoTitleDeleted val="0"/>
    <c:plotArea>
      <c:layout>
        <c:manualLayout>
          <c:layoutTarget val="inner"/>
          <c:xMode val="edge"/>
          <c:yMode val="edge"/>
          <c:x val="0.22712480483448838"/>
          <c:y val="0.15566820928333044"/>
          <c:w val="0.58379128429203131"/>
          <c:h val="0.71420177191431178"/>
        </c:manualLayout>
      </c:layout>
      <c:pieChart>
        <c:varyColors val="1"/>
        <c:ser>
          <c:idx val="9"/>
          <c:order val="0"/>
          <c:dLbls>
            <c:dLbl>
              <c:idx val="0"/>
              <c:layout>
                <c:manualLayout>
                  <c:x val="5.8505996308236184E-2"/>
                  <c:y val="-7.473854974489842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ED2-44CE-81AF-8BE132C0B74A}"/>
                </c:ext>
              </c:extLst>
            </c:dLbl>
            <c:dLbl>
              <c:idx val="1"/>
              <c:layout>
                <c:manualLayout>
                  <c:x val="0.15116380170788521"/>
                  <c:y val="-5.34322738453549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ED2-44CE-81AF-8BE132C0B74A}"/>
                </c:ext>
              </c:extLst>
            </c:dLbl>
            <c:dLbl>
              <c:idx val="2"/>
              <c:layout>
                <c:manualLayout>
                  <c:x val="0.12022794582916793"/>
                  <c:y val="1.369501336246338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ED2-44CE-81AF-8BE132C0B74A}"/>
                </c:ext>
              </c:extLst>
            </c:dLbl>
            <c:dLbl>
              <c:idx val="3"/>
              <c:layout>
                <c:manualLayout>
                  <c:x val="0.12424433037169438"/>
                  <c:y val="8.1399077214993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ED2-44CE-81AF-8BE132C0B74A}"/>
                </c:ext>
              </c:extLst>
            </c:dLbl>
            <c:dLbl>
              <c:idx val="4"/>
              <c:layout>
                <c:manualLayout>
                  <c:x val="6.6411612956369104E-2"/>
                  <c:y val="2.325504697291561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ED2-44CE-81AF-8BE132C0B74A}"/>
                </c:ext>
              </c:extLst>
            </c:dLbl>
            <c:dLbl>
              <c:idx val="5"/>
              <c:layout>
                <c:manualLayout>
                  <c:x val="8.4441648788195336E-2"/>
                  <c:y val="-4.437151349273502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ED2-44CE-81AF-8BE132C0B74A}"/>
                </c:ext>
              </c:extLst>
            </c:dLbl>
            <c:dLbl>
              <c:idx val="6"/>
              <c:layout>
                <c:manualLayout>
                  <c:x val="9.8111359475215446E-2"/>
                  <c:y val="2.620860393863782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8ED2-44CE-81AF-8BE132C0B74A}"/>
                </c:ext>
              </c:extLst>
            </c:dLbl>
            <c:dLbl>
              <c:idx val="7"/>
              <c:layout>
                <c:manualLayout>
                  <c:x val="9.9478884682923902E-2"/>
                  <c:y val="0.1401120152969332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ED2-44CE-81AF-8BE132C0B74A}"/>
                </c:ext>
              </c:extLst>
            </c:dLbl>
            <c:dLbl>
              <c:idx val="8"/>
              <c:layout>
                <c:manualLayout>
                  <c:x val="4.9899992886053533E-2"/>
                  <c:y val="1.572750761933587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8ED2-44CE-81AF-8BE132C0B74A}"/>
                </c:ext>
              </c:extLst>
            </c:dLbl>
            <c:dLbl>
              <c:idx val="9"/>
              <c:layout>
                <c:manualLayout>
                  <c:x val="0.12634268603748491"/>
                  <c:y val="7.473856343873293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ED2-44CE-81AF-8BE132C0B74A}"/>
                </c:ext>
              </c:extLst>
            </c:dLbl>
            <c:dLbl>
              <c:idx val="10"/>
              <c:delete val="1"/>
              <c:extLst>
                <c:ext xmlns:c15="http://schemas.microsoft.com/office/drawing/2012/chart" uri="{CE6537A1-D6FC-4f65-9D91-7224C49458BB}"/>
                <c:ext xmlns:c16="http://schemas.microsoft.com/office/drawing/2014/chart" uri="{C3380CC4-5D6E-409C-BE32-E72D297353CC}">
                  <c16:uniqueId val="{0000000A-8ED2-44CE-81AF-8BE132C0B74A}"/>
                </c:ext>
              </c:extLst>
            </c:dLbl>
            <c:dLbl>
              <c:idx val="11"/>
              <c:layout>
                <c:manualLayout>
                  <c:x val="1.8680862075339182E-2"/>
                  <c:y val="8.67290541561885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ED2-44CE-81AF-8BE132C0B74A}"/>
                </c:ext>
              </c:extLst>
            </c:dLbl>
            <c:dLbl>
              <c:idx val="12"/>
              <c:layout>
                <c:manualLayout>
                  <c:x val="-3.5486599386344311E-2"/>
                  <c:y val="0.100463646232702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8ED2-44CE-81AF-8BE132C0B74A}"/>
                </c:ext>
              </c:extLst>
            </c:dLbl>
            <c:dLbl>
              <c:idx val="13"/>
              <c:layout>
                <c:manualLayout>
                  <c:x val="-0.18624065653766425"/>
                  <c:y val="9.92869870323801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8ED2-44CE-81AF-8BE132C0B74A}"/>
                </c:ext>
              </c:extLst>
            </c:dLbl>
            <c:dLbl>
              <c:idx val="14"/>
              <c:layout>
                <c:manualLayout>
                  <c:x val="-0.2516523603563639"/>
                  <c:y val="7.6318313613939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8ED2-44CE-81AF-8BE132C0B74A}"/>
                </c:ext>
              </c:extLst>
            </c:dLbl>
            <c:dLbl>
              <c:idx val="15"/>
              <c:layout>
                <c:manualLayout>
                  <c:x val="-0.24973391002181144"/>
                  <c:y val="8.8069881317191546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8ED2-44CE-81AF-8BE132C0B74A}"/>
                </c:ext>
              </c:extLst>
            </c:dLbl>
            <c:dLbl>
              <c:idx val="16"/>
              <c:layout>
                <c:manualLayout>
                  <c:x val="-0.2435309600384459"/>
                  <c:y val="-6.27187570140141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8ED2-44CE-81AF-8BE132C0B74A}"/>
                </c:ext>
              </c:extLst>
            </c:dLbl>
            <c:dLbl>
              <c:idx val="17"/>
              <c:layout>
                <c:manualLayout>
                  <c:x val="-0.21545406824148042"/>
                  <c:y val="-0.134192100333008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8ED2-44CE-81AF-8BE132C0B74A}"/>
                </c:ext>
              </c:extLst>
            </c:dLbl>
            <c:dLbl>
              <c:idx val="18"/>
              <c:layout>
                <c:manualLayout>
                  <c:x val="-0.10487440139882655"/>
                  <c:y val="-5.8699196346677232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8ED2-44CE-81AF-8BE132C0B74A}"/>
                </c:ext>
              </c:extLst>
            </c:dLbl>
            <c:dLbl>
              <c:idx val="19"/>
              <c:layout>
                <c:manualLayout>
                  <c:x val="9.445673784357551E-3"/>
                  <c:y val="-2.38605994401433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8ED2-44CE-81AF-8BE132C0B74A}"/>
                </c:ext>
              </c:extLst>
            </c:dLbl>
            <c:dLbl>
              <c:idx val="20"/>
              <c:layout>
                <c:manualLayout>
                  <c:x val="4.6021993327866828E-2"/>
                  <c:y val="-5.56437673168767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4-8ED2-44CE-81AF-8BE132C0B74A}"/>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'AR Table 8 &amp; Chart 9'!$C$7:$C$27</c:f>
              <c:strCache>
                <c:ptCount val="21"/>
                <c:pt idx="0">
                  <c:v>Asian Alliance</c:v>
                </c:pt>
                <c:pt idx="1">
                  <c:v>Arpico</c:v>
                </c:pt>
                <c:pt idx="2">
                  <c:v>Allianz Gen.</c:v>
                </c:pt>
                <c:pt idx="3">
                  <c:v>Allianz Life</c:v>
                </c:pt>
                <c:pt idx="4">
                  <c:v>AIA</c:v>
                </c:pt>
                <c:pt idx="5">
                  <c:v>Amana Takaful</c:v>
                </c:pt>
                <c:pt idx="6">
                  <c:v>AIG</c:v>
                </c:pt>
                <c:pt idx="7">
                  <c:v>Continental</c:v>
                </c:pt>
                <c:pt idx="8">
                  <c:v>Ceylinco</c:v>
                </c:pt>
                <c:pt idx="9">
                  <c:v>Cooperative</c:v>
                </c:pt>
                <c:pt idx="10">
                  <c:v>Ceylinco Takaful</c:v>
                </c:pt>
                <c:pt idx="11">
                  <c:v>HNBA</c:v>
                </c:pt>
                <c:pt idx="12">
                  <c:v>Janashakthi</c:v>
                </c:pt>
                <c:pt idx="13">
                  <c:v>LIC</c:v>
                </c:pt>
                <c:pt idx="14">
                  <c:v>LOLC</c:v>
                </c:pt>
                <c:pt idx="15">
                  <c:v>MBSL</c:v>
                </c:pt>
                <c:pt idx="16">
                  <c:v>Orient</c:v>
                </c:pt>
                <c:pt idx="17">
                  <c:v>People’s</c:v>
                </c:pt>
                <c:pt idx="18">
                  <c:v>SLIC</c:v>
                </c:pt>
                <c:pt idx="19">
                  <c:v>Sanasa</c:v>
                </c:pt>
                <c:pt idx="20">
                  <c:v>UAL</c:v>
                </c:pt>
              </c:strCache>
            </c:strRef>
          </c:cat>
          <c:val>
            <c:numRef>
              <c:f>'AR Table 8 &amp; Chart 9'!$M$7:$M$27</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15-8ED2-44CE-81AF-8BE132C0B74A}"/>
            </c:ext>
          </c:extLst>
        </c:ser>
        <c:dLbls>
          <c:showLegendKey val="0"/>
          <c:showVal val="0"/>
          <c:showCatName val="1"/>
          <c:showSerName val="0"/>
          <c:showPercent val="1"/>
          <c:showBubbleSize val="0"/>
          <c:showLeaderLines val="1"/>
        </c:dLbls>
        <c:firstSliceAng val="49"/>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Lapsation New &amp; Total Vs New Business &amp; Business in force</a:t>
            </a:r>
          </a:p>
        </c:rich>
      </c:tx>
      <c:overlay val="0"/>
    </c:title>
    <c:autoTitleDeleted val="0"/>
    <c:plotArea>
      <c:layout/>
      <c:barChart>
        <c:barDir val="col"/>
        <c:grouping val="clustered"/>
        <c:varyColors val="0"/>
        <c:ser>
          <c:idx val="0"/>
          <c:order val="0"/>
          <c:tx>
            <c:strRef>
              <c:f>'LI - laps new  (2)'!$J$5</c:f>
              <c:strCache>
                <c:ptCount val="1"/>
                <c:pt idx="0">
                  <c:v>Total Laps - New policies</c:v>
                </c:pt>
              </c:strCache>
            </c:strRef>
          </c:tx>
          <c:spPr>
            <a:ln>
              <a:round/>
            </a:ln>
          </c:spPr>
          <c:invertIfNegative val="0"/>
          <c:cat>
            <c:numRef>
              <c:f>'LI - laps new  (2)'!$B$6:$B$10</c:f>
              <c:numCache>
                <c:formatCode>General</c:formatCode>
                <c:ptCount val="5"/>
                <c:pt idx="0">
                  <c:v>2012</c:v>
                </c:pt>
                <c:pt idx="1">
                  <c:v>2011</c:v>
                </c:pt>
                <c:pt idx="2">
                  <c:v>2010</c:v>
                </c:pt>
                <c:pt idx="3">
                  <c:v>2009</c:v>
                </c:pt>
                <c:pt idx="4">
                  <c:v>2008</c:v>
                </c:pt>
              </c:numCache>
            </c:numRef>
          </c:cat>
          <c:val>
            <c:numRef>
              <c:f>'LI - laps new  (2)'!$J$6:$J$10</c:f>
              <c:numCache>
                <c:formatCode>_(* #,##0_);_(* \(#,##0\);_(* "-"??_);_(@_)</c:formatCode>
                <c:ptCount val="5"/>
                <c:pt idx="0">
                  <c:v>96299</c:v>
                </c:pt>
                <c:pt idx="1">
                  <c:v>82102</c:v>
                </c:pt>
                <c:pt idx="2">
                  <c:v>84413</c:v>
                </c:pt>
                <c:pt idx="3">
                  <c:v>94115</c:v>
                </c:pt>
                <c:pt idx="4">
                  <c:v>108658</c:v>
                </c:pt>
              </c:numCache>
            </c:numRef>
          </c:val>
          <c:extLst>
            <c:ext xmlns:c16="http://schemas.microsoft.com/office/drawing/2014/chart" uri="{C3380CC4-5D6E-409C-BE32-E72D297353CC}">
              <c16:uniqueId val="{00000000-4328-49CE-85D9-8E5B142DCD5C}"/>
            </c:ext>
          </c:extLst>
        </c:ser>
        <c:ser>
          <c:idx val="3"/>
          <c:order val="1"/>
          <c:tx>
            <c:strRef>
              <c:f>'LI - laps new  (2)'!$L$5</c:f>
              <c:strCache>
                <c:ptCount val="1"/>
                <c:pt idx="0">
                  <c:v>Total Laps </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(2)'!$L$6:$L$10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1-4328-49CE-85D9-8E5B142DCD5C}"/>
            </c:ext>
          </c:extLst>
        </c:ser>
        <c:ser>
          <c:idx val="1"/>
          <c:order val="2"/>
          <c:tx>
            <c:strRef>
              <c:f>'LI - laps new  (2)'!$K$5</c:f>
              <c:strCache>
                <c:ptCount val="1"/>
                <c:pt idx="0">
                  <c:v> New Policies Issued </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(2)'!$K$6:$K$10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2-4328-49CE-85D9-8E5B142DCD5C}"/>
            </c:ext>
          </c:extLst>
        </c:ser>
        <c:ser>
          <c:idx val="2"/>
          <c:order val="3"/>
          <c:tx>
            <c:strRef>
              <c:f>'LI - laps new  (2)'!$M$5</c:f>
              <c:strCache>
                <c:ptCount val="1"/>
                <c:pt idx="0">
                  <c:v>Total Life Insurance Policies in force</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(2)'!$M$6:$M$10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3-4328-49CE-85D9-8E5B142DCD5C}"/>
            </c:ext>
          </c:extLst>
        </c:ser>
        <c:dLbls>
          <c:showLegendKey val="0"/>
          <c:showVal val="0"/>
          <c:showCatName val="0"/>
          <c:showSerName val="0"/>
          <c:showPercent val="0"/>
          <c:showBubbleSize val="0"/>
        </c:dLbls>
        <c:gapWidth val="150"/>
        <c:axId val="95154560"/>
        <c:axId val="95156096"/>
      </c:barChart>
      <c:catAx>
        <c:axId val="9515456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6096"/>
        <c:crosses val="autoZero"/>
        <c:auto val="1"/>
        <c:lblAlgn val="ctr"/>
        <c:lblOffset val="100"/>
        <c:noMultiLvlLbl val="0"/>
      </c:catAx>
      <c:valAx>
        <c:axId val="95156096"/>
        <c:scaling>
          <c:orientation val="minMax"/>
          <c:max val="2500000"/>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 of Policies</a:t>
                </a:r>
              </a:p>
            </c:rich>
          </c:tx>
          <c:overlay val="0"/>
        </c:title>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4560"/>
        <c:crosses val="autoZero"/>
        <c:crossBetween val="between"/>
      </c:valAx>
    </c:plotArea>
    <c:legend>
      <c:legendPos val="r"/>
      <c:layout>
        <c:manualLayout>
          <c:xMode val="edge"/>
          <c:yMode val="edge"/>
          <c:x val="0.66502344157658244"/>
          <c:y val="0.47036432372561726"/>
          <c:w val="0.3230184119362034"/>
          <c:h val="0.27012738086638255"/>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Laps</a:t>
            </a:r>
            <a:r>
              <a:rPr lang="en-US" baseline="0"/>
              <a:t> Ratio - Long term Insurance Business from 2008 to 2012</a:t>
            </a:r>
            <a:endParaRPr lang="en-US"/>
          </a:p>
        </c:rich>
      </c:tx>
      <c:overlay val="0"/>
    </c:title>
    <c:autoTitleDeleted val="0"/>
    <c:plotArea>
      <c:layout>
        <c:manualLayout>
          <c:layoutTarget val="inner"/>
          <c:xMode val="edge"/>
          <c:yMode val="edge"/>
          <c:x val="0.14989703210177169"/>
          <c:y val="0.17854121126735994"/>
          <c:w val="0.60489009720693065"/>
          <c:h val="0.74571684593786558"/>
        </c:manualLayout>
      </c:layout>
      <c:lineChart>
        <c:grouping val="standard"/>
        <c:varyColors val="0"/>
        <c:ser>
          <c:idx val="0"/>
          <c:order val="0"/>
          <c:tx>
            <c:strRef>
              <c:f>'LI - laps new  (2)'!$O$5</c:f>
              <c:strCache>
                <c:ptCount val="1"/>
                <c:pt idx="0">
                  <c:v>Lapsation New Business on New Policies Issued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(2)'!$O$6:$O$10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0-1C26-44C8-B78A-BCDA37E73B4A}"/>
            </c:ext>
          </c:extLst>
        </c:ser>
        <c:ser>
          <c:idx val="1"/>
          <c:order val="1"/>
          <c:tx>
            <c:strRef>
              <c:f>'LI - laps new  (2)'!$P$5</c:f>
              <c:strCache>
                <c:ptCount val="1"/>
                <c:pt idx="0">
                  <c:v>Total lapsation on Total Policies inforce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(2)'!$P$6:$P$10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26-44C8-B78A-BCDA37E73B4A}"/>
            </c:ext>
          </c:extLst>
        </c:ser>
        <c:dLbls>
          <c:showLegendKey val="0"/>
          <c:showVal val="0"/>
          <c:showCatName val="0"/>
          <c:showSerName val="0"/>
          <c:showPercent val="0"/>
          <c:showBubbleSize val="0"/>
        </c:dLbls>
        <c:marker val="1"/>
        <c:smooth val="0"/>
        <c:axId val="95213824"/>
        <c:axId val="95236096"/>
      </c:lineChart>
      <c:catAx>
        <c:axId val="95213824"/>
        <c:scaling>
          <c:orientation val="minMax"/>
        </c:scaling>
        <c:delete val="0"/>
        <c:axPos val="b"/>
        <c:numFmt formatCode="General" sourceLinked="1"/>
        <c:majorTickMark val="none"/>
        <c:minorTickMark val="none"/>
        <c:tickLblPos val="nextTo"/>
        <c:crossAx val="95236096"/>
        <c:crosses val="autoZero"/>
        <c:auto val="1"/>
        <c:lblAlgn val="ctr"/>
        <c:lblOffset val="100"/>
        <c:noMultiLvlLbl val="0"/>
      </c:catAx>
      <c:valAx>
        <c:axId val="95236096"/>
        <c:scaling>
          <c:orientation val="minMax"/>
          <c:min val="14"/>
        </c:scaling>
        <c:delete val="0"/>
        <c:axPos val="l"/>
        <c:majorGridlines/>
        <c:title>
          <c:tx>
            <c:rich>
              <a:bodyPr/>
              <a:lstStyle/>
              <a:p>
                <a:pPr>
                  <a:defRPr/>
                </a:pPr>
                <a:r>
                  <a:rPr lang="en-US" b="1"/>
                  <a:t>%</a:t>
                </a:r>
              </a:p>
            </c:rich>
          </c:tx>
          <c:overlay val="0"/>
        </c:title>
        <c:numFmt formatCode="_(* #,##0.00_);_(* \(#,##0.00\);_(* &quot;-&quot;??_);_(@_)" sourceLinked="1"/>
        <c:majorTickMark val="none"/>
        <c:minorTickMark val="none"/>
        <c:tickLblPos val="nextTo"/>
        <c:crossAx val="95213824"/>
        <c:crosses val="autoZero"/>
        <c:crossBetween val="between"/>
      </c:valAx>
    </c:plotArea>
    <c:legend>
      <c:legendPos val="r"/>
      <c:layout>
        <c:manualLayout>
          <c:xMode val="edge"/>
          <c:yMode val="edge"/>
          <c:x val="0.76120512623220005"/>
          <c:y val="0.48884092135130758"/>
          <c:w val="0.22576555780690291"/>
          <c:h val="0.36683786744802932"/>
        </c:manualLayout>
      </c:layout>
      <c:overlay val="0"/>
    </c:legend>
    <c:plotVisOnly val="1"/>
    <c:dispBlanksAs val="gap"/>
    <c:showDLblsOverMax val="0"/>
  </c:chart>
  <c:spPr>
    <a:solidFill>
      <a:srgbClr val="FFFF00"/>
    </a:solidFill>
  </c:spPr>
  <c:printSettings>
    <c:headerFooter/>
    <c:pageMargins b="0.75000000000001465" l="0.70000000000000062" r="0.70000000000000062" t="0.7500000000000146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GI - No. of Policies issued, Renewed &amp; Policies inforce</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'T13 -GI Policies '!$B$169</c:f>
              <c:strCache>
                <c:ptCount val="1"/>
                <c:pt idx="0">
                  <c:v>New</c:v>
                </c:pt>
              </c:strCache>
            </c:strRef>
          </c:tx>
          <c:invertIfNegative val="0"/>
          <c:dLbls>
            <c:dLbl>
              <c:idx val="0"/>
              <c:layout>
                <c:manualLayout>
                  <c:x val="0"/>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29-4C46-8335-3AC88E02F292}"/>
                </c:ext>
              </c:extLst>
            </c:dLbl>
            <c:dLbl>
              <c:idx val="1"/>
              <c:layout>
                <c:manualLayout>
                  <c:x val="-3.3669644715435552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29-4C46-8335-3AC88E02F292}"/>
                </c:ext>
              </c:extLst>
            </c:dLbl>
            <c:dLbl>
              <c:idx val="2"/>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29-4C46-8335-3AC88E02F292}"/>
                </c:ext>
              </c:extLst>
            </c:dLbl>
            <c:dLbl>
              <c:idx val="3"/>
              <c:layout>
                <c:manualLayout>
                  <c:x val="0"/>
                  <c:y val="0.160466812545587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C29-4C46-8335-3AC88E02F292}"/>
                </c:ext>
              </c:extLst>
            </c:dLbl>
            <c:dLbl>
              <c:idx val="4"/>
              <c:layout>
                <c:manualLayout>
                  <c:x val="1.8365472910928642E-3"/>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'!$C$169:$G$169</c:f>
              <c:numCache>
                <c:formatCode>_(* #,##0_);_(* \(#,##0\);_(* "-"??_);_(@_)</c:formatCode>
                <c:ptCount val="5"/>
                <c:pt idx="0">
                  <c:v>1330536</c:v>
                </c:pt>
                <c:pt idx="1">
                  <c:v>1192732</c:v>
                </c:pt>
                <c:pt idx="2">
                  <c:v>1322279</c:v>
                </c:pt>
                <c:pt idx="3">
                  <c:v>1667727</c:v>
                </c:pt>
                <c:pt idx="4">
                  <c:v>2034668</c:v>
                </c:pt>
              </c:numCache>
            </c:numRef>
          </c:val>
          <c:extLst>
            <c:ext xmlns:c16="http://schemas.microsoft.com/office/drawing/2014/chart" uri="{C3380CC4-5D6E-409C-BE32-E72D297353CC}">
              <c16:uniqueId val="{00000005-BC29-4C46-8335-3AC88E02F292}"/>
            </c:ext>
          </c:extLst>
        </c:ser>
        <c:ser>
          <c:idx val="1"/>
          <c:order val="1"/>
          <c:tx>
            <c:strRef>
              <c:f>'T13 -GI Policies '!$B$170</c:f>
              <c:strCache>
                <c:ptCount val="1"/>
                <c:pt idx="0">
                  <c:v>Renewal</c:v>
                </c:pt>
              </c:strCache>
            </c:strRef>
          </c:tx>
          <c:invertIfNegative val="0"/>
          <c:dLbls>
            <c:dLbl>
              <c:idx val="0"/>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C29-4C46-8335-3AC88E02F292}"/>
                </c:ext>
              </c:extLst>
            </c:dLbl>
            <c:dLbl>
              <c:idx val="2"/>
              <c:layout>
                <c:manualLayout>
                  <c:x val="6.7339289430872361E-17"/>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C29-4C46-8335-3AC88E02F292}"/>
                </c:ext>
              </c:extLst>
            </c:dLbl>
            <c:dLbl>
              <c:idx val="3"/>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C29-4C46-8335-3AC88E02F292}"/>
                </c:ext>
              </c:extLst>
            </c:dLbl>
            <c:dLbl>
              <c:idx val="4"/>
              <c:layout>
                <c:manualLayout>
                  <c:x val="0"/>
                  <c:y val="0.148796498905921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'!$C$170:$G$170</c:f>
              <c:numCache>
                <c:formatCode>_(* #,##0_);_(* \(#,##0\);_(* "-"??_);_(@_)</c:formatCode>
                <c:ptCount val="5"/>
                <c:pt idx="0">
                  <c:v>1389395</c:v>
                </c:pt>
                <c:pt idx="1">
                  <c:v>1310608</c:v>
                </c:pt>
                <c:pt idx="2">
                  <c:v>1528157</c:v>
                </c:pt>
                <c:pt idx="3">
                  <c:v>1567438</c:v>
                </c:pt>
                <c:pt idx="4">
                  <c:v>1964208</c:v>
                </c:pt>
              </c:numCache>
            </c:numRef>
          </c:val>
          <c:extLst>
            <c:ext xmlns:c16="http://schemas.microsoft.com/office/drawing/2014/chart" uri="{C3380CC4-5D6E-409C-BE32-E72D297353CC}">
              <c16:uniqueId val="{0000000B-BC29-4C46-8335-3AC88E02F292}"/>
            </c:ext>
          </c:extLst>
        </c:ser>
        <c:ser>
          <c:idx val="2"/>
          <c:order val="2"/>
          <c:tx>
            <c:strRef>
              <c:f>'T13 -GI Policies '!$B$171</c:f>
              <c:strCache>
                <c:ptCount val="1"/>
                <c:pt idx="0">
                  <c:v>Inforce</c:v>
                </c:pt>
              </c:strCache>
            </c:strRef>
          </c:tx>
          <c:invertIfNegative val="0"/>
          <c:dLbls>
            <c:dLbl>
              <c:idx val="0"/>
              <c:layout>
                <c:manualLayout>
                  <c:x val="0"/>
                  <c:y val="0.163384390955506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C29-4C46-8335-3AC88E02F292}"/>
                </c:ext>
              </c:extLst>
            </c:dLbl>
            <c:dLbl>
              <c:idx val="2"/>
              <c:layout>
                <c:manualLayout>
                  <c:x val="-6.7339289430872361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C29-4C46-8335-3AC88E02F292}"/>
                </c:ext>
              </c:extLst>
            </c:dLbl>
            <c:dLbl>
              <c:idx val="3"/>
              <c:layout>
                <c:manualLayout>
                  <c:x val="0"/>
                  <c:y val="0.1663019693654267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C29-4C46-8335-3AC88E02F292}"/>
                </c:ext>
              </c:extLst>
            </c:dLbl>
            <c:dLbl>
              <c:idx val="4"/>
              <c:layout>
                <c:manualLayout>
                  <c:x val="0"/>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'!$C$171:$G$171</c:f>
              <c:numCache>
                <c:formatCode>_(* #,##0_);_(* \(#,##0\);_(* "-"??_);_(@_)</c:formatCode>
                <c:ptCount val="5"/>
                <c:pt idx="0">
                  <c:v>2241155.61</c:v>
                </c:pt>
                <c:pt idx="1">
                  <c:v>2473343.15</c:v>
                </c:pt>
                <c:pt idx="2">
                  <c:v>2990755.34</c:v>
                </c:pt>
                <c:pt idx="3">
                  <c:v>3428784.75</c:v>
                </c:pt>
                <c:pt idx="4">
                  <c:v>4139070</c:v>
                </c:pt>
              </c:numCache>
            </c:numRef>
          </c:val>
          <c:extLst>
            <c:ext xmlns:c16="http://schemas.microsoft.com/office/drawing/2014/chart" uri="{C3380CC4-5D6E-409C-BE32-E72D297353CC}">
              <c16:uniqueId val="{00000011-BC29-4C46-8335-3AC88E02F292}"/>
            </c:ext>
          </c:extLst>
        </c:ser>
        <c:dLbls>
          <c:showLegendKey val="0"/>
          <c:showVal val="0"/>
          <c:showCatName val="0"/>
          <c:showSerName val="0"/>
          <c:showPercent val="0"/>
          <c:showBubbleSize val="0"/>
        </c:dLbls>
        <c:gapWidth val="150"/>
        <c:shape val="box"/>
        <c:axId val="99582720"/>
        <c:axId val="99584256"/>
        <c:axId val="0"/>
      </c:bar3DChart>
      <c:catAx>
        <c:axId val="995827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4256"/>
        <c:crosses val="autoZero"/>
        <c:auto val="1"/>
        <c:lblAlgn val="ctr"/>
        <c:lblOffset val="100"/>
        <c:noMultiLvlLbl val="0"/>
      </c:catAx>
      <c:valAx>
        <c:axId val="99584256"/>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2720"/>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Claims Ratio</a:t>
            </a:r>
          </a:p>
        </c:rich>
      </c:tx>
      <c:overlay val="0"/>
    </c:title>
    <c:autoTitleDeleted val="0"/>
    <c:plotArea>
      <c:layout/>
      <c:lineChart>
        <c:grouping val="standard"/>
        <c:varyColors val="0"/>
        <c:ser>
          <c:idx val="0"/>
          <c:order val="0"/>
          <c:tx>
            <c:strRef>
              <c:f>'AR table 6 &amp; Chart 7 (2)'!$B$23</c:f>
              <c:strCache>
                <c:ptCount val="1"/>
                <c:pt idx="0">
                  <c:v>Fire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(2)'!$D$23:$H$23</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530-47DF-96A6-8FB6562FD9F1}"/>
            </c:ext>
          </c:extLst>
        </c:ser>
        <c:ser>
          <c:idx val="1"/>
          <c:order val="1"/>
          <c:tx>
            <c:strRef>
              <c:f>'AR table 6 &amp; Chart 7 (2)'!$B$24</c:f>
              <c:strCache>
                <c:ptCount val="1"/>
                <c:pt idx="0">
                  <c:v>Marine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(2)'!$D$24:$H$24</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5-2530-47DF-96A6-8FB6562FD9F1}"/>
            </c:ext>
          </c:extLst>
        </c:ser>
        <c:ser>
          <c:idx val="2"/>
          <c:order val="2"/>
          <c:tx>
            <c:strRef>
              <c:f>'AR table 6 &amp; Chart 7 (2)'!$B$25</c:f>
              <c:strCache>
                <c:ptCount val="1"/>
                <c:pt idx="0">
                  <c:v>Motor</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(2)'!$D$25:$H$25</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8-2530-47DF-96A6-8FB6562FD9F1}"/>
            </c:ext>
          </c:extLst>
        </c:ser>
        <c:ser>
          <c:idx val="3"/>
          <c:order val="3"/>
          <c:tx>
            <c:strRef>
              <c:f>'AR table 6 &amp; Chart 7 (2)'!$B$26</c:f>
              <c:strCache>
                <c:ptCount val="1"/>
                <c:pt idx="0">
                  <c:v>Miscellanious</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(2)'!$D$26:$H$26</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B-2530-47DF-96A6-8FB6562FD9F1}"/>
            </c:ext>
          </c:extLst>
        </c:ser>
        <c:dLbls>
          <c:showLegendKey val="0"/>
          <c:showVal val="0"/>
          <c:showCatName val="0"/>
          <c:showSerName val="0"/>
          <c:showPercent val="0"/>
          <c:showBubbleSize val="0"/>
        </c:dLbls>
        <c:marker val="1"/>
        <c:smooth val="0"/>
        <c:axId val="100480512"/>
        <c:axId val="100482048"/>
      </c:lineChart>
      <c:catAx>
        <c:axId val="1004805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100482048"/>
        <c:crosses val="autoZero"/>
        <c:auto val="1"/>
        <c:lblAlgn val="ctr"/>
        <c:lblOffset val="100"/>
        <c:noMultiLvlLbl val="0"/>
      </c:catAx>
      <c:valAx>
        <c:axId val="100482048"/>
        <c:scaling>
          <c:orientation val="minMax"/>
          <c:max val="100"/>
        </c:scaling>
        <c:delete val="0"/>
        <c:axPos val="l"/>
        <c:majorGridlines/>
        <c:numFmt formatCode="General" sourceLinked="0"/>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100480512"/>
        <c:crosses val="autoZero"/>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Earned Premium, Claims Incurred and Claim Ratio - General Insurance Business</a:t>
            </a:r>
          </a:p>
        </c:rich>
      </c:tx>
      <c:layout>
        <c:manualLayout>
          <c:xMode val="edge"/>
          <c:yMode val="edge"/>
          <c:x val="0.11719945492746912"/>
          <c:y val="8.1967213114754103E-3"/>
        </c:manualLayout>
      </c:layout>
      <c:overlay val="0"/>
    </c:title>
    <c:autoTitleDeleted val="0"/>
    <c:plotArea>
      <c:layout>
        <c:manualLayout>
          <c:layoutTarget val="inner"/>
          <c:xMode val="edge"/>
          <c:yMode val="edge"/>
          <c:x val="0.17216899169655075"/>
          <c:y val="0.13284521475250041"/>
          <c:w val="0.6554090393432741"/>
          <c:h val="0.7074759407162875"/>
        </c:manualLayout>
      </c:layout>
      <c:barChart>
        <c:barDir val="col"/>
        <c:grouping val="clustered"/>
        <c:varyColors val="0"/>
        <c:ser>
          <c:idx val="0"/>
          <c:order val="0"/>
          <c:tx>
            <c:strRef>
              <c:f>'AR table 6 &amp; Chart 7 (2)'!$B$35</c:f>
              <c:strCache>
                <c:ptCount val="1"/>
                <c:pt idx="0">
                  <c:v>Excess of premium over net claims paid Rs.'000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(2)'!$D$35:$H$35</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FA6C-4FEE-A0C8-F786F2ADEEA3}"/>
            </c:ext>
          </c:extLst>
        </c:ser>
        <c:ser>
          <c:idx val="1"/>
          <c:order val="1"/>
          <c:tx>
            <c:strRef>
              <c:f>'AR table 6 &amp; Chart 7 (2)'!$B$36</c:f>
              <c:strCache>
                <c:ptCount val="1"/>
                <c:pt idx="0">
                  <c:v>Net Expenses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(2)'!$D$36:$H$36</c:f>
              <c:numCache>
                <c:formatCode>_(* #,##0_);_(* \(#,##0\);_(* "-"??_);_(@_)</c:formatCode>
                <c:ptCount val="5"/>
                <c:pt idx="0">
                  <c:v>12766837.92606</c:v>
                </c:pt>
                <c:pt idx="1">
                  <c:v>12907013.425590001</c:v>
                </c:pt>
                <c:pt idx="2">
                  <c:v>10058322.227912756</c:v>
                </c:pt>
                <c:pt idx="3">
                  <c:v>0</c:v>
                </c:pt>
                <c:pt idx="4">
                  <c:v>0</c:v>
                </c:pt>
              </c:numCache>
            </c:numRef>
          </c:val>
          <c:extLst>
            <c:ext xmlns:c16="http://schemas.microsoft.com/office/drawing/2014/chart" uri="{C3380CC4-5D6E-409C-BE32-E72D297353CC}">
              <c16:uniqueId val="{00000001-FA6C-4FEE-A0C8-F786F2ADEEA3}"/>
            </c:ext>
          </c:extLst>
        </c:ser>
        <c:ser>
          <c:idx val="4"/>
          <c:order val="2"/>
          <c:tx>
            <c:strRef>
              <c:f>'AR table 6 &amp; Chart 7 (2)'!$B$37</c:f>
              <c:strCache>
                <c:ptCount val="1"/>
                <c:pt idx="0">
                  <c:v>Investment Income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(2)'!$D$37:$H$37</c:f>
              <c:numCache>
                <c:formatCode>General</c:formatCode>
                <c:ptCount val="5"/>
                <c:pt idx="2" formatCode="_(* #,##0_);_(* \(#,##0\);_(* &quot;-&quot;??_);_(@_)">
                  <c:v>12220021.678048341</c:v>
                </c:pt>
                <c:pt idx="3" formatCode="_(* #,##0_);_(* \(#,##0\);_(* &quot;-&quot;??_);_(@_)">
                  <c:v>3386078.0472546476</c:v>
                </c:pt>
                <c:pt idx="4" formatCode="_(* #,##0_);_(* \(#,##0\);_(* &quot;-&quot;??_);_(@_)">
                  <c:v>0</c:v>
                </c:pt>
              </c:numCache>
            </c:numRef>
          </c:val>
          <c:extLst>
            <c:ext xmlns:c16="http://schemas.microsoft.com/office/drawing/2014/chart" uri="{C3380CC4-5D6E-409C-BE32-E72D297353CC}">
              <c16:uniqueId val="{00000002-FA6C-4FEE-A0C8-F786F2ADEEA3}"/>
            </c:ext>
          </c:extLst>
        </c:ser>
        <c:dLbls>
          <c:showLegendKey val="0"/>
          <c:showVal val="0"/>
          <c:showCatName val="0"/>
          <c:showSerName val="0"/>
          <c:showPercent val="0"/>
          <c:showBubbleSize val="0"/>
        </c:dLbls>
        <c:gapWidth val="150"/>
        <c:axId val="100872192"/>
        <c:axId val="100873728"/>
      </c:barChart>
      <c:lineChart>
        <c:grouping val="stacked"/>
        <c:varyColors val="0"/>
        <c:ser>
          <c:idx val="2"/>
          <c:order val="3"/>
          <c:tx>
            <c:strRef>
              <c:f>'AR table 6 &amp; Chart 7 (2)'!$B$33</c:f>
              <c:strCache>
                <c:ptCount val="1"/>
                <c:pt idx="0">
                  <c:v>Net Combined Ratio (%)</c:v>
                </c:pt>
              </c:strCache>
            </c:strRef>
          </c:tx>
          <c:dLbls>
            <c:dLbl>
              <c:idx val="2"/>
              <c:layout>
                <c:manualLayout>
                  <c:x val="4.2625745950554045E-2"/>
                  <c:y val="1.6393442622950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6C-4FEE-A0C8-F786F2ADEEA3}"/>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(2)'!$D$33:$H$33</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4-FA6C-4FEE-A0C8-F786F2ADEEA3}"/>
            </c:ext>
          </c:extLst>
        </c:ser>
        <c:dLbls>
          <c:showLegendKey val="0"/>
          <c:showVal val="0"/>
          <c:showCatName val="0"/>
          <c:showSerName val="0"/>
          <c:showPercent val="0"/>
          <c:showBubbleSize val="0"/>
        </c:dLbls>
        <c:marker val="1"/>
        <c:smooth val="0"/>
        <c:axId val="100877440"/>
        <c:axId val="100875648"/>
      </c:lineChart>
      <c:catAx>
        <c:axId val="100872192"/>
        <c:scaling>
          <c:orientation val="minMax"/>
        </c:scaling>
        <c:delete val="0"/>
        <c:axPos val="b"/>
        <c:numFmt formatCode="General" sourceLinked="1"/>
        <c:majorTickMark val="none"/>
        <c:minorTickMark val="none"/>
        <c:tickLblPos val="nextTo"/>
        <c:txPr>
          <a:bodyPr rot="0" vert="horz"/>
          <a:lstStyle/>
          <a:p>
            <a:pPr>
              <a:defRPr/>
            </a:pPr>
            <a:endParaRPr lang="en-US"/>
          </a:p>
        </c:txPr>
        <c:crossAx val="100873728"/>
        <c:crosses val="autoZero"/>
        <c:auto val="1"/>
        <c:lblAlgn val="ctr"/>
        <c:lblOffset val="100"/>
        <c:noMultiLvlLbl val="0"/>
      </c:catAx>
      <c:valAx>
        <c:axId val="100873728"/>
        <c:scaling>
          <c:orientation val="minMax"/>
          <c:max val="13000000"/>
          <c:min val="0"/>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100872192"/>
        <c:crosses val="autoZero"/>
        <c:crossBetween val="between"/>
        <c:majorUnit val="2000000"/>
      </c:valAx>
      <c:valAx>
        <c:axId val="100875648"/>
        <c:scaling>
          <c:orientation val="minMax"/>
        </c:scaling>
        <c:delete val="0"/>
        <c:axPos val="r"/>
        <c:numFmt formatCode="_(* #,##0.00_);_(* \(#,##0.00\);_(* &quot;-&quot;??_);_(@_)" sourceLinked="1"/>
        <c:majorTickMark val="out"/>
        <c:minorTickMark val="none"/>
        <c:tickLblPos val="nextTo"/>
        <c:crossAx val="100877440"/>
        <c:crosses val="max"/>
        <c:crossBetween val="between"/>
      </c:valAx>
      <c:catAx>
        <c:axId val="100877440"/>
        <c:scaling>
          <c:orientation val="minMax"/>
        </c:scaling>
        <c:delete val="1"/>
        <c:axPos val="b"/>
        <c:numFmt formatCode="General" sourceLinked="1"/>
        <c:majorTickMark val="out"/>
        <c:minorTickMark val="none"/>
        <c:tickLblPos val="none"/>
        <c:crossAx val="100875648"/>
        <c:crosses val="autoZero"/>
        <c:auto val="1"/>
        <c:lblAlgn val="ctr"/>
        <c:lblOffset val="100"/>
        <c:noMultiLvlLbl val="0"/>
      </c:catAx>
    </c:plotArea>
    <c:legend>
      <c:legendPos val="b"/>
      <c:overlay val="0"/>
    </c:legend>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oneCellAnchor>
    <xdr:from>
      <xdr:col>8</xdr:col>
      <xdr:colOff>295275</xdr:colOff>
      <xdr:row>33</xdr:row>
      <xdr:rowOff>47624</xdr:rowOff>
    </xdr:from>
    <xdr:ext cx="1314449" cy="942975"/>
    <xdr:pic>
      <xdr:nvPicPr>
        <xdr:cNvPr id="2" name="Picture 1" descr="C:\Users\ravindra\Desktop\Logo IRCOS-02.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2075" y="6334124"/>
          <a:ext cx="1314449" cy="942975"/>
        </a:xfrm>
        <a:prstGeom prst="rect">
          <a:avLst/>
        </a:prstGeom>
        <a:noFill/>
        <a:ln>
          <a:noFill/>
        </a:ln>
      </xdr:spPr>
    </xdr:pic>
    <xdr:clientData/>
  </xdr:oneCellAnchor>
  <xdr:twoCellAnchor>
    <xdr:from>
      <xdr:col>2</xdr:col>
      <xdr:colOff>238125</xdr:colOff>
      <xdr:row>3</xdr:row>
      <xdr:rowOff>85725</xdr:rowOff>
    </xdr:from>
    <xdr:to>
      <xdr:col>11</xdr:col>
      <xdr:colOff>104775</xdr:colOff>
      <xdr:row>17</xdr:row>
      <xdr:rowOff>161925</xdr:rowOff>
    </xdr:to>
    <xdr:sp macro="" textlink="">
      <xdr:nvSpPr>
        <xdr:cNvPr id="3" name="WordArt 3">
          <a:extLst>
            <a:ext uri="{FF2B5EF4-FFF2-40B4-BE49-F238E27FC236}">
              <a16:creationId xmlns:a16="http://schemas.microsoft.com/office/drawing/2014/main" id="{00000000-0008-0000-0000-000003000000}"/>
            </a:ext>
          </a:extLst>
        </xdr:cNvPr>
        <xdr:cNvSpPr>
          <a:spLocks noChangeArrowheads="1" noChangeShapeType="1" noTextEdit="1"/>
        </xdr:cNvSpPr>
      </xdr:nvSpPr>
      <xdr:spPr bwMode="auto">
        <a:xfrm>
          <a:off x="1457325" y="657225"/>
          <a:ext cx="5353050" cy="2743200"/>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INSURANCE INDUSTRY STATISTICS</a:t>
          </a: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YEAR 2020</a:t>
          </a:r>
        </a:p>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182880</xdr:colOff>
      <xdr:row>20</xdr:row>
      <xdr:rowOff>60960</xdr:rowOff>
    </xdr:from>
    <xdr:to>
      <xdr:col>2</xdr:col>
      <xdr:colOff>670560</xdr:colOff>
      <xdr:row>20</xdr:row>
      <xdr:rowOff>243840</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1127760" y="7429500"/>
          <a:ext cx="487680" cy="18288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9525</xdr:colOff>
      <xdr:row>91</xdr:row>
      <xdr:rowOff>95250</xdr:rowOff>
    </xdr:from>
    <xdr:to>
      <xdr:col>16</xdr:col>
      <xdr:colOff>419100</xdr:colOff>
      <xdr:row>116</xdr:row>
      <xdr:rowOff>161925</xdr:rowOff>
    </xdr:to>
    <xdr:graphicFrame macro="">
      <xdr:nvGraphicFramePr>
        <xdr:cNvPr id="2" name="Chart 5">
          <a:extLst>
            <a:ext uri="{FF2B5EF4-FFF2-40B4-BE49-F238E27FC236}">
              <a16:creationId xmlns:a16="http://schemas.microsoft.com/office/drawing/2014/main"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23</xdr:row>
      <xdr:rowOff>152400</xdr:rowOff>
    </xdr:from>
    <xdr:to>
      <xdr:col>35</xdr:col>
      <xdr:colOff>438150</xdr:colOff>
      <xdr:row>48</xdr:row>
      <xdr:rowOff>104775</xdr:rowOff>
    </xdr:to>
    <xdr:graphicFrame macro="">
      <xdr:nvGraphicFramePr>
        <xdr:cNvPr id="3" name="Chart 4">
          <a:extLst>
            <a:ext uri="{FF2B5EF4-FFF2-40B4-BE49-F238E27FC236}">
              <a16:creationId xmlns:a16="http://schemas.microsoft.com/office/drawing/2014/main" id="{00000000-0008-0000-2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409575</xdr:colOff>
      <xdr:row>20</xdr:row>
      <xdr:rowOff>161925</xdr:rowOff>
    </xdr:from>
    <xdr:to>
      <xdr:col>49</xdr:col>
      <xdr:colOff>438150</xdr:colOff>
      <xdr:row>46</xdr:row>
      <xdr:rowOff>66675</xdr:rowOff>
    </xdr:to>
    <xdr:graphicFrame macro="">
      <xdr:nvGraphicFramePr>
        <xdr:cNvPr id="4" name="Chart 4">
          <a:extLst>
            <a:ext uri="{FF2B5EF4-FFF2-40B4-BE49-F238E27FC236}">
              <a16:creationId xmlns:a16="http://schemas.microsoft.com/office/drawing/2014/main" id="{00000000-0008-0000-2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533400</xdr:colOff>
      <xdr:row>37</xdr:row>
      <xdr:rowOff>104775</xdr:rowOff>
    </xdr:from>
    <xdr:to>
      <xdr:col>17</xdr:col>
      <xdr:colOff>114300</xdr:colOff>
      <xdr:row>62</xdr:row>
      <xdr:rowOff>180975</xdr:rowOff>
    </xdr:to>
    <xdr:graphicFrame macro="">
      <xdr:nvGraphicFramePr>
        <xdr:cNvPr id="5" name="Chart 5">
          <a:extLst>
            <a:ext uri="{FF2B5EF4-FFF2-40B4-BE49-F238E27FC236}">
              <a16:creationId xmlns:a16="http://schemas.microsoft.com/office/drawing/2014/main" id="{00000000-0008-0000-2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0</xdr:colOff>
      <xdr:row>52</xdr:row>
      <xdr:rowOff>0</xdr:rowOff>
    </xdr:from>
    <xdr:to>
      <xdr:col>50</xdr:col>
      <xdr:colOff>28575</xdr:colOff>
      <xdr:row>76</xdr:row>
      <xdr:rowOff>19050</xdr:rowOff>
    </xdr:to>
    <xdr:graphicFrame macro="">
      <xdr:nvGraphicFramePr>
        <xdr:cNvPr id="6" name="Chart 4">
          <a:extLst>
            <a:ext uri="{FF2B5EF4-FFF2-40B4-BE49-F238E27FC236}">
              <a16:creationId xmlns:a16="http://schemas.microsoft.com/office/drawing/2014/main" id="{00000000-0008-0000-2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0.87621</cdr:x>
      <cdr:y>0.35108</cdr:y>
    </cdr:from>
    <cdr:to>
      <cdr:x>0.97367</cdr:x>
      <cdr:y>0.45957</cdr:y>
    </cdr:to>
    <cdr:sp macro="" textlink="">
      <cdr:nvSpPr>
        <cdr:cNvPr id="2" name="TextBox 1"/>
        <cdr:cNvSpPr txBox="1"/>
      </cdr:nvSpPr>
      <cdr:spPr>
        <a:xfrm xmlns:a="http://schemas.openxmlformats.org/drawingml/2006/main">
          <a:off x="6877050" y="1695450"/>
          <a:ext cx="76489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solidFill>
                <a:sysClr val="windowText" lastClr="000000"/>
              </a:solidFill>
            </a:rPr>
            <a:t> %</a:t>
          </a:r>
        </a:p>
      </cdr:txBody>
    </cdr:sp>
  </cdr:relSizeAnchor>
</c:userShapes>
</file>

<file path=xl/drawings/drawing5.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6.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266700</xdr:colOff>
      <xdr:row>112</xdr:row>
      <xdr:rowOff>133350</xdr:rowOff>
    </xdr:from>
    <xdr:to>
      <xdr:col>18</xdr:col>
      <xdr:colOff>66675</xdr:colOff>
      <xdr:row>135</xdr:row>
      <xdr:rowOff>104775</xdr:rowOff>
    </xdr:to>
    <xdr:graphicFrame macro="">
      <xdr:nvGraphicFramePr>
        <xdr:cNvPr id="2" name="Chart 2">
          <a:extLst>
            <a:ext uri="{FF2B5EF4-FFF2-40B4-BE49-F238E27FC236}">
              <a16:creationId xmlns:a16="http://schemas.microsoft.com/office/drawing/2014/main" id="{00000000-0008-0000-2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361950</xdr:colOff>
      <xdr:row>22</xdr:row>
      <xdr:rowOff>161925</xdr:rowOff>
    </xdr:from>
    <xdr:to>
      <xdr:col>29</xdr:col>
      <xdr:colOff>304800</xdr:colOff>
      <xdr:row>52</xdr:row>
      <xdr:rowOff>152400</xdr:rowOff>
    </xdr:to>
    <xdr:graphicFrame macro="">
      <xdr:nvGraphicFramePr>
        <xdr:cNvPr id="3" name="Chart 3">
          <a:extLst>
            <a:ext uri="{FF2B5EF4-FFF2-40B4-BE49-F238E27FC236}">
              <a16:creationId xmlns:a16="http://schemas.microsoft.com/office/drawing/2014/main" id="{00000000-0008-0000-2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485775</xdr:colOff>
      <xdr:row>18</xdr:row>
      <xdr:rowOff>114300</xdr:rowOff>
    </xdr:from>
    <xdr:to>
      <xdr:col>44</xdr:col>
      <xdr:colOff>571500</xdr:colOff>
      <xdr:row>43</xdr:row>
      <xdr:rowOff>276225</xdr:rowOff>
    </xdr:to>
    <xdr:graphicFrame macro="">
      <xdr:nvGraphicFramePr>
        <xdr:cNvPr id="4" name="Chart 3">
          <a:extLst>
            <a:ext uri="{FF2B5EF4-FFF2-40B4-BE49-F238E27FC236}">
              <a16:creationId xmlns:a16="http://schemas.microsoft.com/office/drawing/2014/main" id="{00000000-0008-0000-2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171450</xdr:colOff>
      <xdr:row>52</xdr:row>
      <xdr:rowOff>76200</xdr:rowOff>
    </xdr:from>
    <xdr:to>
      <xdr:col>13</xdr:col>
      <xdr:colOff>485775</xdr:colOff>
      <xdr:row>77</xdr:row>
      <xdr:rowOff>57150</xdr:rowOff>
    </xdr:to>
    <xdr:graphicFrame macro="">
      <xdr:nvGraphicFramePr>
        <xdr:cNvPr id="5" name="Chart 5">
          <a:extLst>
            <a:ext uri="{FF2B5EF4-FFF2-40B4-BE49-F238E27FC236}">
              <a16:creationId xmlns:a16="http://schemas.microsoft.com/office/drawing/2014/main" id="{00000000-0008-0000-2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809625</xdr:colOff>
      <xdr:row>50</xdr:row>
      <xdr:rowOff>0</xdr:rowOff>
    </xdr:from>
    <xdr:to>
      <xdr:col>45</xdr:col>
      <xdr:colOff>285750</xdr:colOff>
      <xdr:row>79</xdr:row>
      <xdr:rowOff>123825</xdr:rowOff>
    </xdr:to>
    <xdr:graphicFrame macro="">
      <xdr:nvGraphicFramePr>
        <xdr:cNvPr id="6" name="Chart 3">
          <a:extLst>
            <a:ext uri="{FF2B5EF4-FFF2-40B4-BE49-F238E27FC236}">
              <a16:creationId xmlns:a16="http://schemas.microsoft.com/office/drawing/2014/main" id="{00000000-0008-0000-2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0.86242</cdr:x>
      <cdr:y>0.39813</cdr:y>
    </cdr:from>
    <cdr:to>
      <cdr:x>0.99648</cdr:x>
      <cdr:y>0.52693</cdr:y>
    </cdr:to>
    <cdr:sp macro="" textlink="">
      <cdr:nvSpPr>
        <cdr:cNvPr id="2" name="TextBox 1"/>
        <cdr:cNvSpPr txBox="1"/>
      </cdr:nvSpPr>
      <cdr:spPr>
        <a:xfrm xmlns:a="http://schemas.openxmlformats.org/drawingml/2006/main">
          <a:off x="6448425" y="1619250"/>
          <a:ext cx="1002408" cy="5238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ysClr val="windowText" lastClr="000000"/>
              </a:solidFill>
            </a:rPr>
            <a:t> %</a:t>
          </a:r>
        </a:p>
      </cdr:txBody>
    </cdr:sp>
  </cdr:relSizeAnchor>
</c:userShapes>
</file>

<file path=xl/drawings/drawing9.xml><?xml version="1.0" encoding="utf-8"?>
<xdr:wsDr xmlns:xdr="http://schemas.openxmlformats.org/drawingml/2006/spreadsheetDrawing" xmlns:a="http://schemas.openxmlformats.org/drawingml/2006/main">
  <xdr:twoCellAnchor>
    <xdr:from>
      <xdr:col>8</xdr:col>
      <xdr:colOff>85724</xdr:colOff>
      <xdr:row>2</xdr:row>
      <xdr:rowOff>85725</xdr:rowOff>
    </xdr:from>
    <xdr:to>
      <xdr:col>19</xdr:col>
      <xdr:colOff>95249</xdr:colOff>
      <xdr:row>32</xdr:row>
      <xdr:rowOff>57150</xdr:rowOff>
    </xdr:to>
    <xdr:graphicFrame macro="">
      <xdr:nvGraphicFramePr>
        <xdr:cNvPr id="50291026" name="Chart 1">
          <a:extLst>
            <a:ext uri="{FF2B5EF4-FFF2-40B4-BE49-F238E27FC236}">
              <a16:creationId xmlns:a16="http://schemas.microsoft.com/office/drawing/2014/main" id="{00000000-0008-0000-4200-00005261F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66675</xdr:colOff>
      <xdr:row>10</xdr:row>
      <xdr:rowOff>0</xdr:rowOff>
    </xdr:from>
    <xdr:to>
      <xdr:col>22</xdr:col>
      <xdr:colOff>38100</xdr:colOff>
      <xdr:row>30</xdr:row>
      <xdr:rowOff>57150</xdr:rowOff>
    </xdr:to>
    <xdr:graphicFrame macro="">
      <xdr:nvGraphicFramePr>
        <xdr:cNvPr id="52508225" name="Chart 2">
          <a:extLst>
            <a:ext uri="{FF2B5EF4-FFF2-40B4-BE49-F238E27FC236}">
              <a16:creationId xmlns:a16="http://schemas.microsoft.com/office/drawing/2014/main" id="{00000000-0008-0000-4600-0000413621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390525</xdr:colOff>
      <xdr:row>46</xdr:row>
      <xdr:rowOff>161925</xdr:rowOff>
    </xdr:from>
    <xdr:to>
      <xdr:col>11</xdr:col>
      <xdr:colOff>676275</xdr:colOff>
      <xdr:row>75</xdr:row>
      <xdr:rowOff>95250</xdr:rowOff>
    </xdr:to>
    <xdr:graphicFrame macro="">
      <xdr:nvGraphicFramePr>
        <xdr:cNvPr id="52508226" name="Chart 2">
          <a:extLst>
            <a:ext uri="{FF2B5EF4-FFF2-40B4-BE49-F238E27FC236}">
              <a16:creationId xmlns:a16="http://schemas.microsoft.com/office/drawing/2014/main" id="{00000000-0008-0000-4600-0000423621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428625</xdr:colOff>
      <xdr:row>28</xdr:row>
      <xdr:rowOff>76200</xdr:rowOff>
    </xdr:from>
    <xdr:to>
      <xdr:col>21</xdr:col>
      <xdr:colOff>9525</xdr:colOff>
      <xdr:row>40</xdr:row>
      <xdr:rowOff>809625</xdr:rowOff>
    </xdr:to>
    <xdr:graphicFrame macro="">
      <xdr:nvGraphicFramePr>
        <xdr:cNvPr id="2" name="Chart 1">
          <a:extLst>
            <a:ext uri="{FF2B5EF4-FFF2-40B4-BE49-F238E27FC236}">
              <a16:creationId xmlns:a16="http://schemas.microsoft.com/office/drawing/2014/main" id="{00000000-0008-0000-4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13</xdr:row>
      <xdr:rowOff>238125</xdr:rowOff>
    </xdr:from>
    <xdr:to>
      <xdr:col>19</xdr:col>
      <xdr:colOff>123825</xdr:colOff>
      <xdr:row>23</xdr:row>
      <xdr:rowOff>38101</xdr:rowOff>
    </xdr:to>
    <xdr:graphicFrame macro="">
      <xdr:nvGraphicFramePr>
        <xdr:cNvPr id="3" name="Chart 2">
          <a:extLst>
            <a:ext uri="{FF2B5EF4-FFF2-40B4-BE49-F238E27FC236}">
              <a16:creationId xmlns:a16="http://schemas.microsoft.com/office/drawing/2014/main" id="{00000000-0008-0000-4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xdr:col>
      <xdr:colOff>66675</xdr:colOff>
      <xdr:row>171</xdr:row>
      <xdr:rowOff>133350</xdr:rowOff>
    </xdr:from>
    <xdr:to>
      <xdr:col>10</xdr:col>
      <xdr:colOff>66675</xdr:colOff>
      <xdr:row>194</xdr:row>
      <xdr:rowOff>104775</xdr:rowOff>
    </xdr:to>
    <xdr:graphicFrame macro="">
      <xdr:nvGraphicFramePr>
        <xdr:cNvPr id="50288978" name="Chart 2">
          <a:extLst>
            <a:ext uri="{FF2B5EF4-FFF2-40B4-BE49-F238E27FC236}">
              <a16:creationId xmlns:a16="http://schemas.microsoft.com/office/drawing/2014/main" id="{00000000-0008-0000-4C00-00005259FF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876300</xdr:colOff>
      <xdr:row>52</xdr:row>
      <xdr:rowOff>133350</xdr:rowOff>
    </xdr:from>
    <xdr:to>
      <xdr:col>10</xdr:col>
      <xdr:colOff>95250</xdr:colOff>
      <xdr:row>77</xdr:row>
      <xdr:rowOff>0</xdr:rowOff>
    </xdr:to>
    <xdr:graphicFrame macro="">
      <xdr:nvGraphicFramePr>
        <xdr:cNvPr id="2" name="Chart 1">
          <a:extLst>
            <a:ext uri="{FF2B5EF4-FFF2-40B4-BE49-F238E27FC236}">
              <a16:creationId xmlns:a16="http://schemas.microsoft.com/office/drawing/2014/main" id="{00000000-0008-0000-5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809625</xdr:colOff>
      <xdr:row>2</xdr:row>
      <xdr:rowOff>171450</xdr:rowOff>
    </xdr:from>
    <xdr:to>
      <xdr:col>21</xdr:col>
      <xdr:colOff>600075</xdr:colOff>
      <xdr:row>27</xdr:row>
      <xdr:rowOff>57150</xdr:rowOff>
    </xdr:to>
    <xdr:graphicFrame macro="">
      <xdr:nvGraphicFramePr>
        <xdr:cNvPr id="3" name="Chart 2">
          <a:extLst>
            <a:ext uri="{FF2B5EF4-FFF2-40B4-BE49-F238E27FC236}">
              <a16:creationId xmlns:a16="http://schemas.microsoft.com/office/drawing/2014/main" id="{00000000-0008-0000-5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0.94373</cdr:x>
      <cdr:y>0.37209</cdr:y>
    </cdr:from>
    <cdr:to>
      <cdr:x>0.97442</cdr:x>
      <cdr:y>0.56025</cdr:y>
    </cdr:to>
    <cdr:sp macro="" textlink="">
      <cdr:nvSpPr>
        <cdr:cNvPr id="2" name="TextBox 1"/>
        <cdr:cNvSpPr txBox="1"/>
      </cdr:nvSpPr>
      <cdr:spPr>
        <a:xfrm xmlns:a="http://schemas.openxmlformats.org/drawingml/2006/main">
          <a:off x="7029450" y="1676400"/>
          <a:ext cx="228600" cy="8477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a:t>
          </a:r>
        </a:p>
      </cdr:txBody>
    </cdr:sp>
  </cdr:relSizeAnchor>
</c:userShapes>
</file>

<file path=xl/externalLinks/_rels/externalLink1.xml.rels><?xml version="1.0" encoding="UTF-8" standalone="yes"?>
<Relationships xmlns="http://schemas.openxmlformats.org/package/2006/relationships"><Relationship Id="rId2" Type="http://schemas.microsoft.com/office/2019/04/relationships/externalLinkLongPath" Target="/Users/Shashika/OneDrive%20-%20Insurance%20Regulatory%20Commission%20of%20Sri%20Lanka/Myfiles/3.2021/Statistics/Industry%20Handbook/Handbook/AR%20Data%20Compile%20Sheet%20-%20Life%202020%20with%20Tabls%20&amp;%20Charts%2027.04.2021%20(14).xlsx?43501361" TargetMode="External"/><Relationship Id="rId1" Type="http://schemas.openxmlformats.org/officeDocument/2006/relationships/externalLinkPath" Target="file:///\\43501361\AR%20Data%20Compile%20Sheet%20-%20Life%202020%20with%20Tabls%20&amp;%20Charts%2027.04.2021%20(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dustry%20Hand%20Book\Final%20II%202014-4-02%20after%20SLIC%20GWP%20dist%20Channel%20chan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ocuments%20and%20Settings\shanika\Desktop\Final%20-%202014-3-20%20after%20NIC%20Revise%20II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Kapila%20Docs\Kapila%20-%20IBSL\Annual%20Report%20-%20%202011\AR%20Table%20Final%20-%202011\AR%20Table%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oft%20Copies%20from%20Companies\Arpic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Users\kapila\AppData\Local\Microsoft\Windows\Temporary%20Internet%20Files\Content.Outlook\AFQWEOHZ\Annual%20Report%20Data%20for%202011%20to%20IBS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Kapila%20Docs\Kapila%20-%20IBSL\Annual%20Report%20-%20%202011\AR%20Table%20Final%20-%202011\AR%20Table%2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Kapila%20Docs\Kapila%20-%20IBSL\Annual%20Report%202012\Final%20Tables%20&amp;%20Charts\Old\Final%20II%20%20After%20SLIC%20Chan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Soft%20Copies%20from%20Companies\A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Soft%20Copies%20from%20Companies\Allianz%20Ge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oft%20Copies%20from%20Companies\Amana\Revise%20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Soft%20Copies%20from%20Companies\Asi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Soft%20Copies%20from%20Companies\cey%20gen\Cey%20-%20Gener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Soft%20Copies%20from%20Companies\H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oft%20Copies%20from%20Companies\Janashakthi\JIPL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oft%20Copies%20from%20Companies\Sanasa\Sanas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oft%20Copies%20from%20Companies\SLIC%20Without%20Link.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sian%20Alliance.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llianz\G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I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mana.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Industry%20Hand%20Book\Soft%20Copies%20from%20Companies\AIG.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onti\Conti%20Revised%2028-0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eylinco\G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Industry%20Hand%20Book\Soft%20Copies%20from%20Companies\Co%20op\Revised.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Industry%20Hand%20Book\Soft%20Copies%20from%20Companies\HNB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Industry%20Hand%20Book\Soft%20Copies%20from%20Companies\JI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Industry%20Hand%20Book\Soft%20Copies%20from%20Companies\LOLC\LOLC%20II.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Industry%20Hand%20Book\Soft%20Copies%20from%20Companies\MBS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Industry%20Hand%20Book\Soft%20Copies%20from%20Companies\PIL.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LI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ANASA.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Industry%20Hand%20Book\Soft%20Copies%20from%20Companies\UAL.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W:\Industry%20Hand%20Book\Soft%20Copies%20from%20Companies\Orien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Industry%20Hand%20Book\Soft%20Copies%20from%20Companies\JIPLC\Revise%20-%20Final%20Submission%2003.03.201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Industry%20Hand%20Book\Soft%20Copies%20from%20Companies\Sanasa\SANASA%20%20Revised%20-%20IBSL%20Annual%20Report%20Data%20-%20201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oft%20Copies%20from%20Companies\Orient.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Soft%20Copies%20from%20Companies\Conti.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Soft%20Copies%20from%20Companies\cO%20oPERATIV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Soft%20Copies%20from%20Companies\LOLC.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Soft%20Copies%20from%20Companies\Peopl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RMV%20%20statisticaldata%20Vehicles%2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oft%20Copies%20from%20Companies\LOLC\LOLC%20Revise%20II.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oft%20Copies%20from%20Companies\MBSL\MBS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Soft%20Copies%20from%20Companies\UAL.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Soft%20Copies%20from%20Companies\LI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Soft%20Copies%20from%20Companies\AIG\AIG%20Revise%20I.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Soft%20Copies%20from%20Companies\SLIC.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oft%20Copies%20from%20Companies\UAL\Revise%201.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kapila\AppData\Local\Microsoft\Windows\Temporary%20Internet%20Files\Content.Outlook\AFQWEOHZ\IBSL%20AR%20INFO.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Soft%20Copies%20from%20Companies\AIG%20(Chartis).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Soft%20Copies%20from%20Companies\Janashakthi\JIPLC%20Revise%2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Kapila%20Docs\Kapila%20-%20IBSL\CBSL\2011\31-12-11\Year%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 2020-LI"/>
      <sheetName val="Income St. 2019-LI"/>
      <sheetName val="Balance Sheet 2020 "/>
      <sheetName val="Balance Sheet 2019"/>
      <sheetName val="GWP"/>
      <sheetName val="Claims Incurred"/>
      <sheetName val="GWP-Distr. Chan"/>
      <sheetName val="Claims Incurred New"/>
      <sheetName val="No of Claims"/>
      <sheetName val="Business in Force"/>
      <sheetName val="Concen. of Assets"/>
      <sheetName val="Breakup of Inv. Income"/>
      <sheetName val="Inv. Income table"/>
      <sheetName val="New Business"/>
      <sheetName val="No of Policies New &amp; Inforce"/>
      <sheetName val="Sheet3"/>
      <sheetName val="Lapsation Total"/>
      <sheetName val="Lapsation New"/>
      <sheetName val="Product wise Lapsation Total"/>
      <sheetName val="Solvency"/>
      <sheetName val="TAC"/>
      <sheetName val="RCR"/>
      <sheetName val="province wise data"/>
      <sheetName val="Product wise details"/>
      <sheetName val="Prod-wise Surrender Benefit"/>
      <sheetName val="Table 07 Company wise GWP-Life"/>
      <sheetName val="Chart 6 Market share of GWP"/>
      <sheetName val="Chart 7 Top five contrib."/>
      <sheetName val="Table 8 GWP - Class wise"/>
      <sheetName val="Tb 9 &amp; Ch 8 Total Assets - Life"/>
      <sheetName val="Chart 9 Concn Assets"/>
      <sheetName val="Table 10 -Concn Assets"/>
      <sheetName val="Table 11 Breakup of Inv Income "/>
      <sheetName val="Table 12 Solvency"/>
      <sheetName val="Table 14 RCR"/>
      <sheetName val="Chart 10 Policies in force"/>
      <sheetName val="Table 13 TAC"/>
      <sheetName val="Ta 15 Ch 11 Pro wise Pol. inf"/>
      <sheetName val="Chart 12 Policies Lapsed"/>
      <sheetName val="Distribution Channels"/>
      <sheetName val="Prod wise laps"/>
      <sheetName val="Chart 13 -claims incurred"/>
      <sheetName val="Tb 16-No of claims"/>
      <sheetName val="Sheet1"/>
      <sheetName val="Sheet2"/>
      <sheetName val="Prod wise surrenders"/>
    </sheetNames>
    <sheetDataSet>
      <sheetData sheetId="0">
        <row r="57">
          <cell r="G57">
            <v>11458481.67007</v>
          </cell>
          <cell r="H57">
            <v>864859.32993000001</v>
          </cell>
        </row>
        <row r="59">
          <cell r="G59">
            <v>1816702.2818499999</v>
          </cell>
          <cell r="H59">
            <v>2408.7181499999997</v>
          </cell>
        </row>
        <row r="66">
          <cell r="G66">
            <v>620475.24650999997</v>
          </cell>
          <cell r="H66">
            <v>34192.753490000003</v>
          </cell>
        </row>
        <row r="68">
          <cell r="G68">
            <v>18617.789559999997</v>
          </cell>
          <cell r="H68">
            <v>5978.2104400000007</v>
          </cell>
        </row>
        <row r="69">
          <cell r="G69">
            <v>88875.204180000001</v>
          </cell>
          <cell r="H69">
            <v>27.795819999999999</v>
          </cell>
        </row>
        <row r="70">
          <cell r="G70">
            <v>6364</v>
          </cell>
          <cell r="H70">
            <v>0</v>
          </cell>
        </row>
        <row r="76">
          <cell r="G76">
            <v>3654895.0329999998</v>
          </cell>
          <cell r="H76">
            <v>21.966999999999999</v>
          </cell>
        </row>
        <row r="77">
          <cell r="G77">
            <v>-629959</v>
          </cell>
          <cell r="H77">
            <v>0</v>
          </cell>
        </row>
        <row r="78">
          <cell r="G78">
            <v>-37740</v>
          </cell>
          <cell r="H78">
            <v>-672</v>
          </cell>
        </row>
        <row r="79">
          <cell r="G79">
            <v>53613</v>
          </cell>
          <cell r="H79">
            <v>0</v>
          </cell>
        </row>
        <row r="80">
          <cell r="G80">
            <v>1550663.19246</v>
          </cell>
          <cell r="H80">
            <v>753444.80754000007</v>
          </cell>
        </row>
        <row r="81">
          <cell r="G81">
            <v>0</v>
          </cell>
        </row>
        <row r="84">
          <cell r="G84">
            <v>2127361.0254299999</v>
          </cell>
          <cell r="H84">
            <v>138280.97456999999</v>
          </cell>
        </row>
        <row r="86">
          <cell r="G86">
            <v>1805453.8887199999</v>
          </cell>
          <cell r="H86">
            <v>10042.111279999999</v>
          </cell>
        </row>
        <row r="88">
          <cell r="G88">
            <v>74324.554860000004</v>
          </cell>
          <cell r="H88">
            <v>231.44514000000001</v>
          </cell>
        </row>
        <row r="154">
          <cell r="G154">
            <v>142364.0338</v>
          </cell>
          <cell r="H154">
            <v>1168930</v>
          </cell>
        </row>
        <row r="156">
          <cell r="G156">
            <v>37978.605889999897</v>
          </cell>
          <cell r="H156">
            <v>57491</v>
          </cell>
        </row>
        <row r="163">
          <cell r="G163">
            <v>21946</v>
          </cell>
          <cell r="H163">
            <v>410469</v>
          </cell>
        </row>
        <row r="167">
          <cell r="H167">
            <v>591</v>
          </cell>
        </row>
        <row r="173">
          <cell r="G173">
            <v>113805.60730000002</v>
          </cell>
          <cell r="H173">
            <v>179142</v>
          </cell>
        </row>
        <row r="174">
          <cell r="G174">
            <v>-32460.471809999999</v>
          </cell>
          <cell r="H174">
            <v>-24318</v>
          </cell>
        </row>
        <row r="177">
          <cell r="G177">
            <v>14550</v>
          </cell>
          <cell r="H177">
            <v>838544</v>
          </cell>
        </row>
        <row r="181">
          <cell r="G181">
            <v>14192.161358579389</v>
          </cell>
          <cell r="H181">
            <v>156531</v>
          </cell>
        </row>
        <row r="183">
          <cell r="G183">
            <v>30803.1225039479</v>
          </cell>
          <cell r="H183">
            <v>252919.8774960521</v>
          </cell>
        </row>
        <row r="202">
          <cell r="G202">
            <v>119800</v>
          </cell>
          <cell r="H202">
            <v>13143799</v>
          </cell>
        </row>
        <row r="204">
          <cell r="G204">
            <v>28290</v>
          </cell>
          <cell r="H204">
            <v>335747</v>
          </cell>
        </row>
        <row r="211">
          <cell r="G211">
            <v>30016</v>
          </cell>
          <cell r="H211">
            <v>3548367</v>
          </cell>
        </row>
        <row r="212">
          <cell r="G212">
            <v>46</v>
          </cell>
          <cell r="H212">
            <v>742812</v>
          </cell>
        </row>
        <row r="213">
          <cell r="G213">
            <v>0</v>
          </cell>
          <cell r="H213">
            <v>0</v>
          </cell>
        </row>
        <row r="214">
          <cell r="G214">
            <v>0</v>
          </cell>
          <cell r="H214">
            <v>0</v>
          </cell>
        </row>
        <row r="215">
          <cell r="G215">
            <v>7</v>
          </cell>
          <cell r="H215">
            <v>103554</v>
          </cell>
        </row>
        <row r="221">
          <cell r="G221">
            <v>71627</v>
          </cell>
          <cell r="H221">
            <v>4116101</v>
          </cell>
        </row>
        <row r="222">
          <cell r="G222">
            <v>-4135</v>
          </cell>
          <cell r="H222">
            <v>-151243</v>
          </cell>
        </row>
        <row r="223">
          <cell r="G223">
            <v>-136343</v>
          </cell>
          <cell r="H223">
            <v>6658524.2411500001</v>
          </cell>
        </row>
        <row r="224">
          <cell r="G224">
            <v>0</v>
          </cell>
          <cell r="H224">
            <v>0</v>
          </cell>
        </row>
        <row r="225">
          <cell r="G225">
            <v>0</v>
          </cell>
          <cell r="H225">
            <v>-799788.24115000002</v>
          </cell>
        </row>
        <row r="226">
          <cell r="G226">
            <v>0</v>
          </cell>
          <cell r="H226">
            <v>0</v>
          </cell>
        </row>
        <row r="229">
          <cell r="G229">
            <v>8356</v>
          </cell>
          <cell r="H229">
            <v>1634960</v>
          </cell>
        </row>
        <row r="231">
          <cell r="G231">
            <v>182074</v>
          </cell>
          <cell r="H231">
            <v>5629699</v>
          </cell>
        </row>
        <row r="232">
          <cell r="G232">
            <v>0</v>
          </cell>
          <cell r="H232">
            <v>0</v>
          </cell>
        </row>
        <row r="233">
          <cell r="G233">
            <v>0</v>
          </cell>
          <cell r="H233">
            <v>114532</v>
          </cell>
        </row>
        <row r="298">
          <cell r="G298">
            <v>10853624.538819997</v>
          </cell>
          <cell r="H298">
            <v>5156668.4417099999</v>
          </cell>
        </row>
        <row r="300">
          <cell r="G300">
            <v>488418.97600999998</v>
          </cell>
          <cell r="H300">
            <v>616</v>
          </cell>
        </row>
        <row r="307">
          <cell r="G307">
            <v>2326201.4935899996</v>
          </cell>
          <cell r="H307">
            <v>2761357</v>
          </cell>
        </row>
        <row r="308">
          <cell r="G308">
            <v>113753.62336</v>
          </cell>
          <cell r="H308">
            <v>41</v>
          </cell>
        </row>
        <row r="309">
          <cell r="G309">
            <v>51441.213179999904</v>
          </cell>
          <cell r="H309">
            <v>63833</v>
          </cell>
        </row>
        <row r="310">
          <cell r="G310">
            <v>-264.2280099999989</v>
          </cell>
        </row>
        <row r="311">
          <cell r="G311">
            <v>10593.57949</v>
          </cell>
        </row>
        <row r="317">
          <cell r="G317">
            <v>4339402.8801899999</v>
          </cell>
          <cell r="H317">
            <v>2606959</v>
          </cell>
        </row>
        <row r="318">
          <cell r="G318">
            <v>-232275.59862</v>
          </cell>
          <cell r="H318">
            <v>-474</v>
          </cell>
        </row>
        <row r="321">
          <cell r="G321">
            <v>1052719.7475294759</v>
          </cell>
          <cell r="H321">
            <v>4336931.4417099999</v>
          </cell>
        </row>
        <row r="325">
          <cell r="G325">
            <v>793806.50312000001</v>
          </cell>
          <cell r="H325">
            <v>607197</v>
          </cell>
        </row>
        <row r="327">
          <cell r="G327">
            <v>1931072.8327333597</v>
          </cell>
          <cell r="H327">
            <v>422797</v>
          </cell>
        </row>
        <row r="329">
          <cell r="G329">
            <v>29204.879467159997</v>
          </cell>
          <cell r="H329">
            <v>7873</v>
          </cell>
        </row>
        <row r="333">
          <cell r="G333">
            <v>1053000</v>
          </cell>
          <cell r="H333">
            <v>0</v>
          </cell>
        </row>
        <row r="345">
          <cell r="G345">
            <v>228110.86699999997</v>
          </cell>
          <cell r="H345">
            <v>220515.13300000003</v>
          </cell>
        </row>
        <row r="347">
          <cell r="G347">
            <v>29453.6158930456</v>
          </cell>
          <cell r="H347">
            <v>13581.3841069544</v>
          </cell>
        </row>
        <row r="354">
          <cell r="G354">
            <v>65629.033200000005</v>
          </cell>
          <cell r="H354">
            <v>4345.9668000000001</v>
          </cell>
        </row>
        <row r="355">
          <cell r="G355">
            <v>0</v>
          </cell>
          <cell r="H355">
            <v>0</v>
          </cell>
        </row>
        <row r="356">
          <cell r="G356">
            <v>0</v>
          </cell>
          <cell r="H356">
            <v>0</v>
          </cell>
        </row>
        <row r="357">
          <cell r="G357">
            <v>0</v>
          </cell>
        </row>
        <row r="358">
          <cell r="G358">
            <v>450</v>
          </cell>
          <cell r="H358">
            <v>0</v>
          </cell>
        </row>
        <row r="364">
          <cell r="G364">
            <v>253552.85</v>
          </cell>
          <cell r="H364">
            <v>1505.15</v>
          </cell>
        </row>
        <row r="365">
          <cell r="G365">
            <v>-9122</v>
          </cell>
          <cell r="H365">
            <v>0</v>
          </cell>
        </row>
        <row r="366">
          <cell r="G366">
            <v>0</v>
          </cell>
          <cell r="H366">
            <v>0</v>
          </cell>
        </row>
        <row r="367">
          <cell r="G367">
            <v>0</v>
          </cell>
          <cell r="H367">
            <v>0</v>
          </cell>
        </row>
        <row r="368">
          <cell r="G368">
            <v>-95426</v>
          </cell>
          <cell r="H368">
            <v>100936</v>
          </cell>
        </row>
        <row r="369">
          <cell r="G369">
            <v>0</v>
          </cell>
          <cell r="H369">
            <v>0</v>
          </cell>
        </row>
        <row r="372">
          <cell r="G372">
            <v>44683.412695470848</v>
          </cell>
          <cell r="H372">
            <v>29773.587304529148</v>
          </cell>
        </row>
        <row r="374">
          <cell r="G374">
            <v>68753.312075302398</v>
          </cell>
          <cell r="H374">
            <v>75813.687924697602</v>
          </cell>
        </row>
        <row r="376">
          <cell r="G376">
            <v>2294.8611564019893</v>
          </cell>
          <cell r="H376">
            <v>3251.1388435980107</v>
          </cell>
        </row>
        <row r="393">
          <cell r="G393">
            <v>1324066</v>
          </cell>
          <cell r="H393">
            <v>3686991</v>
          </cell>
        </row>
        <row r="395">
          <cell r="G395">
            <v>246989</v>
          </cell>
          <cell r="H395">
            <v>13953</v>
          </cell>
        </row>
        <row r="402">
          <cell r="G402">
            <v>286123</v>
          </cell>
          <cell r="H402">
            <v>934719</v>
          </cell>
        </row>
        <row r="403">
          <cell r="G403">
            <v>12057</v>
          </cell>
          <cell r="H403">
            <v>12027</v>
          </cell>
        </row>
        <row r="404">
          <cell r="G404">
            <v>0</v>
          </cell>
          <cell r="H404">
            <v>41898</v>
          </cell>
        </row>
        <row r="405">
          <cell r="G405">
            <v>-7</v>
          </cell>
          <cell r="H405">
            <v>2440</v>
          </cell>
        </row>
        <row r="406">
          <cell r="G406">
            <v>167</v>
          </cell>
          <cell r="H406">
            <v>330</v>
          </cell>
        </row>
        <row r="412">
          <cell r="G412">
            <v>642736</v>
          </cell>
          <cell r="H412">
            <v>216569</v>
          </cell>
        </row>
        <row r="413">
          <cell r="G413">
            <v>-90233</v>
          </cell>
          <cell r="H413">
            <v>-1370</v>
          </cell>
        </row>
        <row r="414">
          <cell r="G414">
            <v>12017</v>
          </cell>
          <cell r="H414">
            <v>-4564</v>
          </cell>
        </row>
        <row r="415">
          <cell r="G415">
            <v>27381</v>
          </cell>
          <cell r="H415">
            <v>2768</v>
          </cell>
        </row>
        <row r="416">
          <cell r="G416">
            <v>504263</v>
          </cell>
          <cell r="H416">
            <v>2060566</v>
          </cell>
        </row>
        <row r="420">
          <cell r="G420">
            <v>199823</v>
          </cell>
          <cell r="H420">
            <v>648514</v>
          </cell>
        </row>
        <row r="422">
          <cell r="G422">
            <v>399445</v>
          </cell>
          <cell r="H422">
            <v>770211</v>
          </cell>
        </row>
        <row r="424">
          <cell r="G424">
            <v>20960</v>
          </cell>
          <cell r="H424">
            <v>28339</v>
          </cell>
        </row>
        <row r="535">
          <cell r="G535">
            <v>1472793.9382</v>
          </cell>
          <cell r="H535">
            <v>1726971.9688499998</v>
          </cell>
        </row>
        <row r="537">
          <cell r="G537">
            <v>140671.18458</v>
          </cell>
          <cell r="H537">
            <v>75506.040909999996</v>
          </cell>
        </row>
        <row r="544">
          <cell r="G544">
            <v>266956.46194444009</v>
          </cell>
          <cell r="H544">
            <v>140929.41244075992</v>
          </cell>
        </row>
        <row r="548">
          <cell r="G548">
            <v>7787.2808876908848</v>
          </cell>
          <cell r="H548">
            <v>16049.860188940982</v>
          </cell>
        </row>
        <row r="554">
          <cell r="G554">
            <v>404939.27727999998</v>
          </cell>
          <cell r="H554">
            <v>178083.09351999999</v>
          </cell>
        </row>
        <row r="555">
          <cell r="G555">
            <v>-31309.371999999999</v>
          </cell>
          <cell r="H555">
            <v>-15995.819</v>
          </cell>
        </row>
        <row r="558">
          <cell r="G558">
            <v>563583.63040915097</v>
          </cell>
          <cell r="H558">
            <v>380834.18082565902</v>
          </cell>
        </row>
        <row r="562">
          <cell r="G562">
            <v>-29999.522995196501</v>
          </cell>
          <cell r="H562">
            <v>261084.57699492801</v>
          </cell>
        </row>
        <row r="563">
          <cell r="H563">
            <v>0</v>
          </cell>
        </row>
        <row r="564">
          <cell r="G564">
            <v>616386.15221053001</v>
          </cell>
          <cell r="H564">
            <v>750184.26092458901</v>
          </cell>
        </row>
        <row r="566">
          <cell r="G566">
            <v>0</v>
          </cell>
        </row>
        <row r="677">
          <cell r="G677">
            <v>290266.94948999997</v>
          </cell>
          <cell r="H677">
            <v>386252.87110000011</v>
          </cell>
        </row>
        <row r="679">
          <cell r="G679">
            <v>12456.681500000001</v>
          </cell>
          <cell r="H679">
            <v>12607.705250000001</v>
          </cell>
        </row>
        <row r="686">
          <cell r="G686">
            <v>68594.792620334018</v>
          </cell>
          <cell r="H686">
            <v>7601.5371412709846</v>
          </cell>
        </row>
        <row r="687">
          <cell r="G687">
            <v>5718.8742304255156</v>
          </cell>
          <cell r="H687">
            <v>8165.9924889534404</v>
          </cell>
        </row>
        <row r="696">
          <cell r="G696">
            <v>90291.8</v>
          </cell>
          <cell r="H696">
            <v>13170.9</v>
          </cell>
        </row>
        <row r="697">
          <cell r="G697">
            <v>-14568</v>
          </cell>
          <cell r="H697">
            <v>-3001</v>
          </cell>
        </row>
        <row r="698">
          <cell r="G698">
            <v>899.69999999999982</v>
          </cell>
          <cell r="H698">
            <v>3577.3</v>
          </cell>
        </row>
        <row r="699">
          <cell r="G699">
            <v>4266</v>
          </cell>
          <cell r="H699">
            <v>654.70000000000005</v>
          </cell>
        </row>
        <row r="700">
          <cell r="G700">
            <v>45412.213641540766</v>
          </cell>
          <cell r="H700">
            <v>28750.850314831019</v>
          </cell>
        </row>
        <row r="704">
          <cell r="G704">
            <v>5058.6589464433346</v>
          </cell>
          <cell r="H704">
            <v>92356.34574373276</v>
          </cell>
        </row>
        <row r="706">
          <cell r="G706">
            <v>33397.456585970453</v>
          </cell>
          <cell r="H706">
            <v>409125.88673311169</v>
          </cell>
        </row>
        <row r="708">
          <cell r="G708">
            <v>995.25968047640367</v>
          </cell>
          <cell r="H708">
            <v>18835.106060988368</v>
          </cell>
        </row>
        <row r="724">
          <cell r="G724">
            <v>3348634</v>
          </cell>
          <cell r="H724">
            <v>9360748</v>
          </cell>
        </row>
        <row r="726">
          <cell r="G726">
            <v>625655</v>
          </cell>
          <cell r="H726">
            <v>-53561</v>
          </cell>
        </row>
        <row r="733">
          <cell r="G733">
            <v>507788</v>
          </cell>
          <cell r="H733">
            <v>2305879</v>
          </cell>
        </row>
        <row r="734">
          <cell r="G734">
            <v>0</v>
          </cell>
          <cell r="H734">
            <v>0</v>
          </cell>
        </row>
        <row r="735">
          <cell r="G735">
            <v>-26560</v>
          </cell>
          <cell r="H735">
            <v>-167176</v>
          </cell>
        </row>
        <row r="736">
          <cell r="G736">
            <v>31987</v>
          </cell>
          <cell r="H736">
            <v>124399</v>
          </cell>
        </row>
        <row r="737">
          <cell r="G737">
            <v>19171</v>
          </cell>
          <cell r="H737">
            <v>201930</v>
          </cell>
        </row>
        <row r="743">
          <cell r="G743">
            <v>741074</v>
          </cell>
          <cell r="H743">
            <v>1512817</v>
          </cell>
        </row>
        <row r="744">
          <cell r="G744">
            <v>-222991</v>
          </cell>
          <cell r="H744">
            <v>-58712</v>
          </cell>
        </row>
        <row r="745">
          <cell r="G745">
            <v>217533</v>
          </cell>
          <cell r="H745">
            <v>-151545</v>
          </cell>
        </row>
        <row r="746">
          <cell r="G746">
            <v>-65169</v>
          </cell>
          <cell r="H746">
            <v>50526</v>
          </cell>
        </row>
        <row r="747">
          <cell r="G747">
            <v>2011593</v>
          </cell>
          <cell r="H747">
            <v>5455769</v>
          </cell>
        </row>
        <row r="748">
          <cell r="G748">
            <v>0</v>
          </cell>
          <cell r="H748">
            <v>0</v>
          </cell>
        </row>
        <row r="751">
          <cell r="G751">
            <v>43559</v>
          </cell>
          <cell r="H751">
            <v>2071775</v>
          </cell>
        </row>
        <row r="753">
          <cell r="G753">
            <v>512346</v>
          </cell>
          <cell r="H753">
            <v>2819097</v>
          </cell>
        </row>
      </sheetData>
      <sheetData sheetId="1">
        <row r="10">
          <cell r="D10">
            <v>88787040.514490008</v>
          </cell>
        </row>
        <row r="57">
          <cell r="G57">
            <v>8821508</v>
          </cell>
          <cell r="H57">
            <v>443105</v>
          </cell>
        </row>
        <row r="59">
          <cell r="G59">
            <v>954930</v>
          </cell>
          <cell r="H59">
            <v>1643</v>
          </cell>
        </row>
        <row r="66">
          <cell r="G66">
            <v>408361.5</v>
          </cell>
          <cell r="H66">
            <v>6013.5</v>
          </cell>
        </row>
        <row r="68">
          <cell r="G68">
            <v>49477</v>
          </cell>
          <cell r="H68">
            <v>2994</v>
          </cell>
        </row>
        <row r="69">
          <cell r="G69">
            <v>34826</v>
          </cell>
        </row>
        <row r="70">
          <cell r="G70">
            <v>9492</v>
          </cell>
        </row>
        <row r="76">
          <cell r="G76">
            <v>2898347</v>
          </cell>
          <cell r="H76">
            <v>0</v>
          </cell>
        </row>
        <row r="77">
          <cell r="G77">
            <v>-552739</v>
          </cell>
          <cell r="H77">
            <v>0</v>
          </cell>
        </row>
        <row r="78">
          <cell r="G78">
            <v>170034.5</v>
          </cell>
          <cell r="H78">
            <v>504.5</v>
          </cell>
        </row>
        <row r="79">
          <cell r="G79">
            <v>-56289</v>
          </cell>
          <cell r="H79">
            <v>0</v>
          </cell>
        </row>
        <row r="80">
          <cell r="G80">
            <v>159073</v>
          </cell>
          <cell r="H80">
            <v>354529</v>
          </cell>
        </row>
        <row r="81">
          <cell r="G81">
            <v>0</v>
          </cell>
        </row>
        <row r="84">
          <cell r="G84">
            <v>1843364</v>
          </cell>
          <cell r="H84">
            <v>95398</v>
          </cell>
        </row>
        <row r="86">
          <cell r="G86">
            <v>1576057</v>
          </cell>
          <cell r="H86">
            <v>38</v>
          </cell>
        </row>
        <row r="88">
          <cell r="G88">
            <v>51412</v>
          </cell>
          <cell r="H88">
            <v>0</v>
          </cell>
        </row>
        <row r="154">
          <cell r="G154">
            <v>128454.1623</v>
          </cell>
          <cell r="H154">
            <v>1111756.8377</v>
          </cell>
        </row>
        <row r="156">
          <cell r="G156">
            <v>27674.847000000002</v>
          </cell>
          <cell r="H156">
            <v>43920.152999999998</v>
          </cell>
        </row>
        <row r="163">
          <cell r="G163">
            <v>15997.6</v>
          </cell>
          <cell r="H163">
            <v>359602</v>
          </cell>
        </row>
        <row r="167">
          <cell r="H167">
            <v>4674.6000000000004</v>
          </cell>
        </row>
        <row r="173">
          <cell r="G173">
            <v>78921.456959999996</v>
          </cell>
          <cell r="H173">
            <v>228400.315</v>
          </cell>
        </row>
        <row r="174">
          <cell r="G174">
            <v>-13197.571</v>
          </cell>
          <cell r="H174">
            <v>-21444.894</v>
          </cell>
        </row>
        <row r="177">
          <cell r="G177">
            <v>19151.116000000002</v>
          </cell>
          <cell r="H177">
            <v>671148.38399999996</v>
          </cell>
        </row>
        <row r="181">
          <cell r="G181">
            <v>13619.208000000001</v>
          </cell>
          <cell r="H181">
            <v>133966.79199999999</v>
          </cell>
        </row>
        <row r="183">
          <cell r="G183">
            <v>40284.864922126799</v>
          </cell>
          <cell r="H183">
            <v>347892.13507787301</v>
          </cell>
        </row>
        <row r="202">
          <cell r="G202">
            <v>123638.29908</v>
          </cell>
          <cell r="H202">
            <v>12809943.747289998</v>
          </cell>
          <cell r="M202">
            <v>914701</v>
          </cell>
        </row>
        <row r="204">
          <cell r="G204">
            <v>24994.732400000001</v>
          </cell>
          <cell r="H204">
            <v>290341.48009000003</v>
          </cell>
          <cell r="M204">
            <v>54618</v>
          </cell>
        </row>
        <row r="211">
          <cell r="G211">
            <v>28669.953549999998</v>
          </cell>
          <cell r="H211">
            <v>3397613.1934199999</v>
          </cell>
          <cell r="M211">
            <v>467899</v>
          </cell>
        </row>
        <row r="212">
          <cell r="G212">
            <v>253.02907000000002</v>
          </cell>
          <cell r="H212">
            <v>550726.53423999983</v>
          </cell>
          <cell r="M212">
            <v>127003</v>
          </cell>
        </row>
        <row r="213">
          <cell r="G213">
            <v>-340.87837000000002</v>
          </cell>
          <cell r="H213">
            <v>37476.253210000003</v>
          </cell>
          <cell r="M213">
            <v>-13665</v>
          </cell>
        </row>
        <row r="214">
          <cell r="G214">
            <v>0</v>
          </cell>
          <cell r="H214">
            <v>0</v>
          </cell>
          <cell r="M214">
            <v>-44513</v>
          </cell>
        </row>
        <row r="215">
          <cell r="G215">
            <v>76.823369999999997</v>
          </cell>
          <cell r="H215">
            <v>158720.70775999999</v>
          </cell>
          <cell r="M215">
            <v>589</v>
          </cell>
        </row>
        <row r="221">
          <cell r="G221">
            <v>80133.060010000001</v>
          </cell>
          <cell r="H221">
            <v>4164109.7129799998</v>
          </cell>
        </row>
        <row r="222">
          <cell r="G222">
            <v>-15452.745000000001</v>
          </cell>
          <cell r="H222">
            <v>-140076.27773</v>
          </cell>
        </row>
        <row r="223">
          <cell r="G223">
            <v>-542405.10224000004</v>
          </cell>
          <cell r="H223">
            <v>3457764.8077199999</v>
          </cell>
        </row>
        <row r="224">
          <cell r="G224">
            <v>0</v>
          </cell>
          <cell r="H224">
            <v>0</v>
          </cell>
        </row>
        <row r="225">
          <cell r="G225">
            <v>0</v>
          </cell>
          <cell r="H225">
            <v>1912044.2350000001</v>
          </cell>
        </row>
        <row r="226">
          <cell r="G226">
            <v>0</v>
          </cell>
          <cell r="H226">
            <v>0</v>
          </cell>
        </row>
        <row r="229">
          <cell r="G229">
            <v>9781.2757199999996</v>
          </cell>
          <cell r="H229">
            <v>1787579.5604600001</v>
          </cell>
        </row>
        <row r="231">
          <cell r="G231">
            <v>595247.00581</v>
          </cell>
          <cell r="H231">
            <v>5339094.0183600001</v>
          </cell>
        </row>
        <row r="232">
          <cell r="G232">
            <v>0</v>
          </cell>
          <cell r="H232">
            <v>0</v>
          </cell>
        </row>
        <row r="233">
          <cell r="G233">
            <v>0</v>
          </cell>
          <cell r="H233">
            <v>128452</v>
          </cell>
        </row>
        <row r="300">
          <cell r="G300">
            <v>8502783.6267335676</v>
          </cell>
          <cell r="H300">
            <v>3812945.2072691801</v>
          </cell>
        </row>
        <row r="302">
          <cell r="G302">
            <v>528219.05437070201</v>
          </cell>
          <cell r="H302">
            <v>844.251435918948</v>
          </cell>
        </row>
        <row r="309">
          <cell r="G309">
            <v>1795559.8173500011</v>
          </cell>
          <cell r="H309">
            <v>2450202.8632699996</v>
          </cell>
        </row>
        <row r="310">
          <cell r="G310">
            <v>171284.39704000001</v>
          </cell>
          <cell r="H310">
            <v>265.41216000000003</v>
          </cell>
        </row>
        <row r="311">
          <cell r="G311">
            <v>40817.753190000003</v>
          </cell>
          <cell r="H311">
            <v>1041.4163599999999</v>
          </cell>
        </row>
        <row r="312">
          <cell r="G312">
            <v>9503.2968399999954</v>
          </cell>
          <cell r="H312">
            <v>0</v>
          </cell>
        </row>
        <row r="313">
          <cell r="G313">
            <v>17753.230379999997</v>
          </cell>
          <cell r="H313">
            <v>0</v>
          </cell>
        </row>
        <row r="319">
          <cell r="G319">
            <v>3380712.6472553601</v>
          </cell>
          <cell r="H319">
            <v>2688383.5536926901</v>
          </cell>
        </row>
        <row r="320">
          <cell r="G320">
            <v>-57371.833429999999</v>
          </cell>
          <cell r="H320">
            <v>-102403.15</v>
          </cell>
        </row>
        <row r="323">
          <cell r="G323">
            <v>195357.072407381</v>
          </cell>
          <cell r="H323">
            <v>2114879.7590220398</v>
          </cell>
        </row>
        <row r="327">
          <cell r="G327">
            <v>955072.93161278102</v>
          </cell>
          <cell r="H327">
            <v>277357.92108834599</v>
          </cell>
        </row>
        <row r="329">
          <cell r="G329">
            <v>1979965.92410684</v>
          </cell>
          <cell r="H329">
            <v>268278.321438246</v>
          </cell>
        </row>
        <row r="331">
          <cell r="G331">
            <v>15721.144586704</v>
          </cell>
          <cell r="H331">
            <v>4154.2282219440003</v>
          </cell>
        </row>
        <row r="335">
          <cell r="G335">
            <v>509003.8026238</v>
          </cell>
          <cell r="H335">
            <v>330960.01416000002</v>
          </cell>
        </row>
        <row r="349">
          <cell r="G349">
            <v>380817</v>
          </cell>
          <cell r="H349">
            <v>36485</v>
          </cell>
        </row>
        <row r="351">
          <cell r="G351">
            <v>41996</v>
          </cell>
          <cell r="H351">
            <v>462</v>
          </cell>
        </row>
        <row r="368">
          <cell r="G368">
            <v>126461</v>
          </cell>
          <cell r="H368">
            <v>0</v>
          </cell>
        </row>
        <row r="369">
          <cell r="G369">
            <v>-7248</v>
          </cell>
          <cell r="H369">
            <v>0</v>
          </cell>
        </row>
        <row r="370">
          <cell r="G370">
            <v>0</v>
          </cell>
          <cell r="H370">
            <v>0</v>
          </cell>
        </row>
        <row r="371">
          <cell r="G371">
            <v>0</v>
          </cell>
          <cell r="H371">
            <v>0</v>
          </cell>
        </row>
        <row r="372">
          <cell r="G372">
            <v>132253</v>
          </cell>
          <cell r="H372">
            <v>10277</v>
          </cell>
        </row>
        <row r="373">
          <cell r="G373">
            <v>0</v>
          </cell>
          <cell r="H373">
            <v>0</v>
          </cell>
        </row>
        <row r="376">
          <cell r="G376">
            <v>32125</v>
          </cell>
          <cell r="H376">
            <v>12460</v>
          </cell>
        </row>
        <row r="378">
          <cell r="G378">
            <v>108876</v>
          </cell>
          <cell r="H378">
            <v>13286</v>
          </cell>
        </row>
        <row r="380">
          <cell r="G380">
            <v>5178</v>
          </cell>
          <cell r="H380">
            <v>0</v>
          </cell>
        </row>
        <row r="397">
          <cell r="G397">
            <v>1248140</v>
          </cell>
          <cell r="H397">
            <v>3363688</v>
          </cell>
        </row>
        <row r="399">
          <cell r="G399">
            <v>225964</v>
          </cell>
          <cell r="H399">
            <v>9628</v>
          </cell>
        </row>
        <row r="406">
          <cell r="G406">
            <v>264884</v>
          </cell>
          <cell r="H406">
            <v>783927</v>
          </cell>
        </row>
        <row r="407">
          <cell r="G407">
            <v>24932</v>
          </cell>
          <cell r="H407">
            <v>10709</v>
          </cell>
        </row>
        <row r="408">
          <cell r="G408">
            <v>1438</v>
          </cell>
          <cell r="H408">
            <v>57549</v>
          </cell>
        </row>
        <row r="409">
          <cell r="G409">
            <v>-9898</v>
          </cell>
          <cell r="H409">
            <v>0</v>
          </cell>
        </row>
        <row r="410">
          <cell r="G410">
            <v>478</v>
          </cell>
          <cell r="H410">
            <v>892</v>
          </cell>
        </row>
        <row r="416">
          <cell r="G416">
            <v>879152</v>
          </cell>
          <cell r="H416">
            <v>169485</v>
          </cell>
        </row>
        <row r="417">
          <cell r="G417">
            <v>-116994</v>
          </cell>
          <cell r="H417">
            <v>-722</v>
          </cell>
        </row>
        <row r="418">
          <cell r="G418">
            <v>20460</v>
          </cell>
          <cell r="H418">
            <v>10448</v>
          </cell>
        </row>
        <row r="419">
          <cell r="G419">
            <v>-27506</v>
          </cell>
          <cell r="H419">
            <v>-4921</v>
          </cell>
        </row>
        <row r="420">
          <cell r="G420">
            <v>-58614</v>
          </cell>
          <cell r="H420">
            <v>1936739</v>
          </cell>
        </row>
        <row r="424">
          <cell r="G424">
            <v>165729</v>
          </cell>
          <cell r="H424">
            <v>694698</v>
          </cell>
        </row>
        <row r="426">
          <cell r="G426">
            <v>370917</v>
          </cell>
          <cell r="H426">
            <v>689916.13656999997</v>
          </cell>
        </row>
        <row r="428">
          <cell r="G428">
            <v>21902</v>
          </cell>
          <cell r="H428">
            <v>36397</v>
          </cell>
        </row>
        <row r="541">
          <cell r="G541">
            <v>1239056.97982</v>
          </cell>
          <cell r="H541">
            <v>1398380.8279000001</v>
          </cell>
        </row>
        <row r="543">
          <cell r="G543">
            <v>151210.52978000001</v>
          </cell>
          <cell r="H543">
            <v>68113.647410000005</v>
          </cell>
        </row>
        <row r="550">
          <cell r="G550">
            <v>256392.61651808218</v>
          </cell>
          <cell r="H550">
            <v>69247.970721643898</v>
          </cell>
        </row>
        <row r="552">
          <cell r="G552">
            <v>-8735.0614700000006</v>
          </cell>
        </row>
        <row r="554">
          <cell r="G554">
            <v>6774.5010927808307</v>
          </cell>
          <cell r="H554">
            <v>10999.174010422201</v>
          </cell>
        </row>
        <row r="560">
          <cell r="G560">
            <v>392831.14523000002</v>
          </cell>
          <cell r="H560">
            <v>109464.38486999999</v>
          </cell>
        </row>
        <row r="561">
          <cell r="G561">
            <v>-36686.14011</v>
          </cell>
          <cell r="H561">
            <v>-14680.285</v>
          </cell>
        </row>
        <row r="564">
          <cell r="G564">
            <v>443131.448543431</v>
          </cell>
          <cell r="H564">
            <v>292325.60103341</v>
          </cell>
        </row>
        <row r="568">
          <cell r="G568">
            <v>-8935.5564699999995</v>
          </cell>
          <cell r="H568">
            <v>220320.50875000001</v>
          </cell>
        </row>
        <row r="570">
          <cell r="G570">
            <v>679752.68039921997</v>
          </cell>
          <cell r="H570">
            <v>626163.36653995002</v>
          </cell>
        </row>
        <row r="685">
          <cell r="G685">
            <v>109143.93103172601</v>
          </cell>
          <cell r="H685">
            <v>404121.37970230944</v>
          </cell>
        </row>
        <row r="687">
          <cell r="G687">
            <v>17262.446479999999</v>
          </cell>
          <cell r="H687">
            <v>8024.2308400000002</v>
          </cell>
        </row>
        <row r="694">
          <cell r="G694">
            <v>72113.36291678327</v>
          </cell>
          <cell r="H694">
            <v>26278.202889827186</v>
          </cell>
        </row>
        <row r="695">
          <cell r="G695">
            <v>9575.0322988049502</v>
          </cell>
          <cell r="H695">
            <v>11228.185140653131</v>
          </cell>
        </row>
        <row r="704">
          <cell r="G704">
            <v>151196.58684</v>
          </cell>
          <cell r="H704">
            <v>8316.5030000000006</v>
          </cell>
        </row>
        <row r="705">
          <cell r="G705">
            <v>-19252.238530000002</v>
          </cell>
          <cell r="H705">
            <v>-1980.1985099999999</v>
          </cell>
        </row>
        <row r="706">
          <cell r="G706">
            <v>2444.2214800000002</v>
          </cell>
          <cell r="H706">
            <v>153</v>
          </cell>
        </row>
        <row r="707">
          <cell r="G707">
            <v>-440.585720000001</v>
          </cell>
          <cell r="H707">
            <v>-1399.3747499999999</v>
          </cell>
        </row>
        <row r="708">
          <cell r="G708">
            <v>-33638</v>
          </cell>
        </row>
        <row r="712">
          <cell r="G712">
            <v>9784.1721941481828</v>
          </cell>
          <cell r="H712">
            <v>20541.274776707694</v>
          </cell>
        </row>
        <row r="714">
          <cell r="G714">
            <v>64366.544454730705</v>
          </cell>
          <cell r="H714">
            <v>347714.88470259489</v>
          </cell>
        </row>
        <row r="716">
          <cell r="G716">
            <v>1358.8778532872079</v>
          </cell>
          <cell r="H716">
            <v>6744.3560883544978</v>
          </cell>
        </row>
        <row r="733">
          <cell r="G733">
            <v>2744050</v>
          </cell>
          <cell r="H733">
            <v>8389145</v>
          </cell>
        </row>
        <row r="735">
          <cell r="G735">
            <v>503480</v>
          </cell>
          <cell r="H735">
            <v>-3892</v>
          </cell>
        </row>
        <row r="742">
          <cell r="G742">
            <v>374159</v>
          </cell>
          <cell r="H742">
            <v>1973704</v>
          </cell>
        </row>
        <row r="743">
          <cell r="G743">
            <v>0</v>
          </cell>
          <cell r="H743">
            <v>0</v>
          </cell>
        </row>
        <row r="744">
          <cell r="G744">
            <v>106</v>
          </cell>
          <cell r="H744">
            <v>742</v>
          </cell>
        </row>
        <row r="745">
          <cell r="G745">
            <v>-19491</v>
          </cell>
          <cell r="H745">
            <v>-136514</v>
          </cell>
        </row>
        <row r="746">
          <cell r="G746">
            <v>23558</v>
          </cell>
          <cell r="H746">
            <v>148808</v>
          </cell>
        </row>
        <row r="752">
          <cell r="G752">
            <v>378638.074849942</v>
          </cell>
          <cell r="H752">
            <v>1419383.3412068901</v>
          </cell>
        </row>
        <row r="753">
          <cell r="G753">
            <v>75160.687234833094</v>
          </cell>
          <cell r="H753">
            <v>-14888.113773313</v>
          </cell>
        </row>
        <row r="754">
          <cell r="G754">
            <v>21005.152790058099</v>
          </cell>
          <cell r="H754">
            <v>-106760.63200689301</v>
          </cell>
        </row>
        <row r="755">
          <cell r="G755">
            <v>-187766.520914833</v>
          </cell>
          <cell r="H755">
            <v>-9003.7951866870208</v>
          </cell>
        </row>
        <row r="756">
          <cell r="G756">
            <v>920934</v>
          </cell>
          <cell r="H756">
            <v>4694020</v>
          </cell>
        </row>
        <row r="760">
          <cell r="G760">
            <v>160346.79732000001</v>
          </cell>
          <cell r="H760">
            <v>1660564.15445</v>
          </cell>
        </row>
        <row r="762">
          <cell r="G762">
            <v>450584</v>
          </cell>
          <cell r="H762">
            <v>2556012</v>
          </cell>
        </row>
      </sheetData>
      <sheetData sheetId="2">
        <row r="68">
          <cell r="F68">
            <v>990706</v>
          </cell>
        </row>
        <row r="69">
          <cell r="F69">
            <v>709407</v>
          </cell>
        </row>
        <row r="130">
          <cell r="H130">
            <v>0</v>
          </cell>
        </row>
        <row r="131">
          <cell r="H131">
            <v>154757.59674611711</v>
          </cell>
        </row>
        <row r="132">
          <cell r="H132">
            <v>22365.125</v>
          </cell>
          <cell r="I132">
            <v>5215199.3509369902</v>
          </cell>
        </row>
        <row r="136">
          <cell r="I136">
            <v>50874.665000000001</v>
          </cell>
        </row>
        <row r="139">
          <cell r="H139">
            <v>8310</v>
          </cell>
          <cell r="I139">
            <v>188951.60231688901</v>
          </cell>
        </row>
        <row r="143">
          <cell r="H143">
            <v>174319</v>
          </cell>
          <cell r="I143">
            <v>4551353</v>
          </cell>
        </row>
        <row r="146">
          <cell r="H146">
            <v>11113.741</v>
          </cell>
          <cell r="I146">
            <v>65860.249000000011</v>
          </cell>
        </row>
        <row r="152">
          <cell r="I152">
            <v>837811.96</v>
          </cell>
        </row>
        <row r="223">
          <cell r="H223">
            <v>137336.42210000003</v>
          </cell>
        </row>
        <row r="224">
          <cell r="H224">
            <v>59060.218040000043</v>
          </cell>
        </row>
        <row r="276">
          <cell r="G276">
            <v>428864</v>
          </cell>
          <cell r="H276">
            <v>323530</v>
          </cell>
        </row>
        <row r="277">
          <cell r="G277">
            <v>258543</v>
          </cell>
        </row>
        <row r="286">
          <cell r="H286">
            <v>0</v>
          </cell>
        </row>
        <row r="287">
          <cell r="H287">
            <v>9674734</v>
          </cell>
          <cell r="I287">
            <v>488879</v>
          </cell>
        </row>
        <row r="288">
          <cell r="H288">
            <v>768331</v>
          </cell>
          <cell r="I288">
            <v>0</v>
          </cell>
        </row>
        <row r="289">
          <cell r="H289">
            <v>925579</v>
          </cell>
          <cell r="I289">
            <v>95603</v>
          </cell>
        </row>
        <row r="290">
          <cell r="H290">
            <v>11928</v>
          </cell>
        </row>
        <row r="291">
          <cell r="H291">
            <v>299421</v>
          </cell>
        </row>
        <row r="292">
          <cell r="H292">
            <v>783169</v>
          </cell>
          <cell r="I292">
            <v>349</v>
          </cell>
        </row>
        <row r="293">
          <cell r="H293">
            <v>-18766</v>
          </cell>
          <cell r="I293">
            <v>29038</v>
          </cell>
        </row>
        <row r="294">
          <cell r="H294">
            <v>0</v>
          </cell>
        </row>
        <row r="295">
          <cell r="H295">
            <v>432371.33081000001</v>
          </cell>
          <cell r="I295">
            <v>326.66919000000001</v>
          </cell>
        </row>
        <row r="299">
          <cell r="H299">
            <v>8125156.3426000001</v>
          </cell>
          <cell r="I299">
            <v>1129521</v>
          </cell>
        </row>
        <row r="300">
          <cell r="H300">
            <v>182332</v>
          </cell>
        </row>
        <row r="301">
          <cell r="H301">
            <v>613405.36962000001</v>
          </cell>
          <cell r="I301">
            <v>778.63038000000006</v>
          </cell>
        </row>
        <row r="302">
          <cell r="H302">
            <v>0</v>
          </cell>
        </row>
        <row r="303">
          <cell r="H303">
            <v>225390</v>
          </cell>
        </row>
        <row r="304">
          <cell r="H304">
            <v>4041928.6185899996</v>
          </cell>
          <cell r="I304">
            <v>-516103.96118999994</v>
          </cell>
        </row>
        <row r="330">
          <cell r="G330">
            <v>197762.91947999998</v>
          </cell>
        </row>
        <row r="331">
          <cell r="G331">
            <v>6777874.2525500003</v>
          </cell>
        </row>
        <row r="340">
          <cell r="H340">
            <v>5356637.0784799904</v>
          </cell>
          <cell r="I340">
            <v>7440136.7739000004</v>
          </cell>
        </row>
        <row r="341">
          <cell r="H341">
            <v>11726146.24934</v>
          </cell>
          <cell r="I341">
            <v>15529567.15058</v>
          </cell>
        </row>
        <row r="342">
          <cell r="H342">
            <v>1061082.5378999971</v>
          </cell>
          <cell r="I342">
            <v>4807959.5575200003</v>
          </cell>
        </row>
        <row r="343">
          <cell r="H343">
            <v>270955.69460000005</v>
          </cell>
          <cell r="I343">
            <v>0</v>
          </cell>
        </row>
        <row r="344">
          <cell r="H344">
            <v>636696.81219999993</v>
          </cell>
        </row>
        <row r="345">
          <cell r="H345">
            <v>272253.72956999997</v>
          </cell>
        </row>
        <row r="346">
          <cell r="H346">
            <v>148880.89851</v>
          </cell>
        </row>
        <row r="347">
          <cell r="H347">
            <v>53085.019429999986</v>
          </cell>
        </row>
        <row r="349">
          <cell r="H349">
            <v>454743.9474888558</v>
          </cell>
        </row>
        <row r="353">
          <cell r="H353">
            <v>16803395.091897696</v>
          </cell>
          <cell r="I353">
            <v>27777663.482000001</v>
          </cell>
        </row>
        <row r="354">
          <cell r="H354">
            <v>48364.809286139985</v>
          </cell>
        </row>
        <row r="355">
          <cell r="H355">
            <v>464507.99313096714</v>
          </cell>
        </row>
        <row r="356">
          <cell r="H356">
            <v>419686.94032775995</v>
          </cell>
        </row>
        <row r="357">
          <cell r="H357">
            <v>0</v>
          </cell>
        </row>
        <row r="358">
          <cell r="H358">
            <v>2442437.2349339868</v>
          </cell>
        </row>
        <row r="391">
          <cell r="H391">
            <v>54769</v>
          </cell>
          <cell r="I391">
            <v>0</v>
          </cell>
        </row>
        <row r="392">
          <cell r="H392">
            <v>476202</v>
          </cell>
          <cell r="I392">
            <v>0</v>
          </cell>
        </row>
        <row r="393">
          <cell r="H393">
            <v>166310</v>
          </cell>
          <cell r="I393">
            <v>100936</v>
          </cell>
        </row>
        <row r="394">
          <cell r="H394">
            <v>0</v>
          </cell>
          <cell r="I394">
            <v>0</v>
          </cell>
        </row>
        <row r="395">
          <cell r="H395">
            <v>0</v>
          </cell>
          <cell r="I395">
            <v>0</v>
          </cell>
        </row>
        <row r="396">
          <cell r="H396">
            <v>11873</v>
          </cell>
          <cell r="I396">
            <v>0</v>
          </cell>
        </row>
        <row r="397">
          <cell r="H397">
            <v>0</v>
          </cell>
          <cell r="I397">
            <v>0</v>
          </cell>
        </row>
        <row r="398">
          <cell r="H398">
            <v>26456</v>
          </cell>
          <cell r="I398">
            <v>0</v>
          </cell>
        </row>
        <row r="399">
          <cell r="H399">
            <v>0</v>
          </cell>
          <cell r="I399">
            <v>0</v>
          </cell>
        </row>
        <row r="400">
          <cell r="I400">
            <v>0</v>
          </cell>
        </row>
        <row r="404">
          <cell r="H404">
            <v>501316</v>
          </cell>
          <cell r="I404">
            <v>100936</v>
          </cell>
        </row>
        <row r="405">
          <cell r="H405">
            <v>9625.4205199999997</v>
          </cell>
          <cell r="I405">
            <v>0</v>
          </cell>
        </row>
        <row r="406">
          <cell r="H406">
            <v>16894.161945</v>
          </cell>
          <cell r="I406">
            <v>0</v>
          </cell>
        </row>
        <row r="407">
          <cell r="I407">
            <v>0</v>
          </cell>
        </row>
        <row r="408">
          <cell r="I408">
            <v>0</v>
          </cell>
        </row>
        <row r="409">
          <cell r="H409">
            <v>183779.728852</v>
          </cell>
          <cell r="I409">
            <v>0</v>
          </cell>
        </row>
        <row r="434">
          <cell r="F434">
            <v>380104.71039999992</v>
          </cell>
        </row>
        <row r="435">
          <cell r="F435">
            <v>116740.36483999998</v>
          </cell>
        </row>
        <row r="444">
          <cell r="H444">
            <v>0</v>
          </cell>
        </row>
        <row r="445">
          <cell r="H445">
            <v>2530407.9653996304</v>
          </cell>
          <cell r="I445">
            <v>6289318.0141500197</v>
          </cell>
        </row>
        <row r="446">
          <cell r="H446">
            <v>603408.17870000005</v>
          </cell>
          <cell r="I446">
            <v>3426354</v>
          </cell>
        </row>
        <row r="447">
          <cell r="H447">
            <v>0</v>
          </cell>
          <cell r="I447">
            <v>312361</v>
          </cell>
        </row>
        <row r="448">
          <cell r="H448">
            <v>150</v>
          </cell>
          <cell r="I448">
            <v>214805</v>
          </cell>
        </row>
        <row r="449">
          <cell r="H449">
            <v>165110</v>
          </cell>
          <cell r="I449">
            <v>4476</v>
          </cell>
        </row>
        <row r="450">
          <cell r="H450">
            <v>799</v>
          </cell>
          <cell r="I450">
            <v>2688</v>
          </cell>
        </row>
        <row r="451">
          <cell r="H451">
            <v>20057</v>
          </cell>
          <cell r="I451">
            <v>66968</v>
          </cell>
        </row>
        <row r="452">
          <cell r="H452">
            <v>0</v>
          </cell>
        </row>
        <row r="453">
          <cell r="H453">
            <v>16025.34963066244</v>
          </cell>
          <cell r="I453">
            <v>296272.88581780321</v>
          </cell>
        </row>
        <row r="457">
          <cell r="H457">
            <v>2788712.4937302927</v>
          </cell>
          <cell r="I457">
            <v>9742427.8999678232</v>
          </cell>
        </row>
        <row r="458">
          <cell r="H458">
            <v>0</v>
          </cell>
        </row>
        <row r="459">
          <cell r="H459">
            <v>272584</v>
          </cell>
          <cell r="I459">
            <v>10288</v>
          </cell>
        </row>
        <row r="462">
          <cell r="H462">
            <v>217205</v>
          </cell>
          <cell r="I462">
            <v>402831</v>
          </cell>
        </row>
        <row r="465">
          <cell r="H465">
            <v>0</v>
          </cell>
          <cell r="I465">
            <v>0</v>
          </cell>
        </row>
        <row r="466">
          <cell r="H466">
            <v>57456</v>
          </cell>
          <cell r="I466">
            <v>457696</v>
          </cell>
        </row>
        <row r="467">
          <cell r="H467">
            <v>0</v>
          </cell>
        </row>
        <row r="468">
          <cell r="H468">
            <v>0</v>
          </cell>
        </row>
        <row r="469">
          <cell r="H469">
            <v>0</v>
          </cell>
        </row>
        <row r="487">
          <cell r="H487">
            <v>106655.92220159997</v>
          </cell>
          <cell r="I487">
            <v>115543.91571840002</v>
          </cell>
        </row>
        <row r="488">
          <cell r="H488">
            <v>7997.3238624000696</v>
          </cell>
          <cell r="I488">
            <v>8663.7675176000303</v>
          </cell>
        </row>
        <row r="497">
          <cell r="G497">
            <v>0</v>
          </cell>
          <cell r="H497">
            <v>0</v>
          </cell>
          <cell r="I497">
            <v>0</v>
          </cell>
        </row>
        <row r="498">
          <cell r="G498">
            <v>85190.859970000005</v>
          </cell>
          <cell r="H498">
            <v>2588348.6165600433</v>
          </cell>
          <cell r="I498">
            <v>3115893.8494399567</v>
          </cell>
        </row>
        <row r="499">
          <cell r="G499">
            <v>0</v>
          </cell>
          <cell r="H499">
            <v>587134.65490701981</v>
          </cell>
          <cell r="I499">
            <v>636062.54355800012</v>
          </cell>
        </row>
        <row r="500">
          <cell r="G500">
            <v>2077469.53893</v>
          </cell>
          <cell r="H500">
            <v>2125455.7887281519</v>
          </cell>
          <cell r="I500">
            <v>1840743.287304448</v>
          </cell>
        </row>
        <row r="501">
          <cell r="G501">
            <v>1349.7867699999999</v>
          </cell>
          <cell r="H501">
            <v>111259.39949399998</v>
          </cell>
          <cell r="I501">
            <v>108254.67989600002</v>
          </cell>
        </row>
        <row r="502">
          <cell r="G502">
            <v>0</v>
          </cell>
          <cell r="H502">
            <v>38762.003680000002</v>
          </cell>
          <cell r="I502">
            <v>0</v>
          </cell>
        </row>
        <row r="503">
          <cell r="G503">
            <v>918.62800000000004</v>
          </cell>
          <cell r="H503">
            <v>11444.260065161174</v>
          </cell>
          <cell r="I503">
            <v>7990.9381948388273</v>
          </cell>
        </row>
        <row r="504">
          <cell r="G504">
            <v>-82.981999999999999</v>
          </cell>
          <cell r="H504">
            <v>237643.60509839997</v>
          </cell>
          <cell r="I504">
            <v>30543.107601599993</v>
          </cell>
        </row>
        <row r="505">
          <cell r="G505">
            <v>0</v>
          </cell>
          <cell r="H505">
            <v>0</v>
          </cell>
          <cell r="I505">
            <v>0</v>
          </cell>
        </row>
        <row r="506">
          <cell r="G506">
            <v>65757.629780000003</v>
          </cell>
          <cell r="H506">
            <v>91624.088616000095</v>
          </cell>
          <cell r="I506">
            <v>99259.429333999913</v>
          </cell>
        </row>
        <row r="510">
          <cell r="G510">
            <v>1975018.3855582511</v>
          </cell>
          <cell r="H510">
            <v>5395626.7355677597</v>
          </cell>
          <cell r="I510">
            <v>5492045.0869440399</v>
          </cell>
        </row>
        <row r="511">
          <cell r="G511">
            <v>0</v>
          </cell>
          <cell r="H511">
            <v>48689.61215999999</v>
          </cell>
          <cell r="I511">
            <v>52747.079840000006</v>
          </cell>
        </row>
        <row r="512">
          <cell r="G512">
            <v>1154.4066399999999</v>
          </cell>
          <cell r="H512">
            <v>44784.896359999999</v>
          </cell>
          <cell r="I512">
            <v>0</v>
          </cell>
        </row>
        <row r="513">
          <cell r="G513">
            <v>0</v>
          </cell>
          <cell r="H513">
            <v>0</v>
          </cell>
          <cell r="I513">
            <v>0</v>
          </cell>
        </row>
        <row r="514">
          <cell r="G514">
            <v>22778.640429999999</v>
          </cell>
          <cell r="H514">
            <v>26117.110795200068</v>
          </cell>
          <cell r="I514">
            <v>28293.53669480003</v>
          </cell>
        </row>
        <row r="515">
          <cell r="G515">
            <v>231652.0276017526</v>
          </cell>
          <cell r="H515">
            <v>445845.75472224463</v>
          </cell>
          <cell r="I515">
            <v>389869.81608600233</v>
          </cell>
        </row>
        <row r="518">
          <cell r="G518">
            <v>0</v>
          </cell>
          <cell r="H518">
            <v>0</v>
          </cell>
          <cell r="I518">
            <v>0</v>
          </cell>
        </row>
        <row r="519">
          <cell r="G519">
            <v>0</v>
          </cell>
          <cell r="H519">
            <v>-54738.445540000022</v>
          </cell>
          <cell r="I519">
            <v>0</v>
          </cell>
        </row>
        <row r="520">
          <cell r="G520">
            <v>0</v>
          </cell>
          <cell r="H520">
            <v>0</v>
          </cell>
          <cell r="I520">
            <v>0</v>
          </cell>
        </row>
        <row r="521">
          <cell r="G521">
            <v>0</v>
          </cell>
          <cell r="H521">
            <v>0</v>
          </cell>
          <cell r="I521">
            <v>0</v>
          </cell>
        </row>
        <row r="522">
          <cell r="G522">
            <v>0</v>
          </cell>
          <cell r="H522">
            <v>0</v>
          </cell>
          <cell r="I522">
            <v>0</v>
          </cell>
        </row>
        <row r="551">
          <cell r="G551">
            <v>3647</v>
          </cell>
          <cell r="H551">
            <v>111936</v>
          </cell>
        </row>
        <row r="553">
          <cell r="G553">
            <v>41893</v>
          </cell>
          <cell r="H553">
            <v>97618</v>
          </cell>
        </row>
        <row r="554">
          <cell r="G554">
            <v>35795</v>
          </cell>
        </row>
        <row r="557">
          <cell r="G557">
            <v>1</v>
          </cell>
          <cell r="H557">
            <v>96317</v>
          </cell>
        </row>
        <row r="559">
          <cell r="G559">
            <v>1530</v>
          </cell>
          <cell r="H559">
            <v>54454</v>
          </cell>
        </row>
        <row r="563">
          <cell r="G563">
            <v>-242848</v>
          </cell>
          <cell r="H563">
            <v>300671</v>
          </cell>
        </row>
        <row r="567">
          <cell r="G567">
            <v>44798</v>
          </cell>
        </row>
        <row r="568">
          <cell r="G568">
            <v>280918</v>
          </cell>
          <cell r="H568">
            <v>59653</v>
          </cell>
        </row>
        <row r="657">
          <cell r="H657">
            <v>938009.62491162005</v>
          </cell>
          <cell r="I657">
            <v>514521.66576</v>
          </cell>
        </row>
        <row r="658">
          <cell r="H658">
            <v>1828693.3160100002</v>
          </cell>
          <cell r="I658">
            <v>1328453.59827</v>
          </cell>
        </row>
        <row r="659">
          <cell r="H659">
            <v>525389.03881055606</v>
          </cell>
          <cell r="I659">
            <v>259766.628861245</v>
          </cell>
        </row>
        <row r="660">
          <cell r="H660">
            <v>3431.6401399999959</v>
          </cell>
          <cell r="I660">
            <v>57405.906520000004</v>
          </cell>
        </row>
        <row r="661">
          <cell r="H661">
            <v>11360.931</v>
          </cell>
          <cell r="I661">
            <v>2108.5859999999998</v>
          </cell>
        </row>
        <row r="662">
          <cell r="H662">
            <v>5598.1305600000051</v>
          </cell>
          <cell r="I662">
            <v>100220.72568999999</v>
          </cell>
        </row>
        <row r="663">
          <cell r="H663">
            <v>211972.24570805719</v>
          </cell>
        </row>
        <row r="665">
          <cell r="H665">
            <v>282998.37260999996</v>
          </cell>
          <cell r="I665">
            <v>193.96509</v>
          </cell>
        </row>
        <row r="669">
          <cell r="H669">
            <v>2968869.6462196503</v>
          </cell>
          <cell r="I669">
            <v>1897742.3971446499</v>
          </cell>
        </row>
        <row r="670">
          <cell r="H670">
            <v>16935.532999999999</v>
          </cell>
        </row>
        <row r="671">
          <cell r="H671">
            <v>160931.21648</v>
          </cell>
        </row>
        <row r="672">
          <cell r="H672">
            <v>72928.722593396902</v>
          </cell>
          <cell r="I672">
            <v>56007.238658765098</v>
          </cell>
        </row>
        <row r="674">
          <cell r="H674">
            <v>714850.99386180891</v>
          </cell>
          <cell r="I674">
            <v>308921.44038783427</v>
          </cell>
        </row>
        <row r="754">
          <cell r="F754">
            <v>76108.911977607306</v>
          </cell>
        </row>
        <row r="755">
          <cell r="F755">
            <v>123070.37007999999</v>
          </cell>
        </row>
        <row r="765">
          <cell r="H765">
            <v>686532.92760362406</v>
          </cell>
          <cell r="I765">
            <v>109003.74056961526</v>
          </cell>
        </row>
        <row r="768">
          <cell r="H768">
            <v>29674.972800839358</v>
          </cell>
          <cell r="I768">
            <v>10490.037242919534</v>
          </cell>
        </row>
        <row r="769">
          <cell r="H769">
            <v>18241.364710000002</v>
          </cell>
          <cell r="I769">
            <v>3065.0382199999999</v>
          </cell>
        </row>
        <row r="770">
          <cell r="H770">
            <v>169.196</v>
          </cell>
          <cell r="I770">
            <v>24465.365599999895</v>
          </cell>
        </row>
        <row r="773">
          <cell r="H773">
            <v>120256.67204</v>
          </cell>
          <cell r="I773">
            <v>0</v>
          </cell>
        </row>
        <row r="777">
          <cell r="H777">
            <v>723032</v>
          </cell>
          <cell r="I777">
            <v>146054</v>
          </cell>
        </row>
        <row r="778">
          <cell r="H778">
            <v>6708.3572695403436</v>
          </cell>
          <cell r="I778">
            <v>840.03105183842217</v>
          </cell>
        </row>
        <row r="779">
          <cell r="H779">
            <v>4693.5344999999998</v>
          </cell>
          <cell r="I779">
            <v>6726.9151000000002</v>
          </cell>
        </row>
        <row r="782">
          <cell r="H782">
            <v>47647.783855521782</v>
          </cell>
          <cell r="I782">
            <v>21258.767598004892</v>
          </cell>
        </row>
        <row r="789">
          <cell r="H789">
            <v>72793.457529401305</v>
          </cell>
          <cell r="I789">
            <v>-27855.532117308616</v>
          </cell>
        </row>
        <row r="858">
          <cell r="I858">
            <v>604217</v>
          </cell>
        </row>
        <row r="860">
          <cell r="H860">
            <v>0</v>
          </cell>
          <cell r="I860">
            <v>218312</v>
          </cell>
        </row>
        <row r="861">
          <cell r="H861">
            <v>2265818</v>
          </cell>
          <cell r="I861">
            <v>203003</v>
          </cell>
        </row>
        <row r="870">
          <cell r="H870">
            <v>1723886</v>
          </cell>
          <cell r="I870">
            <v>12850342</v>
          </cell>
        </row>
        <row r="871">
          <cell r="H871">
            <v>3828918</v>
          </cell>
          <cell r="I871">
            <v>8797651</v>
          </cell>
        </row>
        <row r="872">
          <cell r="H872">
            <v>123684</v>
          </cell>
          <cell r="I872">
            <v>1572047</v>
          </cell>
        </row>
        <row r="873">
          <cell r="H873">
            <v>584244</v>
          </cell>
          <cell r="I873">
            <v>2113140</v>
          </cell>
        </row>
        <row r="874">
          <cell r="H874">
            <v>55830</v>
          </cell>
          <cell r="I874">
            <v>1560393</v>
          </cell>
        </row>
        <row r="875">
          <cell r="H875">
            <v>287952</v>
          </cell>
          <cell r="I875">
            <v>171341</v>
          </cell>
        </row>
        <row r="876">
          <cell r="H876">
            <v>86047</v>
          </cell>
          <cell r="I876">
            <v>281741</v>
          </cell>
        </row>
        <row r="877">
          <cell r="H877">
            <v>1307533</v>
          </cell>
          <cell r="I877">
            <v>90481</v>
          </cell>
        </row>
        <row r="878">
          <cell r="H878">
            <v>0</v>
          </cell>
          <cell r="I878">
            <v>0</v>
          </cell>
        </row>
        <row r="879">
          <cell r="H879">
            <v>950091</v>
          </cell>
          <cell r="I879">
            <v>47</v>
          </cell>
        </row>
        <row r="883">
          <cell r="H883">
            <v>5186526</v>
          </cell>
          <cell r="I883">
            <v>27563014</v>
          </cell>
        </row>
        <row r="884">
          <cell r="H884">
            <v>194753</v>
          </cell>
          <cell r="I884">
            <v>0</v>
          </cell>
        </row>
        <row r="885">
          <cell r="H885">
            <v>641430</v>
          </cell>
          <cell r="I885">
            <v>-131876</v>
          </cell>
        </row>
        <row r="886">
          <cell r="H886">
            <v>0</v>
          </cell>
          <cell r="I886">
            <v>0</v>
          </cell>
        </row>
        <row r="887">
          <cell r="H887">
            <v>0</v>
          </cell>
          <cell r="I887">
            <v>0</v>
          </cell>
        </row>
        <row r="888">
          <cell r="H888">
            <v>3603298</v>
          </cell>
          <cell r="I888">
            <v>698951</v>
          </cell>
        </row>
        <row r="891">
          <cell r="H891">
            <v>0</v>
          </cell>
          <cell r="I891">
            <v>0</v>
          </cell>
        </row>
        <row r="892">
          <cell r="H892">
            <v>-21834</v>
          </cell>
          <cell r="I892">
            <v>332626</v>
          </cell>
        </row>
        <row r="893">
          <cell r="H893">
            <v>1609830</v>
          </cell>
          <cell r="I893">
            <v>0</v>
          </cell>
        </row>
        <row r="894">
          <cell r="H894">
            <v>0</v>
          </cell>
          <cell r="I894">
            <v>0</v>
          </cell>
        </row>
        <row r="895">
          <cell r="H895">
            <v>0</v>
          </cell>
          <cell r="I895">
            <v>0</v>
          </cell>
        </row>
      </sheetData>
      <sheetData sheetId="3">
        <row r="68">
          <cell r="F68">
            <v>985025</v>
          </cell>
        </row>
        <row r="69">
          <cell r="F69">
            <v>785061</v>
          </cell>
        </row>
        <row r="78">
          <cell r="H78">
            <v>0</v>
          </cell>
          <cell r="I78">
            <v>0</v>
          </cell>
        </row>
        <row r="79">
          <cell r="H79">
            <v>39948.160560000004</v>
          </cell>
          <cell r="I79">
            <v>14084562.289280001</v>
          </cell>
        </row>
        <row r="80">
          <cell r="H80">
            <v>250472.52843000001</v>
          </cell>
          <cell r="I80">
            <v>17420964.27736</v>
          </cell>
        </row>
        <row r="81">
          <cell r="H81">
            <v>0</v>
          </cell>
          <cell r="I81">
            <v>0</v>
          </cell>
        </row>
        <row r="82">
          <cell r="H82">
            <v>0</v>
          </cell>
          <cell r="I82">
            <v>762280</v>
          </cell>
        </row>
        <row r="83">
          <cell r="H83">
            <v>3201.3086800000001</v>
          </cell>
          <cell r="I83">
            <v>121131.7052</v>
          </cell>
        </row>
        <row r="84">
          <cell r="H84">
            <v>2993.5041200000001</v>
          </cell>
          <cell r="I84">
            <v>437723.60907000001</v>
          </cell>
        </row>
        <row r="85">
          <cell r="H85">
            <v>1683.5</v>
          </cell>
          <cell r="I85">
            <v>608029.24259999988</v>
          </cell>
        </row>
        <row r="86">
          <cell r="H86">
            <v>0</v>
          </cell>
          <cell r="I86">
            <v>0</v>
          </cell>
        </row>
        <row r="87">
          <cell r="H87">
            <v>459.68131</v>
          </cell>
          <cell r="I87">
            <v>470864.79595999996</v>
          </cell>
        </row>
        <row r="91">
          <cell r="H91">
            <v>232142.80308000001</v>
          </cell>
          <cell r="I91">
            <v>31050329.387019999</v>
          </cell>
        </row>
        <row r="93">
          <cell r="H93">
            <v>3449.07483</v>
          </cell>
          <cell r="I93">
            <v>64601.468930000003</v>
          </cell>
        </row>
        <row r="94">
          <cell r="I94">
            <v>42701</v>
          </cell>
        </row>
        <row r="96">
          <cell r="H96">
            <v>63166.705190000001</v>
          </cell>
          <cell r="I96">
            <v>2747922.7948099999</v>
          </cell>
        </row>
        <row r="131">
          <cell r="H131">
            <v>138727</v>
          </cell>
        </row>
        <row r="132">
          <cell r="H132">
            <v>21475.066999999999</v>
          </cell>
          <cell r="I132">
            <v>3839359.3330000001</v>
          </cell>
        </row>
        <row r="136">
          <cell r="H136">
            <v>565.06200000000001</v>
          </cell>
          <cell r="I136">
            <v>22133.937999999998</v>
          </cell>
        </row>
        <row r="139">
          <cell r="H139">
            <v>4919.9289999999701</v>
          </cell>
          <cell r="I139">
            <v>39259.071000000004</v>
          </cell>
        </row>
        <row r="143">
          <cell r="H143">
            <v>159768.845</v>
          </cell>
          <cell r="I143">
            <v>3712809.6549999998</v>
          </cell>
        </row>
        <row r="146">
          <cell r="H146">
            <v>7605.5910000000003</v>
          </cell>
          <cell r="I146">
            <v>52992.709000000003</v>
          </cell>
        </row>
        <row r="152">
          <cell r="H152">
            <v>-1687.078</v>
          </cell>
          <cell r="I152">
            <v>134949.57800000001</v>
          </cell>
        </row>
        <row r="171">
          <cell r="F171">
            <v>16063.682000000001</v>
          </cell>
        </row>
        <row r="172">
          <cell r="F172">
            <v>20109.848999999995</v>
          </cell>
        </row>
        <row r="223">
          <cell r="H223">
            <v>119555.92600000001</v>
          </cell>
        </row>
        <row r="224">
          <cell r="H224">
            <v>60142.521999999997</v>
          </cell>
        </row>
        <row r="276">
          <cell r="G276">
            <v>232585</v>
          </cell>
        </row>
        <row r="277">
          <cell r="G277">
            <v>266000</v>
          </cell>
        </row>
        <row r="286">
          <cell r="H286">
            <v>0</v>
          </cell>
        </row>
        <row r="287">
          <cell r="H287">
            <v>2811935</v>
          </cell>
          <cell r="I287">
            <v>119788</v>
          </cell>
        </row>
        <row r="288">
          <cell r="H288">
            <v>221289</v>
          </cell>
          <cell r="I288">
            <v>0</v>
          </cell>
        </row>
        <row r="289">
          <cell r="H289">
            <v>1042946</v>
          </cell>
          <cell r="I289">
            <v>0</v>
          </cell>
        </row>
        <row r="290">
          <cell r="H290">
            <v>9978</v>
          </cell>
          <cell r="I290">
            <v>0</v>
          </cell>
        </row>
        <row r="291">
          <cell r="H291">
            <v>172228</v>
          </cell>
          <cell r="I291">
            <v>155</v>
          </cell>
        </row>
        <row r="292">
          <cell r="H292">
            <v>680592</v>
          </cell>
          <cell r="I292">
            <v>0</v>
          </cell>
        </row>
        <row r="293">
          <cell r="H293">
            <v>238916</v>
          </cell>
          <cell r="I293">
            <v>51</v>
          </cell>
        </row>
        <row r="294">
          <cell r="H294">
            <v>0</v>
          </cell>
          <cell r="I294">
            <v>0</v>
          </cell>
        </row>
        <row r="295">
          <cell r="H295">
            <v>373192</v>
          </cell>
          <cell r="I295">
            <v>76</v>
          </cell>
        </row>
        <row r="299">
          <cell r="H299">
            <v>3032143</v>
          </cell>
          <cell r="I299">
            <v>376075</v>
          </cell>
        </row>
        <row r="300">
          <cell r="H300">
            <v>151027</v>
          </cell>
          <cell r="I300">
            <v>0</v>
          </cell>
        </row>
        <row r="301">
          <cell r="H301">
            <v>418793</v>
          </cell>
          <cell r="I301">
            <v>1324</v>
          </cell>
        </row>
        <row r="302">
          <cell r="H302">
            <v>0</v>
          </cell>
          <cell r="I302">
            <v>0</v>
          </cell>
        </row>
        <row r="303">
          <cell r="H303">
            <v>176271</v>
          </cell>
          <cell r="I303">
            <v>0</v>
          </cell>
        </row>
        <row r="304">
          <cell r="H304">
            <v>2009386</v>
          </cell>
          <cell r="I304">
            <v>-257329</v>
          </cell>
        </row>
        <row r="330">
          <cell r="G330">
            <v>229878.12104</v>
          </cell>
        </row>
        <row r="331">
          <cell r="G331">
            <v>6756442</v>
          </cell>
        </row>
        <row r="340">
          <cell r="H340">
            <v>6185202.4450900014</v>
          </cell>
          <cell r="I340">
            <v>9956902.0146999992</v>
          </cell>
        </row>
        <row r="341">
          <cell r="H341">
            <v>9031880.6178300008</v>
          </cell>
          <cell r="I341">
            <v>10027453.645300001</v>
          </cell>
        </row>
        <row r="342">
          <cell r="H342">
            <v>1490335.0586600006</v>
          </cell>
          <cell r="I342">
            <v>3047949.34</v>
          </cell>
        </row>
        <row r="343">
          <cell r="H343">
            <v>382155.88402</v>
          </cell>
        </row>
        <row r="344">
          <cell r="H344">
            <v>615751.30683000002</v>
          </cell>
        </row>
        <row r="345">
          <cell r="H345">
            <v>264052.75115000003</v>
          </cell>
        </row>
        <row r="346">
          <cell r="H346">
            <v>110937.15557</v>
          </cell>
        </row>
        <row r="347">
          <cell r="H347">
            <v>61589.274805776331</v>
          </cell>
        </row>
        <row r="349">
          <cell r="H349">
            <v>322626.04234187002</v>
          </cell>
        </row>
        <row r="353">
          <cell r="H353">
            <v>15713354.900422901</v>
          </cell>
          <cell r="I353">
            <v>23032305</v>
          </cell>
        </row>
        <row r="354">
          <cell r="H354">
            <v>122554.64153465998</v>
          </cell>
        </row>
        <row r="355">
          <cell r="H355">
            <v>583403.67495999997</v>
          </cell>
        </row>
        <row r="356">
          <cell r="H356">
            <v>317872.04450364003</v>
          </cell>
        </row>
        <row r="358">
          <cell r="H358">
            <v>2000582.0626264489</v>
          </cell>
        </row>
        <row r="391">
          <cell r="H391">
            <v>54991.948729999989</v>
          </cell>
          <cell r="I391">
            <v>0</v>
          </cell>
        </row>
        <row r="392">
          <cell r="H392">
            <v>534937.28649571305</v>
          </cell>
          <cell r="I392">
            <v>10277</v>
          </cell>
        </row>
        <row r="393">
          <cell r="H393">
            <v>60766.368750000001</v>
          </cell>
          <cell r="I393">
            <v>0</v>
          </cell>
        </row>
        <row r="394">
          <cell r="H394">
            <v>0</v>
          </cell>
          <cell r="I394">
            <v>0</v>
          </cell>
        </row>
        <row r="395">
          <cell r="I395">
            <v>0</v>
          </cell>
        </row>
        <row r="396">
          <cell r="H396">
            <v>10719.375426000001</v>
          </cell>
          <cell r="I396">
            <v>0</v>
          </cell>
        </row>
        <row r="397">
          <cell r="I397">
            <v>0</v>
          </cell>
        </row>
        <row r="398">
          <cell r="H398">
            <v>23112.409902992316</v>
          </cell>
          <cell r="I398">
            <v>0</v>
          </cell>
        </row>
        <row r="399">
          <cell r="I399">
            <v>0</v>
          </cell>
        </row>
        <row r="400">
          <cell r="H400">
            <v>7168</v>
          </cell>
          <cell r="I400">
            <v>0</v>
          </cell>
        </row>
        <row r="404">
          <cell r="H404">
            <v>575663</v>
          </cell>
          <cell r="I404">
            <v>10277</v>
          </cell>
        </row>
        <row r="405">
          <cell r="H405">
            <v>8122</v>
          </cell>
          <cell r="I405">
            <v>0</v>
          </cell>
        </row>
        <row r="406">
          <cell r="H406">
            <v>14036</v>
          </cell>
          <cell r="I406">
            <v>0</v>
          </cell>
        </row>
        <row r="407">
          <cell r="H407">
            <v>0</v>
          </cell>
          <cell r="I407">
            <v>0</v>
          </cell>
        </row>
        <row r="408">
          <cell r="H408">
            <v>0</v>
          </cell>
          <cell r="I408">
            <v>0</v>
          </cell>
        </row>
        <row r="409">
          <cell r="H409">
            <v>130816</v>
          </cell>
          <cell r="I409">
            <v>0</v>
          </cell>
        </row>
        <row r="434">
          <cell r="F434">
            <v>325572.5159</v>
          </cell>
        </row>
        <row r="435">
          <cell r="F435">
            <v>111201.61821</v>
          </cell>
        </row>
        <row r="444">
          <cell r="H444">
            <v>0</v>
          </cell>
          <cell r="I444">
            <v>0</v>
          </cell>
        </row>
        <row r="445">
          <cell r="H445">
            <v>1881049.6511799998</v>
          </cell>
          <cell r="I445">
            <v>4756693.1716900002</v>
          </cell>
        </row>
        <row r="446">
          <cell r="H446">
            <v>558559.94330000004</v>
          </cell>
          <cell r="I446">
            <v>2716799</v>
          </cell>
        </row>
        <row r="447">
          <cell r="H447">
            <v>0</v>
          </cell>
          <cell r="I447">
            <v>0</v>
          </cell>
        </row>
        <row r="448">
          <cell r="H448">
            <v>159</v>
          </cell>
          <cell r="I448">
            <v>155179</v>
          </cell>
        </row>
        <row r="449">
          <cell r="H449">
            <v>135561</v>
          </cell>
          <cell r="I449">
            <v>5873</v>
          </cell>
        </row>
        <row r="450">
          <cell r="H450">
            <v>1684</v>
          </cell>
          <cell r="I450">
            <v>4492</v>
          </cell>
        </row>
        <row r="451">
          <cell r="H451">
            <v>-164442.80240648001</v>
          </cell>
          <cell r="I451">
            <v>309076.79758740898</v>
          </cell>
        </row>
        <row r="452">
          <cell r="H452">
            <v>0</v>
          </cell>
        </row>
        <row r="453">
          <cell r="H453">
            <v>3043.85214</v>
          </cell>
          <cell r="I453">
            <v>211064.51423000003</v>
          </cell>
        </row>
        <row r="457">
          <cell r="H457">
            <v>2094885.6442135186</v>
          </cell>
          <cell r="I457">
            <v>7681861.4835074097</v>
          </cell>
        </row>
        <row r="458">
          <cell r="H458">
            <v>0</v>
          </cell>
        </row>
        <row r="459">
          <cell r="H459">
            <v>119324</v>
          </cell>
          <cell r="I459">
            <v>2106</v>
          </cell>
        </row>
        <row r="462">
          <cell r="H462">
            <v>189628</v>
          </cell>
          <cell r="I462">
            <v>384136</v>
          </cell>
        </row>
        <row r="465">
          <cell r="H465">
            <v>0</v>
          </cell>
          <cell r="I465">
            <v>0</v>
          </cell>
        </row>
        <row r="466">
          <cell r="H466">
            <v>11778</v>
          </cell>
          <cell r="I466">
            <v>91074</v>
          </cell>
        </row>
        <row r="467">
          <cell r="H467">
            <v>0</v>
          </cell>
          <cell r="I467">
            <v>0</v>
          </cell>
        </row>
        <row r="468">
          <cell r="H468">
            <v>0</v>
          </cell>
          <cell r="I468">
            <v>0</v>
          </cell>
        </row>
        <row r="469">
          <cell r="H469">
            <v>0</v>
          </cell>
          <cell r="I469">
            <v>0</v>
          </cell>
        </row>
        <row r="487">
          <cell r="H487">
            <v>136141.99754480002</v>
          </cell>
          <cell r="I487">
            <v>125669.53619519999</v>
          </cell>
        </row>
        <row r="497">
          <cell r="H497">
            <v>0</v>
          </cell>
          <cell r="I497">
            <v>0</v>
          </cell>
        </row>
        <row r="498">
          <cell r="H498">
            <v>3115422.4453557204</v>
          </cell>
          <cell r="I498">
            <v>2875774.8987359996</v>
          </cell>
        </row>
        <row r="499">
          <cell r="H499">
            <v>308084.48653019697</v>
          </cell>
          <cell r="I499">
            <v>284385.67987402808</v>
          </cell>
        </row>
        <row r="500">
          <cell r="H500">
            <v>1362848.7241107535</v>
          </cell>
          <cell r="I500">
            <v>1258014.2068714665</v>
          </cell>
        </row>
        <row r="501">
          <cell r="H501">
            <v>101084.57506680001</v>
          </cell>
          <cell r="I501">
            <v>93308.8385232</v>
          </cell>
        </row>
        <row r="502">
          <cell r="H502">
            <v>28430.484474954443</v>
          </cell>
          <cell r="I502">
            <v>26243.524130727157</v>
          </cell>
        </row>
        <row r="503">
          <cell r="H503">
            <v>16587.490400000002</v>
          </cell>
          <cell r="I503">
            <v>15311.529599999998</v>
          </cell>
        </row>
        <row r="504">
          <cell r="H504">
            <v>82848.740416000001</v>
          </cell>
          <cell r="I504">
            <v>76475.760384000008</v>
          </cell>
        </row>
        <row r="505">
          <cell r="H505">
            <v>0</v>
          </cell>
          <cell r="I505">
            <v>0</v>
          </cell>
        </row>
        <row r="506">
          <cell r="H506">
            <v>125253.4846732</v>
          </cell>
          <cell r="I506">
            <v>115618.60123679999</v>
          </cell>
        </row>
        <row r="510">
          <cell r="H510">
            <v>4734078.5419044234</v>
          </cell>
          <cell r="I510">
            <v>4369918.6540656257</v>
          </cell>
        </row>
        <row r="511">
          <cell r="H511">
            <v>55343.956200000001</v>
          </cell>
          <cell r="I511">
            <v>51086.728799999997</v>
          </cell>
        </row>
        <row r="512">
          <cell r="H512">
            <v>34821.847664129236</v>
          </cell>
          <cell r="I512">
            <v>32143.243997657763</v>
          </cell>
        </row>
        <row r="513">
          <cell r="H513">
            <v>0</v>
          </cell>
          <cell r="I513">
            <v>0</v>
          </cell>
        </row>
        <row r="514">
          <cell r="H514">
            <v>18875.7297196</v>
          </cell>
          <cell r="I514">
            <v>17423.750510400001</v>
          </cell>
        </row>
        <row r="515">
          <cell r="H515">
            <v>458969.6213595717</v>
          </cell>
          <cell r="I515">
            <v>423664.26587037335</v>
          </cell>
        </row>
        <row r="518">
          <cell r="H518">
            <v>0</v>
          </cell>
          <cell r="I518">
            <v>0</v>
          </cell>
        </row>
        <row r="519">
          <cell r="H519">
            <v>-25386.921700400002</v>
          </cell>
          <cell r="I519">
            <v>-23434.081569599999</v>
          </cell>
        </row>
        <row r="520">
          <cell r="H520">
            <v>0</v>
          </cell>
          <cell r="I520">
            <v>0</v>
          </cell>
        </row>
        <row r="521">
          <cell r="H521">
            <v>0</v>
          </cell>
          <cell r="I521">
            <v>0</v>
          </cell>
        </row>
        <row r="522">
          <cell r="H522">
            <v>0</v>
          </cell>
          <cell r="I522">
            <v>0</v>
          </cell>
        </row>
        <row r="542">
          <cell r="H542">
            <v>55750</v>
          </cell>
        </row>
        <row r="551">
          <cell r="G551">
            <v>109849</v>
          </cell>
          <cell r="H551">
            <v>112014</v>
          </cell>
        </row>
        <row r="554">
          <cell r="G554">
            <v>35806</v>
          </cell>
        </row>
        <row r="557">
          <cell r="G557">
            <v>-10</v>
          </cell>
          <cell r="H557">
            <v>222369</v>
          </cell>
        </row>
        <row r="559">
          <cell r="G559">
            <v>1991</v>
          </cell>
          <cell r="H559">
            <v>14314</v>
          </cell>
        </row>
        <row r="563">
          <cell r="G563">
            <v>-163651</v>
          </cell>
          <cell r="H563">
            <v>293699</v>
          </cell>
        </row>
        <row r="567">
          <cell r="G567">
            <v>27391</v>
          </cell>
          <cell r="H567">
            <v>91541</v>
          </cell>
        </row>
        <row r="568">
          <cell r="G568">
            <v>283895</v>
          </cell>
          <cell r="H568">
            <v>19207</v>
          </cell>
        </row>
        <row r="657">
          <cell r="H657">
            <v>1279005.09350259</v>
          </cell>
          <cell r="I657">
            <v>382525.53260000004</v>
          </cell>
        </row>
        <row r="658">
          <cell r="H658">
            <v>1200780.4336499998</v>
          </cell>
          <cell r="I658">
            <v>1241457.97808</v>
          </cell>
        </row>
        <row r="659">
          <cell r="H659">
            <v>0</v>
          </cell>
        </row>
        <row r="660">
          <cell r="H660">
            <v>-1.2369127944111824E-10</v>
          </cell>
          <cell r="I660">
            <v>35967.581060000026</v>
          </cell>
        </row>
        <row r="661">
          <cell r="H661">
            <v>18330.333000000002</v>
          </cell>
          <cell r="I661">
            <v>913.67</v>
          </cell>
        </row>
        <row r="662">
          <cell r="H662">
            <v>8609.6425300000119</v>
          </cell>
          <cell r="I662">
            <v>84228.752989999994</v>
          </cell>
        </row>
        <row r="663">
          <cell r="H663">
            <v>228461.53335839999</v>
          </cell>
        </row>
        <row r="665">
          <cell r="H665">
            <v>132038.46316000001</v>
          </cell>
          <cell r="I665">
            <v>230.38552999999999</v>
          </cell>
        </row>
        <row r="669">
          <cell r="H669">
            <v>2292154.6604518602</v>
          </cell>
          <cell r="I669">
            <v>1501111.0168889898</v>
          </cell>
        </row>
        <row r="670">
          <cell r="H670">
            <v>16575.792000000001</v>
          </cell>
        </row>
        <row r="671">
          <cell r="H671">
            <v>37525.028703197102</v>
          </cell>
          <cell r="I671">
            <v>17430.7303197652</v>
          </cell>
        </row>
        <row r="674">
          <cell r="H674">
            <v>642603.02466</v>
          </cell>
          <cell r="I674">
            <v>226782.15294999999</v>
          </cell>
        </row>
        <row r="754">
          <cell r="F754">
            <v>21246.832600000002</v>
          </cell>
        </row>
        <row r="755">
          <cell r="F755">
            <v>89763.138269999996</v>
          </cell>
        </row>
        <row r="765">
          <cell r="H765">
            <v>672391.63318141398</v>
          </cell>
          <cell r="I765">
            <v>80662.941360755227</v>
          </cell>
        </row>
        <row r="766">
          <cell r="H766">
            <v>0</v>
          </cell>
          <cell r="I766">
            <v>0</v>
          </cell>
        </row>
        <row r="767">
          <cell r="H767">
            <v>0</v>
          </cell>
          <cell r="I767">
            <v>0</v>
          </cell>
        </row>
        <row r="768">
          <cell r="H768">
            <v>37012.002</v>
          </cell>
          <cell r="I768">
            <v>8001.7730500000007</v>
          </cell>
        </row>
        <row r="769">
          <cell r="H769">
            <v>17718.134076000002</v>
          </cell>
          <cell r="I769">
            <v>3769.2061919999996</v>
          </cell>
        </row>
        <row r="770">
          <cell r="H770">
            <v>2587.6684000000005</v>
          </cell>
          <cell r="I770">
            <v>36613.298199999976</v>
          </cell>
        </row>
        <row r="771">
          <cell r="H771">
            <v>0</v>
          </cell>
          <cell r="I771">
            <v>0</v>
          </cell>
        </row>
        <row r="777">
          <cell r="H777">
            <v>677619.78635845892</v>
          </cell>
          <cell r="I777">
            <v>117303.149685169</v>
          </cell>
        </row>
        <row r="778">
          <cell r="H778">
            <v>17827.750608406015</v>
          </cell>
          <cell r="I778">
            <v>3086.172128187307</v>
          </cell>
        </row>
        <row r="779">
          <cell r="H779">
            <v>4322.3079200000002</v>
          </cell>
          <cell r="I779">
            <v>1532.2502999999999</v>
          </cell>
        </row>
        <row r="780">
          <cell r="H780">
            <v>0</v>
          </cell>
        </row>
        <row r="781">
          <cell r="H781">
            <v>0</v>
          </cell>
        </row>
        <row r="782">
          <cell r="H782">
            <v>29939.592620549516</v>
          </cell>
          <cell r="I782">
            <v>7125.6486893988249</v>
          </cell>
        </row>
        <row r="860">
          <cell r="I860">
            <v>296799</v>
          </cell>
        </row>
        <row r="861">
          <cell r="H861">
            <v>2265227</v>
          </cell>
          <cell r="I861">
            <v>235078.3258599999</v>
          </cell>
        </row>
        <row r="870">
          <cell r="H870">
            <v>1878203.97477</v>
          </cell>
          <cell r="I870">
            <v>11225676.418120001</v>
          </cell>
        </row>
        <row r="871">
          <cell r="H871">
            <v>2441998.46796</v>
          </cell>
          <cell r="I871">
            <v>5972223.4291599998</v>
          </cell>
        </row>
        <row r="872">
          <cell r="H872">
            <v>110933.20978</v>
          </cell>
          <cell r="I872">
            <v>1299379.152</v>
          </cell>
        </row>
        <row r="873">
          <cell r="H873">
            <v>264525.99572000001</v>
          </cell>
          <cell r="I873">
            <v>1276131.9721199998</v>
          </cell>
        </row>
        <row r="874">
          <cell r="H874">
            <v>59610.707850000006</v>
          </cell>
          <cell r="I874">
            <v>1266095.43759</v>
          </cell>
        </row>
        <row r="875">
          <cell r="H875">
            <v>222783.26430000001</v>
          </cell>
          <cell r="I875">
            <v>221866.34278000001</v>
          </cell>
        </row>
        <row r="876">
          <cell r="H876">
            <v>13158.467445099992</v>
          </cell>
          <cell r="I876">
            <v>316051.96973890002</v>
          </cell>
        </row>
        <row r="877">
          <cell r="H877">
            <v>1500115</v>
          </cell>
          <cell r="I877">
            <v>335144.41968017595</v>
          </cell>
        </row>
        <row r="879">
          <cell r="H879">
            <v>623966.37544000044</v>
          </cell>
          <cell r="I879">
            <v>14.001470000305178</v>
          </cell>
        </row>
        <row r="883">
          <cell r="H883">
            <v>3785478.8498706999</v>
          </cell>
          <cell r="I883">
            <v>22107244.52870908</v>
          </cell>
        </row>
        <row r="884">
          <cell r="H884">
            <v>126618.25717927229</v>
          </cell>
        </row>
        <row r="885">
          <cell r="H885">
            <v>633561.31202999991</v>
          </cell>
          <cell r="I885">
            <v>130086.88251</v>
          </cell>
        </row>
        <row r="888">
          <cell r="H888">
            <v>3268125.5342001803</v>
          </cell>
          <cell r="I888">
            <v>907559.65946</v>
          </cell>
        </row>
        <row r="892">
          <cell r="H892">
            <v>-46808</v>
          </cell>
        </row>
        <row r="893">
          <cell r="H893">
            <v>1613546.75444</v>
          </cell>
          <cell r="I893">
            <v>177806.34205000001</v>
          </cell>
        </row>
      </sheetData>
      <sheetData sheetId="4"/>
      <sheetData sheetId="5"/>
      <sheetData sheetId="6"/>
      <sheetData sheetId="7">
        <row r="182">
          <cell r="D182">
            <v>55121</v>
          </cell>
          <cell r="F182">
            <v>20509</v>
          </cell>
        </row>
        <row r="183">
          <cell r="F183">
            <v>341</v>
          </cell>
        </row>
        <row r="185">
          <cell r="D185">
            <v>953</v>
          </cell>
          <cell r="F185">
            <v>386</v>
          </cell>
        </row>
        <row r="186">
          <cell r="D186">
            <v>149</v>
          </cell>
          <cell r="F186">
            <v>807</v>
          </cell>
        </row>
      </sheetData>
      <sheetData sheetId="8">
        <row r="78">
          <cell r="D78">
            <v>9096</v>
          </cell>
        </row>
        <row r="79">
          <cell r="D79">
            <v>897</v>
          </cell>
        </row>
        <row r="80">
          <cell r="D80">
            <v>53</v>
          </cell>
        </row>
        <row r="81">
          <cell r="D81">
            <v>3914</v>
          </cell>
        </row>
        <row r="82">
          <cell r="D82">
            <v>15887</v>
          </cell>
        </row>
        <row r="86">
          <cell r="D86">
            <v>694</v>
          </cell>
        </row>
        <row r="89">
          <cell r="D89">
            <v>16</v>
          </cell>
        </row>
        <row r="90">
          <cell r="D90">
            <v>17</v>
          </cell>
        </row>
      </sheetData>
      <sheetData sheetId="9"/>
      <sheetData sheetId="10">
        <row r="37">
          <cell r="E37">
            <v>1598063.4472000001</v>
          </cell>
          <cell r="G37">
            <v>105744</v>
          </cell>
          <cell r="I37">
            <v>149187</v>
          </cell>
          <cell r="O37">
            <v>21621687.797040001</v>
          </cell>
          <cell r="P37">
            <v>170848.56199999998</v>
          </cell>
          <cell r="Q37">
            <v>3667946</v>
          </cell>
        </row>
        <row r="38">
          <cell r="E38">
            <v>1000</v>
          </cell>
          <cell r="G38">
            <v>1136000</v>
          </cell>
          <cell r="I38">
            <v>1150000</v>
          </cell>
          <cell r="O38">
            <v>1296543.3744999999</v>
          </cell>
          <cell r="P38">
            <v>306140.59064000001</v>
          </cell>
        </row>
        <row r="39">
          <cell r="G39">
            <v>807672.05697000003</v>
          </cell>
          <cell r="P39">
            <v>400</v>
          </cell>
          <cell r="Q39">
            <v>1386991</v>
          </cell>
        </row>
        <row r="50">
          <cell r="N50">
            <v>220.74988999999985</v>
          </cell>
        </row>
      </sheetData>
      <sheetData sheetId="11"/>
      <sheetData sheetId="12"/>
      <sheetData sheetId="13">
        <row r="47">
          <cell r="F47">
            <v>7008328.6936100004</v>
          </cell>
          <cell r="G47">
            <v>690954.60354000004</v>
          </cell>
        </row>
        <row r="48">
          <cell r="F48">
            <v>4933724.6746800002</v>
          </cell>
          <cell r="G48">
            <v>530692.97126000002</v>
          </cell>
        </row>
        <row r="111">
          <cell r="F111">
            <v>296211</v>
          </cell>
          <cell r="G111">
            <v>42781</v>
          </cell>
        </row>
        <row r="112">
          <cell r="F112">
            <v>108726.40922</v>
          </cell>
          <cell r="G112">
            <v>123040.868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6">
          <cell r="C6">
            <v>61973401.502569996</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New Busi LT"/>
      <sheetName val="New &amp; Inforced Policies LI"/>
      <sheetName val="Inforced LI"/>
      <sheetName val="Table 1 - penetration"/>
      <sheetName val="Table 2, 3 Chart 1 Assets"/>
      <sheetName val="Chart 2 Assets Conce"/>
      <sheetName val="Table 4 - SH"/>
      <sheetName val="AR Table 05 &amp;  Chart 3 CBSL Dat"/>
      <sheetName val="Table 6 - Branches-Emp-Agents"/>
      <sheetName val="Chart 5 - GWP - Dist Chan - GI"/>
      <sheetName val="Table 07, Chart 6 &amp; 7 GWP LT"/>
      <sheetName val="Chart 8 - Life Benifits Rs.'000"/>
      <sheetName val="# of Life Benifits Paid"/>
      <sheetName val="AR Table 9 &amp; Chart 9 -Assets LT"/>
      <sheetName val="Table 10 -Investment Income LI "/>
      <sheetName val="Chart 10 - LI - laps new "/>
      <sheetName val="Table 11- Solvency LI "/>
      <sheetName val="Table 12, Chart 11 &amp; 12 GWP GI"/>
      <sheetName val="Table 13 &amp; Chart 13 - GWP Class"/>
      <sheetName val="Table 14 - Misc BU GWP"/>
      <sheetName val="AR Table 15 &amp; Chart 15 Retentio"/>
      <sheetName val="AR table 16 &amp; Chart 16 combine"/>
      <sheetName val="Table 17 &amp; Chart 17 Assets SH"/>
      <sheetName val="Table 18 - Investment Income GI"/>
      <sheetName val="Table 19 - Solvency  GI "/>
      <sheetName val="T20  - GI Policies "/>
      <sheetName val="LI - Solvency"/>
      <sheetName val="AR6&amp;7 Support I"/>
      <sheetName val="P &amp; L - GI - 2012 "/>
      <sheetName val="AR6&amp;7 Support II"/>
      <sheetName val="Invest Income GI - 2013"/>
      <sheetName val="Invest Income GI - 2012 "/>
      <sheetName val="GI - Solvency"/>
      <sheetName val="AR 5 Support"/>
      <sheetName val="InV Income  - Life"/>
      <sheetName val="BS 2013"/>
      <sheetName val="Sheet3"/>
      <sheetName val="BS 2012"/>
      <sheetName val="P &amp; L - GI - 2013"/>
      <sheetName val="GWP - LT + GI  (2)"/>
      <sheetName val="GWP - LT + GI "/>
      <sheetName val="GWP - Dist Chan - LI"/>
      <sheetName val="Sheet4"/>
      <sheetName val="To Rajan"/>
      <sheetName val="AR 6&amp;7 Support III"/>
      <sheetName val="AR7&amp;8 Support"/>
      <sheetName val="Ratio"/>
      <sheetName val="Premium Receivable"/>
      <sheetName val="LI - laps new  (2)"/>
      <sheetName val="P &amp; L LI 2013 &amp; 12"/>
      <sheetName val="BR -IN"/>
      <sheetName val="New GI"/>
      <sheetName val="T14 (i) -GI Sum Insu"/>
      <sheetName val="T14As % of National Income"/>
      <sheetName val="Sheet1"/>
      <sheetName val="Ratios"/>
      <sheetName val="Sheet2"/>
      <sheetName val="AR table 6 &amp; Chart 7 (2)"/>
      <sheetName val="Sheet5"/>
      <sheetName val="LI - laps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6">
          <cell r="V6">
            <v>1424130.0917486532</v>
          </cell>
        </row>
      </sheetData>
      <sheetData sheetId="49">
        <row r="9">
          <cell r="H9">
            <v>-2238827.710423843</v>
          </cell>
        </row>
        <row r="10">
          <cell r="H10">
            <v>-8698350.6519710943</v>
          </cell>
        </row>
        <row r="13">
          <cell r="H13">
            <v>38453601.911363319</v>
          </cell>
        </row>
        <row r="16">
          <cell r="H16">
            <v>-23767418.515468184</v>
          </cell>
        </row>
        <row r="41">
          <cell r="H41">
            <v>1190391.68979</v>
          </cell>
        </row>
        <row r="42">
          <cell r="H42">
            <v>0</v>
          </cell>
        </row>
        <row r="43">
          <cell r="H43">
            <v>-57151.675239999997</v>
          </cell>
        </row>
        <row r="44">
          <cell r="C44">
            <v>-101703.41316000003</v>
          </cell>
          <cell r="D44">
            <v>-34862.898209999999</v>
          </cell>
          <cell r="E44">
            <v>-21822.90625</v>
          </cell>
          <cell r="F44">
            <v>-325.90153000000009</v>
          </cell>
          <cell r="G44">
            <v>-18722.87905</v>
          </cell>
          <cell r="H44">
            <v>-177437.9982</v>
          </cell>
        </row>
        <row r="74">
          <cell r="H74">
            <v>1521463.38</v>
          </cell>
        </row>
        <row r="75">
          <cell r="H75">
            <v>-4802</v>
          </cell>
        </row>
        <row r="76">
          <cell r="H76">
            <v>-119534</v>
          </cell>
        </row>
        <row r="77">
          <cell r="C77">
            <v>-693130</v>
          </cell>
          <cell r="D77">
            <v>-22289</v>
          </cell>
          <cell r="E77">
            <v>-3679</v>
          </cell>
          <cell r="F77">
            <v>-3</v>
          </cell>
          <cell r="G77">
            <v>-152341</v>
          </cell>
          <cell r="H77">
            <v>-871442</v>
          </cell>
        </row>
        <row r="140">
          <cell r="H140">
            <v>2400300.0306400005</v>
          </cell>
        </row>
        <row r="141">
          <cell r="H141">
            <v>-33029.907579999999</v>
          </cell>
        </row>
        <row r="142">
          <cell r="H142">
            <v>-224017.51134000011</v>
          </cell>
        </row>
        <row r="143">
          <cell r="C143">
            <v>-206999.32515999989</v>
          </cell>
          <cell r="D143">
            <v>-71755.733789999998</v>
          </cell>
          <cell r="E143">
            <v>1.8189894035458565E-12</v>
          </cell>
          <cell r="F143">
            <v>-3751</v>
          </cell>
          <cell r="G143">
            <v>-55393.793419999987</v>
          </cell>
          <cell r="H143">
            <v>-337899.85236999986</v>
          </cell>
        </row>
        <row r="173">
          <cell r="H173">
            <v>1193875.081</v>
          </cell>
        </row>
        <row r="174">
          <cell r="H174">
            <v>-5905.4230000000007</v>
          </cell>
        </row>
        <row r="175">
          <cell r="H175">
            <v>-62132.311999999998</v>
          </cell>
        </row>
        <row r="176">
          <cell r="C176">
            <v>-50980.593999999997</v>
          </cell>
          <cell r="D176">
            <v>-21371.361000000001</v>
          </cell>
          <cell r="E176">
            <v>-499.7489999999998</v>
          </cell>
          <cell r="F176">
            <v>-73.019000000000005</v>
          </cell>
          <cell r="G176">
            <v>-30581.596000000001</v>
          </cell>
          <cell r="H176">
            <v>-103506.319</v>
          </cell>
        </row>
        <row r="206">
          <cell r="H206">
            <v>838373.81137999997</v>
          </cell>
        </row>
        <row r="207">
          <cell r="H207">
            <v>0</v>
          </cell>
        </row>
        <row r="208">
          <cell r="H208">
            <v>-18926.153760000001</v>
          </cell>
        </row>
        <row r="209">
          <cell r="C209">
            <v>-73385.81823332209</v>
          </cell>
          <cell r="D209">
            <v>-87367.785373185296</v>
          </cell>
          <cell r="E209">
            <v>-1590.3</v>
          </cell>
          <cell r="F209">
            <v>-1836.5482099999999</v>
          </cell>
          <cell r="G209">
            <v>-239620.83364729298</v>
          </cell>
          <cell r="H209">
            <v>-403801.28546380036</v>
          </cell>
        </row>
        <row r="239">
          <cell r="H239">
            <v>1642671.4496818865</v>
          </cell>
        </row>
        <row r="240">
          <cell r="H240">
            <v>-45996.686988113695</v>
          </cell>
        </row>
        <row r="241">
          <cell r="H241">
            <v>-51448.8011240005</v>
          </cell>
        </row>
        <row r="242">
          <cell r="C242">
            <v>-387454.08399659401</v>
          </cell>
          <cell r="D242">
            <v>-11665.429084335199</v>
          </cell>
          <cell r="E242">
            <v>-10633.263659976299</v>
          </cell>
          <cell r="F242">
            <v>-2065.4242089644599</v>
          </cell>
          <cell r="G242">
            <v>-72704.405930149907</v>
          </cell>
          <cell r="H242">
            <v>-484522.60688001988</v>
          </cell>
        </row>
        <row r="272">
          <cell r="H272">
            <v>11093583</v>
          </cell>
        </row>
        <row r="273">
          <cell r="H273">
            <v>-72366</v>
          </cell>
        </row>
        <row r="274">
          <cell r="H274">
            <v>-586300</v>
          </cell>
        </row>
        <row r="275">
          <cell r="C275">
            <v>-922379</v>
          </cell>
          <cell r="D275">
            <v>-153961</v>
          </cell>
          <cell r="E275">
            <v>-40523</v>
          </cell>
          <cell r="F275">
            <v>-8301</v>
          </cell>
          <cell r="G275">
            <v>-461670</v>
          </cell>
          <cell r="H275">
            <v>-1586834</v>
          </cell>
        </row>
        <row r="278">
          <cell r="C278">
            <v>516418</v>
          </cell>
        </row>
        <row r="305">
          <cell r="H305">
            <v>1156912.0669100001</v>
          </cell>
        </row>
        <row r="306">
          <cell r="H306">
            <v>-531.98800000000006</v>
          </cell>
        </row>
        <row r="307">
          <cell r="H307">
            <v>-21368.918000000001</v>
          </cell>
        </row>
        <row r="308">
          <cell r="C308">
            <v>-19020.007000000001</v>
          </cell>
          <cell r="D308">
            <v>-8783.5409999999993</v>
          </cell>
          <cell r="E308">
            <v>-18143.343000000001</v>
          </cell>
          <cell r="F308">
            <v>0</v>
          </cell>
          <cell r="G308">
            <v>-7413.5469999999996</v>
          </cell>
          <cell r="H308">
            <v>-53360.438000000002</v>
          </cell>
        </row>
        <row r="341">
          <cell r="H341">
            <v>0</v>
          </cell>
        </row>
        <row r="371">
          <cell r="H371">
            <v>1711203.50232</v>
          </cell>
        </row>
        <row r="372">
          <cell r="H372">
            <v>0</v>
          </cell>
        </row>
        <row r="373">
          <cell r="H373">
            <v>-75898.492560000013</v>
          </cell>
        </row>
        <row r="374">
          <cell r="C374">
            <v>-192599.49713999999</v>
          </cell>
          <cell r="D374">
            <v>-20228.175439999999</v>
          </cell>
          <cell r="E374">
            <v>-43410.974920000001</v>
          </cell>
          <cell r="F374">
            <v>-41.6121499999999</v>
          </cell>
          <cell r="G374">
            <v>-59454.026790000004</v>
          </cell>
          <cell r="H374">
            <v>-315734.28644</v>
          </cell>
        </row>
        <row r="404">
          <cell r="H404">
            <v>5960127.4972300194</v>
          </cell>
        </row>
        <row r="405">
          <cell r="H405">
            <v>0</v>
          </cell>
        </row>
        <row r="406">
          <cell r="H406">
            <v>-186698</v>
          </cell>
        </row>
        <row r="407">
          <cell r="C407">
            <v>-298219.90360000002</v>
          </cell>
          <cell r="D407">
            <v>-82864.578379999992</v>
          </cell>
          <cell r="E407">
            <v>-85867.619449999998</v>
          </cell>
          <cell r="G407">
            <v>-132038.28727</v>
          </cell>
          <cell r="H407">
            <v>-598990.38870000001</v>
          </cell>
        </row>
        <row r="503">
          <cell r="H503">
            <v>1314097.1415300001</v>
          </cell>
        </row>
        <row r="504">
          <cell r="H504">
            <v>-5070.0688700000001</v>
          </cell>
        </row>
        <row r="505">
          <cell r="H505">
            <v>-13894.44708</v>
          </cell>
        </row>
        <row r="506">
          <cell r="C506">
            <v>-38163.098480000001</v>
          </cell>
          <cell r="D506">
            <v>-6673.3667599999999</v>
          </cell>
          <cell r="E506">
            <v>-35979.782979999996</v>
          </cell>
          <cell r="F506">
            <v>0</v>
          </cell>
          <cell r="G506">
            <v>-12443.95076</v>
          </cell>
          <cell r="H506">
            <v>-93260.198979999986</v>
          </cell>
        </row>
        <row r="536">
          <cell r="H536">
            <v>1079639.16922</v>
          </cell>
        </row>
        <row r="537">
          <cell r="H537">
            <v>0</v>
          </cell>
        </row>
        <row r="538">
          <cell r="H538">
            <v>-30492.435819999999</v>
          </cell>
        </row>
        <row r="539">
          <cell r="C539">
            <v>-41313.064200000001</v>
          </cell>
          <cell r="D539">
            <v>-21860.237260000005</v>
          </cell>
          <cell r="E539">
            <v>-15997.283530000001</v>
          </cell>
          <cell r="F539">
            <v>0</v>
          </cell>
          <cell r="G539">
            <v>-31281.065399999999</v>
          </cell>
          <cell r="H539">
            <v>-110451.65039</v>
          </cell>
        </row>
        <row r="569">
          <cell r="H569">
            <v>2944486.79213</v>
          </cell>
        </row>
        <row r="570">
          <cell r="H570">
            <v>0</v>
          </cell>
        </row>
        <row r="571">
          <cell r="H571">
            <v>-149039</v>
          </cell>
        </row>
        <row r="572">
          <cell r="C572">
            <v>-87261</v>
          </cell>
          <cell r="D572">
            <v>-4223</v>
          </cell>
          <cell r="E572">
            <v>-38273</v>
          </cell>
          <cell r="F572">
            <v>0</v>
          </cell>
          <cell r="G572">
            <v>-27862</v>
          </cell>
          <cell r="H572">
            <v>-157619</v>
          </cell>
        </row>
        <row r="602">
          <cell r="H602">
            <v>12803591.569259999</v>
          </cell>
        </row>
        <row r="603">
          <cell r="H603">
            <v>0</v>
          </cell>
        </row>
        <row r="604">
          <cell r="H604">
            <v>-444404.15857000003</v>
          </cell>
        </row>
        <row r="605">
          <cell r="C605">
            <v>-958922.61083999998</v>
          </cell>
          <cell r="D605">
            <v>-250523.91595</v>
          </cell>
          <cell r="E605">
            <v>-57267.41455999999</v>
          </cell>
          <cell r="F605">
            <v>0</v>
          </cell>
          <cell r="G605">
            <v>-1281244.2587899999</v>
          </cell>
          <cell r="H605">
            <v>-2547958.2001399999</v>
          </cell>
        </row>
        <row r="608">
          <cell r="C608">
            <v>211402.43547999993</v>
          </cell>
          <cell r="D608">
            <v>-17720.445320000021</v>
          </cell>
          <cell r="E608">
            <v>7118266.2959499974</v>
          </cell>
          <cell r="F608">
            <v>81464.675830000022</v>
          </cell>
          <cell r="G608">
            <v>1965098.9336100011</v>
          </cell>
        </row>
        <row r="635">
          <cell r="H635">
            <v>297025.14753000007</v>
          </cell>
        </row>
        <row r="636">
          <cell r="H636">
            <v>0</v>
          </cell>
        </row>
        <row r="637">
          <cell r="H637">
            <v>11117.343130000001</v>
          </cell>
        </row>
        <row r="638">
          <cell r="C638">
            <v>-15464.611050000001</v>
          </cell>
          <cell r="D638">
            <v>0</v>
          </cell>
          <cell r="E638">
            <v>-6054.7959900000005</v>
          </cell>
          <cell r="F638">
            <v>0</v>
          </cell>
          <cell r="G638">
            <v>-56894.567619999994</v>
          </cell>
          <cell r="H638">
            <v>-78413.974659999993</v>
          </cell>
        </row>
        <row r="668">
          <cell r="H668">
            <v>4626432.5967899989</v>
          </cell>
        </row>
        <row r="669">
          <cell r="H669">
            <v>0</v>
          </cell>
        </row>
        <row r="670">
          <cell r="H670">
            <v>-190381</v>
          </cell>
        </row>
        <row r="671">
          <cell r="C671">
            <v>-39653.54800999997</v>
          </cell>
          <cell r="D671">
            <v>-516678.03612</v>
          </cell>
          <cell r="E671">
            <v>-97080.020380000002</v>
          </cell>
          <cell r="F671">
            <v>9575.8992400000006</v>
          </cell>
          <cell r="G671">
            <v>-78061.272200000007</v>
          </cell>
          <cell r="H671">
            <v>-721896.97746999993</v>
          </cell>
        </row>
        <row r="701">
          <cell r="H701">
            <v>326804.57808600005</v>
          </cell>
        </row>
        <row r="702">
          <cell r="H702">
            <v>0</v>
          </cell>
        </row>
        <row r="703">
          <cell r="H703">
            <v>-18258.148059842559</v>
          </cell>
        </row>
        <row r="704">
          <cell r="C704">
            <v>-14227.08568</v>
          </cell>
          <cell r="D704">
            <v>-11260.621660000001</v>
          </cell>
          <cell r="E704">
            <v>-1655.70334924074</v>
          </cell>
          <cell r="F704">
            <v>0</v>
          </cell>
          <cell r="G704">
            <v>-28078.0645880335</v>
          </cell>
          <cell r="H704">
            <v>-55221.475277274236</v>
          </cell>
        </row>
      </sheetData>
      <sheetData sheetId="50">
        <row r="6">
          <cell r="V6">
            <v>550496.67194199993</v>
          </cell>
        </row>
      </sheetData>
      <sheetData sheetId="51">
        <row r="23">
          <cell r="G23">
            <v>7523493.9383232836</v>
          </cell>
        </row>
      </sheetData>
      <sheetData sheetId="52">
        <row r="23">
          <cell r="G23">
            <v>6351723.6498362441</v>
          </cell>
        </row>
      </sheetData>
      <sheetData sheetId="53" refreshError="1"/>
      <sheetData sheetId="54">
        <row r="16">
          <cell r="V16">
            <v>5422345.636281671</v>
          </cell>
        </row>
      </sheetData>
      <sheetData sheetId="55" refreshError="1"/>
      <sheetData sheetId="56">
        <row r="100">
          <cell r="E100">
            <v>11343.2793</v>
          </cell>
        </row>
      </sheetData>
      <sheetData sheetId="57" refreshError="1"/>
      <sheetData sheetId="58" refreshError="1"/>
      <sheetData sheetId="59">
        <row r="9">
          <cell r="H9">
            <v>-3107389.6258930122</v>
          </cell>
        </row>
        <row r="10">
          <cell r="H10">
            <v>-8792480.685149977</v>
          </cell>
        </row>
        <row r="13">
          <cell r="H13">
            <v>42183171.414035596</v>
          </cell>
        </row>
        <row r="16">
          <cell r="H16">
            <v>-24740481.590397414</v>
          </cell>
        </row>
        <row r="41">
          <cell r="H41">
            <v>1556421</v>
          </cell>
        </row>
        <row r="42">
          <cell r="H42">
            <v>0</v>
          </cell>
        </row>
        <row r="43">
          <cell r="H43">
            <v>-179764</v>
          </cell>
        </row>
        <row r="44">
          <cell r="C44">
            <v>-81144</v>
          </cell>
          <cell r="D44">
            <v>-25246</v>
          </cell>
          <cell r="E44">
            <v>-51704</v>
          </cell>
          <cell r="F44">
            <v>-535</v>
          </cell>
          <cell r="G44">
            <v>-34931</v>
          </cell>
          <cell r="H44">
            <v>-193560</v>
          </cell>
        </row>
        <row r="74">
          <cell r="H74">
            <v>2104590.87</v>
          </cell>
        </row>
        <row r="75">
          <cell r="H75">
            <v>0</v>
          </cell>
        </row>
        <row r="76">
          <cell r="H76">
            <v>-139683.57</v>
          </cell>
        </row>
        <row r="77">
          <cell r="C77">
            <v>-566044.93000000005</v>
          </cell>
          <cell r="D77">
            <v>-29393.07</v>
          </cell>
          <cell r="E77">
            <v>-7957.11</v>
          </cell>
          <cell r="F77">
            <v>-111.84</v>
          </cell>
          <cell r="G77">
            <v>-113656.11</v>
          </cell>
          <cell r="H77">
            <v>-717163.05999999994</v>
          </cell>
        </row>
        <row r="140">
          <cell r="H140">
            <v>2673010</v>
          </cell>
        </row>
        <row r="141">
          <cell r="H141">
            <v>-29099.247009999999</v>
          </cell>
        </row>
        <row r="142">
          <cell r="H142">
            <v>-215235.69618999999</v>
          </cell>
        </row>
        <row r="143">
          <cell r="C143">
            <v>-253971</v>
          </cell>
          <cell r="D143">
            <v>-65209</v>
          </cell>
          <cell r="E143">
            <v>-9920</v>
          </cell>
          <cell r="F143">
            <v>-4695</v>
          </cell>
          <cell r="G143">
            <v>-116334</v>
          </cell>
          <cell r="H143">
            <v>-450129</v>
          </cell>
        </row>
        <row r="173">
          <cell r="H173">
            <v>1322820.1147058178</v>
          </cell>
        </row>
        <row r="174">
          <cell r="H174">
            <v>-17052.793250000002</v>
          </cell>
        </row>
        <row r="175">
          <cell r="H175">
            <v>-73334.030639999954</v>
          </cell>
        </row>
        <row r="176">
          <cell r="C176">
            <v>-43147.651840000202</v>
          </cell>
          <cell r="D176">
            <v>-20635.43446</v>
          </cell>
          <cell r="E176">
            <v>0</v>
          </cell>
          <cell r="F176">
            <v>-79.730879999999999</v>
          </cell>
          <cell r="G176">
            <v>-32694.910319999999</v>
          </cell>
          <cell r="H176">
            <v>-96557.727500000197</v>
          </cell>
        </row>
        <row r="206">
          <cell r="H206">
            <v>909143.1763727722</v>
          </cell>
        </row>
        <row r="207">
          <cell r="H207">
            <v>0</v>
          </cell>
        </row>
        <row r="208">
          <cell r="H208">
            <v>-29083.505584624996</v>
          </cell>
        </row>
        <row r="209">
          <cell r="C209">
            <v>-37799.38229621722</v>
          </cell>
          <cell r="D209">
            <v>-58996.709129365787</v>
          </cell>
          <cell r="E209">
            <v>-10703.527402805039</v>
          </cell>
          <cell r="F209">
            <v>-1113.9020909182393</v>
          </cell>
          <cell r="G209">
            <v>-340537.24858710868</v>
          </cell>
          <cell r="H209">
            <v>-449150.76950641494</v>
          </cell>
        </row>
        <row r="239">
          <cell r="H239">
            <v>1428816.56247</v>
          </cell>
        </row>
        <row r="240">
          <cell r="H240">
            <v>-39040.093519927483</v>
          </cell>
        </row>
        <row r="241">
          <cell r="H241">
            <v>-59261.922249999989</v>
          </cell>
        </row>
        <row r="242">
          <cell r="C242">
            <v>-215042.12192999999</v>
          </cell>
          <cell r="D242">
            <v>-16080.94526</v>
          </cell>
          <cell r="E242">
            <v>-17797.102079999997</v>
          </cell>
          <cell r="F242">
            <v>-2936.4312907763597</v>
          </cell>
          <cell r="G242">
            <v>-103997.04106999999</v>
          </cell>
          <cell r="H242">
            <v>-355853.64163077634</v>
          </cell>
        </row>
        <row r="272">
          <cell r="H272">
            <v>11568284</v>
          </cell>
        </row>
        <row r="273">
          <cell r="H273">
            <v>-68896</v>
          </cell>
        </row>
        <row r="274">
          <cell r="H274">
            <v>-1187909</v>
          </cell>
        </row>
        <row r="275">
          <cell r="C275">
            <v>-796213</v>
          </cell>
          <cell r="D275">
            <v>-138580</v>
          </cell>
          <cell r="E275">
            <v>223688</v>
          </cell>
          <cell r="F275">
            <v>-10932</v>
          </cell>
          <cell r="G275">
            <v>-381209</v>
          </cell>
          <cell r="H275">
            <v>-1103246</v>
          </cell>
        </row>
        <row r="305">
          <cell r="H305">
            <v>1304357.1563200001</v>
          </cell>
        </row>
        <row r="306">
          <cell r="H306">
            <v>-7122.8130000000001</v>
          </cell>
        </row>
        <row r="307">
          <cell r="H307">
            <v>-24293.057860000001</v>
          </cell>
        </row>
        <row r="308">
          <cell r="C308">
            <v>-20527.916550000002</v>
          </cell>
          <cell r="D308">
            <v>-5699.4227499999997</v>
          </cell>
          <cell r="E308">
            <v>-16146.39826</v>
          </cell>
          <cell r="F308">
            <v>0</v>
          </cell>
          <cell r="G308">
            <v>-7152.4512300000006</v>
          </cell>
          <cell r="H308">
            <v>-49526.18879</v>
          </cell>
        </row>
        <row r="341">
          <cell r="H341">
            <v>0</v>
          </cell>
        </row>
        <row r="371">
          <cell r="H371">
            <v>1863184.0349000001</v>
          </cell>
        </row>
        <row r="372">
          <cell r="H372">
            <v>0</v>
          </cell>
        </row>
        <row r="373">
          <cell r="H373">
            <v>-95823.096380000003</v>
          </cell>
        </row>
        <row r="374">
          <cell r="C374">
            <v>-199746.6642</v>
          </cell>
          <cell r="D374">
            <v>-19971.053090000001</v>
          </cell>
          <cell r="E374">
            <v>-40378.636599999998</v>
          </cell>
          <cell r="F374">
            <v>-45.235800000000005</v>
          </cell>
          <cell r="G374">
            <v>-68242.187819999992</v>
          </cell>
          <cell r="H374">
            <v>-328383.77750999999</v>
          </cell>
        </row>
        <row r="404">
          <cell r="H404">
            <v>6533291.0019510202</v>
          </cell>
        </row>
        <row r="405">
          <cell r="H405">
            <v>0</v>
          </cell>
        </row>
        <row r="406">
          <cell r="H406">
            <v>-190745.21148</v>
          </cell>
        </row>
        <row r="407">
          <cell r="C407">
            <v>-371405.00045178999</v>
          </cell>
          <cell r="D407">
            <v>-99967</v>
          </cell>
          <cell r="E407">
            <v>-108916.00017037</v>
          </cell>
          <cell r="G407">
            <v>-182719.00043258999</v>
          </cell>
          <cell r="H407">
            <v>-763007.00105475006</v>
          </cell>
        </row>
        <row r="440">
          <cell r="H440">
            <v>0</v>
          </cell>
        </row>
        <row r="503">
          <cell r="H503">
            <v>1510647.9527899998</v>
          </cell>
        </row>
        <row r="504">
          <cell r="H504">
            <v>0</v>
          </cell>
        </row>
        <row r="505">
          <cell r="H505">
            <v>-25127.140789999998</v>
          </cell>
        </row>
        <row r="506">
          <cell r="C506">
            <v>-34754.249620000002</v>
          </cell>
          <cell r="D506">
            <v>-4428.9517900000001</v>
          </cell>
          <cell r="E506">
            <v>-51847.06119</v>
          </cell>
          <cell r="F506">
            <v>-18978.975010000002</v>
          </cell>
          <cell r="G506">
            <v>-9042.9609999999993</v>
          </cell>
          <cell r="H506">
            <v>-119052.19861000001</v>
          </cell>
        </row>
        <row r="536">
          <cell r="H536">
            <v>1168433.2150399999</v>
          </cell>
        </row>
        <row r="537">
          <cell r="H537">
            <v>-13806.341930000001</v>
          </cell>
        </row>
        <row r="538">
          <cell r="H538">
            <v>-35643.897339999996</v>
          </cell>
        </row>
        <row r="539">
          <cell r="C539">
            <v>-44735.832649999902</v>
          </cell>
          <cell r="D539">
            <v>-21681.471120000002</v>
          </cell>
          <cell r="E539">
            <v>-39222.078590000005</v>
          </cell>
          <cell r="G539">
            <v>-23909.909029999995</v>
          </cell>
          <cell r="H539">
            <v>-129549.29138999991</v>
          </cell>
        </row>
        <row r="569">
          <cell r="H569">
            <v>3251084.2053000005</v>
          </cell>
        </row>
        <row r="570">
          <cell r="H570">
            <v>0</v>
          </cell>
        </row>
        <row r="571">
          <cell r="H571">
            <v>-166043.07708999998</v>
          </cell>
        </row>
        <row r="572">
          <cell r="C572">
            <v>-89343.28559</v>
          </cell>
          <cell r="D572">
            <v>-3410.07512</v>
          </cell>
          <cell r="E572">
            <v>-36860.07548</v>
          </cell>
          <cell r="F572">
            <v>0</v>
          </cell>
          <cell r="G572">
            <v>-26273.20923</v>
          </cell>
          <cell r="H572">
            <v>-155886.64541999999</v>
          </cell>
        </row>
        <row r="602">
          <cell r="H602">
            <v>13183760.064440006</v>
          </cell>
        </row>
        <row r="603">
          <cell r="H603">
            <v>0</v>
          </cell>
        </row>
        <row r="604">
          <cell r="H604">
            <v>-398089.40311000001</v>
          </cell>
        </row>
        <row r="605">
          <cell r="C605">
            <v>-1425090.71692</v>
          </cell>
          <cell r="D605">
            <v>-288740.77280999994</v>
          </cell>
          <cell r="E605">
            <v>-68485.939849999995</v>
          </cell>
          <cell r="F605">
            <v>0</v>
          </cell>
          <cell r="G605">
            <v>-964898.79269000003</v>
          </cell>
          <cell r="H605">
            <v>-2747216.2222699998</v>
          </cell>
        </row>
        <row r="635">
          <cell r="H635">
            <v>310544.31446999998</v>
          </cell>
        </row>
        <row r="636">
          <cell r="H636">
            <v>0</v>
          </cell>
        </row>
        <row r="637">
          <cell r="H637">
            <v>12047.49992</v>
          </cell>
        </row>
        <row r="638">
          <cell r="C638">
            <v>-15706.20901</v>
          </cell>
          <cell r="D638">
            <v>0</v>
          </cell>
          <cell r="E638">
            <v>-5913</v>
          </cell>
          <cell r="F638">
            <v>9.8000000000000004E-2</v>
          </cell>
          <cell r="G638">
            <v>-54275.298059999994</v>
          </cell>
          <cell r="H638">
            <v>-75894.409069999994</v>
          </cell>
        </row>
        <row r="668">
          <cell r="H668">
            <v>5391712.2664200002</v>
          </cell>
        </row>
        <row r="669">
          <cell r="H669">
            <v>0</v>
          </cell>
        </row>
        <row r="670">
          <cell r="H670">
            <v>-274746.31036</v>
          </cell>
        </row>
        <row r="671">
          <cell r="C671">
            <v>-586399.32802999998</v>
          </cell>
          <cell r="D671">
            <v>-201204.67728</v>
          </cell>
          <cell r="E671">
            <v>-55415.824820000002</v>
          </cell>
          <cell r="F671">
            <v>-1593.29908</v>
          </cell>
          <cell r="G671">
            <v>-136822.02947000001</v>
          </cell>
          <cell r="H671">
            <v>-981435.15867999988</v>
          </cell>
        </row>
        <row r="701">
          <cell r="H701">
            <v>379655.61662400002</v>
          </cell>
        </row>
        <row r="702">
          <cell r="H702">
            <v>0</v>
          </cell>
        </row>
        <row r="703">
          <cell r="H703">
            <v>-24654.206738387231</v>
          </cell>
        </row>
        <row r="704">
          <cell r="C704">
            <v>-18445.134309774701</v>
          </cell>
          <cell r="D704">
            <v>-15461.836204225299</v>
          </cell>
          <cell r="E704">
            <v>-6872.0366460585501</v>
          </cell>
          <cell r="G704">
            <v>-36090.586557976101</v>
          </cell>
          <cell r="H704">
            <v>-76869.593718034652</v>
          </cell>
        </row>
        <row r="770">
          <cell r="H770">
            <v>0</v>
          </cell>
        </row>
      </sheetData>
      <sheetData sheetId="60" refreshError="1"/>
      <sheetData sheetId="61" refreshError="1"/>
      <sheetData sheetId="62" refreshError="1"/>
      <sheetData sheetId="63" refreshError="1"/>
      <sheetData sheetId="64" refreshError="1"/>
      <sheetData sheetId="65">
        <row r="11">
          <cell r="E11">
            <v>12766837.92606</v>
          </cell>
        </row>
      </sheetData>
      <sheetData sheetId="66">
        <row r="64">
          <cell r="V64">
            <v>5861973.4802581202</v>
          </cell>
        </row>
      </sheetData>
      <sheetData sheetId="67" refreshError="1"/>
      <sheetData sheetId="68" refreshError="1"/>
      <sheetData sheetId="69" refreshError="1"/>
      <sheetData sheetId="70">
        <row r="14">
          <cell r="E14">
            <v>-18181123.708940003</v>
          </cell>
        </row>
        <row r="42">
          <cell r="E42">
            <v>2520283</v>
          </cell>
          <cell r="H42">
            <v>2034084</v>
          </cell>
        </row>
        <row r="76">
          <cell r="E76">
            <v>206494.24839999998</v>
          </cell>
          <cell r="H76">
            <v>101900.14992770001</v>
          </cell>
        </row>
        <row r="110">
          <cell r="E110">
            <v>828789.90813200013</v>
          </cell>
          <cell r="H110">
            <v>532141.81854000001</v>
          </cell>
        </row>
        <row r="144">
          <cell r="E144">
            <v>6863047</v>
          </cell>
          <cell r="H144">
            <v>6495863</v>
          </cell>
        </row>
        <row r="178">
          <cell r="E178">
            <v>542986.16200000001</v>
          </cell>
          <cell r="H178">
            <v>364758.88936999999</v>
          </cell>
        </row>
        <row r="212">
          <cell r="E212">
            <v>11122906.218729999</v>
          </cell>
          <cell r="H212">
            <v>10829470</v>
          </cell>
        </row>
        <row r="246">
          <cell r="E246">
            <v>337975.97847999999</v>
          </cell>
          <cell r="H246">
            <v>312055.98389999999</v>
          </cell>
        </row>
        <row r="280">
          <cell r="E280">
            <v>2014547</v>
          </cell>
          <cell r="H280">
            <v>1500027.7209900001</v>
          </cell>
        </row>
        <row r="314">
          <cell r="E314">
            <v>2150506.5177199999</v>
          </cell>
          <cell r="H314">
            <v>2025075.1086100002</v>
          </cell>
        </row>
        <row r="348">
          <cell r="E348">
            <v>322712</v>
          </cell>
          <cell r="H348">
            <v>303344</v>
          </cell>
        </row>
        <row r="382">
          <cell r="E382">
            <v>274797.61674999999</v>
          </cell>
          <cell r="H382">
            <v>106237.90670000001</v>
          </cell>
        </row>
        <row r="416">
          <cell r="E416">
            <v>251719.53922999999</v>
          </cell>
          <cell r="H416">
            <v>192780</v>
          </cell>
        </row>
        <row r="450">
          <cell r="E450">
            <v>8069964.2487999983</v>
          </cell>
          <cell r="H450">
            <v>7369031.3364199949</v>
          </cell>
        </row>
        <row r="484">
          <cell r="E484">
            <v>283975.24881000002</v>
          </cell>
          <cell r="H484">
            <v>203615.92386000001</v>
          </cell>
        </row>
        <row r="518">
          <cell r="E518">
            <v>5515063</v>
          </cell>
          <cell r="H518">
            <v>5106323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GWP - Dist Chan - GI"/>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GWP - Dist Chan - LI"/>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Branches-Emp-Agents"/>
      <sheetName val="New Busi LT"/>
      <sheetName val="AR Table 11 &amp; Chart 12"/>
      <sheetName val="New &amp; Inforced Policies LI"/>
      <sheetName val="AR - Table 1"/>
      <sheetName val="Inforced LI"/>
      <sheetName val="LI - laps new "/>
      <sheetName val="LI - laps Total"/>
      <sheetName val="LI - Solvency"/>
      <sheetName val="AR6&amp;7 Support I"/>
      <sheetName val="P &amp; L - GI - 2012 "/>
      <sheetName val="P &amp; L - GI - 2013"/>
      <sheetName val="AR6&amp;7 Support II"/>
      <sheetName val="Invest Income GI - 2013"/>
      <sheetName val="Invest Income GI - 2012 "/>
      <sheetName val="GI - Solvency"/>
      <sheetName val="AR 5 Support"/>
      <sheetName val="Investment Income LI "/>
      <sheetName val="InV Income  - Life"/>
      <sheetName val="BS 2013"/>
      <sheetName val="Sheet3"/>
      <sheetName val="Misc BU GWP"/>
      <sheetName val="BS 2012"/>
      <sheetName val="AR Table 10 &amp; Chart 11"/>
      <sheetName val="Investment Income GI"/>
      <sheetName val="AR Table 4 &amp; Chart 4,5"/>
      <sheetName val="AR Table 7 &amp; Chart 8"/>
      <sheetName val="GWP - LT + GI "/>
      <sheetName val="AR Table 3 &amp; Chart 01,02"/>
      <sheetName val="Solvency  GI "/>
      <sheetName val="AR Table 2"/>
      <sheetName val="AR Table 8 &amp; Chart 9"/>
      <sheetName val="AR Table 12"/>
      <sheetName val="Sheet4"/>
      <sheetName val="To Rajan"/>
      <sheetName val="AR Table 9 &amp; Chart 10"/>
      <sheetName val="Solvency LI "/>
      <sheetName val="AR Table 5 &amp; Chart 6"/>
      <sheetName val="T13 -GI Policies "/>
      <sheetName val="AR table 6 &amp; Chart 7"/>
      <sheetName val="AR 6&amp;7 Support III"/>
      <sheetName val="AR7&amp;8 Support"/>
      <sheetName val="Ratio"/>
      <sheetName val="Premium Receivable"/>
      <sheetName val="LI - laps new  (2)"/>
      <sheetName val="Life Benifits Rs.'000"/>
      <sheetName val="P &amp; L LI 2013 &amp; 12"/>
      <sheetName val="# of Life Benifits Paid"/>
      <sheetName val="BR -IN"/>
      <sheetName val="New GI"/>
      <sheetName val="T14 (i) -GI Sum Insu"/>
      <sheetName val="T14As % of National Income"/>
      <sheetName val="Sheet1"/>
      <sheetName val="Ratios"/>
      <sheetName val="Sheet2"/>
      <sheetName val="AR table 6 &amp; Chart 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7">
          <cell r="A7" t="str">
            <v xml:space="preserve">    - Treasury Bonds</v>
          </cell>
        </row>
        <row r="8">
          <cell r="A8" t="str">
            <v xml:space="preserve">    - Treasury Bills</v>
          </cell>
        </row>
        <row r="9">
          <cell r="A9" t="str">
            <v xml:space="preserve">    - Others (REPO)</v>
          </cell>
        </row>
        <row r="14">
          <cell r="A14" t="str">
            <v xml:space="preserve">    - Debentures</v>
          </cell>
        </row>
        <row r="15">
          <cell r="A15" t="str">
            <v xml:space="preserve">    - Commercial Papers</v>
          </cell>
        </row>
        <row r="16">
          <cell r="A16" t="str">
            <v xml:space="preserve">    - Asset Backed Securities </v>
          </cell>
        </row>
        <row r="17">
          <cell r="A17" t="str">
            <v xml:space="preserve">    - Other Similar Financial Instruments </v>
          </cell>
        </row>
      </sheetData>
      <sheetData sheetId="41">
        <row r="7">
          <cell r="B7" t="str">
            <v xml:space="preserve">    - Treasury Bonds</v>
          </cell>
          <cell r="C7">
            <v>9572296.2950755861</v>
          </cell>
          <cell r="D7">
            <v>140241.65463333332</v>
          </cell>
          <cell r="E7">
            <v>9712537.94970892</v>
          </cell>
          <cell r="F7">
            <v>9093604.9518445134</v>
          </cell>
          <cell r="G7">
            <v>169769.36645999996</v>
          </cell>
          <cell r="H7">
            <v>9263374.3183045126</v>
          </cell>
          <cell r="I7">
            <v>40563.145579999997</v>
          </cell>
          <cell r="J7">
            <v>44064.072110000001</v>
          </cell>
        </row>
        <row r="8">
          <cell r="B8" t="str">
            <v xml:space="preserve">    - Treasury Bills</v>
          </cell>
          <cell r="C8">
            <v>247051.68720708851</v>
          </cell>
          <cell r="D8">
            <v>2325</v>
          </cell>
          <cell r="E8">
            <v>249376.68720708851</v>
          </cell>
          <cell r="F8">
            <v>184533.66677000001</v>
          </cell>
          <cell r="G8">
            <v>3388.31</v>
          </cell>
          <cell r="H8">
            <v>187921.97677000001</v>
          </cell>
          <cell r="I8">
            <v>2325</v>
          </cell>
          <cell r="J8">
            <v>2108</v>
          </cell>
        </row>
        <row r="9">
          <cell r="B9" t="str">
            <v xml:space="preserve">    - Others (REPO)</v>
          </cell>
          <cell r="C9">
            <v>2016614.0250594034</v>
          </cell>
          <cell r="D9">
            <v>140789.13040901066</v>
          </cell>
          <cell r="E9">
            <v>2157403.1554684141</v>
          </cell>
          <cell r="F9">
            <v>1593608.2365135897</v>
          </cell>
          <cell r="G9">
            <v>298885.48438641027</v>
          </cell>
          <cell r="H9">
            <v>1892493.7208999998</v>
          </cell>
          <cell r="I9">
            <v>1579</v>
          </cell>
          <cell r="J9">
            <v>14888.301786410259</v>
          </cell>
        </row>
        <row r="10">
          <cell r="B10" t="str">
            <v>Equity</v>
          </cell>
          <cell r="C10">
            <v>889273.7882699999</v>
          </cell>
          <cell r="D10">
            <v>465838.67392999999</v>
          </cell>
          <cell r="E10">
            <v>1355112.4622</v>
          </cell>
          <cell r="F10">
            <v>-69948.105779999867</v>
          </cell>
          <cell r="G10">
            <v>377283.69107</v>
          </cell>
          <cell r="H10">
            <v>307335.58529000019</v>
          </cell>
          <cell r="I10">
            <v>25079</v>
          </cell>
          <cell r="J10">
            <v>0</v>
          </cell>
        </row>
        <row r="11">
          <cell r="B11" t="str">
            <v xml:space="preserve">    - Capital Gain/Losses</v>
          </cell>
          <cell r="C11">
            <v>-111548.19064000007</v>
          </cell>
          <cell r="D11">
            <v>88755.211909999998</v>
          </cell>
          <cell r="E11">
            <v>-22792.97873000009</v>
          </cell>
          <cell r="F11">
            <v>-855776.82077999995</v>
          </cell>
          <cell r="G11">
            <v>-16180.621929999999</v>
          </cell>
          <cell r="H11">
            <v>-871957.44270999997</v>
          </cell>
          <cell r="I11">
            <v>18767</v>
          </cell>
          <cell r="J11">
            <v>0</v>
          </cell>
        </row>
        <row r="12">
          <cell r="B12" t="str">
            <v xml:space="preserve">    - Dividend</v>
          </cell>
          <cell r="C12">
            <v>1000821.9789099999</v>
          </cell>
          <cell r="D12">
            <v>377083.46201999998</v>
          </cell>
          <cell r="E12">
            <v>1377905.44093</v>
          </cell>
          <cell r="F12">
            <v>785828.71500000008</v>
          </cell>
          <cell r="G12">
            <v>393464.31300000002</v>
          </cell>
          <cell r="H12">
            <v>1179293.0280000002</v>
          </cell>
          <cell r="I12">
            <v>6312</v>
          </cell>
          <cell r="J12">
            <v>0</v>
          </cell>
        </row>
        <row r="13">
          <cell r="B13" t="str">
            <v>Corporate Debts</v>
          </cell>
          <cell r="C13">
            <v>2452012.8320133537</v>
          </cell>
          <cell r="D13">
            <v>181146.85153088943</v>
          </cell>
          <cell r="E13">
            <v>2633159.6835442437</v>
          </cell>
          <cell r="F13">
            <v>1599062.9449199999</v>
          </cell>
          <cell r="G13">
            <v>62574.445732120963</v>
          </cell>
          <cell r="H13">
            <v>1661637.390652121</v>
          </cell>
          <cell r="I13">
            <v>106845.51794088942</v>
          </cell>
          <cell r="J13">
            <v>37175.92956212096</v>
          </cell>
        </row>
        <row r="14">
          <cell r="B14" t="str">
            <v xml:space="preserve">    - Debentures</v>
          </cell>
          <cell r="C14">
            <v>2392993.2641880517</v>
          </cell>
          <cell r="D14">
            <v>80960.95459456621</v>
          </cell>
          <cell r="E14">
            <v>2473954.2187826182</v>
          </cell>
          <cell r="F14">
            <v>1498133.0253900001</v>
          </cell>
          <cell r="G14">
            <v>28649.4461547793</v>
          </cell>
          <cell r="H14">
            <v>1526782.4715447794</v>
          </cell>
          <cell r="I14">
            <v>26963.621004566212</v>
          </cell>
          <cell r="J14">
            <v>6481.9299847792981</v>
          </cell>
        </row>
        <row r="15">
          <cell r="B15" t="str">
            <v xml:space="preserve">    - Commercial Papers</v>
          </cell>
          <cell r="C15">
            <v>42601.311545302298</v>
          </cell>
          <cell r="D15">
            <v>97008.827997867091</v>
          </cell>
          <cell r="E15">
            <v>139610.13954316938</v>
          </cell>
          <cell r="F15">
            <v>97021.170639999997</v>
          </cell>
          <cell r="G15">
            <v>32086.204471967532</v>
          </cell>
          <cell r="H15">
            <v>129107.37511196753</v>
          </cell>
          <cell r="I15">
            <v>76704.827997867091</v>
          </cell>
          <cell r="J15">
            <v>28855.204471967532</v>
          </cell>
        </row>
        <row r="16">
          <cell r="B16" t="str">
            <v xml:space="preserve">    - Asset backed securities </v>
          </cell>
          <cell r="C16">
            <v>16418.256280000001</v>
          </cell>
          <cell r="D16">
            <v>3177.068938456116</v>
          </cell>
          <cell r="E16">
            <v>19595.325218456117</v>
          </cell>
          <cell r="F16">
            <v>3908.7488900000003</v>
          </cell>
          <cell r="G16">
            <v>1838.7951053741269</v>
          </cell>
          <cell r="H16">
            <v>5747.543995374127</v>
          </cell>
          <cell r="I16">
            <v>3177.068938456116</v>
          </cell>
          <cell r="J16">
            <v>1838.7951053741269</v>
          </cell>
        </row>
        <row r="17">
          <cell r="B17" t="str">
            <v xml:space="preserve">    - Other similar financial instruments </v>
          </cell>
          <cell r="C17">
            <v>0</v>
          </cell>
          <cell r="D17">
            <v>0</v>
          </cell>
          <cell r="E17">
            <v>0</v>
          </cell>
          <cell r="F17">
            <v>0</v>
          </cell>
          <cell r="G17">
            <v>0</v>
          </cell>
          <cell r="H17">
            <v>0</v>
          </cell>
          <cell r="I17">
            <v>0</v>
          </cell>
          <cell r="J17">
            <v>0</v>
          </cell>
        </row>
        <row r="18">
          <cell r="B18" t="str">
            <v>Land and Buildings</v>
          </cell>
          <cell r="C18">
            <v>65635.83</v>
          </cell>
          <cell r="D18">
            <v>0</v>
          </cell>
          <cell r="E18">
            <v>65635.83</v>
          </cell>
          <cell r="F18">
            <v>56208.679359999995</v>
          </cell>
          <cell r="G18">
            <v>0</v>
          </cell>
          <cell r="H18">
            <v>56208.679359999995</v>
          </cell>
          <cell r="I18">
            <v>0</v>
          </cell>
          <cell r="J18">
            <v>0</v>
          </cell>
          <cell r="N18">
            <v>56208.679359999995</v>
          </cell>
        </row>
        <row r="19">
          <cell r="B19" t="str">
            <v>Deposits</v>
          </cell>
          <cell r="C19">
            <v>5798014.7726194058</v>
          </cell>
          <cell r="D19">
            <v>428824.44482063985</v>
          </cell>
          <cell r="E19">
            <v>6226839.2174400445</v>
          </cell>
          <cell r="F19">
            <v>3768413.8272799994</v>
          </cell>
          <cell r="G19">
            <v>219147.64689397262</v>
          </cell>
          <cell r="H19">
            <v>3987561.4741739724</v>
          </cell>
          <cell r="I19">
            <v>15618.82192</v>
          </cell>
          <cell r="J19">
            <v>9818.1722739726029</v>
          </cell>
        </row>
        <row r="20">
          <cell r="B20" t="str">
            <v xml:space="preserve">      - Bank</v>
          </cell>
          <cell r="C20">
            <v>5634201.4438144295</v>
          </cell>
          <cell r="D20">
            <v>428337.62290063984</v>
          </cell>
          <cell r="E20">
            <v>6062539.0667150682</v>
          </cell>
          <cell r="F20">
            <v>3652521.1949605937</v>
          </cell>
          <cell r="G20">
            <v>212631.37872958905</v>
          </cell>
          <cell r="H20">
            <v>3865152.573690183</v>
          </cell>
          <cell r="I20">
            <v>15438</v>
          </cell>
          <cell r="J20">
            <v>3788.9041095890407</v>
          </cell>
        </row>
        <row r="21">
          <cell r="B21" t="str">
            <v xml:space="preserve">      - Finance Companies</v>
          </cell>
          <cell r="C21">
            <v>163813.32880497642</v>
          </cell>
          <cell r="D21">
            <v>486.82191999999998</v>
          </cell>
          <cell r="E21">
            <v>164300.15072497644</v>
          </cell>
          <cell r="F21">
            <v>115892.63231940585</v>
          </cell>
          <cell r="G21">
            <v>6516.2681643835622</v>
          </cell>
          <cell r="H21">
            <v>122408.9004837894</v>
          </cell>
          <cell r="I21">
            <v>180.82192000000001</v>
          </cell>
          <cell r="J21">
            <v>6029.2681643835622</v>
          </cell>
        </row>
        <row r="22">
          <cell r="B22" t="str">
            <v>Unit Trust</v>
          </cell>
          <cell r="C22">
            <v>106619.3315</v>
          </cell>
          <cell r="D22">
            <v>296</v>
          </cell>
          <cell r="E22">
            <v>106915.3315</v>
          </cell>
          <cell r="F22">
            <v>123616.50711999999</v>
          </cell>
          <cell r="G22">
            <v>13136</v>
          </cell>
          <cell r="H22">
            <v>136752.50711999999</v>
          </cell>
          <cell r="I22">
            <v>0</v>
          </cell>
          <cell r="J22">
            <v>0</v>
          </cell>
          <cell r="N22">
            <v>123616.50711999999</v>
          </cell>
        </row>
        <row r="23">
          <cell r="B23" t="str">
            <v>Gold</v>
          </cell>
          <cell r="C23">
            <v>-10968</v>
          </cell>
          <cell r="D23">
            <v>0</v>
          </cell>
          <cell r="E23">
            <v>-10968</v>
          </cell>
          <cell r="F23">
            <v>25886.913</v>
          </cell>
          <cell r="G23">
            <v>0</v>
          </cell>
          <cell r="H23">
            <v>25886.913</v>
          </cell>
          <cell r="I23">
            <v>0</v>
          </cell>
          <cell r="J23">
            <v>0</v>
          </cell>
        </row>
        <row r="24">
          <cell r="B24" t="str">
            <v>Policy Loans</v>
          </cell>
          <cell r="C24">
            <v>25895.240530000003</v>
          </cell>
          <cell r="D24">
            <v>0</v>
          </cell>
          <cell r="E24">
            <v>25895.240530000003</v>
          </cell>
          <cell r="F24">
            <v>56895.01468</v>
          </cell>
          <cell r="G24">
            <v>0</v>
          </cell>
          <cell r="H24">
            <v>56895.01468</v>
          </cell>
          <cell r="I24">
            <v>0</v>
          </cell>
          <cell r="J24">
            <v>0</v>
          </cell>
          <cell r="N24">
            <v>56895.01468</v>
          </cell>
        </row>
        <row r="25">
          <cell r="B25" t="str">
            <v>Any other (Please specify)</v>
          </cell>
          <cell r="C25">
            <v>133911.45341000002</v>
          </cell>
          <cell r="D25">
            <v>-14795.542850000002</v>
          </cell>
          <cell r="E25">
            <v>119115.91056000002</v>
          </cell>
          <cell r="F25">
            <v>630170.28083000006</v>
          </cell>
          <cell r="G25">
            <v>-1996.3735100000004</v>
          </cell>
          <cell r="H25">
            <v>628173.90732</v>
          </cell>
          <cell r="I25">
            <v>-9537.1016899999995</v>
          </cell>
          <cell r="J25">
            <v>2317.78449</v>
          </cell>
          <cell r="M25">
            <v>124374.35172000002</v>
          </cell>
          <cell r="N25">
            <v>632488.06532000005</v>
          </cell>
        </row>
        <row r="26">
          <cell r="B26" t="str">
            <v>Total Investment Income</v>
          </cell>
          <cell r="C26">
            <v>21296357.255684838</v>
          </cell>
          <cell r="D26">
            <v>1344666.2124738733</v>
          </cell>
          <cell r="E26">
            <v>22641023.468158711</v>
          </cell>
          <cell r="F26">
            <v>17062052.916538104</v>
          </cell>
          <cell r="G26">
            <v>1142188.5710325039</v>
          </cell>
          <cell r="H26">
            <v>18204241.487570606</v>
          </cell>
          <cell r="I26">
            <v>182473.38375088939</v>
          </cell>
          <cell r="J26">
            <v>110372.26022250381</v>
          </cell>
          <cell r="M26">
            <v>21478830.639435727</v>
          </cell>
        </row>
        <row r="27">
          <cell r="C27">
            <v>21296357.63443033</v>
          </cell>
          <cell r="D27">
            <v>1344666.944790558</v>
          </cell>
          <cell r="E27">
            <v>22641024.579220887</v>
          </cell>
          <cell r="F27">
            <v>17062052.034297813</v>
          </cell>
          <cell r="G27">
            <v>1142188.5886963732</v>
          </cell>
          <cell r="H27">
            <v>18204240.622994184</v>
          </cell>
          <cell r="I27">
            <v>21478830.639435727</v>
          </cell>
          <cell r="J27">
            <v>17172425.176760606</v>
          </cell>
          <cell r="N27">
            <v>17172425.176760606</v>
          </cell>
        </row>
        <row r="28">
          <cell r="C28">
            <v>-0.37874549254775047</v>
          </cell>
          <cell r="D28">
            <v>-0.73231668467633426</v>
          </cell>
          <cell r="E28">
            <v>-1.1110621765255928</v>
          </cell>
          <cell r="F28">
            <v>0.88224029168486595</v>
          </cell>
          <cell r="G28">
            <v>-1.7663869308307767E-2</v>
          </cell>
          <cell r="H28">
            <v>0.86457642167806625</v>
          </cell>
        </row>
        <row r="29">
          <cell r="B29" t="str">
            <v>AAIPLC</v>
          </cell>
          <cell r="C29" t="str">
            <v>Asian</v>
          </cell>
        </row>
        <row r="30">
          <cell r="B30" t="str">
            <v>Breakup of Investment Income</v>
          </cell>
        </row>
        <row r="32">
          <cell r="C32">
            <v>2013</v>
          </cell>
          <cell r="F32" t="str">
            <v>2012 - As per Audited Financial Statements</v>
          </cell>
          <cell r="I32" t="str">
            <v>Issue</v>
          </cell>
        </row>
        <row r="33">
          <cell r="C33" t="str">
            <v>Long-term Insurance Business</v>
          </cell>
          <cell r="F33" t="str">
            <v>Long-term Insurance Business</v>
          </cell>
        </row>
        <row r="34">
          <cell r="C34" t="str">
            <v>Long-term Insurance Business            (Rs '000)</v>
          </cell>
          <cell r="D34" t="str">
            <v>Shareholders (Rs '000)</v>
          </cell>
          <cell r="E34" t="str">
            <v>Total       (Rs.'000)</v>
          </cell>
          <cell r="F34" t="str">
            <v>Long-term Insurance Business            (Rs '000)</v>
          </cell>
          <cell r="G34" t="str">
            <v>Shareholders (Rs '000)</v>
          </cell>
          <cell r="H34" t="str">
            <v>Total                         (Rs.'000)</v>
          </cell>
        </row>
        <row r="35">
          <cell r="B35" t="str">
            <v>Government Debt Securities</v>
          </cell>
          <cell r="C35">
            <v>261377</v>
          </cell>
          <cell r="D35">
            <v>0</v>
          </cell>
          <cell r="E35">
            <v>261377</v>
          </cell>
          <cell r="F35">
            <v>214865.81738999998</v>
          </cell>
          <cell r="G35">
            <v>0</v>
          </cell>
          <cell r="H35">
            <v>214865.81738999998</v>
          </cell>
        </row>
        <row r="36">
          <cell r="B36" t="str">
            <v xml:space="preserve">    - Treasury Bonds</v>
          </cell>
          <cell r="C36">
            <v>239485</v>
          </cell>
          <cell r="E36">
            <v>239485</v>
          </cell>
          <cell r="F36">
            <v>169455.13157</v>
          </cell>
          <cell r="H36">
            <v>169455.13157</v>
          </cell>
        </row>
        <row r="37">
          <cell r="B37" t="str">
            <v xml:space="preserve">    - Treasury Bills</v>
          </cell>
          <cell r="C37">
            <v>1363</v>
          </cell>
          <cell r="E37">
            <v>1363</v>
          </cell>
          <cell r="F37">
            <v>4606.3007500000003</v>
          </cell>
          <cell r="H37">
            <v>4606.3007500000003</v>
          </cell>
        </row>
        <row r="38">
          <cell r="B38" t="str">
            <v xml:space="preserve">    - Others (REPO)</v>
          </cell>
          <cell r="C38">
            <v>20529</v>
          </cell>
          <cell r="E38">
            <v>20529</v>
          </cell>
          <cell r="F38">
            <v>40804.385070000004</v>
          </cell>
          <cell r="H38">
            <v>40804.385070000004</v>
          </cell>
        </row>
        <row r="39">
          <cell r="B39" t="str">
            <v>Equity</v>
          </cell>
          <cell r="C39">
            <v>113622</v>
          </cell>
          <cell r="D39">
            <v>94312</v>
          </cell>
          <cell r="E39">
            <v>207934</v>
          </cell>
          <cell r="F39">
            <v>-46172.966039999992</v>
          </cell>
          <cell r="G39">
            <v>0</v>
          </cell>
          <cell r="H39">
            <v>-46172.966039999992</v>
          </cell>
        </row>
        <row r="40">
          <cell r="B40" t="str">
            <v xml:space="preserve">    - Capital Gain/Losses</v>
          </cell>
          <cell r="C40">
            <v>61363</v>
          </cell>
          <cell r="D40">
            <v>82682</v>
          </cell>
          <cell r="E40">
            <v>144045</v>
          </cell>
          <cell r="F40">
            <v>-56204.600439999995</v>
          </cell>
          <cell r="H40">
            <v>-56204.600439999995</v>
          </cell>
        </row>
        <row r="41">
          <cell r="B41" t="str">
            <v xml:space="preserve">    - Dividend</v>
          </cell>
          <cell r="C41">
            <v>52259</v>
          </cell>
          <cell r="D41">
            <v>11630</v>
          </cell>
          <cell r="E41">
            <v>63889</v>
          </cell>
          <cell r="F41">
            <v>10031.634400000001</v>
          </cell>
          <cell r="H41">
            <v>10031.634400000001</v>
          </cell>
        </row>
        <row r="42">
          <cell r="B42" t="str">
            <v>Corporate Debts</v>
          </cell>
          <cell r="C42">
            <v>69044</v>
          </cell>
          <cell r="D42">
            <v>20304</v>
          </cell>
          <cell r="E42">
            <v>89348</v>
          </cell>
          <cell r="F42">
            <v>60243.461370000005</v>
          </cell>
          <cell r="G42">
            <v>0</v>
          </cell>
          <cell r="H42">
            <v>60243.461370000005</v>
          </cell>
        </row>
        <row r="43">
          <cell r="B43" t="str">
            <v xml:space="preserve">    - Debentures</v>
          </cell>
          <cell r="C43">
            <v>59412</v>
          </cell>
          <cell r="E43">
            <v>59412</v>
          </cell>
          <cell r="F43">
            <v>52930.725010000002</v>
          </cell>
          <cell r="H43">
            <v>52930.725010000002</v>
          </cell>
        </row>
        <row r="44">
          <cell r="B44" t="str">
            <v xml:space="preserve">    - Commercial Papers</v>
          </cell>
          <cell r="C44">
            <v>9632</v>
          </cell>
          <cell r="D44">
            <v>20304</v>
          </cell>
          <cell r="E44">
            <v>29936</v>
          </cell>
          <cell r="F44">
            <v>7312.7363600000008</v>
          </cell>
          <cell r="H44">
            <v>7312.7363600000008</v>
          </cell>
        </row>
      </sheetData>
      <sheetData sheetId="42">
        <row r="13">
          <cell r="Q13">
            <v>94024168.604809076</v>
          </cell>
        </row>
        <row r="14">
          <cell r="Q14">
            <v>24490342.242850006</v>
          </cell>
        </row>
        <row r="15">
          <cell r="Q15">
            <v>521763.60429000005</v>
          </cell>
        </row>
        <row r="16">
          <cell r="Q16">
            <v>49158</v>
          </cell>
        </row>
        <row r="17">
          <cell r="Q17">
            <v>32934384.026166622</v>
          </cell>
        </row>
        <row r="18">
          <cell r="Q18">
            <v>6129837.1837599995</v>
          </cell>
        </row>
        <row r="19">
          <cell r="Q19">
            <v>40837962.794057339</v>
          </cell>
        </row>
        <row r="20">
          <cell r="Q20">
            <v>2302039.29783792</v>
          </cell>
        </row>
        <row r="21">
          <cell r="Q21">
            <v>29295</v>
          </cell>
        </row>
        <row r="23">
          <cell r="Q23">
            <v>5182398.9198819185</v>
          </cell>
        </row>
        <row r="28">
          <cell r="Q28">
            <v>969522.55007904</v>
          </cell>
        </row>
      </sheetData>
      <sheetData sheetId="43" refreshError="1"/>
      <sheetData sheetId="44" refreshError="1"/>
      <sheetData sheetId="45">
        <row r="13">
          <cell r="Q13">
            <v>98146810.473046437</v>
          </cell>
        </row>
        <row r="14">
          <cell r="Q14">
            <v>25833962.9817353</v>
          </cell>
        </row>
        <row r="15">
          <cell r="Q15">
            <v>521763</v>
          </cell>
        </row>
        <row r="16">
          <cell r="Q16">
            <v>49158</v>
          </cell>
        </row>
        <row r="17">
          <cell r="Q17">
            <v>13285666.582127919</v>
          </cell>
        </row>
        <row r="18">
          <cell r="Q18">
            <v>5951450.3726131096</v>
          </cell>
        </row>
        <row r="19">
          <cell r="Q19">
            <v>31790110.899298877</v>
          </cell>
        </row>
        <row r="20">
          <cell r="Q20">
            <v>1589873.4795658356</v>
          </cell>
        </row>
        <row r="21">
          <cell r="Q21">
            <v>31832</v>
          </cell>
        </row>
        <row r="23">
          <cell r="Q23">
            <v>4678904.00031</v>
          </cell>
        </row>
        <row r="28">
          <cell r="Q28">
            <v>917555.03461624123</v>
          </cell>
        </row>
      </sheetData>
      <sheetData sheetId="46" refreshError="1"/>
      <sheetData sheetId="47" refreshError="1"/>
      <sheetData sheetId="48">
        <row r="8">
          <cell r="F8" t="str">
            <v>AIA</v>
          </cell>
        </row>
      </sheetData>
      <sheetData sheetId="49" refreshError="1"/>
      <sheetData sheetId="50" refreshError="1"/>
      <sheetData sheetId="51">
        <row r="7">
          <cell r="F7" t="str">
            <v>AIA</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cell r="Q7">
            <v>2995.414006</v>
          </cell>
        </row>
        <row r="8">
          <cell r="Q8">
            <v>219102.12200337049</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row r="26">
          <cell r="H26">
            <v>12220021.678048341</v>
          </cell>
        </row>
      </sheetData>
      <sheetData sheetId="48">
        <row r="7">
          <cell r="H7">
            <v>31152085.591510002</v>
          </cell>
        </row>
      </sheetData>
      <sheetData sheetId="49"/>
      <sheetData sheetId="50">
        <row r="13">
          <cell r="Q13">
            <v>70038347.676369995</v>
          </cell>
        </row>
        <row r="14">
          <cell r="Q14">
            <v>21445607.44447</v>
          </cell>
        </row>
        <row r="15">
          <cell r="Q15">
            <v>200000</v>
          </cell>
        </row>
        <row r="16">
          <cell r="Q16">
            <v>125462</v>
          </cell>
        </row>
        <row r="17">
          <cell r="Q17">
            <v>8606697.7198600005</v>
          </cell>
        </row>
        <row r="18">
          <cell r="Q18">
            <v>482049</v>
          </cell>
        </row>
        <row r="19">
          <cell r="Q19">
            <v>19151994.766230002</v>
          </cell>
        </row>
        <row r="20">
          <cell r="Q20">
            <v>1246496</v>
          </cell>
        </row>
        <row r="21">
          <cell r="Q21">
            <v>0</v>
          </cell>
        </row>
        <row r="23">
          <cell r="Q23">
            <v>4190810.7754799998</v>
          </cell>
        </row>
        <row r="24">
          <cell r="Q24">
            <v>0</v>
          </cell>
        </row>
        <row r="28">
          <cell r="Q28">
            <v>218622</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sheetData sheetId="2" refreshError="1">
        <row r="203">
          <cell r="C203">
            <v>95289878.547700018</v>
          </cell>
        </row>
        <row r="205">
          <cell r="C205">
            <v>4990000</v>
          </cell>
        </row>
        <row r="266">
          <cell r="C266">
            <v>193910855.19603214</v>
          </cell>
        </row>
        <row r="268">
          <cell r="C268">
            <v>54242881.046549164</v>
          </cell>
        </row>
        <row r="269">
          <cell r="C269">
            <v>38731063.224477775</v>
          </cell>
        </row>
        <row r="271">
          <cell r="C271">
            <v>0.05</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urance"/>
      <sheetName val="Long term Insurance"/>
      <sheetName val="Life &amp; General Combined"/>
      <sheetName val="CO-BS - 2011 &amp; 2010"/>
      <sheetName val="BR - IN"/>
    </sheetNames>
    <sheetDataSet>
      <sheetData sheetId="0" refreshError="1">
        <row r="153">
          <cell r="E153">
            <v>186000</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sheetData>
      <sheetData sheetId="48">
        <row r="7">
          <cell r="H7">
            <v>31152085.591510002</v>
          </cell>
        </row>
      </sheetData>
      <sheetData sheetId="49"/>
      <sheetData sheetId="50">
        <row r="13">
          <cell r="Q13">
            <v>70038347.676369995</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 -GI Policies "/>
      <sheetName val="T13(i) -Motor Policies"/>
      <sheetName val="P &amp; L - GI - 2012"/>
      <sheetName val="Additional Data GI - 2012"/>
      <sheetName val="P &amp; L - GI - 2011 "/>
      <sheetName val="Additional Data GI - 2011"/>
      <sheetName val="GWP - Dist Chan - GI"/>
      <sheetName val="Expenses 2008&amp;09 GI"/>
      <sheetName val="TR - 2012"/>
      <sheetName val="GI - Claims Outs - 2012"/>
      <sheetName val="T12 GI - Claims Age"/>
      <sheetName val="GI - Claims Age Rs. 2012 "/>
      <sheetName val="New Busi LT"/>
      <sheetName val="NEP - LI - 2011 &amp; 12"/>
      <sheetName val="Inforced LI"/>
      <sheetName val="LI - # of Customers"/>
      <sheetName val="Forf &amp; Surrender"/>
      <sheetName val="LI - laps Total"/>
      <sheetName val="GWP - Dist Chan - LI (aft adjs)"/>
      <sheetName val="GWP - Dist Chan - LI"/>
      <sheetName val="Claim Details - LI"/>
      <sheetName val="T21 Age Claims Outs LI"/>
      <sheetName val="Age Claims Outs LI Rs.'000"/>
      <sheetName val="AR 5 Support"/>
      <sheetName val="Marine Claims"/>
      <sheetName val="Marine Earned Premium"/>
      <sheetName val="AR6&amp;7 Support I"/>
      <sheetName val="AR6&amp;7 Support II"/>
      <sheetName val="AR 6&amp;7 Support III"/>
      <sheetName val="AR7&amp;8 Support"/>
      <sheetName val="SRCC &amp; TC 2011 &amp; 12"/>
      <sheetName val="Co Ins Outward"/>
      <sheetName val="List of tables"/>
      <sheetName val="New - LT"/>
      <sheetName val="GWP - LT + GI "/>
      <sheetName val="AR - Table 1"/>
      <sheetName val="AR Table 2"/>
      <sheetName val="BS 2012"/>
      <sheetName val="AR Table 8 &amp; Chart 9"/>
      <sheetName val="AR Table 12"/>
      <sheetName val="AR Table 11 &amp; Chart 12"/>
      <sheetName val="Sheet4"/>
      <sheetName val="To Rajan"/>
      <sheetName val="Branches-Emp-Agents"/>
      <sheetName val="AR Table 3 &amp; Chart 01,02"/>
      <sheetName val="New &amp; Inforced Policies LI"/>
      <sheetName val="AR Table 9 &amp; Chart 10"/>
      <sheetName val="Investment Income LI "/>
      <sheetName val="LI - laps new "/>
      <sheetName val="Solvency LI "/>
      <sheetName val="AR Table 4 &amp; Chart 4,5"/>
      <sheetName val="AR Table 5 &amp; Chart 6"/>
      <sheetName val="AR table 6 &amp; Chart 7"/>
      <sheetName val="AR Table 7 &amp; Chart 8"/>
      <sheetName val="AR Table 10 &amp; Chart 11"/>
      <sheetName val="BS 2011"/>
      <sheetName val="Investment Income GI"/>
      <sheetName val="Solvency  GI "/>
      <sheetName val="Ratio"/>
      <sheetName val="Invest Income GI - 2012"/>
      <sheetName val="Invest Income GI - 2011"/>
      <sheetName val="Premium Receivable"/>
      <sheetName val="P &amp; L LI 2012 &amp; 11"/>
      <sheetName val="InV Income  - Life"/>
      <sheetName val="LI - laps new  (2)"/>
      <sheetName val="LI - Solvency"/>
      <sheetName val="Life Benifits Rs.'000"/>
      <sheetName val="# of Life Benifits Paid"/>
      <sheetName val="GI - Solvency"/>
      <sheetName val="BR -IN"/>
      <sheetName val="New GI"/>
      <sheetName val="T14 (i) -GI Sum Insu"/>
      <sheetName val="T14As % of National Income"/>
      <sheetName val="Sheet1"/>
      <sheetName val="Ratios"/>
      <sheetName val="Sheet2"/>
      <sheetName val="AR table 6 &amp; Chart 7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1">
          <cell r="L21">
            <v>2640658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9">
          <cell r="M29">
            <v>1949804.8214974001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Risk Profile"/>
      <sheetName val="Sheet 2 - General Insurance"/>
      <sheetName val="Sheet 3 - Long term Insurance"/>
      <sheetName val="Sheet 4 Life &amp; General Combined"/>
      <sheetName val="Sheet 5 - CO-BS - 2012 &amp; 2011"/>
      <sheetName val="Sheet 6 - BR - IN"/>
      <sheetName val="Workings"/>
    </sheetNames>
    <sheetDataSet>
      <sheetData sheetId="0" refreshError="1"/>
      <sheetData sheetId="1" refreshError="1">
        <row r="10">
          <cell r="C10">
            <v>4945</v>
          </cell>
          <cell r="D10">
            <v>13850</v>
          </cell>
          <cell r="E10">
            <v>1978</v>
          </cell>
          <cell r="F10">
            <v>36930</v>
          </cell>
          <cell r="G10">
            <v>273</v>
          </cell>
          <cell r="H10">
            <v>6049</v>
          </cell>
        </row>
        <row r="11">
          <cell r="C11">
            <v>11859</v>
          </cell>
          <cell r="D11">
            <v>65</v>
          </cell>
          <cell r="E11">
            <v>1242</v>
          </cell>
          <cell r="F11">
            <v>34198</v>
          </cell>
          <cell r="G11">
            <v>284</v>
          </cell>
          <cell r="H11">
            <v>9222</v>
          </cell>
        </row>
        <row r="12">
          <cell r="C12">
            <v>5658</v>
          </cell>
          <cell r="D12">
            <v>15870</v>
          </cell>
          <cell r="E12">
            <v>7839</v>
          </cell>
          <cell r="F12">
            <v>42123</v>
          </cell>
          <cell r="G12">
            <v>188</v>
          </cell>
          <cell r="H12">
            <v>6820</v>
          </cell>
        </row>
        <row r="13">
          <cell r="C13">
            <v>10146</v>
          </cell>
          <cell r="D13">
            <v>67</v>
          </cell>
          <cell r="E13">
            <v>4904</v>
          </cell>
          <cell r="F13">
            <v>40255</v>
          </cell>
          <cell r="G13">
            <v>303</v>
          </cell>
          <cell r="H13">
            <v>7207</v>
          </cell>
        </row>
        <row r="15">
          <cell r="C15">
            <v>16647</v>
          </cell>
          <cell r="D15">
            <v>7583</v>
          </cell>
          <cell r="E15">
            <v>3616</v>
          </cell>
          <cell r="F15">
            <v>68489</v>
          </cell>
          <cell r="G15">
            <v>526</v>
          </cell>
          <cell r="H15">
            <v>21483</v>
          </cell>
        </row>
        <row r="16">
          <cell r="C16">
            <v>14028</v>
          </cell>
          <cell r="D16">
            <v>9548</v>
          </cell>
          <cell r="E16">
            <v>8485</v>
          </cell>
          <cell r="F16">
            <v>77023</v>
          </cell>
          <cell r="G16">
            <v>393</v>
          </cell>
          <cell r="H16">
            <v>19304</v>
          </cell>
        </row>
        <row r="34">
          <cell r="C34">
            <v>-24479.416430000001</v>
          </cell>
          <cell r="D34">
            <v>-2181.9210499999999</v>
          </cell>
          <cell r="E34">
            <v>-1695.15906</v>
          </cell>
          <cell r="G34">
            <v>-4673.41104</v>
          </cell>
        </row>
        <row r="118">
          <cell r="C118">
            <v>-17205.777390000003</v>
          </cell>
          <cell r="G118">
            <v>-15002.819690000006</v>
          </cell>
        </row>
        <row r="142">
          <cell r="H142">
            <v>-68208</v>
          </cell>
        </row>
      </sheetData>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4 Life &amp; General Combined"/>
      <sheetName val="Sheet 5 - CO-BS - 2012 &amp; 2011"/>
      <sheetName val="Sheet 6 - BR - IN"/>
      <sheetName val="Sheet1"/>
    </sheetNames>
    <sheetDataSet>
      <sheetData sheetId="0" refreshError="1"/>
      <sheetData sheetId="1" refreshError="1">
        <row r="10">
          <cell r="C10">
            <v>181</v>
          </cell>
          <cell r="D10">
            <v>1626</v>
          </cell>
          <cell r="E10">
            <v>502</v>
          </cell>
          <cell r="G10">
            <v>14</v>
          </cell>
          <cell r="H10">
            <v>88</v>
          </cell>
        </row>
        <row r="11">
          <cell r="C11">
            <v>912</v>
          </cell>
          <cell r="D11">
            <v>12</v>
          </cell>
          <cell r="E11">
            <v>2889</v>
          </cell>
          <cell r="G11">
            <v>207</v>
          </cell>
          <cell r="H11">
            <v>1656</v>
          </cell>
        </row>
        <row r="12">
          <cell r="C12">
            <v>102</v>
          </cell>
          <cell r="D12">
            <v>1648</v>
          </cell>
          <cell r="E12">
            <v>398</v>
          </cell>
          <cell r="G12">
            <v>9</v>
          </cell>
          <cell r="H12">
            <v>61</v>
          </cell>
        </row>
        <row r="13">
          <cell r="C13">
            <v>730</v>
          </cell>
          <cell r="D13">
            <v>22</v>
          </cell>
          <cell r="E13">
            <v>1816</v>
          </cell>
          <cell r="G13">
            <v>184</v>
          </cell>
          <cell r="H13">
            <v>1641</v>
          </cell>
        </row>
        <row r="15">
          <cell r="C15">
            <v>1093</v>
          </cell>
          <cell r="D15">
            <v>1638</v>
          </cell>
          <cell r="E15">
            <v>3391</v>
          </cell>
          <cell r="G15">
            <v>221</v>
          </cell>
          <cell r="H15">
            <v>1744</v>
          </cell>
        </row>
        <row r="16">
          <cell r="C16">
            <v>832</v>
          </cell>
          <cell r="D16">
            <v>1670</v>
          </cell>
          <cell r="E16">
            <v>2214</v>
          </cell>
          <cell r="G16">
            <v>193</v>
          </cell>
          <cell r="H16">
            <v>1702</v>
          </cell>
        </row>
        <row r="34">
          <cell r="C34">
            <v>-4775</v>
          </cell>
          <cell r="D34">
            <v>-294</v>
          </cell>
          <cell r="G34">
            <v>-327</v>
          </cell>
        </row>
        <row r="117">
          <cell r="C117">
            <v>-9781</v>
          </cell>
          <cell r="G117">
            <v>-1056</v>
          </cell>
        </row>
        <row r="141">
          <cell r="H141">
            <v>-46594</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700</v>
          </cell>
          <cell r="D10">
            <v>5600</v>
          </cell>
          <cell r="E10">
            <v>42472</v>
          </cell>
          <cell r="F10">
            <v>10890</v>
          </cell>
          <cell r="G10">
            <v>81</v>
          </cell>
          <cell r="H10">
            <v>2198</v>
          </cell>
        </row>
        <row r="11">
          <cell r="C11">
            <v>949</v>
          </cell>
          <cell r="D11">
            <v>7</v>
          </cell>
          <cell r="E11">
            <v>42577</v>
          </cell>
          <cell r="F11">
            <v>18019</v>
          </cell>
          <cell r="G11">
            <v>90</v>
          </cell>
          <cell r="H11">
            <v>1041</v>
          </cell>
        </row>
        <row r="15">
          <cell r="C15">
            <v>1885</v>
          </cell>
          <cell r="D15">
            <v>5794</v>
          </cell>
          <cell r="E15">
            <v>85034</v>
          </cell>
          <cell r="F15">
            <v>32921</v>
          </cell>
          <cell r="G15">
            <v>210</v>
          </cell>
          <cell r="H15">
            <v>3632</v>
          </cell>
        </row>
        <row r="34">
          <cell r="C34">
            <v>-1586.7539999999999</v>
          </cell>
          <cell r="D34">
            <v>-334.68099999999998</v>
          </cell>
          <cell r="G34">
            <v>-3983.9880000000003</v>
          </cell>
        </row>
        <row r="117">
          <cell r="C117">
            <v>-404.3</v>
          </cell>
          <cell r="D117">
            <v>-94.7</v>
          </cell>
          <cell r="E117">
            <v>-456.6</v>
          </cell>
          <cell r="G117">
            <v>-1867.1000000000001</v>
          </cell>
        </row>
        <row r="139">
          <cell r="H139">
            <v>-15604.4</v>
          </cell>
        </row>
      </sheetData>
      <sheetData sheetId="2" refreshError="1">
        <row r="143">
          <cell r="C143">
            <v>12964.564</v>
          </cell>
          <cell r="D143">
            <v>12320.977999999999</v>
          </cell>
          <cell r="E143">
            <v>7061.7380000000003</v>
          </cell>
          <cell r="F143">
            <v>3174.2750000000001</v>
          </cell>
          <cell r="G143">
            <v>2726.0749999999998</v>
          </cell>
        </row>
        <row r="144">
          <cell r="C144">
            <v>18317.777999999998</v>
          </cell>
          <cell r="D144">
            <v>26179.727999999999</v>
          </cell>
          <cell r="E144">
            <v>27789.173999999999</v>
          </cell>
          <cell r="F144">
            <v>28494.15</v>
          </cell>
          <cell r="G144">
            <v>20782.844000000001</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Copy of sheet-2"/>
      <sheetName val="Sheet 3 - Long term Insurance"/>
      <sheetName val="Sheet 4 Life &amp; General Combined"/>
      <sheetName val="Sheet 5 - CO-BS - 2012 &amp; 2011"/>
      <sheetName val="Sheet 6 - BR - IN"/>
    </sheetNames>
    <sheetDataSet>
      <sheetData sheetId="0" refreshError="1"/>
      <sheetData sheetId="1">
        <row r="10">
          <cell r="C10">
            <v>1107</v>
          </cell>
          <cell r="D10">
            <v>6109</v>
          </cell>
          <cell r="E10">
            <v>728</v>
          </cell>
          <cell r="F10">
            <v>12599</v>
          </cell>
          <cell r="G10">
            <v>139</v>
          </cell>
          <cell r="H10">
            <v>1630</v>
          </cell>
        </row>
        <row r="11">
          <cell r="C11">
            <v>1488</v>
          </cell>
          <cell r="D11">
            <v>40</v>
          </cell>
          <cell r="E11">
            <v>302</v>
          </cell>
          <cell r="F11">
            <v>7923</v>
          </cell>
          <cell r="G11">
            <v>163</v>
          </cell>
          <cell r="H11">
            <v>511</v>
          </cell>
        </row>
        <row r="12">
          <cell r="C12">
            <v>882</v>
          </cell>
          <cell r="D12">
            <v>5475</v>
          </cell>
          <cell r="E12">
            <v>280</v>
          </cell>
          <cell r="F12">
            <v>6157</v>
          </cell>
          <cell r="G12">
            <v>102</v>
          </cell>
          <cell r="H12">
            <v>797</v>
          </cell>
        </row>
        <row r="13">
          <cell r="C13">
            <v>1388</v>
          </cell>
          <cell r="D13">
            <v>33</v>
          </cell>
          <cell r="E13">
            <v>254</v>
          </cell>
          <cell r="F13">
            <v>4665</v>
          </cell>
          <cell r="G13">
            <v>134</v>
          </cell>
          <cell r="H13">
            <v>430</v>
          </cell>
        </row>
        <row r="15">
          <cell r="C15">
            <v>2406</v>
          </cell>
          <cell r="D15">
            <v>6038</v>
          </cell>
          <cell r="E15">
            <v>693</v>
          </cell>
          <cell r="F15">
            <v>18672</v>
          </cell>
          <cell r="G15">
            <v>296</v>
          </cell>
          <cell r="H15">
            <v>1936</v>
          </cell>
        </row>
        <row r="16">
          <cell r="C16">
            <v>2082</v>
          </cell>
          <cell r="D16">
            <v>5422</v>
          </cell>
          <cell r="E16">
            <v>527</v>
          </cell>
          <cell r="F16">
            <v>8788</v>
          </cell>
          <cell r="G16">
            <v>229</v>
          </cell>
          <cell r="H16">
            <v>1083</v>
          </cell>
        </row>
        <row r="118">
          <cell r="C118">
            <v>-5893.5947500000002</v>
          </cell>
          <cell r="D118">
            <v>-44.42</v>
          </cell>
          <cell r="G118">
            <v>-1338.64975</v>
          </cell>
        </row>
        <row r="133">
          <cell r="H133">
            <v>-195633</v>
          </cell>
        </row>
        <row r="137">
          <cell r="H137">
            <v>-176442</v>
          </cell>
        </row>
        <row r="140">
          <cell r="H140">
            <v>-2253</v>
          </cell>
        </row>
        <row r="142">
          <cell r="H142">
            <v>-3721</v>
          </cell>
        </row>
      </sheetData>
      <sheetData sheetId="2" refreshError="1"/>
      <sheetData sheetId="3">
        <row r="176">
          <cell r="F176">
            <v>31496263.280000001</v>
          </cell>
        </row>
      </sheetData>
      <sheetData sheetId="4" refreshError="1"/>
      <sheetData sheetId="5">
        <row r="13">
          <cell r="B13" t="str">
            <v>Government Debt Securities</v>
          </cell>
        </row>
      </sheetData>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4 Life &amp; General Combined"/>
      <sheetName val="Sheet 5 - CO-BS - 2012 &amp; 2011"/>
      <sheetName val="Sheet 6 - BR - IN"/>
      <sheetName val="Sheet1"/>
    </sheetNames>
    <sheetDataSet>
      <sheetData sheetId="0">
        <row r="10">
          <cell r="C10">
            <v>20227</v>
          </cell>
          <cell r="D10">
            <v>47963</v>
          </cell>
          <cell r="E10">
            <v>351436</v>
          </cell>
          <cell r="F10">
            <v>82074</v>
          </cell>
          <cell r="G10">
            <v>2135</v>
          </cell>
          <cell r="H10">
            <v>42770</v>
          </cell>
        </row>
        <row r="11">
          <cell r="C11">
            <v>34806</v>
          </cell>
          <cell r="D11">
            <v>70</v>
          </cell>
          <cell r="E11">
            <v>314144</v>
          </cell>
          <cell r="F11">
            <v>149021</v>
          </cell>
          <cell r="G11">
            <v>2961</v>
          </cell>
          <cell r="H11">
            <v>7360</v>
          </cell>
        </row>
        <row r="12">
          <cell r="C12">
            <v>20637</v>
          </cell>
          <cell r="D12">
            <v>55436</v>
          </cell>
          <cell r="E12">
            <v>332512</v>
          </cell>
          <cell r="F12">
            <v>90747</v>
          </cell>
          <cell r="G12">
            <v>2539</v>
          </cell>
          <cell r="H12">
            <v>148437</v>
          </cell>
        </row>
        <row r="13">
          <cell r="C13">
            <v>56007</v>
          </cell>
          <cell r="D13">
            <v>65</v>
          </cell>
          <cell r="E13">
            <v>482514</v>
          </cell>
          <cell r="F13">
            <v>40760</v>
          </cell>
          <cell r="G13">
            <v>4239</v>
          </cell>
          <cell r="H13">
            <v>45066</v>
          </cell>
        </row>
        <row r="15">
          <cell r="C15">
            <v>55033</v>
          </cell>
          <cell r="D15">
            <v>48033</v>
          </cell>
          <cell r="E15">
            <v>665580</v>
          </cell>
          <cell r="F15">
            <v>231095</v>
          </cell>
          <cell r="G15">
            <v>5096</v>
          </cell>
          <cell r="H15">
            <v>50130</v>
          </cell>
        </row>
        <row r="16">
          <cell r="C16">
            <v>76644</v>
          </cell>
          <cell r="D16">
            <v>55501</v>
          </cell>
          <cell r="E16">
            <v>815026</v>
          </cell>
          <cell r="F16">
            <v>131507</v>
          </cell>
          <cell r="G16">
            <v>6778</v>
          </cell>
          <cell r="H16">
            <v>193503</v>
          </cell>
        </row>
        <row r="63">
          <cell r="C63">
            <v>68789</v>
          </cell>
          <cell r="D63">
            <v>760</v>
          </cell>
          <cell r="E63">
            <v>934</v>
          </cell>
          <cell r="G63">
            <v>1883</v>
          </cell>
        </row>
        <row r="130">
          <cell r="C130">
            <v>-1140673</v>
          </cell>
          <cell r="D130">
            <v>-115123</v>
          </cell>
          <cell r="E130">
            <v>-190263</v>
          </cell>
          <cell r="F130">
            <v>-13620</v>
          </cell>
          <cell r="G130">
            <v>-375641</v>
          </cell>
        </row>
        <row r="150">
          <cell r="H150">
            <v>-22001</v>
          </cell>
        </row>
        <row r="152">
          <cell r="H152">
            <v>-141727</v>
          </cell>
        </row>
        <row r="156">
          <cell r="C156">
            <v>15485</v>
          </cell>
          <cell r="D156">
            <v>88</v>
          </cell>
          <cell r="E156">
            <v>118</v>
          </cell>
          <cell r="G156">
            <v>1887</v>
          </cell>
        </row>
        <row r="157">
          <cell r="C157">
            <v>318121</v>
          </cell>
          <cell r="D157">
            <v>530</v>
          </cell>
          <cell r="E157">
            <v>102277</v>
          </cell>
          <cell r="G157">
            <v>43764</v>
          </cell>
        </row>
      </sheetData>
      <sheetData sheetId="1" refreshError="1"/>
      <sheetData sheetId="2">
        <row r="84">
          <cell r="D84">
            <v>-3255409</v>
          </cell>
        </row>
      </sheetData>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7544</v>
          </cell>
          <cell r="D10">
            <v>2047</v>
          </cell>
          <cell r="E10">
            <v>3453</v>
          </cell>
          <cell r="F10">
            <v>15220</v>
          </cell>
          <cell r="G10">
            <v>112</v>
          </cell>
          <cell r="H10">
            <v>4002</v>
          </cell>
        </row>
        <row r="11">
          <cell r="C11">
            <v>18384</v>
          </cell>
          <cell r="D11">
            <v>32</v>
          </cell>
          <cell r="E11">
            <v>1154</v>
          </cell>
          <cell r="F11">
            <v>31192</v>
          </cell>
          <cell r="G11">
            <v>108</v>
          </cell>
          <cell r="H11">
            <v>2748</v>
          </cell>
        </row>
        <row r="12">
          <cell r="C12">
            <v>13515</v>
          </cell>
          <cell r="D12">
            <v>5002</v>
          </cell>
          <cell r="E12">
            <v>5036</v>
          </cell>
          <cell r="F12">
            <v>33654</v>
          </cell>
          <cell r="G12">
            <v>407</v>
          </cell>
          <cell r="H12">
            <v>5338</v>
          </cell>
        </row>
        <row r="13">
          <cell r="C13">
            <v>14917</v>
          </cell>
          <cell r="D13">
            <v>329</v>
          </cell>
          <cell r="E13">
            <v>1640</v>
          </cell>
          <cell r="F13">
            <v>32988</v>
          </cell>
          <cell r="G13">
            <v>153</v>
          </cell>
          <cell r="H13">
            <v>2184</v>
          </cell>
        </row>
        <row r="15">
          <cell r="C15">
            <v>25928</v>
          </cell>
          <cell r="D15">
            <v>2079</v>
          </cell>
          <cell r="E15">
            <v>4607</v>
          </cell>
          <cell r="F15">
            <v>46412</v>
          </cell>
          <cell r="G15">
            <v>220</v>
          </cell>
          <cell r="H15">
            <v>6750</v>
          </cell>
        </row>
        <row r="16">
          <cell r="C16">
            <v>28432</v>
          </cell>
          <cell r="D16">
            <v>5331</v>
          </cell>
          <cell r="E16">
            <v>6676</v>
          </cell>
          <cell r="F16">
            <v>66642</v>
          </cell>
          <cell r="G16">
            <v>560</v>
          </cell>
          <cell r="H16">
            <v>7522</v>
          </cell>
        </row>
        <row r="154">
          <cell r="H154">
            <v>-25772.100600000002</v>
          </cell>
        </row>
        <row r="184">
          <cell r="C184">
            <v>3711.1276600000001</v>
          </cell>
        </row>
        <row r="185">
          <cell r="C185">
            <v>8118.4218599999995</v>
          </cell>
        </row>
        <row r="192">
          <cell r="C192">
            <v>2961</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 val="Sheet1"/>
    </sheetNames>
    <sheetDataSet>
      <sheetData sheetId="0" refreshError="1"/>
      <sheetData sheetId="1" refreshError="1">
        <row r="10">
          <cell r="C10">
            <v>8769</v>
          </cell>
          <cell r="D10">
            <v>17031</v>
          </cell>
          <cell r="E10">
            <v>69488</v>
          </cell>
          <cell r="F10">
            <v>112179</v>
          </cell>
          <cell r="H10">
            <v>8342</v>
          </cell>
        </row>
        <row r="11">
          <cell r="C11">
            <v>6956</v>
          </cell>
          <cell r="D11">
            <v>170</v>
          </cell>
          <cell r="E11">
            <v>64129</v>
          </cell>
          <cell r="F11">
            <v>174361</v>
          </cell>
          <cell r="H11">
            <v>4782</v>
          </cell>
        </row>
        <row r="12">
          <cell r="C12">
            <v>5147</v>
          </cell>
          <cell r="D12">
            <v>15261</v>
          </cell>
          <cell r="H12">
            <v>13338</v>
          </cell>
        </row>
        <row r="13">
          <cell r="C13">
            <v>5454</v>
          </cell>
          <cell r="D13">
            <v>83</v>
          </cell>
          <cell r="H13">
            <v>3005</v>
          </cell>
        </row>
        <row r="15">
          <cell r="C15">
            <v>12871</v>
          </cell>
          <cell r="D15">
            <v>16410</v>
          </cell>
          <cell r="E15">
            <v>133617</v>
          </cell>
          <cell r="F15">
            <v>251737</v>
          </cell>
          <cell r="H15">
            <v>10665</v>
          </cell>
        </row>
        <row r="143">
          <cell r="H143">
            <v>-7313</v>
          </cell>
        </row>
        <row r="326">
          <cell r="C326">
            <v>7026145967.8444004</v>
          </cell>
          <cell r="D326">
            <v>5617804878.1759996</v>
          </cell>
          <cell r="E326">
            <v>5574248931.3018436</v>
          </cell>
          <cell r="F326">
            <v>4520969000</v>
          </cell>
          <cell r="G326">
            <v>3125149000</v>
          </cell>
        </row>
        <row r="328">
          <cell r="C328">
            <v>3510173880.0599999</v>
          </cell>
          <cell r="D328">
            <v>3145394391.0937867</v>
          </cell>
          <cell r="E328">
            <v>2819260000</v>
          </cell>
          <cell r="F328">
            <v>2496519000</v>
          </cell>
          <cell r="G328">
            <v>2215833000</v>
          </cell>
        </row>
        <row r="329">
          <cell r="C329">
            <v>1195875378.7600007</v>
          </cell>
          <cell r="D329">
            <v>1111062844.0662141</v>
          </cell>
          <cell r="E329">
            <v>1023840000</v>
          </cell>
          <cell r="F329">
            <v>907584000</v>
          </cell>
          <cell r="G329">
            <v>1014581000</v>
          </cell>
        </row>
        <row r="330">
          <cell r="C330">
            <v>2320096709.0243998</v>
          </cell>
          <cell r="D330">
            <v>1361347643.0159988</v>
          </cell>
          <cell r="E330">
            <v>1731149371.691844</v>
          </cell>
          <cell r="F330">
            <v>1116866000</v>
          </cell>
          <cell r="G330">
            <v>-105265000</v>
          </cell>
        </row>
        <row r="331">
          <cell r="C331">
            <v>1034815557.498</v>
          </cell>
          <cell r="D331">
            <v>912385496.73400009</v>
          </cell>
          <cell r="E331">
            <v>783684468.42000008</v>
          </cell>
          <cell r="F331">
            <v>743542000</v>
          </cell>
          <cell r="G331">
            <v>662839000</v>
          </cell>
        </row>
      </sheetData>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5 - CO-BS - 2012 &amp; 2011"/>
      <sheetName val="Sheet 4 Life &amp; General Comb "/>
      <sheetName val="Sheet 6 - BR - IN"/>
    </sheetNames>
    <sheetDataSet>
      <sheetData sheetId="0" refreshError="1"/>
      <sheetData sheetId="1">
        <row r="10">
          <cell r="C10">
            <v>392</v>
          </cell>
          <cell r="E10">
            <v>15332</v>
          </cell>
          <cell r="F10">
            <v>6909</v>
          </cell>
          <cell r="G10">
            <v>2</v>
          </cell>
          <cell r="H10">
            <v>4857</v>
          </cell>
        </row>
        <row r="11">
          <cell r="C11">
            <v>680</v>
          </cell>
          <cell r="E11">
            <v>12939</v>
          </cell>
          <cell r="F11">
            <v>6360</v>
          </cell>
          <cell r="G11">
            <v>16</v>
          </cell>
          <cell r="H11">
            <v>3949</v>
          </cell>
        </row>
        <row r="12">
          <cell r="C12">
            <v>945</v>
          </cell>
          <cell r="E12">
            <v>24166</v>
          </cell>
          <cell r="G12">
            <v>24</v>
          </cell>
          <cell r="H12">
            <v>5017</v>
          </cell>
        </row>
        <row r="13">
          <cell r="C13">
            <v>170</v>
          </cell>
          <cell r="E13">
            <v>13185</v>
          </cell>
          <cell r="G13">
            <v>2</v>
          </cell>
          <cell r="H13">
            <v>1330</v>
          </cell>
        </row>
        <row r="15">
          <cell r="C15">
            <v>1072</v>
          </cell>
          <cell r="E15">
            <v>27271</v>
          </cell>
          <cell r="F15">
            <v>12269</v>
          </cell>
          <cell r="G15">
            <v>18</v>
          </cell>
          <cell r="H15">
            <v>8806</v>
          </cell>
        </row>
        <row r="16">
          <cell r="C16">
            <v>1115</v>
          </cell>
          <cell r="E16">
            <v>24992</v>
          </cell>
          <cell r="F16">
            <v>12187</v>
          </cell>
          <cell r="G16">
            <v>26</v>
          </cell>
          <cell r="H16">
            <v>5784</v>
          </cell>
        </row>
        <row r="141">
          <cell r="H141">
            <v>2396</v>
          </cell>
        </row>
      </sheetData>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33">
          <cell r="C33">
            <v>1323038.1058099999</v>
          </cell>
        </row>
        <row r="118">
          <cell r="C118">
            <v>-91085</v>
          </cell>
          <cell r="G118">
            <v>-16526</v>
          </cell>
        </row>
        <row r="140">
          <cell r="H140">
            <v>-12.21109</v>
          </cell>
        </row>
        <row r="142">
          <cell r="H142">
            <v>-407432.43231</v>
          </cell>
        </row>
      </sheetData>
      <sheetData sheetId="2"/>
      <sheetData sheetId="3"/>
      <sheetData sheetId="4">
        <row r="13">
          <cell r="B13" t="str">
            <v>Government Debt Securities</v>
          </cell>
        </row>
      </sheetData>
      <sheetData sheetId="5">
        <row r="9">
          <cell r="B9" t="str">
            <v>Governments Securities</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efreshError="1">
        <row r="33">
          <cell r="F33">
            <v>9772</v>
          </cell>
        </row>
        <row r="39">
          <cell r="C39">
            <v>11991</v>
          </cell>
          <cell r="D39">
            <v>21118</v>
          </cell>
          <cell r="E39">
            <v>554625</v>
          </cell>
          <cell r="F39">
            <v>7656</v>
          </cell>
          <cell r="G39">
            <v>387274</v>
          </cell>
        </row>
        <row r="42">
          <cell r="C42">
            <v>1275</v>
          </cell>
          <cell r="D42">
            <v>-15791</v>
          </cell>
          <cell r="E42">
            <v>-554409</v>
          </cell>
          <cell r="F42">
            <v>-2802</v>
          </cell>
          <cell r="G42">
            <v>-338597</v>
          </cell>
        </row>
        <row r="159">
          <cell r="C159">
            <v>9185.9460699999727</v>
          </cell>
          <cell r="D159">
            <v>24449.195810000005</v>
          </cell>
          <cell r="E159">
            <v>434907.48022000003</v>
          </cell>
          <cell r="F159">
            <v>4970.9151399999992</v>
          </cell>
          <cell r="G159">
            <v>211880.42155000003</v>
          </cell>
        </row>
        <row r="162">
          <cell r="C162">
            <v>-11256.1104</v>
          </cell>
          <cell r="D162">
            <v>-7267.8534200000004</v>
          </cell>
          <cell r="E162">
            <v>-319617.61462999997</v>
          </cell>
          <cell r="F162">
            <v>-3864.8829900000001</v>
          </cell>
          <cell r="G162">
            <v>-174678.35973000003</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1680</v>
          </cell>
        </row>
        <row r="39">
          <cell r="C39">
            <v>75109.039999999935</v>
          </cell>
          <cell r="D39">
            <v>13851.700000000004</v>
          </cell>
          <cell r="E39">
            <v>275603.28000000003</v>
          </cell>
          <cell r="F39">
            <v>9759.41</v>
          </cell>
          <cell r="G39">
            <v>309985.77</v>
          </cell>
        </row>
        <row r="42">
          <cell r="C42">
            <v>-31408.5</v>
          </cell>
          <cell r="D42">
            <v>-9661.9</v>
          </cell>
          <cell r="E42">
            <v>-151394.93</v>
          </cell>
          <cell r="F42">
            <v>-3319.28</v>
          </cell>
          <cell r="G42">
            <v>-122053.68</v>
          </cell>
        </row>
        <row r="157">
          <cell r="C157">
            <v>56046</v>
          </cell>
          <cell r="D157">
            <v>10804.21</v>
          </cell>
          <cell r="E157">
            <v>144016</v>
          </cell>
          <cell r="F157">
            <v>8397</v>
          </cell>
          <cell r="G157">
            <v>216298.16999999998</v>
          </cell>
        </row>
        <row r="160">
          <cell r="C160">
            <v>13876</v>
          </cell>
          <cell r="D160">
            <v>-2400</v>
          </cell>
          <cell r="E160">
            <v>-73820</v>
          </cell>
          <cell r="F160">
            <v>-11233</v>
          </cell>
          <cell r="G160">
            <v>-90260</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 val="Sheet1"/>
    </sheetNames>
    <sheetDataSet>
      <sheetData sheetId="0" refreshError="1"/>
      <sheetData sheetId="1" refreshError="1">
        <row r="39">
          <cell r="C39">
            <v>100496.28347000002</v>
          </cell>
          <cell r="D39">
            <v>68831.139480000013</v>
          </cell>
          <cell r="E39">
            <v>1402339.5508399999</v>
          </cell>
          <cell r="F39">
            <v>1171.9387873595697</v>
          </cell>
          <cell r="G39">
            <v>307812.08301</v>
          </cell>
        </row>
        <row r="42">
          <cell r="C42">
            <v>-43896</v>
          </cell>
          <cell r="D42">
            <v>-24932</v>
          </cell>
          <cell r="E42">
            <v>-825791</v>
          </cell>
          <cell r="F42">
            <v>-8296</v>
          </cell>
          <cell r="G42">
            <v>-194915</v>
          </cell>
        </row>
        <row r="177">
          <cell r="C177">
            <v>127977.13802000001</v>
          </cell>
          <cell r="D177">
            <v>74019.987599999993</v>
          </cell>
          <cell r="E177">
            <v>1446848.9569999999</v>
          </cell>
          <cell r="F177">
            <v>19455</v>
          </cell>
          <cell r="G177">
            <v>299489.78647000022</v>
          </cell>
        </row>
        <row r="180">
          <cell r="C180">
            <v>-28582</v>
          </cell>
          <cell r="D180">
            <v>-54012</v>
          </cell>
          <cell r="E180">
            <v>-757719.09296000004</v>
          </cell>
          <cell r="F180">
            <v>-8623.5023029276308</v>
          </cell>
          <cell r="G180">
            <v>-171422</v>
          </cell>
        </row>
      </sheetData>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sheetData sheetId="1">
        <row r="33">
          <cell r="F33">
            <v>6747.6833299999998</v>
          </cell>
        </row>
        <row r="39">
          <cell r="C39">
            <v>14436.836329999825</v>
          </cell>
          <cell r="D39">
            <v>15153.229149999905</v>
          </cell>
          <cell r="E39">
            <v>894902.863955818</v>
          </cell>
          <cell r="F39">
            <v>5536.0702599999995</v>
          </cell>
          <cell r="G39">
            <v>167842.33261999997</v>
          </cell>
        </row>
        <row r="42">
          <cell r="C42">
            <v>-12307.508</v>
          </cell>
          <cell r="D42">
            <v>-6905.174</v>
          </cell>
          <cell r="E42">
            <v>-492573.55099999998</v>
          </cell>
          <cell r="F42">
            <v>-2933.2139999999999</v>
          </cell>
          <cell r="G42">
            <v>-80170.148000000001</v>
          </cell>
        </row>
        <row r="161">
          <cell r="C161">
            <v>7684.5690000000068</v>
          </cell>
          <cell r="D161">
            <v>15606.681000000002</v>
          </cell>
          <cell r="E161">
            <v>786224.00400000007</v>
          </cell>
          <cell r="F161">
            <v>4865.4969999999994</v>
          </cell>
          <cell r="G161">
            <v>154998.67699999991</v>
          </cell>
        </row>
        <row r="164">
          <cell r="C164">
            <v>-2389.8817799999997</v>
          </cell>
          <cell r="D164">
            <v>-1487.52169</v>
          </cell>
          <cell r="E164">
            <v>-499551.01990000001</v>
          </cell>
          <cell r="F164">
            <v>-788.3</v>
          </cell>
          <cell r="G164">
            <v>-73696.855009999999</v>
          </cell>
        </row>
      </sheetData>
      <sheetData sheetId="2">
        <row r="148">
          <cell r="C148">
            <v>72510.942999999999</v>
          </cell>
        </row>
      </sheetData>
      <sheetData sheetId="3"/>
      <sheetData sheetId="4">
        <row r="13">
          <cell r="B13" t="str">
            <v>Government Debt Securities</v>
          </cell>
        </row>
      </sheetData>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64</v>
          </cell>
        </row>
        <row r="39">
          <cell r="C39">
            <v>15127.189258330027</v>
          </cell>
          <cell r="D39">
            <v>60314.486887784209</v>
          </cell>
          <cell r="E39">
            <v>15615.582827194963</v>
          </cell>
          <cell r="F39">
            <v>644.87829908176025</v>
          </cell>
          <cell r="G39">
            <v>280598.72018289129</v>
          </cell>
        </row>
        <row r="42">
          <cell r="C42">
            <v>-20367.842560000008</v>
          </cell>
          <cell r="D42">
            <v>-302.95558000000449</v>
          </cell>
          <cell r="E42">
            <v>-19858.493759999896</v>
          </cell>
          <cell r="F42">
            <v>-227.33267999999993</v>
          </cell>
          <cell r="G42">
            <v>-86394.209889999998</v>
          </cell>
        </row>
        <row r="157">
          <cell r="C157">
            <v>15034.93374</v>
          </cell>
          <cell r="D157">
            <v>5062.196369999996</v>
          </cell>
          <cell r="E157">
            <v>50340.718390000002</v>
          </cell>
          <cell r="F157">
            <v>1073.2673599999996</v>
          </cell>
          <cell r="G157">
            <v>316325.48613000027</v>
          </cell>
        </row>
        <row r="160">
          <cell r="C160">
            <v>-10664.864089999999</v>
          </cell>
          <cell r="D160">
            <v>998.19985000000202</v>
          </cell>
          <cell r="E160">
            <v>-26222.239580000001</v>
          </cell>
          <cell r="F160">
            <v>33.220950000000002</v>
          </cell>
          <cell r="G160">
            <v>-48890.976499999997</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s>
    <sheetDataSet>
      <sheetData sheetId="0" refreshError="1"/>
      <sheetData sheetId="1">
        <row r="10">
          <cell r="C10">
            <v>209</v>
          </cell>
        </row>
        <row r="39">
          <cell r="C39">
            <v>61590.31917408156</v>
          </cell>
          <cell r="D39">
            <v>4245.2549987940383</v>
          </cell>
          <cell r="E39">
            <v>907309.60939319828</v>
          </cell>
          <cell r="F39">
            <v>1160.6031782236407</v>
          </cell>
          <cell r="G39">
            <v>16094.054978796923</v>
          </cell>
        </row>
        <row r="42">
          <cell r="C42">
            <v>304.41413000001603</v>
          </cell>
          <cell r="D42">
            <v>-1549.4693300000001</v>
          </cell>
          <cell r="E42">
            <v>-606505.65050999995</v>
          </cell>
          <cell r="F42">
            <v>-122.39278999999999</v>
          </cell>
          <cell r="G42">
            <v>-11767.767270000002</v>
          </cell>
        </row>
        <row r="172">
          <cell r="C172">
            <v>51972.113134867264</v>
          </cell>
          <cell r="D172">
            <v>1991.9227454172162</v>
          </cell>
          <cell r="E172">
            <v>925439.04323602375</v>
          </cell>
          <cell r="F172">
            <v>782.44109013554055</v>
          </cell>
          <cell r="G172">
            <v>23140.302350180227</v>
          </cell>
        </row>
        <row r="175">
          <cell r="C175">
            <v>-1655.2840000000001</v>
          </cell>
          <cell r="D175">
            <v>-872.505</v>
          </cell>
          <cell r="E175">
            <v>-680751.36199999996</v>
          </cell>
          <cell r="F175">
            <v>-145.37326002713701</v>
          </cell>
          <cell r="G175">
            <v>-16925.331301092701</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3 - Long Term Insurance"/>
      <sheetName val="Sheet 4 Life &amp; General Combined"/>
      <sheetName val="Sheet 5 - CO-BS - 2013 &amp; 2012"/>
      <sheetName val="Sheet 6 - BR - IN"/>
      <sheetName val="Sheet1"/>
    </sheetNames>
    <sheetDataSet>
      <sheetData sheetId="0">
        <row r="33">
          <cell r="F33">
            <v>132791</v>
          </cell>
        </row>
        <row r="39">
          <cell r="C39">
            <v>596457</v>
          </cell>
          <cell r="D39">
            <v>244495</v>
          </cell>
          <cell r="E39">
            <v>6124855</v>
          </cell>
          <cell r="F39">
            <v>86399</v>
          </cell>
          <cell r="G39">
            <v>1790506</v>
          </cell>
        </row>
        <row r="42">
          <cell r="C42">
            <v>-363088</v>
          </cell>
          <cell r="D42">
            <v>-115153</v>
          </cell>
          <cell r="E42">
            <v>-3403107</v>
          </cell>
          <cell r="F42">
            <v>-27758</v>
          </cell>
          <cell r="G42">
            <v>-732627</v>
          </cell>
        </row>
        <row r="171">
          <cell r="D171">
            <v>249074</v>
          </cell>
          <cell r="E171">
            <v>6327616</v>
          </cell>
          <cell r="F171">
            <v>86800</v>
          </cell>
          <cell r="G171">
            <v>1442245</v>
          </cell>
        </row>
        <row r="174">
          <cell r="C174">
            <v>-416151</v>
          </cell>
          <cell r="D174">
            <v>-107419</v>
          </cell>
          <cell r="E174">
            <v>-3343075</v>
          </cell>
          <cell r="F174">
            <v>-46216</v>
          </cell>
          <cell r="G174">
            <v>-643567</v>
          </cell>
        </row>
      </sheetData>
      <sheetData sheetId="1" refreshError="1"/>
      <sheetData sheetId="2" refreshError="1"/>
      <sheetData sheetId="3">
        <row r="13">
          <cell r="B13" t="str">
            <v>Government Debt Securities</v>
          </cell>
        </row>
      </sheetData>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2406</v>
          </cell>
        </row>
        <row r="39">
          <cell r="C39">
            <v>31114.921959999996</v>
          </cell>
          <cell r="D39">
            <v>13658.40065</v>
          </cell>
          <cell r="E39">
            <v>994227.09907</v>
          </cell>
          <cell r="G39">
            <v>118133.94250999999</v>
          </cell>
        </row>
        <row r="42">
          <cell r="C42">
            <v>-19309.381980000002</v>
          </cell>
          <cell r="D42">
            <v>-13281.660260000001</v>
          </cell>
          <cell r="E42">
            <v>-569075.66184000007</v>
          </cell>
          <cell r="G42">
            <v>-31521.974879999998</v>
          </cell>
        </row>
        <row r="157">
          <cell r="C157">
            <v>31180.10871</v>
          </cell>
          <cell r="D157">
            <v>11456.661589999998</v>
          </cell>
          <cell r="E157">
            <v>823724.38667000004</v>
          </cell>
          <cell r="G157">
            <v>135022.10180999999</v>
          </cell>
        </row>
        <row r="160">
          <cell r="C160">
            <v>-19076.350549999999</v>
          </cell>
          <cell r="D160">
            <v>-13742.62486</v>
          </cell>
          <cell r="E160">
            <v>-558930.50403999991</v>
          </cell>
          <cell r="G160">
            <v>-48908.440419999999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7025</v>
          </cell>
        </row>
        <row r="39">
          <cell r="C39">
            <v>35595.95800000005</v>
          </cell>
          <cell r="D39">
            <v>3555.5901499999959</v>
          </cell>
          <cell r="E39">
            <v>1185627.1847099999</v>
          </cell>
          <cell r="F39">
            <v>3844.1516399999996</v>
          </cell>
          <cell r="G39">
            <v>127809.91972999999</v>
          </cell>
        </row>
        <row r="42">
          <cell r="C42">
            <v>-6964.969730000018</v>
          </cell>
          <cell r="D42">
            <v>-1235.2764800000002</v>
          </cell>
          <cell r="E42">
            <v>-776450.46227999986</v>
          </cell>
          <cell r="F42">
            <v>-1936.75684</v>
          </cell>
          <cell r="G42">
            <v>-102486.29117999997</v>
          </cell>
        </row>
        <row r="166">
          <cell r="C166">
            <v>33549.44299000004</v>
          </cell>
          <cell r="D166">
            <v>4250.1385900000041</v>
          </cell>
          <cell r="E166">
            <v>1174170.6146</v>
          </cell>
          <cell r="F166">
            <v>3573.4422999999997</v>
          </cell>
          <cell r="G166">
            <v>109528.20471999998</v>
          </cell>
        </row>
        <row r="169">
          <cell r="C169">
            <v>-11492.697759999999</v>
          </cell>
          <cell r="D169">
            <v>-952.66656999999998</v>
          </cell>
          <cell r="E169">
            <v>-789174.7561</v>
          </cell>
          <cell r="F169">
            <v>-2610.3094299999998</v>
          </cell>
          <cell r="G169">
            <v>-88520.033630000005</v>
          </cell>
        </row>
      </sheetData>
      <sheetData sheetId="2">
        <row r="198">
          <cell r="B198" t="str">
            <v xml:space="preserve">    - Treasury Bonds</v>
          </cell>
        </row>
      </sheetData>
      <sheetData sheetId="3" refreshError="1"/>
      <sheetData sheetId="4">
        <row r="13">
          <cell r="B13" t="str">
            <v>Government Debt Securities</v>
          </cell>
        </row>
      </sheetData>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efreshError="1">
        <row r="33">
          <cell r="B33" t="str">
            <v>GWP</v>
          </cell>
        </row>
        <row r="39">
          <cell r="C39">
            <v>138182999.55335006</v>
          </cell>
          <cell r="D39">
            <v>84813788.031039998</v>
          </cell>
          <cell r="E39">
            <v>4501945999.0615997</v>
          </cell>
          <cell r="G39">
            <v>646346999.48333991</v>
          </cell>
        </row>
        <row r="160">
          <cell r="C160">
            <v>111866.73726999905</v>
          </cell>
          <cell r="D160">
            <v>85932.345170000015</v>
          </cell>
          <cell r="E160">
            <v>4042847.8693500198</v>
          </cell>
          <cell r="G160">
            <v>611959.9632</v>
          </cell>
        </row>
        <row r="163">
          <cell r="C163">
            <v>-69577.058980000002</v>
          </cell>
          <cell r="D163">
            <v>-46382.139680000008</v>
          </cell>
          <cell r="E163">
            <v>-2482500.2996299998</v>
          </cell>
          <cell r="G163">
            <v>-432294.01051999995</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2511</v>
          </cell>
        </row>
        <row r="39">
          <cell r="C39">
            <v>6625.9590400000025</v>
          </cell>
          <cell r="D39">
            <v>77.86503999999951</v>
          </cell>
          <cell r="E39">
            <v>1237163.7800499999</v>
          </cell>
          <cell r="F39">
            <v>-1186.9653400000025</v>
          </cell>
          <cell r="G39">
            <v>-4730.1627099999996</v>
          </cell>
        </row>
        <row r="42">
          <cell r="C42">
            <v>-7140.2960400000002</v>
          </cell>
          <cell r="D42">
            <v>-2942.90895</v>
          </cell>
          <cell r="E42">
            <v>-631710.04827999999</v>
          </cell>
          <cell r="F42">
            <v>-4224.6822199999997</v>
          </cell>
          <cell r="G42">
            <v>-1270.81774</v>
          </cell>
        </row>
        <row r="157">
          <cell r="C157">
            <v>-17648.952170000004</v>
          </cell>
          <cell r="D157">
            <v>-6118.17839</v>
          </cell>
          <cell r="E157">
            <v>854754.57689000014</v>
          </cell>
          <cell r="F157">
            <v>511.07972999999981</v>
          </cell>
          <cell r="G157">
            <v>-9878.1185899999982</v>
          </cell>
        </row>
        <row r="160">
          <cell r="C160">
            <v>-5097.2243600000002</v>
          </cell>
          <cell r="D160">
            <v>-134.80410999999998</v>
          </cell>
          <cell r="E160">
            <v>-572345.57115999993</v>
          </cell>
          <cell r="F160">
            <v>-280.86914000000002</v>
          </cell>
          <cell r="G160">
            <v>-528.57628</v>
          </cell>
        </row>
      </sheetData>
      <sheetData sheetId="2">
        <row r="166">
          <cell r="C166">
            <v>-13540.343859999999</v>
          </cell>
        </row>
      </sheetData>
      <sheetData sheetId="3" refreshError="1"/>
      <sheetData sheetId="4">
        <row r="13">
          <cell r="B13" t="str">
            <v>Government Debt Securities</v>
          </cell>
        </row>
      </sheetData>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39">
          <cell r="C39">
            <v>2184.6448099999989</v>
          </cell>
          <cell r="D39">
            <v>8112.2656100000004</v>
          </cell>
          <cell r="E39">
            <v>788630.40683999995</v>
          </cell>
          <cell r="G39">
            <v>199322.15664000003</v>
          </cell>
        </row>
        <row r="42">
          <cell r="C42">
            <v>7490.1331100000007</v>
          </cell>
          <cell r="D42">
            <v>6053.0590399999992</v>
          </cell>
          <cell r="E42">
            <v>629740.41785999993</v>
          </cell>
          <cell r="G42">
            <v>178368.91123</v>
          </cell>
        </row>
        <row r="157">
          <cell r="C157">
            <v>6128.9368600000016</v>
          </cell>
          <cell r="D157">
            <v>8356.355109999995</v>
          </cell>
          <cell r="E157">
            <v>589982.99858000013</v>
          </cell>
          <cell r="G157">
            <v>118820.44835000001</v>
          </cell>
        </row>
        <row r="160">
          <cell r="C160">
            <v>1413.8381999999992</v>
          </cell>
          <cell r="D160">
            <v>2594.6787800000002</v>
          </cell>
          <cell r="E160">
            <v>381705.73232000001</v>
          </cell>
          <cell r="G160">
            <v>79749.784169999984</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3 &amp; 2012"/>
      <sheetName val="Sheet 6 - BR - IN"/>
    </sheetNames>
    <sheetDataSet>
      <sheetData sheetId="0"/>
      <sheetData sheetId="1">
        <row r="39">
          <cell r="C39">
            <v>120714.60952999997</v>
          </cell>
          <cell r="D39">
            <v>1537.9186100000002</v>
          </cell>
          <cell r="E39">
            <v>2517533.4318400002</v>
          </cell>
          <cell r="G39">
            <v>160694.91036000001</v>
          </cell>
        </row>
        <row r="42">
          <cell r="C42">
            <v>-56830.059180000004</v>
          </cell>
          <cell r="D42">
            <v>-1506.1048099999996</v>
          </cell>
          <cell r="E42">
            <v>-1908846.3736100004</v>
          </cell>
          <cell r="G42">
            <v>-153036.22787</v>
          </cell>
        </row>
        <row r="162">
          <cell r="C162">
            <v>111189.66164999998</v>
          </cell>
          <cell r="D162">
            <v>8727.9344600000004</v>
          </cell>
          <cell r="E162">
            <v>2195967.22358</v>
          </cell>
          <cell r="G162">
            <v>132355</v>
          </cell>
        </row>
        <row r="165">
          <cell r="C165">
            <v>-69741</v>
          </cell>
          <cell r="D165">
            <v>-8142</v>
          </cell>
          <cell r="E165">
            <v>-1730598</v>
          </cell>
          <cell r="G165">
            <v>-161568</v>
          </cell>
        </row>
      </sheetData>
      <sheetData sheetId="2"/>
      <sheetData sheetId="3"/>
      <sheetData sheetId="4">
        <row r="13">
          <cell r="B13" t="str">
            <v>Government Debt Securities</v>
          </cell>
        </row>
      </sheetData>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2"/>
      <sheetName val="Sheet1"/>
    </sheetNames>
    <sheetDataSet>
      <sheetData sheetId="0" refreshError="1"/>
      <sheetData sheetId="1">
        <row r="10">
          <cell r="C10">
            <v>11159</v>
          </cell>
        </row>
        <row r="39">
          <cell r="C39">
            <v>144613.37762999948</v>
          </cell>
          <cell r="D39">
            <v>165892.7511100001</v>
          </cell>
          <cell r="E39">
            <v>7302050.8899200037</v>
          </cell>
          <cell r="F39">
            <v>79915.650380000006</v>
          </cell>
          <cell r="G39">
            <v>2190254.8430200014</v>
          </cell>
        </row>
        <row r="42">
          <cell r="C42">
            <v>36881.427980000022</v>
          </cell>
          <cell r="D42">
            <v>-99422.367870000002</v>
          </cell>
          <cell r="E42">
            <v>-3889709.5711300005</v>
          </cell>
          <cell r="F42">
            <v>-18695.285229999998</v>
          </cell>
          <cell r="G42">
            <v>-1012886.7282900001</v>
          </cell>
        </row>
        <row r="167">
          <cell r="C167">
            <v>145917.17779000013</v>
          </cell>
          <cell r="D167">
            <v>-47642.551130000007</v>
          </cell>
          <cell r="E167">
            <v>-4431042.8633000003</v>
          </cell>
          <cell r="F167">
            <v>-34413.345319999993</v>
          </cell>
          <cell r="G167">
            <v>-1698124.2565500007</v>
          </cell>
        </row>
      </sheetData>
      <sheetData sheetId="2">
        <row r="205">
          <cell r="F205">
            <v>454232</v>
          </cell>
        </row>
      </sheetData>
      <sheetData sheetId="3" refreshError="1"/>
      <sheetData sheetId="4">
        <row r="13">
          <cell r="B13" t="str">
            <v>Government Debt Securities</v>
          </cell>
        </row>
      </sheetData>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39">
          <cell r="C39">
            <v>9323.4402658333311</v>
          </cell>
          <cell r="E39">
            <v>149168.55084708333</v>
          </cell>
          <cell r="F39">
            <v>0.39600000000000002</v>
          </cell>
          <cell r="G39">
            <v>78619.38594708337</v>
          </cell>
        </row>
        <row r="157">
          <cell r="C157">
            <v>2766.1209099999987</v>
          </cell>
          <cell r="D157">
            <v>0</v>
          </cell>
          <cell r="E157">
            <v>161159.57548999999</v>
          </cell>
          <cell r="F157">
            <v>0</v>
          </cell>
          <cell r="G157">
            <v>52386.550160000035</v>
          </cell>
        </row>
      </sheetData>
      <sheetData sheetId="2">
        <row r="155">
          <cell r="C155">
            <v>-2884</v>
          </cell>
        </row>
      </sheetData>
      <sheetData sheetId="3" refreshError="1"/>
      <sheetData sheetId="4">
        <row r="13">
          <cell r="B13" t="str">
            <v>Government Debt Securities</v>
          </cell>
        </row>
      </sheetData>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12786</v>
          </cell>
        </row>
        <row r="39">
          <cell r="C39">
            <v>58842.492000000108</v>
          </cell>
          <cell r="D39">
            <v>124989.71577999997</v>
          </cell>
          <cell r="E39">
            <v>2403174.0531899999</v>
          </cell>
          <cell r="F39">
            <v>35622.643089999998</v>
          </cell>
          <cell r="G39">
            <v>1369705.1760500001</v>
          </cell>
        </row>
        <row r="42">
          <cell r="C42">
            <v>-23137</v>
          </cell>
          <cell r="D42">
            <v>-59830</v>
          </cell>
          <cell r="E42">
            <v>-1649504</v>
          </cell>
          <cell r="F42">
            <v>-13611</v>
          </cell>
          <cell r="G42">
            <v>-1053175</v>
          </cell>
        </row>
        <row r="157">
          <cell r="C157">
            <v>125135.56500000002</v>
          </cell>
          <cell r="D157">
            <v>59769.151319999903</v>
          </cell>
          <cell r="E157">
            <v>2135046.1623499999</v>
          </cell>
          <cell r="F157">
            <v>33395.974390000003</v>
          </cell>
          <cell r="G157">
            <v>1175064.1522499998</v>
          </cell>
        </row>
        <row r="160">
          <cell r="C160">
            <v>-19790.06925</v>
          </cell>
          <cell r="D160">
            <v>-27018.348580000002</v>
          </cell>
          <cell r="E160">
            <v>-1489946.1674800001</v>
          </cell>
          <cell r="F160">
            <v>-13488.727339999999</v>
          </cell>
          <cell r="G160">
            <v>-769860.47753999999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130</v>
          </cell>
        </row>
        <row r="39">
          <cell r="C39">
            <v>1724.0207270586238</v>
          </cell>
          <cell r="D39">
            <v>2544.5641891080459</v>
          </cell>
          <cell r="E39">
            <v>233615.15584124965</v>
          </cell>
          <cell r="G39">
            <v>60668.30536728922</v>
          </cell>
        </row>
        <row r="42">
          <cell r="C42">
            <v>-442.56733200000002</v>
          </cell>
          <cell r="D42">
            <v>-636.58943299999999</v>
          </cell>
          <cell r="E42">
            <v>-163657.96072725</v>
          </cell>
          <cell r="G42">
            <v>-32512.326285162999</v>
          </cell>
        </row>
        <row r="157">
          <cell r="C157">
            <v>919.59053914250148</v>
          </cell>
          <cell r="D157">
            <v>1410.5920268613863</v>
          </cell>
          <cell r="E157">
            <v>81797.987727887725</v>
          </cell>
          <cell r="F157">
            <v>0</v>
          </cell>
          <cell r="G157">
            <v>22586.550192785209</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43">
          <cell r="C43">
            <v>-133767.21389999992</v>
          </cell>
          <cell r="D43">
            <v>-59412.464869999996</v>
          </cell>
          <cell r="E43">
            <v>-2771306.27672</v>
          </cell>
          <cell r="G43">
            <v>-507003.20478999999</v>
          </cell>
        </row>
        <row r="44">
          <cell r="C44">
            <v>133864.51154000001</v>
          </cell>
          <cell r="D44">
            <v>26262.36866</v>
          </cell>
          <cell r="G44">
            <v>52696.749989999997</v>
          </cell>
        </row>
      </sheetData>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309</v>
          </cell>
        </row>
        <row r="42">
          <cell r="C42">
            <v>3327.4462400000002</v>
          </cell>
          <cell r="E42">
            <v>-8107.1067699999994</v>
          </cell>
          <cell r="F42">
            <v>0</v>
          </cell>
          <cell r="G42">
            <v>-75868.370810000008</v>
          </cell>
        </row>
        <row r="162">
          <cell r="C162">
            <v>3021.2354100000002</v>
          </cell>
          <cell r="E162">
            <v>-8768.7502599999989</v>
          </cell>
          <cell r="G162">
            <v>-63876.173649999997</v>
          </cell>
        </row>
      </sheetData>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299</v>
          </cell>
          <cell r="D10">
            <v>591</v>
          </cell>
          <cell r="E10">
            <v>306</v>
          </cell>
          <cell r="F10">
            <v>8828</v>
          </cell>
          <cell r="G10">
            <v>19</v>
          </cell>
          <cell r="H10">
            <v>89</v>
          </cell>
        </row>
        <row r="11">
          <cell r="C11">
            <v>1</v>
          </cell>
          <cell r="D11">
            <v>0</v>
          </cell>
          <cell r="E11">
            <v>0</v>
          </cell>
          <cell r="F11">
            <v>41</v>
          </cell>
        </row>
        <row r="12">
          <cell r="C12">
            <v>3</v>
          </cell>
          <cell r="D12">
            <v>1</v>
          </cell>
          <cell r="E12">
            <v>3</v>
          </cell>
          <cell r="F12">
            <v>15</v>
          </cell>
        </row>
        <row r="15">
          <cell r="C15">
            <v>252</v>
          </cell>
          <cell r="D15">
            <v>561</v>
          </cell>
          <cell r="E15">
            <v>310</v>
          </cell>
          <cell r="F15">
            <v>7722</v>
          </cell>
          <cell r="G15">
            <v>16</v>
          </cell>
          <cell r="H15">
            <v>80</v>
          </cell>
        </row>
        <row r="16">
          <cell r="C16">
            <v>3</v>
          </cell>
          <cell r="D16">
            <v>15</v>
          </cell>
          <cell r="E16">
            <v>6</v>
          </cell>
          <cell r="F16">
            <v>50</v>
          </cell>
        </row>
        <row r="170">
          <cell r="C170">
            <v>19952.125469999999</v>
          </cell>
        </row>
        <row r="181">
          <cell r="C181">
            <v>2914.51253</v>
          </cell>
        </row>
      </sheetData>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3"/>
    </sheetNames>
    <sheetDataSet>
      <sheetData sheetId="0" refreshError="1"/>
      <sheetData sheetId="1">
        <row r="10">
          <cell r="C10">
            <v>126</v>
          </cell>
          <cell r="D10">
            <v>1339</v>
          </cell>
          <cell r="E10">
            <v>456</v>
          </cell>
          <cell r="F10">
            <v>22730</v>
          </cell>
          <cell r="G10">
            <v>9</v>
          </cell>
          <cell r="H10">
            <v>102</v>
          </cell>
        </row>
        <row r="11">
          <cell r="C11">
            <v>217</v>
          </cell>
          <cell r="D11">
            <v>1</v>
          </cell>
          <cell r="E11">
            <v>136</v>
          </cell>
          <cell r="F11">
            <v>21783</v>
          </cell>
          <cell r="G11">
            <v>7</v>
          </cell>
          <cell r="H11">
            <v>181</v>
          </cell>
        </row>
        <row r="12">
          <cell r="C12">
            <v>92</v>
          </cell>
          <cell r="D12">
            <v>785</v>
          </cell>
          <cell r="E12">
            <v>344</v>
          </cell>
          <cell r="F12">
            <v>30264</v>
          </cell>
          <cell r="G12">
            <v>8</v>
          </cell>
          <cell r="H12">
            <v>80</v>
          </cell>
        </row>
        <row r="13">
          <cell r="C13">
            <v>437</v>
          </cell>
          <cell r="D13">
            <v>193</v>
          </cell>
          <cell r="E13">
            <v>165</v>
          </cell>
          <cell r="F13">
            <v>10719</v>
          </cell>
          <cell r="G13">
            <v>15</v>
          </cell>
          <cell r="H13">
            <v>608</v>
          </cell>
        </row>
        <row r="15">
          <cell r="C15">
            <v>312</v>
          </cell>
          <cell r="D15">
            <v>427</v>
          </cell>
          <cell r="E15">
            <v>551</v>
          </cell>
          <cell r="F15">
            <v>44274</v>
          </cell>
          <cell r="G15">
            <v>46</v>
          </cell>
          <cell r="H15">
            <v>193</v>
          </cell>
        </row>
        <row r="16">
          <cell r="C16">
            <v>476</v>
          </cell>
          <cell r="D16">
            <v>797</v>
          </cell>
          <cell r="F16">
            <v>35364</v>
          </cell>
          <cell r="G16">
            <v>18</v>
          </cell>
          <cell r="H16">
            <v>593</v>
          </cell>
        </row>
        <row r="34">
          <cell r="C34">
            <v>41423.144014163736</v>
          </cell>
          <cell r="D34">
            <v>207.799542</v>
          </cell>
          <cell r="F34">
            <v>1708.6523404500001</v>
          </cell>
          <cell r="G34">
            <v>2657.0910914999999</v>
          </cell>
        </row>
        <row r="117">
          <cell r="C117">
            <v>31660.61298726725</v>
          </cell>
          <cell r="F117">
            <v>1151.3513294933514</v>
          </cell>
          <cell r="G117">
            <v>4245.693793966002</v>
          </cell>
        </row>
      </sheetData>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2351</v>
          </cell>
          <cell r="D10">
            <v>1574</v>
          </cell>
          <cell r="E10">
            <v>136072</v>
          </cell>
          <cell r="F10">
            <v>40737</v>
          </cell>
          <cell r="G10">
            <v>489</v>
          </cell>
          <cell r="H10">
            <v>14348</v>
          </cell>
        </row>
        <row r="11">
          <cell r="C11">
            <v>1354</v>
          </cell>
          <cell r="D11">
            <v>103</v>
          </cell>
          <cell r="E11">
            <v>107233</v>
          </cell>
          <cell r="F11">
            <v>37189</v>
          </cell>
          <cell r="G11">
            <v>129</v>
          </cell>
          <cell r="H11">
            <v>1333</v>
          </cell>
        </row>
        <row r="12">
          <cell r="C12">
            <v>3049</v>
          </cell>
          <cell r="D12">
            <v>1397</v>
          </cell>
          <cell r="E12">
            <v>81432</v>
          </cell>
          <cell r="F12">
            <v>44668</v>
          </cell>
          <cell r="G12">
            <v>406</v>
          </cell>
          <cell r="H12">
            <v>14261</v>
          </cell>
        </row>
        <row r="13">
          <cell r="C13">
            <v>1160</v>
          </cell>
          <cell r="D13">
            <v>172</v>
          </cell>
          <cell r="E13">
            <v>19834</v>
          </cell>
          <cell r="F13">
            <v>18404</v>
          </cell>
          <cell r="G13">
            <v>95</v>
          </cell>
          <cell r="H13">
            <v>1278</v>
          </cell>
        </row>
        <row r="15">
          <cell r="C15">
            <v>3871</v>
          </cell>
          <cell r="D15">
            <v>1225</v>
          </cell>
          <cell r="E15">
            <v>243305</v>
          </cell>
          <cell r="F15">
            <v>77926</v>
          </cell>
          <cell r="G15">
            <v>129</v>
          </cell>
          <cell r="H15">
            <v>1333</v>
          </cell>
        </row>
        <row r="16">
          <cell r="C16">
            <v>4584</v>
          </cell>
          <cell r="D16">
            <v>1101</v>
          </cell>
          <cell r="E16">
            <v>101266</v>
          </cell>
          <cell r="F16">
            <v>63072</v>
          </cell>
          <cell r="G16">
            <v>95</v>
          </cell>
          <cell r="H16">
            <v>1278</v>
          </cell>
        </row>
        <row r="34">
          <cell r="C34">
            <v>-291.71800000000002</v>
          </cell>
          <cell r="E34">
            <v>-240.27</v>
          </cell>
        </row>
      </sheetData>
      <sheetData sheetId="2">
        <row r="147">
          <cell r="C147">
            <v>1058.144</v>
          </cell>
          <cell r="D147">
            <v>562.79100000000005</v>
          </cell>
          <cell r="E147">
            <v>363.91399999999999</v>
          </cell>
          <cell r="F147">
            <v>398.43900000000002</v>
          </cell>
          <cell r="G147">
            <v>207.49993000000001</v>
          </cell>
        </row>
        <row r="148">
          <cell r="C148">
            <v>5191.2724000000007</v>
          </cell>
          <cell r="D148">
            <v>2351.67607</v>
          </cell>
          <cell r="E148">
            <v>3994.3359999999998</v>
          </cell>
          <cell r="F148">
            <v>3103.4940000000001</v>
          </cell>
          <cell r="G148">
            <v>2862.011</v>
          </cell>
        </row>
      </sheetData>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231</v>
          </cell>
        </row>
        <row r="12">
          <cell r="F12">
            <v>28290</v>
          </cell>
        </row>
        <row r="34">
          <cell r="C34">
            <v>-5070.0688700000001</v>
          </cell>
        </row>
      </sheetData>
      <sheetData sheetId="2" refreshError="1"/>
      <sheetData sheetId="3" refreshError="1"/>
      <sheetData sheetId="4">
        <row r="29">
          <cell r="D29">
            <v>3814.3908199999996</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2 &amp; 2011"/>
      <sheetName val="Sheet 6 - BR - IN"/>
    </sheetNames>
    <sheetDataSet>
      <sheetData sheetId="0"/>
      <sheetData sheetId="1">
        <row r="10">
          <cell r="C10">
            <v>3495</v>
          </cell>
          <cell r="D10">
            <v>337</v>
          </cell>
          <cell r="E10">
            <v>950</v>
          </cell>
          <cell r="F10">
            <v>26358</v>
          </cell>
          <cell r="G10">
            <v>1</v>
          </cell>
          <cell r="H10">
            <v>2080</v>
          </cell>
        </row>
        <row r="11">
          <cell r="C11">
            <v>5013</v>
          </cell>
          <cell r="E11">
            <v>716</v>
          </cell>
          <cell r="F11">
            <v>55664</v>
          </cell>
          <cell r="G11">
            <v>2</v>
          </cell>
          <cell r="H11">
            <v>87</v>
          </cell>
        </row>
        <row r="12">
          <cell r="C12">
            <v>4535</v>
          </cell>
          <cell r="D12">
            <v>2346</v>
          </cell>
          <cell r="E12">
            <v>1038</v>
          </cell>
          <cell r="F12">
            <v>46339</v>
          </cell>
          <cell r="G12">
            <v>3</v>
          </cell>
          <cell r="H12">
            <v>2474</v>
          </cell>
        </row>
        <row r="13">
          <cell r="C13">
            <v>1545</v>
          </cell>
          <cell r="E13">
            <v>75</v>
          </cell>
          <cell r="F13">
            <v>18685</v>
          </cell>
          <cell r="G13">
            <v>1</v>
          </cell>
          <cell r="H13">
            <v>52</v>
          </cell>
        </row>
        <row r="15">
          <cell r="C15">
            <v>8508</v>
          </cell>
          <cell r="D15">
            <v>337</v>
          </cell>
          <cell r="E15">
            <v>1621</v>
          </cell>
          <cell r="F15">
            <v>76076</v>
          </cell>
          <cell r="G15">
            <v>3</v>
          </cell>
          <cell r="H15">
            <v>2167</v>
          </cell>
        </row>
        <row r="16">
          <cell r="C16">
            <v>6080</v>
          </cell>
          <cell r="D16">
            <v>2346</v>
          </cell>
          <cell r="E16">
            <v>1085</v>
          </cell>
          <cell r="F16">
            <v>60946</v>
          </cell>
          <cell r="G16">
            <v>4</v>
          </cell>
          <cell r="H16">
            <v>2526</v>
          </cell>
        </row>
        <row r="120">
          <cell r="C120">
            <v>-909</v>
          </cell>
        </row>
      </sheetData>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ow r="13">
          <cell r="G13">
            <v>3125794</v>
          </cell>
          <cell r="H13">
            <v>3390993</v>
          </cell>
          <cell r="I13">
            <v>3595068</v>
          </cell>
          <cell r="J13">
            <v>3954311</v>
          </cell>
        </row>
        <row r="25">
          <cell r="G25">
            <v>297892</v>
          </cell>
          <cell r="H25">
            <v>265199</v>
          </cell>
          <cell r="I25">
            <v>204075</v>
          </cell>
          <cell r="J25">
            <v>359243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544</v>
          </cell>
          <cell r="D10">
            <v>106</v>
          </cell>
          <cell r="E10">
            <v>188</v>
          </cell>
          <cell r="F10">
            <v>63222</v>
          </cell>
          <cell r="G10">
            <v>41</v>
          </cell>
          <cell r="H10">
            <v>95</v>
          </cell>
        </row>
        <row r="11">
          <cell r="F11">
            <v>27923</v>
          </cell>
        </row>
        <row r="15">
          <cell r="C15">
            <v>544</v>
          </cell>
          <cell r="D15">
            <v>106</v>
          </cell>
          <cell r="E15">
            <v>188</v>
          </cell>
          <cell r="F15">
            <v>91145</v>
          </cell>
          <cell r="G15">
            <v>41</v>
          </cell>
          <cell r="H15">
            <v>95</v>
          </cell>
        </row>
        <row r="16">
          <cell r="F16">
            <v>28290</v>
          </cell>
        </row>
      </sheetData>
      <sheetData sheetId="2" refreshError="1"/>
      <sheetData sheetId="3" refreshError="1"/>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1090</v>
          </cell>
          <cell r="D10">
            <v>1817</v>
          </cell>
          <cell r="E10">
            <v>17603</v>
          </cell>
          <cell r="F10">
            <v>18134</v>
          </cell>
          <cell r="H10">
            <v>2580</v>
          </cell>
        </row>
        <row r="11">
          <cell r="C11">
            <v>487</v>
          </cell>
          <cell r="D11">
            <v>227</v>
          </cell>
          <cell r="F11">
            <v>48451</v>
          </cell>
          <cell r="H11">
            <v>332</v>
          </cell>
        </row>
        <row r="12">
          <cell r="C12">
            <v>844</v>
          </cell>
          <cell r="D12">
            <v>1540</v>
          </cell>
          <cell r="F12">
            <v>23081</v>
          </cell>
          <cell r="H12">
            <v>1626</v>
          </cell>
        </row>
        <row r="13">
          <cell r="C13">
            <v>292</v>
          </cell>
          <cell r="D13">
            <v>145</v>
          </cell>
          <cell r="F13">
            <v>10665</v>
          </cell>
          <cell r="H13">
            <v>378</v>
          </cell>
        </row>
        <row r="15">
          <cell r="C15">
            <v>1294</v>
          </cell>
          <cell r="D15">
            <v>1802</v>
          </cell>
          <cell r="E15">
            <v>17603</v>
          </cell>
          <cell r="F15">
            <v>30848</v>
          </cell>
          <cell r="H15">
            <v>2727</v>
          </cell>
        </row>
        <row r="16">
          <cell r="C16">
            <v>1008</v>
          </cell>
          <cell r="D16">
            <v>1532</v>
          </cell>
          <cell r="F16">
            <v>29587</v>
          </cell>
          <cell r="H16">
            <v>1833</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0">
          <cell r="C10">
            <v>3923</v>
          </cell>
          <cell r="H10">
            <v>6279</v>
          </cell>
        </row>
        <row r="11">
          <cell r="G11">
            <v>999</v>
          </cell>
          <cell r="H11">
            <v>3560</v>
          </cell>
        </row>
        <row r="12">
          <cell r="C12">
            <v>3341</v>
          </cell>
          <cell r="D12">
            <v>25472</v>
          </cell>
          <cell r="G12">
            <v>452</v>
          </cell>
          <cell r="H12">
            <v>7579</v>
          </cell>
        </row>
        <row r="13">
          <cell r="C13">
            <v>7201</v>
          </cell>
          <cell r="D13">
            <v>304</v>
          </cell>
          <cell r="G13">
            <v>970</v>
          </cell>
          <cell r="H13">
            <v>3181</v>
          </cell>
        </row>
        <row r="15">
          <cell r="F15">
            <v>98698</v>
          </cell>
          <cell r="G15">
            <v>1531</v>
          </cell>
          <cell r="H15">
            <v>9839</v>
          </cell>
        </row>
        <row r="16">
          <cell r="C16">
            <v>10542</v>
          </cell>
          <cell r="D16">
            <v>25776</v>
          </cell>
          <cell r="G16">
            <v>1422</v>
          </cell>
          <cell r="H16">
            <v>10760</v>
          </cell>
        </row>
      </sheetData>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3 - Long term Insurance"/>
      <sheetName val="Sheet 4 Life &amp; General Combined"/>
      <sheetName val="Sheet 5 - CO-BS - 2012 &amp; 2011"/>
      <sheetName val="Sheet 6 - BR - IN"/>
      <sheetName val="Sheet1"/>
    </sheetNames>
    <sheetDataSet>
      <sheetData sheetId="0">
        <row r="144">
          <cell r="C144">
            <v>5183</v>
          </cell>
          <cell r="E144">
            <v>8406</v>
          </cell>
          <cell r="F144">
            <v>7974</v>
          </cell>
          <cell r="G144">
            <v>1790</v>
          </cell>
        </row>
      </sheetData>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0">
          <cell r="C10">
            <v>337</v>
          </cell>
          <cell r="D10">
            <v>5479</v>
          </cell>
          <cell r="F10">
            <v>430</v>
          </cell>
          <cell r="G10">
            <v>4</v>
          </cell>
          <cell r="H10">
            <v>18890</v>
          </cell>
        </row>
        <row r="11">
          <cell r="C11">
            <v>127</v>
          </cell>
          <cell r="D11">
            <v>30</v>
          </cell>
          <cell r="F11">
            <v>716</v>
          </cell>
          <cell r="G11">
            <v>1</v>
          </cell>
          <cell r="H11">
            <v>24034</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14169</v>
          </cell>
          <cell r="D10">
            <v>19342</v>
          </cell>
          <cell r="E10">
            <v>283475</v>
          </cell>
          <cell r="F10">
            <v>109244</v>
          </cell>
          <cell r="G10">
            <v>858</v>
          </cell>
          <cell r="H10">
            <v>11370</v>
          </cell>
        </row>
        <row r="11">
          <cell r="C11">
            <v>24810</v>
          </cell>
          <cell r="D11">
            <v>934</v>
          </cell>
          <cell r="E11">
            <v>555853</v>
          </cell>
          <cell r="F11">
            <v>213533</v>
          </cell>
          <cell r="G11">
            <v>1401</v>
          </cell>
          <cell r="H11">
            <v>17822</v>
          </cell>
        </row>
        <row r="12">
          <cell r="C12">
            <v>14492</v>
          </cell>
          <cell r="D12">
            <v>20656</v>
          </cell>
          <cell r="E12">
            <v>291744</v>
          </cell>
          <cell r="F12">
            <v>144723</v>
          </cell>
          <cell r="G12">
            <v>891</v>
          </cell>
          <cell r="H12">
            <v>11432</v>
          </cell>
        </row>
        <row r="13">
          <cell r="C13">
            <v>25017</v>
          </cell>
          <cell r="D13">
            <v>605</v>
          </cell>
          <cell r="E13">
            <v>539286</v>
          </cell>
          <cell r="F13">
            <v>150064</v>
          </cell>
          <cell r="G13">
            <v>1325</v>
          </cell>
          <cell r="H13">
            <v>18513</v>
          </cell>
        </row>
        <row r="15">
          <cell r="C15">
            <v>39435</v>
          </cell>
          <cell r="D15">
            <v>2350</v>
          </cell>
          <cell r="E15">
            <v>842201</v>
          </cell>
          <cell r="F15">
            <v>325525</v>
          </cell>
          <cell r="G15">
            <v>2015</v>
          </cell>
          <cell r="H15">
            <v>18953</v>
          </cell>
        </row>
        <row r="16">
          <cell r="C16">
            <v>41196</v>
          </cell>
          <cell r="D16">
            <v>2291</v>
          </cell>
          <cell r="E16">
            <v>834132</v>
          </cell>
          <cell r="F16">
            <v>298274</v>
          </cell>
          <cell r="G16">
            <v>2004</v>
          </cell>
          <cell r="H16">
            <v>21314</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3923</v>
          </cell>
          <cell r="D10">
            <v>24058</v>
          </cell>
          <cell r="E10">
            <v>2048</v>
          </cell>
          <cell r="F10">
            <v>41725</v>
          </cell>
          <cell r="G10">
            <v>532</v>
          </cell>
        </row>
        <row r="11">
          <cell r="C11">
            <v>7671</v>
          </cell>
          <cell r="D11">
            <v>404</v>
          </cell>
          <cell r="E11">
            <v>1111</v>
          </cell>
          <cell r="F11">
            <v>53805</v>
          </cell>
        </row>
        <row r="12">
          <cell r="E12">
            <v>3997</v>
          </cell>
          <cell r="F12">
            <v>39712</v>
          </cell>
        </row>
        <row r="13">
          <cell r="E13">
            <v>1792</v>
          </cell>
          <cell r="F13">
            <v>49407</v>
          </cell>
        </row>
        <row r="15">
          <cell r="C15">
            <v>11594</v>
          </cell>
          <cell r="D15">
            <v>24462</v>
          </cell>
          <cell r="E15">
            <v>3159</v>
          </cell>
          <cell r="F15">
            <v>95530</v>
          </cell>
        </row>
        <row r="16">
          <cell r="E16">
            <v>5789</v>
          </cell>
          <cell r="F16">
            <v>89119</v>
          </cell>
        </row>
      </sheetData>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2">
          <cell r="C12">
            <v>937</v>
          </cell>
          <cell r="D12">
            <v>5889</v>
          </cell>
          <cell r="E12">
            <v>53106</v>
          </cell>
          <cell r="F12">
            <v>23705</v>
          </cell>
          <cell r="G12">
            <v>109</v>
          </cell>
          <cell r="H12">
            <v>1257</v>
          </cell>
        </row>
        <row r="13">
          <cell r="C13">
            <v>616</v>
          </cell>
          <cell r="D13">
            <v>12</v>
          </cell>
          <cell r="E13">
            <v>30837</v>
          </cell>
          <cell r="F13">
            <v>14355</v>
          </cell>
          <cell r="G13">
            <v>86</v>
          </cell>
          <cell r="H13">
            <v>1692</v>
          </cell>
        </row>
        <row r="16">
          <cell r="C16">
            <v>1263</v>
          </cell>
          <cell r="D16">
            <v>5850</v>
          </cell>
          <cell r="E16">
            <v>72377</v>
          </cell>
          <cell r="F16">
            <v>25296</v>
          </cell>
          <cell r="G16">
            <v>145</v>
          </cell>
          <cell r="H16">
            <v>2163</v>
          </cell>
        </row>
      </sheetData>
      <sheetData sheetId="2"/>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2">
          <cell r="C12">
            <v>597</v>
          </cell>
          <cell r="D12">
            <v>6466</v>
          </cell>
          <cell r="F12">
            <v>696</v>
          </cell>
          <cell r="G12">
            <v>6</v>
          </cell>
          <cell r="H12">
            <v>21271</v>
          </cell>
        </row>
        <row r="13">
          <cell r="C13">
            <v>788</v>
          </cell>
          <cell r="D13">
            <v>29</v>
          </cell>
          <cell r="F13">
            <v>1155</v>
          </cell>
          <cell r="G13">
            <v>10</v>
          </cell>
          <cell r="H13">
            <v>35461</v>
          </cell>
        </row>
        <row r="16">
          <cell r="C16">
            <v>5585</v>
          </cell>
          <cell r="D16">
            <v>36765</v>
          </cell>
          <cell r="F16">
            <v>17736</v>
          </cell>
          <cell r="G16">
            <v>658</v>
          </cell>
          <cell r="H16">
            <v>280235</v>
          </cell>
        </row>
      </sheetData>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s>
    <sheetDataSet>
      <sheetData sheetId="0" refreshError="1"/>
      <sheetData sheetId="1">
        <row r="16">
          <cell r="D16">
            <v>14630</v>
          </cell>
          <cell r="H16">
            <v>14948</v>
          </cell>
        </row>
      </sheetData>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3SD"/>
      <sheetName val="30-06SD "/>
      <sheetName val="30-09SD"/>
      <sheetName val="31-12SD "/>
      <sheetName val="SD - 2011"/>
      <sheetName val="31-03GI"/>
      <sheetName val="30-06GI "/>
      <sheetName val="30-09GI "/>
      <sheetName val="31-12GI "/>
      <sheetName val="GI - 2011 (2)"/>
      <sheetName val="Mr. NR"/>
      <sheetName val="GI - 2011"/>
      <sheetName val="31-03 LI"/>
      <sheetName val="Sheet3"/>
      <sheetName val="30-06 LI"/>
      <sheetName val="30-09 LI"/>
      <sheetName val="31-12 LI "/>
      <sheetName val="LI - 2011 (2)"/>
      <sheetName val="LI - 2011"/>
      <sheetName val="SI - Company"/>
      <sheetName val="Assets - General"/>
      <sheetName val="Assets - Long Term"/>
      <sheetName val="Assets - Company"/>
      <sheetName val="solvency - life "/>
      <sheetName val="solvency - general"/>
      <sheetName val="Ratios"/>
      <sheetName val="admissable assets - life"/>
      <sheetName val="Admissable assets - general"/>
      <sheetName val="Highlights"/>
      <sheetName val="SD "/>
      <sheetName val="GI  "/>
      <sheetName val="LI "/>
      <sheetName val="Sheet1"/>
    </sheetNames>
    <sheetDataSet>
      <sheetData sheetId="0"/>
      <sheetData sheetId="1"/>
      <sheetData sheetId="2"/>
      <sheetData sheetId="3"/>
      <sheetData sheetId="4">
        <row r="5">
          <cell r="V5">
            <v>1697934.0145700001</v>
          </cell>
        </row>
      </sheetData>
      <sheetData sheetId="5"/>
      <sheetData sheetId="6"/>
      <sheetData sheetId="7"/>
      <sheetData sheetId="8">
        <row r="5">
          <cell r="V5">
            <v>12411407.117876999</v>
          </cell>
        </row>
      </sheetData>
      <sheetData sheetId="9">
        <row r="6">
          <cell r="V6">
            <v>-9816080.4323333353</v>
          </cell>
        </row>
      </sheetData>
      <sheetData sheetId="10"/>
      <sheetData sheetId="11"/>
      <sheetData sheetId="12"/>
      <sheetData sheetId="13"/>
      <sheetData sheetId="14"/>
      <sheetData sheetId="15">
        <row r="5">
          <cell r="S5">
            <v>9263493.2232159972</v>
          </cell>
        </row>
      </sheetData>
      <sheetData sheetId="16">
        <row r="5">
          <cell r="S5">
            <v>9263493.2232159972</v>
          </cell>
        </row>
      </sheetData>
      <sheetData sheetId="17">
        <row r="7">
          <cell r="W7">
            <v>24475926.614028081</v>
          </cell>
        </row>
      </sheetData>
      <sheetData sheetId="18">
        <row r="7">
          <cell r="T7">
            <v>84122180.959786803</v>
          </cell>
        </row>
        <row r="23">
          <cell r="S23">
            <v>18905733.773537412</v>
          </cell>
        </row>
      </sheetData>
      <sheetData sheetId="19">
        <row r="25">
          <cell r="Y25">
            <v>263314977.47730723</v>
          </cell>
        </row>
      </sheetData>
      <sheetData sheetId="20"/>
      <sheetData sheetId="21"/>
      <sheetData sheetId="22">
        <row r="5">
          <cell r="B5">
            <v>6.4229816726198834</v>
          </cell>
        </row>
      </sheetData>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10" Type="http://schemas.openxmlformats.org/officeDocument/2006/relationships/comments" Target="../comments1.xml"/><Relationship Id="rId4" Type="http://schemas.openxmlformats.org/officeDocument/2006/relationships/printerSettings" Target="../printerSettings/printerSettings15.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comments" Target="../comments2.xml"/><Relationship Id="rId2" Type="http://schemas.openxmlformats.org/officeDocument/2006/relationships/printerSettings" Target="../printerSettings/printerSettings34.bin"/><Relationship Id="rId16" Type="http://schemas.openxmlformats.org/officeDocument/2006/relationships/vmlDrawing" Target="../drawings/vmlDrawing2.vml"/><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77.bin"/><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5" Type="http://schemas.openxmlformats.org/officeDocument/2006/relationships/printerSettings" Target="../printerSettings/printerSettings74.bin"/><Relationship Id="rId4" Type="http://schemas.openxmlformats.org/officeDocument/2006/relationships/printerSettings" Target="../printerSettings/printerSettings7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comments" Target="../comments10.xml"/><Relationship Id="rId4" Type="http://schemas.openxmlformats.org/officeDocument/2006/relationships/printerSettings" Target="../printerSettings/printerSettings84.bin"/><Relationship Id="rId9" Type="http://schemas.openxmlformats.org/officeDocument/2006/relationships/vmlDrawing" Target="../drawings/vmlDrawing10.vml"/></Relationships>
</file>

<file path=xl/worksheets/_rels/sheet40.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43.xml.rels><?xml version="1.0" encoding="UTF-8" standalone="yes"?>
<Relationships xmlns="http://schemas.openxmlformats.org/package/2006/relationships"><Relationship Id="rId8" Type="http://schemas.openxmlformats.org/officeDocument/2006/relationships/printerSettings" Target="../printerSettings/printerSettings111.bin"/><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5" Type="http://schemas.openxmlformats.org/officeDocument/2006/relationships/printerSettings" Target="../printerSettings/printerSettings108.bin"/><Relationship Id="rId4" Type="http://schemas.openxmlformats.org/officeDocument/2006/relationships/printerSettings" Target="../printerSettings/printerSettings107.bin"/></Relationships>
</file>

<file path=xl/worksheets/_rels/sheet44.xml.rels><?xml version="1.0" encoding="UTF-8" standalone="yes"?>
<Relationships xmlns="http://schemas.openxmlformats.org/package/2006/relationships"><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5" Type="http://schemas.openxmlformats.org/officeDocument/2006/relationships/printerSettings" Target="../printerSettings/printerSettings116.bin"/><Relationship Id="rId4" Type="http://schemas.openxmlformats.org/officeDocument/2006/relationships/printerSettings" Target="../printerSettings/printerSettings115.bin"/></Relationships>
</file>

<file path=xl/worksheets/_rels/sheet45.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46.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10" Type="http://schemas.openxmlformats.org/officeDocument/2006/relationships/comments" Target="../comments11.xml"/><Relationship Id="rId4" Type="http://schemas.openxmlformats.org/officeDocument/2006/relationships/printerSettings" Target="../printerSettings/printerSettings130.bin"/><Relationship Id="rId9" Type="http://schemas.openxmlformats.org/officeDocument/2006/relationships/vmlDrawing" Target="../drawings/vmlDrawing11.v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s>
</file>

<file path=xl/worksheets/_rels/sheet48.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3" Type="http://schemas.openxmlformats.org/officeDocument/2006/relationships/printerSettings" Target="../printerSettings/printerSettings144.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10" Type="http://schemas.openxmlformats.org/officeDocument/2006/relationships/printerSettings" Target="../printerSettings/printerSettings151.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5" Type="http://schemas.openxmlformats.org/officeDocument/2006/relationships/printerSettings" Target="../printerSettings/printerSettings161.bin"/><Relationship Id="rId4" Type="http://schemas.openxmlformats.org/officeDocument/2006/relationships/printerSettings" Target="../printerSettings/printerSettings160.bin"/></Relationships>
</file>

<file path=xl/worksheets/_rels/sheet50.xml.rels><?xml version="1.0" encoding="UTF-8" standalone="yes"?>
<Relationships xmlns="http://schemas.openxmlformats.org/package/2006/relationships"><Relationship Id="rId8" Type="http://schemas.openxmlformats.org/officeDocument/2006/relationships/printerSettings" Target="../printerSettings/printerSettings17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5" Type="http://schemas.openxmlformats.org/officeDocument/2006/relationships/printerSettings" Target="../printerSettings/printerSettings168.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5" Type="http://schemas.openxmlformats.org/officeDocument/2006/relationships/printerSettings" Target="../printerSettings/printerSettings177.bin"/><Relationship Id="rId4" Type="http://schemas.openxmlformats.org/officeDocument/2006/relationships/printerSettings" Target="../printerSettings/printerSettings176.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5" Type="http://schemas.openxmlformats.org/officeDocument/2006/relationships/printerSettings" Target="../printerSettings/printerSettings184.bin"/><Relationship Id="rId4" Type="http://schemas.openxmlformats.org/officeDocument/2006/relationships/printerSettings" Target="../printerSettings/printerSettings183.bin"/></Relationships>
</file>

<file path=xl/worksheets/_rels/sheet53.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204.bin"/><Relationship Id="rId7" Type="http://schemas.openxmlformats.org/officeDocument/2006/relationships/printerSettings" Target="../printerSettings/printerSettings208.bin"/><Relationship Id="rId2" Type="http://schemas.openxmlformats.org/officeDocument/2006/relationships/printerSettings" Target="../printerSettings/printerSettings203.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5" Type="http://schemas.openxmlformats.org/officeDocument/2006/relationships/printerSettings" Target="../printerSettings/printerSettings206.bin"/><Relationship Id="rId4" Type="http://schemas.openxmlformats.org/officeDocument/2006/relationships/printerSettings" Target="../printerSettings/printerSettings205.bin"/></Relationships>
</file>

<file path=xl/worksheets/_rels/sheet55.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56.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5" Type="http://schemas.openxmlformats.org/officeDocument/2006/relationships/printerSettings" Target="../printerSettings/printerSettings221.bin"/><Relationship Id="rId10" Type="http://schemas.openxmlformats.org/officeDocument/2006/relationships/comments" Target="../comments12.xml"/><Relationship Id="rId4" Type="http://schemas.openxmlformats.org/officeDocument/2006/relationships/printerSettings" Target="../printerSettings/printerSettings220.bin"/><Relationship Id="rId9" Type="http://schemas.openxmlformats.org/officeDocument/2006/relationships/vmlDrawing" Target="../drawings/vmlDrawing12.vml"/></Relationships>
</file>

<file path=xl/worksheets/_rels/sheet57.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5" Type="http://schemas.openxmlformats.org/officeDocument/2006/relationships/printerSettings" Target="../printerSettings/printerSettings229.bin"/><Relationship Id="rId4" Type="http://schemas.openxmlformats.org/officeDocument/2006/relationships/printerSettings" Target="../printerSettings/printerSettings22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60.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s>
</file>

<file path=xl/worksheets/_rels/sheet61.xml.rels><?xml version="1.0" encoding="UTF-8" standalone="yes"?>
<Relationships xmlns="http://schemas.openxmlformats.org/package/2006/relationships"><Relationship Id="rId8" Type="http://schemas.openxmlformats.org/officeDocument/2006/relationships/printerSettings" Target="../printerSettings/printerSettings250.bin"/><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4" Type="http://schemas.openxmlformats.org/officeDocument/2006/relationships/printerSettings" Target="../printerSettings/printerSettings246.bin"/></Relationships>
</file>

<file path=xl/worksheets/_rels/sheet62.xml.rels><?xml version="1.0" encoding="UTF-8" standalone="yes"?>
<Relationships xmlns="http://schemas.openxmlformats.org/package/2006/relationships"><Relationship Id="rId8" Type="http://schemas.openxmlformats.org/officeDocument/2006/relationships/printerSettings" Target="../printerSettings/printerSettings258.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5" Type="http://schemas.openxmlformats.org/officeDocument/2006/relationships/printerSettings" Target="../printerSettings/printerSettings255.bin"/><Relationship Id="rId4" Type="http://schemas.openxmlformats.org/officeDocument/2006/relationships/printerSettings" Target="../printerSettings/printerSettings254.bin"/></Relationships>
</file>

<file path=xl/worksheets/_rels/sheet63.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64.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5" Type="http://schemas.openxmlformats.org/officeDocument/2006/relationships/printerSettings" Target="../printerSettings/printerSettings271.bin"/><Relationship Id="rId4" Type="http://schemas.openxmlformats.org/officeDocument/2006/relationships/printerSettings" Target="../printerSettings/printerSettings270.bin"/></Relationships>
</file>

<file path=xl/worksheets/_rels/sheet65.xml.rels><?xml version="1.0" encoding="UTF-8" standalone="yes"?>
<Relationships xmlns="http://schemas.openxmlformats.org/package/2006/relationships"><Relationship Id="rId8" Type="http://schemas.openxmlformats.org/officeDocument/2006/relationships/printerSettings" Target="../printerSettings/printerSettings282.bin"/><Relationship Id="rId3" Type="http://schemas.openxmlformats.org/officeDocument/2006/relationships/printerSettings" Target="../printerSettings/printerSettings277.bin"/><Relationship Id="rId7" Type="http://schemas.openxmlformats.org/officeDocument/2006/relationships/printerSettings" Target="../printerSettings/printerSettings281.bin"/><Relationship Id="rId2" Type="http://schemas.openxmlformats.org/officeDocument/2006/relationships/printerSettings" Target="../printerSettings/printerSettings276.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5" Type="http://schemas.openxmlformats.org/officeDocument/2006/relationships/printerSettings" Target="../printerSettings/printerSettings279.bin"/><Relationship Id="rId4" Type="http://schemas.openxmlformats.org/officeDocument/2006/relationships/printerSettings" Target="../printerSettings/printerSettings278.bin"/></Relationships>
</file>

<file path=xl/worksheets/_rels/sheet66.xml.rels><?xml version="1.0" encoding="UTF-8" standalone="yes"?>
<Relationships xmlns="http://schemas.openxmlformats.org/package/2006/relationships"><Relationship Id="rId8" Type="http://schemas.openxmlformats.org/officeDocument/2006/relationships/printerSettings" Target="../printerSettings/printerSettings290.bin"/><Relationship Id="rId3" Type="http://schemas.openxmlformats.org/officeDocument/2006/relationships/printerSettings" Target="../printerSettings/printerSettings285.bin"/><Relationship Id="rId7" Type="http://schemas.openxmlformats.org/officeDocument/2006/relationships/printerSettings" Target="../printerSettings/printerSettings289.bin"/><Relationship Id="rId2" Type="http://schemas.openxmlformats.org/officeDocument/2006/relationships/printerSettings" Target="../printerSettings/printerSettings284.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comments" Target="../comments13.xml"/><Relationship Id="rId5" Type="http://schemas.openxmlformats.org/officeDocument/2006/relationships/printerSettings" Target="../printerSettings/printerSettings287.bin"/><Relationship Id="rId10" Type="http://schemas.openxmlformats.org/officeDocument/2006/relationships/vmlDrawing" Target="../drawings/vmlDrawing13.vml"/><Relationship Id="rId4" Type="http://schemas.openxmlformats.org/officeDocument/2006/relationships/printerSettings" Target="../printerSettings/printerSettings286.bin"/><Relationship Id="rId9" Type="http://schemas.openxmlformats.org/officeDocument/2006/relationships/drawing" Target="../drawings/drawing9.xml"/></Relationships>
</file>

<file path=xl/worksheets/_rels/sheet67.xml.rels><?xml version="1.0" encoding="UTF-8" standalone="yes"?>
<Relationships xmlns="http://schemas.openxmlformats.org/package/2006/relationships"><Relationship Id="rId8" Type="http://schemas.openxmlformats.org/officeDocument/2006/relationships/printerSettings" Target="../printerSettings/printerSettings298.bin"/><Relationship Id="rId3" Type="http://schemas.openxmlformats.org/officeDocument/2006/relationships/printerSettings" Target="../printerSettings/printerSettings293.bin"/><Relationship Id="rId7" Type="http://schemas.openxmlformats.org/officeDocument/2006/relationships/printerSettings" Target="../printerSettings/printerSettings297.bin"/><Relationship Id="rId2" Type="http://schemas.openxmlformats.org/officeDocument/2006/relationships/printerSettings" Target="../printerSettings/printerSettings292.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5" Type="http://schemas.openxmlformats.org/officeDocument/2006/relationships/printerSettings" Target="../printerSettings/printerSettings295.bin"/><Relationship Id="rId4" Type="http://schemas.openxmlformats.org/officeDocument/2006/relationships/printerSettings" Target="../printerSettings/printerSettings294.bin"/></Relationships>
</file>

<file path=xl/worksheets/_rels/sheet68.xml.rels><?xml version="1.0" encoding="UTF-8" standalone="yes"?>
<Relationships xmlns="http://schemas.openxmlformats.org/package/2006/relationships"><Relationship Id="rId8" Type="http://schemas.openxmlformats.org/officeDocument/2006/relationships/printerSettings" Target="../printerSettings/printerSettings306.bin"/><Relationship Id="rId3" Type="http://schemas.openxmlformats.org/officeDocument/2006/relationships/printerSettings" Target="../printerSettings/printerSettings301.bin"/><Relationship Id="rId7" Type="http://schemas.openxmlformats.org/officeDocument/2006/relationships/printerSettings" Target="../printerSettings/printerSettings305.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69.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10" Type="http://schemas.openxmlformats.org/officeDocument/2006/relationships/printerSettings" Target="../printerSettings/printerSettings316.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s>
</file>

<file path=xl/worksheets/_rels/sheet70.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2" Type="http://schemas.openxmlformats.org/officeDocument/2006/relationships/printerSettings" Target="../printerSettings/printerSettings323.bin"/><Relationship Id="rId16" Type="http://schemas.openxmlformats.org/officeDocument/2006/relationships/drawing" Target="../drawings/drawing10.xml"/><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s>
</file>

<file path=xl/worksheets/_rels/sheet7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344.bin"/></Relationships>
</file>

<file path=xl/worksheets/_rels/sheet73.xml.rels><?xml version="1.0" encoding="UTF-8" standalone="yes"?>
<Relationships xmlns="http://schemas.openxmlformats.org/package/2006/relationships"><Relationship Id="rId8" Type="http://schemas.openxmlformats.org/officeDocument/2006/relationships/printerSettings" Target="../printerSettings/printerSettings352.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5" Type="http://schemas.openxmlformats.org/officeDocument/2006/relationships/printerSettings" Target="../printerSettings/printerSettings349.bin"/><Relationship Id="rId10" Type="http://schemas.openxmlformats.org/officeDocument/2006/relationships/comments" Target="../comments14.xml"/><Relationship Id="rId4" Type="http://schemas.openxmlformats.org/officeDocument/2006/relationships/printerSettings" Target="../printerSettings/printerSettings348.bin"/><Relationship Id="rId9" Type="http://schemas.openxmlformats.org/officeDocument/2006/relationships/vmlDrawing" Target="../drawings/vmlDrawing14.vml"/></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353.bin"/></Relationships>
</file>

<file path=xl/worksheets/_rels/sheet75.xml.rels><?xml version="1.0" encoding="UTF-8" standalone="yes"?>
<Relationships xmlns="http://schemas.openxmlformats.org/package/2006/relationships"><Relationship Id="rId8" Type="http://schemas.openxmlformats.org/officeDocument/2006/relationships/printerSettings" Target="../printerSettings/printerSettings361.bin"/><Relationship Id="rId3" Type="http://schemas.openxmlformats.org/officeDocument/2006/relationships/printerSettings" Target="../printerSettings/printerSettings356.bin"/><Relationship Id="rId7" Type="http://schemas.openxmlformats.org/officeDocument/2006/relationships/printerSettings" Target="../printerSettings/printerSettings360.bin"/><Relationship Id="rId2" Type="http://schemas.openxmlformats.org/officeDocument/2006/relationships/printerSettings" Target="../printerSettings/printerSettings355.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5" Type="http://schemas.openxmlformats.org/officeDocument/2006/relationships/printerSettings" Target="../printerSettings/printerSettings358.bin"/><Relationship Id="rId10" Type="http://schemas.openxmlformats.org/officeDocument/2006/relationships/comments" Target="../comments15.xml"/><Relationship Id="rId4" Type="http://schemas.openxmlformats.org/officeDocument/2006/relationships/printerSettings" Target="../printerSettings/printerSettings357.bin"/><Relationship Id="rId9" Type="http://schemas.openxmlformats.org/officeDocument/2006/relationships/vmlDrawing" Target="../drawings/vmlDrawing15.vml"/></Relationships>
</file>

<file path=xl/worksheets/_rels/sheet76.xml.rels><?xml version="1.0" encoding="UTF-8" standalone="yes"?>
<Relationships xmlns="http://schemas.openxmlformats.org/package/2006/relationships"><Relationship Id="rId8" Type="http://schemas.openxmlformats.org/officeDocument/2006/relationships/printerSettings" Target="../printerSettings/printerSettings369.bin"/><Relationship Id="rId3" Type="http://schemas.openxmlformats.org/officeDocument/2006/relationships/printerSettings" Target="../printerSettings/printerSettings364.bin"/><Relationship Id="rId7" Type="http://schemas.openxmlformats.org/officeDocument/2006/relationships/printerSettings" Target="../printerSettings/printerSettings368.bin"/><Relationship Id="rId2" Type="http://schemas.openxmlformats.org/officeDocument/2006/relationships/printerSettings" Target="../printerSettings/printerSettings363.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5" Type="http://schemas.openxmlformats.org/officeDocument/2006/relationships/printerSettings" Target="../printerSettings/printerSettings366.bin"/><Relationship Id="rId4" Type="http://schemas.openxmlformats.org/officeDocument/2006/relationships/printerSettings" Target="../printerSettings/printerSettings365.bin"/><Relationship Id="rId9" Type="http://schemas.openxmlformats.org/officeDocument/2006/relationships/drawing" Target="../drawings/drawing12.xml"/></Relationships>
</file>

<file path=xl/worksheets/_rels/sheet77.xml.rels><?xml version="1.0" encoding="UTF-8" standalone="yes"?>
<Relationships xmlns="http://schemas.openxmlformats.org/package/2006/relationships"><Relationship Id="rId8" Type="http://schemas.openxmlformats.org/officeDocument/2006/relationships/printerSettings" Target="../printerSettings/printerSettings377.bin"/><Relationship Id="rId3" Type="http://schemas.openxmlformats.org/officeDocument/2006/relationships/printerSettings" Target="../printerSettings/printerSettings372.bin"/><Relationship Id="rId7" Type="http://schemas.openxmlformats.org/officeDocument/2006/relationships/printerSettings" Target="../printerSettings/printerSettings376.bin"/><Relationship Id="rId2" Type="http://schemas.openxmlformats.org/officeDocument/2006/relationships/printerSettings" Target="../printerSettings/printerSettings371.bin"/><Relationship Id="rId1" Type="http://schemas.openxmlformats.org/officeDocument/2006/relationships/printerSettings" Target="../printerSettings/printerSettings370.bin"/><Relationship Id="rId6" Type="http://schemas.openxmlformats.org/officeDocument/2006/relationships/printerSettings" Target="../printerSettings/printerSettings375.bin"/><Relationship Id="rId5" Type="http://schemas.openxmlformats.org/officeDocument/2006/relationships/printerSettings" Target="../printerSettings/printerSettings374.bin"/><Relationship Id="rId4" Type="http://schemas.openxmlformats.org/officeDocument/2006/relationships/printerSettings" Target="../printerSettings/printerSettings373.bin"/></Relationships>
</file>

<file path=xl/worksheets/_rels/sheet78.xml.rels><?xml version="1.0" encoding="UTF-8" standalone="yes"?>
<Relationships xmlns="http://schemas.openxmlformats.org/package/2006/relationships"><Relationship Id="rId8" Type="http://schemas.openxmlformats.org/officeDocument/2006/relationships/printerSettings" Target="../printerSettings/printerSettings385.bin"/><Relationship Id="rId3" Type="http://schemas.openxmlformats.org/officeDocument/2006/relationships/printerSettings" Target="../printerSettings/printerSettings380.bin"/><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5" Type="http://schemas.openxmlformats.org/officeDocument/2006/relationships/printerSettings" Target="../printerSettings/printerSettings382.bin"/><Relationship Id="rId4" Type="http://schemas.openxmlformats.org/officeDocument/2006/relationships/printerSettings" Target="../printerSettings/printerSettings381.bin"/></Relationships>
</file>

<file path=xl/worksheets/_rels/sheet79.xml.rels><?xml version="1.0" encoding="UTF-8" standalone="yes"?>
<Relationships xmlns="http://schemas.openxmlformats.org/package/2006/relationships"><Relationship Id="rId8" Type="http://schemas.openxmlformats.org/officeDocument/2006/relationships/printerSettings" Target="../printerSettings/printerSettings393.bin"/><Relationship Id="rId3" Type="http://schemas.openxmlformats.org/officeDocument/2006/relationships/printerSettings" Target="../printerSettings/printerSettings388.bin"/><Relationship Id="rId7" Type="http://schemas.openxmlformats.org/officeDocument/2006/relationships/printerSettings" Target="../printerSettings/printerSettings392.bin"/><Relationship Id="rId2" Type="http://schemas.openxmlformats.org/officeDocument/2006/relationships/printerSettings" Target="../printerSettings/printerSettings387.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5" Type="http://schemas.openxmlformats.org/officeDocument/2006/relationships/printerSettings" Target="../printerSettings/printerSettings390.bin"/><Relationship Id="rId4" Type="http://schemas.openxmlformats.org/officeDocument/2006/relationships/printerSettings" Target="../printerSettings/printerSettings389.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396.bin"/><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5" Type="http://schemas.openxmlformats.org/officeDocument/2006/relationships/printerSettings" Target="../printerSettings/printerSettings398.bin"/><Relationship Id="rId4" Type="http://schemas.openxmlformats.org/officeDocument/2006/relationships/printerSettings" Target="../printerSettings/printerSettings397.bin"/></Relationships>
</file>

<file path=xl/worksheets/_rels/sheet81.xml.rels><?xml version="1.0" encoding="UTF-8" standalone="yes"?>
<Relationships xmlns="http://schemas.openxmlformats.org/package/2006/relationships"><Relationship Id="rId8" Type="http://schemas.openxmlformats.org/officeDocument/2006/relationships/vmlDrawing" Target="../drawings/vmlDrawing16.vml"/><Relationship Id="rId3" Type="http://schemas.openxmlformats.org/officeDocument/2006/relationships/printerSettings" Target="../printerSettings/printerSettings403.bin"/><Relationship Id="rId7" Type="http://schemas.openxmlformats.org/officeDocument/2006/relationships/printerSettings" Target="../printerSettings/printerSettings407.bin"/><Relationship Id="rId2" Type="http://schemas.openxmlformats.org/officeDocument/2006/relationships/printerSettings" Target="../printerSettings/printerSettings402.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5" Type="http://schemas.openxmlformats.org/officeDocument/2006/relationships/printerSettings" Target="../printerSettings/printerSettings405.bin"/><Relationship Id="rId4" Type="http://schemas.openxmlformats.org/officeDocument/2006/relationships/printerSettings" Target="../printerSettings/printerSettings404.bin"/><Relationship Id="rId9" Type="http://schemas.openxmlformats.org/officeDocument/2006/relationships/comments" Target="../comments16.xml"/></Relationships>
</file>

<file path=xl/worksheets/_rels/sheet82.xml.rels><?xml version="1.0" encoding="UTF-8" standalone="yes"?>
<Relationships xmlns="http://schemas.openxmlformats.org/package/2006/relationships"><Relationship Id="rId8" Type="http://schemas.openxmlformats.org/officeDocument/2006/relationships/printerSettings" Target="../printerSettings/printerSettings415.bin"/><Relationship Id="rId3" Type="http://schemas.openxmlformats.org/officeDocument/2006/relationships/printerSettings" Target="../printerSettings/printerSettings410.bin"/><Relationship Id="rId7" Type="http://schemas.openxmlformats.org/officeDocument/2006/relationships/printerSettings" Target="../printerSettings/printerSettings414.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5" Type="http://schemas.openxmlformats.org/officeDocument/2006/relationships/printerSettings" Target="../printerSettings/printerSettings412.bin"/><Relationship Id="rId4" Type="http://schemas.openxmlformats.org/officeDocument/2006/relationships/printerSettings" Target="../printerSettings/printerSettings411.bin"/></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423.bin"/><Relationship Id="rId3" Type="http://schemas.openxmlformats.org/officeDocument/2006/relationships/printerSettings" Target="../printerSettings/printerSettings418.bin"/><Relationship Id="rId7" Type="http://schemas.openxmlformats.org/officeDocument/2006/relationships/printerSettings" Target="../printerSettings/printerSettings422.bin"/><Relationship Id="rId2" Type="http://schemas.openxmlformats.org/officeDocument/2006/relationships/printerSettings" Target="../printerSettings/printerSettings417.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5" Type="http://schemas.openxmlformats.org/officeDocument/2006/relationships/printerSettings" Target="../printerSettings/printerSettings420.bin"/><Relationship Id="rId4" Type="http://schemas.openxmlformats.org/officeDocument/2006/relationships/printerSettings" Target="../printerSettings/printerSettings419.bin"/><Relationship Id="rId9" Type="http://schemas.openxmlformats.org/officeDocument/2006/relationships/drawing" Target="../drawings/drawing13.xml"/></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426.bin"/><Relationship Id="rId7" Type="http://schemas.openxmlformats.org/officeDocument/2006/relationships/printerSettings" Target="../printerSettings/printerSettings430.bin"/><Relationship Id="rId2" Type="http://schemas.openxmlformats.org/officeDocument/2006/relationships/printerSettings" Target="../printerSettings/printerSettings425.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5" Type="http://schemas.openxmlformats.org/officeDocument/2006/relationships/printerSettings" Target="../printerSettings/printerSettings428.bin"/><Relationship Id="rId4" Type="http://schemas.openxmlformats.org/officeDocument/2006/relationships/printerSettings" Target="../printerSettings/printerSettings4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41"/>
  <sheetViews>
    <sheetView showGridLines="0" view="pageBreakPreview" zoomScale="70" zoomScaleNormal="70" zoomScaleSheetLayoutView="70" workbookViewId="0">
      <selection activeCell="Q24" sqref="Q24"/>
    </sheetView>
  </sheetViews>
  <sheetFormatPr defaultColWidth="9.140625" defaultRowHeight="15"/>
  <cols>
    <col min="1" max="1" width="3.140625" customWidth="1"/>
    <col min="2" max="2" width="8.5703125" customWidth="1"/>
    <col min="3" max="13" width="7.5703125" customWidth="1"/>
    <col min="14" max="14" width="2.42578125" customWidth="1"/>
  </cols>
  <sheetData>
    <row r="2" spans="2:13">
      <c r="B2" s="1705"/>
      <c r="C2" s="2098"/>
      <c r="D2" s="2098"/>
      <c r="E2" s="2098"/>
      <c r="F2" s="2098"/>
      <c r="G2" s="2098"/>
      <c r="H2" s="2098"/>
      <c r="I2" s="2098"/>
      <c r="J2" s="2098"/>
      <c r="K2" s="2098"/>
      <c r="L2" s="2098"/>
      <c r="M2" s="2099"/>
    </row>
    <row r="3" spans="2:13">
      <c r="B3" s="611"/>
      <c r="M3" s="610"/>
    </row>
    <row r="4" spans="2:13">
      <c r="B4" s="611"/>
      <c r="M4" s="610"/>
    </row>
    <row r="5" spans="2:13">
      <c r="B5" s="611"/>
      <c r="M5" s="610"/>
    </row>
    <row r="6" spans="2:13">
      <c r="B6" s="611"/>
      <c r="M6" s="610"/>
    </row>
    <row r="7" spans="2:13">
      <c r="B7" s="611"/>
      <c r="C7" s="2100"/>
      <c r="D7" s="2101"/>
      <c r="E7" s="2101"/>
      <c r="F7" s="2101"/>
      <c r="G7" s="2101"/>
      <c r="H7" s="2101"/>
      <c r="I7" s="2101"/>
      <c r="J7" s="2101"/>
      <c r="K7" s="2101"/>
      <c r="L7" s="2102"/>
      <c r="M7" s="610"/>
    </row>
    <row r="8" spans="2:13">
      <c r="B8" s="611"/>
      <c r="C8" s="1706"/>
      <c r="D8" s="1707"/>
      <c r="E8" s="1707"/>
      <c r="F8" s="1707"/>
      <c r="G8" s="1707"/>
      <c r="H8" s="1707"/>
      <c r="I8" s="1707"/>
      <c r="J8" s="1707"/>
      <c r="K8" s="1707"/>
      <c r="L8" s="1708"/>
      <c r="M8" s="610"/>
    </row>
    <row r="9" spans="2:13">
      <c r="B9" s="611"/>
      <c r="C9" s="1706"/>
      <c r="D9" s="1707"/>
      <c r="E9" s="1707"/>
      <c r="F9" s="1707"/>
      <c r="G9" s="1707"/>
      <c r="H9" s="1707"/>
      <c r="I9" s="1707"/>
      <c r="J9" s="1707"/>
      <c r="K9" s="1707"/>
      <c r="L9" s="1708"/>
      <c r="M9" s="610"/>
    </row>
    <row r="10" spans="2:13">
      <c r="B10" s="611"/>
      <c r="C10" s="1706"/>
      <c r="D10" s="1707"/>
      <c r="E10" s="1707"/>
      <c r="F10" s="1707"/>
      <c r="G10" s="1707"/>
      <c r="H10" s="1707"/>
      <c r="I10" s="1707"/>
      <c r="J10" s="1707"/>
      <c r="K10" s="1707"/>
      <c r="L10" s="1708"/>
      <c r="M10" s="610"/>
    </row>
    <row r="11" spans="2:13">
      <c r="B11" s="611"/>
      <c r="C11" s="1706"/>
      <c r="D11" s="1707"/>
      <c r="E11" s="1707"/>
      <c r="F11" s="1707"/>
      <c r="G11" s="1707"/>
      <c r="H11" s="1707"/>
      <c r="I11" s="1707"/>
      <c r="J11" s="1707"/>
      <c r="K11" s="1707"/>
      <c r="L11" s="1708"/>
      <c r="M11" s="610"/>
    </row>
    <row r="12" spans="2:13">
      <c r="B12" s="611"/>
      <c r="C12" s="1706"/>
      <c r="D12" s="1707"/>
      <c r="E12" s="1707"/>
      <c r="F12" s="1707"/>
      <c r="G12" s="1707"/>
      <c r="H12" s="1707"/>
      <c r="I12" s="1707"/>
      <c r="J12" s="1707"/>
      <c r="K12" s="1707"/>
      <c r="L12" s="1708"/>
      <c r="M12" s="610"/>
    </row>
    <row r="13" spans="2:13">
      <c r="B13" s="611"/>
      <c r="C13" s="1706"/>
      <c r="D13" s="1707"/>
      <c r="E13" s="1707"/>
      <c r="F13" s="1707"/>
      <c r="G13" s="1707"/>
      <c r="H13" s="1707"/>
      <c r="I13" s="1707"/>
      <c r="J13" s="1707"/>
      <c r="K13" s="1707"/>
      <c r="L13" s="1708"/>
      <c r="M13" s="610"/>
    </row>
    <row r="14" spans="2:13">
      <c r="B14" s="611"/>
      <c r="C14" s="1706"/>
      <c r="D14" s="1707"/>
      <c r="E14" s="1707"/>
      <c r="F14" s="1707"/>
      <c r="G14" s="1707"/>
      <c r="H14" s="1707"/>
      <c r="I14" s="1707"/>
      <c r="J14" s="1707"/>
      <c r="K14" s="1707"/>
      <c r="L14" s="1708"/>
      <c r="M14" s="610"/>
    </row>
    <row r="15" spans="2:13">
      <c r="B15" s="611"/>
      <c r="C15" s="1709"/>
      <c r="D15" s="1710"/>
      <c r="E15" s="1710"/>
      <c r="F15" s="1710"/>
      <c r="G15" s="1710"/>
      <c r="H15" s="1710"/>
      <c r="I15" s="1710"/>
      <c r="J15" s="1710"/>
      <c r="K15" s="1710"/>
      <c r="L15" s="1711"/>
      <c r="M15" s="610"/>
    </row>
    <row r="16" spans="2:13">
      <c r="B16" s="611"/>
      <c r="M16" s="610"/>
    </row>
    <row r="17" spans="2:13" ht="27.75" customHeight="1">
      <c r="B17" s="611"/>
      <c r="M17" s="610"/>
    </row>
    <row r="18" spans="2:13" ht="27.75" customHeight="1">
      <c r="B18" s="611"/>
      <c r="M18" s="610"/>
    </row>
    <row r="19" spans="2:13" ht="27.75" customHeight="1">
      <c r="B19" s="611"/>
      <c r="M19" s="610"/>
    </row>
    <row r="20" spans="2:13" ht="27.75" customHeight="1">
      <c r="B20" s="611"/>
      <c r="M20" s="610"/>
    </row>
    <row r="21" spans="2:13" ht="27.75" customHeight="1">
      <c r="B21" s="611"/>
      <c r="M21" s="610"/>
    </row>
    <row r="22" spans="2:13" ht="27.75" customHeight="1">
      <c r="B22" s="611"/>
      <c r="M22" s="610"/>
    </row>
    <row r="23" spans="2:13">
      <c r="B23" s="611"/>
      <c r="C23" s="614"/>
      <c r="D23" s="614"/>
      <c r="E23" s="614"/>
      <c r="F23" s="614"/>
      <c r="G23" s="614"/>
      <c r="H23" s="614"/>
      <c r="I23" s="614"/>
      <c r="J23" s="614"/>
      <c r="K23" s="614"/>
      <c r="L23" s="614"/>
      <c r="M23" s="610"/>
    </row>
    <row r="24" spans="2:13" ht="23.25">
      <c r="B24" s="611"/>
      <c r="C24" s="614"/>
      <c r="D24" s="614"/>
      <c r="E24" s="614"/>
      <c r="F24" s="614"/>
      <c r="G24" s="613" t="s">
        <v>0</v>
      </c>
      <c r="H24" s="614"/>
      <c r="I24" s="614"/>
      <c r="J24" s="614"/>
      <c r="K24" s="614"/>
      <c r="L24" s="614"/>
      <c r="M24" s="610"/>
    </row>
    <row r="25" spans="2:13" ht="23.25">
      <c r="B25" s="611"/>
      <c r="C25" s="614"/>
      <c r="D25" s="614"/>
      <c r="E25" s="614"/>
      <c r="F25" s="614"/>
      <c r="G25" s="612" t="s">
        <v>1</v>
      </c>
      <c r="H25" s="614"/>
      <c r="I25" s="614"/>
      <c r="J25" s="614"/>
      <c r="K25" s="614"/>
      <c r="L25" s="614"/>
      <c r="M25" s="610"/>
    </row>
    <row r="26" spans="2:13" ht="21">
      <c r="B26" s="611"/>
      <c r="C26" s="614"/>
      <c r="D26" s="614"/>
      <c r="E26" s="614"/>
      <c r="F26" s="929"/>
      <c r="G26" s="918" t="s">
        <v>2</v>
      </c>
      <c r="H26" s="614"/>
      <c r="I26" s="614"/>
      <c r="J26" s="614"/>
      <c r="K26" s="614"/>
      <c r="L26" s="614"/>
      <c r="M26" s="610"/>
    </row>
    <row r="27" spans="2:13" ht="38.25" customHeight="1">
      <c r="B27" s="611"/>
      <c r="C27" s="614"/>
      <c r="D27" s="614"/>
      <c r="E27" s="614"/>
      <c r="F27" s="614"/>
      <c r="G27" s="614"/>
      <c r="H27" s="614"/>
      <c r="I27" s="614"/>
      <c r="J27" s="614"/>
      <c r="K27" s="614"/>
      <c r="L27" s="614"/>
      <c r="M27" s="610"/>
    </row>
    <row r="28" spans="2:13" ht="38.25" customHeight="1">
      <c r="B28" s="611"/>
      <c r="C28" s="614"/>
      <c r="D28" s="614"/>
      <c r="E28" s="614"/>
      <c r="F28" s="614"/>
      <c r="G28" s="614"/>
      <c r="H28" s="614"/>
      <c r="I28" s="614"/>
      <c r="J28" s="614"/>
      <c r="K28" s="614"/>
      <c r="L28" s="614"/>
      <c r="M28" s="610"/>
    </row>
    <row r="29" spans="2:13" ht="38.25" customHeight="1">
      <c r="B29" s="611"/>
      <c r="C29" s="614"/>
      <c r="D29" s="614"/>
      <c r="E29" s="614"/>
      <c r="F29" s="614"/>
      <c r="G29" s="614"/>
      <c r="H29" s="614"/>
      <c r="I29" s="614"/>
      <c r="J29" s="614"/>
      <c r="K29" s="614"/>
      <c r="L29" s="614"/>
      <c r="M29" s="610"/>
    </row>
    <row r="30" spans="2:13" ht="38.25" customHeight="1">
      <c r="B30" s="611"/>
      <c r="C30" s="614"/>
      <c r="D30" s="614"/>
      <c r="E30" s="614"/>
      <c r="F30" s="614"/>
      <c r="G30" s="614"/>
      <c r="H30" s="614"/>
      <c r="I30" s="614"/>
      <c r="J30" s="614"/>
      <c r="K30" s="614"/>
      <c r="L30" s="614"/>
      <c r="M30" s="610"/>
    </row>
    <row r="31" spans="2:13" ht="38.25" customHeight="1">
      <c r="B31" s="611"/>
      <c r="M31" s="610"/>
    </row>
    <row r="32" spans="2:13" ht="9.75" customHeight="1">
      <c r="B32" s="611"/>
      <c r="M32" s="610"/>
    </row>
    <row r="33" spans="2:13">
      <c r="B33" s="611"/>
      <c r="M33" s="610"/>
    </row>
    <row r="34" spans="2:13">
      <c r="B34" s="611"/>
      <c r="M34" s="610"/>
    </row>
    <row r="35" spans="2:13">
      <c r="B35" s="611"/>
      <c r="M35" s="610"/>
    </row>
    <row r="36" spans="2:13">
      <c r="B36" s="611"/>
      <c r="M36" s="610"/>
    </row>
    <row r="37" spans="2:13">
      <c r="B37" s="611"/>
      <c r="M37" s="610"/>
    </row>
    <row r="38" spans="2:13">
      <c r="B38" s="611"/>
      <c r="M38" s="610"/>
    </row>
    <row r="39" spans="2:13">
      <c r="B39" s="611"/>
      <c r="M39" s="610"/>
    </row>
    <row r="40" spans="2:13">
      <c r="B40" s="611"/>
      <c r="M40" s="610"/>
    </row>
    <row r="41" spans="2:13">
      <c r="B41" s="92"/>
      <c r="C41" s="123"/>
      <c r="D41" s="123"/>
      <c r="E41" s="123"/>
      <c r="F41" s="123"/>
      <c r="G41" s="123"/>
      <c r="H41" s="123"/>
      <c r="I41" s="123"/>
      <c r="J41" s="123"/>
      <c r="K41" s="123"/>
      <c r="L41" s="123"/>
      <c r="M41" s="609"/>
    </row>
  </sheetData>
  <mergeCells count="1">
    <mergeCell ref="C7:L15"/>
  </mergeCells>
  <pageMargins left="0.7" right="0.7" top="0.75" bottom="0.75" header="0.3" footer="0.3"/>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50"/>
  <sheetViews>
    <sheetView view="pageBreakPreview" topLeftCell="A31" zoomScaleNormal="100" zoomScaleSheetLayoutView="100" workbookViewId="0">
      <selection activeCell="A40" sqref="A40"/>
    </sheetView>
  </sheetViews>
  <sheetFormatPr defaultColWidth="9.140625" defaultRowHeight="15.75" customHeight="1"/>
  <cols>
    <col min="1" max="1" width="5.140625" style="52" customWidth="1"/>
    <col min="2" max="2" width="83.85546875" style="444" customWidth="1"/>
    <col min="3" max="3" width="11.42578125" style="257" customWidth="1"/>
    <col min="4" max="16384" width="9.140625" style="2"/>
  </cols>
  <sheetData>
    <row r="2" spans="1:8" ht="12.75">
      <c r="B2" s="547" t="s">
        <v>3</v>
      </c>
      <c r="C2" s="544" t="s">
        <v>4</v>
      </c>
    </row>
    <row r="3" spans="1:8" ht="25.5">
      <c r="A3" s="913">
        <v>1</v>
      </c>
      <c r="B3" s="415" t="s">
        <v>5</v>
      </c>
      <c r="C3" s="45">
        <v>1</v>
      </c>
    </row>
    <row r="4" spans="1:8" s="292" customFormat="1" ht="25.5">
      <c r="A4" s="913">
        <v>2</v>
      </c>
      <c r="B4" s="415" t="s">
        <v>6</v>
      </c>
      <c r="C4" s="45">
        <v>2</v>
      </c>
    </row>
    <row r="5" spans="1:8" s="292" customFormat="1" ht="25.5">
      <c r="A5" s="913">
        <v>3</v>
      </c>
      <c r="B5" s="415" t="s">
        <v>7</v>
      </c>
      <c r="C5" s="45">
        <v>3</v>
      </c>
    </row>
    <row r="6" spans="1:8" s="292" customFormat="1" ht="15">
      <c r="A6" s="913">
        <v>4</v>
      </c>
      <c r="B6" s="415" t="s">
        <v>8</v>
      </c>
      <c r="C6" s="45">
        <v>4</v>
      </c>
    </row>
    <row r="7" spans="1:8" s="292" customFormat="1" ht="15">
      <c r="A7" s="913">
        <v>5</v>
      </c>
      <c r="B7" s="415" t="s">
        <v>9</v>
      </c>
      <c r="C7" s="45">
        <v>5</v>
      </c>
    </row>
    <row r="8" spans="1:8" s="292" customFormat="1" ht="15">
      <c r="A8" s="913">
        <v>6</v>
      </c>
      <c r="B8" s="415" t="s">
        <v>10</v>
      </c>
      <c r="C8" s="45">
        <v>6</v>
      </c>
    </row>
    <row r="9" spans="1:8" s="292" customFormat="1" ht="15">
      <c r="A9" s="913">
        <v>7</v>
      </c>
      <c r="B9" s="415" t="s">
        <v>11</v>
      </c>
      <c r="C9" s="45">
        <v>7</v>
      </c>
    </row>
    <row r="10" spans="1:8" s="292" customFormat="1" ht="25.5">
      <c r="A10" s="913">
        <v>8</v>
      </c>
      <c r="B10" s="415" t="s">
        <v>12</v>
      </c>
      <c r="C10" s="545" t="s">
        <v>13</v>
      </c>
    </row>
    <row r="11" spans="1:8" s="292" customFormat="1" ht="15">
      <c r="A11" s="913">
        <v>9</v>
      </c>
      <c r="B11" s="415" t="s">
        <v>14</v>
      </c>
      <c r="C11" s="45">
        <v>10</v>
      </c>
      <c r="H11" s="985"/>
    </row>
    <row r="12" spans="1:8" s="292" customFormat="1" ht="25.5">
      <c r="A12" s="913">
        <v>10</v>
      </c>
      <c r="B12" s="415" t="s">
        <v>15</v>
      </c>
      <c r="C12" s="545" t="s">
        <v>16</v>
      </c>
    </row>
    <row r="13" spans="1:8" s="292" customFormat="1" ht="25.5">
      <c r="A13" s="913">
        <v>11</v>
      </c>
      <c r="B13" s="415" t="s">
        <v>17</v>
      </c>
      <c r="C13" s="545" t="s">
        <v>18</v>
      </c>
    </row>
    <row r="14" spans="1:8" s="292" customFormat="1" ht="25.5">
      <c r="A14" s="913">
        <v>12</v>
      </c>
      <c r="B14" s="415" t="s">
        <v>19</v>
      </c>
      <c r="C14" s="45" t="s">
        <v>20</v>
      </c>
    </row>
    <row r="15" spans="1:8" s="292" customFormat="1" ht="15">
      <c r="A15" s="913">
        <v>13</v>
      </c>
      <c r="B15" s="415" t="s">
        <v>21</v>
      </c>
      <c r="C15" s="45" t="s">
        <v>22</v>
      </c>
    </row>
    <row r="16" spans="1:8" s="292" customFormat="1" ht="15">
      <c r="A16" s="913">
        <v>14</v>
      </c>
      <c r="B16" s="415" t="s">
        <v>23</v>
      </c>
      <c r="C16" s="45" t="s">
        <v>24</v>
      </c>
    </row>
    <row r="17" spans="1:3" s="292" customFormat="1" ht="15">
      <c r="A17" s="913">
        <v>15</v>
      </c>
      <c r="B17" s="415" t="s">
        <v>25</v>
      </c>
      <c r="C17" s="45" t="s">
        <v>26</v>
      </c>
    </row>
    <row r="18" spans="1:3" s="292" customFormat="1" ht="15">
      <c r="A18" s="913">
        <v>16</v>
      </c>
      <c r="B18" s="415" t="s">
        <v>27</v>
      </c>
      <c r="C18" s="45" t="s">
        <v>28</v>
      </c>
    </row>
    <row r="19" spans="1:3" s="292" customFormat="1" ht="15">
      <c r="A19" s="913">
        <v>17</v>
      </c>
      <c r="B19" s="415" t="s">
        <v>29</v>
      </c>
      <c r="C19" s="45" t="s">
        <v>30</v>
      </c>
    </row>
    <row r="20" spans="1:3" s="292" customFormat="1" ht="15">
      <c r="A20" s="913">
        <v>18</v>
      </c>
      <c r="B20" s="415" t="s">
        <v>31</v>
      </c>
      <c r="C20" s="45" t="s">
        <v>32</v>
      </c>
    </row>
    <row r="21" spans="1:3" s="292" customFormat="1" ht="25.5">
      <c r="A21" s="915">
        <v>19</v>
      </c>
      <c r="B21" s="415" t="s">
        <v>33</v>
      </c>
      <c r="C21" s="45">
        <v>137</v>
      </c>
    </row>
    <row r="22" spans="1:3" s="292" customFormat="1" ht="25.5">
      <c r="A22" s="914">
        <v>20</v>
      </c>
      <c r="B22" s="415" t="s">
        <v>34</v>
      </c>
      <c r="C22" s="45">
        <v>138</v>
      </c>
    </row>
    <row r="23" spans="1:3" s="292" customFormat="1" ht="25.5">
      <c r="A23" s="914">
        <v>21</v>
      </c>
      <c r="B23" s="415" t="s">
        <v>35</v>
      </c>
      <c r="C23" s="45">
        <v>139</v>
      </c>
    </row>
    <row r="24" spans="1:3" s="292" customFormat="1" ht="25.5">
      <c r="A24" s="914">
        <v>22</v>
      </c>
      <c r="B24" s="415" t="s">
        <v>36</v>
      </c>
      <c r="C24" s="45">
        <v>140</v>
      </c>
    </row>
    <row r="25" spans="1:3" s="292" customFormat="1" ht="25.5">
      <c r="A25" s="914">
        <v>23</v>
      </c>
      <c r="B25" s="415" t="s">
        <v>37</v>
      </c>
      <c r="C25" s="45">
        <v>141</v>
      </c>
    </row>
    <row r="26" spans="1:3" s="292" customFormat="1" ht="25.5">
      <c r="A26" s="914">
        <v>24</v>
      </c>
      <c r="B26" s="415" t="s">
        <v>38</v>
      </c>
      <c r="C26" s="45">
        <v>142</v>
      </c>
    </row>
    <row r="27" spans="1:3" s="292" customFormat="1" ht="25.5">
      <c r="A27" s="914">
        <v>25</v>
      </c>
      <c r="B27" s="415" t="s">
        <v>39</v>
      </c>
      <c r="C27" s="45" t="s">
        <v>40</v>
      </c>
    </row>
    <row r="28" spans="1:3" s="52" customFormat="1" ht="25.5">
      <c r="A28" s="914">
        <v>26</v>
      </c>
      <c r="B28" s="440" t="s">
        <v>41</v>
      </c>
      <c r="C28" s="196">
        <v>148</v>
      </c>
    </row>
    <row r="29" spans="1:3" s="292" customFormat="1" ht="15">
      <c r="A29" s="914">
        <v>27</v>
      </c>
      <c r="B29" s="415" t="s">
        <v>42</v>
      </c>
      <c r="C29" s="45" t="s">
        <v>43</v>
      </c>
    </row>
    <row r="30" spans="1:3" s="292" customFormat="1" ht="15">
      <c r="A30" s="914">
        <v>28</v>
      </c>
      <c r="B30" s="415" t="s">
        <v>44</v>
      </c>
      <c r="C30" s="45" t="s">
        <v>45</v>
      </c>
    </row>
    <row r="31" spans="1:3" s="292" customFormat="1" ht="15">
      <c r="A31" s="914">
        <v>29</v>
      </c>
      <c r="B31" s="415" t="s">
        <v>46</v>
      </c>
      <c r="C31" s="45">
        <v>159</v>
      </c>
    </row>
    <row r="32" spans="1:3" s="292" customFormat="1" ht="25.5">
      <c r="A32" s="914">
        <v>30</v>
      </c>
      <c r="B32" s="415" t="s">
        <v>47</v>
      </c>
      <c r="C32" s="45">
        <v>160</v>
      </c>
    </row>
    <row r="33" spans="1:4" s="292" customFormat="1" ht="15">
      <c r="A33" s="914">
        <v>31</v>
      </c>
      <c r="B33" s="415" t="s">
        <v>48</v>
      </c>
      <c r="C33" s="45" t="s">
        <v>49</v>
      </c>
    </row>
    <row r="34" spans="1:4" s="292" customFormat="1" ht="15">
      <c r="A34" s="914">
        <v>32</v>
      </c>
      <c r="B34" s="415" t="s">
        <v>50</v>
      </c>
      <c r="C34" s="45" t="s">
        <v>51</v>
      </c>
    </row>
    <row r="35" spans="1:4" s="292" customFormat="1" ht="15">
      <c r="A35" s="913">
        <v>33</v>
      </c>
      <c r="B35" s="415" t="s">
        <v>52</v>
      </c>
      <c r="C35" s="45">
        <v>177</v>
      </c>
    </row>
    <row r="36" spans="1:4" s="292" customFormat="1" ht="15">
      <c r="A36" s="913">
        <v>34</v>
      </c>
      <c r="B36" s="415" t="s">
        <v>53</v>
      </c>
      <c r="C36" s="45">
        <v>178</v>
      </c>
    </row>
    <row r="37" spans="1:4" s="292" customFormat="1" ht="15">
      <c r="A37" s="913">
        <v>35</v>
      </c>
      <c r="B37" s="415" t="s">
        <v>54</v>
      </c>
      <c r="C37" s="45" t="s">
        <v>55</v>
      </c>
    </row>
    <row r="38" spans="1:4" s="292" customFormat="1" ht="15">
      <c r="A38" s="913">
        <v>36</v>
      </c>
      <c r="B38" s="415" t="s">
        <v>56</v>
      </c>
      <c r="C38" s="45" t="s">
        <v>57</v>
      </c>
      <c r="D38" s="546"/>
    </row>
    <row r="39" spans="1:4" s="292" customFormat="1" ht="15">
      <c r="A39" s="913">
        <v>37</v>
      </c>
      <c r="B39" s="415" t="s">
        <v>58</v>
      </c>
      <c r="C39" s="45" t="s">
        <v>59</v>
      </c>
    </row>
    <row r="40" spans="1:4" s="292" customFormat="1" ht="15">
      <c r="A40" s="913">
        <v>38</v>
      </c>
      <c r="B40" s="415" t="s">
        <v>60</v>
      </c>
      <c r="C40" s="45">
        <v>191</v>
      </c>
    </row>
    <row r="41" spans="1:4" s="292" customFormat="1" ht="15.75" customHeight="1">
      <c r="A41" s="52"/>
      <c r="B41" s="444"/>
      <c r="C41" s="45"/>
    </row>
    <row r="42" spans="1:4" s="292" customFormat="1" ht="15.75" customHeight="1">
      <c r="A42" s="1712" t="s">
        <v>61</v>
      </c>
      <c r="B42" s="1712"/>
      <c r="C42" s="1712"/>
    </row>
    <row r="43" spans="1:4" s="292" customFormat="1" ht="15.75" customHeight="1">
      <c r="A43" s="52"/>
      <c r="B43" s="444"/>
      <c r="C43" s="45"/>
    </row>
    <row r="44" spans="1:4" s="292" customFormat="1" ht="15.75" customHeight="1">
      <c r="A44" s="52"/>
      <c r="B44" s="444"/>
      <c r="C44" s="45"/>
    </row>
    <row r="45" spans="1:4" s="292" customFormat="1" ht="15.75" customHeight="1">
      <c r="A45" s="52"/>
      <c r="B45" s="444"/>
      <c r="C45" s="45"/>
    </row>
    <row r="46" spans="1:4" s="292" customFormat="1" ht="15.75" customHeight="1">
      <c r="A46" s="52"/>
      <c r="B46" s="444"/>
      <c r="C46" s="45"/>
    </row>
    <row r="47" spans="1:4" s="292" customFormat="1" ht="15.75" customHeight="1">
      <c r="A47" s="52"/>
      <c r="B47" s="444"/>
      <c r="C47" s="45"/>
    </row>
    <row r="48" spans="1:4" s="292" customFormat="1" ht="15.75" customHeight="1">
      <c r="A48" s="52"/>
      <c r="B48" s="444"/>
      <c r="C48" s="45"/>
    </row>
    <row r="49" spans="1:3" s="292" customFormat="1" ht="15.75" customHeight="1">
      <c r="A49" s="52"/>
      <c r="B49" s="548"/>
      <c r="C49" s="45"/>
    </row>
    <row r="50" spans="1:3" s="292" customFormat="1" ht="15.75" customHeight="1">
      <c r="A50" s="52"/>
      <c r="B50" s="548"/>
    </row>
  </sheetData>
  <customSheetViews>
    <customSheetView guid="{5E394B0B-7867-4722-9497-A93AB2A9A773}" showPageBreaks="1" printArea="1">
      <selection activeCell="B17" sqref="B17"/>
      <pageMargins left="0" right="0" top="0" bottom="0" header="0" footer="0"/>
      <pageSetup scale="66" orientation="portrait" r:id="rId1"/>
    </customSheetView>
    <customSheetView guid="{B1E1B596-A9A1-411D-A882-A48CB025B978}" showPageBreaks="1" printArea="1" topLeftCell="A7">
      <selection activeCell="B36" sqref="B36"/>
      <pageMargins left="0" right="0" top="0" bottom="0" header="0" footer="0"/>
      <pageSetup scale="80" orientation="portrait" r:id="rId2"/>
    </customSheetView>
    <customSheetView guid="{E82B35BE-4719-4C53-A9EF-1CC6F153A6F3}" showPageBreaks="1" printArea="1">
      <selection activeCell="B6" sqref="B6"/>
      <pageMargins left="0" right="0" top="0" bottom="0" header="0" footer="0"/>
      <pageSetup scale="70" orientation="portrait" r:id="rId3"/>
    </customSheetView>
    <customSheetView guid="{46F31544-8E6F-41C5-8628-1D6EE074AF15}" scale="85">
      <selection activeCell="B2" sqref="B2"/>
      <pageMargins left="0" right="0" top="0" bottom="0" header="0" footer="0"/>
      <pageSetup scale="63" orientation="portrait" r:id="rId4"/>
    </customSheetView>
    <customSheetView guid="{B2E1A0C6-5BA1-4CF1-B412-16D81FCDF11F}" scale="85" showPageBreaks="1" printArea="1" topLeftCell="A16">
      <selection activeCell="B20" sqref="B20"/>
      <pageMargins left="0" right="0" top="0" bottom="0" header="0" footer="0"/>
      <pageSetup scale="63" orientation="portrait" r:id="rId5"/>
    </customSheetView>
    <customSheetView guid="{967E0446-E234-427F-8E57-7FE287052E2E}" scale="85" showPageBreaks="1" printArea="1" topLeftCell="A16">
      <selection activeCell="B20" sqref="B20"/>
      <pageMargins left="0" right="0" top="0" bottom="0" header="0" footer="0"/>
      <pageSetup scale="63" orientation="portrait" r:id="rId6"/>
    </customSheetView>
    <customSheetView guid="{2ACFE167-4169-43A6-9AB2-59D5A2DA2DB4}" scale="85" showPageBreaks="1" printArea="1" topLeftCell="A16">
      <selection activeCell="B20" sqref="B20"/>
      <pageMargins left="0" right="0" top="0" bottom="0" header="0" footer="0"/>
      <pageSetup scale="63" orientation="portrait" r:id="rId7"/>
    </customSheetView>
  </customSheetViews>
  <mergeCells count="1">
    <mergeCell ref="A42:C42"/>
  </mergeCells>
  <hyperlinks>
    <hyperlink ref="B13" location="'BS 2014 '!A1" display="Industry &amp; Company -wise Balance Sheets - 31st December 2014" xr:uid="{00000000-0004-0000-0100-000000000000}"/>
    <hyperlink ref="B6" location="'Industry Assets'!A1" display=" Company-wise analysis of Total Assets" xr:uid="{00000000-0004-0000-0100-000001000000}"/>
    <hyperlink ref="B8" location="'SH Fund'!A1" display="Total Shareholders' Funds of Insurance Companies" xr:uid="{00000000-0004-0000-0100-000002000000}"/>
    <hyperlink ref="B9" location="'Concentration of Assets - LTIB'!A1" display="Concentration of Assets of Long Term Insurance  Business " xr:uid="{00000000-0004-0000-0100-000003000000}"/>
    <hyperlink ref="B10" location="'Assets Con - Company-wise - LTI'!A1" display="Company-wise Analysis of Concentration of Assets 31st December 2013" xr:uid="{00000000-0004-0000-0100-000004000000}"/>
    <hyperlink ref="B7" location="'Fin Inst''n'!A1" display="Distribution of Total Assets of Major Financial Institutions" xr:uid="{00000000-0004-0000-0100-000005000000}"/>
    <hyperlink ref="B4" location="'GWP - LTIB'!Print_Area" display="Company-wise Market Share of Gross Written Premium - Long Term Insurance Business " xr:uid="{00000000-0004-0000-0100-000006000000}"/>
    <hyperlink ref="B11" location="'Concentration Assets - GIB'!A1" display="Concentration of Assets of General Insurance Business and Shareholders - 2012 &amp; 2013" xr:uid="{00000000-0004-0000-0100-000007000000}"/>
    <hyperlink ref="B12" location="'Concen Assets - Companywise - G'!A1" display="Company-wise concentration of assets of General Insurance Business and Shareholders - 2013" xr:uid="{00000000-0004-0000-0100-000008000000}"/>
    <hyperlink ref="B5" location="'GWP - GIB'!A1" display="Company - wise  Gross Written Premium &amp; Market Share - General Insurance Business - 2009 to 2013" xr:uid="{00000000-0004-0000-0100-000009000000}"/>
    <hyperlink ref="B14" location="'BS 2013'!Print_Area" display="Industry &amp; Company -wise Balance Sheets - 31st December 2013" xr:uid="{00000000-0004-0000-0100-00000A000000}"/>
    <hyperlink ref="B17" location="'BS 2014 '!A1" display="Industry &amp; Company -wise Balance Sheets - 31st December 2014" xr:uid="{00000000-0004-0000-0100-00000B000000}"/>
    <hyperlink ref="B18" location="'BS 2014 '!A1" display="Industry &amp; Company -wise Balance Sheets - 31st December 2014" xr:uid="{00000000-0004-0000-0100-00000C000000}"/>
    <hyperlink ref="A3" location="'1. GWP - LT + GI  (Final) '!A1" display="'1. GWP - LT + GI  (Final) '!A1" xr:uid="{00000000-0004-0000-0100-00000D000000}"/>
    <hyperlink ref="A4" location="'2. GWP - LTIB '!A1" display="'2. GWP - LTIB '!A1" xr:uid="{00000000-0004-0000-0100-00000E000000}"/>
    <hyperlink ref="A5" location="'3. GWP - GIB'!A1" display="'3. GWP - GIB'!A1" xr:uid="{00000000-0004-0000-0100-00000F000000}"/>
    <hyperlink ref="A6" location="'4. Industry Assets '!A1" display="'4. Industry Assets '!A1" xr:uid="{00000000-0004-0000-0100-000010000000}"/>
    <hyperlink ref="A7" location="'5. Fin Inst''n '!A1" display="'5. Fin Inst''n '!A1" xr:uid="{00000000-0004-0000-0100-000011000000}"/>
    <hyperlink ref="A8" location="'6. SH Fund '!A1" display="'6. SH Fund '!A1" xr:uid="{00000000-0004-0000-0100-000012000000}"/>
    <hyperlink ref="A9" location="'7. Concentration of Assets-LTIB'!A1" display="'7. Concentration of Assets-LTIB'!A1" xr:uid="{00000000-0004-0000-0100-000013000000}"/>
    <hyperlink ref="A10" location="'8. Assets Con-Company-wise LTI '!A1" display="'8. Assets Con-Company-wise LTI '!A1" xr:uid="{00000000-0004-0000-0100-000014000000}"/>
    <hyperlink ref="A11" location="'9. Concentration Assets - G '!A1" display="'9. Concentration Assets - G '!A1" xr:uid="{00000000-0004-0000-0100-000015000000}"/>
    <hyperlink ref="A19" location="'17. P &amp; L - GI - 2020'!Print_Area" display="'17. P &amp; L - GI - 2020'!Print_Area" xr:uid="{00000000-0004-0000-0100-000016000000}"/>
    <hyperlink ref="A20" location="'18. P &amp; L - GI - 2019 '!Print_Area" display="'18. P &amp; L - GI - 2019 '!Print_Area" xr:uid="{00000000-0004-0000-0100-000017000000}"/>
    <hyperlink ref="A21" location="'19. TAC LI '!Print_Area" display="'19. TAC LI '!Print_Area" xr:uid="{00000000-0004-0000-0100-000018000000}"/>
    <hyperlink ref="A22" location="'20. RCR LI '!A1" display="'20. RCR LI '!A1" xr:uid="{00000000-0004-0000-0100-000019000000}"/>
    <hyperlink ref="A23" location="'21. TAC'!A1" display="'21. TAC'!A1" xr:uid="{00000000-0004-0000-0100-00001A000000}"/>
    <hyperlink ref="A24" location="'22. RCR'!A1" display="'22. RCR'!A1" xr:uid="{00000000-0004-0000-0100-00001B000000}"/>
    <hyperlink ref="A25" location="'23. Solvency LI  '!A1" display="'23. Solvency LI  '!A1" xr:uid="{00000000-0004-0000-0100-00001C000000}"/>
    <hyperlink ref="A26" location="'24.  Solvency  GI '!A1" display="'24.  Solvency  GI '!A1" xr:uid="{00000000-0004-0000-0100-00001D000000}"/>
    <hyperlink ref="A27" location="'25. GWP Class&amp; Com Wise-GI '!A1" display="'25. GWP Class&amp; Com Wise-GI '!A1" xr:uid="{00000000-0004-0000-0100-00001E000000}"/>
    <hyperlink ref="A28" location="'26. Combined Ratio'!A1" display="'26. Combined Ratio'!A1" xr:uid="{00000000-0004-0000-0100-00001F000000}"/>
    <hyperlink ref="A29" location="'27. Earned premium-GIB'!A1" display="'27. Earned premium-GIB'!A1" xr:uid="{00000000-0004-0000-0100-000020000000}"/>
    <hyperlink ref="A30" location="'28. Claims Incurred-GIB compltd'!A1" display="'28. Claims Incurred-GIB compltd'!A1" xr:uid="{00000000-0004-0000-0100-000021000000}"/>
    <hyperlink ref="A31" location="'29. Combined Ratio-Com wise GI'!A1" display="'29. Combined Ratio-Com wise GI'!A1" xr:uid="{00000000-0004-0000-0100-000022000000}"/>
    <hyperlink ref="A32" location="'30. Retention final '!A1" display="'30. Retention final '!A1" xr:uid="{00000000-0004-0000-0100-000023000000}"/>
    <hyperlink ref="A33" location="'31. Reinsurance Premium'!A1" display="'31. Reinsurance Premium'!A1" xr:uid="{00000000-0004-0000-0100-000024000000}"/>
    <hyperlink ref="A34" location="'32. Branches, Emp, Agents'!A1" display="'32. Branches, Emp, Agents'!A1" xr:uid="{00000000-0004-0000-0100-000025000000}"/>
    <hyperlink ref="A35" location="'33. New Policies LI (Final) '!Print_Area" display="'33. New Policies LI (Final) '!Print_Area" xr:uid="{00000000-0004-0000-0100-000026000000}"/>
    <hyperlink ref="A36" location="'34. Inforced Policies LI '!Print_Area" display="'34. Inforced Policies LI '!Print_Area" xr:uid="{00000000-0004-0000-0100-000027000000}"/>
    <hyperlink ref="A37" location="'35. New Business '!Print_Area" display="'35. New Business '!Print_Area" xr:uid="{00000000-0004-0000-0100-000028000000}"/>
    <hyperlink ref="A38" location="'36. Life Benefits Rs.''000'!Print_Area" display="'36. Life Benefits Rs.''000'!Print_Area" xr:uid="{00000000-0004-0000-0100-000029000000}"/>
    <hyperlink ref="A39" location="'37. Num of Life Benefits Paid'!Print_Area" display="'37. Num of Life Benefits Paid'!Print_Area" xr:uid="{00000000-0004-0000-0100-00002A000000}"/>
    <hyperlink ref="A40" location="'38. Appendix'!Print_Area" display="'38. Appendix'!Print_Area" xr:uid="{00000000-0004-0000-0100-00002B000000}"/>
    <hyperlink ref="A12" location="'10.Concen Assets-Companywis '!Print_Area" display="'10.Concen Assets-Companywis '!Print_Area" xr:uid="{00000000-0004-0000-0100-00002C000000}"/>
    <hyperlink ref="A13" location="'11. Balance Sheet - 2020-LI '!Print_Area" display="'11. Balance Sheet - 2020-LI '!Print_Area" xr:uid="{00000000-0004-0000-0100-00002D000000}"/>
    <hyperlink ref="A14" location="'12. Balance Sheet - 2019-LI'!Print_Area" display="'12. Balance Sheet - 2019-LI'!Print_Area" xr:uid="{00000000-0004-0000-0100-00002E000000}"/>
    <hyperlink ref="A15" location="'13. Income St.- 2020 - LI '!Print_Area" display="'13. Income St.- 2020 - LI '!Print_Area" xr:uid="{00000000-0004-0000-0100-00002F000000}"/>
    <hyperlink ref="A16" location="'14. Income St.- 2019 - LI'!Print_Area" display="'14. Income St.- 2019 - LI'!Print_Area" xr:uid="{00000000-0004-0000-0100-000030000000}"/>
    <hyperlink ref="A17" location="'15. BS 2020 GI '!Print_Area" display="'15. BS 2020 GI '!Print_Area" xr:uid="{00000000-0004-0000-0100-000031000000}"/>
    <hyperlink ref="A18" location="'16. BS 2019 GI'!A1" display="'16. BS 2019 GI'!A1" xr:uid="{00000000-0004-0000-0100-000032000000}"/>
  </hyperlinks>
  <pageMargins left="0.7" right="0.37" top="0.75" bottom="0.75" header="0.3" footer="0.3"/>
  <pageSetup paperSize="9" scale="85"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26"/>
  <sheetViews>
    <sheetView view="pageBreakPreview" zoomScaleNormal="100" zoomScaleSheetLayoutView="100" workbookViewId="0">
      <selection activeCell="C18" sqref="C18"/>
    </sheetView>
  </sheetViews>
  <sheetFormatPr defaultColWidth="9.140625" defaultRowHeight="15"/>
  <cols>
    <col min="1" max="1" width="7.85546875" style="584" customWidth="1"/>
    <col min="2" max="2" width="5.85546875" style="602" customWidth="1"/>
    <col min="3" max="3" width="111.140625" style="584" customWidth="1"/>
    <col min="4" max="4" width="10.140625" style="584" customWidth="1"/>
    <col min="5" max="16384" width="9.140625" style="584"/>
  </cols>
  <sheetData>
    <row r="2" spans="2:3">
      <c r="B2" s="601" t="s">
        <v>62</v>
      </c>
    </row>
    <row r="4" spans="2:3" ht="35.25" customHeight="1">
      <c r="B4" s="657" t="s">
        <v>63</v>
      </c>
      <c r="C4" s="585" t="s">
        <v>64</v>
      </c>
    </row>
    <row r="5" spans="2:3" ht="36" customHeight="1">
      <c r="B5" s="657" t="s">
        <v>65</v>
      </c>
      <c r="C5" s="585" t="s">
        <v>66</v>
      </c>
    </row>
    <row r="6" spans="2:3" ht="36.75" customHeight="1">
      <c r="B6" s="657" t="s">
        <v>67</v>
      </c>
      <c r="C6" s="585" t="s">
        <v>68</v>
      </c>
    </row>
    <row r="7" spans="2:3" ht="28.5" customHeight="1">
      <c r="B7" s="657" t="s">
        <v>69</v>
      </c>
      <c r="C7" s="585" t="s">
        <v>70</v>
      </c>
    </row>
    <row r="8" spans="2:3" ht="37.5" customHeight="1">
      <c r="B8" s="657" t="s">
        <v>71</v>
      </c>
      <c r="C8" s="585" t="s">
        <v>72</v>
      </c>
    </row>
    <row r="9" spans="2:3" ht="37.5" customHeight="1">
      <c r="B9" s="657" t="s">
        <v>73</v>
      </c>
      <c r="C9" s="585" t="s">
        <v>74</v>
      </c>
    </row>
    <row r="10" spans="2:3" ht="37.5" customHeight="1">
      <c r="B10" s="657" t="s">
        <v>75</v>
      </c>
      <c r="C10" s="585" t="s">
        <v>76</v>
      </c>
    </row>
    <row r="11" spans="2:3" ht="69" customHeight="1">
      <c r="B11" s="657" t="s">
        <v>77</v>
      </c>
      <c r="C11" s="585" t="s">
        <v>78</v>
      </c>
    </row>
    <row r="12" spans="2:3" ht="37.5" customHeight="1">
      <c r="B12" s="657" t="s">
        <v>79</v>
      </c>
      <c r="C12" s="585" t="s">
        <v>80</v>
      </c>
    </row>
    <row r="13" spans="2:3" ht="37.5" customHeight="1">
      <c r="B13" s="657" t="s">
        <v>81</v>
      </c>
      <c r="C13" s="585" t="s">
        <v>82</v>
      </c>
    </row>
    <row r="14" spans="2:3" ht="51.6" customHeight="1">
      <c r="B14" s="657" t="s">
        <v>83</v>
      </c>
      <c r="C14" s="741" t="s">
        <v>84</v>
      </c>
    </row>
    <row r="15" spans="2:3" ht="33" customHeight="1">
      <c r="B15" s="657" t="s">
        <v>85</v>
      </c>
      <c r="C15" s="585" t="s">
        <v>86</v>
      </c>
    </row>
    <row r="16" spans="2:3" ht="21" customHeight="1">
      <c r="B16" s="657" t="s">
        <v>87</v>
      </c>
      <c r="C16" s="585" t="s">
        <v>88</v>
      </c>
    </row>
    <row r="17" spans="1:3" ht="21" customHeight="1">
      <c r="B17" s="657" t="s">
        <v>89</v>
      </c>
      <c r="C17" s="585" t="s">
        <v>90</v>
      </c>
    </row>
    <row r="18" spans="1:3" ht="21" customHeight="1">
      <c r="B18" s="657" t="s">
        <v>91</v>
      </c>
      <c r="C18" s="585" t="s">
        <v>92</v>
      </c>
    </row>
    <row r="19" spans="1:3" ht="21" customHeight="1">
      <c r="C19" s="656" t="s">
        <v>93</v>
      </c>
    </row>
    <row r="20" spans="1:3" ht="21" customHeight="1">
      <c r="C20" s="656" t="s">
        <v>94</v>
      </c>
    </row>
    <row r="21" spans="1:3" ht="21" customHeight="1">
      <c r="C21" s="656" t="s">
        <v>95</v>
      </c>
    </row>
    <row r="22" spans="1:3">
      <c r="A22" s="1713" t="s">
        <v>96</v>
      </c>
      <c r="B22" s="1713"/>
      <c r="C22" s="1713"/>
    </row>
    <row r="26" spans="1:3">
      <c r="C26" s="658"/>
    </row>
  </sheetData>
  <mergeCells count="1">
    <mergeCell ref="A22:C22"/>
  </mergeCells>
  <pageMargins left="0.7" right="0.7" top="0.75" bottom="0.75" header="0.3" footer="0.3"/>
  <pageSetup paperSize="9" scale="7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autoPageBreaks="0"/>
  </sheetPr>
  <dimension ref="B2:K67"/>
  <sheetViews>
    <sheetView view="pageBreakPreview" zoomScaleNormal="100" zoomScaleSheetLayoutView="100" workbookViewId="0">
      <pane ySplit="5" topLeftCell="A16" activePane="bottomLeft" state="frozen"/>
      <selection pane="bottomLeft"/>
    </sheetView>
  </sheetViews>
  <sheetFormatPr defaultColWidth="9.140625" defaultRowHeight="12.75"/>
  <cols>
    <col min="1" max="1" width="3.7109375" style="292" customWidth="1"/>
    <col min="2" max="8" width="18.85546875" style="292" customWidth="1"/>
    <col min="9" max="9" width="10.5703125" style="292" bestFit="1" customWidth="1"/>
    <col min="10" max="10" width="15.5703125" style="292" customWidth="1"/>
    <col min="11" max="11" width="16.42578125" style="292" bestFit="1" customWidth="1"/>
    <col min="12" max="16384" width="9.140625" style="292"/>
  </cols>
  <sheetData>
    <row r="2" spans="2:11">
      <c r="B2" s="1714" t="s">
        <v>97</v>
      </c>
      <c r="C2" s="1714"/>
      <c r="D2" s="1714"/>
      <c r="E2" s="1714"/>
      <c r="F2" s="1714"/>
      <c r="G2" s="1714"/>
      <c r="H2" s="1714"/>
    </row>
    <row r="4" spans="2:11">
      <c r="B4" s="1715" t="s">
        <v>98</v>
      </c>
      <c r="C4" s="1716" t="s">
        <v>99</v>
      </c>
      <c r="D4" s="1717"/>
      <c r="E4" s="1717"/>
      <c r="F4" s="1717"/>
      <c r="G4" s="1717"/>
      <c r="H4" s="1718"/>
    </row>
    <row r="5" spans="2:11" ht="66.75" customHeight="1">
      <c r="B5" s="1715"/>
      <c r="C5" s="916" t="s">
        <v>100</v>
      </c>
      <c r="D5" s="916" t="s">
        <v>101</v>
      </c>
      <c r="E5" s="734" t="s">
        <v>102</v>
      </c>
      <c r="F5" s="916" t="s">
        <v>103</v>
      </c>
      <c r="G5" s="916" t="s">
        <v>104</v>
      </c>
      <c r="H5" s="916" t="s">
        <v>105</v>
      </c>
    </row>
    <row r="6" spans="2:11" ht="16.5" customHeight="1">
      <c r="B6" s="1126" t="s">
        <v>106</v>
      </c>
      <c r="C6" s="1227">
        <v>14049559</v>
      </c>
      <c r="D6" s="1516"/>
      <c r="E6" s="1227">
        <f>+C6+D6</f>
        <v>14049559</v>
      </c>
      <c r="F6" s="1517">
        <f>(C6/$C$33)*100</f>
        <v>13.643857361627425</v>
      </c>
      <c r="G6" s="1518"/>
      <c r="H6" s="1517">
        <f>+(E6/$E$33)*100</f>
        <v>6.7464987783812518</v>
      </c>
      <c r="I6" s="398"/>
      <c r="J6" s="931"/>
      <c r="K6" s="439"/>
    </row>
    <row r="7" spans="2:11" ht="16.5" customHeight="1">
      <c r="B7" s="1443" t="s">
        <v>107</v>
      </c>
      <c r="C7" s="1516"/>
      <c r="D7" s="1227">
        <v>13852829.154496999</v>
      </c>
      <c r="E7" s="1227">
        <f>+C7+D7</f>
        <v>13852829.154496999</v>
      </c>
      <c r="F7" s="1518"/>
      <c r="G7" s="1517">
        <v>13.158567037006801</v>
      </c>
      <c r="H7" s="1517">
        <f>+(E7/$E$33)*100</f>
        <v>6.6520304991735477</v>
      </c>
      <c r="I7" s="507"/>
      <c r="J7" s="931"/>
      <c r="K7" s="439"/>
    </row>
    <row r="8" spans="2:11" ht="16.5" customHeight="1">
      <c r="B8" s="1126" t="s">
        <v>108</v>
      </c>
      <c r="C8" s="1227">
        <v>1476069.0338000001</v>
      </c>
      <c r="D8" s="1114"/>
      <c r="E8" s="1227">
        <f t="shared" ref="E8:E32" si="0">+C8+D8</f>
        <v>1476069.0338000001</v>
      </c>
      <c r="F8" s="1517">
        <f>(C8/$C$33)*100</f>
        <v>1.4334453738428665</v>
      </c>
      <c r="G8" s="1518"/>
      <c r="H8" s="1517">
        <f t="shared" ref="H8:H32" si="1">+(E8/$E$33)*100</f>
        <v>0.70879790129626818</v>
      </c>
      <c r="I8" s="398"/>
      <c r="J8" s="931"/>
      <c r="K8" s="439"/>
    </row>
    <row r="9" spans="2:11" ht="16.5" customHeight="1">
      <c r="B9" s="1126" t="s">
        <v>109</v>
      </c>
      <c r="C9" s="1227">
        <v>767231.68499999994</v>
      </c>
      <c r="D9" s="1114"/>
      <c r="E9" s="1227">
        <f t="shared" si="0"/>
        <v>767231.68499999994</v>
      </c>
      <c r="F9" s="1517">
        <f>(C9/$C$33)*100</f>
        <v>0.74507674393630885</v>
      </c>
      <c r="G9" s="1518"/>
      <c r="H9" s="1517">
        <f t="shared" si="1"/>
        <v>0.36841922409008632</v>
      </c>
      <c r="I9" s="398"/>
      <c r="J9" s="931"/>
      <c r="K9" s="439"/>
    </row>
    <row r="10" spans="2:11" ht="16.5" customHeight="1">
      <c r="B10" s="1126" t="s">
        <v>110</v>
      </c>
      <c r="C10" s="1516"/>
      <c r="D10" s="1227">
        <v>1639020.8372171812</v>
      </c>
      <c r="E10" s="1227">
        <f t="shared" si="0"/>
        <v>1639020.8372171812</v>
      </c>
      <c r="F10" s="1518"/>
      <c r="G10" s="1517">
        <v>1.5568780442637629</v>
      </c>
      <c r="H10" s="1517">
        <f>+(E10/$E$33)*100</f>
        <v>0.78704620380092571</v>
      </c>
      <c r="I10" s="507"/>
      <c r="J10" s="931"/>
      <c r="K10" s="439"/>
    </row>
    <row r="11" spans="2:11" ht="16.5" customHeight="1">
      <c r="B11" s="1126" t="s">
        <v>111</v>
      </c>
      <c r="C11" s="1227">
        <v>1863045.9558600001</v>
      </c>
      <c r="D11" s="1114"/>
      <c r="E11" s="1227">
        <f t="shared" si="0"/>
        <v>1863045.9558600001</v>
      </c>
      <c r="F11" s="1517">
        <f>(C11/$C$33)*100</f>
        <v>1.8092477692652604</v>
      </c>
      <c r="G11" s="1518"/>
      <c r="H11" s="1517">
        <f t="shared" si="1"/>
        <v>0.89462147995375674</v>
      </c>
      <c r="I11" s="398"/>
      <c r="J11" s="931"/>
      <c r="K11" s="439"/>
    </row>
    <row r="12" spans="2:11" ht="16.5" customHeight="1">
      <c r="B12" s="1126" t="s">
        <v>112</v>
      </c>
      <c r="C12" s="1227">
        <v>22076250.385849994</v>
      </c>
      <c r="D12" s="1114"/>
      <c r="E12" s="1227">
        <f t="shared" si="0"/>
        <v>22076250.385849994</v>
      </c>
      <c r="F12" s="1517">
        <f>(C12/$C$33)*100</f>
        <v>21.438766251959205</v>
      </c>
      <c r="G12" s="1518"/>
      <c r="H12" s="1517">
        <f t="shared" si="1"/>
        <v>10.600859162865941</v>
      </c>
      <c r="I12" s="398"/>
      <c r="J12" s="931"/>
      <c r="K12" s="439"/>
    </row>
    <row r="13" spans="2:11" ht="16.5" customHeight="1">
      <c r="B13" s="1126" t="s">
        <v>113</v>
      </c>
      <c r="C13" s="1516"/>
      <c r="D13" s="1227">
        <v>18680545</v>
      </c>
      <c r="E13" s="1227">
        <f t="shared" si="0"/>
        <v>18680545</v>
      </c>
      <c r="F13" s="1518"/>
      <c r="G13" s="1517">
        <v>17.744332289734935</v>
      </c>
      <c r="H13" s="1517">
        <f t="shared" si="1"/>
        <v>8.9702654739551626</v>
      </c>
      <c r="I13" s="507"/>
      <c r="J13" s="931"/>
      <c r="K13" s="439"/>
    </row>
    <row r="14" spans="2:11" ht="16.5" customHeight="1">
      <c r="B14" s="1443" t="s">
        <v>114</v>
      </c>
      <c r="C14" s="1516"/>
      <c r="D14" s="1227">
        <v>4808964.7265600385</v>
      </c>
      <c r="E14" s="1227">
        <f t="shared" si="0"/>
        <v>4808964.7265600385</v>
      </c>
      <c r="F14" s="1518"/>
      <c r="G14" s="1517">
        <v>4.5679538834490971</v>
      </c>
      <c r="H14" s="1517">
        <f t="shared" si="1"/>
        <v>2.3092308201998248</v>
      </c>
      <c r="I14" s="507"/>
      <c r="J14" s="931"/>
      <c r="K14" s="439"/>
    </row>
    <row r="15" spans="2:11" ht="16.5" customHeight="1">
      <c r="B15" s="1126" t="s">
        <v>115</v>
      </c>
      <c r="C15" s="1227">
        <v>774517</v>
      </c>
      <c r="D15" s="1114"/>
      <c r="E15" s="1227">
        <f t="shared" si="0"/>
        <v>774517</v>
      </c>
      <c r="F15" s="1517">
        <f>(C15/$C$33)*100</f>
        <v>0.75215168477214045</v>
      </c>
      <c r="G15" s="1518"/>
      <c r="H15" s="1517">
        <f t="shared" si="1"/>
        <v>0.3719175807821094</v>
      </c>
      <c r="I15" s="398"/>
      <c r="J15" s="931"/>
      <c r="K15" s="439"/>
    </row>
    <row r="16" spans="2:11" ht="16.5" customHeight="1">
      <c r="B16" s="1126" t="s">
        <v>116</v>
      </c>
      <c r="C16" s="1114"/>
      <c r="D16" s="1227">
        <v>4274396.5043900004</v>
      </c>
      <c r="E16" s="1227">
        <f t="shared" si="0"/>
        <v>4274396.5043900004</v>
      </c>
      <c r="F16" s="1518"/>
      <c r="G16" s="1517">
        <v>4.0601766121907907</v>
      </c>
      <c r="H16" s="1517">
        <f t="shared" si="1"/>
        <v>2.0525349439924936</v>
      </c>
      <c r="I16" s="507"/>
      <c r="J16" s="931"/>
      <c r="K16" s="439"/>
    </row>
    <row r="17" spans="2:11" ht="16.5" customHeight="1">
      <c r="B17" s="1126" t="s">
        <v>117</v>
      </c>
      <c r="C17" s="1114"/>
      <c r="D17" s="1227">
        <v>11937480.280930122</v>
      </c>
      <c r="E17" s="1227">
        <f t="shared" si="0"/>
        <v>11937480.280930122</v>
      </c>
      <c r="F17" s="1518"/>
      <c r="G17" s="1517">
        <v>11.339209686172563</v>
      </c>
      <c r="H17" s="1517">
        <f t="shared" si="1"/>
        <v>5.7322935283766103</v>
      </c>
      <c r="I17" s="507"/>
      <c r="J17" s="931"/>
      <c r="K17" s="439"/>
    </row>
    <row r="18" spans="2:11" ht="16.5" customHeight="1">
      <c r="B18" s="1126" t="s">
        <v>118</v>
      </c>
      <c r="C18" s="1227">
        <v>5487039</v>
      </c>
      <c r="D18" s="1114"/>
      <c r="E18" s="1227">
        <f t="shared" si="0"/>
        <v>5487039</v>
      </c>
      <c r="F18" s="1517">
        <f>(C18/$C$33)*100</f>
        <v>5.3285926948800872</v>
      </c>
      <c r="G18" s="1518"/>
      <c r="H18" s="1517">
        <f t="shared" si="1"/>
        <v>2.6348372863824614</v>
      </c>
      <c r="I18" s="398"/>
      <c r="J18" s="931"/>
      <c r="K18" s="439"/>
    </row>
    <row r="19" spans="2:11" ht="16.5" customHeight="1">
      <c r="B19" s="1126" t="s">
        <v>119</v>
      </c>
      <c r="C19" s="1114"/>
      <c r="D19" s="1227">
        <v>4583234.7639816711</v>
      </c>
      <c r="E19" s="1227">
        <f t="shared" si="0"/>
        <v>4583234.7639816711</v>
      </c>
      <c r="F19" s="1518"/>
      <c r="G19" s="1517">
        <v>4.3535368274295871</v>
      </c>
      <c r="H19" s="1517">
        <f t="shared" si="1"/>
        <v>2.2008368900573201</v>
      </c>
      <c r="I19" s="507"/>
      <c r="J19" s="931"/>
      <c r="K19" s="439"/>
    </row>
    <row r="20" spans="2:11" ht="16.5" customHeight="1">
      <c r="B20" s="1126" t="s">
        <v>120</v>
      </c>
      <c r="C20" s="1227">
        <v>3767023.4514500001</v>
      </c>
      <c r="D20" s="1114"/>
      <c r="E20" s="1227">
        <f t="shared" si="0"/>
        <v>3767023.4514500001</v>
      </c>
      <c r="F20" s="1517">
        <f>(C20/$C$33)*100</f>
        <v>3.6582451199706147</v>
      </c>
      <c r="G20" s="1518"/>
      <c r="H20" s="1517">
        <f t="shared" si="1"/>
        <v>1.8088979955414226</v>
      </c>
      <c r="I20" s="398"/>
      <c r="J20" s="931"/>
      <c r="K20" s="439"/>
    </row>
    <row r="21" spans="2:11" ht="16.5" customHeight="1">
      <c r="B21" s="1126" t="s">
        <v>121</v>
      </c>
      <c r="C21" s="1227">
        <v>714127.02539999993</v>
      </c>
      <c r="D21" s="1114"/>
      <c r="E21" s="1227">
        <f t="shared" si="0"/>
        <v>714127.02539999993</v>
      </c>
      <c r="F21" s="1517">
        <f>(C21/$C$33)*100</f>
        <v>0.69350555933043045</v>
      </c>
      <c r="G21" s="1518"/>
      <c r="H21" s="1517">
        <f t="shared" si="1"/>
        <v>0.34291874246516468</v>
      </c>
      <c r="I21" s="398"/>
      <c r="J21" s="931"/>
      <c r="K21" s="439"/>
    </row>
    <row r="22" spans="2:11" ht="16.5" customHeight="1">
      <c r="B22" s="1126" t="s">
        <v>122</v>
      </c>
      <c r="C22" s="1227">
        <v>3236480.3351400001</v>
      </c>
      <c r="D22" s="1114"/>
      <c r="E22" s="1227">
        <f t="shared" si="0"/>
        <v>3236480.3351400001</v>
      </c>
      <c r="F22" s="1517">
        <f>(C22/$C$33)*100</f>
        <v>3.1430222148867655</v>
      </c>
      <c r="G22" s="1518"/>
      <c r="H22" s="1517">
        <f t="shared" si="1"/>
        <v>1.5541349466753338</v>
      </c>
      <c r="I22" s="398"/>
      <c r="J22" s="931"/>
      <c r="K22" s="439"/>
    </row>
    <row r="23" spans="2:11" ht="16.5" customHeight="1">
      <c r="B23" s="1126" t="s">
        <v>123</v>
      </c>
      <c r="C23" s="1114"/>
      <c r="D23" s="1227">
        <v>5612895.0055699898</v>
      </c>
      <c r="E23" s="1227">
        <f t="shared" si="0"/>
        <v>5612895.0055699898</v>
      </c>
      <c r="F23" s="1518"/>
      <c r="G23" s="1517">
        <v>5.3315935957022411</v>
      </c>
      <c r="H23" s="1517">
        <f t="shared" si="1"/>
        <v>2.6952724493530487</v>
      </c>
      <c r="I23" s="507"/>
      <c r="J23" s="931"/>
      <c r="K23" s="439"/>
    </row>
    <row r="24" spans="2:11" ht="16.5" customHeight="1">
      <c r="B24" s="1126" t="s">
        <v>124</v>
      </c>
      <c r="C24" s="1227">
        <v>40995.975450000005</v>
      </c>
      <c r="D24" s="1227">
        <v>250975.77369240104</v>
      </c>
      <c r="E24" s="1227">
        <f t="shared" si="0"/>
        <v>291971.74914240104</v>
      </c>
      <c r="F24" s="1517">
        <f>(C24/$C$33)*100</f>
        <v>3.981215648409888E-2</v>
      </c>
      <c r="G24" s="1517">
        <v>0.2383976230389038</v>
      </c>
      <c r="H24" s="1517">
        <f t="shared" si="1"/>
        <v>0.14020276714102173</v>
      </c>
      <c r="I24" s="398"/>
      <c r="J24" s="931"/>
      <c r="K24" s="439"/>
    </row>
    <row r="25" spans="2:11" ht="16.5" customHeight="1">
      <c r="B25" s="1126" t="s">
        <v>125</v>
      </c>
      <c r="C25" s="1114"/>
      <c r="D25" s="1227">
        <v>12051251</v>
      </c>
      <c r="E25" s="1227">
        <f t="shared" si="0"/>
        <v>12051251</v>
      </c>
      <c r="F25" s="1518"/>
      <c r="G25" s="1517">
        <v>11.447278559110584</v>
      </c>
      <c r="H25" s="1517">
        <f t="shared" si="1"/>
        <v>5.7869254223186539</v>
      </c>
      <c r="I25" s="507"/>
      <c r="J25" s="931"/>
      <c r="K25" s="439"/>
    </row>
    <row r="26" spans="2:11" ht="16.5" customHeight="1">
      <c r="B26" s="1443" t="s">
        <v>126</v>
      </c>
      <c r="C26" s="1114"/>
      <c r="D26" s="1227">
        <v>1628153</v>
      </c>
      <c r="E26" s="1227">
        <f t="shared" si="0"/>
        <v>1628153</v>
      </c>
      <c r="F26" s="1518"/>
      <c r="G26" s="1517">
        <v>1.5465548703492753</v>
      </c>
      <c r="H26" s="1517">
        <f t="shared" si="1"/>
        <v>0.78182754530001763</v>
      </c>
      <c r="I26" s="507"/>
      <c r="J26" s="931"/>
      <c r="K26" s="439"/>
    </row>
    <row r="27" spans="2:11" ht="16.149999999999999" customHeight="1">
      <c r="B27" s="1443" t="s">
        <v>127</v>
      </c>
      <c r="C27" s="1114"/>
      <c r="D27" s="1227">
        <v>5686757</v>
      </c>
      <c r="E27" s="1227">
        <f t="shared" si="0"/>
        <v>5686757</v>
      </c>
      <c r="F27" s="1518"/>
      <c r="G27" s="1517">
        <v>5.4017538492038737</v>
      </c>
      <c r="H27" s="1517">
        <f t="shared" si="1"/>
        <v>2.7307404562272048</v>
      </c>
      <c r="I27" s="507"/>
      <c r="J27" s="931"/>
      <c r="K27" s="439"/>
    </row>
    <row r="28" spans="2:11" ht="16.5" customHeight="1">
      <c r="B28" s="1443" t="s">
        <v>128</v>
      </c>
      <c r="C28" s="1227">
        <v>694454.63576200011</v>
      </c>
      <c r="D28" s="1114"/>
      <c r="E28" s="1227">
        <f>+C28+D28</f>
        <v>694454.63576200011</v>
      </c>
      <c r="F28" s="1517">
        <f>(C28/$C$33)*100</f>
        <v>0.67440123881878833</v>
      </c>
      <c r="G28" s="1518"/>
      <c r="H28" s="1517">
        <f t="shared" si="1"/>
        <v>0.33347220021706953</v>
      </c>
      <c r="I28" s="398"/>
      <c r="J28" s="931"/>
      <c r="K28" s="439"/>
    </row>
    <row r="29" spans="2:11" ht="16.5" customHeight="1">
      <c r="B29" s="1126" t="s">
        <v>129</v>
      </c>
      <c r="C29" s="1114"/>
      <c r="D29" s="1227">
        <v>898724.46359644528</v>
      </c>
      <c r="E29" s="1227">
        <f t="shared" si="0"/>
        <v>898724.46359644528</v>
      </c>
      <c r="F29" s="1518"/>
      <c r="G29" s="1517">
        <v>0.85368309752039429</v>
      </c>
      <c r="H29" s="1517">
        <f t="shared" si="1"/>
        <v>0.43156112556662918</v>
      </c>
      <c r="I29" s="507"/>
      <c r="J29" s="931"/>
      <c r="K29" s="439"/>
    </row>
    <row r="30" spans="2:11" ht="16.5" customHeight="1">
      <c r="B30" s="1126" t="s">
        <v>130</v>
      </c>
      <c r="C30" s="1227">
        <v>19257996.801399998</v>
      </c>
      <c r="D30" s="1227">
        <v>19370895</v>
      </c>
      <c r="E30" s="1227">
        <f t="shared" si="0"/>
        <v>38628891.801399998</v>
      </c>
      <c r="F30" s="1517">
        <f>(C30/$C$33)*100</f>
        <v>18.701893876453969</v>
      </c>
      <c r="G30" s="1517">
        <v>18.400084024827169</v>
      </c>
      <c r="H30" s="1517">
        <f t="shared" si="1"/>
        <v>18.54932039848131</v>
      </c>
      <c r="I30" s="398"/>
      <c r="J30" s="931"/>
      <c r="K30" s="439"/>
    </row>
    <row r="31" spans="2:11" ht="16.5" customHeight="1">
      <c r="B31" s="1126" t="s">
        <v>131</v>
      </c>
      <c r="C31" s="1227">
        <v>15660116</v>
      </c>
      <c r="D31" s="1114"/>
      <c r="E31" s="1227">
        <f t="shared" si="0"/>
        <v>15660116</v>
      </c>
      <c r="F31" s="1517">
        <f>(C31/$C$33)*100</f>
        <v>15.207907164241909</v>
      </c>
      <c r="G31" s="1518"/>
      <c r="H31" s="1517">
        <f t="shared" si="1"/>
        <v>7.5198768490390835</v>
      </c>
      <c r="I31" s="398"/>
      <c r="J31" s="931"/>
      <c r="K31" s="439"/>
    </row>
    <row r="32" spans="2:11" ht="16.5" customHeight="1">
      <c r="B32" s="1126" t="s">
        <v>132</v>
      </c>
      <c r="C32" s="1227">
        <v>13108605</v>
      </c>
      <c r="D32" s="1114"/>
      <c r="E32" s="1227">
        <f t="shared" si="0"/>
        <v>13108605</v>
      </c>
      <c r="F32" s="1517">
        <f>(C32/$C$33)*100</f>
        <v>12.730074789530125</v>
      </c>
      <c r="G32" s="1518"/>
      <c r="H32" s="1517">
        <f t="shared" si="1"/>
        <v>6.2946593283662766</v>
      </c>
      <c r="I32" s="398"/>
      <c r="J32" s="931"/>
      <c r="K32" s="439"/>
    </row>
    <row r="33" spans="2:10" s="295" customFormat="1" ht="16.5" customHeight="1">
      <c r="B33" s="1161" t="s">
        <v>133</v>
      </c>
      <c r="C33" s="1367">
        <f>SUM(C6:C32)</f>
        <v>102973511.28511199</v>
      </c>
      <c r="D33" s="1367">
        <f>SUM(D6:D32)</f>
        <v>105276122.51043485</v>
      </c>
      <c r="E33" s="1519">
        <f t="shared" ref="E33:H33" si="2">SUM(E6:E32)</f>
        <v>208249633.79554686</v>
      </c>
      <c r="F33" s="1367">
        <f>SUM(F6:F32)</f>
        <v>99.999999999999986</v>
      </c>
      <c r="G33" s="1367">
        <f t="shared" si="2"/>
        <v>99.999999999999972</v>
      </c>
      <c r="H33" s="1519">
        <f t="shared" si="2"/>
        <v>100</v>
      </c>
      <c r="I33" s="836"/>
      <c r="J33" s="836"/>
    </row>
    <row r="34" spans="2:10">
      <c r="E34" s="398"/>
    </row>
    <row r="35" spans="2:10">
      <c r="B35" s="925"/>
      <c r="E35" s="293"/>
      <c r="H35" s="292">
        <v>1</v>
      </c>
    </row>
    <row r="36" spans="2:10">
      <c r="B36" s="925"/>
      <c r="C36" s="398"/>
      <c r="D36" s="398"/>
      <c r="E36" s="926"/>
    </row>
    <row r="38" spans="2:10">
      <c r="B38" s="37"/>
    </row>
    <row r="39" spans="2:10">
      <c r="G39" s="292" t="s">
        <v>134</v>
      </c>
    </row>
    <row r="41" spans="2:10">
      <c r="E41" s="398"/>
      <c r="F41" s="398"/>
      <c r="G41" s="398"/>
      <c r="H41" s="398"/>
    </row>
    <row r="42" spans="2:10">
      <c r="E42" s="888"/>
      <c r="I42" s="490"/>
    </row>
    <row r="67" spans="3:4">
      <c r="C67" s="439"/>
      <c r="D67" s="439"/>
    </row>
  </sheetData>
  <mergeCells count="3">
    <mergeCell ref="B2:H2"/>
    <mergeCell ref="B4:B5"/>
    <mergeCell ref="C4:H4"/>
  </mergeCells>
  <pageMargins left="0.7" right="0.7" top="0.31" bottom="0.75" header="0.3" footer="0.3"/>
  <pageSetup paperSize="9" scale="85"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workbookViewId="0">
      <selection activeCell="F4" sqref="F4:H4"/>
    </sheetView>
  </sheetViews>
  <sheetFormatPr defaultRowHeight="15"/>
  <cols>
    <col min="2" max="2" width="13.42578125" bestFit="1" customWidth="1"/>
    <col min="3" max="3" width="17" customWidth="1"/>
    <col min="4" max="4" width="16.5703125" customWidth="1"/>
    <col min="5" max="5" width="12.7109375" customWidth="1"/>
    <col min="6" max="6" width="13.85546875" bestFit="1" customWidth="1"/>
    <col min="7" max="7" width="14.28515625" bestFit="1" customWidth="1"/>
    <col min="8" max="8" width="13.140625" customWidth="1"/>
  </cols>
  <sheetData>
    <row r="2" spans="1:10">
      <c r="B2" s="15" t="s">
        <v>135</v>
      </c>
      <c r="C2" s="15"/>
      <c r="D2" s="15"/>
      <c r="E2" s="15"/>
    </row>
    <row r="4" spans="1:10" ht="90">
      <c r="B4" s="1505" t="s">
        <v>98</v>
      </c>
      <c r="C4" s="1419" t="s">
        <v>136</v>
      </c>
      <c r="D4" s="1419" t="s">
        <v>137</v>
      </c>
      <c r="E4" s="1419" t="s">
        <v>138</v>
      </c>
      <c r="F4" s="1419" t="s">
        <v>103</v>
      </c>
      <c r="G4" s="1419" t="s">
        <v>104</v>
      </c>
      <c r="H4" s="1419" t="s">
        <v>105</v>
      </c>
    </row>
    <row r="5" spans="1:10" s="39" customFormat="1" ht="20.100000000000001" customHeight="1">
      <c r="A5" s="39">
        <v>1</v>
      </c>
      <c r="B5" s="1126" t="s">
        <v>139</v>
      </c>
      <c r="C5" s="1520">
        <v>2034084</v>
      </c>
      <c r="D5" s="1520">
        <v>1133240.01455</v>
      </c>
      <c r="E5" s="1520">
        <f>+C5+D5</f>
        <v>3167324.01455</v>
      </c>
      <c r="F5" s="1521">
        <f>+C5/$C$26*100</f>
        <v>5.428766541838435</v>
      </c>
      <c r="G5" s="1521">
        <f>+D5/$D$26*100</f>
        <v>2.2809303666419174</v>
      </c>
      <c r="H5" s="1521">
        <f>+E5/$E$26*100</f>
        <v>3.6342587537996711</v>
      </c>
    </row>
    <row r="6" spans="1:10" s="39" customFormat="1" ht="20.100000000000001" customHeight="1">
      <c r="A6" s="39">
        <v>2</v>
      </c>
      <c r="B6" s="1126" t="s">
        <v>111</v>
      </c>
      <c r="C6" s="1522">
        <v>100279.87854770001</v>
      </c>
      <c r="D6" s="1522">
        <v>0</v>
      </c>
      <c r="E6" s="1522">
        <f t="shared" ref="E6:E25" si="0">+C6+D6</f>
        <v>100279.87854770001</v>
      </c>
      <c r="F6" s="1521">
        <f t="shared" ref="F6:F25" si="1">+C6/$C$26*100</f>
        <v>0.26763695573996726</v>
      </c>
      <c r="G6" s="1521">
        <f t="shared" ref="G6:G25" si="2">+D6/$D$26*100</f>
        <v>0</v>
      </c>
      <c r="H6" s="1521">
        <f t="shared" ref="H6:H16" si="3">+E6/$E$26*100</f>
        <v>0.11506338624270027</v>
      </c>
    </row>
    <row r="7" spans="1:10" s="39" customFormat="1" ht="20.100000000000001" customHeight="1">
      <c r="A7" s="39">
        <v>3</v>
      </c>
      <c r="B7" s="1523" t="s">
        <v>107</v>
      </c>
      <c r="C7" s="1520">
        <v>0</v>
      </c>
      <c r="D7" s="1520">
        <v>1397128</v>
      </c>
      <c r="E7" s="1520">
        <f t="shared" si="0"/>
        <v>1397128</v>
      </c>
      <c r="F7" s="1521">
        <f t="shared" si="1"/>
        <v>0</v>
      </c>
      <c r="G7" s="1521">
        <f t="shared" si="2"/>
        <v>2.8120712650189295</v>
      </c>
      <c r="H7" s="1521">
        <f t="shared" si="3"/>
        <v>1.6030960649600672</v>
      </c>
    </row>
    <row r="8" spans="1:10" s="39" customFormat="1" ht="20.100000000000001" customHeight="1">
      <c r="A8" s="39">
        <v>4</v>
      </c>
      <c r="B8" s="1126" t="s">
        <v>108</v>
      </c>
      <c r="C8" s="1520">
        <v>532141.81854000001</v>
      </c>
      <c r="D8" s="1520">
        <v>0</v>
      </c>
      <c r="E8" s="1520">
        <f t="shared" si="0"/>
        <v>532141.81854000001</v>
      </c>
      <c r="F8" s="1521">
        <f t="shared" si="1"/>
        <v>1.4202332352071063</v>
      </c>
      <c r="G8" s="1521">
        <f t="shared" si="2"/>
        <v>0</v>
      </c>
      <c r="H8" s="1521">
        <f t="shared" si="3"/>
        <v>0.61059148145493336</v>
      </c>
    </row>
    <row r="9" spans="1:10" s="39" customFormat="1" ht="20.100000000000001" customHeight="1">
      <c r="A9" s="39">
        <v>5</v>
      </c>
      <c r="B9" s="1126" t="s">
        <v>140</v>
      </c>
      <c r="C9" s="1520">
        <v>6495863</v>
      </c>
      <c r="D9" s="1520">
        <v>2143252.6117200004</v>
      </c>
      <c r="E9" s="1520">
        <f>+C9+D9</f>
        <v>8639115.6117199995</v>
      </c>
      <c r="F9" s="1521">
        <f>+C9/$C$26*100</f>
        <v>17.336807975858541</v>
      </c>
      <c r="G9" s="1521">
        <f t="shared" si="2"/>
        <v>4.3138345828689895</v>
      </c>
      <c r="H9" s="1521">
        <f t="shared" si="3"/>
        <v>9.9127154003666202</v>
      </c>
    </row>
    <row r="10" spans="1:10" s="39" customFormat="1" ht="20.100000000000001" customHeight="1">
      <c r="A10" s="39">
        <v>6</v>
      </c>
      <c r="B10" s="1126" t="s">
        <v>141</v>
      </c>
      <c r="C10" s="1520">
        <v>359918.88299999997</v>
      </c>
      <c r="D10" s="1520">
        <v>1125837.3460000001</v>
      </c>
      <c r="E10" s="1520">
        <f>+C10+D10</f>
        <v>1485756.2290000001</v>
      </c>
      <c r="F10" s="1521">
        <f t="shared" si="1"/>
        <v>0.96058746335267475</v>
      </c>
      <c r="G10" s="1521">
        <f t="shared" si="2"/>
        <v>2.2660306355407482</v>
      </c>
      <c r="H10" s="1521">
        <f t="shared" si="3"/>
        <v>1.7047900866633614</v>
      </c>
      <c r="J10" s="197"/>
    </row>
    <row r="11" spans="1:10" s="39" customFormat="1" ht="20.100000000000001" customHeight="1">
      <c r="A11" s="39">
        <v>7</v>
      </c>
      <c r="B11" s="1523" t="s">
        <v>142</v>
      </c>
      <c r="C11" s="1520">
        <v>0</v>
      </c>
      <c r="D11" s="1520">
        <v>819447.65761999995</v>
      </c>
      <c r="E11" s="1520">
        <f t="shared" si="0"/>
        <v>819447.65761999995</v>
      </c>
      <c r="F11" s="1521">
        <f t="shared" si="1"/>
        <v>0</v>
      </c>
      <c r="G11" s="1521">
        <f t="shared" si="2"/>
        <v>1.6493443773085013</v>
      </c>
      <c r="H11" s="1521">
        <f t="shared" si="3"/>
        <v>0.94025265786052992</v>
      </c>
    </row>
    <row r="12" spans="1:10" s="39" customFormat="1" ht="20.100000000000001" customHeight="1">
      <c r="A12" s="39">
        <v>8</v>
      </c>
      <c r="B12" s="1523" t="s">
        <v>114</v>
      </c>
      <c r="C12" s="1524">
        <v>0</v>
      </c>
      <c r="D12" s="1524">
        <v>1545225.9585578861</v>
      </c>
      <c r="E12" s="1524">
        <f t="shared" si="0"/>
        <v>1545225.9585578861</v>
      </c>
      <c r="F12" s="1521">
        <f t="shared" si="1"/>
        <v>0</v>
      </c>
      <c r="G12" s="1521">
        <f t="shared" si="2"/>
        <v>3.110155630709543</v>
      </c>
      <c r="H12" s="1521">
        <f t="shared" si="3"/>
        <v>1.7730269908256757</v>
      </c>
    </row>
    <row r="13" spans="1:10" s="39" customFormat="1" ht="20.100000000000001" customHeight="1">
      <c r="A13" s="39">
        <v>9</v>
      </c>
      <c r="B13" s="1126" t="s">
        <v>143</v>
      </c>
      <c r="C13" s="1520">
        <v>10829470.126840003</v>
      </c>
      <c r="D13" s="1525">
        <v>10434917</v>
      </c>
      <c r="E13" s="1526">
        <f t="shared" si="0"/>
        <v>21264387.126840003</v>
      </c>
      <c r="F13" s="1521">
        <f t="shared" si="1"/>
        <v>28.902771513087878</v>
      </c>
      <c r="G13" s="1521">
        <f t="shared" si="2"/>
        <v>21.002893255705658</v>
      </c>
      <c r="H13" s="1521">
        <f t="shared" si="3"/>
        <v>24.399235665468531</v>
      </c>
    </row>
    <row r="14" spans="1:10" s="39" customFormat="1" ht="20.100000000000001" customHeight="1">
      <c r="A14" s="39">
        <v>10</v>
      </c>
      <c r="B14" s="1126" t="s">
        <v>144</v>
      </c>
      <c r="C14" s="1524">
        <v>312055.98389999999</v>
      </c>
      <c r="D14" s="1524">
        <v>1135015.19615</v>
      </c>
      <c r="E14" s="1524">
        <f>+C14+D14</f>
        <v>1447071.1800500001</v>
      </c>
      <c r="F14" s="1521">
        <f t="shared" si="1"/>
        <v>0.83284617772756353</v>
      </c>
      <c r="G14" s="1521">
        <f t="shared" si="2"/>
        <v>2.2845033657998686</v>
      </c>
      <c r="H14" s="1521">
        <f t="shared" si="3"/>
        <v>1.6604019921261874</v>
      </c>
    </row>
    <row r="15" spans="1:10" s="39" customFormat="1" ht="28.5" customHeight="1">
      <c r="A15" s="39">
        <v>11</v>
      </c>
      <c r="B15" s="1523" t="s">
        <v>145</v>
      </c>
      <c r="C15" s="1411">
        <v>0</v>
      </c>
      <c r="D15" s="1411">
        <v>0</v>
      </c>
      <c r="E15" s="1411">
        <f t="shared" si="0"/>
        <v>0</v>
      </c>
      <c r="F15" s="1521">
        <f t="shared" si="1"/>
        <v>0</v>
      </c>
      <c r="G15" s="1521">
        <f t="shared" si="2"/>
        <v>0</v>
      </c>
      <c r="H15" s="1521">
        <f t="shared" si="3"/>
        <v>0</v>
      </c>
    </row>
    <row r="16" spans="1:10" s="39" customFormat="1" ht="20.100000000000001" customHeight="1">
      <c r="A16" s="39">
        <v>12</v>
      </c>
      <c r="B16" s="1126" t="s">
        <v>146</v>
      </c>
      <c r="C16" s="1524">
        <v>1500027.7209900001</v>
      </c>
      <c r="D16" s="1524">
        <v>1635305.00976</v>
      </c>
      <c r="E16" s="1524">
        <f t="shared" si="0"/>
        <v>3135332.7307500001</v>
      </c>
      <c r="F16" s="1521">
        <f t="shared" si="1"/>
        <v>4.003423803314254</v>
      </c>
      <c r="G16" s="1521">
        <f t="shared" si="2"/>
        <v>3.2914623624231969</v>
      </c>
      <c r="H16" s="1521">
        <f t="shared" si="3"/>
        <v>3.5975512358250832</v>
      </c>
    </row>
    <row r="17" spans="1:8" s="39" customFormat="1" ht="20.100000000000001" customHeight="1">
      <c r="A17" s="39">
        <v>13</v>
      </c>
      <c r="B17" s="1126" t="s">
        <v>147</v>
      </c>
      <c r="C17" s="1524">
        <v>2025075.1086100002</v>
      </c>
      <c r="D17" s="1524">
        <v>5773429.4972300194</v>
      </c>
      <c r="E17" s="1524">
        <f t="shared" si="0"/>
        <v>7798504.6058400199</v>
      </c>
      <c r="F17" s="1521">
        <f t="shared" si="1"/>
        <v>5.4047227126961337</v>
      </c>
      <c r="G17" s="1521">
        <f t="shared" si="2"/>
        <v>11.620478001853247</v>
      </c>
      <c r="H17" s="1521">
        <f t="shared" ref="H17:H25" si="4">+E17/$E$26*100</f>
        <v>8.9481794411071114</v>
      </c>
    </row>
    <row r="18" spans="1:8" s="39" customFormat="1" ht="20.100000000000001" customHeight="1">
      <c r="A18" s="39">
        <v>14</v>
      </c>
      <c r="B18" s="1126" t="s">
        <v>121</v>
      </c>
      <c r="C18" s="1524">
        <v>301721</v>
      </c>
      <c r="D18" s="1524">
        <v>0</v>
      </c>
      <c r="E18" s="1524">
        <f t="shared" si="0"/>
        <v>301721</v>
      </c>
      <c r="F18" s="1521">
        <f t="shared" si="1"/>
        <v>0.80526314044554426</v>
      </c>
      <c r="G18" s="1521">
        <f t="shared" si="2"/>
        <v>0</v>
      </c>
      <c r="H18" s="1521">
        <f t="shared" si="4"/>
        <v>0.3462014559981737</v>
      </c>
    </row>
    <row r="19" spans="1:8" s="39" customFormat="1" ht="20.100000000000001" customHeight="1">
      <c r="A19" s="39">
        <v>15</v>
      </c>
      <c r="B19" s="1126" t="s">
        <v>148</v>
      </c>
      <c r="C19" s="1524">
        <v>106237.90670000001</v>
      </c>
      <c r="D19" s="1524">
        <v>1295132.6255799995</v>
      </c>
      <c r="E19" s="1524">
        <f t="shared" si="0"/>
        <v>1401370.5322799995</v>
      </c>
      <c r="F19" s="1521">
        <f t="shared" si="1"/>
        <v>0.28353833635578146</v>
      </c>
      <c r="G19" s="1521">
        <f t="shared" si="2"/>
        <v>2.6067799376879117</v>
      </c>
      <c r="H19" s="1521">
        <f t="shared" si="4"/>
        <v>1.6079640418408778</v>
      </c>
    </row>
    <row r="20" spans="1:8" s="39" customFormat="1" ht="20.100000000000001" customHeight="1">
      <c r="A20" s="39">
        <v>16</v>
      </c>
      <c r="B20" s="1126" t="s">
        <v>124</v>
      </c>
      <c r="C20" s="1524">
        <v>192780.04339000001</v>
      </c>
      <c r="D20" s="1524">
        <v>1049146.7334</v>
      </c>
      <c r="E20" s="1524">
        <f t="shared" si="0"/>
        <v>1241926.77679</v>
      </c>
      <c r="F20" s="1521">
        <f t="shared" si="1"/>
        <v>0.51451063451155099</v>
      </c>
      <c r="G20" s="1521">
        <f t="shared" si="2"/>
        <v>2.1116715016681473</v>
      </c>
      <c r="H20" s="1521">
        <f t="shared" si="4"/>
        <v>1.4250146936004351</v>
      </c>
    </row>
    <row r="21" spans="1:8" s="39" customFormat="1" ht="20.100000000000001" customHeight="1">
      <c r="A21" s="39">
        <v>17</v>
      </c>
      <c r="B21" s="1523" t="s">
        <v>126</v>
      </c>
      <c r="C21" s="1522">
        <v>0</v>
      </c>
      <c r="D21" s="1522">
        <v>308546.43002615747</v>
      </c>
      <c r="E21" s="1522">
        <f t="shared" si="0"/>
        <v>308546.43002615747</v>
      </c>
      <c r="F21" s="1521">
        <f t="shared" si="1"/>
        <v>0</v>
      </c>
      <c r="G21" s="1521">
        <f t="shared" si="2"/>
        <v>0.62102724288735978</v>
      </c>
      <c r="H21" s="1521">
        <f>+E21/$E$26*100</f>
        <v>0.35403310779857661</v>
      </c>
    </row>
    <row r="22" spans="1:8" s="39" customFormat="1" ht="20.100000000000001" customHeight="1">
      <c r="A22" s="39">
        <v>18</v>
      </c>
      <c r="B22" s="1523" t="s">
        <v>127</v>
      </c>
      <c r="C22" s="1522">
        <v>0</v>
      </c>
      <c r="D22" s="1522">
        <v>2795447.79213</v>
      </c>
      <c r="E22" s="1522">
        <f t="shared" si="0"/>
        <v>2795447.79213</v>
      </c>
      <c r="F22" s="1521">
        <f t="shared" si="1"/>
        <v>0</v>
      </c>
      <c r="G22" s="1521">
        <f>+D22/$D$26*100</f>
        <v>5.6265413112537885</v>
      </c>
      <c r="H22" s="1521">
        <f>+E22/$E$26*100</f>
        <v>3.2075596189933284</v>
      </c>
    </row>
    <row r="23" spans="1:8" s="39" customFormat="1" ht="20.100000000000001" customHeight="1">
      <c r="A23" s="39">
        <v>19</v>
      </c>
      <c r="B23" s="1126" t="s">
        <v>130</v>
      </c>
      <c r="C23" s="1522">
        <v>7369027.3364199987</v>
      </c>
      <c r="D23" s="1522">
        <v>12359087.420689998</v>
      </c>
      <c r="E23" s="1522">
        <f t="shared" si="0"/>
        <v>19728114.757109996</v>
      </c>
      <c r="F23" s="1521">
        <f t="shared" si="1"/>
        <v>19.667196167832639</v>
      </c>
      <c r="G23" s="1521">
        <f t="shared" si="2"/>
        <v>24.875769863304768</v>
      </c>
      <c r="H23" s="1521">
        <f>+E23/$E$26*100</f>
        <v>22.636482223678623</v>
      </c>
    </row>
    <row r="24" spans="1:8" s="39" customFormat="1" ht="20.100000000000001" customHeight="1">
      <c r="A24" s="39">
        <v>20</v>
      </c>
      <c r="B24" s="1126" t="s">
        <v>149</v>
      </c>
      <c r="C24" s="1527">
        <v>203615.92</v>
      </c>
      <c r="D24" s="1527">
        <v>297025</v>
      </c>
      <c r="E24" s="1527">
        <f t="shared" si="0"/>
        <v>500640.92000000004</v>
      </c>
      <c r="F24" s="1521">
        <f t="shared" si="1"/>
        <v>0.54343050428677053</v>
      </c>
      <c r="G24" s="1521">
        <f t="shared" si="2"/>
        <v>0.59783746907387691</v>
      </c>
      <c r="H24" s="1521">
        <f>+E24/$E$26*100</f>
        <v>0.57444664254813294</v>
      </c>
    </row>
    <row r="25" spans="1:8" s="39" customFormat="1" ht="20.100000000000001" customHeight="1">
      <c r="A25" s="39">
        <v>21</v>
      </c>
      <c r="B25" s="1126" t="s">
        <v>150</v>
      </c>
      <c r="C25" s="1522">
        <v>5106323</v>
      </c>
      <c r="D25" s="1522">
        <v>4436051.5967899989</v>
      </c>
      <c r="E25" s="1522">
        <f t="shared" si="0"/>
        <v>9542374.5967899989</v>
      </c>
      <c r="F25" s="1521">
        <f t="shared" si="1"/>
        <v>13.628264837745178</v>
      </c>
      <c r="G25" s="1521">
        <f t="shared" si="2"/>
        <v>8.9286688302535584</v>
      </c>
      <c r="H25" s="1521">
        <f t="shared" si="4"/>
        <v>10.94913505884139</v>
      </c>
    </row>
    <row r="26" spans="1:8" s="39" customFormat="1" ht="20.100000000000001" customHeight="1">
      <c r="B26" s="1300" t="s">
        <v>133</v>
      </c>
      <c r="C26" s="1528">
        <f>SUM(C5:C25)</f>
        <v>37468621.726937696</v>
      </c>
      <c r="D26" s="1528">
        <f>SUM(D5:D25)</f>
        <v>49683235.890204057</v>
      </c>
      <c r="E26" s="1413">
        <f>+C26+D26</f>
        <v>87151857.617141753</v>
      </c>
      <c r="F26" s="1301">
        <f>+C26/$C$26*100</f>
        <v>100</v>
      </c>
      <c r="G26" s="1301">
        <f>+D26/$D$26*100</f>
        <v>100</v>
      </c>
      <c r="H26" s="1301">
        <f>+E26/$E$26*100</f>
        <v>100</v>
      </c>
    </row>
    <row r="28" spans="1:8">
      <c r="E28" s="272"/>
    </row>
  </sheetData>
  <customSheetViews>
    <customSheetView guid="{5E394B0B-7867-4722-9497-A93AB2A9A773}" showPageBreaks="1" state="hidden">
      <selection activeCell="F4" sqref="F4:H4"/>
      <pageMargins left="0" right="0" top="0" bottom="0" header="0" footer="0"/>
      <pageSetup scale="89" orientation="landscape" r:id="rId1"/>
    </customSheetView>
    <customSheetView guid="{B1E1B596-A9A1-411D-A882-A48CB025B978}" state="hidden">
      <selection activeCell="F4" sqref="F4:H4"/>
      <pageMargins left="0" right="0" top="0" bottom="0" header="0" footer="0"/>
      <pageSetup scale="89" orientation="landscape" r:id="rId2"/>
    </customSheetView>
    <customSheetView guid="{E82B35BE-4719-4C53-A9EF-1CC6F153A6F3}">
      <selection activeCell="E13" sqref="E13"/>
      <pageMargins left="0" right="0" top="0" bottom="0" header="0" footer="0"/>
      <pageSetup scale="89" orientation="landscape" r:id="rId3"/>
    </customSheetView>
    <customSheetView guid="{46F31544-8E6F-41C5-8628-1D6EE074AF15}" state="hidden">
      <selection activeCell="F4" sqref="F4:H4"/>
      <pageMargins left="0" right="0" top="0" bottom="0" header="0" footer="0"/>
      <pageSetup scale="89" orientation="landscape" r:id="rId4"/>
    </customSheetView>
    <customSheetView guid="{B2E1A0C6-5BA1-4CF1-B412-16D81FCDF11F}" state="hidden">
      <selection activeCell="F4" sqref="F4:H4"/>
      <pageMargins left="0" right="0" top="0" bottom="0" header="0" footer="0"/>
      <pageSetup scale="89" orientation="landscape" r:id="rId5"/>
    </customSheetView>
    <customSheetView guid="{967E0446-E234-427F-8E57-7FE287052E2E}" showPageBreaks="1" state="hidden">
      <selection activeCell="F4" sqref="F4:H4"/>
      <pageMargins left="0" right="0" top="0" bottom="0" header="0" footer="0"/>
      <pageSetup scale="89" orientation="landscape" r:id="rId6"/>
    </customSheetView>
    <customSheetView guid="{2ACFE167-4169-43A6-9AB2-59D5A2DA2DB4}" showPageBreaks="1" state="hidden">
      <selection activeCell="F4" sqref="F4:H4"/>
      <pageMargins left="0" right="0" top="0" bottom="0" header="0" footer="0"/>
      <pageSetup scale="89" orientation="landscape" r:id="rId7"/>
    </customSheetView>
  </customSheetViews>
  <pageMargins left="0.7" right="0.7" top="0.75" bottom="0.75" header="0.3" footer="0.3"/>
  <pageSetup scale="89" orientation="landscape" r:id="rId8"/>
  <legacy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autoPageBreaks="0"/>
  </sheetPr>
  <dimension ref="B2:AE44"/>
  <sheetViews>
    <sheetView view="pageBreakPreview" zoomScaleNormal="100" zoomScaleSheetLayoutView="100" workbookViewId="0">
      <pane xSplit="2" topLeftCell="C17" activePane="topRight" state="frozen"/>
      <selection pane="topRight"/>
    </sheetView>
  </sheetViews>
  <sheetFormatPr defaultColWidth="9.140625" defaultRowHeight="12.75"/>
  <cols>
    <col min="1" max="1" width="3.7109375" style="292" customWidth="1"/>
    <col min="2" max="2" width="23.85546875" style="292" bestFit="1" customWidth="1"/>
    <col min="3" max="3" width="14.7109375" style="292" customWidth="1"/>
    <col min="4" max="4" width="11.5703125" style="449" customWidth="1"/>
    <col min="5" max="5" width="14.7109375" style="449" customWidth="1"/>
    <col min="6" max="6" width="11.5703125" style="449" customWidth="1"/>
    <col min="7" max="7" width="14.7109375" style="449" customWidth="1"/>
    <col min="8" max="8" width="11.5703125" style="449" customWidth="1"/>
    <col min="9" max="9" width="14.7109375" style="449" customWidth="1"/>
    <col min="10" max="10" width="11.5703125" style="449" customWidth="1"/>
    <col min="11" max="11" width="14.7109375" style="449" customWidth="1"/>
    <col min="12" max="12" width="11.5703125" style="449" customWidth="1"/>
    <col min="13" max="13" width="8.5703125" style="449" customWidth="1"/>
    <col min="14" max="23" width="7" style="449" customWidth="1"/>
    <col min="24" max="31" width="9.140625" style="449"/>
    <col min="32" max="16384" width="9.140625" style="292"/>
  </cols>
  <sheetData>
    <row r="2" spans="2:27" ht="12.75" customHeight="1">
      <c r="B2" s="295" t="s">
        <v>151</v>
      </c>
      <c r="C2" s="427"/>
      <c r="D2" s="427"/>
      <c r="E2" s="476"/>
      <c r="F2" s="476"/>
      <c r="G2" s="446"/>
      <c r="H2" s="446"/>
      <c r="I2" s="446"/>
      <c r="J2" s="446"/>
      <c r="K2" s="446"/>
      <c r="L2" s="446"/>
      <c r="M2" s="446"/>
      <c r="N2" s="446"/>
      <c r="O2" s="446"/>
      <c r="P2" s="446"/>
      <c r="R2" s="445"/>
      <c r="S2" s="446"/>
      <c r="T2" s="446"/>
      <c r="U2" s="446"/>
      <c r="V2" s="446"/>
      <c r="W2" s="446"/>
      <c r="X2" s="446"/>
      <c r="Y2" s="446"/>
      <c r="Z2" s="446"/>
    </row>
    <row r="3" spans="2:27" ht="15.75" customHeight="1">
      <c r="B3" s="476"/>
      <c r="C3" s="393"/>
      <c r="D3" s="393"/>
      <c r="E3" s="476"/>
      <c r="F3" s="476"/>
      <c r="G3" s="446"/>
      <c r="H3" s="446"/>
      <c r="I3" s="446"/>
      <c r="J3" s="446"/>
      <c r="K3" s="446"/>
      <c r="L3" s="446"/>
      <c r="M3" s="446"/>
      <c r="N3" s="446"/>
      <c r="O3" s="446"/>
      <c r="P3" s="446"/>
      <c r="R3" s="446"/>
      <c r="S3" s="446"/>
      <c r="T3" s="446"/>
      <c r="U3" s="446"/>
      <c r="V3" s="446"/>
      <c r="W3" s="446"/>
      <c r="X3" s="446"/>
      <c r="Y3" s="446"/>
      <c r="Z3" s="446"/>
      <c r="AA3" s="446"/>
    </row>
    <row r="4" spans="2:27" ht="36" customHeight="1">
      <c r="B4" s="2022" t="s">
        <v>98</v>
      </c>
      <c r="C4" s="1721">
        <v>2016</v>
      </c>
      <c r="D4" s="1722"/>
      <c r="E4" s="1721">
        <v>2017</v>
      </c>
      <c r="F4" s="1722"/>
      <c r="G4" s="1721">
        <v>2018</v>
      </c>
      <c r="H4" s="1722"/>
      <c r="I4" s="1715" t="s">
        <v>152</v>
      </c>
      <c r="J4" s="1715"/>
      <c r="K4" s="1715" t="s">
        <v>99</v>
      </c>
      <c r="L4" s="1715"/>
      <c r="M4" s="446"/>
      <c r="N4" s="446"/>
      <c r="O4" s="446"/>
      <c r="P4" s="446"/>
      <c r="R4" s="453"/>
      <c r="S4" s="453"/>
      <c r="T4" s="453"/>
      <c r="U4" s="446"/>
      <c r="V4" s="446"/>
      <c r="W4" s="446"/>
      <c r="X4" s="446"/>
      <c r="Y4" s="446"/>
      <c r="Z4" s="446"/>
      <c r="AA4" s="446"/>
    </row>
    <row r="5" spans="2:27" ht="25.5">
      <c r="B5" s="1726"/>
      <c r="C5" s="917" t="s">
        <v>153</v>
      </c>
      <c r="D5" s="917" t="s">
        <v>154</v>
      </c>
      <c r="E5" s="917" t="s">
        <v>153</v>
      </c>
      <c r="F5" s="917" t="s">
        <v>154</v>
      </c>
      <c r="G5" s="917" t="s">
        <v>153</v>
      </c>
      <c r="H5" s="917" t="s">
        <v>154</v>
      </c>
      <c r="I5" s="1335" t="s">
        <v>153</v>
      </c>
      <c r="J5" s="1335" t="s">
        <v>154</v>
      </c>
      <c r="K5" s="1335" t="s">
        <v>153</v>
      </c>
      <c r="L5" s="1335" t="s">
        <v>154</v>
      </c>
      <c r="M5" s="446"/>
      <c r="N5" s="446"/>
      <c r="O5" s="446"/>
      <c r="P5" s="446"/>
      <c r="Q5" s="446"/>
      <c r="R5" s="453"/>
      <c r="S5" s="453"/>
      <c r="T5" s="453"/>
      <c r="U5" s="446"/>
      <c r="V5" s="446"/>
      <c r="W5" s="446"/>
      <c r="X5" s="446"/>
      <c r="Y5" s="446"/>
      <c r="Z5" s="446"/>
      <c r="AA5" s="446"/>
    </row>
    <row r="6" spans="2:27" ht="20.100000000000001" customHeight="1">
      <c r="B6" s="1727"/>
      <c r="C6" s="1163" t="s">
        <v>155</v>
      </c>
      <c r="D6" s="1163" t="s">
        <v>156</v>
      </c>
      <c r="E6" s="1163" t="s">
        <v>155</v>
      </c>
      <c r="F6" s="1163" t="s">
        <v>156</v>
      </c>
      <c r="G6" s="1163" t="s">
        <v>155</v>
      </c>
      <c r="H6" s="1163" t="s">
        <v>156</v>
      </c>
      <c r="I6" s="1163" t="s">
        <v>155</v>
      </c>
      <c r="J6" s="1163" t="s">
        <v>156</v>
      </c>
      <c r="K6" s="1163" t="s">
        <v>155</v>
      </c>
      <c r="L6" s="1163" t="s">
        <v>156</v>
      </c>
      <c r="M6" s="450"/>
      <c r="N6" s="450"/>
      <c r="O6" s="450"/>
      <c r="P6" s="450"/>
      <c r="U6" s="451"/>
      <c r="V6" s="451"/>
      <c r="W6" s="451"/>
      <c r="X6" s="451"/>
      <c r="Y6" s="451"/>
      <c r="Z6" s="451"/>
      <c r="AA6" s="452"/>
    </row>
    <row r="7" spans="2:27" ht="21.6" customHeight="1">
      <c r="B7" s="1126" t="s">
        <v>106</v>
      </c>
      <c r="C7" s="1071">
        <v>10103915.070119999</v>
      </c>
      <c r="D7" s="1529">
        <v>15.917537486309016</v>
      </c>
      <c r="E7" s="1530">
        <v>11510581</v>
      </c>
      <c r="F7" s="1529">
        <v>16.082659111111049</v>
      </c>
      <c r="G7" s="1530">
        <v>12739351.071560001</v>
      </c>
      <c r="H7" s="1529">
        <v>15.865889546674367</v>
      </c>
      <c r="I7" s="1071">
        <v>13848283.046369998</v>
      </c>
      <c r="J7" s="1531">
        <v>15.59718959672945</v>
      </c>
      <c r="K7" s="1071">
        <v>14049559</v>
      </c>
      <c r="L7" s="1531">
        <v>13.643857361627425</v>
      </c>
      <c r="M7" s="450"/>
      <c r="N7" s="450"/>
      <c r="O7" s="450"/>
      <c r="P7" s="450"/>
      <c r="Q7" s="450"/>
      <c r="R7" s="450"/>
      <c r="S7" s="450"/>
      <c r="T7" s="450"/>
      <c r="U7" s="450"/>
      <c r="V7" s="450"/>
      <c r="W7" s="450"/>
      <c r="X7" s="450"/>
      <c r="Y7" s="450"/>
      <c r="Z7" s="451"/>
      <c r="AA7" s="452"/>
    </row>
    <row r="8" spans="2:27" ht="21.6" customHeight="1">
      <c r="B8" s="1126" t="s">
        <v>108</v>
      </c>
      <c r="C8" s="1071">
        <v>1040268.6696319999</v>
      </c>
      <c r="D8" s="1529">
        <v>1.638821727002453</v>
      </c>
      <c r="E8" s="1530">
        <v>1178817.23578</v>
      </c>
      <c r="F8" s="1529">
        <v>1.6470511573092581</v>
      </c>
      <c r="G8" s="1530">
        <v>1301253.7999999998</v>
      </c>
      <c r="H8" s="1529">
        <v>1.6206123017584864</v>
      </c>
      <c r="I8" s="1071">
        <v>1403858</v>
      </c>
      <c r="J8" s="1531">
        <v>1.581151924723621</v>
      </c>
      <c r="K8" s="1071">
        <v>1476069.0338000001</v>
      </c>
      <c r="L8" s="1531">
        <v>1.4334453738428665</v>
      </c>
      <c r="M8" s="450"/>
      <c r="N8" s="450"/>
      <c r="O8" s="450"/>
      <c r="P8" s="450"/>
      <c r="Q8" s="450"/>
      <c r="R8" s="450"/>
      <c r="S8" s="450"/>
      <c r="T8" s="450"/>
      <c r="U8" s="450"/>
      <c r="V8" s="450"/>
      <c r="W8" s="450"/>
      <c r="X8" s="450"/>
      <c r="Y8" s="450"/>
      <c r="Z8" s="451"/>
      <c r="AA8" s="452"/>
    </row>
    <row r="9" spans="2:27" ht="21.6" customHeight="1">
      <c r="B9" s="1126" t="s">
        <v>109</v>
      </c>
      <c r="C9" s="1071">
        <v>820727</v>
      </c>
      <c r="D9" s="1529">
        <v>1.2929594813360585</v>
      </c>
      <c r="E9" s="1530">
        <v>792173.60400000005</v>
      </c>
      <c r="F9" s="1529">
        <v>1.1068301443647612</v>
      </c>
      <c r="G9" s="1128">
        <v>827947.50699999998</v>
      </c>
      <c r="H9" s="1529">
        <v>1.0311454345451061</v>
      </c>
      <c r="I9" s="1071">
        <v>851292.85400000005</v>
      </c>
      <c r="J9" s="1531">
        <v>0.95880305173711622</v>
      </c>
      <c r="K9" s="1071">
        <v>767231.68499999994</v>
      </c>
      <c r="L9" s="1531">
        <v>0.74507674393630885</v>
      </c>
      <c r="M9" s="450"/>
      <c r="N9" s="450"/>
      <c r="O9" s="450"/>
      <c r="P9" s="450"/>
      <c r="Q9" s="450"/>
      <c r="R9" s="450"/>
      <c r="S9" s="450"/>
      <c r="T9" s="450"/>
      <c r="U9" s="450"/>
      <c r="V9" s="450"/>
      <c r="W9" s="450"/>
      <c r="X9" s="450"/>
      <c r="Y9" s="450"/>
      <c r="Z9" s="451"/>
      <c r="AA9" s="452"/>
    </row>
    <row r="10" spans="2:27" ht="21.6" customHeight="1">
      <c r="B10" s="1126" t="s">
        <v>111</v>
      </c>
      <c r="C10" s="1071">
        <v>745386.35358</v>
      </c>
      <c r="D10" s="1529">
        <v>1.174269096934514</v>
      </c>
      <c r="E10" s="1530">
        <v>1038085.0793199999</v>
      </c>
      <c r="F10" s="1529">
        <v>1.4504192671972191</v>
      </c>
      <c r="G10" s="1128">
        <v>1387432</v>
      </c>
      <c r="H10" s="1529">
        <v>1.7279406731057236</v>
      </c>
      <c r="I10" s="1071">
        <v>1633155.997</v>
      </c>
      <c r="J10" s="1531">
        <v>1.8394080797562675</v>
      </c>
      <c r="K10" s="1071">
        <v>1863045.9558600001</v>
      </c>
      <c r="L10" s="1531">
        <v>1.8092477692652604</v>
      </c>
      <c r="M10" s="450"/>
      <c r="N10" s="450"/>
      <c r="O10" s="450"/>
      <c r="P10" s="450"/>
      <c r="Q10" s="450"/>
      <c r="R10" s="450"/>
      <c r="S10" s="450"/>
      <c r="T10" s="450"/>
      <c r="U10" s="450"/>
      <c r="V10" s="450"/>
      <c r="W10" s="450"/>
      <c r="X10" s="450"/>
      <c r="Y10" s="450"/>
      <c r="Z10" s="451"/>
      <c r="AA10" s="451"/>
    </row>
    <row r="11" spans="2:27" ht="21.6" customHeight="1">
      <c r="B11" s="1126" t="s">
        <v>112</v>
      </c>
      <c r="C11" s="1071">
        <v>15027599.842150005</v>
      </c>
      <c r="D11" s="1529">
        <v>23.674227480797029</v>
      </c>
      <c r="E11" s="1530">
        <v>15765483.624129998</v>
      </c>
      <c r="F11" s="1529">
        <v>22.027636906311361</v>
      </c>
      <c r="G11" s="1128">
        <v>17812774.184009999</v>
      </c>
      <c r="H11" s="1529">
        <v>22.1844508512118</v>
      </c>
      <c r="I11" s="1071">
        <v>18718553.16866</v>
      </c>
      <c r="J11" s="1531">
        <v>21.082528553933656</v>
      </c>
      <c r="K11" s="1071">
        <v>22076250.385849994</v>
      </c>
      <c r="L11" s="1531">
        <v>21.438766251959205</v>
      </c>
      <c r="M11" s="450"/>
      <c r="N11" s="450"/>
      <c r="O11" s="450"/>
      <c r="P11" s="450"/>
      <c r="Q11" s="450"/>
      <c r="R11" s="450"/>
      <c r="S11" s="450"/>
      <c r="T11" s="450"/>
      <c r="U11" s="450"/>
      <c r="V11" s="450"/>
      <c r="W11" s="450"/>
      <c r="X11" s="450"/>
      <c r="Y11" s="450"/>
      <c r="Z11" s="451"/>
      <c r="AA11" s="451"/>
    </row>
    <row r="12" spans="2:27" ht="21.6" customHeight="1">
      <c r="B12" s="1126" t="s">
        <v>115</v>
      </c>
      <c r="C12" s="1071">
        <v>466997.34801000002</v>
      </c>
      <c r="D12" s="1529">
        <v>0.73</v>
      </c>
      <c r="E12" s="1530">
        <v>626972.29209999996</v>
      </c>
      <c r="F12" s="1529">
        <v>0.87600979011886915</v>
      </c>
      <c r="G12" s="1128">
        <v>619881</v>
      </c>
      <c r="H12" s="1529">
        <v>0.77201447882523178</v>
      </c>
      <c r="I12" s="1071">
        <v>772782</v>
      </c>
      <c r="J12" s="1531">
        <v>0.87037702295514885</v>
      </c>
      <c r="K12" s="1071">
        <v>774517</v>
      </c>
      <c r="L12" s="1531">
        <v>0.75215168477214045</v>
      </c>
      <c r="M12" s="450"/>
      <c r="N12" s="450"/>
      <c r="O12" s="450"/>
      <c r="P12" s="450"/>
      <c r="Q12" s="450"/>
      <c r="R12" s="450"/>
      <c r="S12" s="450"/>
      <c r="T12" s="450"/>
      <c r="U12" s="450"/>
      <c r="V12" s="450"/>
      <c r="W12" s="450"/>
      <c r="X12" s="450"/>
      <c r="Y12" s="450"/>
      <c r="Z12" s="451"/>
      <c r="AA12" s="451"/>
    </row>
    <row r="13" spans="2:27" ht="21.6" customHeight="1">
      <c r="B13" s="1126" t="s">
        <v>118</v>
      </c>
      <c r="C13" s="1071">
        <v>3554078</v>
      </c>
      <c r="D13" s="1529">
        <v>5.5990345724070201</v>
      </c>
      <c r="E13" s="1530">
        <v>3963642</v>
      </c>
      <c r="F13" s="1529">
        <v>5.5380265448357839</v>
      </c>
      <c r="G13" s="1128">
        <v>4420513</v>
      </c>
      <c r="H13" s="1529">
        <v>5.5054115867967592</v>
      </c>
      <c r="I13" s="1071">
        <v>5175044</v>
      </c>
      <c r="J13" s="1531">
        <v>5.8286028794432392</v>
      </c>
      <c r="K13" s="1071">
        <v>5487039</v>
      </c>
      <c r="L13" s="1531">
        <v>5.3285926948800872</v>
      </c>
      <c r="M13" s="450"/>
      <c r="N13" s="450"/>
      <c r="O13" s="450"/>
      <c r="P13" s="450"/>
      <c r="Q13" s="450"/>
      <c r="R13" s="450"/>
      <c r="S13" s="450"/>
      <c r="T13" s="450"/>
      <c r="U13" s="450"/>
      <c r="V13" s="450"/>
      <c r="W13" s="450"/>
      <c r="X13" s="450"/>
      <c r="Y13" s="450"/>
      <c r="Z13" s="451"/>
      <c r="AA13" s="451"/>
    </row>
    <row r="14" spans="2:27" ht="21.6" customHeight="1">
      <c r="B14" s="1126" t="s">
        <v>120</v>
      </c>
      <c r="C14" s="1071">
        <v>2943963.0063200002</v>
      </c>
      <c r="D14" s="1529">
        <v>4.6378696956771872</v>
      </c>
      <c r="E14" s="1530">
        <v>2902872.8772900002</v>
      </c>
      <c r="F14" s="1529">
        <v>4.0559129837447108</v>
      </c>
      <c r="G14" s="1128">
        <v>3008841.7831899999</v>
      </c>
      <c r="H14" s="1529">
        <v>3.7472828189878524</v>
      </c>
      <c r="I14" s="1071">
        <v>3511660.4193100003</v>
      </c>
      <c r="J14" s="1531">
        <v>3.9551497594256433</v>
      </c>
      <c r="K14" s="1071">
        <v>3767023.4514500001</v>
      </c>
      <c r="L14" s="1531">
        <v>3.6582451199706147</v>
      </c>
      <c r="M14" s="450"/>
      <c r="N14" s="450"/>
      <c r="O14" s="450"/>
      <c r="P14" s="450"/>
      <c r="Q14" s="450"/>
      <c r="R14" s="450"/>
      <c r="S14" s="450"/>
      <c r="T14" s="450"/>
      <c r="U14" s="450"/>
      <c r="V14" s="450"/>
      <c r="W14" s="450"/>
      <c r="X14" s="450"/>
      <c r="Y14" s="450"/>
      <c r="Z14" s="451"/>
      <c r="AA14" s="451"/>
    </row>
    <row r="15" spans="2:27" ht="21.6" customHeight="1">
      <c r="B15" s="1126" t="s">
        <v>121</v>
      </c>
      <c r="C15" s="1071">
        <v>473867</v>
      </c>
      <c r="D15" s="1529">
        <v>0.74652208413062326</v>
      </c>
      <c r="E15" s="1530">
        <v>582114</v>
      </c>
      <c r="F15" s="1529">
        <v>0.81333349079471295</v>
      </c>
      <c r="G15" s="1128">
        <v>522698.42400000006</v>
      </c>
      <c r="H15" s="1529">
        <v>0.65098099697704892</v>
      </c>
      <c r="I15" s="1071">
        <v>598896.37226999993</v>
      </c>
      <c r="J15" s="1531">
        <v>0.67453129285490743</v>
      </c>
      <c r="K15" s="1071">
        <v>714127.02539999993</v>
      </c>
      <c r="L15" s="1531">
        <v>0.69350555933043045</v>
      </c>
      <c r="M15" s="450"/>
      <c r="N15" s="450"/>
      <c r="O15" s="450"/>
      <c r="P15" s="450"/>
      <c r="Q15" s="450"/>
      <c r="R15" s="450"/>
      <c r="S15" s="450"/>
      <c r="T15" s="450"/>
      <c r="U15" s="450"/>
      <c r="V15" s="450"/>
      <c r="W15" s="450"/>
      <c r="X15" s="450"/>
      <c r="Y15" s="450"/>
      <c r="Z15" s="451"/>
      <c r="AA15" s="451"/>
    </row>
    <row r="16" spans="2:27" ht="21.6" customHeight="1">
      <c r="B16" s="1126" t="s">
        <v>122</v>
      </c>
      <c r="C16" s="1071">
        <v>1896557.65026</v>
      </c>
      <c r="D16" s="1529">
        <v>2.9878049531745678</v>
      </c>
      <c r="E16" s="1530">
        <v>2467165.8836599998</v>
      </c>
      <c r="F16" s="1529">
        <v>3.4471403204987516</v>
      </c>
      <c r="G16" s="1128">
        <v>2610784.7358000004</v>
      </c>
      <c r="H16" s="1529">
        <v>3.2515331444801627</v>
      </c>
      <c r="I16" s="1071">
        <v>2682522.0977100004</v>
      </c>
      <c r="J16" s="1531">
        <v>3.0212991469990644</v>
      </c>
      <c r="K16" s="1071">
        <v>3236480.3351400001</v>
      </c>
      <c r="L16" s="1531">
        <v>3.1430222148867655</v>
      </c>
      <c r="M16" s="450"/>
      <c r="N16" s="450"/>
      <c r="O16" s="450"/>
      <c r="P16" s="450"/>
      <c r="Q16" s="450"/>
      <c r="R16" s="450"/>
      <c r="S16" s="450"/>
      <c r="T16" s="450"/>
      <c r="U16" s="450"/>
      <c r="V16" s="450"/>
      <c r="W16" s="450"/>
      <c r="X16" s="450"/>
      <c r="Y16" s="450"/>
    </row>
    <row r="17" spans="2:27" ht="21.6" customHeight="1">
      <c r="B17" s="1126" t="s">
        <v>124</v>
      </c>
      <c r="C17" s="1071">
        <v>235532.96252999996</v>
      </c>
      <c r="D17" s="1529">
        <v>0.37105465894302742</v>
      </c>
      <c r="E17" s="1530">
        <v>123731.79751999999</v>
      </c>
      <c r="F17" s="1529">
        <v>0.17287887733201091</v>
      </c>
      <c r="G17" s="1128">
        <v>65839.044110000003</v>
      </c>
      <c r="H17" s="1529">
        <v>8.1997504883894012E-2</v>
      </c>
      <c r="I17" s="1071">
        <v>54756.782999999996</v>
      </c>
      <c r="J17" s="1531">
        <v>6.167204434645359E-2</v>
      </c>
      <c r="K17" s="1071">
        <v>40995.975450000005</v>
      </c>
      <c r="L17" s="1531">
        <v>3.981215648409888E-2</v>
      </c>
      <c r="M17" s="450"/>
      <c r="N17" s="450"/>
      <c r="O17" s="450"/>
      <c r="P17" s="450"/>
      <c r="Q17" s="450"/>
      <c r="R17" s="450"/>
      <c r="S17" s="450"/>
      <c r="T17" s="450"/>
      <c r="U17" s="450"/>
      <c r="V17" s="450"/>
      <c r="W17" s="450"/>
      <c r="X17" s="450"/>
      <c r="Y17" s="450"/>
    </row>
    <row r="18" spans="2:27" ht="21.6" customHeight="1">
      <c r="B18" s="1126" t="s">
        <v>128</v>
      </c>
      <c r="C18" s="1071">
        <v>367637</v>
      </c>
      <c r="D18" s="1529">
        <v>0.57916913278099114</v>
      </c>
      <c r="E18" s="1530">
        <v>454056</v>
      </c>
      <c r="F18" s="1529">
        <v>0.62</v>
      </c>
      <c r="G18" s="1128">
        <v>521193.24899999995</v>
      </c>
      <c r="H18" s="1529">
        <v>0.64910641638308675</v>
      </c>
      <c r="I18" s="1071">
        <v>537171.14145000023</v>
      </c>
      <c r="J18" s="1531">
        <v>0.60501075194902365</v>
      </c>
      <c r="K18" s="1071">
        <v>694454.63576200011</v>
      </c>
      <c r="L18" s="1531">
        <v>0.67440123881878833</v>
      </c>
      <c r="M18" s="450"/>
      <c r="N18" s="450"/>
      <c r="O18" s="450"/>
      <c r="P18" s="450"/>
      <c r="Q18" s="450"/>
      <c r="R18" s="450"/>
      <c r="S18" s="450"/>
      <c r="T18" s="450"/>
      <c r="U18" s="450"/>
      <c r="V18" s="450"/>
      <c r="W18" s="450"/>
      <c r="X18" s="450"/>
      <c r="Y18" s="450"/>
    </row>
    <row r="19" spans="2:27" ht="21.6" customHeight="1">
      <c r="B19" s="1126" t="s">
        <v>130</v>
      </c>
      <c r="C19" s="1071">
        <v>11893639.71463</v>
      </c>
      <c r="D19" s="1529">
        <v>18.737039523039879</v>
      </c>
      <c r="E19" s="1530">
        <v>12517119.192599801</v>
      </c>
      <c r="F19" s="1529">
        <v>17.489000861705257</v>
      </c>
      <c r="G19" s="1128">
        <v>13205802.388500001</v>
      </c>
      <c r="H19" s="1529">
        <v>16.446819064347558</v>
      </c>
      <c r="I19" s="1071">
        <v>14820024.634720001</v>
      </c>
      <c r="J19" s="1531">
        <v>16.691652913356627</v>
      </c>
      <c r="K19" s="1071">
        <v>19257996.801399998</v>
      </c>
      <c r="L19" s="1531">
        <v>18.701893876453969</v>
      </c>
      <c r="M19" s="450"/>
      <c r="N19" s="450"/>
      <c r="O19" s="450"/>
      <c r="P19" s="450"/>
      <c r="Q19" s="450"/>
      <c r="R19" s="450"/>
      <c r="S19" s="450"/>
      <c r="T19" s="450"/>
      <c r="U19" s="450"/>
      <c r="V19" s="450"/>
      <c r="W19" s="450"/>
      <c r="X19" s="450"/>
      <c r="Y19" s="450"/>
    </row>
    <row r="20" spans="2:27" ht="21.6" customHeight="1">
      <c r="B20" s="1126" t="s">
        <v>157</v>
      </c>
      <c r="C20" s="1071">
        <v>5635701.1831600005</v>
      </c>
      <c r="D20" s="1529">
        <v>8.8783886465823176</v>
      </c>
      <c r="E20" s="1227">
        <v>7530935</v>
      </c>
      <c r="F20" s="1529">
        <v>10.522271672727475</v>
      </c>
      <c r="G20" s="1227">
        <v>10005733</v>
      </c>
      <c r="H20" s="1529">
        <v>12.46137685662155</v>
      </c>
      <c r="I20" s="1071">
        <v>12531283</v>
      </c>
      <c r="J20" s="1531">
        <v>14.113864959779686</v>
      </c>
      <c r="K20" s="1071">
        <v>15660116</v>
      </c>
      <c r="L20" s="1531">
        <v>15.207907164241909</v>
      </c>
      <c r="M20" s="450"/>
      <c r="N20" s="450"/>
      <c r="O20" s="450"/>
      <c r="P20" s="450"/>
      <c r="Q20" s="450"/>
      <c r="R20" s="450"/>
      <c r="S20" s="450"/>
      <c r="T20" s="450"/>
      <c r="U20" s="450"/>
      <c r="V20" s="450"/>
      <c r="W20" s="450"/>
      <c r="X20" s="450"/>
      <c r="Y20" s="450"/>
      <c r="Z20" s="451"/>
      <c r="AA20" s="452"/>
    </row>
    <row r="21" spans="2:27" ht="21.6" customHeight="1">
      <c r="B21" s="1126" t="s">
        <v>132</v>
      </c>
      <c r="C21" s="1071">
        <v>8270751</v>
      </c>
      <c r="D21" s="1529">
        <v>13.029601710702449</v>
      </c>
      <c r="E21" s="1530">
        <v>10117630</v>
      </c>
      <c r="F21" s="1529">
        <v>14.136418856906571</v>
      </c>
      <c r="G21" s="1530">
        <v>11243915.224462166</v>
      </c>
      <c r="H21" s="1529">
        <v>14.003438324401374</v>
      </c>
      <c r="I21" s="1071">
        <v>11647757</v>
      </c>
      <c r="J21" s="1531">
        <v>13.118758022010082</v>
      </c>
      <c r="K21" s="1071">
        <v>13108605</v>
      </c>
      <c r="L21" s="1531">
        <v>12.730074789530125</v>
      </c>
      <c r="M21" s="450"/>
      <c r="N21" s="450"/>
      <c r="O21" s="450"/>
      <c r="P21" s="450"/>
      <c r="Q21" s="450"/>
      <c r="R21" s="450"/>
      <c r="S21" s="450"/>
      <c r="T21" s="450"/>
      <c r="U21" s="450"/>
      <c r="V21" s="450"/>
      <c r="W21" s="450"/>
      <c r="X21" s="450"/>
      <c r="Y21" s="450"/>
    </row>
    <row r="22" spans="2:27" ht="21.6" customHeight="1">
      <c r="B22" s="1532" t="s">
        <v>133</v>
      </c>
      <c r="C22" s="1533">
        <v>63476621.800392002</v>
      </c>
      <c r="D22" s="1533">
        <v>99.994300249817144</v>
      </c>
      <c r="E22" s="1533">
        <v>71571380.417799801</v>
      </c>
      <c r="F22" s="1533">
        <v>99.999999999999986</v>
      </c>
      <c r="G22" s="1533">
        <f>SUM(G7:G21)</f>
        <v>80293960.411632165</v>
      </c>
      <c r="H22" s="1533">
        <v>100.00000000000001</v>
      </c>
      <c r="I22" s="1534">
        <f>SUM(I7:I21)</f>
        <v>88787040.514490008</v>
      </c>
      <c r="J22" s="1535">
        <f>I22/I22*100</f>
        <v>100</v>
      </c>
      <c r="K22" s="1534">
        <f>SUM(K7:K21)</f>
        <v>102973511.28511199</v>
      </c>
      <c r="L22" s="1535">
        <f>K22/K22*100</f>
        <v>100</v>
      </c>
      <c r="M22" s="450"/>
      <c r="N22" s="450"/>
      <c r="O22" s="450"/>
      <c r="P22" s="450"/>
      <c r="Q22" s="450"/>
      <c r="R22" s="450"/>
      <c r="S22" s="450"/>
      <c r="T22" s="450"/>
      <c r="U22" s="450"/>
      <c r="V22" s="450"/>
      <c r="W22" s="450"/>
      <c r="X22" s="450"/>
      <c r="Y22" s="450"/>
    </row>
    <row r="23" spans="2:27" ht="21.6" customHeight="1">
      <c r="B23" s="2103" t="s">
        <v>158</v>
      </c>
      <c r="C23" s="2104">
        <v>18.226291944655504</v>
      </c>
      <c r="D23" s="2105"/>
      <c r="E23" s="2104">
        <v>12.752346277756391</v>
      </c>
      <c r="F23" s="2105"/>
      <c r="G23" s="2104">
        <v>12.19</v>
      </c>
      <c r="H23" s="2105"/>
      <c r="I23" s="2106">
        <v>10.577483112450201</v>
      </c>
      <c r="J23" s="2107"/>
      <c r="K23" s="2106">
        <v>15.978087216801374</v>
      </c>
      <c r="L23" s="2107"/>
    </row>
    <row r="24" spans="2:27" ht="21.6" customHeight="1">
      <c r="B24" s="1723"/>
      <c r="C24" s="1724"/>
      <c r="D24" s="1725"/>
      <c r="E24" s="1724"/>
      <c r="F24" s="1725"/>
      <c r="G24" s="1724"/>
      <c r="H24" s="1725"/>
      <c r="I24" s="1719"/>
      <c r="J24" s="1720"/>
      <c r="K24" s="1719"/>
      <c r="L24" s="1720"/>
    </row>
    <row r="25" spans="2:27">
      <c r="B25" s="919"/>
      <c r="F25" s="292"/>
      <c r="H25" s="414"/>
      <c r="I25" s="421"/>
      <c r="J25" s="52"/>
      <c r="K25" s="52"/>
      <c r="L25" s="52"/>
    </row>
    <row r="26" spans="2:27">
      <c r="F26" s="52"/>
      <c r="H26" s="924"/>
      <c r="I26" s="305"/>
      <c r="J26" s="292"/>
      <c r="K26" s="52"/>
      <c r="L26" s="52">
        <v>2</v>
      </c>
    </row>
    <row r="27" spans="2:27">
      <c r="G27" s="537"/>
      <c r="H27" s="924"/>
      <c r="I27" s="537"/>
    </row>
    <row r="29" spans="2:27">
      <c r="C29" s="398"/>
      <c r="D29" s="398"/>
      <c r="E29" s="398"/>
      <c r="F29" s="398"/>
      <c r="G29" s="398"/>
      <c r="H29" s="398"/>
      <c r="I29" s="398"/>
      <c r="J29" s="398"/>
      <c r="K29" s="398"/>
      <c r="L29" s="398"/>
      <c r="Y29" s="454"/>
    </row>
    <row r="30" spans="2:27">
      <c r="C30" s="398"/>
      <c r="D30" s="398"/>
      <c r="E30" s="398"/>
      <c r="F30" s="398"/>
      <c r="G30" s="398"/>
      <c r="H30" s="398"/>
      <c r="I30" s="398"/>
      <c r="J30" s="398"/>
      <c r="K30" s="398"/>
      <c r="L30" s="398"/>
      <c r="Y30" s="454"/>
    </row>
    <row r="31" spans="2:27">
      <c r="C31" s="398"/>
      <c r="D31" s="398"/>
      <c r="E31" s="398"/>
      <c r="F31" s="398"/>
      <c r="G31" s="398"/>
      <c r="H31" s="398"/>
      <c r="I31" s="398"/>
      <c r="J31" s="398"/>
      <c r="K31" s="398"/>
      <c r="L31" s="398"/>
    </row>
    <row r="32" spans="2:27">
      <c r="C32" s="398"/>
      <c r="D32" s="398"/>
      <c r="E32" s="398"/>
      <c r="F32" s="398"/>
      <c r="G32" s="398"/>
      <c r="H32" s="398"/>
      <c r="I32" s="398"/>
      <c r="J32" s="398"/>
      <c r="K32" s="398"/>
      <c r="L32" s="398"/>
    </row>
    <row r="33" spans="3:12">
      <c r="C33" s="398"/>
      <c r="D33" s="398"/>
      <c r="E33" s="398"/>
      <c r="F33" s="398"/>
      <c r="G33" s="398"/>
      <c r="H33" s="398"/>
      <c r="I33" s="398"/>
      <c r="J33" s="398"/>
      <c r="K33" s="398"/>
      <c r="L33" s="398"/>
    </row>
    <row r="34" spans="3:12">
      <c r="C34" s="398"/>
      <c r="D34" s="398"/>
      <c r="E34" s="398"/>
      <c r="F34" s="398"/>
      <c r="G34" s="398"/>
      <c r="H34" s="398"/>
      <c r="I34" s="398"/>
      <c r="J34" s="398"/>
      <c r="K34" s="398"/>
      <c r="L34" s="398"/>
    </row>
    <row r="35" spans="3:12">
      <c r="C35" s="398"/>
      <c r="D35" s="398"/>
      <c r="E35" s="398"/>
      <c r="F35" s="398"/>
      <c r="G35" s="398"/>
      <c r="H35" s="398"/>
      <c r="I35" s="398"/>
      <c r="J35" s="398"/>
      <c r="K35" s="398"/>
      <c r="L35" s="398"/>
    </row>
    <row r="36" spans="3:12">
      <c r="C36" s="398"/>
      <c r="D36" s="398"/>
      <c r="E36" s="398"/>
      <c r="F36" s="398"/>
      <c r="G36" s="398"/>
      <c r="H36" s="398"/>
      <c r="I36" s="398"/>
      <c r="J36" s="398"/>
      <c r="K36" s="398"/>
      <c r="L36" s="398"/>
    </row>
    <row r="37" spans="3:12">
      <c r="C37" s="398"/>
      <c r="D37" s="398"/>
      <c r="E37" s="398"/>
      <c r="F37" s="398"/>
      <c r="G37" s="398"/>
      <c r="H37" s="398"/>
      <c r="I37" s="398"/>
      <c r="J37" s="398"/>
      <c r="K37" s="398"/>
      <c r="L37" s="398"/>
    </row>
    <row r="38" spans="3:12">
      <c r="C38" s="398"/>
      <c r="D38" s="398"/>
      <c r="E38" s="398"/>
      <c r="F38" s="398"/>
      <c r="G38" s="398"/>
      <c r="H38" s="398"/>
      <c r="I38" s="398"/>
      <c r="J38" s="398"/>
      <c r="K38" s="398"/>
      <c r="L38" s="398"/>
    </row>
    <row r="39" spans="3:12">
      <c r="C39" s="398"/>
      <c r="D39" s="398"/>
      <c r="E39" s="398"/>
      <c r="F39" s="398"/>
      <c r="G39" s="398"/>
      <c r="H39" s="398"/>
      <c r="I39" s="398"/>
      <c r="J39" s="398"/>
      <c r="K39" s="398"/>
      <c r="L39" s="398"/>
    </row>
    <row r="40" spans="3:12">
      <c r="C40" s="398"/>
      <c r="D40" s="398"/>
      <c r="E40" s="398"/>
      <c r="F40" s="398"/>
      <c r="G40" s="398"/>
      <c r="H40" s="398"/>
      <c r="I40" s="398"/>
      <c r="J40" s="398"/>
      <c r="K40" s="398"/>
      <c r="L40" s="398"/>
    </row>
    <row r="41" spans="3:12">
      <c r="C41" s="398"/>
      <c r="D41" s="398"/>
      <c r="E41" s="398"/>
      <c r="F41" s="398"/>
      <c r="G41" s="398"/>
      <c r="H41" s="398"/>
      <c r="I41" s="398"/>
      <c r="J41" s="398"/>
      <c r="K41" s="398"/>
      <c r="L41" s="398"/>
    </row>
    <row r="42" spans="3:12">
      <c r="C42" s="398"/>
      <c r="D42" s="398"/>
      <c r="E42" s="398"/>
      <c r="F42" s="398"/>
      <c r="G42" s="398"/>
      <c r="H42" s="398"/>
      <c r="I42" s="398"/>
      <c r="J42" s="398"/>
      <c r="K42" s="398"/>
      <c r="L42" s="398"/>
    </row>
    <row r="43" spans="3:12">
      <c r="C43" s="398"/>
      <c r="D43" s="398"/>
      <c r="E43" s="398"/>
      <c r="F43" s="398"/>
      <c r="G43" s="398"/>
      <c r="H43" s="398"/>
      <c r="I43" s="398"/>
      <c r="J43" s="398"/>
      <c r="K43" s="398"/>
      <c r="L43" s="398"/>
    </row>
    <row r="44" spans="3:12">
      <c r="C44" s="398"/>
      <c r="D44" s="398"/>
      <c r="E44" s="398"/>
      <c r="F44" s="398"/>
      <c r="G44" s="398"/>
      <c r="H44" s="398"/>
      <c r="I44" s="398"/>
      <c r="J44" s="398"/>
      <c r="K44" s="398"/>
      <c r="L44" s="398"/>
    </row>
  </sheetData>
  <mergeCells count="12">
    <mergeCell ref="B23:B24"/>
    <mergeCell ref="C23:D24"/>
    <mergeCell ref="E23:F24"/>
    <mergeCell ref="G23:H24"/>
    <mergeCell ref="E4:F4"/>
    <mergeCell ref="B4:B6"/>
    <mergeCell ref="C4:D4"/>
    <mergeCell ref="K4:L4"/>
    <mergeCell ref="K23:L24"/>
    <mergeCell ref="I4:J4"/>
    <mergeCell ref="I23:J24"/>
    <mergeCell ref="G4:H4"/>
  </mergeCells>
  <pageMargins left="0.5" right="0.2" top="0.75" bottom="0.1" header="0.3" footer="0.3"/>
  <pageSetup paperSize="9" scale="69" orientation="landscape" r:id="rId1"/>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99"/>
  </sheetPr>
  <dimension ref="B1:T121"/>
  <sheetViews>
    <sheetView view="pageBreakPreview" zoomScaleNormal="100" zoomScaleSheetLayoutView="100" workbookViewId="0"/>
  </sheetViews>
  <sheetFormatPr defaultColWidth="9.140625" defaultRowHeight="12.75"/>
  <cols>
    <col min="1" max="1" width="4" style="292" customWidth="1"/>
    <col min="2" max="2" width="19.7109375" style="292" customWidth="1"/>
    <col min="3" max="3" width="15.140625" style="292" customWidth="1"/>
    <col min="4" max="4" width="10.7109375" style="292" customWidth="1"/>
    <col min="5" max="5" width="14.140625" style="292" bestFit="1" customWidth="1"/>
    <col min="6" max="6" width="10.140625" style="292" customWidth="1"/>
    <col min="7" max="7" width="15.85546875" style="628" bestFit="1" customWidth="1"/>
    <col min="8" max="8" width="10.140625" style="292" customWidth="1"/>
    <col min="9" max="9" width="15.85546875" style="292" bestFit="1" customWidth="1"/>
    <col min="10" max="10" width="11.5703125" style="292" customWidth="1"/>
    <col min="11" max="11" width="14.85546875" style="292" customWidth="1"/>
    <col min="12" max="12" width="13.42578125" style="292" customWidth="1"/>
    <col min="13" max="13" width="12.85546875" style="292" bestFit="1" customWidth="1"/>
    <col min="14" max="16384" width="9.140625" style="292"/>
  </cols>
  <sheetData>
    <row r="1" spans="2:20">
      <c r="B1" s="476"/>
      <c r="C1" s="476"/>
      <c r="D1" s="476"/>
      <c r="E1" s="476"/>
      <c r="F1" s="476"/>
      <c r="G1" s="618"/>
      <c r="H1" s="476"/>
      <c r="I1" s="476"/>
      <c r="J1" s="476"/>
      <c r="K1" s="476"/>
      <c r="L1" s="476"/>
    </row>
    <row r="2" spans="2:20">
      <c r="B2" s="295" t="s">
        <v>159</v>
      </c>
      <c r="C2" s="295"/>
      <c r="D2" s="295"/>
      <c r="E2" s="295"/>
      <c r="F2" s="295"/>
      <c r="G2" s="383"/>
      <c r="H2" s="295"/>
      <c r="I2" s="295"/>
      <c r="J2" s="295"/>
      <c r="K2" s="295"/>
    </row>
    <row r="4" spans="2:20">
      <c r="B4" s="2108" t="s">
        <v>98</v>
      </c>
      <c r="C4" s="1721">
        <v>2016</v>
      </c>
      <c r="D4" s="1722"/>
      <c r="E4" s="1721">
        <v>2017</v>
      </c>
      <c r="F4" s="1722"/>
      <c r="G4" s="1721">
        <v>2018</v>
      </c>
      <c r="H4" s="1722"/>
      <c r="I4" s="1721" t="s">
        <v>152</v>
      </c>
      <c r="J4" s="1722"/>
      <c r="K4" s="1721" t="s">
        <v>99</v>
      </c>
      <c r="L4" s="1722"/>
    </row>
    <row r="5" spans="2:20" ht="25.5" customHeight="1">
      <c r="B5" s="1736"/>
      <c r="C5" s="1124" t="s">
        <v>153</v>
      </c>
      <c r="D5" s="1134" t="s">
        <v>154</v>
      </c>
      <c r="E5" s="1124" t="s">
        <v>153</v>
      </c>
      <c r="F5" s="1134" t="s">
        <v>154</v>
      </c>
      <c r="G5" s="1536" t="s">
        <v>153</v>
      </c>
      <c r="H5" s="1134" t="s">
        <v>154</v>
      </c>
      <c r="I5" s="1124" t="s">
        <v>153</v>
      </c>
      <c r="J5" s="1134" t="s">
        <v>154</v>
      </c>
      <c r="K5" s="1124" t="s">
        <v>153</v>
      </c>
      <c r="L5" s="1134" t="s">
        <v>154</v>
      </c>
    </row>
    <row r="6" spans="2:20" ht="22.5" customHeight="1">
      <c r="B6" s="1737"/>
      <c r="C6" s="1124" t="s">
        <v>155</v>
      </c>
      <c r="D6" s="1124" t="s">
        <v>156</v>
      </c>
      <c r="E6" s="1124" t="s">
        <v>155</v>
      </c>
      <c r="F6" s="1124" t="s">
        <v>156</v>
      </c>
      <c r="G6" s="1536" t="s">
        <v>155</v>
      </c>
      <c r="H6" s="1124" t="s">
        <v>156</v>
      </c>
      <c r="I6" s="1124" t="s">
        <v>155</v>
      </c>
      <c r="J6" s="1124" t="s">
        <v>156</v>
      </c>
      <c r="K6" s="1124" t="s">
        <v>155</v>
      </c>
      <c r="L6" s="1124" t="s">
        <v>156</v>
      </c>
    </row>
    <row r="7" spans="2:20" ht="24.75" customHeight="1">
      <c r="B7" s="1529" t="s">
        <v>160</v>
      </c>
      <c r="C7" s="1516"/>
      <c r="D7" s="1516"/>
      <c r="E7" s="1516"/>
      <c r="F7" s="1537"/>
      <c r="G7" s="1130"/>
      <c r="H7" s="1537"/>
      <c r="I7" s="1516"/>
      <c r="J7" s="1538"/>
      <c r="K7" s="1538"/>
      <c r="L7" s="1538"/>
      <c r="M7" s="398"/>
      <c r="N7" s="398"/>
      <c r="O7" s="398"/>
      <c r="P7" s="398"/>
      <c r="Q7" s="398"/>
      <c r="R7" s="398"/>
      <c r="S7" s="398"/>
      <c r="T7" s="398"/>
    </row>
    <row r="8" spans="2:20" ht="24.75" customHeight="1">
      <c r="B8" s="1529" t="s">
        <v>142</v>
      </c>
      <c r="C8" s="1516"/>
      <c r="D8" s="1516"/>
      <c r="E8" s="1516"/>
      <c r="F8" s="1537"/>
      <c r="G8" s="1130"/>
      <c r="H8" s="1537"/>
      <c r="I8" s="1516"/>
      <c r="J8" s="1538"/>
      <c r="K8" s="1538"/>
      <c r="L8" s="1538"/>
      <c r="M8" s="398"/>
      <c r="N8" s="398"/>
      <c r="O8" s="398"/>
      <c r="P8" s="398"/>
      <c r="Q8" s="398"/>
      <c r="R8" s="398"/>
      <c r="S8" s="398"/>
      <c r="T8" s="398"/>
    </row>
    <row r="9" spans="2:20" ht="24.75" customHeight="1">
      <c r="B9" s="1529" t="s">
        <v>107</v>
      </c>
      <c r="C9" s="1539">
        <v>4247691.4620609991</v>
      </c>
      <c r="D9" s="1529">
        <v>5.3369737550436946</v>
      </c>
      <c r="E9" s="1539">
        <v>5956141.7227829993</v>
      </c>
      <c r="F9" s="1529">
        <v>6.3777924807865665</v>
      </c>
      <c r="G9" s="1128">
        <v>17983748.156054597</v>
      </c>
      <c r="H9" s="1139">
        <v>17.878959433778309</v>
      </c>
      <c r="I9" s="1227">
        <v>18095258.154735196</v>
      </c>
      <c r="J9" s="1139">
        <v>16.803919445087075</v>
      </c>
      <c r="K9" s="1540">
        <v>13852829.154496999</v>
      </c>
      <c r="L9" s="1541">
        <v>13.158567037006822</v>
      </c>
      <c r="M9" s="398"/>
      <c r="N9" s="398"/>
      <c r="O9" s="398"/>
      <c r="P9" s="398"/>
      <c r="Q9" s="398"/>
      <c r="R9" s="398"/>
      <c r="S9" s="398"/>
      <c r="T9" s="398"/>
    </row>
    <row r="10" spans="2:20" ht="24.75" customHeight="1">
      <c r="B10" s="1529" t="s">
        <v>110</v>
      </c>
      <c r="C10" s="1539">
        <v>1474186.0630000001</v>
      </c>
      <c r="D10" s="1529">
        <v>1.8522278274102213</v>
      </c>
      <c r="E10" s="1539">
        <v>1686270.2016931525</v>
      </c>
      <c r="F10" s="1529">
        <v>1.8056456534261116</v>
      </c>
      <c r="G10" s="1128">
        <v>1841066.7275658413</v>
      </c>
      <c r="H10" s="1541">
        <v>1.830339095687719</v>
      </c>
      <c r="I10" s="1539">
        <v>1621460.6148785669</v>
      </c>
      <c r="J10" s="1542">
        <v>1.5057477115169415</v>
      </c>
      <c r="K10" s="1540">
        <v>1639020.8372171812</v>
      </c>
      <c r="L10" s="1541">
        <v>1.5568780442637629</v>
      </c>
      <c r="M10" s="398"/>
      <c r="N10" s="398"/>
      <c r="O10" s="398"/>
      <c r="P10" s="398"/>
      <c r="Q10" s="398"/>
      <c r="R10" s="398"/>
      <c r="S10" s="398"/>
      <c r="T10" s="398"/>
    </row>
    <row r="11" spans="2:20" ht="24.75" customHeight="1">
      <c r="B11" s="1529" t="s">
        <v>113</v>
      </c>
      <c r="C11" s="1539">
        <v>15265433</v>
      </c>
      <c r="D11" s="1529">
        <v>19.180116072001081</v>
      </c>
      <c r="E11" s="1539">
        <v>17012087</v>
      </c>
      <c r="F11" s="1529">
        <v>18.216416868668905</v>
      </c>
      <c r="G11" s="1128">
        <v>18137933</v>
      </c>
      <c r="H11" s="1541">
        <v>18.032245864742659</v>
      </c>
      <c r="I11" s="1539">
        <v>18401405</v>
      </c>
      <c r="J11" s="1542">
        <v>17.08821861795359</v>
      </c>
      <c r="K11" s="1540">
        <v>18680545</v>
      </c>
      <c r="L11" s="1541">
        <v>17.744332289734935</v>
      </c>
      <c r="M11" s="398"/>
      <c r="N11" s="398"/>
      <c r="O11" s="398"/>
      <c r="P11" s="398"/>
      <c r="Q11" s="398"/>
      <c r="R11" s="398"/>
      <c r="S11" s="398"/>
      <c r="T11" s="398"/>
    </row>
    <row r="12" spans="2:20" ht="24.75" customHeight="1">
      <c r="B12" s="1529" t="s">
        <v>114</v>
      </c>
      <c r="C12" s="1539">
        <v>3088064.1277999999</v>
      </c>
      <c r="D12" s="1529">
        <v>3.8799704147918224</v>
      </c>
      <c r="E12" s="1539">
        <v>3892779.6157199997</v>
      </c>
      <c r="F12" s="1529">
        <v>4.1683596056034906</v>
      </c>
      <c r="G12" s="1128">
        <v>4545405.4103501001</v>
      </c>
      <c r="H12" s="1541">
        <v>4.5189199846732535</v>
      </c>
      <c r="I12" s="1539">
        <v>5002547.9280199995</v>
      </c>
      <c r="J12" s="1542">
        <v>4.6455492197903645</v>
      </c>
      <c r="K12" s="1540">
        <v>4808964.7265600385</v>
      </c>
      <c r="L12" s="1541">
        <v>4.5679538834490971</v>
      </c>
      <c r="M12" s="398"/>
      <c r="N12" s="398"/>
      <c r="O12" s="398"/>
      <c r="P12" s="398"/>
      <c r="Q12" s="398"/>
      <c r="R12" s="398"/>
      <c r="S12" s="398"/>
      <c r="T12" s="398"/>
    </row>
    <row r="13" spans="2:20" ht="24.75" customHeight="1">
      <c r="B13" s="1529" t="s">
        <v>116</v>
      </c>
      <c r="C13" s="1539">
        <v>2420130.3199999998</v>
      </c>
      <c r="D13" s="1529">
        <v>3.0407509860328963</v>
      </c>
      <c r="E13" s="1539">
        <v>2966679.0211299998</v>
      </c>
      <c r="F13" s="1529">
        <v>3.1766979421418831</v>
      </c>
      <c r="G13" s="1128">
        <v>3692396.8000000003</v>
      </c>
      <c r="H13" s="1541">
        <v>3.6708817332046069</v>
      </c>
      <c r="I13" s="1539">
        <v>4192959.7913499996</v>
      </c>
      <c r="J13" s="1542">
        <v>3.8937360256392308</v>
      </c>
      <c r="K13" s="1540">
        <v>4274396.5043900004</v>
      </c>
      <c r="L13" s="1541">
        <v>4.0601766121907907</v>
      </c>
      <c r="M13" s="398"/>
      <c r="N13" s="398"/>
      <c r="O13" s="398"/>
      <c r="P13" s="398"/>
      <c r="Q13" s="398"/>
      <c r="R13" s="398"/>
      <c r="S13" s="398"/>
      <c r="T13" s="398"/>
    </row>
    <row r="14" spans="2:20" ht="24.75" customHeight="1">
      <c r="B14" s="1529" t="s">
        <v>117</v>
      </c>
      <c r="C14" s="1539">
        <v>2361614.3891199995</v>
      </c>
      <c r="D14" s="1529">
        <v>2.9672291706779306</v>
      </c>
      <c r="E14" s="1539">
        <v>9610989.9670747072</v>
      </c>
      <c r="F14" s="1529">
        <v>10.291376934577592</v>
      </c>
      <c r="G14" s="1128">
        <v>10980850.294321876</v>
      </c>
      <c r="H14" s="1541">
        <v>10.916866453919742</v>
      </c>
      <c r="I14" s="1539">
        <v>11247669.343500011</v>
      </c>
      <c r="J14" s="1542">
        <v>10.444997688175588</v>
      </c>
      <c r="K14" s="1540">
        <v>11937480.280930122</v>
      </c>
      <c r="L14" s="1541">
        <v>11.339209686172563</v>
      </c>
      <c r="M14" s="398"/>
      <c r="N14" s="398"/>
      <c r="O14" s="398"/>
      <c r="P14" s="398"/>
      <c r="Q14" s="398"/>
      <c r="R14" s="398"/>
      <c r="S14" s="398"/>
      <c r="T14" s="398"/>
    </row>
    <row r="15" spans="2:20" ht="24.75" customHeight="1">
      <c r="B15" s="1529" t="s">
        <v>119</v>
      </c>
      <c r="C15" s="1539">
        <v>2982384.8166400003</v>
      </c>
      <c r="D15" s="1529">
        <v>3.7471905942352808</v>
      </c>
      <c r="E15" s="1539">
        <v>3662007.7559714955</v>
      </c>
      <c r="F15" s="1529">
        <v>3.9212508059167295</v>
      </c>
      <c r="G15" s="1128">
        <v>4062171.2964326967</v>
      </c>
      <c r="H15" s="1541">
        <v>4.038501606659084</v>
      </c>
      <c r="I15" s="1539">
        <v>4394456.6894074343</v>
      </c>
      <c r="J15" s="1542">
        <v>4.08085342481853</v>
      </c>
      <c r="K15" s="1540">
        <v>4583234.7639816711</v>
      </c>
      <c r="L15" s="1541">
        <v>4.3535368274295871</v>
      </c>
      <c r="M15" s="398"/>
      <c r="N15" s="398"/>
      <c r="O15" s="398"/>
      <c r="P15" s="398"/>
      <c r="Q15" s="398"/>
      <c r="R15" s="398"/>
      <c r="S15" s="398"/>
      <c r="T15" s="398"/>
    </row>
    <row r="16" spans="2:20" ht="24.75" customHeight="1">
      <c r="B16" s="1529" t="s">
        <v>161</v>
      </c>
      <c r="C16" s="1539">
        <v>10137863.525070004</v>
      </c>
      <c r="D16" s="1529">
        <v>12.737627496904198</v>
      </c>
      <c r="E16" s="1539">
        <v>11740185.019649999</v>
      </c>
      <c r="F16" s="1529">
        <v>12.571303240645678</v>
      </c>
      <c r="G16" s="1130"/>
      <c r="H16" s="1136"/>
      <c r="I16" s="1516"/>
      <c r="J16" s="1516"/>
      <c r="K16" s="1543"/>
      <c r="L16" s="1136"/>
      <c r="M16" s="398"/>
      <c r="N16" s="398"/>
      <c r="O16" s="398"/>
      <c r="P16" s="398"/>
      <c r="Q16" s="398"/>
      <c r="R16" s="398"/>
      <c r="S16" s="398"/>
      <c r="T16" s="398"/>
    </row>
    <row r="17" spans="2:20" ht="24.75" customHeight="1">
      <c r="B17" s="1529" t="s">
        <v>123</v>
      </c>
      <c r="C17" s="1539">
        <v>3096834.4578300002</v>
      </c>
      <c r="D17" s="1529">
        <v>3.8909898171215938</v>
      </c>
      <c r="E17" s="1539">
        <v>3795105.8672800004</v>
      </c>
      <c r="F17" s="1529">
        <v>4.0637712785682165</v>
      </c>
      <c r="G17" s="1128">
        <v>4318721.2391500007</v>
      </c>
      <c r="H17" s="1541">
        <v>4.2935566696403002</v>
      </c>
      <c r="I17" s="1539">
        <v>4954896.4164499994</v>
      </c>
      <c r="J17" s="1542">
        <v>4.6012982809525909</v>
      </c>
      <c r="K17" s="1540">
        <v>5612895.0055699898</v>
      </c>
      <c r="L17" s="1541">
        <v>5.3315935957022411</v>
      </c>
      <c r="M17" s="398"/>
      <c r="N17" s="398"/>
      <c r="O17" s="398"/>
      <c r="P17" s="398"/>
      <c r="Q17" s="398"/>
      <c r="R17" s="398"/>
      <c r="S17" s="398"/>
      <c r="T17" s="398"/>
    </row>
    <row r="18" spans="2:20" ht="24.75" customHeight="1">
      <c r="B18" s="1529" t="s">
        <v>124</v>
      </c>
      <c r="C18" s="1539">
        <v>972975.70281000005</v>
      </c>
      <c r="D18" s="1529">
        <v>1.2224865757252106</v>
      </c>
      <c r="E18" s="1539">
        <v>260805.79303599973</v>
      </c>
      <c r="F18" s="1529">
        <v>0.27926891319727892</v>
      </c>
      <c r="G18" s="1128">
        <v>-511.79377999999997</v>
      </c>
      <c r="H18" s="1541">
        <v>-5.088116310169419E-4</v>
      </c>
      <c r="I18" s="1539">
        <v>95978.615808300019</v>
      </c>
      <c r="J18" s="1139">
        <v>8.9129257770306516E-2</v>
      </c>
      <c r="K18" s="1540">
        <v>250975.77369240104</v>
      </c>
      <c r="L18" s="1541">
        <v>0.2383976230389038</v>
      </c>
      <c r="M18" s="398"/>
      <c r="N18" s="398"/>
      <c r="O18" s="398"/>
      <c r="P18" s="398"/>
      <c r="Q18" s="398"/>
      <c r="R18" s="398"/>
      <c r="S18" s="398"/>
      <c r="T18" s="398"/>
    </row>
    <row r="19" spans="2:20" ht="24.75" customHeight="1">
      <c r="B19" s="1529" t="s">
        <v>125</v>
      </c>
      <c r="C19" s="2109">
        <v>6420821.9676399995</v>
      </c>
      <c r="D19" s="1529">
        <v>8.0673840445265821</v>
      </c>
      <c r="E19" s="2109">
        <v>8114411.9462399995</v>
      </c>
      <c r="F19" s="1529">
        <v>8.6888522646759814</v>
      </c>
      <c r="G19" s="2110">
        <v>9644900.5014300011</v>
      </c>
      <c r="H19" s="2111">
        <v>9.5887010489434239</v>
      </c>
      <c r="I19" s="2109">
        <v>13358203.161800399</v>
      </c>
      <c r="J19" s="1542">
        <v>12.404916688257451</v>
      </c>
      <c r="K19" s="1540">
        <v>12051251</v>
      </c>
      <c r="L19" s="1541">
        <v>11.447278559110584</v>
      </c>
      <c r="M19" s="398"/>
      <c r="N19" s="398"/>
      <c r="O19" s="398"/>
      <c r="P19" s="398"/>
      <c r="Q19" s="398"/>
      <c r="R19" s="398"/>
      <c r="S19" s="398"/>
      <c r="T19" s="398"/>
    </row>
    <row r="20" spans="2:20" ht="24.75" customHeight="1">
      <c r="B20" s="1529" t="s">
        <v>126</v>
      </c>
      <c r="C20" s="1539">
        <v>810727.91631915816</v>
      </c>
      <c r="D20" s="1529">
        <v>1.0186318028327812</v>
      </c>
      <c r="E20" s="1539">
        <v>1179000.0045040983</v>
      </c>
      <c r="F20" s="1529">
        <v>1.2624644801198803</v>
      </c>
      <c r="G20" s="1128">
        <v>1376397.8123066744</v>
      </c>
      <c r="H20" s="1541">
        <v>1.368377739580793</v>
      </c>
      <c r="I20" s="1539">
        <v>1564902</v>
      </c>
      <c r="J20" s="1542">
        <v>1.4532253103321628</v>
      </c>
      <c r="K20" s="1540">
        <v>1628153</v>
      </c>
      <c r="L20" s="1541">
        <v>1.5465548703492753</v>
      </c>
      <c r="M20" s="398"/>
      <c r="N20" s="398"/>
      <c r="O20" s="398"/>
      <c r="P20" s="398"/>
      <c r="Q20" s="398"/>
      <c r="R20" s="398"/>
      <c r="S20" s="398"/>
      <c r="T20" s="398"/>
    </row>
    <row r="21" spans="2:20" ht="24.75" customHeight="1">
      <c r="B21" s="1529" t="s">
        <v>127</v>
      </c>
      <c r="C21" s="1539">
        <v>4166727.3412400009</v>
      </c>
      <c r="D21" s="1529">
        <v>5.2352471132239531</v>
      </c>
      <c r="E21" s="1539">
        <v>4587432.0722523658</v>
      </c>
      <c r="F21" s="1529">
        <v>4.9121883155694386</v>
      </c>
      <c r="G21" s="1128">
        <v>5354368.4769099997</v>
      </c>
      <c r="H21" s="1541">
        <v>5.3231693394208035</v>
      </c>
      <c r="I21" s="1539">
        <v>5694164</v>
      </c>
      <c r="J21" s="1542">
        <v>5.2878092340493072</v>
      </c>
      <c r="K21" s="1540">
        <v>5686757</v>
      </c>
      <c r="L21" s="1541">
        <v>5.4017538492038737</v>
      </c>
      <c r="M21" s="398"/>
      <c r="N21" s="398"/>
      <c r="O21" s="398"/>
      <c r="P21" s="398"/>
      <c r="Q21" s="398"/>
      <c r="R21" s="398"/>
      <c r="S21" s="398"/>
      <c r="T21" s="398"/>
    </row>
    <row r="22" spans="2:20" ht="24.75" customHeight="1">
      <c r="B22" s="1529" t="s">
        <v>129</v>
      </c>
      <c r="C22" s="1539">
        <v>384481</v>
      </c>
      <c r="D22" s="1529">
        <v>0.48307769635352282</v>
      </c>
      <c r="E22" s="1539">
        <v>569509.43500000006</v>
      </c>
      <c r="F22" s="1529">
        <v>0.60982648857839128</v>
      </c>
      <c r="G22" s="1128">
        <v>732379.25039000006</v>
      </c>
      <c r="H22" s="1541">
        <v>0.72811178149508027</v>
      </c>
      <c r="I22" s="1539">
        <v>898079.36861</v>
      </c>
      <c r="J22" s="1542">
        <v>0.83398939304261865</v>
      </c>
      <c r="K22" s="1540">
        <v>898724.46359644528</v>
      </c>
      <c r="L22" s="1541">
        <v>0.85368309752039429</v>
      </c>
      <c r="M22" s="398"/>
      <c r="N22" s="398"/>
      <c r="O22" s="398"/>
      <c r="P22" s="398"/>
      <c r="Q22" s="398"/>
      <c r="R22" s="398"/>
      <c r="S22" s="398"/>
      <c r="T22" s="398"/>
    </row>
    <row r="23" spans="2:20" ht="24.75" customHeight="1">
      <c r="B23" s="1529" t="s">
        <v>130</v>
      </c>
      <c r="C23" s="1539">
        <v>15198381</v>
      </c>
      <c r="D23" s="1529">
        <v>19.095869189330944</v>
      </c>
      <c r="E23" s="1539">
        <v>18355361</v>
      </c>
      <c r="F23" s="1529">
        <v>19.654784727523868</v>
      </c>
      <c r="G23" s="1128">
        <v>17916273.617700003</v>
      </c>
      <c r="H23" s="1541">
        <v>17.811878059885263</v>
      </c>
      <c r="I23" s="1539">
        <v>18162766</v>
      </c>
      <c r="J23" s="1542">
        <v>16.866609702614255</v>
      </c>
      <c r="K23" s="1540">
        <v>19370895</v>
      </c>
      <c r="L23" s="1541">
        <v>18.400084024827169</v>
      </c>
      <c r="M23" s="398"/>
      <c r="N23" s="398"/>
      <c r="O23" s="398"/>
      <c r="P23" s="398"/>
      <c r="Q23" s="398"/>
      <c r="R23" s="398"/>
      <c r="S23" s="398"/>
      <c r="T23" s="398"/>
    </row>
    <row r="24" spans="2:20" ht="24.75" customHeight="1">
      <c r="B24" s="1529" t="s">
        <v>162</v>
      </c>
      <c r="C24" s="1539">
        <v>6561571.431970017</v>
      </c>
      <c r="D24" s="1529">
        <v>8.23</v>
      </c>
      <c r="E24" s="1516"/>
      <c r="F24" s="1516"/>
      <c r="G24" s="1114"/>
      <c r="H24" s="1516"/>
      <c r="I24" s="1516"/>
      <c r="J24" s="1538"/>
      <c r="K24" s="1543"/>
      <c r="L24" s="1136"/>
      <c r="M24" s="398"/>
      <c r="N24" s="398"/>
      <c r="O24" s="398"/>
      <c r="P24" s="398"/>
      <c r="Q24" s="398"/>
      <c r="R24" s="398"/>
      <c r="S24" s="398"/>
      <c r="T24" s="398"/>
    </row>
    <row r="25" spans="2:20" ht="20.100000000000001" customHeight="1">
      <c r="B25" s="1161" t="s">
        <v>133</v>
      </c>
      <c r="C25" s="2112">
        <v>79589887</v>
      </c>
      <c r="D25" s="2112">
        <v>99.9857725562117</v>
      </c>
      <c r="E25" s="2112">
        <v>93388766.42233482</v>
      </c>
      <c r="F25" s="2112">
        <v>100</v>
      </c>
      <c r="G25" s="2113">
        <f>SUM(G7:G24)</f>
        <v>100586100.78883177</v>
      </c>
      <c r="H25" s="2113">
        <f>SUM(H7:H24)</f>
        <v>100</v>
      </c>
      <c r="I25" s="2112">
        <v>107684747.08455989</v>
      </c>
      <c r="J25" s="1544">
        <v>100</v>
      </c>
      <c r="K25" s="1367">
        <v>105276122.51043485</v>
      </c>
      <c r="L25" s="1367">
        <v>100</v>
      </c>
      <c r="M25" s="398"/>
      <c r="N25" s="398"/>
      <c r="O25" s="398"/>
      <c r="P25" s="398"/>
      <c r="Q25" s="398"/>
      <c r="R25" s="398"/>
      <c r="S25" s="398"/>
      <c r="T25" s="398"/>
    </row>
    <row r="26" spans="2:20" ht="15" customHeight="1">
      <c r="B26" s="2114" t="s">
        <v>163</v>
      </c>
      <c r="C26" s="2104">
        <v>14.895772946004094</v>
      </c>
      <c r="D26" s="2105"/>
      <c r="E26" s="2104">
        <v>17.337478343617725</v>
      </c>
      <c r="F26" s="2105"/>
      <c r="G26" s="2104">
        <f>(G25-E25)/E25*100</f>
        <v>7.7068523787413881</v>
      </c>
      <c r="H26" s="2105"/>
      <c r="I26" s="2104">
        <f>(I25-G25)/G25*100</f>
        <v>7.0572835014559896</v>
      </c>
      <c r="J26" s="2105"/>
      <c r="K26" s="1735">
        <v>-2.2400000000000002</v>
      </c>
      <c r="L26" s="2115"/>
    </row>
    <row r="27" spans="2:20">
      <c r="B27" s="1734"/>
      <c r="C27" s="1724"/>
      <c r="D27" s="1725"/>
      <c r="E27" s="1724"/>
      <c r="F27" s="1725"/>
      <c r="G27" s="1724"/>
      <c r="H27" s="1725"/>
      <c r="I27" s="1724"/>
      <c r="J27" s="1725"/>
      <c r="K27" s="1735"/>
      <c r="L27" s="1729"/>
    </row>
    <row r="28" spans="2:20">
      <c r="B28" s="538"/>
      <c r="C28" s="387"/>
      <c r="D28" s="387"/>
      <c r="E28" s="387"/>
      <c r="F28" s="387"/>
      <c r="G28" s="388"/>
      <c r="H28" s="387"/>
      <c r="I28" s="387"/>
    </row>
    <row r="29" spans="2:20">
      <c r="B29" s="536"/>
      <c r="C29" s="388"/>
      <c r="D29" s="388"/>
      <c r="E29" s="388"/>
      <c r="F29" s="388"/>
      <c r="G29" s="388"/>
      <c r="H29" s="388"/>
      <c r="I29" s="388"/>
      <c r="L29" s="292">
        <v>3</v>
      </c>
    </row>
    <row r="30" spans="2:20">
      <c r="B30" s="921"/>
    </row>
    <row r="31" spans="2:20">
      <c r="B31" s="37"/>
    </row>
    <row r="33" spans="2:2" ht="21.75" customHeight="1"/>
    <row r="34" spans="2:2" ht="21.75" customHeight="1">
      <c r="B34" s="385"/>
    </row>
    <row r="35" spans="2:2" ht="7.5" customHeight="1">
      <c r="B35" s="385"/>
    </row>
    <row r="36" spans="2:2" ht="21.75" customHeight="1">
      <c r="B36" s="1730"/>
    </row>
    <row r="37" spans="2:2" ht="10.5" customHeight="1">
      <c r="B37" s="1730"/>
    </row>
    <row r="38" spans="2:2" ht="15" customHeight="1">
      <c r="B38" s="1731"/>
    </row>
    <row r="39" spans="2:2" ht="3.75" customHeight="1">
      <c r="B39" s="1731"/>
    </row>
    <row r="40" spans="2:2" ht="34.5" customHeight="1">
      <c r="B40" s="329"/>
    </row>
    <row r="41" spans="2:2" ht="34.5" customHeight="1">
      <c r="B41" s="329"/>
    </row>
    <row r="42" spans="2:2" ht="34.5" customHeight="1">
      <c r="B42" s="329"/>
    </row>
    <row r="43" spans="2:2" ht="34.5" customHeight="1">
      <c r="B43" s="329"/>
    </row>
    <row r="44" spans="2:2" ht="34.5" hidden="1" customHeight="1">
      <c r="B44" s="329"/>
    </row>
    <row r="45" spans="2:2" hidden="1"/>
    <row r="46" spans="2:2" hidden="1">
      <c r="B46" s="398"/>
    </row>
    <row r="47" spans="2:2" hidden="1"/>
    <row r="48" spans="2:2" hidden="1"/>
    <row r="49" spans="3:3" hidden="1"/>
    <row r="50" spans="3:3" hidden="1"/>
    <row r="51" spans="3:3" hidden="1">
      <c r="C51" s="292" t="s">
        <v>133</v>
      </c>
    </row>
    <row r="52" spans="3:3" hidden="1"/>
    <row r="53" spans="3:3" hidden="1">
      <c r="C53" s="292" t="s">
        <v>164</v>
      </c>
    </row>
    <row r="54" spans="3:3" hidden="1">
      <c r="C54" s="292" t="s">
        <v>165</v>
      </c>
    </row>
    <row r="55" spans="3:3" hidden="1"/>
    <row r="56" spans="3:3" hidden="1"/>
    <row r="57" spans="3:3" hidden="1"/>
    <row r="58" spans="3:3" hidden="1"/>
    <row r="65" spans="2:3" hidden="1"/>
    <row r="66" spans="2:3" hidden="1"/>
    <row r="67" spans="2:3" hidden="1"/>
    <row r="68" spans="2:3" hidden="1"/>
    <row r="69" spans="2:3" hidden="1"/>
    <row r="70" spans="2:3" hidden="1"/>
    <row r="71" spans="2:3" hidden="1"/>
    <row r="72" spans="2:3" hidden="1"/>
    <row r="73" spans="2:3" hidden="1"/>
    <row r="74" spans="2:3" hidden="1"/>
    <row r="75" spans="2:3" hidden="1"/>
    <row r="76" spans="2:3" hidden="1"/>
    <row r="77" spans="2:3" hidden="1">
      <c r="B77" s="506" t="s">
        <v>166</v>
      </c>
    </row>
    <row r="78" spans="2:3" hidden="1">
      <c r="B78" s="922"/>
    </row>
    <row r="79" spans="2:3" ht="15" hidden="1" customHeight="1">
      <c r="B79" s="1730" t="s">
        <v>167</v>
      </c>
      <c r="C79" s="389"/>
    </row>
    <row r="80" spans="2:3" hidden="1">
      <c r="B80" s="1730"/>
      <c r="C80" s="389"/>
    </row>
    <row r="81" spans="2:3" ht="15" hidden="1" customHeight="1">
      <c r="B81" s="1731" t="s">
        <v>168</v>
      </c>
      <c r="C81" s="869"/>
    </row>
    <row r="82" spans="2:3" ht="14.25" hidden="1" customHeight="1">
      <c r="B82" s="1731"/>
      <c r="C82" s="869"/>
    </row>
    <row r="83" spans="2:3" ht="57.75" hidden="1" customHeight="1">
      <c r="B83" s="329" t="s">
        <v>169</v>
      </c>
      <c r="C83" s="389"/>
    </row>
    <row r="84" spans="2:3" hidden="1"/>
    <row r="85" spans="2:3" hidden="1"/>
    <row r="86" spans="2:3" hidden="1">
      <c r="B86" s="923" t="s">
        <v>170</v>
      </c>
    </row>
    <row r="87" spans="2:3" ht="12.75" hidden="1" customHeight="1">
      <c r="B87" s="2116" t="s">
        <v>98</v>
      </c>
    </row>
    <row r="88" spans="2:3" ht="12.75" hidden="1" customHeight="1">
      <c r="B88" s="1732"/>
    </row>
    <row r="89" spans="2:3" ht="12.75" hidden="1" customHeight="1">
      <c r="B89" s="1733"/>
      <c r="C89" s="935" t="s">
        <v>171</v>
      </c>
    </row>
    <row r="90" spans="2:3" hidden="1">
      <c r="B90" s="1123" t="e">
        <v>#REF!</v>
      </c>
      <c r="C90" s="292" t="e">
        <v>#REF!</v>
      </c>
    </row>
    <row r="91" spans="2:3" hidden="1">
      <c r="B91" s="1123" t="e">
        <v>#REF!</v>
      </c>
      <c r="C91" s="292" t="e">
        <v>#REF!</v>
      </c>
    </row>
    <row r="92" spans="2:3" hidden="1">
      <c r="B92" s="1123" t="e">
        <v>#REF!</v>
      </c>
      <c r="C92" s="292" t="e">
        <v>#REF!</v>
      </c>
    </row>
    <row r="93" spans="2:3" hidden="1">
      <c r="B93" s="1123" t="e">
        <v>#REF!</v>
      </c>
      <c r="C93" s="292" t="e">
        <v>#REF!</v>
      </c>
    </row>
    <row r="94" spans="2:3" hidden="1">
      <c r="B94" s="1123" t="e">
        <v>#REF!</v>
      </c>
      <c r="C94" s="292" t="e">
        <v>#REF!</v>
      </c>
    </row>
    <row r="95" spans="2:3" hidden="1">
      <c r="B95" s="1123" t="e">
        <v>#REF!</v>
      </c>
      <c r="C95" s="292" t="e">
        <v>#REF!</v>
      </c>
    </row>
    <row r="96" spans="2:3" hidden="1">
      <c r="B96" s="1123" t="e">
        <v>#REF!</v>
      </c>
      <c r="C96" s="292" t="e">
        <v>#REF!</v>
      </c>
    </row>
    <row r="97" spans="2:3" hidden="1">
      <c r="B97" s="1123" t="e">
        <v>#REF!</v>
      </c>
      <c r="C97" s="292" t="e">
        <v>#REF!</v>
      </c>
    </row>
    <row r="98" spans="2:3" hidden="1">
      <c r="B98" s="1123" t="e">
        <v>#REF!</v>
      </c>
      <c r="C98" s="292" t="e">
        <v>#REF!</v>
      </c>
    </row>
    <row r="99" spans="2:3" hidden="1">
      <c r="B99" s="1123" t="e">
        <v>#REF!</v>
      </c>
      <c r="C99" s="292" t="e">
        <v>#REF!</v>
      </c>
    </row>
    <row r="100" spans="2:3" hidden="1">
      <c r="B100" s="1123" t="e">
        <v>#REF!</v>
      </c>
      <c r="C100" s="292" t="e">
        <v>#REF!</v>
      </c>
    </row>
    <row r="101" spans="2:3" hidden="1">
      <c r="B101" s="1123" t="e">
        <v>#REF!</v>
      </c>
      <c r="C101" s="292" t="e">
        <v>#REF!</v>
      </c>
    </row>
    <row r="102" spans="2:3" hidden="1">
      <c r="B102" s="1123" t="e">
        <v>#REF!</v>
      </c>
      <c r="C102" s="292" t="e">
        <v>#REF!</v>
      </c>
    </row>
    <row r="103" spans="2:3" hidden="1">
      <c r="B103" s="1123" t="e">
        <v>#REF!</v>
      </c>
      <c r="C103" s="292" t="e">
        <v>#REF!</v>
      </c>
    </row>
    <row r="104" spans="2:3" hidden="1">
      <c r="B104" s="1123" t="e">
        <v>#REF!</v>
      </c>
      <c r="C104" s="292" t="e">
        <v>#REF!</v>
      </c>
    </row>
    <row r="105" spans="2:3" hidden="1">
      <c r="B105" s="1123" t="e">
        <v>#REF!</v>
      </c>
      <c r="C105" s="292" t="e">
        <v>#REF!</v>
      </c>
    </row>
    <row r="106" spans="2:3" hidden="1">
      <c r="B106" s="1123" t="e">
        <v>#REF!</v>
      </c>
      <c r="C106" s="292" t="e">
        <v>#REF!</v>
      </c>
    </row>
    <row r="107" spans="2:3" hidden="1">
      <c r="B107" s="1123" t="e">
        <v>#REF!</v>
      </c>
      <c r="C107" s="292" t="e">
        <v>#REF!</v>
      </c>
    </row>
    <row r="108" spans="2:3" hidden="1">
      <c r="B108" s="1545" t="s">
        <v>133</v>
      </c>
    </row>
    <row r="109" spans="2:3" ht="12.75" hidden="1" customHeight="1">
      <c r="B109" s="2117" t="s">
        <v>163</v>
      </c>
    </row>
    <row r="110" spans="2:3" ht="12.75" hidden="1" customHeight="1">
      <c r="B110" s="1728"/>
    </row>
    <row r="111" spans="2:3" hidden="1"/>
    <row r="112" spans="2:3" hidden="1"/>
    <row r="113" hidden="1"/>
    <row r="114" hidden="1"/>
    <row r="115" hidden="1"/>
    <row r="116" hidden="1"/>
    <row r="117" hidden="1"/>
    <row r="118" hidden="1"/>
    <row r="119" hidden="1"/>
    <row r="120" hidden="1"/>
    <row r="121" hidden="1"/>
  </sheetData>
  <mergeCells count="19">
    <mergeCell ref="K4:L4"/>
    <mergeCell ref="B4:B6"/>
    <mergeCell ref="C4:D4"/>
    <mergeCell ref="E4:F4"/>
    <mergeCell ref="G4:H4"/>
    <mergeCell ref="I4:J4"/>
    <mergeCell ref="B109:B110"/>
    <mergeCell ref="L26:L27"/>
    <mergeCell ref="B36:B37"/>
    <mergeCell ref="B38:B39"/>
    <mergeCell ref="B79:B80"/>
    <mergeCell ref="B81:B82"/>
    <mergeCell ref="B87:B89"/>
    <mergeCell ref="B26:B27"/>
    <mergeCell ref="C26:D27"/>
    <mergeCell ref="E26:F27"/>
    <mergeCell ref="G26:H27"/>
    <mergeCell ref="I26:J27"/>
    <mergeCell ref="K26:K27"/>
  </mergeCells>
  <pageMargins left="0.24" right="0.2" top="0.31" bottom="0.28000000000000003" header="0.3" footer="0.3"/>
  <pageSetup paperSize="9" scale="88" orientation="landscape"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1:P53"/>
  <sheetViews>
    <sheetView view="pageBreakPreview" topLeftCell="A11" zoomScaleNormal="80" zoomScaleSheetLayoutView="100" workbookViewId="0"/>
  </sheetViews>
  <sheetFormatPr defaultColWidth="9.140625" defaultRowHeight="12.75"/>
  <cols>
    <col min="1" max="1" width="3.5703125" style="292" customWidth="1"/>
    <col min="2" max="2" width="19.7109375" style="292" customWidth="1"/>
    <col min="3" max="6" width="16.7109375" style="398" customWidth="1"/>
    <col min="7" max="12" width="16.7109375" style="292" customWidth="1"/>
    <col min="13" max="14" width="8" style="292" customWidth="1"/>
    <col min="15" max="16384" width="9.140625" style="292"/>
  </cols>
  <sheetData>
    <row r="1" spans="2:16">
      <c r="B1" s="295"/>
      <c r="C1" s="295"/>
      <c r="D1" s="295"/>
      <c r="E1" s="295"/>
      <c r="F1" s="295"/>
      <c r="G1" s="295"/>
      <c r="H1" s="295"/>
      <c r="I1" s="214"/>
      <c r="J1" s="214"/>
      <c r="K1" s="214"/>
      <c r="L1" s="214"/>
      <c r="M1" s="214"/>
      <c r="N1" s="214"/>
    </row>
    <row r="2" spans="2:16">
      <c r="B2" s="1738" t="s">
        <v>172</v>
      </c>
      <c r="C2" s="1738"/>
      <c r="D2" s="1738"/>
      <c r="E2" s="295"/>
      <c r="F2" s="295"/>
      <c r="G2" s="509"/>
      <c r="H2" s="295"/>
      <c r="I2" s="214"/>
      <c r="J2" s="214"/>
      <c r="K2" s="214"/>
      <c r="L2" s="214"/>
      <c r="M2" s="214"/>
      <c r="N2" s="214"/>
    </row>
    <row r="3" spans="2:16">
      <c r="C3" s="295"/>
      <c r="D3" s="295"/>
      <c r="E3" s="295"/>
      <c r="F3" s="295"/>
      <c r="G3" s="295"/>
      <c r="H3" s="295"/>
      <c r="I3" s="214"/>
      <c r="J3" s="214"/>
      <c r="K3" s="214"/>
      <c r="L3" s="214"/>
      <c r="M3" s="214"/>
      <c r="N3" s="214"/>
    </row>
    <row r="4" spans="2:16" s="295" customFormat="1">
      <c r="B4" s="1735" t="s">
        <v>98</v>
      </c>
      <c r="C4" s="1715" t="s">
        <v>152</v>
      </c>
      <c r="D4" s="1715"/>
      <c r="E4" s="1715"/>
      <c r="F4" s="1715"/>
      <c r="G4" s="1715"/>
      <c r="H4" s="1715"/>
      <c r="I4" s="1716" t="s">
        <v>99</v>
      </c>
      <c r="J4" s="1717"/>
      <c r="K4" s="1717"/>
      <c r="L4" s="1718"/>
      <c r="M4" s="214"/>
      <c r="N4" s="214"/>
    </row>
    <row r="5" spans="2:16" s="295" customFormat="1" ht="51">
      <c r="B5" s="1735"/>
      <c r="C5" s="1546" t="s">
        <v>173</v>
      </c>
      <c r="D5" s="1547" t="s">
        <v>174</v>
      </c>
      <c r="E5" s="1548" t="s">
        <v>175</v>
      </c>
      <c r="F5" s="1134" t="s">
        <v>176</v>
      </c>
      <c r="G5" s="1163" t="s">
        <v>177</v>
      </c>
      <c r="H5" s="1546" t="s">
        <v>173</v>
      </c>
      <c r="I5" s="1547" t="s">
        <v>174</v>
      </c>
      <c r="J5" s="1548" t="s">
        <v>175</v>
      </c>
      <c r="K5" s="1134" t="s">
        <v>176</v>
      </c>
      <c r="L5" s="1163" t="s">
        <v>177</v>
      </c>
    </row>
    <row r="6" spans="2:16" ht="24.75" customHeight="1">
      <c r="B6" s="1123" t="s">
        <v>106</v>
      </c>
      <c r="C6" s="1071">
        <v>61973401.502569996</v>
      </c>
      <c r="D6" s="1118"/>
      <c r="E6" s="1118"/>
      <c r="F6" s="1227">
        <f>+C6+D6+E6</f>
        <v>61973401.502569996</v>
      </c>
      <c r="G6" s="1549">
        <f>+F6/$F$32*100</f>
        <v>8.8922050282077638</v>
      </c>
      <c r="H6" s="1071">
        <v>72388786.400000006</v>
      </c>
      <c r="I6" s="1118"/>
      <c r="J6" s="1118"/>
      <c r="K6" s="1227">
        <f>+H6+I6+J6</f>
        <v>72388786.400000006</v>
      </c>
      <c r="L6" s="1550">
        <f>+K6/$K$32*100</f>
        <v>9.0850451158936689</v>
      </c>
      <c r="M6" s="859"/>
      <c r="N6" s="398"/>
      <c r="O6" s="398"/>
      <c r="P6" s="398"/>
    </row>
    <row r="7" spans="2:16" ht="24.75" customHeight="1">
      <c r="B7" s="1123" t="s">
        <v>107</v>
      </c>
      <c r="C7" s="1118"/>
      <c r="D7" s="1071">
        <v>30216642.57035007</v>
      </c>
      <c r="E7" s="1115"/>
      <c r="F7" s="1227">
        <f t="shared" ref="F7:F31" si="0">+C7+D7+E7</f>
        <v>30216642.57035007</v>
      </c>
      <c r="G7" s="1549">
        <f t="shared" ref="G7:G31" si="1">+F7/$F$32*100</f>
        <v>4.3356113184860625</v>
      </c>
      <c r="H7" s="1118"/>
      <c r="I7" s="1071">
        <v>28088105.904948294</v>
      </c>
      <c r="J7" s="1115"/>
      <c r="K7" s="1227">
        <f t="shared" ref="K7:K31" si="2">+H7+I7+J7</f>
        <v>28088105.904948294</v>
      </c>
      <c r="L7" s="1550">
        <f t="shared" ref="L7:L31" si="3">+K7/$K$32*100</f>
        <v>3.525155235458604</v>
      </c>
      <c r="M7" s="859"/>
      <c r="N7" s="398"/>
      <c r="O7" s="398"/>
      <c r="P7" s="398"/>
    </row>
    <row r="8" spans="2:16" ht="24.75" customHeight="1">
      <c r="B8" s="1123" t="s">
        <v>108</v>
      </c>
      <c r="C8" s="1071">
        <v>6311048.7000000011</v>
      </c>
      <c r="D8" s="1118"/>
      <c r="E8" s="1118"/>
      <c r="F8" s="1227">
        <f t="shared" si="0"/>
        <v>6311048.7000000011</v>
      </c>
      <c r="G8" s="1549">
        <f t="shared" si="1"/>
        <v>0.90553588511801886</v>
      </c>
      <c r="H8" s="1071">
        <v>7757708.4008131074</v>
      </c>
      <c r="I8" s="1118"/>
      <c r="J8" s="1118"/>
      <c r="K8" s="1227">
        <f t="shared" si="2"/>
        <v>7757708.4008131074</v>
      </c>
      <c r="L8" s="1550">
        <f t="shared" si="3"/>
        <v>0.97361945575225717</v>
      </c>
      <c r="M8" s="859"/>
      <c r="N8" s="398"/>
      <c r="O8" s="398"/>
      <c r="P8" s="398"/>
    </row>
    <row r="9" spans="2:16" ht="24.75" customHeight="1">
      <c r="B9" s="1123" t="s">
        <v>110</v>
      </c>
      <c r="C9" s="1118"/>
      <c r="D9" s="1071">
        <v>2877003</v>
      </c>
      <c r="E9" s="1115"/>
      <c r="F9" s="1227">
        <f t="shared" si="0"/>
        <v>2877003</v>
      </c>
      <c r="G9" s="1549">
        <f t="shared" si="1"/>
        <v>0.4128045245621691</v>
      </c>
      <c r="H9" s="1118"/>
      <c r="I9" s="1071">
        <v>2938912</v>
      </c>
      <c r="J9" s="1115"/>
      <c r="K9" s="1227">
        <f t="shared" si="2"/>
        <v>2938912</v>
      </c>
      <c r="L9" s="1550">
        <f t="shared" si="3"/>
        <v>0.36884370410775796</v>
      </c>
      <c r="M9" s="859"/>
      <c r="N9" s="398"/>
      <c r="O9" s="398"/>
      <c r="P9" s="398"/>
    </row>
    <row r="10" spans="2:16" ht="24.75" customHeight="1">
      <c r="B10" s="1123" t="s">
        <v>109</v>
      </c>
      <c r="C10" s="1071">
        <v>2924488.1039999998</v>
      </c>
      <c r="D10" s="1118"/>
      <c r="E10" s="1118"/>
      <c r="F10" s="1227">
        <f t="shared" si="0"/>
        <v>2924488.1039999998</v>
      </c>
      <c r="G10" s="1549">
        <f t="shared" si="1"/>
        <v>0.41961788755849022</v>
      </c>
      <c r="H10" s="1071">
        <v>3078356.8570000008</v>
      </c>
      <c r="I10" s="1118"/>
      <c r="J10" s="1118"/>
      <c r="K10" s="1227">
        <f t="shared" si="2"/>
        <v>3078356.8570000008</v>
      </c>
      <c r="L10" s="1550">
        <f t="shared" si="3"/>
        <v>0.38634451991124469</v>
      </c>
      <c r="M10" s="859"/>
      <c r="N10" s="398"/>
      <c r="O10" s="398"/>
      <c r="P10" s="398"/>
    </row>
    <row r="11" spans="2:16" ht="24.75" customHeight="1">
      <c r="B11" s="1123" t="s">
        <v>111</v>
      </c>
      <c r="C11" s="1071">
        <v>3647798.4083087659</v>
      </c>
      <c r="D11" s="1118"/>
      <c r="E11" s="1118"/>
      <c r="F11" s="1227">
        <f t="shared" si="0"/>
        <v>3647798.4083087659</v>
      </c>
      <c r="G11" s="1549">
        <f t="shared" si="1"/>
        <v>0.52340150067293534</v>
      </c>
      <c r="H11" s="1071">
        <v>4356604.8065074915</v>
      </c>
      <c r="I11" s="1118"/>
      <c r="J11" s="1118"/>
      <c r="K11" s="1227">
        <f t="shared" si="2"/>
        <v>4356604.8065074915</v>
      </c>
      <c r="L11" s="1550">
        <f t="shared" si="3"/>
        <v>0.54676909487792935</v>
      </c>
      <c r="M11" s="859"/>
      <c r="N11" s="398"/>
      <c r="O11" s="398"/>
      <c r="P11" s="398"/>
    </row>
    <row r="12" spans="2:16" ht="24.75" customHeight="1">
      <c r="B12" s="1123" t="s">
        <v>113</v>
      </c>
      <c r="C12" s="1118"/>
      <c r="D12" s="1071">
        <v>28586500</v>
      </c>
      <c r="E12" s="1115"/>
      <c r="F12" s="1227">
        <f t="shared" si="0"/>
        <v>28586500</v>
      </c>
      <c r="G12" s="1549">
        <f t="shared" si="1"/>
        <v>4.1017115871608212</v>
      </c>
      <c r="H12" s="1118"/>
      <c r="I12" s="1071">
        <v>32061287</v>
      </c>
      <c r="J12" s="1115"/>
      <c r="K12" s="1227">
        <f t="shared" si="2"/>
        <v>32061287</v>
      </c>
      <c r="L12" s="1550">
        <f t="shared" si="3"/>
        <v>4.0238033175344841</v>
      </c>
      <c r="M12" s="859"/>
      <c r="N12" s="398"/>
      <c r="O12" s="398"/>
      <c r="P12" s="398"/>
    </row>
    <row r="13" spans="2:16" ht="24.75" customHeight="1">
      <c r="B13" s="1123" t="s">
        <v>112</v>
      </c>
      <c r="C13" s="1071">
        <v>133211401.98651125</v>
      </c>
      <c r="D13" s="1118"/>
      <c r="E13" s="1118"/>
      <c r="F13" s="1227">
        <f t="shared" si="0"/>
        <v>133211401.98651125</v>
      </c>
      <c r="G13" s="1549">
        <f t="shared" si="1"/>
        <v>19.113733792874655</v>
      </c>
      <c r="H13" s="1071">
        <v>150801381.27471</v>
      </c>
      <c r="I13" s="1118"/>
      <c r="J13" s="1118"/>
      <c r="K13" s="1227">
        <f t="shared" si="2"/>
        <v>150801381.27471</v>
      </c>
      <c r="L13" s="1550">
        <f t="shared" si="3"/>
        <v>18.926099200632859</v>
      </c>
      <c r="M13" s="859"/>
      <c r="N13" s="398"/>
      <c r="O13" s="398"/>
      <c r="P13" s="398"/>
    </row>
    <row r="14" spans="2:16" ht="24.75" customHeight="1">
      <c r="B14" s="1123" t="s">
        <v>114</v>
      </c>
      <c r="C14" s="1118"/>
      <c r="D14" s="1071">
        <v>6632569.7552099973</v>
      </c>
      <c r="E14" s="1115"/>
      <c r="F14" s="1227">
        <f t="shared" si="0"/>
        <v>6632569.7552099973</v>
      </c>
      <c r="G14" s="1549">
        <f t="shared" si="1"/>
        <v>0.95166908217505686</v>
      </c>
      <c r="H14" s="1118"/>
      <c r="I14" s="1071">
        <v>7862335.7531336229</v>
      </c>
      <c r="J14" s="1115"/>
      <c r="K14" s="1227">
        <f t="shared" si="2"/>
        <v>7862335.7531336229</v>
      </c>
      <c r="L14" s="1550">
        <f t="shared" si="3"/>
        <v>0.98675055330838901</v>
      </c>
      <c r="M14" s="859"/>
      <c r="N14" s="398"/>
      <c r="O14" s="398"/>
      <c r="P14" s="398"/>
    </row>
    <row r="15" spans="2:16" ht="24.75" customHeight="1">
      <c r="B15" s="1123" t="s">
        <v>116</v>
      </c>
      <c r="C15" s="1118"/>
      <c r="D15" s="1071">
        <v>6669316.0213158531</v>
      </c>
      <c r="E15" s="1115"/>
      <c r="F15" s="1227">
        <f t="shared" si="0"/>
        <v>6669316.0213158531</v>
      </c>
      <c r="G15" s="1549">
        <f t="shared" si="1"/>
        <v>0.95694159141792612</v>
      </c>
      <c r="H15" s="1118"/>
      <c r="I15" s="1071">
        <v>7934154.1943934178</v>
      </c>
      <c r="J15" s="1115"/>
      <c r="K15" s="1227">
        <f t="shared" si="2"/>
        <v>7934154.1943934178</v>
      </c>
      <c r="L15" s="1550">
        <f t="shared" si="3"/>
        <v>0.99576401812036985</v>
      </c>
      <c r="M15" s="859"/>
      <c r="N15" s="398"/>
      <c r="O15" s="398"/>
      <c r="P15" s="398"/>
    </row>
    <row r="16" spans="2:16" ht="24.75" customHeight="1">
      <c r="B16" s="1123" t="s">
        <v>115</v>
      </c>
      <c r="C16" s="1071">
        <v>3065143.1557160858</v>
      </c>
      <c r="D16" s="1118"/>
      <c r="E16" s="1118"/>
      <c r="F16" s="1227">
        <f t="shared" si="0"/>
        <v>3065143.1557160858</v>
      </c>
      <c r="G16" s="1549">
        <f t="shared" si="1"/>
        <v>0.43979966760909373</v>
      </c>
      <c r="H16" s="1071">
        <v>3497823</v>
      </c>
      <c r="I16" s="1118"/>
      <c r="J16" s="1118"/>
      <c r="K16" s="1227">
        <f t="shared" si="2"/>
        <v>3497823</v>
      </c>
      <c r="L16" s="1550">
        <f t="shared" si="3"/>
        <v>0.43898898355354299</v>
      </c>
      <c r="M16" s="859"/>
      <c r="N16" s="398"/>
      <c r="O16" s="398"/>
      <c r="P16" s="398"/>
    </row>
    <row r="17" spans="2:16" ht="24.75" customHeight="1">
      <c r="B17" s="1123" t="s">
        <v>117</v>
      </c>
      <c r="C17" s="1118"/>
      <c r="D17" s="1071">
        <v>16266579.938884128</v>
      </c>
      <c r="E17" s="1115"/>
      <c r="F17" s="1227">
        <f t="shared" si="0"/>
        <v>16266579.938884128</v>
      </c>
      <c r="G17" s="1549">
        <f t="shared" si="1"/>
        <v>2.3339974959788288</v>
      </c>
      <c r="H17" s="1118"/>
      <c r="I17" s="1071">
        <v>18046123.374856029</v>
      </c>
      <c r="J17" s="1115"/>
      <c r="K17" s="1227">
        <f t="shared" si="2"/>
        <v>18046123.374856029</v>
      </c>
      <c r="L17" s="1550">
        <f t="shared" si="3"/>
        <v>2.264851411123399</v>
      </c>
      <c r="M17" s="859"/>
      <c r="N17" s="398"/>
      <c r="O17" s="398"/>
      <c r="P17" s="398"/>
    </row>
    <row r="18" spans="2:16" ht="24.75" customHeight="1">
      <c r="B18" s="1123" t="s">
        <v>119</v>
      </c>
      <c r="C18" s="1118"/>
      <c r="D18" s="1071">
        <v>5644112</v>
      </c>
      <c r="E18" s="1115"/>
      <c r="F18" s="1227">
        <f t="shared" si="0"/>
        <v>5644112</v>
      </c>
      <c r="G18" s="1549">
        <f t="shared" si="1"/>
        <v>0.80984099451256508</v>
      </c>
      <c r="H18" s="1118"/>
      <c r="I18" s="1071">
        <v>6855077</v>
      </c>
      <c r="J18" s="1115"/>
      <c r="K18" s="1227">
        <f t="shared" si="2"/>
        <v>6855077</v>
      </c>
      <c r="L18" s="1550">
        <f t="shared" si="3"/>
        <v>0.86033606743716617</v>
      </c>
      <c r="M18" s="859"/>
      <c r="N18" s="398"/>
      <c r="O18" s="398"/>
      <c r="P18" s="398"/>
    </row>
    <row r="19" spans="2:16" ht="24.75" customHeight="1">
      <c r="B19" s="1123" t="s">
        <v>118</v>
      </c>
      <c r="C19" s="1071">
        <v>22152376.97906569</v>
      </c>
      <c r="D19" s="1118"/>
      <c r="E19" s="1118"/>
      <c r="F19" s="1227">
        <f t="shared" si="0"/>
        <v>22152376.97906569</v>
      </c>
      <c r="G19" s="1549">
        <f t="shared" si="1"/>
        <v>3.1785164793937128</v>
      </c>
      <c r="H19" s="1071">
        <v>26042871.118576832</v>
      </c>
      <c r="I19" s="1118"/>
      <c r="J19" s="1118"/>
      <c r="K19" s="1227">
        <f t="shared" si="2"/>
        <v>26042871.118576832</v>
      </c>
      <c r="L19" s="1550">
        <f t="shared" si="3"/>
        <v>3.2684711379506521</v>
      </c>
      <c r="M19" s="859"/>
      <c r="N19" s="398"/>
      <c r="O19" s="398"/>
      <c r="P19" s="398"/>
    </row>
    <row r="20" spans="2:16" ht="24.75" customHeight="1">
      <c r="B20" s="1123" t="s">
        <v>120</v>
      </c>
      <c r="C20" s="1071">
        <v>22502243.633457042</v>
      </c>
      <c r="D20" s="1118"/>
      <c r="E20" s="1118" t="s">
        <v>134</v>
      </c>
      <c r="F20" s="1227">
        <f>+C20</f>
        <v>22502243.633457042</v>
      </c>
      <c r="G20" s="1549">
        <f t="shared" si="1"/>
        <v>3.2287168225724234</v>
      </c>
      <c r="H20" s="1071">
        <v>25314225.869838331</v>
      </c>
      <c r="I20" s="1118"/>
      <c r="J20" s="1118"/>
      <c r="K20" s="1227">
        <f t="shared" si="2"/>
        <v>25314225.869838331</v>
      </c>
      <c r="L20" s="1550">
        <f t="shared" si="3"/>
        <v>3.1770236184178362</v>
      </c>
      <c r="M20" s="859"/>
      <c r="N20" s="398"/>
      <c r="O20" s="398"/>
      <c r="P20" s="398"/>
    </row>
    <row r="21" spans="2:16" ht="24.75" customHeight="1">
      <c r="B21" s="1123" t="s">
        <v>121</v>
      </c>
      <c r="C21" s="1071">
        <v>3114846.3750261408</v>
      </c>
      <c r="D21" s="1118"/>
      <c r="E21" s="1118"/>
      <c r="F21" s="1227">
        <f t="shared" si="0"/>
        <v>3114846.3750261408</v>
      </c>
      <c r="G21" s="1549">
        <f t="shared" si="1"/>
        <v>0.44693129514528196</v>
      </c>
      <c r="H21" s="1071">
        <v>3345474.0342151546</v>
      </c>
      <c r="I21" s="1118"/>
      <c r="J21" s="1118"/>
      <c r="K21" s="1227">
        <f t="shared" si="2"/>
        <v>3345474.0342151546</v>
      </c>
      <c r="L21" s="1550">
        <f t="shared" si="3"/>
        <v>0.41986865710039689</v>
      </c>
      <c r="M21" s="859"/>
      <c r="N21" s="398"/>
      <c r="O21" s="398"/>
      <c r="P21" s="398"/>
    </row>
    <row r="22" spans="2:16" ht="24.75" customHeight="1">
      <c r="B22" s="1123" t="s">
        <v>123</v>
      </c>
      <c r="C22" s="1118"/>
      <c r="D22" s="1071">
        <v>7560191.2508320007</v>
      </c>
      <c r="E22" s="1115"/>
      <c r="F22" s="1227">
        <f t="shared" si="0"/>
        <v>7560191.2508320007</v>
      </c>
      <c r="G22" s="1549">
        <f t="shared" si="1"/>
        <v>1.0847681267272833</v>
      </c>
      <c r="H22" s="1118"/>
      <c r="I22" s="1071">
        <v>9121703.0264300015</v>
      </c>
      <c r="J22" s="1115"/>
      <c r="K22" s="1227">
        <f t="shared" si="2"/>
        <v>9121703.0264300015</v>
      </c>
      <c r="L22" s="1550">
        <f t="shared" si="3"/>
        <v>1.1448055375728798</v>
      </c>
      <c r="M22" s="859"/>
      <c r="N22" s="398"/>
      <c r="O22" s="398"/>
      <c r="P22" s="398"/>
    </row>
    <row r="23" spans="2:16" ht="24.75" customHeight="1">
      <c r="B23" s="1123" t="s">
        <v>122</v>
      </c>
      <c r="C23" s="1071">
        <v>5985832.9526078524</v>
      </c>
      <c r="D23" s="1118"/>
      <c r="E23" s="1118"/>
      <c r="F23" s="1227">
        <f t="shared" si="0"/>
        <v>5985832.9526078524</v>
      </c>
      <c r="G23" s="1549">
        <f t="shared" si="1"/>
        <v>0.85887255804385632</v>
      </c>
      <c r="H23" s="1071">
        <v>7752074.9132137988</v>
      </c>
      <c r="I23" s="1118"/>
      <c r="J23" s="1118"/>
      <c r="K23" s="1227">
        <f t="shared" si="2"/>
        <v>7752074.9132137988</v>
      </c>
      <c r="L23" s="1550">
        <f t="shared" si="3"/>
        <v>0.97291243341433953</v>
      </c>
      <c r="M23" s="859"/>
      <c r="N23" s="398"/>
      <c r="O23" s="398"/>
      <c r="P23" s="398"/>
    </row>
    <row r="24" spans="2:16" ht="24.75" customHeight="1">
      <c r="B24" s="1123" t="s">
        <v>124</v>
      </c>
      <c r="C24" s="1071">
        <v>1233715.0448341321</v>
      </c>
      <c r="D24" s="1071">
        <v>1452561.93065</v>
      </c>
      <c r="E24" s="1115"/>
      <c r="F24" s="1227">
        <f t="shared" si="0"/>
        <v>2686276.9754841318</v>
      </c>
      <c r="G24" s="1549">
        <f t="shared" si="1"/>
        <v>0.38543835015362465</v>
      </c>
      <c r="H24" s="1071">
        <v>1190120.9731141333</v>
      </c>
      <c r="I24" s="1071">
        <v>1517294.5741399999</v>
      </c>
      <c r="J24" s="1115"/>
      <c r="K24" s="1227">
        <f t="shared" si="2"/>
        <v>2707415.547254133</v>
      </c>
      <c r="L24" s="1550">
        <f t="shared" si="3"/>
        <v>0.33979009205044142</v>
      </c>
      <c r="M24" s="859"/>
      <c r="N24" s="398"/>
      <c r="O24" s="398"/>
      <c r="P24" s="398"/>
    </row>
    <row r="25" spans="2:16" ht="24.75" customHeight="1">
      <c r="B25" s="1123" t="s">
        <v>125</v>
      </c>
      <c r="C25" s="1118"/>
      <c r="D25" s="1071">
        <v>14679797.736619767</v>
      </c>
      <c r="E25" s="1071">
        <v>6690143.13020851</v>
      </c>
      <c r="F25" s="1227">
        <f>+C25+D25+E25</f>
        <v>21369940.866828278</v>
      </c>
      <c r="G25" s="1549">
        <f t="shared" si="1"/>
        <v>3.0662492459871311</v>
      </c>
      <c r="H25" s="1118"/>
      <c r="I25" s="1071">
        <v>20487170.450830001</v>
      </c>
      <c r="J25" s="1071">
        <v>7065832.7096499996</v>
      </c>
      <c r="K25" s="1227">
        <f t="shared" si="2"/>
        <v>27553003.16048</v>
      </c>
      <c r="L25" s="1550">
        <f t="shared" si="3"/>
        <v>3.4579979751024204</v>
      </c>
      <c r="M25" s="859"/>
      <c r="N25" s="398"/>
      <c r="O25" s="398"/>
      <c r="P25" s="398"/>
    </row>
    <row r="26" spans="2:16" ht="24.75" customHeight="1">
      <c r="B26" s="1123" t="s">
        <v>126</v>
      </c>
      <c r="C26" s="1118"/>
      <c r="D26" s="1071">
        <v>2208665</v>
      </c>
      <c r="E26" s="1115"/>
      <c r="F26" s="1227">
        <f t="shared" si="0"/>
        <v>2208665</v>
      </c>
      <c r="G26" s="1549">
        <f t="shared" si="1"/>
        <v>0.3169085695225563</v>
      </c>
      <c r="H26" s="1118"/>
      <c r="I26" s="1071">
        <v>2612380</v>
      </c>
      <c r="J26" s="1115"/>
      <c r="K26" s="1227">
        <f t="shared" si="2"/>
        <v>2612380</v>
      </c>
      <c r="L26" s="1550">
        <f t="shared" si="3"/>
        <v>0.32786279947716185</v>
      </c>
      <c r="M26" s="859"/>
      <c r="N26" s="398"/>
      <c r="O26" s="398"/>
      <c r="P26" s="398"/>
    </row>
    <row r="27" spans="2:16" ht="24.75" customHeight="1">
      <c r="B27" s="1123" t="s">
        <v>127</v>
      </c>
      <c r="C27" s="1118"/>
      <c r="D27" s="1071">
        <v>9764575.0260000005</v>
      </c>
      <c r="E27" s="1115"/>
      <c r="F27" s="1227">
        <f t="shared" si="0"/>
        <v>9764575.0260000005</v>
      </c>
      <c r="G27" s="1549">
        <f t="shared" si="1"/>
        <v>1.4010624080543397</v>
      </c>
      <c r="H27" s="1118"/>
      <c r="I27" s="1071">
        <v>10757595.927000001</v>
      </c>
      <c r="J27" s="1115"/>
      <c r="K27" s="1227">
        <f t="shared" si="2"/>
        <v>10757595.927000001</v>
      </c>
      <c r="L27" s="1550">
        <f t="shared" si="3"/>
        <v>1.3501158010206533</v>
      </c>
      <c r="M27" s="859"/>
      <c r="N27" s="398"/>
      <c r="O27" s="398"/>
      <c r="P27" s="398"/>
    </row>
    <row r="28" spans="2:16" ht="24.75" customHeight="1">
      <c r="B28" s="1123" t="s">
        <v>149</v>
      </c>
      <c r="C28" s="1071">
        <v>2185160.0960768689</v>
      </c>
      <c r="D28" s="1071">
        <v>1145811</v>
      </c>
      <c r="E28" s="1115"/>
      <c r="F28" s="1227">
        <f t="shared" si="0"/>
        <v>3330971.0960768689</v>
      </c>
      <c r="G28" s="1549">
        <f t="shared" si="1"/>
        <v>0.47794178165484669</v>
      </c>
      <c r="H28" s="1071">
        <v>2326416.7922831979</v>
      </c>
      <c r="I28" s="1071">
        <v>1390288</v>
      </c>
      <c r="J28" s="1115"/>
      <c r="K28" s="1227">
        <f t="shared" si="2"/>
        <v>3716704.7922831979</v>
      </c>
      <c r="L28" s="1550">
        <f t="shared" si="3"/>
        <v>0.46645941173495148</v>
      </c>
      <c r="M28" s="859"/>
      <c r="N28" s="398"/>
      <c r="O28" s="398"/>
      <c r="P28" s="398"/>
    </row>
    <row r="29" spans="2:16" ht="24.75" customHeight="1">
      <c r="B29" s="1123" t="s">
        <v>130</v>
      </c>
      <c r="C29" s="1071">
        <v>140881506.37</v>
      </c>
      <c r="D29" s="1071">
        <v>71425304.504061699</v>
      </c>
      <c r="E29" s="1115"/>
      <c r="F29" s="1227">
        <f t="shared" si="0"/>
        <v>212306810.8740617</v>
      </c>
      <c r="G29" s="1549">
        <f t="shared" si="1"/>
        <v>30.46267665490004</v>
      </c>
      <c r="H29" s="1071">
        <v>160110047.71049002</v>
      </c>
      <c r="I29" s="1071">
        <v>76283845.959124923</v>
      </c>
      <c r="J29" s="1115"/>
      <c r="K29" s="1227">
        <f t="shared" si="2"/>
        <v>236393893.66961494</v>
      </c>
      <c r="L29" s="1550">
        <f t="shared" si="3"/>
        <v>29.668257970826023</v>
      </c>
      <c r="M29" s="859"/>
      <c r="N29" s="398"/>
      <c r="O29" s="398"/>
      <c r="P29" s="398"/>
    </row>
    <row r="30" spans="2:16" ht="24.75" customHeight="1">
      <c r="B30" s="2118" t="s">
        <v>157</v>
      </c>
      <c r="C30" s="2119">
        <v>20682874</v>
      </c>
      <c r="D30" s="1118"/>
      <c r="E30" s="1118"/>
      <c r="F30" s="1227">
        <f t="shared" si="0"/>
        <v>20682874</v>
      </c>
      <c r="G30" s="1549">
        <f t="shared" si="1"/>
        <v>2.9676659941436445</v>
      </c>
      <c r="H30" s="2119">
        <v>33206203</v>
      </c>
      <c r="I30" s="1118"/>
      <c r="J30" s="1118"/>
      <c r="K30" s="1227">
        <f t="shared" si="2"/>
        <v>33206203</v>
      </c>
      <c r="L30" s="1550">
        <f t="shared" si="3"/>
        <v>4.1674942679039528</v>
      </c>
      <c r="M30" s="859"/>
      <c r="N30" s="398"/>
      <c r="O30" s="398"/>
      <c r="P30" s="398"/>
    </row>
    <row r="31" spans="2:16" ht="24.75" customHeight="1">
      <c r="B31" s="1123" t="s">
        <v>132</v>
      </c>
      <c r="C31" s="1071">
        <v>55249152.056844175</v>
      </c>
      <c r="D31" s="1118"/>
      <c r="E31" s="1118"/>
      <c r="F31" s="1227">
        <f t="shared" si="0"/>
        <v>55249152.056844175</v>
      </c>
      <c r="G31" s="1549">
        <f t="shared" si="1"/>
        <v>7.9273813573668654</v>
      </c>
      <c r="H31" s="1071">
        <v>62600409</v>
      </c>
      <c r="I31" s="1118"/>
      <c r="J31" s="1118"/>
      <c r="K31" s="1227">
        <f t="shared" si="2"/>
        <v>62600409</v>
      </c>
      <c r="L31" s="1550">
        <f t="shared" si="3"/>
        <v>7.856569619716625</v>
      </c>
      <c r="M31" s="859"/>
      <c r="N31" s="398"/>
      <c r="O31" s="398"/>
      <c r="P31" s="398"/>
    </row>
    <row r="32" spans="2:16" s="295" customFormat="1" ht="24.75" customHeight="1">
      <c r="B32" s="1161" t="s">
        <v>178</v>
      </c>
      <c r="C32" s="1519">
        <f t="shared" ref="C32:I32" si="4">SUM(C6:C31)</f>
        <v>485120989.36501795</v>
      </c>
      <c r="D32" s="1519">
        <f t="shared" si="4"/>
        <v>205129629.73392352</v>
      </c>
      <c r="E32" s="1519">
        <f t="shared" si="4"/>
        <v>6690143.13020851</v>
      </c>
      <c r="F32" s="1485">
        <f t="shared" si="4"/>
        <v>696940762.22915006</v>
      </c>
      <c r="G32" s="1485">
        <f t="shared" si="4"/>
        <v>99.999999999999986</v>
      </c>
      <c r="H32" s="1485">
        <f t="shared" si="4"/>
        <v>563768504.15076208</v>
      </c>
      <c r="I32" s="1519">
        <f t="shared" si="4"/>
        <v>225956273.16485626</v>
      </c>
      <c r="J32" s="1519">
        <f t="shared" ref="J32:K32" si="5">SUM(J6:J31)</f>
        <v>7065832.7096499996</v>
      </c>
      <c r="K32" s="1519">
        <f t="shared" si="5"/>
        <v>796790610.02526832</v>
      </c>
      <c r="L32" s="1519">
        <f>SUM(L6:L31)</f>
        <v>100</v>
      </c>
      <c r="M32" s="398"/>
      <c r="N32" s="398"/>
      <c r="O32" s="398"/>
      <c r="P32" s="398"/>
    </row>
    <row r="33" spans="2:14">
      <c r="G33" s="628"/>
      <c r="H33" s="861"/>
      <c r="I33" s="844"/>
    </row>
    <row r="34" spans="2:14">
      <c r="B34" s="942" t="s">
        <v>179</v>
      </c>
      <c r="G34" s="859"/>
      <c r="H34" s="841"/>
      <c r="I34" s="628"/>
      <c r="L34" s="398">
        <v>4</v>
      </c>
    </row>
    <row r="35" spans="2:14">
      <c r="B35" s="841"/>
      <c r="G35" s="859"/>
      <c r="I35" s="398"/>
      <c r="J35" s="398"/>
      <c r="M35" s="398"/>
    </row>
    <row r="36" spans="2:14">
      <c r="B36" s="841"/>
      <c r="G36" s="859"/>
      <c r="I36" s="398"/>
      <c r="J36" s="398"/>
      <c r="M36" s="398"/>
    </row>
    <row r="37" spans="2:14">
      <c r="B37" s="52"/>
      <c r="G37" s="439"/>
    </row>
    <row r="38" spans="2:14">
      <c r="B38" s="52"/>
      <c r="G38" s="398"/>
      <c r="J38" s="536"/>
      <c r="K38" s="536"/>
      <c r="L38" s="536"/>
      <c r="M38" s="536"/>
      <c r="N38" s="536"/>
    </row>
    <row r="39" spans="2:14">
      <c r="B39" s="37"/>
      <c r="I39" s="398"/>
    </row>
    <row r="40" spans="2:14">
      <c r="B40" s="919"/>
    </row>
    <row r="41" spans="2:14">
      <c r="G41" s="398"/>
      <c r="H41" s="398"/>
    </row>
    <row r="42" spans="2:14">
      <c r="G42" s="398"/>
      <c r="H42" s="398"/>
    </row>
    <row r="43" spans="2:14">
      <c r="G43" s="398"/>
      <c r="H43" s="398"/>
    </row>
    <row r="44" spans="2:14">
      <c r="G44" s="836"/>
      <c r="H44" s="398"/>
    </row>
    <row r="45" spans="2:14">
      <c r="B45" s="920"/>
      <c r="H45" s="836"/>
    </row>
    <row r="46" spans="2:14">
      <c r="G46" s="398"/>
    </row>
    <row r="47" spans="2:14">
      <c r="G47" s="398"/>
      <c r="I47" s="398"/>
    </row>
    <row r="48" spans="2:14">
      <c r="G48" s="398"/>
      <c r="I48" s="398"/>
    </row>
    <row r="51" ht="28.5" customHeight="1"/>
    <row r="52" ht="51.75" customHeight="1"/>
    <row r="53" ht="15" customHeight="1"/>
  </sheetData>
  <sheetProtection selectLockedCells="1" selectUnlockedCells="1"/>
  <mergeCells count="4">
    <mergeCell ref="B2:D2"/>
    <mergeCell ref="B4:B5"/>
    <mergeCell ref="C4:H4"/>
    <mergeCell ref="I4:L4"/>
  </mergeCells>
  <pageMargins left="0.31" right="0.2" top="0.18" bottom="0.23" header="0.3" footer="0.3"/>
  <pageSetup paperSize="9" scale="6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autoPageBreaks="0"/>
  </sheetPr>
  <dimension ref="B1:V36"/>
  <sheetViews>
    <sheetView view="pageBreakPreview" zoomScaleNormal="100" zoomScaleSheetLayoutView="100" workbookViewId="0"/>
  </sheetViews>
  <sheetFormatPr defaultColWidth="9.140625" defaultRowHeight="12.75"/>
  <cols>
    <col min="1" max="1" width="3" style="292" customWidth="1"/>
    <col min="2" max="2" width="26.5703125" style="292" customWidth="1"/>
    <col min="3" max="3" width="12" style="292" customWidth="1"/>
    <col min="4" max="4" width="7.28515625" style="292" customWidth="1"/>
    <col min="5" max="5" width="12" style="292" customWidth="1"/>
    <col min="6" max="6" width="7.28515625" style="292" customWidth="1"/>
    <col min="7" max="7" width="12" style="292" customWidth="1"/>
    <col min="8" max="8" width="7.28515625" style="292" customWidth="1"/>
    <col min="9" max="9" width="12" style="292" customWidth="1"/>
    <col min="10" max="10" width="7.28515625" style="292" customWidth="1"/>
    <col min="11" max="11" width="12" style="292" customWidth="1"/>
    <col min="12" max="12" width="7.28515625" style="292" customWidth="1"/>
    <col min="13" max="16384" width="9.140625" style="292"/>
  </cols>
  <sheetData>
    <row r="1" spans="2:22">
      <c r="B1" s="52"/>
    </row>
    <row r="2" spans="2:22">
      <c r="B2" s="1739" t="s">
        <v>180</v>
      </c>
      <c r="C2" s="1739"/>
      <c r="D2" s="1739"/>
      <c r="E2" s="1739"/>
      <c r="F2" s="1739"/>
      <c r="G2" s="1739"/>
      <c r="H2" s="1739"/>
    </row>
    <row r="3" spans="2:22">
      <c r="B3" s="476"/>
    </row>
    <row r="4" spans="2:22">
      <c r="B4" s="476"/>
      <c r="C4" s="1740"/>
      <c r="D4" s="1740"/>
      <c r="E4" s="1740"/>
      <c r="F4" s="1740"/>
      <c r="G4" s="1740"/>
      <c r="H4" s="1740"/>
      <c r="I4" s="1740"/>
      <c r="J4" s="1740"/>
      <c r="K4" s="1740"/>
      <c r="L4" s="1740"/>
    </row>
    <row r="5" spans="2:22" ht="21.6" customHeight="1">
      <c r="B5" s="2108" t="s">
        <v>181</v>
      </c>
      <c r="C5" s="1715">
        <v>2016</v>
      </c>
      <c r="D5" s="1715"/>
      <c r="E5" s="1715">
        <v>2017</v>
      </c>
      <c r="F5" s="1715"/>
      <c r="G5" s="1715">
        <v>2018</v>
      </c>
      <c r="H5" s="1715"/>
      <c r="I5" s="1715">
        <v>2019</v>
      </c>
      <c r="J5" s="1715"/>
      <c r="K5" s="1715">
        <v>2020</v>
      </c>
      <c r="L5" s="1715"/>
    </row>
    <row r="6" spans="2:22" ht="36" customHeight="1">
      <c r="B6" s="1737"/>
      <c r="C6" s="1134" t="s">
        <v>182</v>
      </c>
      <c r="D6" s="1134" t="s">
        <v>177</v>
      </c>
      <c r="E6" s="1134" t="s">
        <v>182</v>
      </c>
      <c r="F6" s="1134" t="s">
        <v>177</v>
      </c>
      <c r="G6" s="1134" t="s">
        <v>182</v>
      </c>
      <c r="H6" s="1134" t="s">
        <v>177</v>
      </c>
      <c r="I6" s="1551" t="s">
        <v>182</v>
      </c>
      <c r="J6" s="1134" t="s">
        <v>177</v>
      </c>
      <c r="K6" s="1551" t="s">
        <v>182</v>
      </c>
      <c r="L6" s="1134" t="s">
        <v>177</v>
      </c>
    </row>
    <row r="7" spans="2:22" ht="19.5" customHeight="1">
      <c r="B7" s="1552" t="s">
        <v>183</v>
      </c>
      <c r="C7" s="1553">
        <v>10575.79</v>
      </c>
      <c r="D7" s="1554">
        <v>69.486912797317714</v>
      </c>
      <c r="E7" s="1553">
        <v>11897.4</v>
      </c>
      <c r="F7" s="1554">
        <v>69.671654370650515</v>
      </c>
      <c r="G7" s="633">
        <v>13711.4</v>
      </c>
      <c r="H7" s="1554">
        <v>72.189780772898317</v>
      </c>
      <c r="I7" s="1555">
        <v>14442.1</v>
      </c>
      <c r="J7" s="1554">
        <v>71.934126344498551</v>
      </c>
      <c r="K7" s="1555">
        <v>17087.900000000001</v>
      </c>
      <c r="L7" s="1554">
        <v>72.476096953483591</v>
      </c>
      <c r="M7" s="932"/>
      <c r="N7" s="932"/>
      <c r="O7" s="932"/>
      <c r="P7" s="932"/>
      <c r="Q7" s="932"/>
      <c r="R7" s="932"/>
      <c r="S7" s="932"/>
      <c r="T7" s="932"/>
      <c r="U7" s="932"/>
      <c r="V7" s="932"/>
    </row>
    <row r="8" spans="2:22" ht="29.25" customHeight="1">
      <c r="B8" s="2120" t="s">
        <v>184</v>
      </c>
      <c r="C8" s="1556">
        <v>1246.74</v>
      </c>
      <c r="D8" s="1554">
        <v>8.1915501027278221</v>
      </c>
      <c r="E8" s="1554">
        <v>1370.4</v>
      </c>
      <c r="F8" s="1554">
        <v>8.0251176853379285</v>
      </c>
      <c r="G8" s="1554">
        <v>1603.2</v>
      </c>
      <c r="H8" s="1554">
        <v>8.4407614492400924</v>
      </c>
      <c r="I8" s="1555">
        <v>1553.2</v>
      </c>
      <c r="J8" s="1554">
        <v>7.7362769291360083</v>
      </c>
      <c r="K8" s="1555">
        <v>1637.6</v>
      </c>
      <c r="L8" s="1554">
        <v>6.9456666044993662</v>
      </c>
      <c r="M8" s="932"/>
      <c r="N8" s="932"/>
      <c r="O8" s="932"/>
      <c r="P8" s="932"/>
      <c r="Q8" s="932"/>
      <c r="R8" s="932"/>
      <c r="S8" s="932"/>
      <c r="T8" s="932"/>
      <c r="U8" s="932"/>
      <c r="V8" s="932"/>
    </row>
    <row r="9" spans="2:22" ht="30.75" customHeight="1">
      <c r="B9" s="2120" t="s">
        <v>185</v>
      </c>
      <c r="C9" s="1556">
        <v>335.4</v>
      </c>
      <c r="D9" s="1554">
        <v>2.2037039835530354</v>
      </c>
      <c r="E9" s="1554">
        <v>388.9</v>
      </c>
      <c r="F9" s="1554">
        <v>2.2774140891914185</v>
      </c>
      <c r="G9" s="1557">
        <v>241.1</v>
      </c>
      <c r="H9" s="1554">
        <v>1.269378483914537</v>
      </c>
      <c r="I9" s="1555">
        <v>286.7</v>
      </c>
      <c r="J9" s="1554">
        <v>1.4280135176302433</v>
      </c>
      <c r="K9" s="1555">
        <v>415.3</v>
      </c>
      <c r="L9" s="1554">
        <v>1.7614407308552682</v>
      </c>
      <c r="M9" s="932"/>
      <c r="N9" s="932"/>
      <c r="O9" s="932"/>
      <c r="P9" s="932"/>
      <c r="Q9" s="932"/>
      <c r="R9" s="932"/>
      <c r="S9" s="932"/>
      <c r="T9" s="932"/>
      <c r="U9" s="932"/>
      <c r="V9" s="932"/>
    </row>
    <row r="10" spans="2:22" ht="21.75" customHeight="1">
      <c r="B10" s="2121" t="s">
        <v>186</v>
      </c>
      <c r="C10" s="1556">
        <v>2536.6</v>
      </c>
      <c r="D10" s="1554">
        <v>16.66641480226783</v>
      </c>
      <c r="E10" s="1554">
        <v>2838</v>
      </c>
      <c r="F10" s="1554">
        <v>16.619442491965149</v>
      </c>
      <c r="G10" s="1554">
        <v>2807.4</v>
      </c>
      <c r="H10" s="1554">
        <v>14.780809438994904</v>
      </c>
      <c r="I10" s="1555">
        <v>3097.9</v>
      </c>
      <c r="J10" s="1554">
        <v>15.430216519939766</v>
      </c>
      <c r="K10" s="1555">
        <v>3639.7</v>
      </c>
      <c r="L10" s="1554">
        <v>15.437312372005586</v>
      </c>
      <c r="M10" s="932"/>
      <c r="N10" s="932"/>
      <c r="O10" s="932"/>
      <c r="P10" s="932"/>
      <c r="Q10" s="932"/>
      <c r="R10" s="932"/>
      <c r="S10" s="932"/>
      <c r="T10" s="932"/>
      <c r="U10" s="932"/>
      <c r="V10" s="932"/>
    </row>
    <row r="11" spans="2:22" ht="21" customHeight="1">
      <c r="B11" s="1552" t="s">
        <v>187</v>
      </c>
      <c r="C11" s="1556">
        <v>525.29999999999995</v>
      </c>
      <c r="D11" s="1554">
        <v>3.4514183141336003</v>
      </c>
      <c r="E11" s="1554">
        <v>581.68509157008702</v>
      </c>
      <c r="F11" s="1554">
        <v>3.4063713628550185</v>
      </c>
      <c r="G11" s="930">
        <v>630.44708270227886</v>
      </c>
      <c r="H11" s="1554">
        <v>3.3192698549521427</v>
      </c>
      <c r="I11" s="1558">
        <v>696.9407623880403</v>
      </c>
      <c r="J11" s="1554">
        <v>3.4713666887954271</v>
      </c>
      <c r="K11" s="1558">
        <v>796.79060791906102</v>
      </c>
      <c r="L11" s="1554">
        <v>3.3794833391561863</v>
      </c>
      <c r="M11" s="932"/>
      <c r="N11" s="932"/>
      <c r="O11" s="932"/>
      <c r="P11" s="932"/>
      <c r="Q11" s="932"/>
      <c r="R11" s="932"/>
      <c r="S11" s="932"/>
      <c r="T11" s="932"/>
      <c r="U11" s="932"/>
      <c r="V11" s="932"/>
    </row>
    <row r="12" spans="2:22" ht="22.5" customHeight="1">
      <c r="B12" s="1559" t="s">
        <v>133</v>
      </c>
      <c r="C12" s="1560">
        <v>15219.83</v>
      </c>
      <c r="D12" s="1161">
        <v>100</v>
      </c>
      <c r="E12" s="1561">
        <v>17076.385091570082</v>
      </c>
      <c r="F12" s="1161">
        <v>100.00000000000003</v>
      </c>
      <c r="G12" s="1562">
        <v>18993.54708270228</v>
      </c>
      <c r="H12" s="1161">
        <v>100</v>
      </c>
      <c r="I12" s="1563">
        <v>20076.840762388041</v>
      </c>
      <c r="J12" s="1161">
        <v>100</v>
      </c>
      <c r="K12" s="1563">
        <v>23577.290607919062</v>
      </c>
      <c r="L12" s="1161">
        <v>99.999999999999986</v>
      </c>
      <c r="M12" s="932"/>
      <c r="N12" s="932"/>
      <c r="O12" s="932"/>
      <c r="P12" s="932"/>
      <c r="Q12" s="932"/>
      <c r="R12" s="932"/>
      <c r="S12" s="932"/>
      <c r="T12" s="932"/>
      <c r="U12" s="932"/>
      <c r="V12" s="932"/>
    </row>
    <row r="13" spans="2:22" ht="14.25" customHeight="1">
      <c r="B13" s="928"/>
    </row>
    <row r="14" spans="2:22" ht="14.25" customHeight="1">
      <c r="B14" s="942" t="s">
        <v>188</v>
      </c>
    </row>
    <row r="15" spans="2:22" ht="14.25" customHeight="1">
      <c r="B15" s="942" t="s">
        <v>189</v>
      </c>
    </row>
    <row r="16" spans="2:22" ht="14.25" customHeight="1">
      <c r="L16" s="292">
        <v>5</v>
      </c>
    </row>
    <row r="17" spans="2:12" ht="14.25" customHeight="1">
      <c r="B17" s="486"/>
    </row>
    <row r="18" spans="2:12" ht="14.25" customHeight="1"/>
    <row r="24" spans="2:12">
      <c r="E24" s="969"/>
      <c r="F24" s="970"/>
      <c r="G24" s="971"/>
      <c r="H24" s="970"/>
      <c r="I24" s="971"/>
      <c r="J24" s="970"/>
      <c r="K24" s="971"/>
      <c r="L24" s="970"/>
    </row>
    <row r="25" spans="2:12">
      <c r="E25" s="969"/>
      <c r="F25" s="970"/>
      <c r="G25" s="969"/>
      <c r="H25" s="970"/>
      <c r="I25" s="969"/>
      <c r="J25" s="970"/>
      <c r="K25" s="969"/>
      <c r="L25" s="970"/>
    </row>
    <row r="26" spans="2:12">
      <c r="E26" s="969"/>
      <c r="F26" s="970"/>
      <c r="G26" s="969"/>
      <c r="H26" s="970"/>
      <c r="I26" s="969"/>
      <c r="J26" s="970"/>
      <c r="K26" s="969"/>
      <c r="L26" s="970"/>
    </row>
    <row r="27" spans="2:12">
      <c r="E27" s="969"/>
      <c r="F27" s="970"/>
      <c r="G27" s="969"/>
      <c r="H27" s="970"/>
      <c r="I27" s="969"/>
      <c r="J27" s="970"/>
      <c r="K27" s="969"/>
      <c r="L27" s="970"/>
    </row>
    <row r="28" spans="2:12">
      <c r="E28" s="969"/>
      <c r="F28" s="970"/>
      <c r="G28" s="969"/>
      <c r="H28" s="970"/>
      <c r="I28" s="969"/>
      <c r="J28" s="970"/>
      <c r="K28" s="969"/>
      <c r="L28" s="970"/>
    </row>
    <row r="29" spans="2:12">
      <c r="E29" s="972"/>
      <c r="F29" s="973"/>
      <c r="G29" s="974"/>
      <c r="H29" s="975"/>
      <c r="I29" s="974"/>
      <c r="J29" s="975"/>
      <c r="K29" s="974"/>
      <c r="L29" s="975"/>
    </row>
    <row r="31" spans="2:12">
      <c r="E31" s="976"/>
      <c r="F31" s="976"/>
      <c r="G31" s="976"/>
      <c r="H31" s="976"/>
      <c r="I31" s="976"/>
      <c r="J31" s="976"/>
      <c r="K31" s="976"/>
      <c r="L31" s="976"/>
    </row>
    <row r="32" spans="2:12">
      <c r="E32" s="976"/>
      <c r="F32" s="976"/>
      <c r="G32" s="976"/>
      <c r="H32" s="976"/>
      <c r="I32" s="976"/>
      <c r="J32" s="976"/>
      <c r="K32" s="976"/>
      <c r="L32" s="976"/>
    </row>
    <row r="33" spans="5:12">
      <c r="E33" s="976"/>
      <c r="F33" s="976"/>
      <c r="G33" s="976"/>
      <c r="H33" s="976"/>
      <c r="I33" s="976"/>
      <c r="J33" s="976"/>
      <c r="K33" s="976"/>
      <c r="L33" s="976"/>
    </row>
    <row r="34" spans="5:12">
      <c r="E34" s="976"/>
      <c r="F34" s="976"/>
      <c r="G34" s="976"/>
      <c r="H34" s="976"/>
      <c r="I34" s="976"/>
      <c r="J34" s="976"/>
      <c r="K34" s="976"/>
      <c r="L34" s="976"/>
    </row>
    <row r="35" spans="5:12">
      <c r="E35" s="976"/>
      <c r="F35" s="976"/>
      <c r="G35" s="976"/>
      <c r="H35" s="976"/>
      <c r="I35" s="976"/>
      <c r="J35" s="976"/>
      <c r="K35" s="976"/>
      <c r="L35" s="976"/>
    </row>
    <row r="36" spans="5:12">
      <c r="E36" s="976"/>
      <c r="F36" s="976"/>
      <c r="G36" s="976"/>
      <c r="H36" s="976"/>
      <c r="I36" s="976"/>
      <c r="J36" s="976"/>
      <c r="K36" s="976"/>
      <c r="L36" s="976"/>
    </row>
  </sheetData>
  <mergeCells count="8">
    <mergeCell ref="I5:J5"/>
    <mergeCell ref="B2:H2"/>
    <mergeCell ref="C5:D5"/>
    <mergeCell ref="E5:F5"/>
    <mergeCell ref="G5:H5"/>
    <mergeCell ref="C4:L4"/>
    <mergeCell ref="K5:L5"/>
    <mergeCell ref="B5:B6"/>
  </mergeCells>
  <pageMargins left="0.85" right="0.75" top="0.75" bottom="0.1" header="0.3" footer="0.3"/>
  <pageSetup paperSize="9" scale="9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4">
    <tabColor rgb="FF00B050"/>
  </sheetPr>
  <dimension ref="A1:T65"/>
  <sheetViews>
    <sheetView topLeftCell="A25" workbookViewId="0">
      <selection activeCell="D30" sqref="D30:J30"/>
    </sheetView>
  </sheetViews>
  <sheetFormatPr defaultRowHeight="15"/>
  <cols>
    <col min="1" max="1" width="6.42578125" customWidth="1"/>
    <col min="2" max="2" width="1.140625" hidden="1" customWidth="1"/>
    <col min="3" max="3" width="14.42578125" customWidth="1"/>
    <col min="4" max="4" width="14.7109375" customWidth="1"/>
    <col min="5" max="5" width="14.85546875" bestFit="1" customWidth="1"/>
    <col min="6" max="6" width="11.140625" bestFit="1" customWidth="1"/>
    <col min="7" max="7" width="14.7109375" bestFit="1" customWidth="1"/>
    <col min="8" max="8" width="9.5703125" customWidth="1"/>
    <col min="9" max="9" width="14.85546875" bestFit="1" customWidth="1"/>
    <col min="10" max="10" width="15.42578125" customWidth="1"/>
    <col min="11" max="11" width="11" customWidth="1"/>
    <col min="12" max="12" width="13.140625" customWidth="1"/>
    <col min="13" max="13" width="7.28515625" customWidth="1"/>
    <col min="14" max="14" width="14.7109375" customWidth="1"/>
    <col min="15" max="15" width="12" style="111" customWidth="1"/>
    <col min="16" max="16" width="10.28515625" bestFit="1" customWidth="1"/>
    <col min="17" max="17" width="10.5703125" customWidth="1"/>
    <col min="18" max="18" width="11.7109375" customWidth="1"/>
    <col min="19" max="19" width="12" customWidth="1"/>
  </cols>
  <sheetData>
    <row r="1" spans="1:20">
      <c r="B1" s="3"/>
      <c r="C1" s="3"/>
      <c r="D1" s="40"/>
      <c r="F1" s="41"/>
      <c r="H1" s="41"/>
      <c r="I1" s="150"/>
    </row>
    <row r="2" spans="1:20">
      <c r="B2" s="42"/>
      <c r="C2" s="42"/>
      <c r="D2" s="3"/>
      <c r="E2" s="3"/>
      <c r="F2" s="316"/>
      <c r="G2" s="316"/>
      <c r="H2" s="3"/>
      <c r="I2" s="3"/>
      <c r="J2" s="3"/>
      <c r="K2" s="3"/>
      <c r="L2" s="3"/>
      <c r="M2" s="3"/>
    </row>
    <row r="3" spans="1:20">
      <c r="B3" s="1320"/>
      <c r="C3" s="1320" t="s">
        <v>190</v>
      </c>
      <c r="D3" s="1501"/>
      <c r="E3" s="1501"/>
      <c r="F3" s="1501"/>
      <c r="G3" s="1501"/>
      <c r="H3" s="1501"/>
      <c r="I3" s="1501"/>
      <c r="J3" s="1501"/>
      <c r="K3" s="1501"/>
      <c r="L3" s="1501"/>
      <c r="M3" s="1502"/>
    </row>
    <row r="4" spans="1:20">
      <c r="B4" s="1320"/>
      <c r="C4" s="1741" t="s">
        <v>191</v>
      </c>
      <c r="D4" s="1741"/>
      <c r="E4" s="1741"/>
      <c r="F4" s="1741"/>
      <c r="G4" s="1741"/>
      <c r="H4" s="1741"/>
      <c r="I4" s="1741"/>
      <c r="J4" s="1741"/>
      <c r="K4" s="1741"/>
      <c r="L4" s="1741"/>
      <c r="M4" s="1742"/>
    </row>
    <row r="5" spans="1:20">
      <c r="B5" s="2054" t="s">
        <v>98</v>
      </c>
      <c r="C5" s="2054" t="s">
        <v>98</v>
      </c>
      <c r="D5" s="1743" t="s">
        <v>192</v>
      </c>
      <c r="E5" s="1744"/>
      <c r="F5" s="1744"/>
      <c r="G5" s="1744"/>
      <c r="H5" s="1745"/>
      <c r="I5" s="1743" t="s">
        <v>193</v>
      </c>
      <c r="J5" s="2122"/>
      <c r="K5" s="2122"/>
      <c r="L5" s="2122"/>
      <c r="M5" s="2123"/>
    </row>
    <row r="6" spans="1:20" ht="48" customHeight="1">
      <c r="B6" s="1746"/>
      <c r="C6" s="2124"/>
      <c r="D6" s="1434" t="s">
        <v>173</v>
      </c>
      <c r="E6" s="1454" t="s">
        <v>174</v>
      </c>
      <c r="F6" s="1434" t="s">
        <v>194</v>
      </c>
      <c r="G6" s="1434" t="s">
        <v>195</v>
      </c>
      <c r="H6" s="1704" t="s">
        <v>177</v>
      </c>
      <c r="I6" s="1434" t="s">
        <v>173</v>
      </c>
      <c r="J6" s="1454" t="s">
        <v>174</v>
      </c>
      <c r="K6" s="1434" t="s">
        <v>194</v>
      </c>
      <c r="L6" s="1434" t="s">
        <v>195</v>
      </c>
      <c r="M6" s="1704" t="s">
        <v>177</v>
      </c>
      <c r="O6" s="106"/>
      <c r="P6" s="43"/>
      <c r="Q6" s="43"/>
      <c r="R6" s="43"/>
      <c r="S6" s="106"/>
      <c r="T6" s="43"/>
    </row>
    <row r="7" spans="1:20" ht="20.100000000000001" customHeight="1">
      <c r="A7">
        <v>1</v>
      </c>
      <c r="B7" s="1088" t="s">
        <v>196</v>
      </c>
      <c r="C7" s="1123" t="s">
        <v>140</v>
      </c>
      <c r="D7" s="1314">
        <v>36115715</v>
      </c>
      <c r="E7" s="1314">
        <v>4831102</v>
      </c>
      <c r="F7" s="1314">
        <v>189</v>
      </c>
      <c r="G7" s="1314">
        <f>D7+E7-F7</f>
        <v>40946628</v>
      </c>
      <c r="H7" s="1564">
        <f>G7/G28*100</f>
        <v>0.18298064521856153</v>
      </c>
      <c r="I7" s="1314">
        <v>38589030</v>
      </c>
      <c r="J7" s="1314">
        <v>5595491</v>
      </c>
      <c r="K7" s="1314">
        <v>26385</v>
      </c>
      <c r="L7" s="1314">
        <v>44158136</v>
      </c>
      <c r="M7" s="1564">
        <f>L7/L28*100</f>
        <v>0.1689404773684714</v>
      </c>
      <c r="N7" s="14"/>
      <c r="R7" s="186"/>
      <c r="S7" s="14"/>
      <c r="T7" s="14"/>
    </row>
    <row r="8" spans="1:20" ht="20.100000000000001" customHeight="1">
      <c r="A8">
        <v>2</v>
      </c>
      <c r="B8" s="1088" t="s">
        <v>197</v>
      </c>
      <c r="C8" s="1123" t="s">
        <v>142</v>
      </c>
      <c r="D8" s="1314">
        <v>0</v>
      </c>
      <c r="E8" s="1314">
        <v>877849.7566940001</v>
      </c>
      <c r="F8" s="1314">
        <v>0</v>
      </c>
      <c r="G8" s="1314">
        <f>D8+E8-F8</f>
        <v>877849.7566940001</v>
      </c>
      <c r="H8" s="1564">
        <f>G7/G28*100</f>
        <v>0.18298064521856153</v>
      </c>
      <c r="I8" s="1314">
        <v>0</v>
      </c>
      <c r="J8" s="1314">
        <v>877849.7566940001</v>
      </c>
      <c r="K8" s="1314">
        <v>0</v>
      </c>
      <c r="L8" s="1314">
        <f t="shared" ref="L8:L28" si="0">I8+J8-K8</f>
        <v>877849.7566940001</v>
      </c>
      <c r="M8" s="1564">
        <f>L8/L28*100</f>
        <v>3.3584831785852748E-3</v>
      </c>
      <c r="N8" s="58"/>
      <c r="O8" s="58"/>
      <c r="P8" s="58"/>
      <c r="Q8" s="58"/>
      <c r="R8" s="186"/>
      <c r="S8" s="58"/>
      <c r="T8" s="58"/>
    </row>
    <row r="9" spans="1:20" ht="20.100000000000001" customHeight="1">
      <c r="A9">
        <v>3</v>
      </c>
      <c r="B9" s="1088" t="s">
        <v>198</v>
      </c>
      <c r="C9" s="1123" t="s">
        <v>107</v>
      </c>
      <c r="D9" s="1314"/>
      <c r="E9" s="1314">
        <v>1970061</v>
      </c>
      <c r="F9" s="1314"/>
      <c r="G9" s="1314">
        <f t="shared" ref="G9:G27" si="1">D9+E9-F9</f>
        <v>1970061</v>
      </c>
      <c r="H9" s="1564">
        <f>G9/G28*100</f>
        <v>8.803729403552462E-3</v>
      </c>
      <c r="I9" s="1314">
        <v>0</v>
      </c>
      <c r="J9" s="1314">
        <v>2727780</v>
      </c>
      <c r="K9" s="1314">
        <v>0</v>
      </c>
      <c r="L9" s="1314">
        <f t="shared" si="0"/>
        <v>2727780</v>
      </c>
      <c r="M9" s="1564">
        <f>L9/L28*100</f>
        <v>1.043595806118648E-2</v>
      </c>
      <c r="O9" s="99"/>
      <c r="P9" s="99"/>
      <c r="Q9" s="99"/>
      <c r="R9" s="99"/>
      <c r="S9" s="99"/>
      <c r="T9" s="99"/>
    </row>
    <row r="10" spans="1:20" ht="20.100000000000001" customHeight="1">
      <c r="A10">
        <v>4</v>
      </c>
      <c r="B10" s="1088" t="s">
        <v>199</v>
      </c>
      <c r="C10" s="1123" t="s">
        <v>108</v>
      </c>
      <c r="D10" s="1314">
        <v>621737.5117472501</v>
      </c>
      <c r="E10" s="1314"/>
      <c r="F10" s="1314"/>
      <c r="G10" s="1314">
        <f t="shared" si="1"/>
        <v>621737.5117472501</v>
      </c>
      <c r="H10" s="1564">
        <f>G10/G28*100</f>
        <v>2.7783955996595082E-3</v>
      </c>
      <c r="I10" s="1314">
        <v>1069783.7977776085</v>
      </c>
      <c r="J10" s="1314">
        <v>0</v>
      </c>
      <c r="K10" s="1314">
        <v>0</v>
      </c>
      <c r="L10" s="1314">
        <f t="shared" si="0"/>
        <v>1069783.7977776085</v>
      </c>
      <c r="M10" s="1564">
        <f>L10/L28*100</f>
        <v>4.0927856528546738E-3</v>
      </c>
      <c r="O10" s="21"/>
      <c r="R10" s="14"/>
      <c r="S10" s="14"/>
      <c r="T10" s="14"/>
    </row>
    <row r="11" spans="1:20" ht="20.100000000000001" customHeight="1">
      <c r="A11">
        <v>5</v>
      </c>
      <c r="B11" s="1088" t="s">
        <v>200</v>
      </c>
      <c r="C11" s="1123" t="s">
        <v>141</v>
      </c>
      <c r="D11" s="1314">
        <v>899002.18392999994</v>
      </c>
      <c r="E11" s="1314">
        <v>1337353.14188</v>
      </c>
      <c r="F11" s="1314">
        <v>66277.441000000006</v>
      </c>
      <c r="G11" s="1314">
        <f t="shared" si="1"/>
        <v>2170077.8848099997</v>
      </c>
      <c r="H11" s="1564">
        <f>G11/G28*100</f>
        <v>9.6975568180379841E-3</v>
      </c>
      <c r="I11" s="1314">
        <v>1006855.51333</v>
      </c>
      <c r="J11" s="1314">
        <v>1602459.9923800002</v>
      </c>
      <c r="K11" s="1314">
        <v>44253.078999999998</v>
      </c>
      <c r="L11" s="1314">
        <f t="shared" si="0"/>
        <v>2565062.4267100003</v>
      </c>
      <c r="M11" s="1564">
        <f>L11/L28*100</f>
        <v>9.8134321350954925E-3</v>
      </c>
      <c r="N11" s="14"/>
      <c r="O11" s="20"/>
    </row>
    <row r="12" spans="1:20" ht="20.100000000000001" customHeight="1">
      <c r="A12">
        <v>6</v>
      </c>
      <c r="B12" s="1088" t="s">
        <v>201</v>
      </c>
      <c r="C12" s="1123" t="s">
        <v>111</v>
      </c>
      <c r="D12" s="1314">
        <v>574548880.0200001</v>
      </c>
      <c r="E12" s="1314">
        <v>0</v>
      </c>
      <c r="F12" s="1314">
        <v>0</v>
      </c>
      <c r="G12" s="1314">
        <f t="shared" si="1"/>
        <v>574548880.0200001</v>
      </c>
      <c r="H12" s="1564">
        <f>G12/G28*100</f>
        <v>2.5675209391030078</v>
      </c>
      <c r="I12" s="1314">
        <v>576387191.11000001</v>
      </c>
      <c r="J12" s="1314"/>
      <c r="K12" s="1314"/>
      <c r="L12" s="1314">
        <f t="shared" si="0"/>
        <v>576387191.11000001</v>
      </c>
      <c r="M12" s="1564">
        <f>L12/L28*100</f>
        <v>2.2051457791423932</v>
      </c>
      <c r="O12" s="20"/>
    </row>
    <row r="13" spans="1:20" ht="20.100000000000001" customHeight="1">
      <c r="A13">
        <v>7</v>
      </c>
      <c r="B13" s="1088" t="s">
        <v>202</v>
      </c>
      <c r="C13" s="1123" t="s">
        <v>139</v>
      </c>
      <c r="D13" s="1314">
        <v>3896593664.4123263</v>
      </c>
      <c r="E13" s="1314">
        <v>1809536830.1605849</v>
      </c>
      <c r="F13" s="1314"/>
      <c r="G13" s="1314">
        <f t="shared" si="1"/>
        <v>5706130494.5729113</v>
      </c>
      <c r="H13" s="1564">
        <f>G13/G28*100</f>
        <v>25.499326576983606</v>
      </c>
      <c r="I13" s="1314">
        <v>5265406901.5063429</v>
      </c>
      <c r="J13" s="1314">
        <v>2074620983.4072509</v>
      </c>
      <c r="K13" s="1314">
        <v>0</v>
      </c>
      <c r="L13" s="1314">
        <f t="shared" si="0"/>
        <v>7340027884.9135933</v>
      </c>
      <c r="M13" s="1564">
        <f>L13/L28*100</f>
        <v>28.081525333750363</v>
      </c>
      <c r="N13" s="14"/>
      <c r="O13" s="20"/>
    </row>
    <row r="14" spans="1:20" ht="20.100000000000001" customHeight="1">
      <c r="A14">
        <v>8</v>
      </c>
      <c r="B14" s="1088" t="s">
        <v>203</v>
      </c>
      <c r="C14" s="1123" t="s">
        <v>143</v>
      </c>
      <c r="D14" s="1314">
        <v>52991651</v>
      </c>
      <c r="E14" s="1314">
        <v>20153222</v>
      </c>
      <c r="F14" s="1314">
        <v>4809161</v>
      </c>
      <c r="G14" s="1314">
        <f t="shared" si="1"/>
        <v>68335712</v>
      </c>
      <c r="H14" s="1564">
        <f>G14/G28*100</f>
        <v>0.30537588280113803</v>
      </c>
      <c r="I14" s="1565">
        <v>64046017.954829998</v>
      </c>
      <c r="J14" s="1314">
        <v>24011104</v>
      </c>
      <c r="K14" s="1314">
        <v>6483228</v>
      </c>
      <c r="L14" s="1314">
        <f t="shared" si="0"/>
        <v>81573893.954829991</v>
      </c>
      <c r="M14" s="1564">
        <f>L14/L28*100</f>
        <v>0.31208592195861806</v>
      </c>
      <c r="O14" s="21"/>
    </row>
    <row r="15" spans="1:20" ht="20.100000000000001" customHeight="1">
      <c r="A15">
        <v>9</v>
      </c>
      <c r="B15" s="1088" t="s">
        <v>204</v>
      </c>
      <c r="C15" s="1123" t="s">
        <v>145</v>
      </c>
      <c r="D15" s="1565">
        <v>0</v>
      </c>
      <c r="E15" s="1565">
        <v>0</v>
      </c>
      <c r="F15" s="1565">
        <v>0</v>
      </c>
      <c r="G15" s="1314">
        <f t="shared" si="1"/>
        <v>0</v>
      </c>
      <c r="H15" s="1564">
        <f>G15/G28*100</f>
        <v>0</v>
      </c>
      <c r="I15" s="1565">
        <v>0</v>
      </c>
      <c r="J15" s="1565">
        <v>0</v>
      </c>
      <c r="K15" s="1565">
        <v>0</v>
      </c>
      <c r="L15" s="1314">
        <f t="shared" si="0"/>
        <v>0</v>
      </c>
      <c r="M15" s="1564">
        <f>L15/L28*100</f>
        <v>0</v>
      </c>
      <c r="O15" s="20"/>
    </row>
    <row r="16" spans="1:20" ht="20.100000000000001" customHeight="1">
      <c r="A16">
        <v>10</v>
      </c>
      <c r="B16" s="1088" t="s">
        <v>205</v>
      </c>
      <c r="C16" s="1123" t="s">
        <v>114</v>
      </c>
      <c r="D16" s="1314"/>
      <c r="E16" s="1314">
        <v>1313231.1247274249</v>
      </c>
      <c r="F16" s="1314"/>
      <c r="G16" s="1314">
        <f t="shared" si="1"/>
        <v>1313231.1247274249</v>
      </c>
      <c r="H16" s="1564">
        <f>G16/G28*100</f>
        <v>5.8685144604269119E-3</v>
      </c>
      <c r="I16" s="1314">
        <v>0</v>
      </c>
      <c r="J16" s="1314">
        <v>1415145.3073086524</v>
      </c>
      <c r="K16" s="1314">
        <v>0</v>
      </c>
      <c r="L16" s="1314">
        <f t="shared" si="0"/>
        <v>1415145.3073086524</v>
      </c>
      <c r="M16" s="1564">
        <f>L16/L28*100</f>
        <v>5.4140719110624576E-3</v>
      </c>
      <c r="O16" s="20"/>
    </row>
    <row r="17" spans="1:15" ht="20.100000000000001" customHeight="1">
      <c r="A17">
        <v>11</v>
      </c>
      <c r="B17" s="1088" t="s">
        <v>206</v>
      </c>
      <c r="C17" s="1123" t="s">
        <v>144</v>
      </c>
      <c r="D17" s="1314">
        <v>845507.18628000002</v>
      </c>
      <c r="E17" s="1314">
        <v>1499022.1700399995</v>
      </c>
      <c r="F17" s="1314">
        <v>24583.892</v>
      </c>
      <c r="G17" s="1314">
        <f t="shared" si="1"/>
        <v>2319945.4643199993</v>
      </c>
      <c r="H17" s="1564">
        <f>G17/G28*100</f>
        <v>1.036727903291936E-2</v>
      </c>
      <c r="I17" s="1314">
        <v>977823.36600449902</v>
      </c>
      <c r="J17" s="1565">
        <v>2031451.08292</v>
      </c>
      <c r="K17" s="1565">
        <v>6385.5942800000003</v>
      </c>
      <c r="L17" s="1314">
        <f t="shared" si="0"/>
        <v>3002888.8546444993</v>
      </c>
      <c r="M17" s="1564">
        <f>L17/L28*100</f>
        <v>1.1488471265818466E-2</v>
      </c>
      <c r="O17" s="20"/>
    </row>
    <row r="18" spans="1:15" ht="20.100000000000001" customHeight="1">
      <c r="A18">
        <v>12</v>
      </c>
      <c r="B18" s="1088" t="s">
        <v>207</v>
      </c>
      <c r="C18" s="1123" t="s">
        <v>146</v>
      </c>
      <c r="D18" s="1314">
        <v>4375309.9953300003</v>
      </c>
      <c r="E18" s="1314">
        <v>2643968.2601200002</v>
      </c>
      <c r="F18" s="1314">
        <v>2039754.0000000002</v>
      </c>
      <c r="G18" s="1314">
        <f t="shared" si="1"/>
        <v>4979524.255450001</v>
      </c>
      <c r="H18" s="1564">
        <f>G18/G28*100</f>
        <v>2.2252297823979996E-2</v>
      </c>
      <c r="I18" s="1314">
        <v>5101422.8000000007</v>
      </c>
      <c r="J18" s="1314">
        <v>2933254.4972099997</v>
      </c>
      <c r="K18" s="1314">
        <v>0</v>
      </c>
      <c r="L18" s="1314">
        <f t="shared" si="0"/>
        <v>8034677.2972100005</v>
      </c>
      <c r="M18" s="1564">
        <f>L18/L28*100</f>
        <v>3.0739119470357103E-2</v>
      </c>
      <c r="O18" s="20"/>
    </row>
    <row r="19" spans="1:15" ht="20.100000000000001" customHeight="1">
      <c r="A19">
        <v>13</v>
      </c>
      <c r="B19" s="1088" t="s">
        <v>208</v>
      </c>
      <c r="C19" s="1123" t="s">
        <v>147</v>
      </c>
      <c r="D19" s="1314">
        <f>6225304789.14451+590958</f>
        <v>6225895747.1445103</v>
      </c>
      <c r="E19" s="1314">
        <v>9580533396.5501842</v>
      </c>
      <c r="F19" s="1314">
        <v>0</v>
      </c>
      <c r="G19" s="1314">
        <f t="shared" si="1"/>
        <v>15806429143.694695</v>
      </c>
      <c r="H19" s="1564">
        <f>G19/G28*100</f>
        <v>70.635135164603298</v>
      </c>
      <c r="I19" s="1314">
        <f>7199652841.21+331256</f>
        <v>7199984097.21</v>
      </c>
      <c r="J19" s="1314">
        <v>10692653911.000002</v>
      </c>
      <c r="K19" s="1314">
        <v>0</v>
      </c>
      <c r="L19" s="1314">
        <f t="shared" si="0"/>
        <v>17892638008.210003</v>
      </c>
      <c r="M19" s="1564">
        <f>L19/L28*100</f>
        <v>68.453768213591559</v>
      </c>
      <c r="O19" s="20"/>
    </row>
    <row r="20" spans="1:15" ht="20.100000000000001" customHeight="1">
      <c r="A20">
        <v>14</v>
      </c>
      <c r="B20" s="1088" t="s">
        <v>209</v>
      </c>
      <c r="C20" s="1123" t="s">
        <v>121</v>
      </c>
      <c r="D20" s="1314">
        <v>807179</v>
      </c>
      <c r="E20" s="1314">
        <v>0</v>
      </c>
      <c r="F20" s="1314">
        <v>0</v>
      </c>
      <c r="G20" s="1314">
        <f t="shared" si="1"/>
        <v>807179</v>
      </c>
      <c r="H20" s="1564">
        <f>G20/G28*100</f>
        <v>3.6070890679172234E-3</v>
      </c>
      <c r="I20" s="1314">
        <v>1404322</v>
      </c>
      <c r="J20" s="1314">
        <v>0</v>
      </c>
      <c r="K20" s="1314">
        <v>0</v>
      </c>
      <c r="L20" s="1314">
        <f t="shared" si="0"/>
        <v>1404322</v>
      </c>
      <c r="M20" s="1564">
        <f>L20/L28*100</f>
        <v>5.3726640331703884E-3</v>
      </c>
      <c r="O20" s="20"/>
    </row>
    <row r="21" spans="1:15" ht="20.100000000000001" customHeight="1">
      <c r="A21">
        <v>15</v>
      </c>
      <c r="B21" s="1088" t="s">
        <v>210</v>
      </c>
      <c r="C21" s="1123" t="s">
        <v>148</v>
      </c>
      <c r="D21" s="1314">
        <v>235258.19600999999</v>
      </c>
      <c r="E21" s="1314">
        <v>1698884.4920899996</v>
      </c>
      <c r="F21" s="1314">
        <v>3814.3910000000001</v>
      </c>
      <c r="G21" s="1314">
        <f t="shared" si="1"/>
        <v>1930328.2970999996</v>
      </c>
      <c r="H21" s="1564">
        <f>G21/G28*100</f>
        <v>8.6261734980229657E-3</v>
      </c>
      <c r="I21" s="1314">
        <v>235258</v>
      </c>
      <c r="J21" s="1314">
        <v>1698884.4920899996</v>
      </c>
      <c r="K21" s="1314">
        <v>3814.3910000000001</v>
      </c>
      <c r="L21" s="1314">
        <f t="shared" si="0"/>
        <v>1930328.1010899995</v>
      </c>
      <c r="M21" s="1564">
        <f>L21/L28*100</f>
        <v>7.3850615179028266E-3</v>
      </c>
      <c r="N21" s="18"/>
      <c r="O21" s="22"/>
    </row>
    <row r="22" spans="1:15" ht="20.100000000000001" customHeight="1">
      <c r="A22">
        <v>16</v>
      </c>
      <c r="B22" s="1088" t="s">
        <v>211</v>
      </c>
      <c r="C22" s="1123" t="s">
        <v>124</v>
      </c>
      <c r="D22" s="1314">
        <v>213718</v>
      </c>
      <c r="E22" s="1314">
        <v>1091219</v>
      </c>
      <c r="F22" s="1314">
        <v>0</v>
      </c>
      <c r="G22" s="1314">
        <f t="shared" si="1"/>
        <v>1304937</v>
      </c>
      <c r="H22" s="1564">
        <f>G22/G28*100</f>
        <v>5.8314500092553172E-3</v>
      </c>
      <c r="I22" s="1314">
        <v>279450</v>
      </c>
      <c r="J22" s="1314">
        <v>1248344.8790099998</v>
      </c>
      <c r="K22" s="1314">
        <v>0</v>
      </c>
      <c r="L22" s="1314">
        <f t="shared" si="0"/>
        <v>1527794.8790099998</v>
      </c>
      <c r="M22" s="1564">
        <f>L22/L28*100</f>
        <v>5.8450473584540658E-3</v>
      </c>
    </row>
    <row r="23" spans="1:15" ht="20.100000000000001" customHeight="1">
      <c r="A23">
        <v>17</v>
      </c>
      <c r="B23" s="1088" t="s">
        <v>212</v>
      </c>
      <c r="C23" s="1123" t="s">
        <v>126</v>
      </c>
      <c r="D23" s="1314">
        <v>0</v>
      </c>
      <c r="E23" s="1314">
        <v>928425.29215393949</v>
      </c>
      <c r="F23" s="1314">
        <v>0</v>
      </c>
      <c r="G23" s="1314">
        <f t="shared" si="1"/>
        <v>928425.29215393949</v>
      </c>
      <c r="H23" s="1564">
        <f>G23/G28*100</f>
        <v>4.1489096243910329E-3</v>
      </c>
      <c r="I23" s="1314">
        <v>0</v>
      </c>
      <c r="J23" s="1314">
        <v>929205.62006575894</v>
      </c>
      <c r="K23" s="1314">
        <v>0</v>
      </c>
      <c r="L23" s="1314">
        <f t="shared" si="0"/>
        <v>929205.62006575894</v>
      </c>
      <c r="M23" s="1564">
        <f>L23/L28*100</f>
        <v>3.5549607670798374E-3</v>
      </c>
    </row>
    <row r="24" spans="1:15" ht="20.100000000000001" customHeight="1">
      <c r="A24">
        <v>18</v>
      </c>
      <c r="B24" s="1088" t="s">
        <v>213</v>
      </c>
      <c r="C24" s="1123" t="s">
        <v>127</v>
      </c>
      <c r="D24" s="1314">
        <v>0</v>
      </c>
      <c r="E24" s="1314">
        <v>3163419</v>
      </c>
      <c r="F24" s="1314">
        <v>0</v>
      </c>
      <c r="G24" s="1314">
        <f t="shared" si="1"/>
        <v>3163419</v>
      </c>
      <c r="H24" s="1564">
        <f>G24/G28*100</f>
        <v>1.4136559662902075E-2</v>
      </c>
      <c r="I24" s="1314">
        <v>0</v>
      </c>
      <c r="J24" s="1314">
        <v>3853668.7748255096</v>
      </c>
      <c r="K24" s="1314">
        <v>0</v>
      </c>
      <c r="L24" s="1314">
        <f t="shared" si="0"/>
        <v>3853668.7748255096</v>
      </c>
      <c r="M24" s="1564">
        <f>L24/L28*100</f>
        <v>1.4743390491822253E-2</v>
      </c>
    </row>
    <row r="25" spans="1:15" ht="20.100000000000001" customHeight="1">
      <c r="A25">
        <v>19</v>
      </c>
      <c r="B25" s="1088" t="s">
        <v>214</v>
      </c>
      <c r="C25" s="1123" t="s">
        <v>149</v>
      </c>
      <c r="D25" s="1314">
        <v>475235</v>
      </c>
      <c r="E25" s="1314">
        <v>483343</v>
      </c>
      <c r="F25" s="1314">
        <v>0</v>
      </c>
      <c r="G25" s="1314">
        <f t="shared" si="1"/>
        <v>958578</v>
      </c>
      <c r="H25" s="1564">
        <f>G25/G28*100</f>
        <v>4.2836548331237016E-3</v>
      </c>
      <c r="I25" s="1314">
        <v>709052</v>
      </c>
      <c r="J25" s="1314">
        <v>481345</v>
      </c>
      <c r="K25" s="1314">
        <v>0</v>
      </c>
      <c r="L25" s="1314">
        <f t="shared" si="0"/>
        <v>1190397</v>
      </c>
      <c r="M25" s="1564">
        <f>L25/L28*100</f>
        <v>4.5542284085088253E-3</v>
      </c>
      <c r="O25" s="17"/>
    </row>
    <row r="26" spans="1:15" ht="20.100000000000001" customHeight="1">
      <c r="A26">
        <v>20</v>
      </c>
      <c r="B26" s="1088" t="s">
        <v>215</v>
      </c>
      <c r="C26" s="1123" t="s">
        <v>130</v>
      </c>
      <c r="D26" s="1314">
        <v>82583945.305500016</v>
      </c>
      <c r="E26" s="1314">
        <v>49798431.409699976</v>
      </c>
      <c r="F26" s="1314">
        <v>282157</v>
      </c>
      <c r="G26" s="1314">
        <f t="shared" si="1"/>
        <v>132100219.71519999</v>
      </c>
      <c r="H26" s="1564">
        <f>G26/G28*100</f>
        <v>0.59032415164933816</v>
      </c>
      <c r="I26" s="1314">
        <v>85872885.3125</v>
      </c>
      <c r="J26" s="1314">
        <v>57032597.35489998</v>
      </c>
      <c r="K26" s="1314">
        <v>0</v>
      </c>
      <c r="L26" s="1314">
        <f t="shared" si="0"/>
        <v>142905482.66739997</v>
      </c>
      <c r="M26" s="1564">
        <f>L26/L28*100</f>
        <v>0.54672870386563344</v>
      </c>
    </row>
    <row r="27" spans="1:15" ht="20.100000000000001" customHeight="1">
      <c r="A27">
        <v>21</v>
      </c>
      <c r="B27" s="1088" t="s">
        <v>216</v>
      </c>
      <c r="C27" s="1123" t="s">
        <v>150</v>
      </c>
      <c r="D27" s="1566">
        <v>19470171.755439997</v>
      </c>
      <c r="E27" s="1566">
        <v>7106666.9566799989</v>
      </c>
      <c r="F27" s="1314">
        <v>839915</v>
      </c>
      <c r="G27" s="1314">
        <f t="shared" si="1"/>
        <v>25736923.712119997</v>
      </c>
      <c r="H27" s="1564">
        <f>G27/G28*100</f>
        <v>0.11501213010225439</v>
      </c>
      <c r="I27" s="1314">
        <v>22967532.090350006</v>
      </c>
      <c r="J27" s="1314">
        <v>7743332.6034599999</v>
      </c>
      <c r="K27" s="1314">
        <v>649778.12127000024</v>
      </c>
      <c r="L27" s="1314">
        <f t="shared" si="0"/>
        <v>30061086.572540004</v>
      </c>
      <c r="M27" s="1564">
        <f>L27/L28*100</f>
        <v>0.11500789607106272</v>
      </c>
    </row>
    <row r="28" spans="1:15" s="15" customFormat="1" ht="24.75" customHeight="1">
      <c r="B28" s="1093" t="s">
        <v>178</v>
      </c>
      <c r="C28" s="1317" t="s">
        <v>178</v>
      </c>
      <c r="D28" s="1313">
        <f>SUM(D7:D27)</f>
        <v>10896672721.711075</v>
      </c>
      <c r="E28" s="1313">
        <f>SUM(E7:E27)</f>
        <v>11488966425.314856</v>
      </c>
      <c r="F28" s="1313">
        <f>SUM(F7:F27)</f>
        <v>8065851.7239999995</v>
      </c>
      <c r="G28" s="1314">
        <f>D28+E28-F28</f>
        <v>22377573295.301933</v>
      </c>
      <c r="H28" s="1564">
        <f>G28/G28*100</f>
        <v>100</v>
      </c>
      <c r="I28" s="1313">
        <f>SUM(I7:I27)</f>
        <v>13264037622.661135</v>
      </c>
      <c r="J28" s="1313">
        <f>SUM(J7:J27)</f>
        <v>12881456808.768118</v>
      </c>
      <c r="K28" s="1313">
        <f>SUM(K7:K27)</f>
        <v>7213844.1855499996</v>
      </c>
      <c r="L28" s="1314">
        <f t="shared" si="0"/>
        <v>26138280587.243702</v>
      </c>
      <c r="M28" s="1564">
        <f>L28/L28*100</f>
        <v>100</v>
      </c>
      <c r="N28" s="187"/>
      <c r="O28" s="188"/>
    </row>
    <row r="29" spans="1:15">
      <c r="B29" s="4"/>
      <c r="C29" s="4"/>
      <c r="D29" s="151"/>
      <c r="E29" s="99"/>
      <c r="G29" s="4"/>
      <c r="H29" s="4"/>
      <c r="I29" s="151"/>
      <c r="J29" s="151"/>
      <c r="K29" s="5"/>
      <c r="L29" s="5"/>
      <c r="M29" s="4"/>
      <c r="O29" s="19"/>
    </row>
    <row r="30" spans="1:15">
      <c r="D30" t="s">
        <v>217</v>
      </c>
      <c r="H30" s="16"/>
      <c r="I30" s="16"/>
      <c r="J30" s="16"/>
      <c r="K30" s="16"/>
      <c r="N30" s="111"/>
      <c r="O30"/>
    </row>
    <row r="31" spans="1:15">
      <c r="O31"/>
    </row>
    <row r="32" spans="1:15">
      <c r="O32"/>
    </row>
    <row r="33" spans="1:15">
      <c r="O33"/>
    </row>
    <row r="34" spans="1:15">
      <c r="O34"/>
    </row>
    <row r="35" spans="1:15">
      <c r="O35"/>
    </row>
    <row r="36" spans="1:15">
      <c r="O36"/>
    </row>
    <row r="37" spans="1:15">
      <c r="O37"/>
    </row>
    <row r="38" spans="1:15">
      <c r="O38"/>
    </row>
    <row r="39" spans="1:15">
      <c r="O39"/>
    </row>
    <row r="40" spans="1:15">
      <c r="O40"/>
    </row>
    <row r="41" spans="1:15">
      <c r="O41"/>
    </row>
    <row r="42" spans="1:15">
      <c r="O42"/>
    </row>
    <row r="43" spans="1:15">
      <c r="A43" s="111"/>
      <c r="O43"/>
    </row>
    <row r="44" spans="1:15">
      <c r="A44" s="111"/>
      <c r="O44"/>
    </row>
    <row r="45" spans="1:15">
      <c r="A45" s="111"/>
      <c r="O45"/>
    </row>
    <row r="46" spans="1:15">
      <c r="A46" s="111"/>
      <c r="O46"/>
    </row>
    <row r="47" spans="1:15">
      <c r="A47" s="111"/>
      <c r="O47"/>
    </row>
    <row r="48" spans="1:15">
      <c r="A48" s="111"/>
      <c r="O48"/>
    </row>
    <row r="49" spans="1:15">
      <c r="A49" s="111"/>
      <c r="O49"/>
    </row>
    <row r="50" spans="1:15">
      <c r="A50" s="111"/>
      <c r="O50"/>
    </row>
    <row r="51" spans="1:15">
      <c r="A51" s="111"/>
      <c r="O51"/>
    </row>
    <row r="52" spans="1:15">
      <c r="B52" s="111"/>
      <c r="O52"/>
    </row>
    <row r="53" spans="1:15">
      <c r="B53" s="111"/>
      <c r="O53"/>
    </row>
    <row r="54" spans="1:15">
      <c r="B54" s="111"/>
      <c r="O54"/>
    </row>
    <row r="55" spans="1:15">
      <c r="B55" s="111"/>
      <c r="O55"/>
    </row>
    <row r="56" spans="1:15">
      <c r="B56" s="111"/>
      <c r="O56"/>
    </row>
    <row r="57" spans="1:15">
      <c r="B57" s="111"/>
      <c r="O57"/>
    </row>
    <row r="58" spans="1:15">
      <c r="B58" s="111"/>
      <c r="O58"/>
    </row>
    <row r="59" spans="1:15" ht="28.5" customHeight="1">
      <c r="B59" s="111"/>
      <c r="O59"/>
    </row>
    <row r="60" spans="1:15" ht="51.75" customHeight="1">
      <c r="B60" s="111"/>
      <c r="O60"/>
    </row>
    <row r="61" spans="1:15">
      <c r="B61" s="111"/>
      <c r="O61"/>
    </row>
    <row r="62" spans="1:15">
      <c r="B62" s="111"/>
      <c r="O62"/>
    </row>
    <row r="63" spans="1:15">
      <c r="B63" s="111"/>
      <c r="O63"/>
    </row>
    <row r="64" spans="1:15">
      <c r="B64" s="111"/>
      <c r="O64"/>
    </row>
    <row r="65" spans="2:15">
      <c r="B65" s="111"/>
      <c r="O65"/>
    </row>
  </sheetData>
  <customSheetViews>
    <customSheetView guid="{5E394B0B-7867-4722-9497-A93AB2A9A773}" showPageBreaks="1" printArea="1" hiddenColumns="1" state="hidden" topLeftCell="A25">
      <selection activeCell="D30" sqref="D30:J30"/>
      <colBreaks count="1" manualBreakCount="1">
        <brk id="13" max="1048575" man="1"/>
      </colBreaks>
      <pageMargins left="0" right="0" top="0" bottom="0" header="0" footer="0"/>
      <pageSetup scale="90" orientation="landscape" r:id="rId1"/>
    </customSheetView>
    <customSheetView guid="{B1E1B596-A9A1-411D-A882-A48CB025B978}" showPageBreaks="1" printArea="1" hiddenColumns="1" state="hidden" topLeftCell="A25">
      <selection activeCell="D30" sqref="D30:J30"/>
      <colBreaks count="1" manualBreakCount="1">
        <brk id="13" max="1048575" man="1"/>
      </colBreaks>
      <pageMargins left="0" right="0" top="0" bottom="0" header="0" footer="0"/>
      <pageSetup scale="90" orientation="landscape" r:id="rId2"/>
    </customSheetView>
    <customSheetView guid="{E82B35BE-4719-4C53-A9EF-1CC6F153A6F3}" showPageBreaks="1" printArea="1" hiddenColumns="1" topLeftCell="A13">
      <selection activeCell="D30" sqref="D30"/>
      <colBreaks count="1" manualBreakCount="1">
        <brk id="13" max="1048575" man="1"/>
      </colBreaks>
      <pageMargins left="0" right="0" top="0" bottom="0" header="0" footer="0"/>
      <pageSetup scale="90" orientation="landscape" r:id="rId3"/>
    </customSheetView>
    <customSheetView guid="{46F31544-8E6F-41C5-8628-1D6EE074AF15}" hiddenColumns="1" state="hidden" topLeftCell="A25">
      <selection activeCell="D30" sqref="D30:J30"/>
      <colBreaks count="1" manualBreakCount="1">
        <brk id="13" max="1048575" man="1"/>
      </colBreaks>
      <pageMargins left="0" right="0" top="0" bottom="0" header="0" footer="0"/>
      <pageSetup scale="90" orientation="landscape" r:id="rId4"/>
    </customSheetView>
    <customSheetView guid="{B2E1A0C6-5BA1-4CF1-B412-16D81FCDF11F}" showPageBreaks="1" printArea="1" hiddenColumns="1" state="hidden" topLeftCell="A25">
      <selection activeCell="D30" sqref="D30:J30"/>
      <colBreaks count="1" manualBreakCount="1">
        <brk id="13" max="1048575" man="1"/>
      </colBreaks>
      <pageMargins left="0" right="0" top="0" bottom="0" header="0" footer="0"/>
      <pageSetup scale="90" orientation="landscape" r:id="rId5"/>
    </customSheetView>
    <customSheetView guid="{967E0446-E234-427F-8E57-7FE287052E2E}" showPageBreaks="1" printArea="1" hiddenColumns="1" state="hidden" topLeftCell="A25">
      <selection activeCell="D30" sqref="D30:J30"/>
      <colBreaks count="1" manualBreakCount="1">
        <brk id="13" max="1048575" man="1"/>
      </colBreaks>
      <pageMargins left="0" right="0" top="0" bottom="0" header="0" footer="0"/>
      <pageSetup scale="90" orientation="landscape" r:id="rId6"/>
    </customSheetView>
    <customSheetView guid="{2ACFE167-4169-43A6-9AB2-59D5A2DA2DB4}" showPageBreaks="1" printArea="1" hiddenColumns="1" state="hidden" topLeftCell="A25">
      <selection activeCell="D30" sqref="D30:J30"/>
      <colBreaks count="1" manualBreakCount="1">
        <brk id="13" max="1048575" man="1"/>
      </colBreaks>
      <pageMargins left="0" right="0" top="0" bottom="0" header="0" footer="0"/>
      <pageSetup scale="90" orientation="landscape" r:id="rId7"/>
    </customSheetView>
  </customSheetViews>
  <mergeCells count="5">
    <mergeCell ref="C4:M4"/>
    <mergeCell ref="D5:H5"/>
    <mergeCell ref="B5:B6"/>
    <mergeCell ref="I5:M5"/>
    <mergeCell ref="C5:C6"/>
  </mergeCells>
  <pageMargins left="0.31" right="0.2" top="0.65" bottom="0.75" header="0.3" footer="0.3"/>
  <pageSetup scale="90" orientation="landscape" r:id="rId8"/>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2:AA71"/>
  <sheetViews>
    <sheetView view="pageBreakPreview" zoomScaleNormal="100" zoomScaleSheetLayoutView="100" workbookViewId="0">
      <pane xSplit="2" ySplit="8" topLeftCell="C33" activePane="bottomRight" state="frozen"/>
      <selection pane="bottomRight"/>
      <selection pane="bottomLeft" activeCell="A9" sqref="A9"/>
      <selection pane="topRight" activeCell="C1" sqref="C1"/>
    </sheetView>
  </sheetViews>
  <sheetFormatPr defaultColWidth="9.140625" defaultRowHeight="12.75"/>
  <cols>
    <col min="1" max="1" width="3.7109375" style="2" customWidth="1"/>
    <col min="2" max="3" width="18.85546875" style="2" customWidth="1"/>
    <col min="4" max="4" width="10" style="2" customWidth="1"/>
    <col min="5" max="9" width="16.85546875" style="2" customWidth="1"/>
    <col min="10" max="10" width="13.140625" style="2" customWidth="1"/>
    <col min="11" max="12" width="8.28515625" style="2" customWidth="1"/>
    <col min="13" max="13" width="13.42578125" style="2" bestFit="1" customWidth="1"/>
    <col min="14" max="15" width="14.140625" style="2" bestFit="1" customWidth="1"/>
    <col min="16" max="16" width="11.85546875" style="2" bestFit="1" customWidth="1"/>
    <col min="17" max="18" width="13.28515625" style="2" bestFit="1" customWidth="1"/>
    <col min="19" max="20" width="12" style="2" bestFit="1" customWidth="1"/>
    <col min="21" max="21" width="12.42578125" style="2" bestFit="1" customWidth="1"/>
    <col min="22" max="22" width="9.140625" style="2"/>
    <col min="23" max="23" width="11.42578125" style="2" customWidth="1"/>
    <col min="24" max="24" width="12.5703125" style="2" customWidth="1"/>
    <col min="25" max="25" width="11.7109375" style="2" customWidth="1"/>
    <col min="26" max="26" width="12.7109375" style="2" customWidth="1"/>
    <col min="27" max="16384" width="9.140625" style="2"/>
  </cols>
  <sheetData>
    <row r="2" spans="2:27">
      <c r="B2" s="1748" t="s">
        <v>218</v>
      </c>
      <c r="C2" s="1748"/>
      <c r="D2" s="1748"/>
      <c r="E2" s="1748"/>
    </row>
    <row r="3" spans="2:27">
      <c r="B3" s="1"/>
      <c r="C3" s="1"/>
      <c r="D3" s="1"/>
    </row>
    <row r="4" spans="2:27" ht="15" customHeight="1">
      <c r="B4" s="1715" t="s">
        <v>98</v>
      </c>
      <c r="C4" s="1716" t="s">
        <v>152</v>
      </c>
      <c r="D4" s="1718"/>
      <c r="E4" s="1715" t="s">
        <v>99</v>
      </c>
      <c r="F4" s="1715"/>
      <c r="G4" s="1715"/>
      <c r="H4" s="1715"/>
      <c r="I4" s="1715"/>
      <c r="J4" s="1715"/>
    </row>
    <row r="5" spans="2:27" ht="33" customHeight="1">
      <c r="B5" s="1715"/>
      <c r="C5" s="1735" t="s">
        <v>219</v>
      </c>
      <c r="D5" s="1715" t="s">
        <v>177</v>
      </c>
      <c r="E5" s="2125" t="s">
        <v>220</v>
      </c>
      <c r="F5" s="1749" t="s">
        <v>221</v>
      </c>
      <c r="G5" s="2125" t="s">
        <v>222</v>
      </c>
      <c r="H5" s="1749" t="s">
        <v>223</v>
      </c>
      <c r="I5" s="2125" t="s">
        <v>224</v>
      </c>
      <c r="J5" s="1715" t="s">
        <v>177</v>
      </c>
    </row>
    <row r="6" spans="2:27">
      <c r="B6" s="1715"/>
      <c r="C6" s="1735"/>
      <c r="D6" s="1715"/>
      <c r="E6" s="1750"/>
      <c r="F6" s="1749"/>
      <c r="G6" s="1750"/>
      <c r="H6" s="1749"/>
      <c r="I6" s="1750"/>
      <c r="J6" s="1715"/>
    </row>
    <row r="7" spans="2:27">
      <c r="B7" s="1715"/>
      <c r="C7" s="1735"/>
      <c r="D7" s="1715"/>
      <c r="E7" s="1751"/>
      <c r="F7" s="1749"/>
      <c r="G7" s="1751"/>
      <c r="H7" s="1749"/>
      <c r="I7" s="1751"/>
      <c r="J7" s="1715"/>
    </row>
    <row r="8" spans="2:27" ht="14.25" customHeight="1">
      <c r="B8" s="1715"/>
      <c r="C8" s="1735"/>
      <c r="D8" s="1715"/>
      <c r="E8" s="214" t="s">
        <v>155</v>
      </c>
      <c r="F8" s="1124" t="s">
        <v>155</v>
      </c>
      <c r="G8" s="1124" t="s">
        <v>155</v>
      </c>
      <c r="H8" s="1124" t="s">
        <v>155</v>
      </c>
      <c r="I8" s="214" t="s">
        <v>155</v>
      </c>
      <c r="J8" s="1715"/>
    </row>
    <row r="9" spans="2:27" ht="17.25" customHeight="1">
      <c r="B9" s="1123" t="s">
        <v>106</v>
      </c>
      <c r="C9" s="1568">
        <v>20641383</v>
      </c>
      <c r="D9" s="1569">
        <f>C9/C36*100</f>
        <v>9.8327712576506077</v>
      </c>
      <c r="E9" s="1570">
        <v>511922</v>
      </c>
      <c r="F9" s="1426">
        <v>6080848</v>
      </c>
      <c r="G9" s="1426">
        <v>13986914</v>
      </c>
      <c r="H9" s="1426">
        <f>F9+G9</f>
        <v>20067762</v>
      </c>
      <c r="I9" s="1571">
        <f>E9+H9</f>
        <v>20579684</v>
      </c>
      <c r="J9" s="1572">
        <f>I9/I36*100</f>
        <v>8.736960080383902</v>
      </c>
      <c r="K9" s="237"/>
      <c r="L9" s="237"/>
      <c r="M9" s="986"/>
      <c r="N9" s="986"/>
      <c r="O9" s="986"/>
      <c r="P9" s="986"/>
      <c r="Q9" s="986"/>
      <c r="R9" s="965"/>
      <c r="S9" s="966"/>
      <c r="U9" s="240"/>
      <c r="V9" s="240"/>
      <c r="W9" s="240"/>
      <c r="X9" s="240"/>
      <c r="Y9" s="240"/>
      <c r="Z9" s="240"/>
      <c r="AA9" s="240"/>
    </row>
    <row r="10" spans="2:27" ht="17.25" customHeight="1">
      <c r="B10" s="1138" t="s">
        <v>107</v>
      </c>
      <c r="C10" s="1571">
        <v>9656605</v>
      </c>
      <c r="D10" s="1569">
        <f>C10/C36*100</f>
        <v>4.6000400307714431</v>
      </c>
      <c r="E10" s="1571">
        <v>8619972</v>
      </c>
      <c r="F10" s="1573"/>
      <c r="G10" s="1571">
        <v>3108340</v>
      </c>
      <c r="H10" s="1426">
        <f t="shared" ref="H10:H34" si="0">F10+G10</f>
        <v>3108340</v>
      </c>
      <c r="I10" s="1571">
        <f t="shared" ref="I10:I35" si="1">E10+H10</f>
        <v>11728312</v>
      </c>
      <c r="J10" s="1572">
        <f>I10/I36*100</f>
        <v>4.9791723601920941</v>
      </c>
      <c r="K10" s="237"/>
      <c r="L10" s="237"/>
      <c r="M10" s="986"/>
      <c r="N10" s="986"/>
      <c r="O10" s="986"/>
      <c r="P10" s="966"/>
      <c r="Q10" s="965"/>
      <c r="R10" s="965"/>
      <c r="S10" s="966"/>
      <c r="U10" s="240"/>
      <c r="V10" s="240"/>
      <c r="W10" s="240"/>
      <c r="X10" s="240"/>
      <c r="Y10" s="240"/>
      <c r="Z10" s="240"/>
      <c r="AA10" s="240"/>
    </row>
    <row r="11" spans="2:27" ht="17.25" customHeight="1">
      <c r="B11" s="1138" t="s">
        <v>108</v>
      </c>
      <c r="C11" s="1574">
        <v>1598532</v>
      </c>
      <c r="D11" s="1569">
        <f>C11/C36*100</f>
        <v>0.76147996013807506</v>
      </c>
      <c r="E11" s="1473">
        <v>739623.5</v>
      </c>
      <c r="F11" s="1575">
        <v>0</v>
      </c>
      <c r="G11" s="1473">
        <v>1341469.61103</v>
      </c>
      <c r="H11" s="1426">
        <f t="shared" si="0"/>
        <v>1341469.61103</v>
      </c>
      <c r="I11" s="1571">
        <f t="shared" si="1"/>
        <v>2081093.11103</v>
      </c>
      <c r="J11" s="1572">
        <f>I11/I36*100</f>
        <v>0.88351344144210631</v>
      </c>
      <c r="K11" s="237"/>
      <c r="L11" s="237"/>
      <c r="M11" s="986"/>
      <c r="N11" s="986"/>
      <c r="O11" s="986"/>
      <c r="P11" s="965"/>
      <c r="Q11" s="965"/>
      <c r="R11" s="965"/>
      <c r="S11" s="966"/>
      <c r="U11" s="240"/>
      <c r="V11" s="240"/>
      <c r="W11" s="240"/>
      <c r="X11" s="240"/>
      <c r="Y11" s="240"/>
      <c r="Z11" s="240"/>
      <c r="AA11" s="240"/>
    </row>
    <row r="12" spans="2:27" ht="17.25" customHeight="1">
      <c r="B12" s="1138" t="s">
        <v>110</v>
      </c>
      <c r="C12" s="1571">
        <v>1458269</v>
      </c>
      <c r="D12" s="1569">
        <f>C12/C36*100</f>
        <v>0.69466399170650983</v>
      </c>
      <c r="E12" s="1571">
        <v>1860001</v>
      </c>
      <c r="F12" s="1575"/>
      <c r="G12" s="1570">
        <v>-351596</v>
      </c>
      <c r="H12" s="1426">
        <f t="shared" si="0"/>
        <v>-351596</v>
      </c>
      <c r="I12" s="1571">
        <f t="shared" si="1"/>
        <v>1508405</v>
      </c>
      <c r="J12" s="1572">
        <f>I12/I36*100</f>
        <v>0.64038273231267684</v>
      </c>
      <c r="K12" s="237"/>
      <c r="L12" s="237"/>
      <c r="M12" s="986"/>
      <c r="N12" s="986"/>
      <c r="O12" s="986"/>
      <c r="P12" s="966"/>
      <c r="Q12" s="965"/>
      <c r="R12" s="965"/>
      <c r="S12" s="966"/>
      <c r="U12" s="240"/>
      <c r="V12" s="240"/>
      <c r="W12" s="240"/>
      <c r="X12" s="240"/>
      <c r="Y12" s="240"/>
      <c r="Z12" s="240"/>
      <c r="AA12" s="240"/>
    </row>
    <row r="13" spans="2:27" ht="17.25" customHeight="1">
      <c r="B13" s="1140" t="s">
        <v>109</v>
      </c>
      <c r="C13" s="1576">
        <v>487852.85100000002</v>
      </c>
      <c r="D13" s="1569">
        <f>C13/C36*100</f>
        <v>0.23239457798325358</v>
      </c>
      <c r="E13" s="1473">
        <v>500000</v>
      </c>
      <c r="F13" s="1575">
        <v>0</v>
      </c>
      <c r="G13" s="1571">
        <v>-40458</v>
      </c>
      <c r="H13" s="1426">
        <f t="shared" si="0"/>
        <v>-40458</v>
      </c>
      <c r="I13" s="1571">
        <f t="shared" si="1"/>
        <v>459542</v>
      </c>
      <c r="J13" s="1572">
        <f>I13/I36*100</f>
        <v>0.19509532358513273</v>
      </c>
      <c r="K13" s="237"/>
      <c r="L13" s="237"/>
      <c r="M13" s="986"/>
      <c r="N13" s="986"/>
      <c r="O13" s="986"/>
      <c r="P13" s="965"/>
      <c r="Q13" s="965"/>
      <c r="R13" s="965"/>
      <c r="S13" s="966"/>
      <c r="U13" s="240"/>
      <c r="V13" s="240"/>
      <c r="W13" s="240"/>
      <c r="X13" s="240"/>
      <c r="Y13" s="240"/>
      <c r="Z13" s="240"/>
      <c r="AA13" s="240"/>
    </row>
    <row r="14" spans="2:27" ht="17.25" customHeight="1">
      <c r="B14" s="1138" t="s">
        <v>111</v>
      </c>
      <c r="C14" s="1576">
        <v>1660446.5246644004</v>
      </c>
      <c r="D14" s="1569">
        <f>C14/C36*100</f>
        <v>0.79097368924291345</v>
      </c>
      <c r="E14" s="1473">
        <v>675564.87</v>
      </c>
      <c r="F14" s="1575">
        <v>0</v>
      </c>
      <c r="G14" s="1473">
        <v>1285125.7040200008</v>
      </c>
      <c r="H14" s="1426">
        <f t="shared" si="0"/>
        <v>1285125.7040200008</v>
      </c>
      <c r="I14" s="1571">
        <f t="shared" si="1"/>
        <v>1960690.5740200006</v>
      </c>
      <c r="J14" s="1572">
        <f>I14/I36*100</f>
        <v>0.83239739129122403</v>
      </c>
      <c r="K14" s="237"/>
      <c r="L14" s="237"/>
      <c r="M14" s="986"/>
      <c r="N14" s="986"/>
      <c r="O14" s="986"/>
      <c r="P14" s="965"/>
      <c r="Q14" s="965"/>
      <c r="R14" s="965"/>
      <c r="S14" s="966"/>
      <c r="U14" s="240"/>
      <c r="V14" s="240"/>
      <c r="W14" s="240"/>
      <c r="X14" s="240"/>
      <c r="Y14" s="240"/>
      <c r="Z14" s="240"/>
      <c r="AA14" s="240"/>
    </row>
    <row r="15" spans="2:27" ht="17.25" customHeight="1">
      <c r="B15" s="1123" t="s">
        <v>113</v>
      </c>
      <c r="C15" s="1576">
        <v>11697592</v>
      </c>
      <c r="D15" s="1569">
        <f>C15/C36*100</f>
        <v>5.5722887561033909</v>
      </c>
      <c r="E15" s="1571">
        <v>500200</v>
      </c>
      <c r="F15" s="1577"/>
      <c r="G15" s="1571">
        <v>12472446</v>
      </c>
      <c r="H15" s="1426">
        <f t="shared" si="0"/>
        <v>12472446</v>
      </c>
      <c r="I15" s="1571">
        <f t="shared" si="1"/>
        <v>12972646</v>
      </c>
      <c r="J15" s="1572">
        <f>I15/I36*100</f>
        <v>5.5074456069856028</v>
      </c>
      <c r="K15" s="237"/>
      <c r="L15" s="237"/>
      <c r="M15" s="986"/>
      <c r="N15" s="986"/>
      <c r="O15" s="986"/>
      <c r="P15" s="966"/>
      <c r="Q15" s="965"/>
      <c r="R15" s="965"/>
      <c r="S15" s="966"/>
      <c r="U15" s="240"/>
      <c r="V15" s="240"/>
      <c r="W15" s="240"/>
      <c r="X15" s="240"/>
      <c r="Y15" s="240"/>
      <c r="Z15" s="240"/>
      <c r="AA15" s="240"/>
    </row>
    <row r="16" spans="2:27" ht="17.25" customHeight="1">
      <c r="B16" s="1123" t="s">
        <v>112</v>
      </c>
      <c r="C16" s="1576">
        <v>31492075.685816653</v>
      </c>
      <c r="D16" s="1569">
        <f>C16/C36*100</f>
        <v>15.00162933109935</v>
      </c>
      <c r="E16" s="1570">
        <v>500000.5</v>
      </c>
      <c r="F16" s="1426">
        <v>3456184.2829999998</v>
      </c>
      <c r="G16" s="1426">
        <v>34188847.5925465</v>
      </c>
      <c r="H16" s="1426">
        <f t="shared" si="0"/>
        <v>37645031.8755465</v>
      </c>
      <c r="I16" s="1571">
        <f t="shared" si="1"/>
        <v>38145032.3755465</v>
      </c>
      <c r="J16" s="1572">
        <f>I16/I36*100</f>
        <v>16.194205174875439</v>
      </c>
      <c r="K16" s="237"/>
      <c r="L16" s="237"/>
      <c r="M16" s="986"/>
      <c r="N16" s="986"/>
      <c r="O16" s="986"/>
      <c r="P16" s="965"/>
      <c r="Q16" s="965"/>
      <c r="R16" s="965"/>
      <c r="S16" s="966"/>
      <c r="U16" s="240"/>
      <c r="V16" s="240"/>
      <c r="W16" s="240"/>
      <c r="X16" s="240"/>
      <c r="Y16" s="240"/>
      <c r="Z16" s="240"/>
      <c r="AA16" s="240"/>
    </row>
    <row r="17" spans="2:27" ht="17.25" customHeight="1">
      <c r="B17" s="1123" t="s">
        <v>114</v>
      </c>
      <c r="C17" s="1576">
        <v>2047880</v>
      </c>
      <c r="D17" s="1569">
        <f>C17/C36*100</f>
        <v>0.97553228885474996</v>
      </c>
      <c r="E17" s="1571">
        <v>750000</v>
      </c>
      <c r="F17" s="1577"/>
      <c r="G17" s="1571">
        <v>2147707</v>
      </c>
      <c r="H17" s="1426">
        <f t="shared" si="0"/>
        <v>2147707</v>
      </c>
      <c r="I17" s="1571">
        <f t="shared" si="1"/>
        <v>2897707</v>
      </c>
      <c r="J17" s="1572">
        <f>I17/I36*100</f>
        <v>1.2302011237708506</v>
      </c>
      <c r="K17" s="237"/>
      <c r="L17" s="237"/>
      <c r="M17" s="986"/>
      <c r="N17" s="986"/>
      <c r="O17" s="986"/>
      <c r="P17" s="966"/>
      <c r="Q17" s="965"/>
      <c r="R17" s="965"/>
      <c r="S17" s="966"/>
      <c r="U17" s="240"/>
      <c r="V17" s="240"/>
      <c r="W17" s="240"/>
      <c r="X17" s="240"/>
      <c r="Y17" s="240"/>
      <c r="Z17" s="240"/>
      <c r="AA17" s="240"/>
    </row>
    <row r="18" spans="2:27" ht="17.25" customHeight="1">
      <c r="B18" s="1123" t="s">
        <v>116</v>
      </c>
      <c r="C18" s="1576">
        <v>2646419</v>
      </c>
      <c r="D18" s="1569">
        <f>C18/C36*100</f>
        <v>1.2606535462716071</v>
      </c>
      <c r="E18" s="1571">
        <v>1515757</v>
      </c>
      <c r="F18" s="1577"/>
      <c r="G18" s="1571">
        <v>1903101</v>
      </c>
      <c r="H18" s="1426">
        <f t="shared" si="0"/>
        <v>1903101</v>
      </c>
      <c r="I18" s="1571">
        <f t="shared" si="1"/>
        <v>3418858</v>
      </c>
      <c r="J18" s="1572">
        <f>I18/I36*100</f>
        <v>1.4514521149353481</v>
      </c>
      <c r="K18" s="237"/>
      <c r="L18" s="237"/>
      <c r="M18" s="986"/>
      <c r="N18" s="986"/>
      <c r="O18" s="986"/>
      <c r="P18" s="966"/>
      <c r="Q18" s="965"/>
      <c r="R18" s="965"/>
      <c r="S18" s="966"/>
      <c r="U18" s="240"/>
      <c r="V18" s="240"/>
      <c r="W18" s="240"/>
      <c r="X18" s="240"/>
      <c r="Y18" s="240"/>
      <c r="Z18" s="240"/>
      <c r="AA18" s="240"/>
    </row>
    <row r="19" spans="2:27" ht="17.25" customHeight="1">
      <c r="B19" s="1123" t="s">
        <v>115</v>
      </c>
      <c r="C19" s="1576">
        <v>904937</v>
      </c>
      <c r="D19" s="1569">
        <f>C19/C36*100</f>
        <v>0.43107763290786122</v>
      </c>
      <c r="E19" s="1571">
        <v>544260</v>
      </c>
      <c r="F19" s="1577"/>
      <c r="G19" s="1578">
        <v>514890.31614106335</v>
      </c>
      <c r="H19" s="1426">
        <f t="shared" si="0"/>
        <v>514890.31614106335</v>
      </c>
      <c r="I19" s="1571">
        <f t="shared" si="1"/>
        <v>1059150.3161410633</v>
      </c>
      <c r="J19" s="1572">
        <f>I19/I36*100</f>
        <v>0.44965481643209193</v>
      </c>
      <c r="K19" s="237"/>
      <c r="L19" s="237"/>
      <c r="M19" s="986"/>
      <c r="N19" s="986"/>
      <c r="O19" s="986"/>
      <c r="P19" s="965"/>
      <c r="Q19" s="965"/>
      <c r="R19" s="965"/>
      <c r="S19" s="966"/>
      <c r="U19" s="240"/>
      <c r="V19" s="240"/>
      <c r="W19" s="240"/>
      <c r="X19" s="240"/>
      <c r="Y19" s="240"/>
      <c r="Z19" s="240"/>
      <c r="AA19" s="240"/>
    </row>
    <row r="20" spans="2:27" ht="17.25" customHeight="1">
      <c r="B20" s="1443" t="s">
        <v>117</v>
      </c>
      <c r="C20" s="1576">
        <v>5663418</v>
      </c>
      <c r="D20" s="1569">
        <f>C20/C36*100</f>
        <v>2.6978373363093491</v>
      </c>
      <c r="E20" s="1571">
        <v>3131949</v>
      </c>
      <c r="F20" s="1577"/>
      <c r="G20" s="1571">
        <v>3172559</v>
      </c>
      <c r="H20" s="1426">
        <f t="shared" si="0"/>
        <v>3172559</v>
      </c>
      <c r="I20" s="1571">
        <f t="shared" si="1"/>
        <v>6304508</v>
      </c>
      <c r="J20" s="1572">
        <f>I20/I36*100</f>
        <v>2.6765345241676672</v>
      </c>
      <c r="K20" s="237"/>
      <c r="L20" s="237"/>
      <c r="M20" s="986"/>
      <c r="N20" s="986"/>
      <c r="O20" s="986"/>
      <c r="P20" s="966"/>
      <c r="Q20" s="965"/>
      <c r="R20" s="965"/>
      <c r="S20" s="966"/>
      <c r="U20" s="240"/>
      <c r="V20" s="240"/>
      <c r="W20" s="240"/>
      <c r="X20" s="240"/>
      <c r="Y20" s="240"/>
      <c r="Z20" s="240"/>
      <c r="AA20" s="240"/>
    </row>
    <row r="21" spans="2:27" ht="17.25" customHeight="1">
      <c r="B21" s="1123" t="s">
        <v>119</v>
      </c>
      <c r="C21" s="1576">
        <v>1586349</v>
      </c>
      <c r="D21" s="1569">
        <f>C21/C36*100</f>
        <v>0.75567644143819157</v>
      </c>
      <c r="E21" s="1571">
        <v>1150000</v>
      </c>
      <c r="F21" s="1577"/>
      <c r="G21" s="1571">
        <v>933242</v>
      </c>
      <c r="H21" s="1426">
        <f t="shared" si="0"/>
        <v>933242</v>
      </c>
      <c r="I21" s="1571">
        <f t="shared" si="1"/>
        <v>2083242</v>
      </c>
      <c r="J21" s="1572">
        <f>I21/I36*100</f>
        <v>0.88442573713858386</v>
      </c>
      <c r="K21" s="237"/>
      <c r="L21" s="237"/>
      <c r="M21" s="986"/>
      <c r="N21" s="986"/>
      <c r="O21" s="986"/>
      <c r="P21" s="966"/>
      <c r="Q21" s="965"/>
      <c r="R21" s="965"/>
      <c r="S21" s="966"/>
      <c r="U21" s="240"/>
      <c r="V21" s="240"/>
      <c r="W21" s="240"/>
      <c r="X21" s="240"/>
      <c r="Y21" s="240"/>
      <c r="Z21" s="240"/>
      <c r="AA21" s="240"/>
    </row>
    <row r="22" spans="2:27" ht="17.25" customHeight="1">
      <c r="B22" s="1123" t="s">
        <v>118</v>
      </c>
      <c r="C22" s="1576">
        <v>6277995</v>
      </c>
      <c r="D22" s="1569">
        <f>C22/C36*100</f>
        <v>2.9905984880797098</v>
      </c>
      <c r="E22" s="1570">
        <v>1171875</v>
      </c>
      <c r="F22" s="1426">
        <v>381156</v>
      </c>
      <c r="G22" s="1578">
        <v>5707957</v>
      </c>
      <c r="H22" s="1426">
        <f t="shared" si="0"/>
        <v>6089113</v>
      </c>
      <c r="I22" s="1571">
        <f t="shared" si="1"/>
        <v>7260988</v>
      </c>
      <c r="J22" s="1572">
        <f>I22/I36*100</f>
        <v>3.0826013800866208</v>
      </c>
      <c r="K22" s="237"/>
      <c r="L22" s="237"/>
      <c r="M22" s="986"/>
      <c r="N22" s="986"/>
      <c r="O22" s="986"/>
      <c r="P22" s="965"/>
      <c r="Q22" s="965"/>
      <c r="R22" s="965"/>
      <c r="S22" s="966"/>
      <c r="U22" s="240"/>
      <c r="V22" s="240"/>
      <c r="W22" s="240"/>
      <c r="X22" s="240"/>
      <c r="Y22" s="240"/>
      <c r="Z22" s="240"/>
      <c r="AA22" s="240"/>
    </row>
    <row r="23" spans="2:27" ht="17.25" customHeight="1">
      <c r="B23" s="1123" t="s">
        <v>120</v>
      </c>
      <c r="C23" s="1576">
        <v>9566633.8399488013</v>
      </c>
      <c r="D23" s="1569">
        <f>C23/C36*100</f>
        <v>4.5571811856752156</v>
      </c>
      <c r="E23" s="1570">
        <v>4853751.6210000003</v>
      </c>
      <c r="F23" s="1426">
        <v>1795828.6910000001</v>
      </c>
      <c r="G23" s="1578">
        <v>3078757.0421600002</v>
      </c>
      <c r="H23" s="1426">
        <f t="shared" si="0"/>
        <v>4874585.7331600003</v>
      </c>
      <c r="I23" s="1571">
        <f t="shared" si="1"/>
        <v>9728337.3541599996</v>
      </c>
      <c r="J23" s="1572">
        <f>I23/I36*100</f>
        <v>4.1300971925420944</v>
      </c>
      <c r="K23" s="237"/>
      <c r="L23" s="237"/>
      <c r="M23" s="986"/>
      <c r="N23" s="986"/>
      <c r="O23" s="986"/>
      <c r="P23" s="965"/>
      <c r="Q23" s="965"/>
      <c r="R23" s="965"/>
      <c r="S23" s="966"/>
      <c r="U23" s="240"/>
      <c r="V23" s="240"/>
      <c r="W23" s="240"/>
      <c r="X23" s="240"/>
      <c r="Y23" s="240"/>
      <c r="Z23" s="240"/>
      <c r="AA23" s="240"/>
    </row>
    <row r="24" spans="2:27" ht="17.25" customHeight="1">
      <c r="B24" s="1123" t="s">
        <v>121</v>
      </c>
      <c r="C24" s="1576">
        <v>241760</v>
      </c>
      <c r="D24" s="1569">
        <f>C24/C36*100</f>
        <v>0.11516528612688455</v>
      </c>
      <c r="E24" s="1570">
        <v>650000</v>
      </c>
      <c r="F24" s="1577"/>
      <c r="G24" s="1571">
        <v>-562919</v>
      </c>
      <c r="H24" s="1426">
        <f t="shared" si="0"/>
        <v>-562919</v>
      </c>
      <c r="I24" s="1571">
        <f t="shared" si="1"/>
        <v>87081</v>
      </c>
      <c r="J24" s="1572">
        <f>I24/I36*100</f>
        <v>3.6969626003971225E-2</v>
      </c>
      <c r="K24" s="237"/>
      <c r="L24" s="237"/>
      <c r="M24" s="986"/>
      <c r="N24" s="986"/>
      <c r="O24" s="986"/>
      <c r="P24" s="965"/>
      <c r="Q24" s="965"/>
      <c r="R24" s="965"/>
      <c r="S24" s="966"/>
      <c r="U24" s="240"/>
      <c r="V24" s="240"/>
      <c r="W24" s="240"/>
      <c r="X24" s="240"/>
      <c r="Y24" s="240"/>
      <c r="Z24" s="240"/>
      <c r="AA24" s="240"/>
    </row>
    <row r="25" spans="2:27" ht="17.25" customHeight="1">
      <c r="B25" s="1123" t="s">
        <v>123</v>
      </c>
      <c r="C25" s="1576">
        <v>1918274</v>
      </c>
      <c r="D25" s="1569">
        <f>C25/C36*100</f>
        <v>0.91379291065421631</v>
      </c>
      <c r="E25" s="1570">
        <v>700000</v>
      </c>
      <c r="F25" s="1577"/>
      <c r="G25" s="1571">
        <v>2424389</v>
      </c>
      <c r="H25" s="1426">
        <f t="shared" si="0"/>
        <v>2424389</v>
      </c>
      <c r="I25" s="1571">
        <f t="shared" si="1"/>
        <v>3124389</v>
      </c>
      <c r="J25" s="1572">
        <f>I25/I36*100</f>
        <v>1.3264373723420912</v>
      </c>
      <c r="K25" s="237"/>
      <c r="L25" s="237"/>
      <c r="M25" s="986"/>
      <c r="N25" s="986"/>
      <c r="O25" s="986"/>
      <c r="P25" s="966"/>
      <c r="Q25" s="965"/>
      <c r="R25" s="965"/>
      <c r="S25" s="966"/>
      <c r="U25" s="240"/>
      <c r="V25" s="240"/>
      <c r="W25" s="240"/>
      <c r="X25" s="240"/>
      <c r="Y25" s="240"/>
      <c r="Z25" s="240"/>
      <c r="AA25" s="240"/>
    </row>
    <row r="26" spans="2:27" ht="17.25" customHeight="1">
      <c r="B26" s="1123" t="s">
        <v>122</v>
      </c>
      <c r="C26" s="1576">
        <v>1324759.52507</v>
      </c>
      <c r="D26" s="1569">
        <f>C26/C36*100</f>
        <v>0.63106514623594578</v>
      </c>
      <c r="E26" s="1570">
        <v>1250000</v>
      </c>
      <c r="F26" s="1426">
        <v>256134.38</v>
      </c>
      <c r="G26" s="1578">
        <v>291121.55363000004</v>
      </c>
      <c r="H26" s="1426">
        <f t="shared" si="0"/>
        <v>547255.9336300001</v>
      </c>
      <c r="I26" s="1571">
        <f t="shared" si="1"/>
        <v>1797255.9336300001</v>
      </c>
      <c r="J26" s="1572">
        <f>I26/I36*100</f>
        <v>0.76301236434720809</v>
      </c>
      <c r="K26" s="237"/>
      <c r="L26" s="237"/>
      <c r="M26" s="986"/>
      <c r="N26" s="986"/>
      <c r="O26" s="986"/>
      <c r="P26" s="965"/>
      <c r="Q26" s="965"/>
      <c r="R26" s="965"/>
      <c r="S26" s="966"/>
      <c r="U26" s="240"/>
      <c r="V26" s="240"/>
      <c r="W26" s="240"/>
      <c r="X26" s="240"/>
      <c r="Y26" s="240"/>
      <c r="Z26" s="240"/>
      <c r="AA26" s="240"/>
    </row>
    <row r="27" spans="2:27" ht="17.25" customHeight="1">
      <c r="B27" s="1123" t="s">
        <v>124</v>
      </c>
      <c r="C27" s="1576">
        <v>1296733.51853</v>
      </c>
      <c r="D27" s="1569">
        <f>C27/C36*100</f>
        <v>0.61771462066441596</v>
      </c>
      <c r="E27" s="1570">
        <v>2280021.9132500002</v>
      </c>
      <c r="F27" s="1577"/>
      <c r="G27" s="1578">
        <v>-1035613.0557499999</v>
      </c>
      <c r="H27" s="1426">
        <f t="shared" si="0"/>
        <v>-1035613.0557499999</v>
      </c>
      <c r="I27" s="1571">
        <f t="shared" si="1"/>
        <v>1244408.8575000004</v>
      </c>
      <c r="J27" s="1572">
        <f>I27/I36*100</f>
        <v>0.52830502701857052</v>
      </c>
      <c r="K27" s="237"/>
      <c r="L27" s="237"/>
      <c r="M27" s="986"/>
      <c r="N27" s="986"/>
      <c r="O27" s="986"/>
      <c r="P27" s="965"/>
      <c r="Q27" s="965"/>
      <c r="R27" s="965"/>
      <c r="S27" s="966"/>
      <c r="U27" s="240"/>
      <c r="V27" s="240"/>
      <c r="W27" s="240"/>
      <c r="X27" s="240"/>
      <c r="Y27" s="240"/>
      <c r="Z27" s="240"/>
      <c r="AA27" s="240"/>
    </row>
    <row r="28" spans="2:27" ht="17.25" customHeight="1">
      <c r="B28" s="1123" t="s">
        <v>125</v>
      </c>
      <c r="C28" s="1576">
        <v>6153312</v>
      </c>
      <c r="D28" s="1569">
        <f>C28/C36*100</f>
        <v>2.9312042401885847</v>
      </c>
      <c r="E28" s="1577"/>
      <c r="F28" s="1577"/>
      <c r="G28" s="1571">
        <v>13087458</v>
      </c>
      <c r="H28" s="1426">
        <f t="shared" si="0"/>
        <v>13087458</v>
      </c>
      <c r="I28" s="1571">
        <f t="shared" si="1"/>
        <v>13087458</v>
      </c>
      <c r="J28" s="1572">
        <f>I28/I36*100</f>
        <v>5.5561882339739004</v>
      </c>
      <c r="K28" s="237"/>
      <c r="L28" s="237"/>
      <c r="M28" s="986"/>
      <c r="N28" s="986"/>
      <c r="O28" s="986"/>
      <c r="P28" s="966"/>
      <c r="Q28" s="965"/>
      <c r="R28" s="965"/>
      <c r="S28" s="966"/>
      <c r="U28" s="240"/>
      <c r="V28" s="240"/>
      <c r="W28" s="240"/>
      <c r="X28" s="240"/>
      <c r="Y28" s="240"/>
      <c r="Z28" s="240"/>
      <c r="AA28" s="240"/>
    </row>
    <row r="29" spans="2:27" ht="17.25" customHeight="1">
      <c r="B29" s="1123" t="s">
        <v>126</v>
      </c>
      <c r="C29" s="1576">
        <v>886154</v>
      </c>
      <c r="D29" s="1569">
        <f>C29/C36*100</f>
        <v>0.42213012476209155</v>
      </c>
      <c r="E29" s="1571">
        <v>825000</v>
      </c>
      <c r="F29" s="1577"/>
      <c r="G29" s="1571">
        <v>191320</v>
      </c>
      <c r="H29" s="1426">
        <f t="shared" si="0"/>
        <v>191320</v>
      </c>
      <c r="I29" s="1571">
        <f t="shared" si="1"/>
        <v>1016320</v>
      </c>
      <c r="J29" s="1572">
        <f>I29/I36*100</f>
        <v>0.43147150699183562</v>
      </c>
      <c r="K29" s="237"/>
      <c r="L29" s="237"/>
      <c r="M29" s="986"/>
      <c r="N29" s="986"/>
      <c r="O29" s="986"/>
      <c r="P29" s="966"/>
      <c r="Q29" s="965"/>
      <c r="R29" s="965"/>
      <c r="S29" s="966"/>
      <c r="U29" s="240"/>
      <c r="V29" s="240"/>
      <c r="W29" s="240"/>
      <c r="X29" s="240"/>
      <c r="Y29" s="240"/>
      <c r="Z29" s="240"/>
      <c r="AA29" s="240"/>
    </row>
    <row r="30" spans="2:27" ht="17.25" customHeight="1">
      <c r="B30" s="1123" t="s">
        <v>127</v>
      </c>
      <c r="C30" s="1576">
        <v>3642649</v>
      </c>
      <c r="D30" s="1569">
        <f>C30/C36*100</f>
        <v>1.7352196986466326</v>
      </c>
      <c r="E30" s="1571">
        <v>1350000</v>
      </c>
      <c r="F30" s="1577"/>
      <c r="G30" s="1571">
        <v>3248573</v>
      </c>
      <c r="H30" s="1426">
        <f t="shared" si="0"/>
        <v>3248573</v>
      </c>
      <c r="I30" s="1571">
        <f t="shared" si="1"/>
        <v>4598573</v>
      </c>
      <c r="J30" s="1572">
        <f>I30/I36*100</f>
        <v>1.9522918198224635</v>
      </c>
      <c r="K30" s="237"/>
      <c r="L30" s="237"/>
      <c r="M30" s="986"/>
      <c r="N30" s="986"/>
      <c r="O30" s="986"/>
      <c r="P30" s="966"/>
      <c r="Q30" s="965"/>
      <c r="R30" s="965"/>
      <c r="S30" s="966"/>
      <c r="U30" s="240"/>
      <c r="V30" s="240"/>
      <c r="W30" s="240"/>
      <c r="X30" s="240"/>
      <c r="Y30" s="240"/>
      <c r="Z30" s="240"/>
      <c r="AA30" s="240"/>
    </row>
    <row r="31" spans="2:27" ht="17.25" customHeight="1">
      <c r="B31" s="1123" t="s">
        <v>225</v>
      </c>
      <c r="C31" s="1576">
        <v>641614</v>
      </c>
      <c r="D31" s="1569">
        <f>C31/C36*100</f>
        <v>0.30564055217163677</v>
      </c>
      <c r="E31" s="1571">
        <v>508996</v>
      </c>
      <c r="F31" s="1577"/>
      <c r="G31" s="1571">
        <v>281501</v>
      </c>
      <c r="H31" s="1426">
        <f t="shared" si="0"/>
        <v>281501</v>
      </c>
      <c r="I31" s="1571">
        <f t="shared" si="1"/>
        <v>790497</v>
      </c>
      <c r="J31" s="1572">
        <f>I31/I36*100</f>
        <v>0.33559994082820865</v>
      </c>
      <c r="K31" s="237"/>
      <c r="L31" s="237"/>
      <c r="M31" s="986"/>
      <c r="N31" s="986"/>
      <c r="O31" s="986"/>
      <c r="P31" s="966"/>
      <c r="Q31" s="965"/>
      <c r="R31" s="965"/>
      <c r="S31" s="966"/>
      <c r="U31" s="240"/>
      <c r="V31" s="240"/>
      <c r="W31" s="240"/>
      <c r="X31" s="240"/>
      <c r="Y31" s="240"/>
      <c r="Z31" s="240"/>
      <c r="AA31" s="240"/>
    </row>
    <row r="32" spans="2:27" ht="17.25" customHeight="1">
      <c r="B32" s="1123" t="s">
        <v>128</v>
      </c>
      <c r="C32" s="1576">
        <v>1170405.684400955</v>
      </c>
      <c r="D32" s="1569">
        <f>C32/C36*100</f>
        <v>0.55753683623663186</v>
      </c>
      <c r="E32" s="1570">
        <v>1044845.56</v>
      </c>
      <c r="F32" s="1577"/>
      <c r="G32" s="1578">
        <v>2849.8217423320789</v>
      </c>
      <c r="H32" s="1426">
        <f t="shared" si="0"/>
        <v>2849.8217423320789</v>
      </c>
      <c r="I32" s="1571">
        <f t="shared" si="1"/>
        <v>1047695.3817423321</v>
      </c>
      <c r="J32" s="1572">
        <f>I32/I36*100</f>
        <v>0.44479170460952311</v>
      </c>
      <c r="K32" s="237"/>
      <c r="L32" s="237"/>
      <c r="M32" s="986"/>
      <c r="N32" s="986"/>
      <c r="O32" s="986"/>
      <c r="P32" s="965"/>
      <c r="Q32" s="965"/>
      <c r="R32" s="965"/>
      <c r="S32" s="966"/>
      <c r="U32" s="240"/>
      <c r="V32" s="240"/>
      <c r="W32" s="240"/>
      <c r="X32" s="240"/>
      <c r="Y32" s="240"/>
      <c r="Z32" s="240"/>
      <c r="AA32" s="240"/>
    </row>
    <row r="33" spans="2:27" ht="17.25" customHeight="1">
      <c r="B33" s="1123" t="s">
        <v>130</v>
      </c>
      <c r="C33" s="1576">
        <v>62380497.509801686</v>
      </c>
      <c r="D33" s="1569">
        <f>C33/C36*100</f>
        <v>29.715700878779455</v>
      </c>
      <c r="E33" s="1570">
        <v>6000000</v>
      </c>
      <c r="F33" s="1473">
        <v>98236.6300562916</v>
      </c>
      <c r="G33" s="1578">
        <v>55422571.487802967</v>
      </c>
      <c r="H33" s="1426">
        <f t="shared" si="0"/>
        <v>55520808.117859259</v>
      </c>
      <c r="I33" s="1571">
        <f t="shared" si="1"/>
        <v>61520808.117859259</v>
      </c>
      <c r="J33" s="1572">
        <f>I33/I36*100</f>
        <v>26.11822633616212</v>
      </c>
      <c r="K33" s="448"/>
      <c r="L33" s="448"/>
      <c r="M33" s="965"/>
      <c r="N33" s="965"/>
      <c r="O33" s="965"/>
      <c r="P33" s="965"/>
      <c r="Q33" s="965"/>
      <c r="R33" s="965"/>
      <c r="S33" s="966"/>
      <c r="U33" s="240"/>
      <c r="V33" s="240"/>
      <c r="W33" s="240"/>
      <c r="X33" s="240"/>
      <c r="Y33" s="240"/>
      <c r="Z33" s="240"/>
      <c r="AA33" s="240"/>
    </row>
    <row r="34" spans="2:27" ht="17.25" customHeight="1">
      <c r="B34" s="1579" t="s">
        <v>226</v>
      </c>
      <c r="C34" s="1576">
        <v>8218919</v>
      </c>
      <c r="D34" s="1569">
        <f>C34/C36*100</f>
        <v>3.9151809988777626</v>
      </c>
      <c r="E34" s="1570">
        <v>1062500</v>
      </c>
      <c r="F34" s="1426">
        <v>798004</v>
      </c>
      <c r="G34" s="1578">
        <v>8075743</v>
      </c>
      <c r="H34" s="1426">
        <f t="shared" si="0"/>
        <v>8873747</v>
      </c>
      <c r="I34" s="1571">
        <f t="shared" si="1"/>
        <v>9936247</v>
      </c>
      <c r="J34" s="1572">
        <f>I34/I36*100</f>
        <v>4.2183637702033856</v>
      </c>
      <c r="K34" s="448"/>
      <c r="L34" s="448"/>
      <c r="M34" s="394"/>
      <c r="N34" s="394"/>
      <c r="O34" s="394"/>
      <c r="P34" s="965"/>
      <c r="Q34" s="965"/>
      <c r="R34" s="965"/>
      <c r="S34" s="966"/>
      <c r="U34" s="240"/>
      <c r="V34" s="240"/>
      <c r="W34" s="240"/>
      <c r="X34" s="240"/>
      <c r="Y34" s="240"/>
      <c r="Z34" s="240"/>
      <c r="AA34" s="240"/>
    </row>
    <row r="35" spans="2:27" ht="17.25" customHeight="1">
      <c r="B35" s="1123" t="s">
        <v>132</v>
      </c>
      <c r="C35" s="1576">
        <v>14662902.679370001</v>
      </c>
      <c r="D35" s="1569">
        <f>C35/C36*100</f>
        <v>6.9848501924235125</v>
      </c>
      <c r="E35" s="1570">
        <v>1000000</v>
      </c>
      <c r="F35" s="1473">
        <v>3381934.34</v>
      </c>
      <c r="G35" s="1578">
        <v>10726556</v>
      </c>
      <c r="H35" s="1426">
        <f>F35+G35</f>
        <v>14108490.34</v>
      </c>
      <c r="I35" s="1571">
        <f t="shared" si="1"/>
        <v>15108490.34</v>
      </c>
      <c r="J35" s="1572">
        <f>I35/I36*100</f>
        <v>6.4142032975552876</v>
      </c>
      <c r="K35" s="448"/>
      <c r="L35" s="448"/>
      <c r="M35" s="394"/>
      <c r="N35" s="394"/>
      <c r="O35" s="394"/>
      <c r="P35" s="965"/>
      <c r="Q35" s="965"/>
      <c r="R35" s="965"/>
      <c r="S35" s="966"/>
      <c r="U35" s="240"/>
      <c r="V35" s="240"/>
      <c r="W35" s="240"/>
      <c r="X35" s="240"/>
      <c r="Y35" s="240"/>
      <c r="Z35" s="240"/>
      <c r="AA35" s="240"/>
    </row>
    <row r="36" spans="2:27" ht="17.25" customHeight="1">
      <c r="B36" s="1161" t="s">
        <v>133</v>
      </c>
      <c r="C36" s="1367">
        <f>SUM(C9:C35)</f>
        <v>209924368.8186025</v>
      </c>
      <c r="D36" s="1123">
        <f>C36/C36*100</f>
        <v>100</v>
      </c>
      <c r="E36" s="1536">
        <f t="shared" ref="E36:J36" si="2">SUM(E9:E35)</f>
        <v>43696239.964249998</v>
      </c>
      <c r="F36" s="1536">
        <f t="shared" si="2"/>
        <v>16248326.324056292</v>
      </c>
      <c r="G36" s="1536">
        <f t="shared" si="2"/>
        <v>175602853.07332286</v>
      </c>
      <c r="H36" s="1536">
        <f t="shared" si="2"/>
        <v>191851179.39737919</v>
      </c>
      <c r="I36" s="1536">
        <f t="shared" si="2"/>
        <v>235547419.36162916</v>
      </c>
      <c r="J36" s="1536">
        <f t="shared" si="2"/>
        <v>100</v>
      </c>
      <c r="K36" s="448"/>
      <c r="L36" s="394"/>
      <c r="M36" s="967"/>
      <c r="N36" s="968"/>
      <c r="O36" s="967"/>
      <c r="P36" s="967"/>
      <c r="Q36" s="967"/>
      <c r="R36" s="967"/>
      <c r="S36" s="968"/>
      <c r="U36" s="240"/>
      <c r="V36" s="240"/>
      <c r="W36" s="240"/>
      <c r="X36" s="240"/>
      <c r="Y36" s="240"/>
      <c r="Z36" s="240"/>
      <c r="AA36" s="240"/>
    </row>
    <row r="37" spans="2:27" ht="17.25" customHeight="1">
      <c r="E37" s="291"/>
      <c r="F37" s="291"/>
      <c r="G37" s="291"/>
      <c r="H37" s="394"/>
    </row>
    <row r="38" spans="2:27" ht="16.899999999999999" customHeight="1">
      <c r="B38" s="1747" t="s">
        <v>227</v>
      </c>
      <c r="C38" s="1747"/>
      <c r="D38" s="1747"/>
      <c r="E38" s="1747"/>
      <c r="F38" s="1747"/>
      <c r="G38" s="291"/>
      <c r="H38" s="394"/>
    </row>
    <row r="39" spans="2:27" ht="16.899999999999999" customHeight="1">
      <c r="E39" s="456"/>
      <c r="F39" s="456"/>
      <c r="G39" s="456"/>
      <c r="H39" s="456"/>
      <c r="J39" s="2">
        <v>6</v>
      </c>
    </row>
    <row r="40" spans="2:27" ht="16.149999999999999" customHeight="1">
      <c r="B40" s="535"/>
    </row>
    <row r="41" spans="2:27" ht="15" customHeight="1">
      <c r="B41" s="455"/>
      <c r="C41" s="455"/>
      <c r="D41" s="455"/>
    </row>
    <row r="42" spans="2:27">
      <c r="B42" s="455"/>
      <c r="C42" s="455"/>
      <c r="D42" s="455"/>
    </row>
    <row r="43" spans="2:27">
      <c r="B43" s="455"/>
      <c r="C43" s="455"/>
      <c r="D43" s="455"/>
    </row>
    <row r="44" spans="2:27" ht="17.25" customHeight="1">
      <c r="C44" s="977"/>
      <c r="D44" s="978"/>
      <c r="F44" s="225"/>
    </row>
    <row r="45" spans="2:27">
      <c r="C45" s="979"/>
      <c r="D45" s="978"/>
      <c r="E45" s="385"/>
      <c r="F45" s="225"/>
      <c r="G45" s="385"/>
      <c r="H45" s="385"/>
      <c r="I45" s="385"/>
      <c r="J45" s="385"/>
      <c r="M45" s="385"/>
      <c r="N45" s="385"/>
      <c r="O45" s="385"/>
    </row>
    <row r="46" spans="2:27" ht="14.45" customHeight="1">
      <c r="C46" s="980"/>
      <c r="D46" s="978"/>
      <c r="F46" s="225"/>
      <c r="K46" s="385"/>
      <c r="L46" s="385"/>
    </row>
    <row r="47" spans="2:27">
      <c r="C47" s="291"/>
      <c r="D47" s="978"/>
      <c r="F47" s="225"/>
    </row>
    <row r="48" spans="2:27" ht="15" customHeight="1">
      <c r="C48" s="291"/>
      <c r="D48" s="978"/>
      <c r="F48" s="225"/>
    </row>
    <row r="49" spans="3:6">
      <c r="C49" s="291"/>
      <c r="D49" s="978"/>
      <c r="F49" s="225"/>
    </row>
    <row r="50" spans="3:6">
      <c r="C50" s="291"/>
      <c r="D50" s="978"/>
      <c r="F50" s="225"/>
    </row>
    <row r="51" spans="3:6">
      <c r="C51" s="291"/>
      <c r="D51" s="978"/>
      <c r="F51" s="225"/>
    </row>
    <row r="52" spans="3:6">
      <c r="C52" s="291"/>
      <c r="D52" s="978"/>
      <c r="F52" s="225"/>
    </row>
    <row r="53" spans="3:6">
      <c r="C53" s="291"/>
      <c r="D53" s="978"/>
      <c r="F53" s="225"/>
    </row>
    <row r="54" spans="3:6">
      <c r="C54" s="291"/>
      <c r="D54" s="978"/>
      <c r="F54" s="225"/>
    </row>
    <row r="55" spans="3:6">
      <c r="C55" s="291"/>
      <c r="D55" s="978"/>
      <c r="F55" s="225"/>
    </row>
    <row r="56" spans="3:6">
      <c r="C56" s="291"/>
      <c r="D56" s="978"/>
      <c r="F56" s="225"/>
    </row>
    <row r="57" spans="3:6">
      <c r="C57" s="291"/>
      <c r="D57" s="978"/>
      <c r="F57" s="225"/>
    </row>
    <row r="58" spans="3:6">
      <c r="C58" s="291"/>
      <c r="D58" s="978"/>
      <c r="F58" s="225"/>
    </row>
    <row r="59" spans="3:6">
      <c r="C59" s="291"/>
      <c r="D59" s="978"/>
      <c r="F59" s="225"/>
    </row>
    <row r="60" spans="3:6">
      <c r="C60" s="291"/>
      <c r="D60" s="978"/>
      <c r="F60" s="225"/>
    </row>
    <row r="61" spans="3:6">
      <c r="C61" s="291"/>
      <c r="D61" s="978"/>
      <c r="F61" s="225"/>
    </row>
    <row r="62" spans="3:6">
      <c r="C62" s="291"/>
      <c r="D62" s="978"/>
      <c r="F62" s="225"/>
    </row>
    <row r="63" spans="3:6">
      <c r="C63" s="291"/>
      <c r="D63" s="978"/>
      <c r="F63" s="225"/>
    </row>
    <row r="64" spans="3:6">
      <c r="C64" s="291"/>
      <c r="D64" s="978"/>
      <c r="F64" s="225"/>
    </row>
    <row r="65" spans="2:6">
      <c r="C65" s="291"/>
      <c r="D65" s="978"/>
      <c r="F65" s="225"/>
    </row>
    <row r="66" spans="2:6">
      <c r="C66" s="291"/>
      <c r="D66" s="978"/>
      <c r="F66" s="225"/>
    </row>
    <row r="67" spans="2:6">
      <c r="C67" s="291"/>
      <c r="D67" s="978"/>
      <c r="F67" s="225"/>
    </row>
    <row r="68" spans="2:6">
      <c r="C68" s="291"/>
      <c r="D68" s="978"/>
      <c r="F68" s="225"/>
    </row>
    <row r="69" spans="2:6">
      <c r="C69" s="291"/>
      <c r="D69" s="978"/>
      <c r="F69" s="225"/>
    </row>
    <row r="70" spans="2:6">
      <c r="C70" s="291"/>
      <c r="D70" s="978"/>
      <c r="F70" s="225"/>
    </row>
    <row r="71" spans="2:6">
      <c r="B71" s="1"/>
      <c r="C71" s="291"/>
      <c r="D71" s="978"/>
      <c r="F71" s="225"/>
    </row>
  </sheetData>
  <mergeCells count="13">
    <mergeCell ref="B38:F38"/>
    <mergeCell ref="B2:E2"/>
    <mergeCell ref="B4:B8"/>
    <mergeCell ref="C4:D4"/>
    <mergeCell ref="E4:J4"/>
    <mergeCell ref="C5:C8"/>
    <mergeCell ref="J5:J8"/>
    <mergeCell ref="F5:F7"/>
    <mergeCell ref="H5:H7"/>
    <mergeCell ref="D5:D8"/>
    <mergeCell ref="E5:E7"/>
    <mergeCell ref="G5:G7"/>
    <mergeCell ref="I5:I7"/>
  </mergeCells>
  <pageMargins left="0.7" right="0.7" top="0.75" bottom="0.75" header="0.3" footer="0.3"/>
  <pageSetup paperSize="9" scale="72"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6">
    <tabColor rgb="FF00B050"/>
  </sheetPr>
  <dimension ref="A1:M51"/>
  <sheetViews>
    <sheetView workbookViewId="0">
      <pane xSplit="2" ySplit="9" topLeftCell="D10" activePane="bottomRight" state="frozen"/>
      <selection pane="bottomRight" activeCell="D21" sqref="D21"/>
      <selection pane="bottomLeft" activeCell="A10" sqref="A10"/>
      <selection pane="topRight" activeCell="C1" sqref="C1"/>
    </sheetView>
  </sheetViews>
  <sheetFormatPr defaultRowHeight="15"/>
  <cols>
    <col min="1" max="1" width="3.5703125" customWidth="1"/>
    <col min="2" max="2" width="9.140625" hidden="1" customWidth="1"/>
    <col min="3" max="3" width="11.5703125" customWidth="1"/>
    <col min="4" max="4" width="19.85546875" customWidth="1"/>
    <col min="5" max="5" width="7.28515625" customWidth="1"/>
    <col min="6" max="6" width="13.5703125" customWidth="1"/>
    <col min="7" max="7" width="12.28515625" customWidth="1"/>
    <col min="8" max="8" width="13.7109375" customWidth="1"/>
    <col min="9" max="9" width="13.85546875" bestFit="1" customWidth="1"/>
    <col min="10" max="10" width="17.85546875" customWidth="1"/>
    <col min="11" max="11" width="7.42578125" customWidth="1"/>
    <col min="12" max="12" width="11.28515625" bestFit="1" customWidth="1"/>
    <col min="13" max="13" width="11.5703125" bestFit="1" customWidth="1"/>
  </cols>
  <sheetData>
    <row r="1" spans="1:12">
      <c r="B1" s="3"/>
      <c r="C1" s="3"/>
      <c r="D1" s="40"/>
      <c r="F1" s="41"/>
      <c r="H1" s="41"/>
      <c r="I1" s="202"/>
    </row>
    <row r="2" spans="1:12">
      <c r="A2" s="220"/>
      <c r="B2" s="201"/>
      <c r="C2" s="201"/>
      <c r="D2" s="241"/>
      <c r="E2" s="241"/>
      <c r="F2" s="242"/>
      <c r="G2" s="242"/>
      <c r="H2" s="242"/>
      <c r="I2" s="242"/>
      <c r="J2" s="242"/>
      <c r="K2" s="3"/>
    </row>
    <row r="3" spans="1:12">
      <c r="G3" s="242"/>
      <c r="H3" s="242"/>
      <c r="I3" s="242"/>
      <c r="J3" s="242"/>
      <c r="K3" s="3"/>
    </row>
    <row r="4" spans="1:12">
      <c r="B4" s="42" t="s">
        <v>10</v>
      </c>
      <c r="C4" s="42" t="s">
        <v>10</v>
      </c>
      <c r="D4" s="241"/>
      <c r="E4" s="241"/>
      <c r="F4" s="242"/>
      <c r="G4" s="242"/>
      <c r="H4" s="242"/>
      <c r="I4" s="242"/>
      <c r="J4" s="242"/>
      <c r="K4" s="3"/>
    </row>
    <row r="5" spans="1:12">
      <c r="B5" s="1995" t="s">
        <v>98</v>
      </c>
      <c r="C5" s="1995" t="s">
        <v>98</v>
      </c>
      <c r="D5" s="1753" t="s">
        <v>228</v>
      </c>
      <c r="E5" s="1753"/>
      <c r="F5" s="1754" t="s">
        <v>229</v>
      </c>
      <c r="G5" s="1741"/>
      <c r="H5" s="1741"/>
      <c r="I5" s="1741"/>
      <c r="J5" s="1741"/>
      <c r="K5" s="1742"/>
    </row>
    <row r="6" spans="1:12" ht="15" customHeight="1">
      <c r="B6" s="1756"/>
      <c r="C6" s="1756"/>
      <c r="D6" s="2126" t="s">
        <v>230</v>
      </c>
      <c r="E6" s="2126" t="s">
        <v>177</v>
      </c>
      <c r="F6" s="2127" t="s">
        <v>231</v>
      </c>
      <c r="G6" s="2127" t="s">
        <v>232</v>
      </c>
      <c r="H6" s="2127" t="s">
        <v>233</v>
      </c>
      <c r="I6" s="2128" t="s">
        <v>234</v>
      </c>
      <c r="J6" s="2126" t="s">
        <v>230</v>
      </c>
      <c r="K6" s="1995" t="s">
        <v>177</v>
      </c>
    </row>
    <row r="7" spans="1:12">
      <c r="B7" s="1756"/>
      <c r="C7" s="1756"/>
      <c r="D7" s="1758"/>
      <c r="E7" s="1758"/>
      <c r="F7" s="243" t="s">
        <v>232</v>
      </c>
      <c r="G7" s="243" t="s">
        <v>235</v>
      </c>
      <c r="H7" s="243" t="s">
        <v>236</v>
      </c>
      <c r="I7" s="1755"/>
      <c r="J7" s="1758"/>
      <c r="K7" s="1756"/>
    </row>
    <row r="8" spans="1:12">
      <c r="B8" s="1756"/>
      <c r="C8" s="1756"/>
      <c r="D8" s="1758"/>
      <c r="E8" s="1758"/>
      <c r="F8" s="243"/>
      <c r="G8" s="243"/>
      <c r="H8" s="243" t="s">
        <v>237</v>
      </c>
      <c r="I8" s="1755"/>
      <c r="J8" s="1758"/>
      <c r="K8" s="1756"/>
    </row>
    <row r="9" spans="1:12">
      <c r="B9" s="1757"/>
      <c r="C9" s="1757"/>
      <c r="D9" s="171" t="s">
        <v>155</v>
      </c>
      <c r="E9" s="1759"/>
      <c r="F9" s="171" t="s">
        <v>155</v>
      </c>
      <c r="G9" s="244" t="s">
        <v>238</v>
      </c>
      <c r="H9" s="244" t="s">
        <v>238</v>
      </c>
      <c r="I9" s="171" t="s">
        <v>155</v>
      </c>
      <c r="J9" s="171" t="s">
        <v>155</v>
      </c>
      <c r="K9" s="1757"/>
    </row>
    <row r="10" spans="1:12" s="39" customFormat="1" ht="20.100000000000001" customHeight="1">
      <c r="A10" s="39">
        <v>1</v>
      </c>
      <c r="B10" s="1311" t="s">
        <v>196</v>
      </c>
      <c r="C10" s="1523" t="s">
        <v>140</v>
      </c>
      <c r="D10" s="1215">
        <v>4017462</v>
      </c>
      <c r="E10" s="1580">
        <f>D10/D31*100</f>
        <v>7.4590393542945749E-2</v>
      </c>
      <c r="F10" s="1314">
        <v>300000</v>
      </c>
      <c r="G10" s="1314">
        <v>72096</v>
      </c>
      <c r="H10" s="1314">
        <v>4166354</v>
      </c>
      <c r="I10" s="1314">
        <f>G10+H10</f>
        <v>4238450</v>
      </c>
      <c r="J10" s="1314">
        <f>F10+I10</f>
        <v>4538450</v>
      </c>
      <c r="K10" s="1581">
        <f>J10/J31*100</f>
        <v>7.0204670120961307E-2</v>
      </c>
      <c r="L10" s="328"/>
    </row>
    <row r="11" spans="1:12" s="39" customFormat="1" ht="20.100000000000001" customHeight="1">
      <c r="A11" s="39">
        <v>2</v>
      </c>
      <c r="B11" s="1311" t="s">
        <v>197</v>
      </c>
      <c r="C11" s="1311" t="s">
        <v>142</v>
      </c>
      <c r="D11" s="1215">
        <v>229338.86594820017</v>
      </c>
      <c r="E11" s="1580">
        <f>D11/D31*100</f>
        <v>4.2580306337108177E-3</v>
      </c>
      <c r="F11" s="1314">
        <v>536264.82270999998</v>
      </c>
      <c r="G11" s="1314">
        <v>0</v>
      </c>
      <c r="H11" s="1314">
        <v>-193459.40358620189</v>
      </c>
      <c r="I11" s="1314">
        <f t="shared" ref="I11:I30" si="0">G11+H11</f>
        <v>-193459.40358620189</v>
      </c>
      <c r="J11" s="1314">
        <f t="shared" ref="J11:J30" si="1">F11+I11</f>
        <v>342805.41912379808</v>
      </c>
      <c r="K11" s="1581">
        <f>J11/J31*100</f>
        <v>5.3028107316956509E-3</v>
      </c>
    </row>
    <row r="12" spans="1:12" s="39" customFormat="1" ht="20.100000000000001" customHeight="1">
      <c r="A12" s="39">
        <v>3</v>
      </c>
      <c r="B12" s="1311" t="s">
        <v>198</v>
      </c>
      <c r="C12" s="1311" t="s">
        <v>107</v>
      </c>
      <c r="D12" s="1215">
        <v>780285</v>
      </c>
      <c r="E12" s="1580">
        <f>D12/D31*100</f>
        <v>1.4487197445963999E-2</v>
      </c>
      <c r="F12" s="1314">
        <v>250000</v>
      </c>
      <c r="G12" s="1314">
        <v>0</v>
      </c>
      <c r="H12" s="1314">
        <v>624849</v>
      </c>
      <c r="I12" s="1314">
        <f t="shared" si="0"/>
        <v>624849</v>
      </c>
      <c r="J12" s="1314">
        <f t="shared" si="1"/>
        <v>874849</v>
      </c>
      <c r="K12" s="1581">
        <f>J12/J31*100</f>
        <v>1.353292103045156E-2</v>
      </c>
    </row>
    <row r="13" spans="1:12" s="39" customFormat="1" ht="20.100000000000001" customHeight="1">
      <c r="A13" s="39">
        <v>4</v>
      </c>
      <c r="B13" s="1311" t="s">
        <v>199</v>
      </c>
      <c r="C13" s="1311" t="s">
        <v>108</v>
      </c>
      <c r="D13" s="1215">
        <v>155104.78389500198</v>
      </c>
      <c r="E13" s="1580">
        <f>D13/D31*100</f>
        <v>2.8797601249549469E-3</v>
      </c>
      <c r="F13" s="1314">
        <v>592623.5</v>
      </c>
      <c r="G13" s="1314">
        <v>0</v>
      </c>
      <c r="H13" s="1314">
        <v>-330709.946500608</v>
      </c>
      <c r="I13" s="1314">
        <f t="shared" si="0"/>
        <v>-330709.946500608</v>
      </c>
      <c r="J13" s="1314">
        <f t="shared" si="1"/>
        <v>261913.553499392</v>
      </c>
      <c r="K13" s="1581">
        <f>J13/J31*100</f>
        <v>4.051505387000753E-3</v>
      </c>
    </row>
    <row r="14" spans="1:12" s="39" customFormat="1" ht="20.100000000000001" customHeight="1">
      <c r="A14" s="39">
        <v>5</v>
      </c>
      <c r="B14" s="1311" t="s">
        <v>200</v>
      </c>
      <c r="C14" s="1311" t="s">
        <v>141</v>
      </c>
      <c r="D14" s="1215">
        <v>837986.86999999988</v>
      </c>
      <c r="E14" s="1580">
        <f>D14/D31*100</f>
        <v>1.5558521877026169E-2</v>
      </c>
      <c r="F14" s="1314">
        <v>1250000.8999999999</v>
      </c>
      <c r="G14" s="1314">
        <v>30128</v>
      </c>
      <c r="H14" s="1314">
        <v>-373397.451</v>
      </c>
      <c r="I14" s="1314">
        <f t="shared" si="0"/>
        <v>-343269.451</v>
      </c>
      <c r="J14" s="1314">
        <f t="shared" si="1"/>
        <v>906731.44899999991</v>
      </c>
      <c r="K14" s="1581">
        <f>J14/J31*100</f>
        <v>1.4026106328227973E-2</v>
      </c>
      <c r="L14" s="197"/>
    </row>
    <row r="15" spans="1:12" s="39" customFormat="1" ht="20.100000000000001" customHeight="1">
      <c r="A15" s="39">
        <v>6</v>
      </c>
      <c r="B15" s="1311" t="s">
        <v>201</v>
      </c>
      <c r="C15" s="1523" t="s">
        <v>111</v>
      </c>
      <c r="D15" s="1215">
        <v>470459092.13015085</v>
      </c>
      <c r="E15" s="1580">
        <f>D15/D31*100</f>
        <v>8.7348004356593592</v>
      </c>
      <c r="F15" s="1314">
        <v>563000070</v>
      </c>
      <c r="G15" s="1314">
        <v>0</v>
      </c>
      <c r="H15" s="1314">
        <v>-46333735.789999992</v>
      </c>
      <c r="I15" s="1314">
        <f t="shared" si="0"/>
        <v>-46333735.789999992</v>
      </c>
      <c r="J15" s="1314">
        <f t="shared" si="1"/>
        <v>516666334.21000004</v>
      </c>
      <c r="K15" s="1581">
        <f>J15/J31*100</f>
        <v>7.9922417468121054</v>
      </c>
    </row>
    <row r="16" spans="1:12" s="39" customFormat="1" ht="20.100000000000001" customHeight="1">
      <c r="A16" s="39">
        <v>7</v>
      </c>
      <c r="B16" s="1311" t="s">
        <v>202</v>
      </c>
      <c r="C16" s="1311" t="s">
        <v>139</v>
      </c>
      <c r="D16" s="1215">
        <v>1461503320.4200001</v>
      </c>
      <c r="E16" s="1580">
        <f>D16/D31*100</f>
        <v>27.135068815697505</v>
      </c>
      <c r="F16" s="1314">
        <v>1062500000</v>
      </c>
      <c r="G16" s="1314">
        <v>114662115.94999999</v>
      </c>
      <c r="H16" s="1314">
        <v>654530403.82999992</v>
      </c>
      <c r="I16" s="1314">
        <f t="shared" si="0"/>
        <v>769192519.77999997</v>
      </c>
      <c r="J16" s="1314">
        <f t="shared" si="1"/>
        <v>1831692519.78</v>
      </c>
      <c r="K16" s="1581">
        <f>J16/J31*100</f>
        <v>28.334204213814694</v>
      </c>
      <c r="L16" s="197" t="s">
        <v>239</v>
      </c>
    </row>
    <row r="17" spans="1:13" s="39" customFormat="1" ht="20.100000000000001" customHeight="1">
      <c r="A17" s="39">
        <v>8</v>
      </c>
      <c r="B17" s="1311" t="s">
        <v>203</v>
      </c>
      <c r="C17" s="1311" t="s">
        <v>143</v>
      </c>
      <c r="D17" s="1582">
        <v>12500697</v>
      </c>
      <c r="E17" s="1580">
        <f>D17/D31*100</f>
        <v>0.23209476749030139</v>
      </c>
      <c r="F17" s="1565">
        <v>1324822</v>
      </c>
      <c r="G17" s="1314">
        <v>711535</v>
      </c>
      <c r="H17" s="1314">
        <v>13885802</v>
      </c>
      <c r="I17" s="1314">
        <f t="shared" si="0"/>
        <v>14597337</v>
      </c>
      <c r="J17" s="1314">
        <f t="shared" si="1"/>
        <v>15922159</v>
      </c>
      <c r="K17" s="1581">
        <f>J17/J31*100</f>
        <v>0.24629772724355123</v>
      </c>
      <c r="L17" s="197" t="s">
        <v>240</v>
      </c>
    </row>
    <row r="18" spans="1:13" s="39" customFormat="1" ht="20.100000000000001" customHeight="1">
      <c r="A18" s="39">
        <v>9</v>
      </c>
      <c r="B18" s="1311" t="s">
        <v>204</v>
      </c>
      <c r="C18" s="1311" t="s">
        <v>145</v>
      </c>
      <c r="D18" s="1215">
        <v>0</v>
      </c>
      <c r="E18" s="1580">
        <v>0</v>
      </c>
      <c r="F18" s="1314">
        <v>0</v>
      </c>
      <c r="G18" s="1314">
        <v>0</v>
      </c>
      <c r="H18" s="1314">
        <v>0</v>
      </c>
      <c r="I18" s="1314">
        <f t="shared" si="0"/>
        <v>0</v>
      </c>
      <c r="J18" s="1314">
        <f t="shared" si="1"/>
        <v>0</v>
      </c>
      <c r="K18" s="1581">
        <f>J18/J31*100</f>
        <v>0</v>
      </c>
      <c r="L18" s="197">
        <v>1324822</v>
      </c>
    </row>
    <row r="19" spans="1:13" s="39" customFormat="1" ht="20.100000000000001" customHeight="1">
      <c r="A19" s="39">
        <v>10</v>
      </c>
      <c r="B19" s="1311" t="s">
        <v>205</v>
      </c>
      <c r="C19" s="1311" t="s">
        <v>114</v>
      </c>
      <c r="D19" s="1215">
        <v>504077.74014395714</v>
      </c>
      <c r="E19" s="1580">
        <f>D19/D31*100</f>
        <v>9.358982614789263E-3</v>
      </c>
      <c r="F19" s="1314">
        <v>500000.07</v>
      </c>
      <c r="G19" s="1314">
        <v>0</v>
      </c>
      <c r="H19" s="1314">
        <v>67275.673808572261</v>
      </c>
      <c r="I19" s="1314">
        <f t="shared" si="0"/>
        <v>67275.673808572261</v>
      </c>
      <c r="J19" s="1314">
        <f t="shared" si="1"/>
        <v>567275.7438085723</v>
      </c>
      <c r="K19" s="1581">
        <f>J19/J31*100</f>
        <v>8.7751118689649056E-3</v>
      </c>
    </row>
    <row r="20" spans="1:13" s="39" customFormat="1" ht="20.100000000000001" customHeight="1">
      <c r="A20" s="39">
        <v>11</v>
      </c>
      <c r="B20" s="1311" t="s">
        <v>206</v>
      </c>
      <c r="C20" s="1311" t="s">
        <v>144</v>
      </c>
      <c r="D20" s="1215">
        <v>753979.06112000009</v>
      </c>
      <c r="E20" s="1580">
        <f>D20/D31*100</f>
        <v>1.3998787018292031E-2</v>
      </c>
      <c r="F20" s="1314">
        <v>632019.95299999998</v>
      </c>
      <c r="G20" s="1314">
        <v>3036.0003999999999</v>
      </c>
      <c r="H20" s="1314">
        <v>360944.58178803331</v>
      </c>
      <c r="I20" s="1314">
        <f t="shared" si="0"/>
        <v>363980.58218803332</v>
      </c>
      <c r="J20" s="1314">
        <f t="shared" si="1"/>
        <v>996000.53518803325</v>
      </c>
      <c r="K20" s="1581">
        <f>J20/J31*100</f>
        <v>1.5406997766457004E-2</v>
      </c>
      <c r="L20" s="197">
        <f>+L18+G17+H17</f>
        <v>15922159</v>
      </c>
    </row>
    <row r="21" spans="1:13" s="39" customFormat="1" ht="20.100000000000001" customHeight="1">
      <c r="A21" s="39">
        <v>12</v>
      </c>
      <c r="B21" s="1311" t="s">
        <v>207</v>
      </c>
      <c r="C21" s="1311" t="s">
        <v>146</v>
      </c>
      <c r="D21" s="1215">
        <v>1914517</v>
      </c>
      <c r="E21" s="1580">
        <f>D21/D31*100</f>
        <v>3.5545968194511821E-2</v>
      </c>
      <c r="F21" s="1314">
        <v>1171875</v>
      </c>
      <c r="G21" s="1314">
        <v>0</v>
      </c>
      <c r="H21" s="1314">
        <v>941737</v>
      </c>
      <c r="I21" s="1314">
        <f t="shared" si="0"/>
        <v>941737</v>
      </c>
      <c r="J21" s="1314">
        <f t="shared" si="1"/>
        <v>2113612</v>
      </c>
      <c r="K21" s="1581">
        <f>J21/J31*100</f>
        <v>3.2695178579406028E-2</v>
      </c>
    </row>
    <row r="22" spans="1:13" s="39" customFormat="1" ht="20.100000000000001" customHeight="1">
      <c r="A22" s="39">
        <v>13</v>
      </c>
      <c r="B22" s="1311" t="s">
        <v>208</v>
      </c>
      <c r="C22" s="1311" t="s">
        <v>147</v>
      </c>
      <c r="D22" s="1215">
        <f>3376380101.76738</f>
        <v>3376380101.7673802</v>
      </c>
      <c r="E22" s="1580">
        <f>D22/D31*100</f>
        <v>62.687716907191685</v>
      </c>
      <c r="F22" s="1314">
        <f>1496000400</f>
        <v>1496000400</v>
      </c>
      <c r="G22" s="1314">
        <v>0</v>
      </c>
      <c r="H22" s="1314">
        <f>2532490857.93883</f>
        <v>2532490857.9388299</v>
      </c>
      <c r="I22" s="1314">
        <f t="shared" si="0"/>
        <v>2532490857.9388299</v>
      </c>
      <c r="J22" s="1314">
        <f t="shared" si="1"/>
        <v>4028491257.9388299</v>
      </c>
      <c r="K22" s="1581">
        <f>J22/J31*100</f>
        <v>62.316187211222342</v>
      </c>
    </row>
    <row r="23" spans="1:13" s="39" customFormat="1" ht="20.100000000000001" customHeight="1">
      <c r="A23" s="39">
        <v>14</v>
      </c>
      <c r="B23" s="1311" t="s">
        <v>209</v>
      </c>
      <c r="C23" s="1311" t="s">
        <v>121</v>
      </c>
      <c r="D23" s="1215">
        <v>597143</v>
      </c>
      <c r="E23" s="1580">
        <f>D23/D31*100</f>
        <v>1.1086883054877743E-2</v>
      </c>
      <c r="F23" s="1314">
        <v>500000</v>
      </c>
      <c r="G23" s="1314">
        <v>0</v>
      </c>
      <c r="H23" s="1314">
        <v>177226</v>
      </c>
      <c r="I23" s="1314">
        <f t="shared" si="0"/>
        <v>177226</v>
      </c>
      <c r="J23" s="1314">
        <f t="shared" si="1"/>
        <v>677226</v>
      </c>
      <c r="K23" s="1581">
        <f>J23/J31*100</f>
        <v>1.047591753293264E-2</v>
      </c>
    </row>
    <row r="24" spans="1:13" s="39" customFormat="1" ht="20.100000000000001" customHeight="1">
      <c r="A24" s="39">
        <v>15</v>
      </c>
      <c r="B24" s="1311" t="s">
        <v>210</v>
      </c>
      <c r="C24" s="1311" t="s">
        <v>148</v>
      </c>
      <c r="D24" s="1215">
        <v>586356.50856999995</v>
      </c>
      <c r="E24" s="1580">
        <f>D24/D31*100</f>
        <v>1.088661516417677E-2</v>
      </c>
      <c r="F24" s="1314">
        <v>650000</v>
      </c>
      <c r="G24" s="1314">
        <v>0</v>
      </c>
      <c r="H24" s="1314">
        <v>65243.938979999395</v>
      </c>
      <c r="I24" s="1314">
        <f t="shared" si="0"/>
        <v>65243.938979999395</v>
      </c>
      <c r="J24" s="1314">
        <f t="shared" si="1"/>
        <v>715243.9389799994</v>
      </c>
      <c r="K24" s="1581">
        <f>J24/J31*100</f>
        <v>1.1064011896596379E-2</v>
      </c>
    </row>
    <row r="25" spans="1:13" s="39" customFormat="1" ht="20.100000000000001" customHeight="1">
      <c r="A25" s="39">
        <v>16</v>
      </c>
      <c r="B25" s="1311" t="s">
        <v>211</v>
      </c>
      <c r="C25" s="1311" t="s">
        <v>124</v>
      </c>
      <c r="D25" s="1215">
        <v>400851</v>
      </c>
      <c r="E25" s="1580">
        <f>D25/D31*100</f>
        <v>7.4424185822002413E-3</v>
      </c>
      <c r="F25" s="1314">
        <v>880724.245</v>
      </c>
      <c r="G25" s="1314">
        <v>1961</v>
      </c>
      <c r="H25" s="1314">
        <v>-483633.61800000002</v>
      </c>
      <c r="I25" s="1314">
        <f t="shared" si="0"/>
        <v>-481672.61800000002</v>
      </c>
      <c r="J25" s="1314">
        <f t="shared" si="1"/>
        <v>399051.62699999998</v>
      </c>
      <c r="K25" s="1581">
        <f>J25/J31*100</f>
        <v>6.1728757251413796E-3</v>
      </c>
      <c r="L25" s="197" t="s">
        <v>239</v>
      </c>
    </row>
    <row r="26" spans="1:13" s="39" customFormat="1" ht="20.100000000000001" customHeight="1">
      <c r="A26" s="39">
        <v>17</v>
      </c>
      <c r="B26" s="1311" t="s">
        <v>212</v>
      </c>
      <c r="C26" s="1311" t="s">
        <v>126</v>
      </c>
      <c r="D26" s="1215">
        <v>673561.17307999998</v>
      </c>
      <c r="E26" s="1580">
        <f>D26/D31*100</f>
        <v>1.2505704590431817E-2</v>
      </c>
      <c r="F26" s="1314">
        <v>750000</v>
      </c>
      <c r="G26" s="1314">
        <v>0</v>
      </c>
      <c r="H26" s="1314">
        <v>-69669.947789999991</v>
      </c>
      <c r="I26" s="1314">
        <f t="shared" si="0"/>
        <v>-69669.947789999991</v>
      </c>
      <c r="J26" s="1314">
        <f t="shared" si="1"/>
        <v>680330.05220999999</v>
      </c>
      <c r="K26" s="1581">
        <f>J26/J31*100</f>
        <v>1.0523933697359107E-2</v>
      </c>
    </row>
    <row r="27" spans="1:13" s="39" customFormat="1" ht="20.100000000000001" customHeight="1">
      <c r="A27" s="39">
        <v>18</v>
      </c>
      <c r="B27" s="1311" t="s">
        <v>213</v>
      </c>
      <c r="C27" s="1311" t="s">
        <v>127</v>
      </c>
      <c r="D27" s="1215">
        <v>863002</v>
      </c>
      <c r="E27" s="1580">
        <f>D27/D31*100</f>
        <v>1.6022966442084396E-2</v>
      </c>
      <c r="F27" s="1314">
        <v>600000</v>
      </c>
      <c r="G27" s="1314">
        <v>0</v>
      </c>
      <c r="H27" s="1314">
        <v>484881.24699999997</v>
      </c>
      <c r="I27" s="1314">
        <f t="shared" si="0"/>
        <v>484881.24699999997</v>
      </c>
      <c r="J27" s="1314">
        <f t="shared" si="1"/>
        <v>1084881.247</v>
      </c>
      <c r="K27" s="1581">
        <f>J27/J31*100</f>
        <v>1.6781881493913593E-2</v>
      </c>
    </row>
    <row r="28" spans="1:13" s="39" customFormat="1" ht="20.100000000000001" customHeight="1">
      <c r="A28" s="39">
        <v>19</v>
      </c>
      <c r="B28" s="1311" t="s">
        <v>214</v>
      </c>
      <c r="C28" s="1311" t="s">
        <v>149</v>
      </c>
      <c r="D28" s="1215">
        <v>377602</v>
      </c>
      <c r="E28" s="1580">
        <f>D28/D31*100</f>
        <v>7.0107649512561408E-3</v>
      </c>
      <c r="F28" s="1314">
        <v>352922</v>
      </c>
      <c r="G28" s="1314">
        <v>-882</v>
      </c>
      <c r="H28" s="1314">
        <v>64671</v>
      </c>
      <c r="I28" s="1314">
        <f t="shared" si="0"/>
        <v>63789</v>
      </c>
      <c r="J28" s="1314">
        <f t="shared" si="1"/>
        <v>416711</v>
      </c>
      <c r="K28" s="1581">
        <f>J28/J31*100</f>
        <v>6.4460461811358298E-3</v>
      </c>
    </row>
    <row r="29" spans="1:13" s="39" customFormat="1" ht="20.100000000000001" customHeight="1">
      <c r="A29" s="39">
        <v>20</v>
      </c>
      <c r="B29" s="1311" t="s">
        <v>215</v>
      </c>
      <c r="C29" s="1311" t="s">
        <v>130</v>
      </c>
      <c r="D29" s="1215">
        <v>48187839.26811</v>
      </c>
      <c r="E29" s="1580">
        <f>D29/D31*100</f>
        <v>0.89468174060950401</v>
      </c>
      <c r="F29" s="1314">
        <v>6000000</v>
      </c>
      <c r="G29" s="1314">
        <v>5231794.6532500004</v>
      </c>
      <c r="H29" s="1314">
        <v>40901986.99927</v>
      </c>
      <c r="I29" s="1314">
        <f t="shared" si="0"/>
        <v>46133781.652520001</v>
      </c>
      <c r="J29" s="1314">
        <f t="shared" si="1"/>
        <v>52133781.652520001</v>
      </c>
      <c r="K29" s="1581">
        <f>J29/J31*100</f>
        <v>0.8064504275850547</v>
      </c>
      <c r="L29" s="39" t="s">
        <v>241</v>
      </c>
    </row>
    <row r="30" spans="1:13" s="39" customFormat="1" ht="20.100000000000001" customHeight="1">
      <c r="A30" s="39">
        <v>21</v>
      </c>
      <c r="B30" s="1311" t="s">
        <v>216</v>
      </c>
      <c r="C30" s="1311" t="s">
        <v>150</v>
      </c>
      <c r="D30" s="1215">
        <v>4309058.8071799995</v>
      </c>
      <c r="E30" s="1580">
        <f>D30/D31*100</f>
        <v>8.0004339114409184E-2</v>
      </c>
      <c r="F30" s="1314">
        <v>1138432.3049999999</v>
      </c>
      <c r="G30" s="1314">
        <v>812520.99821999995</v>
      </c>
      <c r="H30" s="1314">
        <v>3166339.0935199996</v>
      </c>
      <c r="I30" s="1314">
        <f t="shared" si="0"/>
        <v>3978860.0917399996</v>
      </c>
      <c r="J30" s="1314">
        <f t="shared" si="1"/>
        <v>5117292.3967399998</v>
      </c>
      <c r="K30" s="1581">
        <f>J30/J31*100</f>
        <v>7.915870498201702E-2</v>
      </c>
      <c r="L30" s="197" t="s">
        <v>239</v>
      </c>
    </row>
    <row r="31" spans="1:13" s="39" customFormat="1" ht="20.100000000000001" customHeight="1">
      <c r="B31" s="1317" t="s">
        <v>133</v>
      </c>
      <c r="C31" s="1317" t="s">
        <v>133</v>
      </c>
      <c r="D31" s="1218">
        <f>SUM(D10:D30)</f>
        <v>5386031376.3955793</v>
      </c>
      <c r="E31" s="1580">
        <f>D31/D31*100</f>
        <v>100</v>
      </c>
      <c r="F31" s="1218">
        <f>SUM(F10:F30)</f>
        <v>3138930154.7957101</v>
      </c>
      <c r="G31" s="1218">
        <f>SUM(G10:G30)</f>
        <v>121524305.60186999</v>
      </c>
      <c r="H31" s="1218">
        <f>SUM(H10:H30)</f>
        <v>3204143966.1463199</v>
      </c>
      <c r="I31" s="1218">
        <f>SUM(I10:I30)</f>
        <v>3325668271.7481899</v>
      </c>
      <c r="J31" s="1218">
        <f>SUM(J10:J30)</f>
        <v>6464598426.5438995</v>
      </c>
      <c r="K31" s="1581">
        <f>J31/J31*100</f>
        <v>100</v>
      </c>
      <c r="M31" s="251"/>
    </row>
    <row r="33" spans="2:11">
      <c r="B33" s="175"/>
      <c r="C33" s="175"/>
    </row>
    <row r="34" spans="2:11">
      <c r="B34" s="175"/>
      <c r="C34" s="175"/>
    </row>
    <row r="35" spans="2:11">
      <c r="B35" s="175"/>
      <c r="C35" s="175"/>
    </row>
    <row r="36" spans="2:11">
      <c r="B36" s="175"/>
      <c r="C36" s="175"/>
    </row>
    <row r="37" spans="2:11">
      <c r="B37" s="232"/>
      <c r="C37" s="232"/>
      <c r="D37" s="13"/>
    </row>
    <row r="38" spans="2:11">
      <c r="B38" s="1752"/>
      <c r="C38" s="1752"/>
      <c r="D38" s="1752"/>
      <c r="E38" s="1752"/>
      <c r="F38" s="1752"/>
      <c r="G38" s="1752"/>
      <c r="H38" s="1752"/>
      <c r="I38" s="1752"/>
      <c r="J38" s="1752"/>
      <c r="K38" s="1752"/>
    </row>
    <row r="39" spans="2:11">
      <c r="B39" s="1752"/>
      <c r="C39" s="1752"/>
      <c r="D39" s="1752"/>
      <c r="E39" s="1752"/>
      <c r="F39" s="1752"/>
      <c r="G39" s="1752"/>
      <c r="H39" s="1752"/>
      <c r="I39" s="1752"/>
      <c r="J39" s="1752"/>
      <c r="K39" s="1752"/>
    </row>
    <row r="40" spans="2:11">
      <c r="D40" s="41"/>
      <c r="E40" s="15"/>
    </row>
    <row r="41" spans="2:11">
      <c r="E41" s="15"/>
    </row>
    <row r="42" spans="2:11">
      <c r="D42" s="58"/>
      <c r="J42" s="58"/>
    </row>
    <row r="43" spans="2:11">
      <c r="D43" s="14"/>
      <c r="J43" s="14"/>
    </row>
    <row r="44" spans="2:11">
      <c r="D44" s="58"/>
    </row>
    <row r="45" spans="2:11">
      <c r="D45" s="14"/>
    </row>
    <row r="46" spans="2:11">
      <c r="C46" s="42"/>
      <c r="D46" s="14"/>
    </row>
    <row r="48" spans="2:11">
      <c r="F48" s="186"/>
      <c r="G48" s="186"/>
      <c r="H48" s="186"/>
      <c r="I48" s="193"/>
    </row>
    <row r="49" spans="4:10">
      <c r="F49" s="186"/>
      <c r="G49" s="186"/>
      <c r="H49" s="186"/>
      <c r="I49" s="186"/>
    </row>
    <row r="51" spans="4:10">
      <c r="D51" s="14"/>
      <c r="J51" s="14"/>
    </row>
  </sheetData>
  <customSheetViews>
    <customSheetView guid="{5E394B0B-7867-4722-9497-A93AB2A9A773}" showPageBreaks="1" printArea="1"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1"/>
    </customSheetView>
    <customSheetView guid="{B1E1B596-A9A1-411D-A882-A48CB025B978}" showPageBreaks="1" printArea="1"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2"/>
    </customSheetView>
    <customSheetView guid="{E82B35BE-4719-4C53-A9EF-1CC6F153A6F3}" showPageBreaks="1" printArea="1" hiddenColumns="1">
      <pane xSplit="1" ySplit="9" topLeftCell="C16" activePane="bottomRight" state="frozen"/>
      <selection pane="bottomRight" activeCell="J30" sqref="J30"/>
      <rowBreaks count="1" manualBreakCount="1">
        <brk id="32" max="16383" man="1"/>
      </rowBreaks>
      <pageMargins left="0" right="0" top="0" bottom="0" header="0" footer="0"/>
      <pageSetup orientation="portrait" r:id="rId3"/>
    </customSheetView>
    <customSheetView guid="{B4A67912-05A8-4D20-958A-E8812294BB39}">
      <selection activeCell="C9" sqref="C9"/>
      <pageMargins left="0" right="0" top="0" bottom="0" header="0" footer="0"/>
      <pageSetup orientation="landscape" r:id="rId4"/>
    </customSheetView>
    <customSheetView guid="{F7C0CA98-A3B8-42B1-9940-E27294444C95}" showPageBreaks="1" topLeftCell="A37">
      <selection activeCell="J53" sqref="J53"/>
      <pageMargins left="0" right="0" top="0" bottom="0" header="0" footer="0"/>
      <pageSetup scale="60" orientation="landscape" r:id="rId5"/>
    </customSheetView>
    <customSheetView guid="{B8318771-9061-42D8-AFEA-0FF27D639C94}" scale="124" topLeftCell="E4">
      <selection activeCell="I17" sqref="I17"/>
      <pageMargins left="0" right="0" top="0" bottom="0" header="0" footer="0"/>
      <pageSetup orientation="landscape" r:id="rId6"/>
    </customSheetView>
    <customSheetView guid="{3199A5C7-1303-43ED-A74D-8C27C3B99779}" scale="124">
      <selection activeCell="F17" sqref="F17"/>
      <pageMargins left="0" right="0" top="0" bottom="0" header="0" footer="0"/>
      <pageSetup orientation="landscape" r:id="rId7"/>
    </customSheetView>
    <customSheetView guid="{C4538C36-F6A2-4603-9311-8D97FB7695CB}" topLeftCell="A16">
      <selection activeCell="I37" sqref="I37"/>
      <pageMargins left="0" right="0" top="0" bottom="0" header="0" footer="0"/>
      <pageSetup orientation="landscape" r:id="rId8"/>
    </customSheetView>
    <customSheetView guid="{F66B1C5E-2E3D-4890-AA4B-3A6E976CA29E}" topLeftCell="A28">
      <selection activeCell="D67" sqref="D67"/>
      <pageMargins left="0" right="0" top="0" bottom="0" header="0" footer="0"/>
      <pageSetup orientation="landscape" r:id="rId9"/>
    </customSheetView>
    <customSheetView guid="{D020F570-D9CD-4C16-921E-7638848CF929}" scale="124" topLeftCell="A31">
      <selection activeCell="G60" sqref="G60"/>
      <pageMargins left="0" right="0" top="0" bottom="0" header="0" footer="0"/>
      <pageSetup orientation="landscape" r:id="rId10"/>
    </customSheetView>
    <customSheetView guid="{46F31544-8E6F-41C5-8628-1D6EE074AF15}"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11"/>
    </customSheetView>
    <customSheetView guid="{B2E1A0C6-5BA1-4CF1-B412-16D81FCDF11F}" showPageBreaks="1" printArea="1"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12"/>
    </customSheetView>
    <customSheetView guid="{967E0446-E234-427F-8E57-7FE287052E2E}" showPageBreaks="1" printArea="1"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13"/>
    </customSheetView>
    <customSheetView guid="{2ACFE167-4169-43A6-9AB2-59D5A2DA2DB4}" showPageBreaks="1" printArea="1" hiddenColumns="1" state="hidden">
      <pane xSplit="1" ySplit="9" topLeftCell="D10" activePane="bottomRight" state="frozen"/>
      <selection pane="bottomRight" activeCell="D21" sqref="D21"/>
      <rowBreaks count="1" manualBreakCount="1">
        <brk id="32" max="16383" man="1"/>
      </rowBreaks>
      <pageMargins left="0" right="0" top="0" bottom="0" header="0" footer="0"/>
      <pageSetup orientation="portrait" r:id="rId14"/>
    </customSheetView>
  </customSheetViews>
  <mergeCells count="10">
    <mergeCell ref="B38:K39"/>
    <mergeCell ref="D5:E5"/>
    <mergeCell ref="F5:K5"/>
    <mergeCell ref="I6:I8"/>
    <mergeCell ref="B5:B9"/>
    <mergeCell ref="C5:C9"/>
    <mergeCell ref="E6:E9"/>
    <mergeCell ref="K6:K9"/>
    <mergeCell ref="D6:D8"/>
    <mergeCell ref="J6:J8"/>
  </mergeCells>
  <pageMargins left="0.7" right="0.7" top="0.75" bottom="0.75" header="0.3" footer="0.3"/>
  <pageSetup orientation="portrait" r:id="rId15"/>
  <rowBreaks count="1" manualBreakCount="1">
    <brk id="32" max="16383" man="1"/>
  </rowBreaks>
  <legacy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21"/>
  <sheetViews>
    <sheetView view="pageBreakPreview" zoomScaleNormal="100" zoomScaleSheetLayoutView="100" workbookViewId="0"/>
  </sheetViews>
  <sheetFormatPr defaultColWidth="9.140625" defaultRowHeight="12.75"/>
  <cols>
    <col min="1" max="1" width="3.5703125" style="54" customWidth="1"/>
    <col min="2" max="2" width="25.5703125" style="54" customWidth="1"/>
    <col min="3" max="6" width="17.28515625" style="54" customWidth="1"/>
    <col min="7" max="7" width="10.140625" style="54" customWidth="1"/>
    <col min="8" max="11" width="7.42578125" style="54" customWidth="1"/>
    <col min="12" max="12" width="4.5703125" style="54" customWidth="1"/>
    <col min="13" max="13" width="12.85546875" style="54" customWidth="1"/>
    <col min="14" max="14" width="14.85546875" style="54" customWidth="1"/>
    <col min="15" max="15" width="12.140625" style="54" customWidth="1"/>
    <col min="16" max="16" width="12.85546875" style="54" customWidth="1"/>
    <col min="17" max="17" width="16.42578125" style="54" customWidth="1"/>
    <col min="18" max="18" width="15.140625" style="54" customWidth="1"/>
    <col min="19" max="19" width="16.28515625" style="54" customWidth="1"/>
    <col min="20" max="20" width="12.42578125" style="54" bestFit="1" customWidth="1"/>
    <col min="21" max="21" width="17.42578125" style="54" customWidth="1"/>
    <col min="22" max="22" width="9.140625" style="54"/>
    <col min="23" max="23" width="10.7109375" style="54" customWidth="1"/>
    <col min="24" max="16384" width="9.140625" style="54"/>
  </cols>
  <sheetData>
    <row r="1" spans="1:11">
      <c r="B1" s="391"/>
      <c r="C1" s="391"/>
      <c r="D1" s="391"/>
    </row>
    <row r="2" spans="1:11">
      <c r="B2" s="1714" t="s">
        <v>242</v>
      </c>
      <c r="C2" s="1714"/>
      <c r="D2" s="1714"/>
      <c r="E2" s="1714"/>
      <c r="F2" s="1714"/>
      <c r="I2" s="37"/>
    </row>
    <row r="3" spans="1:11">
      <c r="B3" s="411"/>
      <c r="C3" s="411"/>
      <c r="D3" s="411"/>
      <c r="E3" s="411"/>
      <c r="F3" s="411"/>
      <c r="I3" s="37"/>
    </row>
    <row r="4" spans="1:11" ht="15" customHeight="1">
      <c r="B4" s="2022" t="s">
        <v>243</v>
      </c>
      <c r="C4" s="1760" t="s">
        <v>152</v>
      </c>
      <c r="D4" s="1760"/>
      <c r="E4" s="1760" t="s">
        <v>99</v>
      </c>
      <c r="F4" s="1760"/>
      <c r="I4" s="37"/>
    </row>
    <row r="5" spans="1:11" s="52" customFormat="1" ht="20.100000000000001" customHeight="1">
      <c r="B5" s="1727"/>
      <c r="C5" s="1163" t="s">
        <v>238</v>
      </c>
      <c r="D5" s="1163" t="s">
        <v>177</v>
      </c>
      <c r="E5" s="1163" t="s">
        <v>238</v>
      </c>
      <c r="F5" s="1163" t="s">
        <v>177</v>
      </c>
      <c r="H5" s="264"/>
      <c r="I5" s="634"/>
    </row>
    <row r="6" spans="1:11" s="52" customFormat="1" ht="20.100000000000001" customHeight="1">
      <c r="B6" s="1138" t="s">
        <v>244</v>
      </c>
      <c r="C6" s="1583">
        <v>192163331.42734095</v>
      </c>
      <c r="D6" s="1517">
        <v>39.611423929223996</v>
      </c>
      <c r="E6" s="1583">
        <v>243561026.94027197</v>
      </c>
      <c r="F6" s="1550">
        <v>43.202311822202908</v>
      </c>
      <c r="H6" s="264"/>
      <c r="I6" s="264"/>
      <c r="J6" s="264"/>
      <c r="K6" s="264"/>
    </row>
    <row r="7" spans="1:11" s="52" customFormat="1" ht="20.100000000000001" customHeight="1">
      <c r="B7" s="1138" t="s">
        <v>245</v>
      </c>
      <c r="C7" s="1583">
        <v>35860358.361900002</v>
      </c>
      <c r="D7" s="1517">
        <v>7.3920442926137158</v>
      </c>
      <c r="E7" s="1583">
        <v>38721988.93925</v>
      </c>
      <c r="F7" s="1550">
        <v>6.8684200487445297</v>
      </c>
      <c r="H7" s="264"/>
      <c r="I7" s="264"/>
      <c r="J7" s="264"/>
      <c r="K7" s="264"/>
    </row>
    <row r="8" spans="1:11" s="52" customFormat="1" ht="20.100000000000001" customHeight="1">
      <c r="B8" s="1138" t="s">
        <v>246</v>
      </c>
      <c r="C8" s="1583">
        <v>106577869.70149255</v>
      </c>
      <c r="D8" s="1517">
        <v>21.969337994203595</v>
      </c>
      <c r="E8" s="1583">
        <v>121706551.37890188</v>
      </c>
      <c r="F8" s="1550">
        <v>21.588036680292408</v>
      </c>
      <c r="H8" s="264"/>
      <c r="I8" s="264"/>
      <c r="J8" s="264"/>
      <c r="K8" s="264"/>
    </row>
    <row r="9" spans="1:11" s="52" customFormat="1" ht="20.100000000000001" customHeight="1">
      <c r="B9" s="1138" t="s">
        <v>247</v>
      </c>
      <c r="C9" s="1583">
        <v>15670406.217782985</v>
      </c>
      <c r="D9" s="1517">
        <v>3.2302057797663291</v>
      </c>
      <c r="E9" s="1583">
        <v>16903643.326717123</v>
      </c>
      <c r="F9" s="1550">
        <v>2.9983305584896258</v>
      </c>
      <c r="H9" s="264"/>
      <c r="I9" s="264"/>
      <c r="J9" s="264"/>
      <c r="K9" s="264"/>
    </row>
    <row r="10" spans="1:11" s="52" customFormat="1" ht="20.100000000000001" customHeight="1">
      <c r="A10" s="414"/>
      <c r="B10" s="1138" t="s">
        <v>248</v>
      </c>
      <c r="C10" s="1583">
        <v>76072983.54880619</v>
      </c>
      <c r="D10" s="1517">
        <v>15.681239383862518</v>
      </c>
      <c r="E10" s="1583">
        <v>80633986.728128359</v>
      </c>
      <c r="F10" s="1550">
        <v>14.302676753577012</v>
      </c>
      <c r="H10" s="264"/>
      <c r="I10" s="264"/>
      <c r="J10" s="264"/>
      <c r="K10" s="264"/>
    </row>
    <row r="11" spans="1:11" s="52" customFormat="1" ht="20.100000000000001" customHeight="1">
      <c r="B11" s="1138" t="s">
        <v>249</v>
      </c>
      <c r="C11" s="1583">
        <v>5584810.4319751989</v>
      </c>
      <c r="D11" s="1517">
        <v>1.1512201206241512</v>
      </c>
      <c r="E11" s="1583">
        <v>9991046.1250866</v>
      </c>
      <c r="F11" s="1550">
        <v>1.7721894818248274</v>
      </c>
      <c r="H11" s="264"/>
      <c r="I11" s="264"/>
      <c r="J11" s="264"/>
      <c r="K11" s="264"/>
    </row>
    <row r="12" spans="1:11" s="52" customFormat="1" ht="20.100000000000001" customHeight="1">
      <c r="B12" s="1138" t="s">
        <v>250</v>
      </c>
      <c r="C12" s="1583">
        <v>6822801.1961099999</v>
      </c>
      <c r="D12" s="1517">
        <v>1.406412287695576</v>
      </c>
      <c r="E12" s="1583">
        <v>6944984.9080855502</v>
      </c>
      <c r="F12" s="1550">
        <v>1.2318859358118213</v>
      </c>
      <c r="H12" s="264"/>
      <c r="I12" s="264"/>
      <c r="J12" s="264"/>
      <c r="K12" s="264"/>
    </row>
    <row r="13" spans="1:11" s="52" customFormat="1" ht="20.100000000000001" customHeight="1">
      <c r="B13" s="1138" t="s">
        <v>251</v>
      </c>
      <c r="C13" s="743">
        <v>40610984.636117131</v>
      </c>
      <c r="D13" s="1517">
        <v>8.3713105755178354</v>
      </c>
      <c r="E13" s="743">
        <v>38832155.852379955</v>
      </c>
      <c r="F13" s="1550">
        <v>6.8879612101253986</v>
      </c>
      <c r="H13" s="264"/>
      <c r="I13" s="264"/>
      <c r="J13" s="264"/>
      <c r="K13" s="264"/>
    </row>
    <row r="14" spans="1:11" s="52" customFormat="1" ht="20.100000000000001" customHeight="1">
      <c r="B14" s="1138" t="s">
        <v>252</v>
      </c>
      <c r="C14" s="1583">
        <v>5757443.2384100109</v>
      </c>
      <c r="D14" s="1517">
        <v>1.1868056364922845</v>
      </c>
      <c r="E14" s="1583">
        <v>6473119.5392099991</v>
      </c>
      <c r="F14" s="1550">
        <v>1.1481875089314835</v>
      </c>
      <c r="H14" s="264"/>
      <c r="I14" s="264"/>
      <c r="J14" s="264"/>
      <c r="K14" s="264"/>
    </row>
    <row r="15" spans="1:11" s="52" customFormat="1" ht="20.100000000000001" customHeight="1">
      <c r="B15" s="1162" t="s">
        <v>133</v>
      </c>
      <c r="C15" s="1485">
        <f>SUM(C6:C14)</f>
        <v>485120988.75993502</v>
      </c>
      <c r="D15" s="1485">
        <f t="shared" ref="D15:F15" si="0">SUM(D6:D14)</f>
        <v>99.999999999999986</v>
      </c>
      <c r="E15" s="1485">
        <f>SUM(E6:E14)</f>
        <v>563768503.73803139</v>
      </c>
      <c r="F15" s="1485">
        <f t="shared" si="0"/>
        <v>100.00000000000001</v>
      </c>
      <c r="H15" s="264"/>
      <c r="I15" s="264"/>
      <c r="J15" s="264"/>
      <c r="K15" s="264"/>
    </row>
    <row r="16" spans="1:11" s="52" customFormat="1" ht="20.100000000000001" customHeight="1">
      <c r="E16" s="412"/>
      <c r="H16" s="264"/>
      <c r="I16" s="37"/>
    </row>
    <row r="17" spans="2:9">
      <c r="B17" s="232"/>
      <c r="C17" s="2"/>
      <c r="D17" s="2"/>
      <c r="E17" s="2"/>
      <c r="F17" s="2"/>
      <c r="G17" s="390"/>
      <c r="H17" s="109"/>
      <c r="I17" s="37"/>
    </row>
    <row r="18" spans="2:9">
      <c r="B18" s="933"/>
      <c r="E18" s="413"/>
      <c r="F18" s="390"/>
      <c r="G18" s="390"/>
      <c r="H18" s="109"/>
      <c r="I18" s="37"/>
    </row>
    <row r="19" spans="2:9">
      <c r="B19" s="641"/>
      <c r="C19" s="390"/>
      <c r="D19" s="390"/>
      <c r="E19" s="390"/>
      <c r="G19" s="390">
        <v>7</v>
      </c>
      <c r="H19" s="346"/>
    </row>
    <row r="20" spans="2:9">
      <c r="B20" s="535"/>
      <c r="C20" s="2"/>
      <c r="D20" s="2"/>
      <c r="E20" s="238"/>
      <c r="H20" s="346"/>
    </row>
    <row r="21" spans="2:9">
      <c r="B21" s="641"/>
      <c r="H21" s="346"/>
    </row>
  </sheetData>
  <mergeCells count="4">
    <mergeCell ref="B2:F2"/>
    <mergeCell ref="B4:B5"/>
    <mergeCell ref="C4:D4"/>
    <mergeCell ref="E4:F4"/>
  </mergeCells>
  <pageMargins left="0.2" right="0.2" top="1" bottom="0.28999999999999998" header="0.3" footer="0.3"/>
  <pageSetup paperSize="9" scale="125" orientation="landscape" r:id="rId1"/>
  <colBreaks count="1" manualBreakCount="1">
    <brk id="12" min="1" max="60"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R100"/>
  <sheetViews>
    <sheetView view="pageBreakPreview" zoomScaleNormal="100" zoomScaleSheetLayoutView="100" workbookViewId="0">
      <pane xSplit="2" ySplit="4" topLeftCell="C33" activePane="bottomRight" state="frozen"/>
      <selection pane="bottomRight"/>
      <selection pane="bottomLeft" activeCell="A5" sqref="A5"/>
      <selection pane="topRight" activeCell="C1" sqref="C1"/>
    </sheetView>
  </sheetViews>
  <sheetFormatPr defaultColWidth="9.140625" defaultRowHeight="12.75"/>
  <cols>
    <col min="1" max="1" width="6" style="54" customWidth="1"/>
    <col min="2" max="2" width="32.7109375" style="54" customWidth="1"/>
    <col min="3" max="10" width="15.28515625" style="54" customWidth="1"/>
    <col min="11" max="19" width="8.5703125" style="54" customWidth="1"/>
    <col min="20" max="16384" width="9.140625" style="54"/>
  </cols>
  <sheetData>
    <row r="1" spans="2:18">
      <c r="B1" s="391"/>
      <c r="C1" s="391"/>
    </row>
    <row r="2" spans="2:18" ht="15.75" customHeight="1">
      <c r="B2" s="1714" t="s">
        <v>253</v>
      </c>
      <c r="C2" s="1714"/>
      <c r="D2" s="1714"/>
      <c r="E2" s="1714"/>
      <c r="F2" s="1714"/>
      <c r="G2" s="1714"/>
      <c r="H2" s="1714"/>
      <c r="I2" s="1714"/>
      <c r="J2" s="1714"/>
    </row>
    <row r="3" spans="2:18" ht="15.75" customHeight="1">
      <c r="B3" s="382"/>
      <c r="C3" s="382"/>
      <c r="D3" s="382"/>
      <c r="E3" s="382"/>
      <c r="F3" s="382"/>
      <c r="G3" s="382"/>
      <c r="H3" s="382"/>
      <c r="I3" s="51" t="s">
        <v>254</v>
      </c>
      <c r="J3" s="382"/>
    </row>
    <row r="4" spans="2:18" s="52" customFormat="1" ht="38.25" customHeight="1">
      <c r="B4" s="1163" t="s">
        <v>243</v>
      </c>
      <c r="C4" s="1124" t="s">
        <v>140</v>
      </c>
      <c r="D4" s="1124" t="s">
        <v>108</v>
      </c>
      <c r="E4" s="1134" t="s">
        <v>109</v>
      </c>
      <c r="F4" s="1124" t="s">
        <v>111</v>
      </c>
      <c r="G4" s="1124" t="s">
        <v>143</v>
      </c>
      <c r="H4" s="2129" t="s">
        <v>255</v>
      </c>
      <c r="I4" s="1124" t="s">
        <v>146</v>
      </c>
      <c r="J4" s="1124" t="s">
        <v>147</v>
      </c>
      <c r="L4" s="214"/>
    </row>
    <row r="5" spans="2:18" s="52" customFormat="1" ht="29.25" customHeight="1">
      <c r="B5" s="1138" t="s">
        <v>244</v>
      </c>
      <c r="C5" s="1227">
        <v>48398352.331058122</v>
      </c>
      <c r="D5" s="1227">
        <v>5120209</v>
      </c>
      <c r="E5" s="1227">
        <v>208740.23800000004</v>
      </c>
      <c r="F5" s="1227">
        <v>1465073.3366425433</v>
      </c>
      <c r="G5" s="1227">
        <v>51559672.039999999</v>
      </c>
      <c r="H5" s="1227">
        <v>1230168</v>
      </c>
      <c r="I5" s="1227">
        <v>8278384</v>
      </c>
      <c r="J5" s="1227">
        <v>6896137.2425343152</v>
      </c>
      <c r="K5" s="284"/>
      <c r="L5" s="284"/>
      <c r="M5" s="305"/>
      <c r="N5" s="305"/>
      <c r="O5" s="305"/>
      <c r="P5" s="305"/>
      <c r="Q5" s="305"/>
      <c r="R5" s="305"/>
    </row>
    <row r="6" spans="2:18" s="52" customFormat="1" ht="29.25" customHeight="1">
      <c r="B6" s="1138" t="s">
        <v>245</v>
      </c>
      <c r="C6" s="1227">
        <f>'[1]Concen. of Assets'!$E$37+'[1]Concen. of Assets'!$E$38</f>
        <v>1599063.4472000001</v>
      </c>
      <c r="D6" s="1227">
        <v>237531</v>
      </c>
      <c r="E6" s="1227">
        <v>82080.039000000004</v>
      </c>
      <c r="F6" s="1227"/>
      <c r="G6" s="1227">
        <f>'[1]Concen. of Assets'!$G$37+'[1]Concen. of Assets'!$G$38+'[1]Concen. of Assets'!$G$39</f>
        <v>2049416.05697</v>
      </c>
      <c r="H6" s="1227">
        <v>1224</v>
      </c>
      <c r="I6" s="1227">
        <f>'[1]Concen. of Assets'!$I$37+'[1]Concen. of Assets'!$I$38</f>
        <v>1299187</v>
      </c>
      <c r="J6" s="1227">
        <v>2338412.0107</v>
      </c>
      <c r="K6" s="264"/>
      <c r="L6" s="264"/>
      <c r="M6" s="305"/>
      <c r="O6" s="305"/>
      <c r="P6" s="305"/>
      <c r="Q6" s="305"/>
      <c r="R6" s="305"/>
    </row>
    <row r="7" spans="2:18" s="52" customFormat="1" ht="29.25" customHeight="1">
      <c r="B7" s="1138" t="s">
        <v>246</v>
      </c>
      <c r="C7" s="1227">
        <v>12138410.91444</v>
      </c>
      <c r="D7" s="1227">
        <v>63293</v>
      </c>
      <c r="E7" s="1227"/>
      <c r="F7" s="1227">
        <v>879030.79073914094</v>
      </c>
      <c r="G7" s="1227">
        <v>25848240</v>
      </c>
      <c r="H7" s="1227">
        <v>948851</v>
      </c>
      <c r="I7" s="1227">
        <v>4902208</v>
      </c>
      <c r="J7" s="1227">
        <v>7097216.363937675</v>
      </c>
      <c r="K7" s="305"/>
      <c r="L7" s="305"/>
      <c r="M7" s="305"/>
      <c r="N7" s="305"/>
      <c r="O7" s="305"/>
      <c r="P7" s="305"/>
      <c r="Q7" s="305"/>
      <c r="R7" s="305"/>
    </row>
    <row r="8" spans="2:18" s="52" customFormat="1" ht="29.25" customHeight="1">
      <c r="B8" s="1138" t="s">
        <v>247</v>
      </c>
      <c r="C8" s="1227"/>
      <c r="D8" s="1227"/>
      <c r="E8" s="1227">
        <v>144929</v>
      </c>
      <c r="F8" s="1227"/>
      <c r="G8" s="1227">
        <v>11695600</v>
      </c>
      <c r="H8" s="1227">
        <v>168549</v>
      </c>
      <c r="I8" s="1227"/>
      <c r="J8" s="1227">
        <v>2026900.1770371262</v>
      </c>
      <c r="K8" s="305"/>
      <c r="L8" s="305"/>
      <c r="M8" s="305"/>
      <c r="O8" s="305"/>
      <c r="P8" s="305"/>
      <c r="R8" s="305"/>
    </row>
    <row r="9" spans="2:18" s="52" customFormat="1" ht="29.25" customHeight="1">
      <c r="B9" s="1138" t="s">
        <v>248</v>
      </c>
      <c r="C9" s="1227">
        <v>2490985.8068547216</v>
      </c>
      <c r="D9" s="1227">
        <v>154758</v>
      </c>
      <c r="E9" s="1227">
        <v>2218076.2199999997</v>
      </c>
      <c r="F9" s="1227">
        <v>338372.32861580717</v>
      </c>
      <c r="G9" s="1227">
        <v>47166885</v>
      </c>
      <c r="H9" s="1227">
        <v>772546</v>
      </c>
      <c r="I9" s="1227">
        <v>8143522</v>
      </c>
      <c r="J9" s="1227">
        <v>1808886.8118146635</v>
      </c>
      <c r="K9" s="305"/>
      <c r="L9" s="305"/>
      <c r="M9" s="305"/>
      <c r="N9" s="305"/>
      <c r="O9" s="305"/>
      <c r="P9" s="305"/>
      <c r="Q9" s="305"/>
      <c r="R9" s="305"/>
    </row>
    <row r="10" spans="2:18" s="52" customFormat="1" ht="29.25" customHeight="1">
      <c r="B10" s="1138" t="s">
        <v>249</v>
      </c>
      <c r="C10" s="1227"/>
      <c r="D10" s="1227">
        <v>207641</v>
      </c>
      <c r="E10" s="1227">
        <v>86683.812999999995</v>
      </c>
      <c r="F10" s="1227"/>
      <c r="G10" s="1227"/>
      <c r="H10" s="1227"/>
      <c r="I10" s="1227">
        <v>601964</v>
      </c>
      <c r="J10" s="1227">
        <v>2260940.9967666003</v>
      </c>
      <c r="K10" s="305"/>
      <c r="L10" s="305"/>
      <c r="M10" s="305"/>
      <c r="Q10" s="305"/>
      <c r="R10" s="305"/>
    </row>
    <row r="11" spans="2:18" s="52" customFormat="1" ht="29.25" customHeight="1">
      <c r="B11" s="1138" t="s">
        <v>256</v>
      </c>
      <c r="C11" s="1227"/>
      <c r="D11" s="1227"/>
      <c r="E11" s="1227">
        <v>70706.673999999999</v>
      </c>
      <c r="F11" s="1227"/>
      <c r="G11" s="1227"/>
      <c r="H11" s="1227"/>
      <c r="I11" s="1227"/>
      <c r="J11" s="1227"/>
      <c r="K11" s="305"/>
      <c r="L11" s="305"/>
      <c r="M11" s="305"/>
    </row>
    <row r="12" spans="2:18" s="52" customFormat="1" ht="29.25" customHeight="1">
      <c r="B12" s="1138" t="s">
        <v>257</v>
      </c>
      <c r="C12" s="1227">
        <v>141249.00456999999</v>
      </c>
      <c r="D12" s="1227">
        <v>78615</v>
      </c>
      <c r="E12" s="1227">
        <v>11449.309000000001</v>
      </c>
      <c r="F12" s="1227">
        <v>79026.354139999981</v>
      </c>
      <c r="G12" s="1227">
        <v>280009.10442999995</v>
      </c>
      <c r="H12" s="1227">
        <v>13492</v>
      </c>
      <c r="I12" s="1227">
        <v>172699</v>
      </c>
      <c r="J12" s="1227">
        <v>38762.003680000002</v>
      </c>
      <c r="K12" s="305"/>
      <c r="L12" s="305"/>
      <c r="M12" s="305"/>
      <c r="N12" s="305"/>
      <c r="O12" s="305"/>
      <c r="P12" s="305"/>
      <c r="Q12" s="305"/>
      <c r="R12" s="305"/>
    </row>
    <row r="13" spans="2:18" s="52" customFormat="1" ht="29.25" customHeight="1">
      <c r="B13" s="1138" t="s">
        <v>250</v>
      </c>
      <c r="C13" s="1227">
        <v>579049.01101000002</v>
      </c>
      <c r="D13" s="1227"/>
      <c r="E13" s="1227"/>
      <c r="F13" s="1227">
        <v>389691.76270999998</v>
      </c>
      <c r="G13" s="1227">
        <v>1282725.3781999999</v>
      </c>
      <c r="H13" s="1227">
        <v>28552</v>
      </c>
      <c r="I13" s="1227">
        <v>379736</v>
      </c>
      <c r="J13" s="1227">
        <v>256658.86616000003</v>
      </c>
      <c r="K13" s="305"/>
      <c r="L13" s="305"/>
      <c r="M13" s="305"/>
      <c r="N13" s="305"/>
      <c r="O13" s="305"/>
      <c r="P13" s="305"/>
      <c r="Q13" s="305"/>
      <c r="R13" s="305"/>
    </row>
    <row r="14" spans="2:18" s="52" customFormat="1" ht="29.25" customHeight="1">
      <c r="B14" s="1140" t="s">
        <v>258</v>
      </c>
      <c r="C14" s="1227">
        <v>430326.80098</v>
      </c>
      <c r="D14" s="1227">
        <v>51440</v>
      </c>
      <c r="E14" s="1227">
        <v>37119.107000000004</v>
      </c>
      <c r="F14" s="1227">
        <v>51893.873639999962</v>
      </c>
      <c r="G14" s="1227">
        <v>288720.27101999999</v>
      </c>
      <c r="H14" s="1227">
        <v>7532</v>
      </c>
      <c r="I14" s="1227">
        <v>4988</v>
      </c>
      <c r="J14" s="1227">
        <v>20353.826259999991</v>
      </c>
      <c r="K14" s="305"/>
      <c r="L14" s="305"/>
      <c r="M14" s="305"/>
      <c r="N14" s="305"/>
      <c r="O14" s="305"/>
      <c r="P14" s="305"/>
      <c r="Q14" s="305"/>
      <c r="R14" s="305"/>
    </row>
    <row r="15" spans="2:18" s="52" customFormat="1" ht="29.25" customHeight="1">
      <c r="B15" s="1138" t="s">
        <v>259</v>
      </c>
      <c r="C15" s="1227">
        <v>1700113</v>
      </c>
      <c r="D15" s="1227">
        <v>13096</v>
      </c>
      <c r="E15" s="1227">
        <v>26691.971000000001</v>
      </c>
      <c r="F15" s="1227">
        <v>196396.24904</v>
      </c>
      <c r="G15" s="1227">
        <v>1298432.8936900001</v>
      </c>
      <c r="H15" s="1227">
        <v>160705</v>
      </c>
      <c r="I15" s="1227">
        <v>496845</v>
      </c>
      <c r="J15" s="1227">
        <v>518991.10210795398</v>
      </c>
      <c r="K15" s="305"/>
      <c r="L15" s="305"/>
      <c r="M15" s="305"/>
      <c r="N15" s="305"/>
      <c r="O15" s="305"/>
      <c r="P15" s="305"/>
      <c r="Q15" s="305"/>
      <c r="R15" s="305"/>
    </row>
    <row r="16" spans="2:18" s="52" customFormat="1" ht="29.25" customHeight="1">
      <c r="B16" s="1138" t="s">
        <v>251</v>
      </c>
      <c r="C16" s="1227">
        <v>3459721.3680199999</v>
      </c>
      <c r="D16" s="1227">
        <v>1700781.3</v>
      </c>
      <c r="E16" s="1227">
        <v>152419.29699999999</v>
      </c>
      <c r="F16" s="1227">
        <v>288569.62210000004</v>
      </c>
      <c r="G16" s="1227">
        <v>8563127.9298899993</v>
      </c>
      <c r="H16" s="1227">
        <v>138498</v>
      </c>
      <c r="I16" s="1227">
        <v>1369816.4</v>
      </c>
      <c r="J16" s="1227">
        <v>1737331.41163</v>
      </c>
      <c r="K16" s="305"/>
      <c r="L16" s="305"/>
      <c r="M16" s="305"/>
      <c r="N16" s="305"/>
      <c r="O16" s="305"/>
      <c r="P16" s="305"/>
      <c r="Q16" s="305"/>
      <c r="R16" s="305"/>
    </row>
    <row r="17" spans="1:18" s="52" customFormat="1" ht="29.25" customHeight="1">
      <c r="B17" s="1138" t="s">
        <v>252</v>
      </c>
      <c r="C17" s="1227">
        <v>1451513.7006200005</v>
      </c>
      <c r="D17" s="1227">
        <v>130344</v>
      </c>
      <c r="E17" s="1227">
        <v>39461.188999999998</v>
      </c>
      <c r="F17" s="1227">
        <v>668550.36948000034</v>
      </c>
      <c r="G17" s="1227">
        <v>768552.56961999938</v>
      </c>
      <c r="H17" s="1227">
        <v>27706</v>
      </c>
      <c r="I17" s="1227">
        <v>393522</v>
      </c>
      <c r="J17" s="1227">
        <v>313634.95749999984</v>
      </c>
      <c r="K17" s="305"/>
      <c r="L17" s="305"/>
      <c r="M17" s="305"/>
      <c r="N17" s="305"/>
      <c r="O17" s="305"/>
      <c r="P17" s="305"/>
      <c r="Q17" s="305"/>
      <c r="R17" s="537"/>
    </row>
    <row r="18" spans="1:18" s="52" customFormat="1" ht="29.25" customHeight="1">
      <c r="B18" s="1162" t="s">
        <v>133</v>
      </c>
      <c r="C18" s="1485">
        <f t="shared" ref="C18:J18" si="0">SUM(C5:C17)</f>
        <v>72388785.38475284</v>
      </c>
      <c r="D18" s="1485">
        <f t="shared" si="0"/>
        <v>7757708.2999999998</v>
      </c>
      <c r="E18" s="1485">
        <f t="shared" si="0"/>
        <v>3078356.8569999994</v>
      </c>
      <c r="F18" s="1485">
        <f t="shared" si="0"/>
        <v>4356604.6871074922</v>
      </c>
      <c r="G18" s="1485">
        <f t="shared" si="0"/>
        <v>150801381.24381998</v>
      </c>
      <c r="H18" s="1485">
        <f t="shared" si="0"/>
        <v>3497823</v>
      </c>
      <c r="I18" s="1485">
        <f t="shared" si="0"/>
        <v>26042871.399999999</v>
      </c>
      <c r="J18" s="1485">
        <f t="shared" si="0"/>
        <v>25314225.770128336</v>
      </c>
      <c r="K18" s="305"/>
      <c r="L18" s="305"/>
      <c r="M18" s="305"/>
      <c r="N18" s="305"/>
      <c r="O18" s="305"/>
      <c r="P18" s="305"/>
      <c r="Q18" s="305"/>
      <c r="R18" s="305"/>
    </row>
    <row r="19" spans="1:18" s="52" customFormat="1" ht="15.75" customHeight="1">
      <c r="B19" s="236"/>
      <c r="C19" s="279"/>
      <c r="D19" s="279"/>
      <c r="E19" s="279"/>
      <c r="F19" s="279"/>
      <c r="G19" s="279"/>
      <c r="H19" s="279"/>
      <c r="I19" s="279"/>
      <c r="J19" s="279"/>
    </row>
    <row r="20" spans="1:18" s="52" customFormat="1" ht="15.75" customHeight="1">
      <c r="C20" s="279"/>
      <c r="D20" s="279"/>
      <c r="E20" s="279"/>
      <c r="F20" s="279"/>
      <c r="G20" s="279"/>
      <c r="H20" s="279"/>
      <c r="I20" s="279"/>
      <c r="J20" s="264">
        <v>8</v>
      </c>
    </row>
    <row r="21" spans="1:18" s="52" customFormat="1" ht="15.75" customHeight="1">
      <c r="C21" s="279"/>
      <c r="D21" s="279"/>
      <c r="E21" s="279"/>
      <c r="F21" s="279"/>
      <c r="G21" s="279"/>
      <c r="H21" s="279"/>
      <c r="I21" s="279"/>
      <c r="J21" s="279"/>
    </row>
    <row r="22" spans="1:18" s="52" customFormat="1" ht="15.75" customHeight="1">
      <c r="B22" s="1714" t="s">
        <v>260</v>
      </c>
      <c r="C22" s="1714"/>
      <c r="D22" s="1714"/>
      <c r="E22" s="1714"/>
      <c r="F22" s="1714"/>
      <c r="G22" s="1714"/>
      <c r="H22" s="1714"/>
      <c r="I22" s="1714"/>
      <c r="J22" s="1714"/>
    </row>
    <row r="23" spans="1:18" s="52" customFormat="1" ht="15.75" customHeight="1">
      <c r="B23" s="538"/>
      <c r="C23" s="538"/>
      <c r="D23" s="538"/>
      <c r="E23" s="538"/>
      <c r="F23" s="538"/>
      <c r="G23" s="538"/>
      <c r="H23" s="538"/>
      <c r="I23" s="51" t="s">
        <v>254</v>
      </c>
      <c r="J23" s="538"/>
    </row>
    <row r="24" spans="1:18" ht="27" customHeight="1">
      <c r="A24" s="52"/>
      <c r="B24" s="1163" t="s">
        <v>243</v>
      </c>
      <c r="C24" s="1124" t="s">
        <v>121</v>
      </c>
      <c r="D24" s="1124" t="s">
        <v>122</v>
      </c>
      <c r="E24" s="1124" t="s">
        <v>124</v>
      </c>
      <c r="F24" s="1124" t="s">
        <v>128</v>
      </c>
      <c r="G24" s="1124" t="s">
        <v>130</v>
      </c>
      <c r="H24" s="2129" t="s">
        <v>131</v>
      </c>
      <c r="I24" s="1124" t="s">
        <v>132</v>
      </c>
      <c r="J24" s="1163" t="s">
        <v>133</v>
      </c>
    </row>
    <row r="25" spans="1:18" s="52" customFormat="1" ht="27" customHeight="1">
      <c r="B25" s="1138" t="s">
        <v>244</v>
      </c>
      <c r="C25" s="1227">
        <v>1366290.4203065108</v>
      </c>
      <c r="D25" s="1227">
        <v>4655076.4916399997</v>
      </c>
      <c r="E25" s="1227">
        <v>719924.03178999992</v>
      </c>
      <c r="F25" s="1227">
        <v>457705.2717505343</v>
      </c>
      <c r="G25" s="1227">
        <v>68286372.53655</v>
      </c>
      <c r="H25" s="1584">
        <v>12911500</v>
      </c>
      <c r="I25" s="1227">
        <v>32007422</v>
      </c>
      <c r="J25" s="1534">
        <f>C5+D5+E5+F5+G5+H5+I5+J5+C25+D25+E25+F25+G25+H25+I25</f>
        <v>243561026.94027203</v>
      </c>
      <c r="K25" s="305"/>
      <c r="L25" s="182"/>
      <c r="M25" s="539"/>
      <c r="N25" s="305"/>
      <c r="O25" s="305"/>
      <c r="P25" s="305"/>
    </row>
    <row r="26" spans="1:18" s="52" customFormat="1" ht="27" customHeight="1">
      <c r="B26" s="1138" t="s">
        <v>245</v>
      </c>
      <c r="C26" s="1227">
        <v>200481.0612</v>
      </c>
      <c r="D26" s="1114"/>
      <c r="E26" s="1114"/>
      <c r="F26" s="1227">
        <f>'[1]Concen. of Assets'!$P$37+'[1]Concen. of Assets'!$P$38+'[1]Concen. of Assets'!$P$39</f>
        <v>477389.15263999999</v>
      </c>
      <c r="G26" s="1227">
        <f>'[1]Concen. of Assets'!$O$37+'[1]Concen. of Assets'!$O$38</f>
        <v>22918231.17154</v>
      </c>
      <c r="H26" s="1331">
        <v>2464037</v>
      </c>
      <c r="I26" s="1227">
        <f>'[1]Concen. of Assets'!$Q$37+'[1]Concen. of Assets'!$Q$39</f>
        <v>5054937</v>
      </c>
      <c r="J26" s="1534">
        <f t="shared" ref="J26:J38" si="1">C6+D6+E6+F6+G6+H6+I6+J6+C26+D26+E26+F26+G26+H26+I26</f>
        <v>38721988.93925</v>
      </c>
      <c r="K26" s="421"/>
      <c r="L26" s="182"/>
      <c r="M26" s="539"/>
      <c r="N26" s="305"/>
      <c r="O26" s="305"/>
      <c r="P26" s="305"/>
    </row>
    <row r="27" spans="1:18" s="52" customFormat="1" ht="27" customHeight="1">
      <c r="B27" s="1138" t="s">
        <v>246</v>
      </c>
      <c r="C27" s="1227">
        <v>233377.50427999999</v>
      </c>
      <c r="D27" s="1227">
        <v>452559.13999</v>
      </c>
      <c r="E27" s="1114"/>
      <c r="F27" s="1227">
        <v>69008.997465068533</v>
      </c>
      <c r="G27" s="1227">
        <v>50209197.668050006</v>
      </c>
      <c r="H27" s="1584">
        <v>7948086</v>
      </c>
      <c r="I27" s="1227">
        <v>10917072</v>
      </c>
      <c r="J27" s="1534">
        <f t="shared" si="1"/>
        <v>121706551.3789019</v>
      </c>
      <c r="K27" s="305"/>
      <c r="L27" s="182"/>
      <c r="M27" s="539"/>
      <c r="N27" s="305"/>
      <c r="O27" s="305"/>
    </row>
    <row r="28" spans="1:18" s="52" customFormat="1" ht="27" customHeight="1">
      <c r="B28" s="1138" t="s">
        <v>247</v>
      </c>
      <c r="C28" s="1227">
        <v>239999.99971</v>
      </c>
      <c r="D28" s="1114"/>
      <c r="E28" s="1114"/>
      <c r="F28" s="1227">
        <v>17300</v>
      </c>
      <c r="G28" s="1584">
        <v>86004.149969999999</v>
      </c>
      <c r="H28" s="1584">
        <v>258543</v>
      </c>
      <c r="I28" s="1227">
        <v>2265818</v>
      </c>
      <c r="J28" s="1534">
        <f t="shared" si="1"/>
        <v>16903643.326717123</v>
      </c>
      <c r="K28" s="305"/>
      <c r="L28" s="182"/>
      <c r="M28" s="539"/>
      <c r="N28" s="305"/>
      <c r="O28" s="305"/>
    </row>
    <row r="29" spans="1:18" s="52" customFormat="1" ht="27" customHeight="1">
      <c r="B29" s="1138" t="s">
        <v>248</v>
      </c>
      <c r="C29" s="1227">
        <v>884933.02098864398</v>
      </c>
      <c r="D29" s="1227">
        <v>619472.90187000006</v>
      </c>
      <c r="E29" s="1227">
        <v>262605.00657452055</v>
      </c>
      <c r="F29" s="1227">
        <v>609612</v>
      </c>
      <c r="G29" s="1227">
        <v>8963894.631409999</v>
      </c>
      <c r="H29" s="1584">
        <v>1654837</v>
      </c>
      <c r="I29" s="1227">
        <v>4544600</v>
      </c>
      <c r="J29" s="1534">
        <f t="shared" si="1"/>
        <v>80633986.728128359</v>
      </c>
      <c r="K29" s="305"/>
      <c r="L29" s="182"/>
      <c r="M29" s="539"/>
      <c r="N29" s="305"/>
      <c r="O29" s="305"/>
    </row>
    <row r="30" spans="1:18" s="52" customFormat="1" ht="27" customHeight="1">
      <c r="B30" s="1138" t="s">
        <v>249</v>
      </c>
      <c r="C30" s="1227">
        <v>82921.85772</v>
      </c>
      <c r="D30" s="1227">
        <v>1255929.97104</v>
      </c>
      <c r="E30" s="1227">
        <v>43646.847849999998</v>
      </c>
      <c r="F30" s="1227">
        <v>44246.885029999998</v>
      </c>
      <c r="G30" s="1227">
        <v>1798570.7536800001</v>
      </c>
      <c r="H30" s="1584">
        <v>2389332</v>
      </c>
      <c r="I30" s="1227">
        <v>1219168</v>
      </c>
      <c r="J30" s="1534">
        <f t="shared" si="1"/>
        <v>9991046.1250866</v>
      </c>
      <c r="K30" s="305"/>
      <c r="L30" s="182"/>
      <c r="M30" s="539"/>
      <c r="N30" s="305"/>
      <c r="O30" s="305"/>
    </row>
    <row r="31" spans="1:18" s="52" customFormat="1" ht="27" customHeight="1">
      <c r="B31" s="1138" t="s">
        <v>256</v>
      </c>
      <c r="C31" s="1114"/>
      <c r="D31" s="1114"/>
      <c r="E31" s="1114"/>
      <c r="F31" s="1114"/>
      <c r="G31" s="1114"/>
      <c r="H31" s="1114"/>
      <c r="I31" s="1114"/>
      <c r="J31" s="1534">
        <f t="shared" si="1"/>
        <v>70706.673999999999</v>
      </c>
      <c r="L31" s="182"/>
      <c r="M31" s="539"/>
    </row>
    <row r="32" spans="1:18" s="52" customFormat="1" ht="27" customHeight="1">
      <c r="B32" s="1138" t="s">
        <v>257</v>
      </c>
      <c r="C32" s="1114"/>
      <c r="D32" s="1227">
        <v>13469.517</v>
      </c>
      <c r="E32" s="1227">
        <v>2718.7366299999999</v>
      </c>
      <c r="F32" s="1227">
        <v>21346.65293</v>
      </c>
      <c r="G32" s="1227">
        <v>488858.56994000002</v>
      </c>
      <c r="H32" s="1584">
        <v>323288</v>
      </c>
      <c r="I32" s="1227">
        <v>492011</v>
      </c>
      <c r="J32" s="1534">
        <f t="shared" si="1"/>
        <v>2156994.25232</v>
      </c>
      <c r="L32" s="182"/>
      <c r="M32" s="539"/>
      <c r="N32" s="305"/>
      <c r="O32" s="305"/>
    </row>
    <row r="33" spans="2:15" s="52" customFormat="1" ht="27" customHeight="1">
      <c r="B33" s="1138" t="s">
        <v>250</v>
      </c>
      <c r="C33" s="1227">
        <v>161538.53599999999</v>
      </c>
      <c r="D33" s="1227">
        <v>65877.376610000007</v>
      </c>
      <c r="E33" s="1227">
        <v>3837.0793399999998</v>
      </c>
      <c r="F33" s="1227">
        <v>40833.224945550071</v>
      </c>
      <c r="G33" s="1227">
        <v>1728552.6731100001</v>
      </c>
      <c r="H33" s="1584">
        <v>234462</v>
      </c>
      <c r="I33" s="1227">
        <v>1793471</v>
      </c>
      <c r="J33" s="1534">
        <f t="shared" si="1"/>
        <v>6944984.9080855502</v>
      </c>
      <c r="K33" s="305"/>
      <c r="L33" s="182"/>
      <c r="M33" s="539"/>
      <c r="N33" s="305"/>
      <c r="O33" s="305"/>
    </row>
    <row r="34" spans="2:15" s="52" customFormat="1" ht="27" customHeight="1">
      <c r="B34" s="1140" t="s">
        <v>258</v>
      </c>
      <c r="C34" s="1227">
        <v>7674.9939999999997</v>
      </c>
      <c r="D34" s="1227">
        <v>107593.12033999999</v>
      </c>
      <c r="E34" s="1227">
        <v>2379.52</v>
      </c>
      <c r="F34" s="1227">
        <v>25313.259211999895</v>
      </c>
      <c r="G34" s="1227">
        <v>531494.60483999993</v>
      </c>
      <c r="H34" s="1584">
        <v>856281</v>
      </c>
      <c r="I34" s="1227">
        <v>376723</v>
      </c>
      <c r="J34" s="1534">
        <f t="shared" si="1"/>
        <v>2799833.3772919998</v>
      </c>
      <c r="K34" s="305"/>
      <c r="L34" s="182"/>
      <c r="M34" s="539"/>
      <c r="N34" s="305"/>
      <c r="O34" s="305"/>
    </row>
    <row r="35" spans="2:15" s="52" customFormat="1" ht="27" customHeight="1">
      <c r="B35" s="1138" t="s">
        <v>259</v>
      </c>
      <c r="C35" s="1227">
        <v>64938.429680000001</v>
      </c>
      <c r="D35" s="1227">
        <v>161193</v>
      </c>
      <c r="E35" s="1227">
        <f>'[1]Concen. of Assets'!$N$50</f>
        <v>220.74988999999985</v>
      </c>
      <c r="F35" s="1227">
        <v>199179.37007999999</v>
      </c>
      <c r="G35" s="1227">
        <v>458819</v>
      </c>
      <c r="H35" s="1584">
        <v>1154778</v>
      </c>
      <c r="I35" s="1227">
        <v>421315</v>
      </c>
      <c r="J35" s="1534">
        <f t="shared" si="1"/>
        <v>6871714.7654879531</v>
      </c>
      <c r="K35" s="305"/>
      <c r="L35" s="342"/>
      <c r="M35" s="539"/>
      <c r="N35" s="305"/>
      <c r="O35" s="305"/>
    </row>
    <row r="36" spans="2:15" s="52" customFormat="1" ht="27" customHeight="1">
      <c r="B36" s="1138" t="s">
        <v>251</v>
      </c>
      <c r="C36" s="1227">
        <v>70477.399999999994</v>
      </c>
      <c r="D36" s="1227">
        <v>135489.58680999998</v>
      </c>
      <c r="E36" s="1227">
        <v>138855.53146</v>
      </c>
      <c r="F36" s="1227">
        <v>230942.73637</v>
      </c>
      <c r="G36" s="1227">
        <v>3942577.5</v>
      </c>
      <c r="H36" s="1584">
        <v>2456696.7000000002</v>
      </c>
      <c r="I36" s="1227">
        <v>2547602</v>
      </c>
      <c r="J36" s="1534">
        <f t="shared" si="1"/>
        <v>26932906.783279996</v>
      </c>
      <c r="K36" s="305"/>
      <c r="L36" s="342"/>
      <c r="M36" s="539"/>
      <c r="N36" s="305"/>
      <c r="O36" s="305"/>
    </row>
    <row r="37" spans="2:15" s="52" customFormat="1" ht="27" customHeight="1">
      <c r="B37" s="1123" t="s">
        <v>252</v>
      </c>
      <c r="C37" s="1227">
        <v>32840.755109999998</v>
      </c>
      <c r="D37" s="1227">
        <v>285414.03056999994</v>
      </c>
      <c r="E37" s="1227">
        <v>15933.722610000001</v>
      </c>
      <c r="F37" s="1227">
        <v>133539.38397</v>
      </c>
      <c r="G37" s="1227">
        <v>697474.66073</v>
      </c>
      <c r="H37" s="1584">
        <v>554362.19999999995</v>
      </c>
      <c r="I37" s="1227">
        <v>960270</v>
      </c>
      <c r="J37" s="1534">
        <f t="shared" si="1"/>
        <v>6473119.5392100001</v>
      </c>
      <c r="K37" s="537"/>
      <c r="L37" s="342"/>
      <c r="M37" s="539"/>
      <c r="N37" s="305"/>
      <c r="O37" s="305"/>
    </row>
    <row r="38" spans="2:15" s="52" customFormat="1" ht="27" customHeight="1">
      <c r="B38" s="1162" t="s">
        <v>133</v>
      </c>
      <c r="C38" s="1485">
        <f>SUM(C25:C37)</f>
        <v>3345473.9789951546</v>
      </c>
      <c r="D38" s="1485">
        <f>SUM(D25:D37)</f>
        <v>7752075.1358700003</v>
      </c>
      <c r="E38" s="1485">
        <f t="shared" ref="E38:I38" si="2">SUM(E25:E37)</f>
        <v>1190121.2261445208</v>
      </c>
      <c r="F38" s="1485">
        <f t="shared" si="2"/>
        <v>2326416.9343931526</v>
      </c>
      <c r="G38" s="1485">
        <f t="shared" si="2"/>
        <v>160110047.91982001</v>
      </c>
      <c r="H38" s="1485">
        <f>SUM(H25:H37)</f>
        <v>33206202.899999999</v>
      </c>
      <c r="I38" s="1485">
        <f t="shared" si="2"/>
        <v>62600409</v>
      </c>
      <c r="J38" s="1534">
        <f t="shared" si="1"/>
        <v>563768503.73803139</v>
      </c>
      <c r="K38" s="305"/>
      <c r="L38" s="635"/>
      <c r="M38" s="539"/>
      <c r="N38" s="305"/>
      <c r="O38" s="305"/>
    </row>
    <row r="39" spans="2:15" ht="16.5" customHeight="1">
      <c r="C39" s="342"/>
      <c r="D39" s="342"/>
      <c r="E39" s="342"/>
      <c r="F39" s="342"/>
      <c r="G39" s="342"/>
      <c r="H39" s="342"/>
      <c r="I39" s="342"/>
      <c r="J39" s="342"/>
      <c r="M39" s="539"/>
    </row>
    <row r="40" spans="2:15" ht="16.5" customHeight="1">
      <c r="B40" s="1761" t="s">
        <v>261</v>
      </c>
      <c r="C40" s="1761"/>
      <c r="D40" s="1761"/>
      <c r="E40" s="1761"/>
      <c r="F40" s="1761"/>
      <c r="G40" s="342"/>
      <c r="H40" s="342"/>
      <c r="I40" s="342"/>
      <c r="J40" s="342"/>
      <c r="M40" s="539"/>
    </row>
    <row r="41" spans="2:15" ht="16.5" customHeight="1">
      <c r="C41" s="342"/>
      <c r="D41" s="342"/>
      <c r="E41" s="342"/>
      <c r="F41" s="342"/>
      <c r="G41" s="342"/>
      <c r="H41" s="342"/>
      <c r="I41" s="342"/>
      <c r="J41" s="346">
        <v>9</v>
      </c>
      <c r="M41" s="539"/>
    </row>
    <row r="42" spans="2:15" ht="16.5" customHeight="1">
      <c r="B42" s="2"/>
      <c r="C42" s="457"/>
      <c r="D42" s="457"/>
      <c r="E42" s="457"/>
      <c r="F42" s="457"/>
      <c r="G42" s="457"/>
      <c r="H42" s="457"/>
      <c r="I42" s="457"/>
      <c r="J42" s="77"/>
      <c r="M42" s="539"/>
    </row>
    <row r="43" spans="2:15" ht="16.5" customHeight="1">
      <c r="B43" s="385"/>
      <c r="C43" s="458"/>
      <c r="D43" s="458"/>
      <c r="E43" s="458"/>
      <c r="F43" s="458"/>
      <c r="G43" s="458"/>
      <c r="H43" s="458"/>
      <c r="I43" s="458"/>
      <c r="J43" s="458"/>
      <c r="M43" s="539"/>
    </row>
    <row r="44" spans="2:15" ht="16.5" customHeight="1">
      <c r="B44" s="535"/>
      <c r="M44" s="539"/>
    </row>
    <row r="45" spans="2:15" ht="16.5" hidden="1" customHeight="1"/>
    <row r="46" spans="2:15" ht="16.5" customHeight="1"/>
    <row r="47" spans="2:15" ht="16.5" customHeight="1"/>
    <row r="48" spans="2:15"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sheetData>
  <mergeCells count="3">
    <mergeCell ref="B2:J2"/>
    <mergeCell ref="B22:J22"/>
    <mergeCell ref="B40:F40"/>
  </mergeCells>
  <pageMargins left="0.22" right="0.24" top="0.19" bottom="0.28999999999999998" header="0.17" footer="0.17"/>
  <pageSetup paperSize="9" scale="88" orientation="landscape" r:id="rId1"/>
  <rowBreaks count="1" manualBreakCount="1">
    <brk id="20" max="9"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6699"/>
  </sheetPr>
  <dimension ref="A1:P49"/>
  <sheetViews>
    <sheetView view="pageBreakPreview" zoomScaleNormal="100" zoomScaleSheetLayoutView="100" workbookViewId="0"/>
  </sheetViews>
  <sheetFormatPr defaultColWidth="9.140625" defaultRowHeight="12.75"/>
  <cols>
    <col min="1" max="1" width="3.140625" style="2" customWidth="1"/>
    <col min="2" max="2" width="37.85546875" style="2" customWidth="1"/>
    <col min="3" max="6" width="18" style="2" customWidth="1"/>
    <col min="7" max="7" width="12.28515625" style="2" customWidth="1"/>
    <col min="8" max="8" width="14.7109375" style="2" bestFit="1" customWidth="1"/>
    <col min="9" max="9" width="16.85546875" style="54" bestFit="1" customWidth="1"/>
    <col min="10" max="10" width="14.5703125" style="2" bestFit="1" customWidth="1"/>
    <col min="11" max="11" width="14.42578125" style="2" customWidth="1"/>
    <col min="12" max="12" width="14.85546875" style="2" bestFit="1" customWidth="1"/>
    <col min="13" max="13" width="15.42578125" style="2" bestFit="1" customWidth="1"/>
    <col min="14" max="14" width="14.85546875" style="2" customWidth="1"/>
    <col min="15" max="15" width="11.42578125" style="2" customWidth="1"/>
    <col min="16" max="16" width="12.5703125" style="2" customWidth="1"/>
    <col min="17" max="17" width="10.42578125" style="2" bestFit="1" customWidth="1"/>
    <col min="18" max="18" width="14" style="2" bestFit="1" customWidth="1"/>
    <col min="19" max="19" width="11.28515625" style="2" bestFit="1" customWidth="1"/>
    <col min="20" max="20" width="13.42578125" style="2" bestFit="1" customWidth="1"/>
    <col min="21" max="22" width="13.42578125" style="2" customWidth="1"/>
    <col min="23" max="23" width="14.85546875" style="2" bestFit="1" customWidth="1"/>
    <col min="24" max="24" width="13.28515625" style="2" bestFit="1" customWidth="1"/>
    <col min="25" max="16384" width="9.140625" style="2"/>
  </cols>
  <sheetData>
    <row r="1" spans="1:16">
      <c r="B1" s="1"/>
      <c r="C1" s="1"/>
      <c r="D1" s="1"/>
    </row>
    <row r="2" spans="1:16" ht="15.75" customHeight="1">
      <c r="B2" s="1739" t="s">
        <v>262</v>
      </c>
      <c r="C2" s="1739"/>
      <c r="D2" s="1739"/>
      <c r="E2" s="1739"/>
      <c r="F2" s="1739"/>
    </row>
    <row r="3" spans="1:16">
      <c r="B3" s="392"/>
      <c r="C3" s="392"/>
      <c r="D3" s="392"/>
      <c r="E3" s="459"/>
    </row>
    <row r="4" spans="1:16">
      <c r="B4" s="2108" t="s">
        <v>243</v>
      </c>
      <c r="C4" s="1762" t="s">
        <v>152</v>
      </c>
      <c r="D4" s="1762"/>
      <c r="E4" s="1762" t="s">
        <v>99</v>
      </c>
      <c r="F4" s="1762"/>
    </row>
    <row r="5" spans="1:16">
      <c r="B5" s="1737"/>
      <c r="C5" s="1585" t="s">
        <v>238</v>
      </c>
      <c r="D5" s="1585" t="s">
        <v>177</v>
      </c>
      <c r="E5" s="1585" t="s">
        <v>238</v>
      </c>
      <c r="F5" s="1585" t="s">
        <v>177</v>
      </c>
    </row>
    <row r="6" spans="1:16" s="292" customFormat="1" ht="18" customHeight="1">
      <c r="B6" s="1123" t="s">
        <v>244</v>
      </c>
      <c r="C6" s="1128">
        <v>54795216.562075891</v>
      </c>
      <c r="D6" s="1586">
        <v>26.712482557079404</v>
      </c>
      <c r="E6" s="1128">
        <v>65699037.359273508</v>
      </c>
      <c r="F6" s="1586">
        <v>29.075996182385211</v>
      </c>
      <c r="G6" s="398"/>
      <c r="H6" s="398"/>
      <c r="I6" s="398"/>
      <c r="J6" s="398"/>
      <c r="P6" s="398"/>
    </row>
    <row r="7" spans="1:16" s="292" customFormat="1" ht="18" customHeight="1">
      <c r="B7" s="1123" t="s">
        <v>245</v>
      </c>
      <c r="C7" s="1128">
        <v>32207442.329999998</v>
      </c>
      <c r="D7" s="1586">
        <v>15.701019093037274</v>
      </c>
      <c r="E7" s="1128">
        <v>32552693.721950002</v>
      </c>
      <c r="F7" s="1586">
        <v>14.406634197847545</v>
      </c>
      <c r="G7" s="398"/>
      <c r="H7" s="398"/>
      <c r="I7" s="398"/>
      <c r="J7" s="398"/>
      <c r="P7" s="398"/>
    </row>
    <row r="8" spans="1:16" s="292" customFormat="1" ht="18" customHeight="1">
      <c r="B8" s="1123" t="s">
        <v>246</v>
      </c>
      <c r="C8" s="1128">
        <v>16604683.522019057</v>
      </c>
      <c r="D8" s="1586">
        <v>8.0947269994867241</v>
      </c>
      <c r="E8" s="1128">
        <v>17812378.11428852</v>
      </c>
      <c r="F8" s="1586">
        <v>7.8831084726259046</v>
      </c>
      <c r="G8" s="398"/>
      <c r="H8" s="398"/>
      <c r="I8" s="398"/>
      <c r="J8" s="398"/>
    </row>
    <row r="9" spans="1:16" s="292" customFormat="1" ht="18" customHeight="1">
      <c r="B9" s="1123" t="s">
        <v>247</v>
      </c>
      <c r="C9" s="1128">
        <v>12408469</v>
      </c>
      <c r="D9" s="1586">
        <v>6.0490866268784265</v>
      </c>
      <c r="E9" s="1128">
        <v>12293551</v>
      </c>
      <c r="F9" s="1586">
        <v>5.4406770070201604</v>
      </c>
      <c r="G9" s="398"/>
      <c r="H9" s="398"/>
      <c r="I9" s="398"/>
      <c r="J9" s="398"/>
    </row>
    <row r="10" spans="1:16" s="292" customFormat="1" ht="18" customHeight="1">
      <c r="B10" s="1123" t="s">
        <v>248</v>
      </c>
      <c r="C10" s="1128">
        <v>23949316.083722878</v>
      </c>
      <c r="D10" s="1586">
        <v>11.675210507028101</v>
      </c>
      <c r="E10" s="1128">
        <v>25708733.712304626</v>
      </c>
      <c r="F10" s="1586">
        <v>11.377747274822369</v>
      </c>
      <c r="G10" s="398"/>
      <c r="H10" s="398"/>
      <c r="I10" s="398"/>
      <c r="J10" s="398"/>
    </row>
    <row r="11" spans="1:16" s="292" customFormat="1" ht="18" customHeight="1">
      <c r="A11" s="292" t="s">
        <v>263</v>
      </c>
      <c r="B11" s="1123" t="s">
        <v>249</v>
      </c>
      <c r="C11" s="1128">
        <v>1962072.22484</v>
      </c>
      <c r="D11" s="1586">
        <v>0.95650356673730208</v>
      </c>
      <c r="E11" s="1128">
        <v>6533781.8969299998</v>
      </c>
      <c r="F11" s="1586">
        <v>2.891613410601348</v>
      </c>
      <c r="G11" s="398"/>
      <c r="H11" s="398"/>
      <c r="I11" s="398"/>
      <c r="J11" s="398"/>
    </row>
    <row r="12" spans="1:16" s="292" customFormat="1" ht="18" customHeight="1">
      <c r="B12" s="1123" t="s">
        <v>264</v>
      </c>
      <c r="C12" s="1128">
        <v>12986745.155797224</v>
      </c>
      <c r="D12" s="1586">
        <v>6.3309942949941025</v>
      </c>
      <c r="E12" s="1128">
        <v>12320407.515154427</v>
      </c>
      <c r="F12" s="1586">
        <v>5.4525627204718212</v>
      </c>
      <c r="G12" s="398"/>
      <c r="H12" s="398"/>
      <c r="I12" s="398"/>
      <c r="J12" s="398"/>
    </row>
    <row r="13" spans="1:16" s="292" customFormat="1" ht="30" customHeight="1">
      <c r="B13" s="1443" t="s">
        <v>258</v>
      </c>
      <c r="C13" s="1128">
        <v>23579599.869960006</v>
      </c>
      <c r="D13" s="1586">
        <v>11.494975104545077</v>
      </c>
      <c r="E13" s="1128">
        <v>27735241.30223</v>
      </c>
      <c r="F13" s="1586">
        <v>12.274605574678841</v>
      </c>
      <c r="G13" s="398"/>
      <c r="H13" s="398"/>
      <c r="I13" s="398"/>
      <c r="J13" s="398"/>
    </row>
    <row r="14" spans="1:16" s="292" customFormat="1" ht="23.25" customHeight="1">
      <c r="B14" s="1123" t="s">
        <v>259</v>
      </c>
      <c r="C14" s="1128">
        <v>7171789.8412100002</v>
      </c>
      <c r="D14" s="1586">
        <v>3.4962232664840416</v>
      </c>
      <c r="E14" s="1128">
        <f>6520282.15785+1408829</f>
        <v>7929111.1578500001</v>
      </c>
      <c r="F14" s="1586">
        <f t="shared" ref="F14:F16" si="0">E14/$E$18*100</f>
        <v>3.5091352134539835</v>
      </c>
      <c r="G14" s="398"/>
      <c r="H14" s="398"/>
      <c r="I14" s="398"/>
      <c r="J14" s="398"/>
    </row>
    <row r="15" spans="1:16" s="292" customFormat="1" ht="18" customHeight="1">
      <c r="B15" s="1587" t="s">
        <v>265</v>
      </c>
      <c r="C15" s="1128">
        <v>681515.19797999994</v>
      </c>
      <c r="D15" s="1586">
        <v>0.33223635164944365</v>
      </c>
      <c r="E15" s="1128">
        <v>665109.84672999999</v>
      </c>
      <c r="F15" s="1586">
        <v>0.29435334430601978</v>
      </c>
      <c r="G15" s="398"/>
      <c r="H15" s="398"/>
      <c r="I15" s="398"/>
      <c r="J15" s="398"/>
    </row>
    <row r="16" spans="1:16" s="292" customFormat="1" ht="18" customHeight="1">
      <c r="B16" s="1123" t="s">
        <v>251</v>
      </c>
      <c r="C16" s="1128">
        <f>1386720+1717660+220203+11755924</f>
        <v>15080507</v>
      </c>
      <c r="D16" s="1586">
        <f t="shared" ref="D16" si="1">+C16/$C$18*100</f>
        <v>7.3516960857185802</v>
      </c>
      <c r="E16" s="1128">
        <f>1721482+404621+10120605</f>
        <v>12246708</v>
      </c>
      <c r="F16" s="1586">
        <f t="shared" si="0"/>
        <v>5.4199459985047671</v>
      </c>
      <c r="G16" s="398"/>
      <c r="H16" s="398"/>
      <c r="I16" s="398"/>
      <c r="J16" s="398"/>
    </row>
    <row r="17" spans="2:10" s="292" customFormat="1" ht="18" customHeight="1">
      <c r="B17" s="1123" t="s">
        <v>252</v>
      </c>
      <c r="C17" s="1128">
        <v>3702273.4931600005</v>
      </c>
      <c r="D17" s="1586">
        <v>1.804845793346515</v>
      </c>
      <c r="E17" s="1128">
        <v>4459519.8007100001</v>
      </c>
      <c r="F17" s="1586">
        <v>1.973620709107891</v>
      </c>
      <c r="G17" s="398"/>
      <c r="H17" s="398"/>
      <c r="I17" s="398"/>
      <c r="J17" s="398"/>
    </row>
    <row r="18" spans="2:10" ht="18" customHeight="1">
      <c r="B18" s="1161" t="s">
        <v>133</v>
      </c>
      <c r="C18" s="1588">
        <f>SUM(C6:C17)</f>
        <v>205129630.28076506</v>
      </c>
      <c r="D18" s="1589">
        <f>SUM(D6:D17)</f>
        <v>100.00000024698498</v>
      </c>
      <c r="E18" s="1485">
        <f>SUM(E6:E17)</f>
        <v>225956273.42742109</v>
      </c>
      <c r="F18" s="1589">
        <f>SUM(F6:F17)</f>
        <v>100.00000010582588</v>
      </c>
      <c r="G18" s="398"/>
      <c r="H18" s="398"/>
      <c r="I18" s="398"/>
      <c r="J18" s="398"/>
    </row>
    <row r="19" spans="2:10" ht="20.100000000000001" customHeight="1">
      <c r="B19" s="295"/>
      <c r="C19" s="295"/>
      <c r="D19" s="295"/>
      <c r="E19" s="295"/>
      <c r="F19" s="295"/>
    </row>
    <row r="20" spans="2:10" ht="20.100000000000001" customHeight="1">
      <c r="B20" s="738" t="s">
        <v>266</v>
      </c>
      <c r="C20" s="295"/>
      <c r="D20" s="295"/>
      <c r="E20" s="295"/>
      <c r="F20" s="295"/>
    </row>
    <row r="21" spans="2:10" ht="20.100000000000001" customHeight="1">
      <c r="B21" s="295"/>
      <c r="C21" s="295"/>
      <c r="D21" s="295"/>
      <c r="E21" s="295"/>
      <c r="F21" s="292">
        <v>10</v>
      </c>
    </row>
    <row r="22" spans="2:10" ht="20.100000000000001" customHeight="1">
      <c r="B22" s="295"/>
      <c r="C22" s="295"/>
      <c r="D22" s="295"/>
      <c r="E22" s="295"/>
      <c r="F22" s="295"/>
    </row>
    <row r="23" spans="2:10" ht="20.100000000000001" customHeight="1">
      <c r="B23" s="54"/>
      <c r="C23" s="383"/>
      <c r="D23" s="384"/>
      <c r="E23" s="394"/>
      <c r="F23" s="394"/>
    </row>
    <row r="24" spans="2:10" ht="20.100000000000001" customHeight="1">
      <c r="B24" s="233"/>
    </row>
    <row r="25" spans="2:10" ht="20.100000000000001" customHeight="1">
      <c r="B25" s="233"/>
    </row>
    <row r="26" spans="2:10" ht="20.100000000000001" customHeight="1">
      <c r="B26" s="233"/>
    </row>
    <row r="27" spans="2:10" ht="20.100000000000001" customHeight="1">
      <c r="B27" s="233"/>
    </row>
    <row r="28" spans="2:10" ht="20.100000000000001" customHeight="1">
      <c r="B28" s="233"/>
    </row>
    <row r="29" spans="2:10" ht="20.100000000000001" customHeight="1">
      <c r="B29" s="233"/>
    </row>
    <row r="30" spans="2:10" ht="20.100000000000001" customHeight="1">
      <c r="B30" s="233"/>
    </row>
    <row r="31" spans="2:10" ht="20.100000000000001" customHeight="1">
      <c r="B31" s="233"/>
    </row>
    <row r="32" spans="2:10" ht="20.100000000000001" customHeight="1">
      <c r="B32" s="233"/>
    </row>
    <row r="33" spans="2:2" ht="20.100000000000001" customHeight="1">
      <c r="B33" s="233"/>
    </row>
    <row r="34" spans="2:2" ht="20.100000000000001" customHeight="1">
      <c r="B34" s="233"/>
    </row>
    <row r="35" spans="2:2" ht="20.100000000000001" customHeight="1">
      <c r="B35" s="233"/>
    </row>
    <row r="36" spans="2:2" ht="20.100000000000001" customHeight="1">
      <c r="B36" s="233"/>
    </row>
    <row r="37" spans="2:2" ht="20.100000000000001" customHeight="1">
      <c r="B37" s="233"/>
    </row>
    <row r="38" spans="2:2" ht="20.100000000000001" customHeight="1">
      <c r="B38" s="233"/>
    </row>
    <row r="39" spans="2:2" ht="20.100000000000001" customHeight="1">
      <c r="B39" s="233"/>
    </row>
    <row r="40" spans="2:2" ht="20.100000000000001" customHeight="1">
      <c r="B40" s="233"/>
    </row>
    <row r="41" spans="2:2" ht="20.100000000000001" customHeight="1">
      <c r="B41" s="233"/>
    </row>
    <row r="42" spans="2:2" ht="20.100000000000001" customHeight="1">
      <c r="B42" s="233"/>
    </row>
    <row r="43" spans="2:2" ht="20.100000000000001" customHeight="1">
      <c r="B43" s="233"/>
    </row>
    <row r="44" spans="2:2" ht="20.100000000000001" customHeight="1">
      <c r="B44" s="233"/>
    </row>
    <row r="45" spans="2:2" ht="20.100000000000001" customHeight="1">
      <c r="B45" s="233"/>
    </row>
    <row r="46" spans="2:2" ht="20.100000000000001" customHeight="1">
      <c r="B46" s="233"/>
    </row>
    <row r="47" spans="2:2" ht="20.100000000000001" customHeight="1">
      <c r="B47" s="233"/>
    </row>
    <row r="48" spans="2:2" ht="20.100000000000001" customHeight="1">
      <c r="B48" s="233"/>
    </row>
    <row r="49" spans="5:5">
      <c r="E49" s="2">
        <v>10</v>
      </c>
    </row>
  </sheetData>
  <mergeCells count="4">
    <mergeCell ref="B2:F2"/>
    <mergeCell ref="B4:B5"/>
    <mergeCell ref="C4:D4"/>
    <mergeCell ref="E4:F4"/>
  </mergeCells>
  <pageMargins left="0.7" right="0.2" top="0.75" bottom="0.75" header="0.3" footer="0.3"/>
  <pageSetup paperSize="9" scale="102"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6699"/>
    <pageSetUpPr autoPageBreaks="0"/>
  </sheetPr>
  <dimension ref="A1:T42"/>
  <sheetViews>
    <sheetView view="pageBreakPreview" topLeftCell="B1" zoomScaleNormal="100" zoomScaleSheetLayoutView="100" workbookViewId="0">
      <pane xSplit="1" topLeftCell="C34" activePane="topRight" state="frozen"/>
      <selection pane="topRight"/>
      <selection activeCell="B1" sqref="B1"/>
    </sheetView>
  </sheetViews>
  <sheetFormatPr defaultColWidth="9.140625" defaultRowHeight="12.75"/>
  <cols>
    <col min="1" max="1" width="6" style="54" customWidth="1"/>
    <col min="2" max="2" width="39" style="54" customWidth="1"/>
    <col min="3" max="9" width="18.85546875" style="54" customWidth="1"/>
    <col min="10" max="10" width="20.140625" style="77" customWidth="1"/>
    <col min="11" max="11" width="25" style="54" customWidth="1"/>
    <col min="12" max="12" width="14.5703125" style="54" bestFit="1" customWidth="1"/>
    <col min="13" max="13" width="16.42578125" style="54" customWidth="1"/>
    <col min="14" max="14" width="12.7109375" style="54" bestFit="1" customWidth="1"/>
    <col min="15" max="15" width="17.42578125" style="54" customWidth="1"/>
    <col min="16" max="16" width="16.140625" style="54" bestFit="1" customWidth="1"/>
    <col min="17" max="17" width="17.7109375" style="54" bestFit="1" customWidth="1"/>
    <col min="18" max="16384" width="9.140625" style="54"/>
  </cols>
  <sheetData>
    <row r="1" spans="2:20">
      <c r="B1" s="391"/>
      <c r="C1" s="391"/>
    </row>
    <row r="2" spans="2:20" ht="15" customHeight="1">
      <c r="B2" s="1739" t="s">
        <v>267</v>
      </c>
      <c r="C2" s="1739"/>
      <c r="D2" s="1739"/>
      <c r="E2" s="1739"/>
      <c r="F2" s="1739"/>
      <c r="G2" s="1739"/>
      <c r="H2" s="1739"/>
      <c r="I2" s="1739"/>
      <c r="J2" s="1739"/>
      <c r="K2" s="1739"/>
      <c r="L2" s="392"/>
    </row>
    <row r="3" spans="2:20">
      <c r="B3" s="447"/>
      <c r="C3" s="447"/>
      <c r="D3" s="447"/>
      <c r="E3" s="447"/>
      <c r="F3" s="447"/>
      <c r="G3" s="447"/>
      <c r="H3" s="447"/>
      <c r="I3" s="51" t="s">
        <v>254</v>
      </c>
      <c r="L3" s="447"/>
    </row>
    <row r="4" spans="2:20" s="236" customFormat="1" ht="38.25" customHeight="1">
      <c r="B4" s="1163" t="s">
        <v>243</v>
      </c>
      <c r="C4" s="1163" t="s">
        <v>107</v>
      </c>
      <c r="D4" s="1163" t="s">
        <v>110</v>
      </c>
      <c r="E4" s="1163" t="s">
        <v>113</v>
      </c>
      <c r="F4" s="1163" t="s">
        <v>114</v>
      </c>
      <c r="G4" s="1163" t="s">
        <v>116</v>
      </c>
      <c r="H4" s="1163" t="s">
        <v>117</v>
      </c>
      <c r="I4" s="1163" t="s">
        <v>119</v>
      </c>
      <c r="J4" s="503"/>
    </row>
    <row r="5" spans="2:20" s="52" customFormat="1" ht="34.9" customHeight="1">
      <c r="B5" s="1138" t="s">
        <v>244</v>
      </c>
      <c r="C5" s="1227">
        <v>13912229</v>
      </c>
      <c r="D5" s="1227">
        <v>200877</v>
      </c>
      <c r="E5" s="1227">
        <v>3766836</v>
      </c>
      <c r="F5" s="1227">
        <v>1327439.0002799998</v>
      </c>
      <c r="G5" s="1227">
        <v>807307.62370350014</v>
      </c>
      <c r="H5" s="1584">
        <v>7325492.9757899996</v>
      </c>
      <c r="I5" s="1227">
        <v>1702467</v>
      </c>
      <c r="J5" s="264"/>
      <c r="L5" s="305"/>
      <c r="M5" s="305"/>
      <c r="N5" s="305"/>
      <c r="O5" s="305"/>
      <c r="P5" s="305"/>
      <c r="Q5" s="305"/>
      <c r="R5" s="305"/>
      <c r="S5" s="305"/>
      <c r="T5" s="305"/>
    </row>
    <row r="6" spans="2:20" s="52" customFormat="1" ht="34.9" customHeight="1">
      <c r="B6" s="1138" t="s">
        <v>245</v>
      </c>
      <c r="C6" s="1114"/>
      <c r="D6" s="1227">
        <v>1052868</v>
      </c>
      <c r="E6" s="1227">
        <v>759724</v>
      </c>
      <c r="F6" s="1227">
        <v>28776.6152</v>
      </c>
      <c r="G6" s="1227">
        <v>587385.07715000003</v>
      </c>
      <c r="H6" s="1584">
        <v>172710.02960000001</v>
      </c>
      <c r="I6" s="1227">
        <v>2222</v>
      </c>
      <c r="J6" s="264"/>
      <c r="L6" s="305"/>
      <c r="M6" s="305"/>
      <c r="N6" s="305"/>
      <c r="O6" s="305"/>
      <c r="P6" s="305"/>
      <c r="Q6" s="305"/>
      <c r="R6" s="305"/>
      <c r="S6" s="305"/>
      <c r="T6" s="305"/>
    </row>
    <row r="7" spans="2:20" s="52" customFormat="1" ht="34.9" customHeight="1">
      <c r="B7" s="1138" t="s">
        <v>246</v>
      </c>
      <c r="C7" s="1227">
        <v>831794</v>
      </c>
      <c r="D7" s="1114"/>
      <c r="E7" s="1227">
        <v>2674210</v>
      </c>
      <c r="F7" s="1227">
        <v>1311477.4168888016</v>
      </c>
      <c r="G7" s="1227">
        <v>1928830.0242097198</v>
      </c>
      <c r="H7" s="1584">
        <v>1704823.30366</v>
      </c>
      <c r="I7" s="1227">
        <v>546752</v>
      </c>
      <c r="J7" s="264"/>
      <c r="L7" s="305"/>
      <c r="M7" s="305"/>
      <c r="N7" s="305"/>
      <c r="O7" s="305"/>
      <c r="P7" s="305"/>
      <c r="Q7" s="305"/>
      <c r="R7" s="305"/>
      <c r="S7" s="305"/>
      <c r="T7" s="305"/>
    </row>
    <row r="8" spans="2:20" s="52" customFormat="1" ht="34.9" customHeight="1">
      <c r="B8" s="1138" t="s">
        <v>247</v>
      </c>
      <c r="C8" s="1114"/>
      <c r="D8" s="1227">
        <v>46500</v>
      </c>
      <c r="E8" s="1227">
        <v>2056586</v>
      </c>
      <c r="F8" s="1114"/>
      <c r="G8" s="1114"/>
      <c r="H8" s="1590"/>
      <c r="I8" s="1114"/>
      <c r="J8" s="264"/>
      <c r="L8" s="305"/>
      <c r="M8" s="305"/>
      <c r="N8" s="305"/>
      <c r="O8" s="305"/>
      <c r="P8" s="305"/>
      <c r="Q8" s="305"/>
      <c r="R8" s="305"/>
      <c r="S8" s="305"/>
      <c r="T8" s="305"/>
    </row>
    <row r="9" spans="2:20" s="52" customFormat="1" ht="34.9" customHeight="1">
      <c r="B9" s="1138" t="s">
        <v>248</v>
      </c>
      <c r="C9" s="1227">
        <v>1325952</v>
      </c>
      <c r="D9" s="1227">
        <v>552526</v>
      </c>
      <c r="E9" s="1227">
        <v>7636817</v>
      </c>
      <c r="F9" s="1227">
        <v>1649120.799884754</v>
      </c>
      <c r="G9" s="1227">
        <v>1660604.5885598711</v>
      </c>
      <c r="H9" s="1584">
        <v>224811.49671000001</v>
      </c>
      <c r="I9" s="1227">
        <v>1799171</v>
      </c>
      <c r="J9" s="264"/>
      <c r="L9" s="305"/>
      <c r="M9" s="305"/>
      <c r="N9" s="305"/>
      <c r="O9" s="305"/>
      <c r="P9" s="305"/>
      <c r="Q9" s="305"/>
      <c r="R9" s="305"/>
      <c r="S9" s="305"/>
      <c r="T9" s="305"/>
    </row>
    <row r="10" spans="2:20" s="52" customFormat="1" ht="34.9" customHeight="1">
      <c r="B10" s="1138" t="s">
        <v>249</v>
      </c>
      <c r="C10" s="1227">
        <v>611065</v>
      </c>
      <c r="D10" s="1114"/>
      <c r="E10" s="1227">
        <v>192023</v>
      </c>
      <c r="F10" s="1227">
        <v>1143098.4929800001</v>
      </c>
      <c r="G10" s="1114"/>
      <c r="H10" s="1590"/>
      <c r="I10" s="1227">
        <v>240731</v>
      </c>
      <c r="J10" s="264"/>
      <c r="L10" s="305"/>
      <c r="M10" s="305"/>
      <c r="N10" s="305"/>
      <c r="O10" s="305"/>
      <c r="P10" s="305"/>
      <c r="Q10" s="305"/>
      <c r="R10" s="305"/>
      <c r="S10" s="305"/>
      <c r="T10" s="305"/>
    </row>
    <row r="11" spans="2:20" s="52" customFormat="1" ht="34.9" customHeight="1">
      <c r="B11" s="1138" t="s">
        <v>264</v>
      </c>
      <c r="C11" s="1227">
        <v>1548060</v>
      </c>
      <c r="D11" s="1227">
        <v>347045</v>
      </c>
      <c r="E11" s="1227">
        <v>3419750</v>
      </c>
      <c r="F11" s="1227">
        <v>314840.12994006771</v>
      </c>
      <c r="G11" s="1227">
        <v>330868.94510203676</v>
      </c>
      <c r="H11" s="1584">
        <v>2855190.268502323</v>
      </c>
      <c r="I11" s="1227">
        <v>599078</v>
      </c>
      <c r="J11" s="264"/>
      <c r="L11" s="305"/>
      <c r="M11" s="305"/>
      <c r="N11" s="305"/>
      <c r="O11" s="305"/>
      <c r="P11" s="305"/>
      <c r="Q11" s="305"/>
      <c r="R11" s="305"/>
      <c r="S11" s="305"/>
      <c r="T11" s="305"/>
    </row>
    <row r="12" spans="2:20" s="52" customFormat="1" ht="34.9" customHeight="1">
      <c r="B12" s="1140" t="s">
        <v>258</v>
      </c>
      <c r="C12" s="1227">
        <v>4463008</v>
      </c>
      <c r="D12" s="1227">
        <v>484028</v>
      </c>
      <c r="E12" s="1227">
        <v>5467048</v>
      </c>
      <c r="F12" s="1227">
        <v>1364267.8931999996</v>
      </c>
      <c r="G12" s="1227">
        <v>1096720.6710000001</v>
      </c>
      <c r="H12" s="1584">
        <v>3106822.7857599999</v>
      </c>
      <c r="I12" s="1227">
        <v>1106606</v>
      </c>
      <c r="J12" s="264"/>
      <c r="L12" s="305"/>
      <c r="M12" s="305"/>
      <c r="N12" s="305"/>
      <c r="O12" s="305"/>
      <c r="P12" s="305"/>
      <c r="Q12" s="305"/>
      <c r="R12" s="305"/>
      <c r="S12" s="305"/>
      <c r="T12" s="305"/>
    </row>
    <row r="13" spans="2:20" s="52" customFormat="1" ht="34.9" customHeight="1">
      <c r="B13" s="1138" t="s">
        <v>259</v>
      </c>
      <c r="C13" s="1227">
        <f>345827+317347</f>
        <v>663174</v>
      </c>
      <c r="D13" s="1227">
        <f>33823+9553</f>
        <v>43376</v>
      </c>
      <c r="E13" s="1227">
        <f>1963767+264068</f>
        <v>2227835</v>
      </c>
      <c r="F13" s="1227">
        <f>71824.94981+113952</f>
        <v>185776.94981000002</v>
      </c>
      <c r="G13" s="1227">
        <f>915289+274309</f>
        <v>1189598</v>
      </c>
      <c r="H13" s="1584">
        <v>496726</v>
      </c>
      <c r="I13" s="1227">
        <f>53048+14332</f>
        <v>67380</v>
      </c>
      <c r="J13" s="264"/>
      <c r="L13" s="305"/>
      <c r="M13" s="305"/>
      <c r="N13" s="305"/>
      <c r="O13" s="305"/>
      <c r="P13" s="305"/>
      <c r="Q13" s="305"/>
      <c r="R13" s="305"/>
      <c r="S13" s="305"/>
      <c r="T13" s="305"/>
    </row>
    <row r="14" spans="2:20" s="52" customFormat="1" ht="34.9" customHeight="1">
      <c r="B14" s="1138" t="s">
        <v>251</v>
      </c>
      <c r="C14" s="1227">
        <f>1709790.90494829+1312889</f>
        <v>3022679.90494829</v>
      </c>
      <c r="D14" s="1227">
        <v>162338</v>
      </c>
      <c r="E14" s="1227">
        <f>3451465+99286+140646</f>
        <v>3691397</v>
      </c>
      <c r="F14" s="1227">
        <f>414864+5170+2848+1</f>
        <v>422883</v>
      </c>
      <c r="G14" s="1227">
        <f>138781.748608289+16229.20965</f>
        <v>155010.958258289</v>
      </c>
      <c r="H14" s="1584">
        <f>1367878.73358083+344414+81894</f>
        <v>1794186.73358083</v>
      </c>
      <c r="I14" s="1227">
        <f>258320+13466+201295</f>
        <v>473081</v>
      </c>
      <c r="J14" s="264"/>
      <c r="L14" s="305"/>
      <c r="M14" s="305"/>
      <c r="N14" s="305"/>
      <c r="O14" s="305"/>
      <c r="P14" s="305"/>
      <c r="Q14" s="305"/>
      <c r="R14" s="305"/>
      <c r="S14" s="305"/>
      <c r="T14" s="305"/>
    </row>
    <row r="15" spans="2:20" s="52" customFormat="1" ht="34.9" customHeight="1">
      <c r="B15" s="1138" t="s">
        <v>252</v>
      </c>
      <c r="C15" s="1227">
        <v>1710144</v>
      </c>
      <c r="D15" s="1227">
        <v>49354</v>
      </c>
      <c r="E15" s="1227">
        <v>169061</v>
      </c>
      <c r="F15" s="1227">
        <v>114655.73241</v>
      </c>
      <c r="G15" s="1227">
        <v>177828.758</v>
      </c>
      <c r="H15" s="1584">
        <v>365359.48466000002</v>
      </c>
      <c r="I15" s="1227">
        <v>317589</v>
      </c>
      <c r="J15" s="264"/>
      <c r="L15" s="305"/>
      <c r="M15" s="305"/>
      <c r="N15" s="305"/>
      <c r="O15" s="305"/>
      <c r="P15" s="305"/>
      <c r="Q15" s="305"/>
      <c r="R15" s="305"/>
      <c r="S15" s="305"/>
      <c r="T15" s="305"/>
    </row>
    <row r="16" spans="2:20" s="52" customFormat="1" ht="34.9" customHeight="1">
      <c r="B16" s="1162" t="s">
        <v>133</v>
      </c>
      <c r="C16" s="1485">
        <f>SUM(C5:C15)</f>
        <v>28088105.90494829</v>
      </c>
      <c r="D16" s="1485">
        <f t="shared" ref="D16:I16" si="0">SUM(D5:D15)</f>
        <v>2938912</v>
      </c>
      <c r="E16" s="1485">
        <f t="shared" si="0"/>
        <v>32061287</v>
      </c>
      <c r="F16" s="1485">
        <f t="shared" si="0"/>
        <v>7862336.0305936234</v>
      </c>
      <c r="G16" s="1485">
        <f t="shared" si="0"/>
        <v>7934154.6459834175</v>
      </c>
      <c r="H16" s="1485">
        <f t="shared" si="0"/>
        <v>18046123.078263152</v>
      </c>
      <c r="I16" s="1485">
        <f t="shared" si="0"/>
        <v>6855077</v>
      </c>
      <c r="J16" s="279"/>
      <c r="L16" s="305"/>
      <c r="M16" s="305"/>
      <c r="N16" s="305"/>
      <c r="O16" s="305"/>
      <c r="P16" s="305"/>
      <c r="Q16" s="305"/>
      <c r="R16" s="305"/>
      <c r="S16" s="305"/>
      <c r="T16" s="305"/>
    </row>
    <row r="17" spans="1:19" ht="19.5" customHeight="1">
      <c r="B17" s="233"/>
      <c r="C17" s="458"/>
      <c r="D17" s="458"/>
      <c r="E17" s="458"/>
      <c r="F17" s="458"/>
    </row>
    <row r="18" spans="1:19" ht="19.5" customHeight="1">
      <c r="B18" s="233"/>
      <c r="C18" s="458"/>
      <c r="D18" s="458"/>
      <c r="E18" s="458"/>
      <c r="F18" s="458"/>
      <c r="J18" s="77">
        <v>11</v>
      </c>
    </row>
    <row r="19" spans="1:19" ht="19.5" customHeight="1">
      <c r="B19" s="233"/>
      <c r="C19" s="458"/>
      <c r="D19" s="458"/>
      <c r="E19" s="458"/>
      <c r="F19" s="458"/>
    </row>
    <row r="20" spans="1:19" ht="19.5" customHeight="1">
      <c r="B20" s="1739" t="s">
        <v>268</v>
      </c>
      <c r="C20" s="1739"/>
      <c r="D20" s="1739"/>
      <c r="E20" s="1739"/>
      <c r="F20" s="1739"/>
      <c r="G20" s="1739"/>
      <c r="H20" s="1739"/>
      <c r="I20" s="1739"/>
      <c r="J20" s="1739"/>
      <c r="K20" s="1739"/>
      <c r="L20" s="392"/>
    </row>
    <row r="21" spans="1:19" ht="19.5" customHeight="1">
      <c r="B21" s="936"/>
      <c r="C21" s="936"/>
      <c r="D21" s="936"/>
      <c r="E21" s="936"/>
      <c r="F21" s="936"/>
      <c r="G21" s="936"/>
      <c r="H21" s="936"/>
      <c r="I21" s="51" t="s">
        <v>254</v>
      </c>
      <c r="J21" s="497"/>
      <c r="K21" s="936"/>
      <c r="L21" s="936"/>
    </row>
    <row r="22" spans="1:19" s="67" customFormat="1" ht="24.75" customHeight="1">
      <c r="A22" s="236"/>
      <c r="B22" s="1163" t="s">
        <v>243</v>
      </c>
      <c r="C22" s="1163" t="s">
        <v>123</v>
      </c>
      <c r="D22" s="1163" t="s">
        <v>124</v>
      </c>
      <c r="E22" s="1163" t="s">
        <v>125</v>
      </c>
      <c r="F22" s="1163" t="s">
        <v>126</v>
      </c>
      <c r="G22" s="1163" t="s">
        <v>127</v>
      </c>
      <c r="H22" s="1163" t="s">
        <v>129</v>
      </c>
      <c r="I22" s="1163" t="s">
        <v>130</v>
      </c>
      <c r="J22" s="1591" t="s">
        <v>133</v>
      </c>
    </row>
    <row r="23" spans="1:19" s="52" customFormat="1" ht="34.9" customHeight="1">
      <c r="B23" s="1138" t="s">
        <v>244</v>
      </c>
      <c r="C23" s="1227">
        <v>4772693.3086700002</v>
      </c>
      <c r="D23" s="1227">
        <v>880504</v>
      </c>
      <c r="E23" s="1227">
        <v>17907583.450830001</v>
      </c>
      <c r="F23" s="1227">
        <v>800286</v>
      </c>
      <c r="G23" s="1227">
        <v>1300017</v>
      </c>
      <c r="H23" s="1227">
        <v>461197</v>
      </c>
      <c r="I23" s="1227">
        <v>10534108</v>
      </c>
      <c r="J23" s="1534">
        <f t="shared" ref="J23:J31" si="1">SUM(C5:I5)+C23+D23+E23+F23+H23+G23+I23</f>
        <v>65699037.359273493</v>
      </c>
      <c r="K23" s="305"/>
      <c r="L23" s="305"/>
      <c r="M23" s="305"/>
      <c r="N23" s="305"/>
      <c r="O23" s="305"/>
      <c r="P23" s="305"/>
      <c r="Q23" s="305"/>
      <c r="R23" s="305"/>
      <c r="S23" s="305"/>
    </row>
    <row r="24" spans="1:19" s="52" customFormat="1" ht="34.9" customHeight="1">
      <c r="B24" s="1138" t="s">
        <v>245</v>
      </c>
      <c r="C24" s="1114"/>
      <c r="D24" s="1227">
        <v>10316</v>
      </c>
      <c r="E24" s="1114"/>
      <c r="F24" s="1114"/>
      <c r="G24" s="1114"/>
      <c r="H24" s="1227">
        <v>94440</v>
      </c>
      <c r="I24" s="1227">
        <v>29844252</v>
      </c>
      <c r="J24" s="1534">
        <f t="shared" si="1"/>
        <v>32552693.721950002</v>
      </c>
      <c r="K24" s="305"/>
      <c r="L24" s="305"/>
      <c r="M24" s="305"/>
      <c r="N24" s="305"/>
      <c r="O24" s="305"/>
      <c r="P24" s="305"/>
      <c r="Q24" s="305"/>
      <c r="R24" s="305"/>
      <c r="S24" s="305"/>
    </row>
    <row r="25" spans="1:19" s="52" customFormat="1" ht="34.9" customHeight="1">
      <c r="B25" s="1138" t="s">
        <v>246</v>
      </c>
      <c r="C25" s="1227">
        <v>639788.36953000003</v>
      </c>
      <c r="D25" s="1114"/>
      <c r="E25" s="1114"/>
      <c r="F25" s="1114"/>
      <c r="G25" s="1227">
        <v>2624689</v>
      </c>
      <c r="H25" s="1227">
        <v>72776</v>
      </c>
      <c r="I25" s="1227">
        <v>5477238</v>
      </c>
      <c r="J25" s="1534">
        <f t="shared" si="1"/>
        <v>17812378.114288524</v>
      </c>
      <c r="K25" s="305"/>
      <c r="L25" s="305"/>
      <c r="M25" s="305"/>
      <c r="N25" s="305"/>
      <c r="O25" s="305"/>
      <c r="P25" s="305"/>
      <c r="Q25" s="305"/>
      <c r="R25" s="305"/>
      <c r="S25" s="305"/>
    </row>
    <row r="26" spans="1:19" s="52" customFormat="1" ht="34.9" customHeight="1">
      <c r="B26" s="1138" t="s">
        <v>247</v>
      </c>
      <c r="C26" s="1114"/>
      <c r="D26" s="1114"/>
      <c r="E26" s="1114"/>
      <c r="F26" s="1114"/>
      <c r="G26" s="1114"/>
      <c r="H26" s="1227">
        <v>65479</v>
      </c>
      <c r="I26" s="1227">
        <v>10124986</v>
      </c>
      <c r="J26" s="1534">
        <f t="shared" si="1"/>
        <v>12293551</v>
      </c>
      <c r="K26" s="305"/>
      <c r="L26" s="305"/>
      <c r="M26" s="305"/>
      <c r="N26" s="305"/>
      <c r="O26" s="305"/>
      <c r="P26" s="305"/>
      <c r="Q26" s="305"/>
      <c r="R26" s="305"/>
      <c r="S26" s="305"/>
    </row>
    <row r="27" spans="1:19" s="52" customFormat="1" ht="34.9" customHeight="1">
      <c r="B27" s="1138" t="s">
        <v>248</v>
      </c>
      <c r="C27" s="1227">
        <v>483877.82715000003</v>
      </c>
      <c r="D27" s="1227">
        <v>286948</v>
      </c>
      <c r="E27" s="1114"/>
      <c r="F27" s="1227">
        <v>1027333</v>
      </c>
      <c r="G27" s="1227">
        <v>3745239</v>
      </c>
      <c r="H27" s="1227">
        <v>193638</v>
      </c>
      <c r="I27" s="1227">
        <v>5122695</v>
      </c>
      <c r="J27" s="1534">
        <f t="shared" si="1"/>
        <v>25708733.712304626</v>
      </c>
      <c r="K27" s="305"/>
      <c r="L27" s="305"/>
      <c r="M27" s="305"/>
      <c r="N27" s="305"/>
      <c r="O27" s="305"/>
      <c r="P27" s="305"/>
      <c r="Q27" s="305"/>
      <c r="R27" s="305"/>
      <c r="S27" s="305"/>
    </row>
    <row r="28" spans="1:19" s="52" customFormat="1" ht="34.9" customHeight="1">
      <c r="B28" s="1138" t="s">
        <v>249</v>
      </c>
      <c r="C28" s="1227">
        <v>888247.40395000007</v>
      </c>
      <c r="D28" s="1227">
        <v>9188</v>
      </c>
      <c r="E28" s="1114"/>
      <c r="F28" s="1114"/>
      <c r="G28" s="1227">
        <v>755264</v>
      </c>
      <c r="H28" s="1114"/>
      <c r="I28" s="1227">
        <v>2694165</v>
      </c>
      <c r="J28" s="1534">
        <f t="shared" si="1"/>
        <v>6533781.8969299998</v>
      </c>
      <c r="K28" s="305"/>
      <c r="L28" s="305"/>
      <c r="M28" s="305"/>
      <c r="N28" s="305"/>
      <c r="O28" s="305"/>
      <c r="P28" s="305"/>
      <c r="Q28" s="305"/>
      <c r="R28" s="305"/>
      <c r="S28" s="305"/>
    </row>
    <row r="29" spans="1:19" s="52" customFormat="1" ht="34.9" customHeight="1">
      <c r="B29" s="1138" t="s">
        <v>264</v>
      </c>
      <c r="C29" s="1227">
        <v>663965.17160999996</v>
      </c>
      <c r="D29" s="1227">
        <v>19154</v>
      </c>
      <c r="E29" s="1227">
        <v>19993</v>
      </c>
      <c r="F29" s="1227">
        <v>83303</v>
      </c>
      <c r="G29" s="1227">
        <v>403281</v>
      </c>
      <c r="H29" s="1227">
        <v>20344</v>
      </c>
      <c r="I29" s="1227">
        <v>1695535</v>
      </c>
      <c r="J29" s="1534">
        <f t="shared" si="1"/>
        <v>12320407.515154427</v>
      </c>
      <c r="K29" s="305"/>
      <c r="L29" s="305"/>
      <c r="M29" s="305"/>
      <c r="N29" s="305"/>
      <c r="O29" s="305"/>
      <c r="P29" s="305"/>
      <c r="Q29" s="305"/>
      <c r="R29" s="305"/>
      <c r="S29" s="305"/>
    </row>
    <row r="30" spans="1:19" s="52" customFormat="1" ht="34.9" customHeight="1">
      <c r="B30" s="1140" t="s">
        <v>258</v>
      </c>
      <c r="C30" s="1227">
        <v>1136579.95227</v>
      </c>
      <c r="D30" s="1227">
        <v>85865</v>
      </c>
      <c r="E30" s="1227">
        <v>1581676</v>
      </c>
      <c r="F30" s="1227">
        <v>451444</v>
      </c>
      <c r="G30" s="1227">
        <v>1132744</v>
      </c>
      <c r="H30" s="1227">
        <v>191483</v>
      </c>
      <c r="I30" s="1227">
        <v>6066948</v>
      </c>
      <c r="J30" s="1534">
        <f t="shared" si="1"/>
        <v>27735241.30223</v>
      </c>
      <c r="K30" s="305"/>
      <c r="L30" s="305"/>
      <c r="M30" s="305"/>
      <c r="N30" s="305"/>
      <c r="O30" s="305"/>
      <c r="P30" s="305"/>
      <c r="Q30" s="305"/>
      <c r="R30" s="305"/>
      <c r="S30" s="305"/>
    </row>
    <row r="31" spans="1:19" s="52" customFormat="1" ht="34.9" customHeight="1">
      <c r="B31" s="1138" t="s">
        <v>259</v>
      </c>
      <c r="C31" s="1227">
        <v>57490.208039999983</v>
      </c>
      <c r="D31" s="1227">
        <v>12448</v>
      </c>
      <c r="E31" s="1227">
        <f>42226+94512</f>
        <v>136738</v>
      </c>
      <c r="F31" s="1227">
        <f>24735+25166</f>
        <v>49901</v>
      </c>
      <c r="G31" s="1227">
        <f>77277+105254.005</f>
        <v>182531.005</v>
      </c>
      <c r="H31" s="1227">
        <f>67827+17729</f>
        <v>85556</v>
      </c>
      <c r="I31" s="1227">
        <f>2357974+172607</f>
        <v>2530581</v>
      </c>
      <c r="J31" s="1534">
        <f t="shared" si="1"/>
        <v>7929111.16285</v>
      </c>
      <c r="K31" s="305"/>
      <c r="L31" s="305"/>
      <c r="M31" s="305"/>
      <c r="N31" s="305"/>
      <c r="O31" s="305"/>
      <c r="P31" s="305"/>
      <c r="Q31" s="305"/>
      <c r="R31" s="305"/>
      <c r="S31" s="305"/>
    </row>
    <row r="32" spans="1:19" s="52" customFormat="1" ht="34.9" customHeight="1">
      <c r="B32" s="1138" t="s">
        <v>251</v>
      </c>
      <c r="C32" s="1227">
        <f>280536.4726+66581.67569+25812</f>
        <v>372930.14828999998</v>
      </c>
      <c r="D32" s="1227">
        <f>68786.57414+130505</f>
        <v>199291.57413999998</v>
      </c>
      <c r="E32" s="1227">
        <f>577882+5998</f>
        <v>583880</v>
      </c>
      <c r="F32" s="1227">
        <f>163857+3998</f>
        <v>167855</v>
      </c>
      <c r="G32" s="1227">
        <f>425340+10970+115929+10616</f>
        <v>562855</v>
      </c>
      <c r="H32" s="1227">
        <f>73283+38808</f>
        <v>112091</v>
      </c>
      <c r="I32" s="1227">
        <v>1191338.95912492</v>
      </c>
      <c r="J32" s="1534">
        <f>SUM(C14:I14)+C32+D32+E32+F32+H32+G32+I32</f>
        <v>12911818.278342329</v>
      </c>
      <c r="K32" s="305"/>
      <c r="L32" s="305"/>
      <c r="M32" s="305"/>
      <c r="N32" s="305"/>
      <c r="O32" s="305"/>
      <c r="P32" s="305"/>
      <c r="Q32" s="305"/>
      <c r="R32" s="305"/>
      <c r="S32" s="305"/>
    </row>
    <row r="33" spans="2:19" s="52" customFormat="1" ht="34.9" customHeight="1">
      <c r="B33" s="1138" t="s">
        <v>252</v>
      </c>
      <c r="C33" s="1227">
        <v>106130.82564</v>
      </c>
      <c r="D33" s="1227">
        <v>13580</v>
      </c>
      <c r="E33" s="1227">
        <v>257300</v>
      </c>
      <c r="F33" s="1227">
        <v>32258</v>
      </c>
      <c r="G33" s="1227">
        <v>50976</v>
      </c>
      <c r="H33" s="1227">
        <v>93284</v>
      </c>
      <c r="I33" s="1227">
        <v>1001999</v>
      </c>
      <c r="J33" s="1534">
        <f>SUM(C15:I15)+C33+D33+E33+F33+H33+G33+I33</f>
        <v>4459519.8007100001</v>
      </c>
      <c r="K33" s="305"/>
      <c r="L33" s="305"/>
      <c r="M33" s="305"/>
      <c r="N33" s="305"/>
      <c r="O33" s="305"/>
      <c r="P33" s="305"/>
      <c r="Q33" s="305"/>
      <c r="R33" s="305"/>
      <c r="S33" s="305"/>
    </row>
    <row r="34" spans="2:19" s="52" customFormat="1" ht="34.9" customHeight="1">
      <c r="B34" s="1162" t="s">
        <v>133</v>
      </c>
      <c r="C34" s="1485">
        <f t="shared" ref="C34:I34" si="2">SUM(C23:C33)</f>
        <v>9121703.2151500024</v>
      </c>
      <c r="D34" s="1485">
        <f t="shared" si="2"/>
        <v>1517294.5741399999</v>
      </c>
      <c r="E34" s="1485">
        <f t="shared" si="2"/>
        <v>20487170.450830001</v>
      </c>
      <c r="F34" s="1485">
        <f t="shared" si="2"/>
        <v>2612380</v>
      </c>
      <c r="G34" s="1485">
        <f t="shared" si="2"/>
        <v>10757596.005000001</v>
      </c>
      <c r="H34" s="1485">
        <f t="shared" si="2"/>
        <v>1390288</v>
      </c>
      <c r="I34" s="1485">
        <f t="shared" si="2"/>
        <v>76283845.959124923</v>
      </c>
      <c r="J34" s="1534">
        <v>225956273</v>
      </c>
      <c r="K34" s="305"/>
      <c r="L34" s="305"/>
      <c r="M34" s="305"/>
      <c r="N34" s="305"/>
      <c r="O34" s="305"/>
      <c r="P34" s="305"/>
      <c r="Q34" s="305"/>
      <c r="R34" s="305"/>
      <c r="S34" s="305"/>
    </row>
    <row r="35" spans="2:19" s="52" customFormat="1">
      <c r="B35" s="236"/>
      <c r="C35" s="279"/>
      <c r="D35" s="279"/>
      <c r="E35" s="279"/>
      <c r="F35" s="279"/>
      <c r="G35" s="279"/>
      <c r="H35" s="279"/>
      <c r="I35" s="279"/>
      <c r="J35" s="421"/>
      <c r="K35" s="305"/>
      <c r="L35" s="305"/>
      <c r="M35" s="305"/>
      <c r="N35" s="305"/>
      <c r="O35" s="305"/>
      <c r="P35" s="305"/>
      <c r="Q35" s="305"/>
      <c r="R35" s="305"/>
      <c r="S35" s="305"/>
    </row>
    <row r="36" spans="2:19" s="52" customFormat="1">
      <c r="B36" s="236"/>
      <c r="C36" s="279"/>
      <c r="D36" s="279"/>
      <c r="E36" s="279"/>
      <c r="F36" s="279"/>
      <c r="G36" s="279"/>
      <c r="H36" s="279"/>
      <c r="I36" s="279"/>
      <c r="J36" s="421"/>
      <c r="K36" s="305"/>
      <c r="L36" s="305"/>
      <c r="M36" s="305"/>
      <c r="N36" s="305"/>
      <c r="O36" s="305"/>
      <c r="P36" s="305"/>
      <c r="Q36" s="305"/>
      <c r="R36" s="305"/>
      <c r="S36" s="305"/>
    </row>
    <row r="37" spans="2:19">
      <c r="B37" s="742" t="s">
        <v>269</v>
      </c>
    </row>
    <row r="38" spans="2:19" ht="24" customHeight="1">
      <c r="B38" s="233"/>
      <c r="C38" s="458"/>
      <c r="D38" s="458"/>
      <c r="E38" s="458"/>
      <c r="F38" s="458"/>
      <c r="J38" s="77">
        <v>12</v>
      </c>
    </row>
    <row r="39" spans="2:19" ht="18" customHeight="1">
      <c r="B39" s="233"/>
      <c r="C39" s="458"/>
      <c r="D39" s="458"/>
      <c r="E39" s="458"/>
      <c r="F39" s="458"/>
    </row>
    <row r="40" spans="2:19" ht="18" customHeight="1">
      <c r="C40" s="458"/>
      <c r="D40" s="458"/>
      <c r="E40" s="458"/>
      <c r="F40" s="458"/>
      <c r="I40" s="77"/>
    </row>
    <row r="41" spans="2:19" ht="18" customHeight="1">
      <c r="B41" s="233"/>
      <c r="C41" s="458"/>
      <c r="D41" s="458"/>
      <c r="E41" s="458"/>
      <c r="F41" s="458"/>
    </row>
    <row r="42" spans="2:19" ht="18" customHeight="1">
      <c r="B42" s="233"/>
      <c r="C42" s="458"/>
      <c r="D42" s="458"/>
      <c r="E42" s="458"/>
      <c r="F42" s="458"/>
    </row>
  </sheetData>
  <autoFilter ref="B2:K16" xr:uid="{00000000-0009-0000-0000-00000F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
    <mergeCell ref="B2:K2"/>
    <mergeCell ref="B20:K20"/>
  </mergeCells>
  <pageMargins left="0.24" right="0.17" top="0.75" bottom="0.75" header="0.3" footer="0.3"/>
  <pageSetup paperSize="9" scale="71" orientation="landscape" r:id="rId1"/>
  <rowBreaks count="1" manualBreakCount="1">
    <brk id="18" max="9"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2:AA829"/>
  <sheetViews>
    <sheetView view="pageBreakPreview" topLeftCell="A152" zoomScaleNormal="80" zoomScaleSheetLayoutView="100" workbookViewId="0"/>
  </sheetViews>
  <sheetFormatPr defaultColWidth="9.140625" defaultRowHeight="12.75"/>
  <cols>
    <col min="1" max="1" width="6.140625" style="553" customWidth="1"/>
    <col min="2" max="2" width="8.28515625" style="553" customWidth="1"/>
    <col min="3" max="3" width="42.140625" style="553" customWidth="1"/>
    <col min="4" max="13" width="14.42578125" style="553" customWidth="1"/>
    <col min="14" max="14" width="5.7109375" style="553" customWidth="1"/>
    <col min="15" max="16" width="5.7109375" style="417" customWidth="1"/>
    <col min="17" max="24" width="5.7109375" style="553" customWidth="1"/>
    <col min="25" max="16384" width="9.140625" style="553"/>
  </cols>
  <sheetData>
    <row r="2" spans="2:27" ht="14.25">
      <c r="B2" s="599" t="s">
        <v>270</v>
      </c>
      <c r="C2" s="599"/>
      <c r="D2" s="599"/>
      <c r="E2" s="599"/>
      <c r="F2" s="599"/>
      <c r="G2" s="589"/>
      <c r="H2" s="589"/>
      <c r="J2" s="588"/>
      <c r="K2" s="588"/>
      <c r="L2" s="588"/>
    </row>
    <row r="3" spans="2:27" ht="13.5" thickBot="1">
      <c r="D3" s="589"/>
      <c r="E3" s="589"/>
      <c r="F3" s="590"/>
      <c r="G3" s="589"/>
      <c r="H3" s="589"/>
      <c r="J3" s="588"/>
      <c r="K3" s="588"/>
      <c r="L3" s="588"/>
    </row>
    <row r="4" spans="2:27" ht="13.5" thickBot="1">
      <c r="B4" s="1763" t="s">
        <v>271</v>
      </c>
      <c r="C4" s="1764"/>
      <c r="D4" s="1702"/>
      <c r="E4" s="589"/>
      <c r="F4" s="590"/>
      <c r="G4" s="589"/>
      <c r="H4" s="589"/>
      <c r="J4" s="588"/>
      <c r="K4" s="588"/>
      <c r="L4" s="1788" t="s">
        <v>254</v>
      </c>
      <c r="M4" s="1788"/>
    </row>
    <row r="5" spans="2:27" ht="13.5" thickBot="1">
      <c r="B5" s="1783" t="s">
        <v>272</v>
      </c>
      <c r="C5" s="1772"/>
      <c r="D5" s="1772" t="s">
        <v>273</v>
      </c>
      <c r="E5" s="1772" t="s">
        <v>274</v>
      </c>
      <c r="F5" s="1774" t="s">
        <v>275</v>
      </c>
      <c r="G5" s="1777" t="s">
        <v>276</v>
      </c>
      <c r="H5" s="1778"/>
      <c r="I5" s="1778"/>
      <c r="J5" s="1778"/>
      <c r="K5" s="1778"/>
      <c r="L5" s="1778"/>
      <c r="M5" s="1779"/>
    </row>
    <row r="6" spans="2:27" ht="13.5" thickBot="1">
      <c r="B6" s="1765"/>
      <c r="C6" s="1767"/>
      <c r="D6" s="1767"/>
      <c r="E6" s="1767"/>
      <c r="F6" s="1775"/>
      <c r="G6" s="1780" t="s">
        <v>277</v>
      </c>
      <c r="H6" s="1781"/>
      <c r="I6" s="1782"/>
      <c r="J6" s="1777" t="s">
        <v>278</v>
      </c>
      <c r="K6" s="1778"/>
      <c r="L6" s="1778"/>
      <c r="M6" s="1779"/>
    </row>
    <row r="7" spans="2:27" ht="51.75" customHeight="1" thickBot="1">
      <c r="B7" s="1765"/>
      <c r="C7" s="1767"/>
      <c r="D7" s="1773"/>
      <c r="E7" s="1773"/>
      <c r="F7" s="1776"/>
      <c r="G7" s="714" t="s">
        <v>279</v>
      </c>
      <c r="H7" s="714" t="s">
        <v>280</v>
      </c>
      <c r="I7" s="714" t="s">
        <v>178</v>
      </c>
      <c r="J7" s="715" t="s">
        <v>281</v>
      </c>
      <c r="K7" s="715" t="s">
        <v>282</v>
      </c>
      <c r="L7" s="715" t="s">
        <v>283</v>
      </c>
      <c r="M7" s="460" t="s">
        <v>178</v>
      </c>
    </row>
    <row r="8" spans="2:27" s="599" customFormat="1" ht="13.5" thickBot="1">
      <c r="B8" s="1765"/>
      <c r="C8" s="1767"/>
      <c r="D8" s="719">
        <v>1</v>
      </c>
      <c r="E8" s="712"/>
      <c r="F8" s="714">
        <v>2</v>
      </c>
      <c r="G8" s="724">
        <v>3</v>
      </c>
      <c r="H8" s="712">
        <v>4</v>
      </c>
      <c r="I8" s="722">
        <v>5</v>
      </c>
      <c r="J8" s="724">
        <v>6</v>
      </c>
      <c r="K8" s="712">
        <v>7</v>
      </c>
      <c r="L8" s="592">
        <v>8</v>
      </c>
      <c r="M8" s="492">
        <v>9</v>
      </c>
      <c r="O8" s="640"/>
      <c r="P8" s="640"/>
    </row>
    <row r="9" spans="2:27" s="599" customFormat="1" ht="13.5" thickBot="1">
      <c r="B9" s="1784"/>
      <c r="C9" s="1773"/>
      <c r="D9" s="711" t="s">
        <v>284</v>
      </c>
      <c r="E9" s="713"/>
      <c r="F9" s="716"/>
      <c r="G9" s="726"/>
      <c r="H9" s="713"/>
      <c r="I9" s="593" t="s">
        <v>285</v>
      </c>
      <c r="J9" s="725"/>
      <c r="K9" s="710"/>
      <c r="L9" s="659"/>
      <c r="M9" s="716" t="s">
        <v>286</v>
      </c>
      <c r="O9" s="640"/>
      <c r="P9" s="640"/>
    </row>
    <row r="10" spans="2:27">
      <c r="B10" s="594"/>
      <c r="C10" s="554" t="s">
        <v>287</v>
      </c>
      <c r="D10" s="555"/>
      <c r="E10" s="556"/>
      <c r="F10" s="557"/>
      <c r="G10" s="558"/>
      <c r="H10" s="559"/>
      <c r="I10" s="560"/>
      <c r="J10" s="558"/>
      <c r="K10" s="561"/>
      <c r="L10" s="562"/>
      <c r="M10" s="563"/>
    </row>
    <row r="11" spans="2:27">
      <c r="B11" s="595">
        <v>1</v>
      </c>
      <c r="C11" s="564" t="s">
        <v>288</v>
      </c>
      <c r="D11" s="565">
        <f t="shared" ref="D11:M11" si="0">+D62+D114+D166+D218+D269+D321+D373+D425+D477+D529+D581+D633+D684+D736+D788</f>
        <v>0</v>
      </c>
      <c r="E11" s="565">
        <f t="shared" si="0"/>
        <v>0</v>
      </c>
      <c r="F11" s="566">
        <f t="shared" si="0"/>
        <v>0</v>
      </c>
      <c r="G11" s="565">
        <f t="shared" si="0"/>
        <v>0</v>
      </c>
      <c r="H11" s="565">
        <f t="shared" si="0"/>
        <v>0</v>
      </c>
      <c r="I11" s="566">
        <f t="shared" si="0"/>
        <v>0</v>
      </c>
      <c r="J11" s="565">
        <f t="shared" si="0"/>
        <v>0</v>
      </c>
      <c r="K11" s="565">
        <f t="shared" si="0"/>
        <v>0</v>
      </c>
      <c r="L11" s="565">
        <f t="shared" si="0"/>
        <v>0</v>
      </c>
      <c r="M11" s="566">
        <f t="shared" si="0"/>
        <v>0</v>
      </c>
      <c r="N11" s="552"/>
      <c r="O11" s="552"/>
      <c r="P11" s="552"/>
      <c r="Q11" s="552"/>
      <c r="R11" s="552"/>
      <c r="S11" s="552"/>
      <c r="T11" s="552"/>
      <c r="U11" s="552"/>
      <c r="V11" s="552"/>
      <c r="W11" s="552"/>
      <c r="X11" s="552"/>
      <c r="Y11" s="552"/>
      <c r="Z11" s="552"/>
      <c r="AA11" s="552"/>
    </row>
    <row r="12" spans="2:27">
      <c r="B12" s="596">
        <v>2</v>
      </c>
      <c r="C12" s="564" t="s">
        <v>289</v>
      </c>
      <c r="D12" s="565">
        <f>+D63+D115+D167+D219+D270+D322+D374+D426+D478+D530+D582+D634+D685+D737+D789</f>
        <v>2728784.7678299998</v>
      </c>
      <c r="E12" s="565">
        <f t="shared" ref="E12:K50" si="1">+E63+E115+E167+E219+E270+E322+E374+E426+E478+E530+E582+E634+E685+E737+E789</f>
        <v>0</v>
      </c>
      <c r="F12" s="566">
        <f t="shared" si="1"/>
        <v>2122561.7368299998</v>
      </c>
      <c r="G12" s="565">
        <f t="shared" si="1"/>
        <v>382</v>
      </c>
      <c r="H12" s="565">
        <f t="shared" si="1"/>
        <v>605841.03099999996</v>
      </c>
      <c r="I12" s="566">
        <f t="shared" si="1"/>
        <v>606223.03099999996</v>
      </c>
      <c r="J12" s="565">
        <f t="shared" si="1"/>
        <v>0</v>
      </c>
      <c r="K12" s="565">
        <f t="shared" si="1"/>
        <v>0</v>
      </c>
      <c r="L12" s="565">
        <f t="shared" ref="L12:M50" si="2">+L63+L115+L167+L219+L270+L322+L374+L426+L478+L530+L582+L634+L685+L737+L789</f>
        <v>0</v>
      </c>
      <c r="M12" s="566">
        <f t="shared" si="2"/>
        <v>0</v>
      </c>
      <c r="N12" s="552"/>
      <c r="O12" s="552"/>
      <c r="P12" s="552"/>
      <c r="Q12" s="552"/>
      <c r="R12" s="552"/>
      <c r="S12" s="552"/>
      <c r="T12" s="552"/>
      <c r="U12" s="552"/>
      <c r="V12" s="552"/>
      <c r="W12" s="552"/>
      <c r="X12" s="552"/>
      <c r="Y12" s="552"/>
      <c r="Z12" s="552"/>
      <c r="AA12" s="552"/>
    </row>
    <row r="13" spans="2:27">
      <c r="B13" s="596">
        <v>3</v>
      </c>
      <c r="C13" s="564" t="s">
        <v>290</v>
      </c>
      <c r="D13" s="565">
        <f t="shared" ref="D13:D46" si="3">+D64+D116+D168+D220+D271+D323+D375+D427+D479+D531+D583+D635+D686+D738+D790</f>
        <v>0</v>
      </c>
      <c r="E13" s="565">
        <f t="shared" si="1"/>
        <v>0</v>
      </c>
      <c r="F13" s="566">
        <f t="shared" si="1"/>
        <v>0</v>
      </c>
      <c r="G13" s="565">
        <f t="shared" si="1"/>
        <v>0</v>
      </c>
      <c r="H13" s="565">
        <f t="shared" si="1"/>
        <v>0</v>
      </c>
      <c r="I13" s="566">
        <f t="shared" si="1"/>
        <v>0</v>
      </c>
      <c r="J13" s="565">
        <f t="shared" si="1"/>
        <v>0</v>
      </c>
      <c r="K13" s="565">
        <f t="shared" si="1"/>
        <v>0</v>
      </c>
      <c r="L13" s="565">
        <f t="shared" si="2"/>
        <v>0</v>
      </c>
      <c r="M13" s="566">
        <f t="shared" si="2"/>
        <v>0</v>
      </c>
      <c r="N13" s="552"/>
      <c r="O13" s="552"/>
      <c r="P13" s="552"/>
      <c r="Q13" s="552"/>
      <c r="R13" s="552"/>
      <c r="S13" s="552"/>
      <c r="T13" s="552"/>
      <c r="U13" s="552"/>
      <c r="V13" s="552"/>
      <c r="W13" s="552"/>
      <c r="X13" s="552"/>
      <c r="Y13" s="552"/>
      <c r="Z13" s="552"/>
      <c r="AA13" s="552"/>
    </row>
    <row r="14" spans="2:27">
      <c r="B14" s="595">
        <v>4</v>
      </c>
      <c r="C14" s="564" t="s">
        <v>291</v>
      </c>
      <c r="D14" s="565">
        <f>+D65+D117+D169+D221+D272+D324+D376+D428+D480+D532+D584+D636+D687+D739+D791</f>
        <v>17851071.570768554</v>
      </c>
      <c r="E14" s="565">
        <f t="shared" si="1"/>
        <v>0</v>
      </c>
      <c r="F14" s="566">
        <f t="shared" si="1"/>
        <v>5860323.0912276069</v>
      </c>
      <c r="G14" s="565">
        <f t="shared" si="1"/>
        <v>8117594.2160729319</v>
      </c>
      <c r="H14" s="565">
        <f t="shared" si="1"/>
        <v>3873154.2634680145</v>
      </c>
      <c r="I14" s="566">
        <f t="shared" si="1"/>
        <v>11990748.479540946</v>
      </c>
      <c r="J14" s="565">
        <f t="shared" si="1"/>
        <v>0</v>
      </c>
      <c r="K14" s="565">
        <f t="shared" si="1"/>
        <v>0</v>
      </c>
      <c r="L14" s="565">
        <f t="shared" si="2"/>
        <v>0</v>
      </c>
      <c r="M14" s="566">
        <f t="shared" si="2"/>
        <v>0</v>
      </c>
      <c r="N14" s="552"/>
      <c r="O14" s="552"/>
      <c r="P14" s="552"/>
      <c r="Q14" s="552"/>
      <c r="R14" s="552"/>
      <c r="S14" s="552"/>
      <c r="T14" s="552"/>
      <c r="U14" s="552"/>
      <c r="V14" s="552"/>
      <c r="W14" s="552"/>
      <c r="X14" s="552"/>
      <c r="Y14" s="552"/>
      <c r="Z14" s="552"/>
      <c r="AA14" s="552"/>
    </row>
    <row r="15" spans="2:27">
      <c r="B15" s="596">
        <v>5</v>
      </c>
      <c r="C15" s="564" t="s">
        <v>292</v>
      </c>
      <c r="D15" s="565">
        <f t="shared" si="3"/>
        <v>5870558.5771050779</v>
      </c>
      <c r="E15" s="565">
        <f t="shared" si="1"/>
        <v>0</v>
      </c>
      <c r="F15" s="566">
        <f t="shared" si="1"/>
        <v>4479258.5770850778</v>
      </c>
      <c r="G15" s="565">
        <f t="shared" si="1"/>
        <v>1289900.0001708001</v>
      </c>
      <c r="H15" s="565">
        <f t="shared" si="1"/>
        <v>101399.99984920002</v>
      </c>
      <c r="I15" s="566">
        <f t="shared" si="1"/>
        <v>1391300.0000200002</v>
      </c>
      <c r="J15" s="565">
        <f t="shared" si="1"/>
        <v>0</v>
      </c>
      <c r="K15" s="565">
        <f t="shared" si="1"/>
        <v>0</v>
      </c>
      <c r="L15" s="565">
        <f t="shared" si="2"/>
        <v>0</v>
      </c>
      <c r="M15" s="566">
        <f t="shared" si="2"/>
        <v>0</v>
      </c>
      <c r="N15" s="552"/>
      <c r="O15" s="552"/>
      <c r="P15" s="552"/>
      <c r="Q15" s="552"/>
      <c r="R15" s="552"/>
      <c r="S15" s="552"/>
      <c r="T15" s="552"/>
      <c r="U15" s="552"/>
      <c r="V15" s="552"/>
      <c r="W15" s="552"/>
      <c r="X15" s="552"/>
      <c r="Y15" s="552"/>
      <c r="Z15" s="552"/>
      <c r="AA15" s="552"/>
    </row>
    <row r="16" spans="2:27">
      <c r="B16" s="596">
        <v>6</v>
      </c>
      <c r="C16" s="564" t="s">
        <v>293</v>
      </c>
      <c r="D16" s="565">
        <f>SUM(D17:D18)</f>
        <v>3889683.96514</v>
      </c>
      <c r="E16" s="565">
        <f t="shared" si="1"/>
        <v>0</v>
      </c>
      <c r="F16" s="566">
        <f t="shared" si="1"/>
        <v>3874683.96514</v>
      </c>
      <c r="G16" s="565">
        <f t="shared" si="1"/>
        <v>15000</v>
      </c>
      <c r="H16" s="565">
        <f t="shared" si="1"/>
        <v>0</v>
      </c>
      <c r="I16" s="566">
        <f t="shared" si="1"/>
        <v>15000</v>
      </c>
      <c r="J16" s="565">
        <f t="shared" si="1"/>
        <v>0</v>
      </c>
      <c r="K16" s="565">
        <f t="shared" si="1"/>
        <v>0</v>
      </c>
      <c r="L16" s="565">
        <f t="shared" si="2"/>
        <v>0</v>
      </c>
      <c r="M16" s="566">
        <f t="shared" si="2"/>
        <v>0</v>
      </c>
      <c r="N16" s="552"/>
      <c r="O16" s="552"/>
      <c r="P16" s="552"/>
      <c r="Q16" s="552"/>
      <c r="R16" s="552"/>
      <c r="S16" s="552"/>
      <c r="T16" s="552"/>
      <c r="U16" s="552"/>
      <c r="V16" s="552"/>
      <c r="W16" s="552"/>
      <c r="X16" s="552"/>
      <c r="Y16" s="552"/>
      <c r="Z16" s="552"/>
      <c r="AA16" s="552"/>
    </row>
    <row r="17" spans="2:27">
      <c r="B17" s="596"/>
      <c r="C17" s="597" t="s">
        <v>294</v>
      </c>
      <c r="D17" s="565">
        <f t="shared" si="3"/>
        <v>1456140.5906400001</v>
      </c>
      <c r="E17" s="565">
        <f t="shared" si="1"/>
        <v>0</v>
      </c>
      <c r="F17" s="566">
        <f t="shared" si="1"/>
        <v>1456140.5906400001</v>
      </c>
      <c r="G17" s="565">
        <f t="shared" si="1"/>
        <v>0</v>
      </c>
      <c r="H17" s="565">
        <f t="shared" si="1"/>
        <v>0</v>
      </c>
      <c r="I17" s="566">
        <f t="shared" si="1"/>
        <v>0</v>
      </c>
      <c r="J17" s="565">
        <f t="shared" si="1"/>
        <v>0</v>
      </c>
      <c r="K17" s="565">
        <f t="shared" si="1"/>
        <v>0</v>
      </c>
      <c r="L17" s="565">
        <f t="shared" si="2"/>
        <v>0</v>
      </c>
      <c r="M17" s="566">
        <f t="shared" si="2"/>
        <v>0</v>
      </c>
      <c r="N17" s="552"/>
      <c r="O17" s="552"/>
      <c r="P17" s="552"/>
      <c r="Q17" s="552"/>
      <c r="R17" s="552"/>
      <c r="S17" s="552"/>
      <c r="T17" s="552"/>
      <c r="U17" s="552"/>
      <c r="V17" s="552"/>
      <c r="W17" s="552"/>
      <c r="X17" s="552"/>
      <c r="Y17" s="552"/>
      <c r="Z17" s="552"/>
      <c r="AA17" s="552"/>
    </row>
    <row r="18" spans="2:27">
      <c r="B18" s="596"/>
      <c r="C18" s="597" t="s">
        <v>295</v>
      </c>
      <c r="D18" s="565">
        <f t="shared" si="3"/>
        <v>2433543.3744999999</v>
      </c>
      <c r="E18" s="565">
        <f t="shared" si="1"/>
        <v>0</v>
      </c>
      <c r="F18" s="566">
        <f t="shared" si="1"/>
        <v>2418543.3744999999</v>
      </c>
      <c r="G18" s="565">
        <f t="shared" si="1"/>
        <v>15000</v>
      </c>
      <c r="H18" s="565">
        <f t="shared" si="1"/>
        <v>0</v>
      </c>
      <c r="I18" s="566">
        <f t="shared" si="1"/>
        <v>15000</v>
      </c>
      <c r="J18" s="565">
        <f t="shared" si="1"/>
        <v>0</v>
      </c>
      <c r="K18" s="565">
        <f t="shared" si="1"/>
        <v>0</v>
      </c>
      <c r="L18" s="565">
        <f t="shared" si="2"/>
        <v>0</v>
      </c>
      <c r="M18" s="566">
        <f t="shared" si="2"/>
        <v>0</v>
      </c>
      <c r="N18" s="552"/>
      <c r="O18" s="552"/>
      <c r="P18" s="552"/>
      <c r="Q18" s="552"/>
      <c r="R18" s="552"/>
      <c r="S18" s="552"/>
      <c r="T18" s="552"/>
      <c r="U18" s="552"/>
      <c r="V18" s="552"/>
      <c r="W18" s="552"/>
      <c r="X18" s="552"/>
      <c r="Y18" s="552"/>
      <c r="Z18" s="552"/>
      <c r="AA18" s="552"/>
    </row>
    <row r="19" spans="2:27">
      <c r="B19" s="595">
        <v>7</v>
      </c>
      <c r="C19" s="564" t="s">
        <v>296</v>
      </c>
      <c r="D19" s="565">
        <f>SUM(D20:D21)</f>
        <v>2195063.0569700003</v>
      </c>
      <c r="E19" s="565">
        <f t="shared" si="1"/>
        <v>0</v>
      </c>
      <c r="F19" s="566">
        <f t="shared" si="1"/>
        <v>2152072.56697</v>
      </c>
      <c r="G19" s="565">
        <f t="shared" si="1"/>
        <v>13858.33</v>
      </c>
      <c r="H19" s="565">
        <f t="shared" si="1"/>
        <v>29132.16</v>
      </c>
      <c r="I19" s="566">
        <f t="shared" si="1"/>
        <v>42990.49</v>
      </c>
      <c r="J19" s="565">
        <f t="shared" si="1"/>
        <v>0</v>
      </c>
      <c r="K19" s="565">
        <f t="shared" si="1"/>
        <v>0</v>
      </c>
      <c r="L19" s="565">
        <f t="shared" si="2"/>
        <v>0</v>
      </c>
      <c r="M19" s="566">
        <f t="shared" si="2"/>
        <v>0</v>
      </c>
      <c r="N19" s="552"/>
      <c r="O19" s="552"/>
      <c r="P19" s="552"/>
      <c r="Q19" s="552"/>
      <c r="R19" s="552"/>
      <c r="S19" s="552"/>
      <c r="T19" s="552"/>
      <c r="U19" s="552"/>
      <c r="V19" s="552"/>
      <c r="W19" s="552"/>
      <c r="X19" s="552"/>
      <c r="Y19" s="552"/>
      <c r="Z19" s="552"/>
      <c r="AA19" s="552"/>
    </row>
    <row r="20" spans="2:27">
      <c r="B20" s="595"/>
      <c r="C20" s="597" t="s">
        <v>297</v>
      </c>
      <c r="D20" s="565">
        <f t="shared" si="3"/>
        <v>1386991</v>
      </c>
      <c r="E20" s="565">
        <f t="shared" si="1"/>
        <v>0</v>
      </c>
      <c r="F20" s="566">
        <f t="shared" si="1"/>
        <v>1386991</v>
      </c>
      <c r="G20" s="565">
        <f t="shared" si="1"/>
        <v>0</v>
      </c>
      <c r="H20" s="565">
        <f t="shared" si="1"/>
        <v>0</v>
      </c>
      <c r="I20" s="566">
        <f t="shared" si="1"/>
        <v>0</v>
      </c>
      <c r="J20" s="565">
        <f t="shared" si="1"/>
        <v>0</v>
      </c>
      <c r="K20" s="565">
        <f t="shared" si="1"/>
        <v>0</v>
      </c>
      <c r="L20" s="565">
        <f t="shared" si="2"/>
        <v>0</v>
      </c>
      <c r="M20" s="566">
        <f t="shared" si="2"/>
        <v>0</v>
      </c>
      <c r="N20" s="552"/>
      <c r="O20" s="552"/>
      <c r="P20" s="552"/>
      <c r="Q20" s="552"/>
      <c r="R20" s="552"/>
      <c r="S20" s="552"/>
      <c r="T20" s="552"/>
      <c r="U20" s="552"/>
      <c r="V20" s="552"/>
      <c r="W20" s="552"/>
      <c r="X20" s="552"/>
      <c r="Y20" s="552"/>
      <c r="Z20" s="552"/>
      <c r="AA20" s="552"/>
    </row>
    <row r="21" spans="2:27" ht="13.5" thickBot="1">
      <c r="B21" s="1023"/>
      <c r="C21" s="1010" t="s">
        <v>298</v>
      </c>
      <c r="D21" s="1011">
        <f t="shared" si="3"/>
        <v>808072.05697000003</v>
      </c>
      <c r="E21" s="1011">
        <f t="shared" si="1"/>
        <v>0</v>
      </c>
      <c r="F21" s="1012">
        <f t="shared" si="1"/>
        <v>765081.56697000004</v>
      </c>
      <c r="G21" s="1011">
        <f t="shared" si="1"/>
        <v>13858.33</v>
      </c>
      <c r="H21" s="1011">
        <f t="shared" si="1"/>
        <v>29132.16</v>
      </c>
      <c r="I21" s="1012">
        <f t="shared" si="1"/>
        <v>42990.49</v>
      </c>
      <c r="J21" s="1011">
        <f t="shared" si="1"/>
        <v>0</v>
      </c>
      <c r="K21" s="1011">
        <f t="shared" si="1"/>
        <v>0</v>
      </c>
      <c r="L21" s="1011">
        <f t="shared" si="2"/>
        <v>0</v>
      </c>
      <c r="M21" s="1012">
        <f t="shared" si="2"/>
        <v>0</v>
      </c>
      <c r="N21" s="552"/>
      <c r="O21" s="552"/>
      <c r="P21" s="552"/>
      <c r="Q21" s="552"/>
      <c r="R21" s="552"/>
      <c r="S21" s="552"/>
      <c r="T21" s="552"/>
      <c r="U21" s="552"/>
      <c r="V21" s="552"/>
      <c r="W21" s="552"/>
      <c r="X21" s="552"/>
      <c r="Y21" s="552"/>
      <c r="Z21" s="552"/>
      <c r="AA21" s="552"/>
    </row>
    <row r="22" spans="2:27" ht="26.25" thickBot="1">
      <c r="B22" s="549">
        <v>8</v>
      </c>
      <c r="C22" s="567" t="s">
        <v>299</v>
      </c>
      <c r="D22" s="550">
        <f>SUM(D23:D26)</f>
        <v>480049417.52951294</v>
      </c>
      <c r="E22" s="550">
        <f t="shared" si="1"/>
        <v>0</v>
      </c>
      <c r="F22" s="551">
        <f t="shared" si="1"/>
        <v>92204622.543863863</v>
      </c>
      <c r="G22" s="550">
        <f t="shared" si="1"/>
        <v>198370119.8211323</v>
      </c>
      <c r="H22" s="550">
        <f t="shared" si="1"/>
        <v>180008047.77640676</v>
      </c>
      <c r="I22" s="551">
        <f t="shared" si="1"/>
        <v>378378167.59753913</v>
      </c>
      <c r="J22" s="550">
        <f t="shared" si="1"/>
        <v>602913.99099999992</v>
      </c>
      <c r="K22" s="550">
        <f t="shared" si="1"/>
        <v>95621.9</v>
      </c>
      <c r="L22" s="550">
        <f t="shared" si="2"/>
        <v>8768091.4971100017</v>
      </c>
      <c r="M22" s="551">
        <f t="shared" si="2"/>
        <v>9466627.3881100006</v>
      </c>
      <c r="N22" s="552"/>
      <c r="O22" s="552"/>
      <c r="P22" s="552"/>
      <c r="Q22" s="552"/>
      <c r="R22" s="552"/>
      <c r="S22" s="552"/>
      <c r="T22" s="552"/>
      <c r="U22" s="552"/>
      <c r="V22" s="552"/>
      <c r="W22" s="552"/>
      <c r="X22" s="552"/>
      <c r="Y22" s="552"/>
      <c r="Z22" s="552"/>
      <c r="AA22" s="552"/>
    </row>
    <row r="23" spans="2:27">
      <c r="B23" s="594">
        <v>9</v>
      </c>
      <c r="C23" s="568" t="s">
        <v>300</v>
      </c>
      <c r="D23" s="559">
        <f t="shared" si="3"/>
        <v>126445931.561066</v>
      </c>
      <c r="E23" s="559">
        <f t="shared" si="1"/>
        <v>0</v>
      </c>
      <c r="F23" s="569">
        <f t="shared" si="1"/>
        <v>10975306.955700001</v>
      </c>
      <c r="G23" s="559">
        <f t="shared" si="1"/>
        <v>85173140.434640259</v>
      </c>
      <c r="H23" s="559">
        <f t="shared" si="1"/>
        <v>30297484.170725737</v>
      </c>
      <c r="I23" s="569">
        <f t="shared" si="1"/>
        <v>115470624.60536599</v>
      </c>
      <c r="J23" s="559">
        <f t="shared" si="1"/>
        <v>0</v>
      </c>
      <c r="K23" s="559">
        <f t="shared" si="1"/>
        <v>0</v>
      </c>
      <c r="L23" s="559">
        <f t="shared" si="2"/>
        <v>0</v>
      </c>
      <c r="M23" s="569">
        <f t="shared" si="2"/>
        <v>0</v>
      </c>
      <c r="N23" s="552"/>
      <c r="O23" s="552"/>
      <c r="P23" s="552"/>
      <c r="Q23" s="552"/>
      <c r="R23" s="552"/>
      <c r="S23" s="552"/>
      <c r="T23" s="552"/>
      <c r="U23" s="552"/>
      <c r="V23" s="552"/>
      <c r="W23" s="552"/>
      <c r="X23" s="552"/>
      <c r="Y23" s="552"/>
      <c r="Z23" s="552"/>
      <c r="AA23" s="552"/>
    </row>
    <row r="24" spans="2:27">
      <c r="B24" s="595">
        <v>10</v>
      </c>
      <c r="C24" s="570" t="s">
        <v>301</v>
      </c>
      <c r="D24" s="565">
        <f t="shared" si="3"/>
        <v>191036562.89038718</v>
      </c>
      <c r="E24" s="565">
        <f t="shared" si="1"/>
        <v>0</v>
      </c>
      <c r="F24" s="566">
        <f t="shared" si="1"/>
        <v>42258133.913228236</v>
      </c>
      <c r="G24" s="565">
        <f t="shared" si="1"/>
        <v>49857570.299549907</v>
      </c>
      <c r="H24" s="565">
        <f t="shared" si="1"/>
        <v>93188289.228969038</v>
      </c>
      <c r="I24" s="566">
        <f t="shared" si="1"/>
        <v>143045859.52851892</v>
      </c>
      <c r="J24" s="565">
        <f t="shared" si="1"/>
        <v>290762.99099999998</v>
      </c>
      <c r="K24" s="565">
        <f t="shared" si="1"/>
        <v>95621.9</v>
      </c>
      <c r="L24" s="565">
        <f t="shared" si="2"/>
        <v>5346184.5576400012</v>
      </c>
      <c r="M24" s="566">
        <f t="shared" si="2"/>
        <v>5732569.4486400001</v>
      </c>
      <c r="N24" s="552"/>
      <c r="O24" s="552"/>
      <c r="P24" s="552"/>
      <c r="Q24" s="552"/>
      <c r="R24" s="552"/>
      <c r="S24" s="552"/>
      <c r="T24" s="552"/>
      <c r="U24" s="552"/>
      <c r="V24" s="552"/>
      <c r="W24" s="552"/>
      <c r="X24" s="552"/>
      <c r="Y24" s="552"/>
      <c r="Z24" s="552"/>
      <c r="AA24" s="552"/>
    </row>
    <row r="25" spans="2:27">
      <c r="B25" s="596">
        <v>11</v>
      </c>
      <c r="C25" s="570" t="s">
        <v>302</v>
      </c>
      <c r="D25" s="565">
        <f t="shared" si="3"/>
        <v>126400459.54042317</v>
      </c>
      <c r="E25" s="565">
        <f t="shared" si="1"/>
        <v>0</v>
      </c>
      <c r="F25" s="566">
        <f t="shared" si="1"/>
        <v>30321723.084001634</v>
      </c>
      <c r="G25" s="565">
        <f t="shared" si="1"/>
        <v>48645442.989314839</v>
      </c>
      <c r="H25" s="565">
        <f t="shared" si="1"/>
        <v>46462585.034636691</v>
      </c>
      <c r="I25" s="566">
        <f t="shared" si="1"/>
        <v>95108028.02395153</v>
      </c>
      <c r="J25" s="565">
        <f t="shared" si="1"/>
        <v>236622</v>
      </c>
      <c r="K25" s="565">
        <f t="shared" si="1"/>
        <v>0</v>
      </c>
      <c r="L25" s="565">
        <f t="shared" si="2"/>
        <v>734086.43247</v>
      </c>
      <c r="M25" s="566">
        <f t="shared" si="2"/>
        <v>970708.43247</v>
      </c>
      <c r="N25" s="552"/>
      <c r="O25" s="552"/>
      <c r="P25" s="552"/>
      <c r="Q25" s="552"/>
      <c r="R25" s="552"/>
      <c r="S25" s="552"/>
      <c r="T25" s="552"/>
      <c r="U25" s="552"/>
      <c r="V25" s="552"/>
      <c r="W25" s="552"/>
      <c r="X25" s="552"/>
      <c r="Y25" s="552"/>
      <c r="Z25" s="552"/>
      <c r="AA25" s="552"/>
    </row>
    <row r="26" spans="2:27" ht="25.5">
      <c r="B26" s="596">
        <v>12</v>
      </c>
      <c r="C26" s="570" t="s">
        <v>303</v>
      </c>
      <c r="D26" s="565">
        <f t="shared" si="3"/>
        <v>36166463.537636593</v>
      </c>
      <c r="E26" s="565">
        <f t="shared" si="1"/>
        <v>0</v>
      </c>
      <c r="F26" s="566">
        <f t="shared" si="1"/>
        <v>8649458.590933999</v>
      </c>
      <c r="G26" s="565">
        <f t="shared" si="1"/>
        <v>14693966.097627306</v>
      </c>
      <c r="H26" s="565">
        <f t="shared" si="1"/>
        <v>10059689.342075296</v>
      </c>
      <c r="I26" s="566">
        <f t="shared" si="1"/>
        <v>24753655.4397026</v>
      </c>
      <c r="J26" s="565">
        <f t="shared" si="1"/>
        <v>75529</v>
      </c>
      <c r="K26" s="565">
        <f t="shared" si="1"/>
        <v>0</v>
      </c>
      <c r="L26" s="565">
        <f t="shared" si="2"/>
        <v>2687820.5070000002</v>
      </c>
      <c r="M26" s="566">
        <f t="shared" si="2"/>
        <v>2763349.5070000002</v>
      </c>
      <c r="N26" s="552"/>
      <c r="O26" s="552"/>
      <c r="P26" s="552"/>
      <c r="Q26" s="552"/>
      <c r="R26" s="552"/>
      <c r="S26" s="552"/>
      <c r="T26" s="552"/>
      <c r="U26" s="552"/>
      <c r="V26" s="552"/>
      <c r="W26" s="552"/>
      <c r="X26" s="552"/>
      <c r="Y26" s="552"/>
      <c r="Z26" s="552"/>
      <c r="AA26" s="552"/>
    </row>
    <row r="27" spans="2:27">
      <c r="B27" s="595">
        <v>13</v>
      </c>
      <c r="C27" s="571" t="s">
        <v>304</v>
      </c>
      <c r="D27" s="565">
        <f t="shared" si="3"/>
        <v>6944984.8970755497</v>
      </c>
      <c r="E27" s="565">
        <f t="shared" si="1"/>
        <v>0</v>
      </c>
      <c r="F27" s="566">
        <f t="shared" si="1"/>
        <v>0</v>
      </c>
      <c r="G27" s="565">
        <f t="shared" si="1"/>
        <v>3071090.7273969906</v>
      </c>
      <c r="H27" s="565">
        <f t="shared" si="1"/>
        <v>3873894.1696785595</v>
      </c>
      <c r="I27" s="566">
        <f t="shared" si="1"/>
        <v>6944984.8970755497</v>
      </c>
      <c r="J27" s="565">
        <f t="shared" si="1"/>
        <v>0</v>
      </c>
      <c r="K27" s="565">
        <f t="shared" si="1"/>
        <v>0</v>
      </c>
      <c r="L27" s="565">
        <f t="shared" si="2"/>
        <v>0</v>
      </c>
      <c r="M27" s="566">
        <f t="shared" si="2"/>
        <v>0</v>
      </c>
      <c r="N27" s="552"/>
      <c r="O27" s="552"/>
      <c r="P27" s="552"/>
      <c r="Q27" s="552"/>
      <c r="R27" s="552"/>
      <c r="S27" s="552"/>
      <c r="T27" s="552"/>
      <c r="U27" s="552"/>
      <c r="V27" s="552"/>
      <c r="W27" s="552"/>
      <c r="X27" s="552"/>
      <c r="Y27" s="552"/>
      <c r="Z27" s="552"/>
      <c r="AA27" s="552"/>
    </row>
    <row r="28" spans="2:27">
      <c r="B28" s="596">
        <v>14</v>
      </c>
      <c r="C28" s="571" t="s">
        <v>305</v>
      </c>
      <c r="D28" s="565">
        <f t="shared" si="3"/>
        <v>2156994.5677499999</v>
      </c>
      <c r="E28" s="565">
        <f t="shared" si="1"/>
        <v>0</v>
      </c>
      <c r="F28" s="566">
        <f t="shared" si="1"/>
        <v>75146.86</v>
      </c>
      <c r="G28" s="565">
        <f t="shared" si="1"/>
        <v>502009.97764283326</v>
      </c>
      <c r="H28" s="565">
        <f t="shared" si="1"/>
        <v>1556727.9611071667</v>
      </c>
      <c r="I28" s="566">
        <f t="shared" si="1"/>
        <v>2058737.9387499997</v>
      </c>
      <c r="J28" s="565">
        <f t="shared" si="1"/>
        <v>19641.309000000001</v>
      </c>
      <c r="K28" s="565">
        <f t="shared" si="1"/>
        <v>0</v>
      </c>
      <c r="L28" s="565">
        <f t="shared" si="2"/>
        <v>3468.46</v>
      </c>
      <c r="M28" s="566">
        <f t="shared" si="2"/>
        <v>23109.769</v>
      </c>
      <c r="N28" s="552"/>
      <c r="O28" s="552"/>
      <c r="P28" s="552"/>
      <c r="Q28" s="552"/>
      <c r="R28" s="552"/>
      <c r="S28" s="552"/>
      <c r="T28" s="552"/>
      <c r="U28" s="552"/>
      <c r="V28" s="552"/>
      <c r="W28" s="552"/>
      <c r="X28" s="552"/>
      <c r="Y28" s="552"/>
      <c r="Z28" s="552"/>
      <c r="AA28" s="552"/>
    </row>
    <row r="29" spans="2:27">
      <c r="B29" s="596">
        <v>15</v>
      </c>
      <c r="C29" s="571" t="s">
        <v>306</v>
      </c>
      <c r="D29" s="565">
        <f t="shared" si="3"/>
        <v>2799833.6763119996</v>
      </c>
      <c r="E29" s="565">
        <f t="shared" si="1"/>
        <v>0</v>
      </c>
      <c r="F29" s="566">
        <f t="shared" si="1"/>
        <v>0</v>
      </c>
      <c r="G29" s="565">
        <f t="shared" si="1"/>
        <v>712632.215162643</v>
      </c>
      <c r="H29" s="565">
        <f t="shared" si="1"/>
        <v>2062155.3161493565</v>
      </c>
      <c r="I29" s="566">
        <f t="shared" si="1"/>
        <v>2774787.5313119991</v>
      </c>
      <c r="J29" s="565">
        <f t="shared" si="1"/>
        <v>4722.6710000000003</v>
      </c>
      <c r="K29" s="565">
        <f t="shared" si="1"/>
        <v>0</v>
      </c>
      <c r="L29" s="565">
        <f t="shared" si="2"/>
        <v>20323.474000000002</v>
      </c>
      <c r="M29" s="566">
        <f t="shared" si="2"/>
        <v>25046.145</v>
      </c>
      <c r="N29" s="552"/>
      <c r="O29" s="552"/>
      <c r="P29" s="552"/>
      <c r="Q29" s="552"/>
      <c r="R29" s="552"/>
      <c r="S29" s="552"/>
      <c r="T29" s="552"/>
      <c r="U29" s="552"/>
      <c r="V29" s="552"/>
      <c r="W29" s="552"/>
      <c r="X29" s="552"/>
      <c r="Y29" s="552"/>
      <c r="Z29" s="552"/>
      <c r="AA29" s="552"/>
    </row>
    <row r="30" spans="2:27">
      <c r="B30" s="595">
        <v>16</v>
      </c>
      <c r="C30" s="571" t="s">
        <v>307</v>
      </c>
      <c r="D30" s="565">
        <f>+D81+D133+D185+D237+D288+D340+D392+D444+D496+D548+D600+D652+D703+D755+D807</f>
        <v>19248995.446151316</v>
      </c>
      <c r="E30" s="565">
        <f t="shared" si="1"/>
        <v>-2042731.21582</v>
      </c>
      <c r="F30" s="566">
        <f t="shared" si="1"/>
        <v>14547358.72908718</v>
      </c>
      <c r="G30" s="565">
        <f t="shared" si="1"/>
        <v>3696280.6251312168</v>
      </c>
      <c r="H30" s="565">
        <f t="shared" si="1"/>
        <v>2997462.2731125774</v>
      </c>
      <c r="I30" s="566">
        <f>+I81+I133+I185+I237+I288+I340+I392+I444+I496+I548+I600+I652+I703+I755+I807</f>
        <v>6595022.1381541369</v>
      </c>
      <c r="J30" s="565">
        <f t="shared" si="1"/>
        <v>90961.483999999997</v>
      </c>
      <c r="K30" s="565">
        <f t="shared" si="1"/>
        <v>0</v>
      </c>
      <c r="L30" s="565">
        <f>+L81+L133+L185+L237+L288+L340+L392+L444+L496+L548+L600+L652+L703+L755+L807</f>
        <v>58384.212</v>
      </c>
      <c r="M30" s="566">
        <f t="shared" si="2"/>
        <v>149345.696</v>
      </c>
      <c r="N30" s="552"/>
      <c r="O30" s="552"/>
      <c r="P30" s="552"/>
      <c r="Q30" s="552"/>
      <c r="R30" s="552"/>
      <c r="S30" s="552"/>
      <c r="T30" s="552"/>
      <c r="U30" s="552"/>
      <c r="V30" s="552"/>
      <c r="W30" s="552"/>
      <c r="X30" s="552"/>
      <c r="Y30" s="552"/>
      <c r="Z30" s="552"/>
      <c r="AA30" s="552"/>
    </row>
    <row r="31" spans="2:27">
      <c r="B31" s="596">
        <v>17</v>
      </c>
      <c r="C31" s="571" t="s">
        <v>308</v>
      </c>
      <c r="D31" s="565">
        <f t="shared" si="3"/>
        <v>1284402.33</v>
      </c>
      <c r="E31" s="565">
        <f t="shared" si="1"/>
        <v>0</v>
      </c>
      <c r="F31" s="566">
        <f t="shared" si="1"/>
        <v>1284402.33</v>
      </c>
      <c r="G31" s="565">
        <f t="shared" si="1"/>
        <v>0</v>
      </c>
      <c r="H31" s="565">
        <f t="shared" si="1"/>
        <v>0</v>
      </c>
      <c r="I31" s="566">
        <f t="shared" si="1"/>
        <v>0</v>
      </c>
      <c r="J31" s="565">
        <f t="shared" si="1"/>
        <v>0</v>
      </c>
      <c r="K31" s="565">
        <f t="shared" ref="K31:K50" si="4">+K82+K134+K186+K238+K289+K341+K393+K445+K497+K549+K601+K653+K704+K756+K808</f>
        <v>0</v>
      </c>
      <c r="L31" s="565">
        <f>+L82+L134+L186+L238+L289+L341+L393+L445+L497+L549+L601+L653+L704+L756+L808</f>
        <v>0</v>
      </c>
      <c r="M31" s="566">
        <f t="shared" si="2"/>
        <v>0</v>
      </c>
      <c r="N31" s="552"/>
      <c r="O31" s="552"/>
      <c r="P31" s="552"/>
      <c r="Q31" s="552"/>
      <c r="R31" s="552"/>
      <c r="S31" s="552"/>
      <c r="T31" s="552"/>
      <c r="U31" s="552"/>
      <c r="V31" s="552"/>
      <c r="W31" s="552"/>
      <c r="X31" s="552"/>
      <c r="Y31" s="552"/>
      <c r="Z31" s="552"/>
      <c r="AA31" s="552"/>
    </row>
    <row r="32" spans="2:27" ht="13.5" thickBot="1">
      <c r="B32" s="1013">
        <v>18</v>
      </c>
      <c r="C32" s="1014" t="s">
        <v>309</v>
      </c>
      <c r="D32" s="1011">
        <f t="shared" si="3"/>
        <v>18748713.755836621</v>
      </c>
      <c r="E32" s="1011">
        <f t="shared" si="1"/>
        <v>0</v>
      </c>
      <c r="F32" s="1012">
        <f t="shared" si="1"/>
        <v>1536357.5140454595</v>
      </c>
      <c r="G32" s="1011">
        <f t="shared" si="1"/>
        <v>5701057.640201183</v>
      </c>
      <c r="H32" s="1011">
        <f t="shared" si="1"/>
        <v>11463322.653017698</v>
      </c>
      <c r="I32" s="1012">
        <f t="shared" si="1"/>
        <v>17164380.293218881</v>
      </c>
      <c r="J32" s="1011">
        <f t="shared" si="1"/>
        <v>28144</v>
      </c>
      <c r="K32" s="1011">
        <f t="shared" si="4"/>
        <v>77</v>
      </c>
      <c r="L32" s="1011">
        <f t="shared" si="2"/>
        <v>19754.9485722832</v>
      </c>
      <c r="M32" s="1012">
        <f t="shared" si="2"/>
        <v>47975.948572283196</v>
      </c>
      <c r="N32" s="552"/>
      <c r="O32" s="552"/>
      <c r="P32" s="552"/>
      <c r="Q32" s="552"/>
      <c r="R32" s="552"/>
      <c r="S32" s="552"/>
      <c r="T32" s="552"/>
      <c r="U32" s="552"/>
      <c r="V32" s="552"/>
      <c r="W32" s="552"/>
      <c r="X32" s="552"/>
      <c r="Y32" s="552"/>
      <c r="Z32" s="552"/>
      <c r="AA32" s="552"/>
    </row>
    <row r="33" spans="2:27" ht="26.25" thickBot="1">
      <c r="B33" s="549">
        <v>19</v>
      </c>
      <c r="C33" s="442" t="s">
        <v>310</v>
      </c>
      <c r="D33" s="550">
        <f>+D11+D12+D13+D14+D15+D16+D19+D22+D27+D28+D29+D30+D31+D32</f>
        <v>563768504.14045215</v>
      </c>
      <c r="E33" s="550">
        <f t="shared" si="1"/>
        <v>-2042731.21582</v>
      </c>
      <c r="F33" s="551">
        <f t="shared" si="1"/>
        <v>128136787.9142492</v>
      </c>
      <c r="G33" s="550">
        <f t="shared" si="1"/>
        <v>221489925.55291089</v>
      </c>
      <c r="H33" s="550">
        <f t="shared" si="1"/>
        <v>206571137.60378933</v>
      </c>
      <c r="I33" s="551">
        <f t="shared" si="1"/>
        <v>427962342.39661062</v>
      </c>
      <c r="J33" s="550">
        <f t="shared" si="1"/>
        <v>746383.45500000007</v>
      </c>
      <c r="K33" s="550">
        <f t="shared" si="4"/>
        <v>95698.9</v>
      </c>
      <c r="L33" s="550">
        <f t="shared" si="2"/>
        <v>8870022.5916822851</v>
      </c>
      <c r="M33" s="551">
        <f t="shared" si="2"/>
        <v>9712104.9466822855</v>
      </c>
      <c r="N33" s="552"/>
      <c r="O33" s="552"/>
      <c r="P33" s="552"/>
      <c r="Q33" s="552"/>
      <c r="R33" s="552"/>
      <c r="S33" s="552"/>
      <c r="T33" s="552"/>
      <c r="U33" s="552"/>
      <c r="V33" s="552"/>
      <c r="W33" s="552"/>
      <c r="X33" s="552"/>
      <c r="Y33" s="552"/>
      <c r="Z33" s="552"/>
      <c r="AA33" s="552"/>
    </row>
    <row r="34" spans="2:27">
      <c r="B34" s="594"/>
      <c r="C34" s="554" t="s">
        <v>311</v>
      </c>
      <c r="D34" s="559">
        <f>+D85+D137+D189+D241+D292+D344+D396+D448+D500+D552+D604+D656+D707+D759+D811</f>
        <v>0</v>
      </c>
      <c r="E34" s="559">
        <f t="shared" si="1"/>
        <v>0</v>
      </c>
      <c r="F34" s="569">
        <f t="shared" si="1"/>
        <v>0</v>
      </c>
      <c r="G34" s="559">
        <f t="shared" si="1"/>
        <v>0</v>
      </c>
      <c r="H34" s="559">
        <f t="shared" si="1"/>
        <v>0</v>
      </c>
      <c r="I34" s="569">
        <f t="shared" si="1"/>
        <v>0</v>
      </c>
      <c r="J34" s="559">
        <f t="shared" si="1"/>
        <v>0</v>
      </c>
      <c r="K34" s="559">
        <f t="shared" si="4"/>
        <v>0</v>
      </c>
      <c r="L34" s="559">
        <f t="shared" si="2"/>
        <v>0</v>
      </c>
      <c r="M34" s="569">
        <f t="shared" si="2"/>
        <v>0</v>
      </c>
      <c r="N34" s="552"/>
      <c r="O34" s="552"/>
      <c r="P34" s="552"/>
      <c r="Q34" s="552"/>
      <c r="R34" s="552"/>
      <c r="S34" s="552"/>
      <c r="T34" s="552"/>
      <c r="U34" s="552"/>
      <c r="V34" s="552"/>
      <c r="W34" s="552"/>
      <c r="X34" s="552"/>
      <c r="Y34" s="552"/>
      <c r="Z34" s="552"/>
      <c r="AA34" s="552"/>
    </row>
    <row r="35" spans="2:27">
      <c r="B35" s="596"/>
      <c r="C35" s="572" t="s">
        <v>312</v>
      </c>
      <c r="D35" s="565">
        <f t="shared" si="3"/>
        <v>0</v>
      </c>
      <c r="E35" s="565">
        <f t="shared" si="1"/>
        <v>0</v>
      </c>
      <c r="F35" s="566">
        <f t="shared" si="1"/>
        <v>0</v>
      </c>
      <c r="G35" s="565">
        <f t="shared" si="1"/>
        <v>0</v>
      </c>
      <c r="H35" s="565">
        <f t="shared" si="1"/>
        <v>0</v>
      </c>
      <c r="I35" s="566">
        <f t="shared" si="1"/>
        <v>0</v>
      </c>
      <c r="J35" s="565">
        <f t="shared" si="1"/>
        <v>0</v>
      </c>
      <c r="K35" s="565">
        <f t="shared" si="4"/>
        <v>0</v>
      </c>
      <c r="L35" s="565">
        <f t="shared" si="2"/>
        <v>0</v>
      </c>
      <c r="M35" s="566">
        <f t="shared" si="2"/>
        <v>0</v>
      </c>
      <c r="N35" s="552"/>
      <c r="O35" s="552"/>
      <c r="P35" s="552"/>
      <c r="Q35" s="552"/>
      <c r="R35" s="552"/>
      <c r="S35" s="552"/>
      <c r="T35" s="552"/>
      <c r="U35" s="552"/>
      <c r="V35" s="552"/>
      <c r="W35" s="552"/>
      <c r="X35" s="552"/>
      <c r="Y35" s="552"/>
      <c r="Z35" s="552"/>
      <c r="AA35" s="552"/>
    </row>
    <row r="36" spans="2:27">
      <c r="B36" s="596">
        <v>20</v>
      </c>
      <c r="C36" s="571" t="s">
        <v>313</v>
      </c>
      <c r="D36" s="565">
        <f t="shared" si="3"/>
        <v>398968213.37675762</v>
      </c>
      <c r="E36" s="565">
        <f t="shared" si="1"/>
        <v>0</v>
      </c>
      <c r="F36" s="566">
        <f t="shared" si="1"/>
        <v>0</v>
      </c>
      <c r="G36" s="565">
        <f t="shared" si="1"/>
        <v>208610629.38655725</v>
      </c>
      <c r="H36" s="565">
        <f t="shared" si="1"/>
        <v>181340949.59570041</v>
      </c>
      <c r="I36" s="566">
        <f t="shared" si="1"/>
        <v>389951578.9822576</v>
      </c>
      <c r="J36" s="565">
        <f t="shared" si="1"/>
        <v>140724.83199999999</v>
      </c>
      <c r="K36" s="565">
        <f t="shared" si="4"/>
        <v>95301.95</v>
      </c>
      <c r="L36" s="565">
        <f t="shared" si="2"/>
        <v>8780607.6125000007</v>
      </c>
      <c r="M36" s="566">
        <f t="shared" si="2"/>
        <v>9016634.3944999985</v>
      </c>
      <c r="N36" s="552"/>
      <c r="O36" s="552"/>
      <c r="P36" s="552"/>
      <c r="Q36" s="552"/>
      <c r="R36" s="552"/>
      <c r="S36" s="552"/>
      <c r="T36" s="552"/>
      <c r="U36" s="552"/>
      <c r="V36" s="552"/>
      <c r="W36" s="552"/>
      <c r="X36" s="552"/>
      <c r="Y36" s="552"/>
      <c r="Z36" s="552"/>
      <c r="AA36" s="552"/>
    </row>
    <row r="37" spans="2:27">
      <c r="B37" s="596">
        <v>21</v>
      </c>
      <c r="C37" s="571" t="s">
        <v>314</v>
      </c>
      <c r="D37" s="565">
        <f t="shared" si="3"/>
        <v>2378153.5043899999</v>
      </c>
      <c r="E37" s="565">
        <f t="shared" si="1"/>
        <v>0</v>
      </c>
      <c r="F37" s="566">
        <f t="shared" si="1"/>
        <v>524133.22899999999</v>
      </c>
      <c r="G37" s="565">
        <f t="shared" si="1"/>
        <v>1137098.0334307461</v>
      </c>
      <c r="H37" s="565">
        <f t="shared" si="1"/>
        <v>716922.24195925379</v>
      </c>
      <c r="I37" s="566">
        <f t="shared" si="1"/>
        <v>1854020.2753899998</v>
      </c>
      <c r="J37" s="565">
        <f t="shared" si="1"/>
        <v>0</v>
      </c>
      <c r="K37" s="565">
        <f t="shared" si="4"/>
        <v>0</v>
      </c>
      <c r="L37" s="565">
        <f t="shared" si="2"/>
        <v>0</v>
      </c>
      <c r="M37" s="566">
        <f t="shared" si="2"/>
        <v>0</v>
      </c>
      <c r="N37" s="552"/>
      <c r="O37" s="552"/>
      <c r="P37" s="552"/>
      <c r="Q37" s="552"/>
      <c r="R37" s="552"/>
      <c r="S37" s="552"/>
      <c r="T37" s="552"/>
      <c r="U37" s="552"/>
      <c r="V37" s="552"/>
      <c r="W37" s="552"/>
      <c r="X37" s="552"/>
      <c r="Y37" s="552"/>
      <c r="Z37" s="552"/>
      <c r="AA37" s="552"/>
    </row>
    <row r="38" spans="2:27">
      <c r="B38" s="596">
        <v>22</v>
      </c>
      <c r="C38" s="571" t="s">
        <v>315</v>
      </c>
      <c r="D38" s="565">
        <f t="shared" si="3"/>
        <v>3364566.0241151955</v>
      </c>
      <c r="E38" s="565">
        <f t="shared" si="1"/>
        <v>0</v>
      </c>
      <c r="F38" s="566">
        <f t="shared" si="1"/>
        <v>163316.39472000001</v>
      </c>
      <c r="G38" s="565">
        <f t="shared" si="1"/>
        <v>614937.34428193793</v>
      </c>
      <c r="H38" s="565">
        <f t="shared" si="1"/>
        <v>2531166.7768332576</v>
      </c>
      <c r="I38" s="566">
        <f t="shared" si="1"/>
        <v>3146104.1211151956</v>
      </c>
      <c r="J38" s="565">
        <f t="shared" si="1"/>
        <v>42002.573000000004</v>
      </c>
      <c r="K38" s="565">
        <f t="shared" si="4"/>
        <v>0</v>
      </c>
      <c r="L38" s="565">
        <f t="shared" si="2"/>
        <v>13142.93527999998</v>
      </c>
      <c r="M38" s="566">
        <f t="shared" si="2"/>
        <v>55145.50827999998</v>
      </c>
      <c r="N38" s="552"/>
      <c r="O38" s="552"/>
      <c r="P38" s="552"/>
      <c r="Q38" s="552"/>
      <c r="R38" s="552"/>
      <c r="S38" s="552"/>
      <c r="T38" s="552"/>
      <c r="U38" s="552"/>
      <c r="V38" s="552"/>
      <c r="W38" s="552"/>
      <c r="X38" s="552"/>
      <c r="Y38" s="552"/>
      <c r="Z38" s="552"/>
      <c r="AA38" s="552"/>
    </row>
    <row r="39" spans="2:27">
      <c r="B39" s="596">
        <v>23</v>
      </c>
      <c r="C39" s="571" t="s">
        <v>316</v>
      </c>
      <c r="D39" s="565">
        <f t="shared" si="3"/>
        <v>1122738.4036399999</v>
      </c>
      <c r="E39" s="565">
        <f t="shared" si="1"/>
        <v>0</v>
      </c>
      <c r="F39" s="566">
        <f t="shared" si="1"/>
        <v>0</v>
      </c>
      <c r="G39" s="565">
        <f t="shared" si="1"/>
        <v>443774.51206007798</v>
      </c>
      <c r="H39" s="565">
        <f t="shared" si="1"/>
        <v>670812.89157992194</v>
      </c>
      <c r="I39" s="566">
        <f t="shared" si="1"/>
        <v>1114587.4036399999</v>
      </c>
      <c r="J39" s="565">
        <f t="shared" si="1"/>
        <v>8151</v>
      </c>
      <c r="K39" s="565">
        <f t="shared" si="4"/>
        <v>0</v>
      </c>
      <c r="L39" s="565">
        <f t="shared" si="2"/>
        <v>0</v>
      </c>
      <c r="M39" s="566">
        <f t="shared" si="2"/>
        <v>8151</v>
      </c>
      <c r="N39" s="552"/>
      <c r="O39" s="552"/>
      <c r="P39" s="552"/>
      <c r="Q39" s="552"/>
      <c r="R39" s="552"/>
      <c r="S39" s="552"/>
      <c r="T39" s="552"/>
      <c r="U39" s="552"/>
      <c r="V39" s="552"/>
      <c r="W39" s="552"/>
      <c r="X39" s="552"/>
      <c r="Y39" s="552"/>
      <c r="Z39" s="552"/>
      <c r="AA39" s="552"/>
    </row>
    <row r="40" spans="2:27">
      <c r="B40" s="596">
        <v>24</v>
      </c>
      <c r="C40" s="573" t="s">
        <v>317</v>
      </c>
      <c r="D40" s="565">
        <f t="shared" si="3"/>
        <v>4283724.59</v>
      </c>
      <c r="E40" s="565">
        <f t="shared" si="1"/>
        <v>0</v>
      </c>
      <c r="F40" s="566">
        <f t="shared" si="1"/>
        <v>3725457.18016</v>
      </c>
      <c r="G40" s="565">
        <f t="shared" si="1"/>
        <v>278466.76234999998</v>
      </c>
      <c r="H40" s="565">
        <f t="shared" si="1"/>
        <v>279800.64749000012</v>
      </c>
      <c r="I40" s="566">
        <f t="shared" si="1"/>
        <v>558267.40984000009</v>
      </c>
      <c r="J40" s="565">
        <f t="shared" si="1"/>
        <v>0</v>
      </c>
      <c r="K40" s="565">
        <f t="shared" si="4"/>
        <v>0</v>
      </c>
      <c r="L40" s="565">
        <f t="shared" si="2"/>
        <v>0</v>
      </c>
      <c r="M40" s="566">
        <f t="shared" si="2"/>
        <v>0</v>
      </c>
      <c r="N40" s="552"/>
      <c r="O40" s="552"/>
      <c r="P40" s="552"/>
      <c r="Q40" s="552"/>
      <c r="R40" s="552"/>
      <c r="S40" s="552"/>
      <c r="T40" s="552"/>
      <c r="U40" s="552"/>
      <c r="V40" s="552"/>
      <c r="W40" s="552"/>
      <c r="X40" s="552"/>
      <c r="Y40" s="552"/>
      <c r="Z40" s="552"/>
      <c r="AA40" s="552"/>
    </row>
    <row r="41" spans="2:27" ht="13.5" thickBot="1">
      <c r="B41" s="1013">
        <v>25</v>
      </c>
      <c r="C41" s="1014" t="s">
        <v>318</v>
      </c>
      <c r="D41" s="1011">
        <f t="shared" si="3"/>
        <v>29156079.191585887</v>
      </c>
      <c r="E41" s="1011">
        <f t="shared" si="1"/>
        <v>-2042731.21582</v>
      </c>
      <c r="F41" s="1012">
        <f t="shared" si="1"/>
        <v>2753337.0156346634</v>
      </c>
      <c r="G41" s="1011">
        <f t="shared" si="1"/>
        <v>10264487.138766944</v>
      </c>
      <c r="H41" s="1011">
        <f t="shared" si="1"/>
        <v>17685193.529971648</v>
      </c>
      <c r="I41" s="1012">
        <f t="shared" si="1"/>
        <v>27850959.885548934</v>
      </c>
      <c r="J41" s="1011">
        <f t="shared" si="1"/>
        <v>520930</v>
      </c>
      <c r="K41" s="1011">
        <f t="shared" si="4"/>
        <v>397</v>
      </c>
      <c r="L41" s="1011">
        <f t="shared" si="2"/>
        <v>73186.506222283308</v>
      </c>
      <c r="M41" s="1012">
        <f t="shared" si="2"/>
        <v>594513.50622228323</v>
      </c>
      <c r="N41" s="552"/>
      <c r="O41" s="552"/>
      <c r="P41" s="552"/>
      <c r="Q41" s="552"/>
      <c r="R41" s="552"/>
      <c r="S41" s="552"/>
      <c r="T41" s="552"/>
      <c r="U41" s="552"/>
      <c r="V41" s="552"/>
      <c r="W41" s="552"/>
      <c r="X41" s="552"/>
      <c r="Y41" s="552"/>
      <c r="Z41" s="552"/>
      <c r="AA41" s="552"/>
    </row>
    <row r="42" spans="2:27" ht="28.15" customHeight="1" thickBot="1">
      <c r="B42" s="549">
        <v>26</v>
      </c>
      <c r="C42" s="442" t="s">
        <v>319</v>
      </c>
      <c r="D42" s="550">
        <f>SUM(D36:D41)</f>
        <v>439273475.09048867</v>
      </c>
      <c r="E42" s="550">
        <f t="shared" si="1"/>
        <v>-2042731.21582</v>
      </c>
      <c r="F42" s="551">
        <f t="shared" si="1"/>
        <v>7166243.8195146639</v>
      </c>
      <c r="G42" s="550">
        <f t="shared" si="1"/>
        <v>221349393.17744696</v>
      </c>
      <c r="H42" s="550">
        <f t="shared" si="1"/>
        <v>203224845.6835345</v>
      </c>
      <c r="I42" s="551">
        <f t="shared" si="1"/>
        <v>424475518.07779175</v>
      </c>
      <c r="J42" s="550">
        <f t="shared" si="1"/>
        <v>711808.40500000003</v>
      </c>
      <c r="K42" s="550">
        <f t="shared" si="4"/>
        <v>95698.95</v>
      </c>
      <c r="L42" s="550">
        <f t="shared" si="2"/>
        <v>8866937.0540022813</v>
      </c>
      <c r="M42" s="551">
        <f t="shared" si="2"/>
        <v>9674444.4090022817</v>
      </c>
      <c r="N42" s="552"/>
      <c r="O42" s="552"/>
      <c r="P42" s="552"/>
      <c r="Q42" s="552"/>
      <c r="R42" s="552"/>
      <c r="S42" s="552"/>
      <c r="T42" s="552"/>
      <c r="U42" s="552"/>
      <c r="V42" s="552"/>
      <c r="W42" s="552"/>
      <c r="X42" s="552"/>
      <c r="Y42" s="552"/>
      <c r="Z42" s="552"/>
      <c r="AA42" s="552"/>
    </row>
    <row r="43" spans="2:27">
      <c r="B43" s="594"/>
      <c r="C43" s="554" t="s">
        <v>320</v>
      </c>
      <c r="D43" s="559">
        <f t="shared" si="3"/>
        <v>0</v>
      </c>
      <c r="E43" s="559">
        <f t="shared" si="1"/>
        <v>0</v>
      </c>
      <c r="F43" s="569">
        <f t="shared" si="1"/>
        <v>0</v>
      </c>
      <c r="G43" s="559">
        <f t="shared" si="1"/>
        <v>0</v>
      </c>
      <c r="H43" s="559">
        <f t="shared" si="1"/>
        <v>0</v>
      </c>
      <c r="I43" s="569">
        <f t="shared" si="1"/>
        <v>0</v>
      </c>
      <c r="J43" s="559">
        <f t="shared" si="1"/>
        <v>0</v>
      </c>
      <c r="K43" s="559">
        <f t="shared" si="4"/>
        <v>0</v>
      </c>
      <c r="L43" s="559">
        <f t="shared" si="2"/>
        <v>0</v>
      </c>
      <c r="M43" s="569">
        <f t="shared" si="2"/>
        <v>0</v>
      </c>
      <c r="N43" s="552"/>
      <c r="O43" s="552"/>
      <c r="P43" s="552"/>
      <c r="Q43" s="552"/>
      <c r="R43" s="552"/>
      <c r="S43" s="552"/>
      <c r="T43" s="552"/>
      <c r="U43" s="552"/>
      <c r="V43" s="552"/>
      <c r="W43" s="552"/>
      <c r="X43" s="552"/>
      <c r="Y43" s="552"/>
      <c r="Z43" s="552"/>
      <c r="AA43" s="552"/>
    </row>
    <row r="44" spans="2:27">
      <c r="B44" s="596">
        <v>27</v>
      </c>
      <c r="C44" s="564" t="s">
        <v>321</v>
      </c>
      <c r="D44" s="565">
        <f t="shared" si="3"/>
        <v>14904343.852</v>
      </c>
      <c r="E44" s="565">
        <f t="shared" si="1"/>
        <v>0</v>
      </c>
      <c r="F44" s="566">
        <f t="shared" si="1"/>
        <v>14904343.852</v>
      </c>
      <c r="G44" s="565">
        <f t="shared" si="1"/>
        <v>0</v>
      </c>
      <c r="H44" s="565">
        <f t="shared" si="1"/>
        <v>0</v>
      </c>
      <c r="I44" s="566">
        <f t="shared" si="1"/>
        <v>0</v>
      </c>
      <c r="J44" s="565">
        <f t="shared" si="1"/>
        <v>0</v>
      </c>
      <c r="K44" s="565">
        <f t="shared" si="4"/>
        <v>0</v>
      </c>
      <c r="L44" s="565">
        <f t="shared" si="2"/>
        <v>0</v>
      </c>
      <c r="M44" s="566">
        <f t="shared" si="2"/>
        <v>0</v>
      </c>
      <c r="N44" s="552"/>
      <c r="O44" s="552"/>
      <c r="P44" s="552"/>
      <c r="Q44" s="552"/>
      <c r="R44" s="552"/>
      <c r="S44" s="552"/>
      <c r="T44" s="552"/>
      <c r="U44" s="552"/>
      <c r="V44" s="552"/>
      <c r="W44" s="552"/>
      <c r="X44" s="552"/>
      <c r="Y44" s="552"/>
      <c r="Z44" s="552"/>
      <c r="AA44" s="552"/>
    </row>
    <row r="45" spans="2:27">
      <c r="B45" s="596">
        <v>28</v>
      </c>
      <c r="C45" s="564" t="s">
        <v>322</v>
      </c>
      <c r="D45" s="565">
        <f t="shared" si="3"/>
        <v>13330756.193568999</v>
      </c>
      <c r="E45" s="565">
        <f t="shared" si="1"/>
        <v>0</v>
      </c>
      <c r="F45" s="566">
        <f t="shared" si="1"/>
        <v>11115071.241909001</v>
      </c>
      <c r="G45" s="565">
        <f t="shared" si="1"/>
        <v>445035.71661051642</v>
      </c>
      <c r="H45" s="565">
        <f t="shared" si="1"/>
        <v>1732988.6220494835</v>
      </c>
      <c r="I45" s="566">
        <f t="shared" si="1"/>
        <v>2178024.3386599999</v>
      </c>
      <c r="J45" s="565">
        <f t="shared" si="1"/>
        <v>34575</v>
      </c>
      <c r="K45" s="565">
        <f t="shared" si="4"/>
        <v>0</v>
      </c>
      <c r="L45" s="565">
        <f t="shared" si="2"/>
        <v>3085.6129999999998</v>
      </c>
      <c r="M45" s="566">
        <f t="shared" si="2"/>
        <v>37660.612999999998</v>
      </c>
      <c r="N45" s="552"/>
      <c r="O45" s="552"/>
      <c r="P45" s="552"/>
      <c r="Q45" s="552"/>
      <c r="R45" s="552"/>
      <c r="S45" s="552"/>
      <c r="T45" s="552"/>
      <c r="U45" s="552"/>
      <c r="V45" s="552"/>
      <c r="W45" s="552"/>
      <c r="X45" s="552"/>
      <c r="Y45" s="552"/>
      <c r="Z45" s="552"/>
      <c r="AA45" s="552"/>
    </row>
    <row r="46" spans="2:27">
      <c r="B46" s="1013">
        <v>29</v>
      </c>
      <c r="C46" s="1015" t="s">
        <v>323</v>
      </c>
      <c r="D46" s="565">
        <f t="shared" si="3"/>
        <v>3021128.3124844967</v>
      </c>
      <c r="E46" s="565">
        <f t="shared" si="1"/>
        <v>0</v>
      </c>
      <c r="F46" s="566">
        <f t="shared" si="1"/>
        <v>1267646.5573434334</v>
      </c>
      <c r="G46" s="565">
        <f t="shared" si="1"/>
        <v>105694.40817321223</v>
      </c>
      <c r="H46" s="565">
        <f t="shared" si="1"/>
        <v>1647787.346967851</v>
      </c>
      <c r="I46" s="566">
        <f t="shared" si="1"/>
        <v>1753481.7551410634</v>
      </c>
      <c r="J46" s="565">
        <f t="shared" si="1"/>
        <v>0</v>
      </c>
      <c r="K46" s="565">
        <f t="shared" si="4"/>
        <v>0</v>
      </c>
      <c r="L46" s="565">
        <f t="shared" si="2"/>
        <v>0</v>
      </c>
      <c r="M46" s="566">
        <f t="shared" si="2"/>
        <v>0</v>
      </c>
      <c r="N46" s="552"/>
      <c r="O46" s="552"/>
      <c r="P46" s="552"/>
      <c r="Q46" s="552"/>
      <c r="R46" s="552"/>
      <c r="S46" s="552"/>
      <c r="T46" s="552"/>
      <c r="U46" s="552"/>
      <c r="V46" s="552"/>
      <c r="W46" s="552"/>
      <c r="X46" s="552"/>
      <c r="Y46" s="552"/>
      <c r="Z46" s="552"/>
      <c r="AA46" s="552"/>
    </row>
    <row r="47" spans="2:27">
      <c r="B47" s="1013">
        <v>30</v>
      </c>
      <c r="C47" s="1016" t="s">
        <v>221</v>
      </c>
      <c r="D47" s="1011">
        <f>+D98+D150+D202+D305+D357+D409+D461+D513+D565+D617+D720+D772+D824</f>
        <v>16248325.984056292</v>
      </c>
      <c r="E47" s="1011">
        <f t="shared" si="1"/>
        <v>0</v>
      </c>
      <c r="F47" s="1012">
        <f>+F98+F150+F202+F305+F357+F409+F461+F513+F565+F617+F720+F772+F824</f>
        <v>16248325.984056292</v>
      </c>
      <c r="G47" s="1011">
        <f t="shared" si="1"/>
        <v>0</v>
      </c>
      <c r="H47" s="1011">
        <f t="shared" si="1"/>
        <v>0</v>
      </c>
      <c r="I47" s="1012">
        <f t="shared" si="1"/>
        <v>0</v>
      </c>
      <c r="J47" s="1011">
        <f t="shared" si="1"/>
        <v>0</v>
      </c>
      <c r="K47" s="1011">
        <f t="shared" si="4"/>
        <v>0</v>
      </c>
      <c r="L47" s="1011">
        <f t="shared" si="2"/>
        <v>0</v>
      </c>
      <c r="M47" s="1012">
        <f t="shared" si="2"/>
        <v>0</v>
      </c>
      <c r="N47" s="552"/>
      <c r="O47" s="552"/>
      <c r="P47" s="552"/>
      <c r="Q47" s="552"/>
      <c r="R47" s="552"/>
      <c r="S47" s="552"/>
      <c r="T47" s="552"/>
      <c r="U47" s="552"/>
      <c r="V47" s="552"/>
      <c r="W47" s="552"/>
      <c r="X47" s="552"/>
      <c r="Y47" s="552"/>
      <c r="Z47" s="552"/>
      <c r="AA47" s="552"/>
    </row>
    <row r="48" spans="2:27" ht="13.5" thickBot="1">
      <c r="B48" s="2130">
        <v>31</v>
      </c>
      <c r="C48" s="2131" t="s">
        <v>324</v>
      </c>
      <c r="D48" s="2132">
        <f>+D99+D151+D203+D254+D306+D358+D410+D462+D514+D566+D618+D669+D721+D773+D825</f>
        <v>76990475.75908944</v>
      </c>
      <c r="E48" s="2132">
        <f t="shared" si="1"/>
        <v>0</v>
      </c>
      <c r="F48" s="2133">
        <f>+F99+F151+F203+F254+F306+F358+F410+F462+F514+F566+F618+F669+F721+F773+F825</f>
        <v>77435154.316698238</v>
      </c>
      <c r="G48" s="2132">
        <f t="shared" si="1"/>
        <v>-410195.19176580192</v>
      </c>
      <c r="H48" s="2132">
        <f t="shared" si="1"/>
        <v>-34483.365843002583</v>
      </c>
      <c r="I48" s="2133">
        <f t="shared" si="1"/>
        <v>-444678.55760880449</v>
      </c>
      <c r="J48" s="2132">
        <f t="shared" si="1"/>
        <v>0</v>
      </c>
      <c r="K48" s="2132">
        <f t="shared" si="4"/>
        <v>0</v>
      </c>
      <c r="L48" s="2132">
        <f t="shared" si="2"/>
        <v>0</v>
      </c>
      <c r="M48" s="2133">
        <f t="shared" si="2"/>
        <v>0</v>
      </c>
      <c r="N48" s="552"/>
      <c r="O48" s="552"/>
      <c r="P48" s="552"/>
      <c r="Q48" s="552"/>
      <c r="R48" s="552"/>
      <c r="S48" s="552"/>
      <c r="T48" s="552"/>
      <c r="U48" s="552"/>
      <c r="V48" s="552"/>
      <c r="W48" s="552"/>
      <c r="X48" s="552"/>
      <c r="Y48" s="552"/>
      <c r="Z48" s="552"/>
      <c r="AA48" s="552"/>
    </row>
    <row r="49" spans="2:27" ht="13.5" thickBot="1">
      <c r="B49" s="549">
        <v>32</v>
      </c>
      <c r="C49" s="443" t="s">
        <v>325</v>
      </c>
      <c r="D49" s="550">
        <f>SUM(D43:D48)</f>
        <v>124495030.10119922</v>
      </c>
      <c r="E49" s="550">
        <f t="shared" si="1"/>
        <v>0</v>
      </c>
      <c r="F49" s="551">
        <f>+F100+F152+F204+F255+F307+F359+F411+F463+F515+F567+F619+F670+F722+F774+F826</f>
        <v>120970541.95200698</v>
      </c>
      <c r="G49" s="550">
        <f t="shared" ref="G49:I49" si="5">+G100+G152+G204+G255+G307+G359+G411+G463+G515+G567+G619+G670+G722+G774+G826</f>
        <v>140534.93301792676</v>
      </c>
      <c r="H49" s="550">
        <f t="shared" si="5"/>
        <v>3346292.6031743316</v>
      </c>
      <c r="I49" s="551">
        <f t="shared" si="5"/>
        <v>3486827.5361922588</v>
      </c>
      <c r="J49" s="550">
        <f t="shared" si="1"/>
        <v>34575</v>
      </c>
      <c r="K49" s="550">
        <f t="shared" si="4"/>
        <v>0</v>
      </c>
      <c r="L49" s="550">
        <f t="shared" si="2"/>
        <v>3085.6129999999998</v>
      </c>
      <c r="M49" s="551">
        <f t="shared" si="2"/>
        <v>37660.612999999998</v>
      </c>
      <c r="N49" s="552"/>
      <c r="O49" s="552"/>
      <c r="P49" s="552"/>
      <c r="Q49" s="552"/>
      <c r="R49" s="552"/>
      <c r="S49" s="552"/>
      <c r="T49" s="552"/>
      <c r="U49" s="552"/>
      <c r="V49" s="552"/>
      <c r="W49" s="552"/>
      <c r="X49" s="552"/>
      <c r="Y49" s="552"/>
      <c r="Z49" s="552"/>
      <c r="AA49" s="552"/>
    </row>
    <row r="50" spans="2:27" ht="26.25" thickBot="1">
      <c r="B50" s="549">
        <v>33</v>
      </c>
      <c r="C50" s="442" t="s">
        <v>326</v>
      </c>
      <c r="D50" s="550">
        <f>SUM(D42+D49)+1</f>
        <v>563768506.19168794</v>
      </c>
      <c r="E50" s="550">
        <f t="shared" si="1"/>
        <v>-2042731.21582</v>
      </c>
      <c r="F50" s="551">
        <f>+F101+F153+F205+F256+F308+F360+F412+F464+F516+F568+F620+F671+F723+F775+F827</f>
        <v>128136785.77152163</v>
      </c>
      <c r="G50" s="550">
        <f>+G101+G153+G205+G256+G308+G360+G412+G464+G516+G568+G620+G671+G723+G775+G827-1</f>
        <v>221489927.1104649</v>
      </c>
      <c r="H50" s="550">
        <f>+H101+H153+H205+H256+H308+H360+H412+H464+H516+H568+H620+H671+H723+H775+H827+1</f>
        <v>206571139.28670883</v>
      </c>
      <c r="I50" s="551">
        <f>+I101+I153+I205+I256+I308+I360+I412+I464+I516+I568+I620+I671+I723+I775+I827+1</f>
        <v>427962346.61398399</v>
      </c>
      <c r="J50" s="550">
        <f t="shared" si="1"/>
        <v>746383.40500000003</v>
      </c>
      <c r="K50" s="550">
        <f t="shared" si="4"/>
        <v>95698.95</v>
      </c>
      <c r="L50" s="550">
        <f t="shared" si="2"/>
        <v>8870022.667002283</v>
      </c>
      <c r="M50" s="551">
        <f t="shared" si="2"/>
        <v>9712105.0220022835</v>
      </c>
      <c r="N50" s="552"/>
      <c r="O50" s="552"/>
      <c r="P50" s="552"/>
      <c r="Q50" s="552"/>
      <c r="R50" s="552"/>
      <c r="S50" s="552"/>
      <c r="T50" s="552"/>
      <c r="U50" s="552"/>
      <c r="V50" s="552"/>
      <c r="W50" s="552"/>
      <c r="X50" s="552"/>
      <c r="Y50" s="552"/>
      <c r="Z50" s="552"/>
      <c r="AA50" s="552"/>
    </row>
    <row r="51" spans="2:27">
      <c r="D51" s="552"/>
      <c r="E51" s="552"/>
      <c r="F51" s="552"/>
      <c r="G51" s="552"/>
      <c r="H51" s="552"/>
      <c r="I51" s="552"/>
      <c r="J51" s="552"/>
      <c r="K51" s="552"/>
      <c r="L51" s="552"/>
      <c r="M51" s="552"/>
    </row>
    <row r="52" spans="2:27">
      <c r="D52" s="552"/>
      <c r="E52" s="552"/>
      <c r="F52" s="552"/>
      <c r="G52" s="552"/>
      <c r="H52" s="552"/>
      <c r="I52" s="552"/>
      <c r="J52" s="552"/>
      <c r="K52" s="552"/>
      <c r="L52" s="552"/>
      <c r="M52" s="552">
        <v>13</v>
      </c>
    </row>
    <row r="53" spans="2:27" ht="14.25">
      <c r="B53" s="599" t="s">
        <v>327</v>
      </c>
      <c r="C53" s="599"/>
      <c r="D53" s="599"/>
      <c r="E53" s="599"/>
      <c r="F53" s="599"/>
      <c r="G53" s="599"/>
      <c r="H53" s="599"/>
      <c r="I53" s="599"/>
      <c r="J53" s="599"/>
    </row>
    <row r="54" spans="2:27" ht="13.5" thickBot="1">
      <c r="B54" s="727"/>
      <c r="C54" s="727"/>
      <c r="D54" s="727"/>
      <c r="E54" s="727"/>
      <c r="F54" s="727"/>
      <c r="G54" s="727"/>
    </row>
    <row r="55" spans="2:27" ht="13.5" thickBot="1">
      <c r="B55" s="1763" t="s">
        <v>328</v>
      </c>
      <c r="C55" s="1764"/>
      <c r="D55" s="589"/>
      <c r="E55" s="589"/>
      <c r="F55" s="590"/>
      <c r="G55" s="589"/>
      <c r="H55" s="589"/>
      <c r="J55" s="588"/>
      <c r="K55" s="588"/>
      <c r="L55" s="1788" t="s">
        <v>254</v>
      </c>
      <c r="M55" s="1788"/>
    </row>
    <row r="56" spans="2:27" ht="13.5" thickBot="1">
      <c r="B56" s="1772" t="s">
        <v>272</v>
      </c>
      <c r="C56" s="1772"/>
      <c r="D56" s="1772" t="s">
        <v>329</v>
      </c>
      <c r="E56" s="1772" t="s">
        <v>274</v>
      </c>
      <c r="F56" s="1774" t="s">
        <v>275</v>
      </c>
      <c r="G56" s="1777" t="s">
        <v>276</v>
      </c>
      <c r="H56" s="1778"/>
      <c r="I56" s="1778"/>
      <c r="J56" s="1778"/>
      <c r="K56" s="1778"/>
      <c r="L56" s="1778"/>
      <c r="M56" s="1779"/>
    </row>
    <row r="57" spans="2:27" ht="13.5" thickBot="1">
      <c r="B57" s="1767"/>
      <c r="C57" s="1767"/>
      <c r="D57" s="1767"/>
      <c r="E57" s="1767"/>
      <c r="F57" s="1775"/>
      <c r="G57" s="1780" t="s">
        <v>277</v>
      </c>
      <c r="H57" s="1781"/>
      <c r="I57" s="1782"/>
      <c r="J57" s="1777" t="s">
        <v>278</v>
      </c>
      <c r="K57" s="1778"/>
      <c r="L57" s="1778"/>
      <c r="M57" s="1779"/>
    </row>
    <row r="58" spans="2:27" ht="45.75" customHeight="1" thickBot="1">
      <c r="B58" s="1767"/>
      <c r="C58" s="1767"/>
      <c r="D58" s="1773"/>
      <c r="E58" s="1773"/>
      <c r="F58" s="1776"/>
      <c r="G58" s="661" t="s">
        <v>279</v>
      </c>
      <c r="H58" s="714" t="s">
        <v>280</v>
      </c>
      <c r="I58" s="714" t="s">
        <v>178</v>
      </c>
      <c r="J58" s="715" t="s">
        <v>281</v>
      </c>
      <c r="K58" s="715" t="s">
        <v>282</v>
      </c>
      <c r="L58" s="715" t="s">
        <v>283</v>
      </c>
      <c r="M58" s="460" t="s">
        <v>178</v>
      </c>
    </row>
    <row r="59" spans="2:27" s="599" customFormat="1" ht="12" customHeight="1" thickBot="1">
      <c r="B59" s="1767"/>
      <c r="C59" s="1767"/>
      <c r="D59" s="591">
        <v>1</v>
      </c>
      <c r="E59" s="712"/>
      <c r="F59" s="714">
        <v>2</v>
      </c>
      <c r="G59" s="724">
        <v>3</v>
      </c>
      <c r="H59" s="712">
        <v>4</v>
      </c>
      <c r="I59" s="722">
        <v>5</v>
      </c>
      <c r="J59" s="724">
        <v>6</v>
      </c>
      <c r="K59" s="712">
        <v>7</v>
      </c>
      <c r="L59" s="592">
        <v>8</v>
      </c>
      <c r="M59" s="492">
        <v>9</v>
      </c>
      <c r="O59" s="640"/>
      <c r="P59" s="640"/>
    </row>
    <row r="60" spans="2:27" s="599" customFormat="1" ht="13.5" thickBot="1">
      <c r="B60" s="1773"/>
      <c r="C60" s="1773"/>
      <c r="D60" s="713" t="s">
        <v>284</v>
      </c>
      <c r="E60" s="713"/>
      <c r="F60" s="716"/>
      <c r="G60" s="726"/>
      <c r="H60" s="713"/>
      <c r="I60" s="593" t="s">
        <v>285</v>
      </c>
      <c r="J60" s="726"/>
      <c r="K60" s="713"/>
      <c r="L60" s="1696"/>
      <c r="M60" s="716" t="s">
        <v>286</v>
      </c>
      <c r="O60" s="640"/>
      <c r="P60" s="640"/>
    </row>
    <row r="61" spans="2:27">
      <c r="B61" s="594"/>
      <c r="C61" s="554" t="s">
        <v>287</v>
      </c>
      <c r="D61" s="555"/>
      <c r="E61" s="556"/>
      <c r="F61" s="557"/>
      <c r="G61" s="558"/>
      <c r="H61" s="559"/>
      <c r="I61" s="560"/>
      <c r="J61" s="558"/>
      <c r="K61" s="561"/>
      <c r="L61" s="562"/>
      <c r="M61" s="563"/>
    </row>
    <row r="62" spans="2:27">
      <c r="B62" s="595">
        <v>1</v>
      </c>
      <c r="C62" s="564" t="s">
        <v>288</v>
      </c>
      <c r="D62" s="565">
        <f>+F62+I62+M62</f>
        <v>0</v>
      </c>
      <c r="E62" s="565"/>
      <c r="F62" s="566"/>
      <c r="G62" s="565"/>
      <c r="H62" s="565"/>
      <c r="I62" s="566">
        <f>SUM(G62:H62)</f>
        <v>0</v>
      </c>
      <c r="J62" s="565"/>
      <c r="K62" s="565"/>
      <c r="L62" s="565"/>
      <c r="M62" s="566">
        <f>SUM(J62:L62)</f>
        <v>0</v>
      </c>
    </row>
    <row r="63" spans="2:27">
      <c r="B63" s="596">
        <v>2</v>
      </c>
      <c r="C63" s="564" t="s">
        <v>289</v>
      </c>
      <c r="D63" s="565">
        <f>+F63+I63+M63</f>
        <v>922941</v>
      </c>
      <c r="E63" s="565"/>
      <c r="F63" s="566">
        <v>922941</v>
      </c>
      <c r="G63" s="565"/>
      <c r="H63" s="565"/>
      <c r="I63" s="566">
        <f t="shared" ref="I63:I72" si="6">SUM(G63:H63)</f>
        <v>0</v>
      </c>
      <c r="J63" s="565"/>
      <c r="K63" s="565"/>
      <c r="L63" s="565"/>
      <c r="M63" s="566">
        <f t="shared" ref="M63:M72" si="7">SUM(J63:L63)</f>
        <v>0</v>
      </c>
    </row>
    <row r="64" spans="2:27">
      <c r="B64" s="596">
        <v>3</v>
      </c>
      <c r="C64" s="564" t="s">
        <v>290</v>
      </c>
      <c r="D64" s="565">
        <f t="shared" ref="D64:D99" si="8">+F64+I64+M64</f>
        <v>0</v>
      </c>
      <c r="E64" s="565"/>
      <c r="F64" s="566"/>
      <c r="G64" s="565"/>
      <c r="H64" s="565"/>
      <c r="I64" s="566">
        <f t="shared" si="6"/>
        <v>0</v>
      </c>
      <c r="J64" s="565"/>
      <c r="K64" s="565"/>
      <c r="L64" s="565"/>
      <c r="M64" s="566">
        <f t="shared" si="7"/>
        <v>0</v>
      </c>
    </row>
    <row r="65" spans="2:13">
      <c r="B65" s="595">
        <v>4</v>
      </c>
      <c r="C65" s="564" t="s">
        <v>291</v>
      </c>
      <c r="D65" s="565">
        <f t="shared" si="8"/>
        <v>1700113</v>
      </c>
      <c r="E65" s="565"/>
      <c r="F65" s="566">
        <f>'[1]Balance Sheet 2020 '!$F$68+'[1]Balance Sheet 2020 '!$F$69</f>
        <v>1700113</v>
      </c>
      <c r="G65" s="565"/>
      <c r="H65" s="565"/>
      <c r="I65" s="566">
        <f t="shared" si="6"/>
        <v>0</v>
      </c>
      <c r="J65" s="565"/>
      <c r="K65" s="565"/>
      <c r="L65" s="565"/>
      <c r="M65" s="566">
        <f t="shared" si="7"/>
        <v>0</v>
      </c>
    </row>
    <row r="66" spans="2:13">
      <c r="B66" s="596">
        <v>5</v>
      </c>
      <c r="C66" s="564" t="s">
        <v>292</v>
      </c>
      <c r="D66" s="565">
        <f t="shared" si="8"/>
        <v>0</v>
      </c>
      <c r="E66" s="565"/>
      <c r="F66" s="566"/>
      <c r="G66" s="565"/>
      <c r="H66" s="565"/>
      <c r="I66" s="566">
        <f t="shared" si="6"/>
        <v>0</v>
      </c>
      <c r="J66" s="565"/>
      <c r="K66" s="565"/>
      <c r="L66" s="565"/>
      <c r="M66" s="566">
        <f t="shared" si="7"/>
        <v>0</v>
      </c>
    </row>
    <row r="67" spans="2:13">
      <c r="B67" s="596">
        <v>6</v>
      </c>
      <c r="C67" s="564" t="s">
        <v>293</v>
      </c>
      <c r="D67" s="565">
        <f t="shared" si="8"/>
        <v>1000</v>
      </c>
      <c r="E67" s="565"/>
      <c r="F67" s="566">
        <v>1000</v>
      </c>
      <c r="G67" s="565"/>
      <c r="H67" s="565"/>
      <c r="I67" s="566">
        <f t="shared" si="6"/>
        <v>0</v>
      </c>
      <c r="J67" s="565"/>
      <c r="K67" s="565"/>
      <c r="L67" s="565"/>
      <c r="M67" s="566">
        <f t="shared" si="7"/>
        <v>0</v>
      </c>
    </row>
    <row r="68" spans="2:13">
      <c r="B68" s="596"/>
      <c r="C68" s="597" t="s">
        <v>294</v>
      </c>
      <c r="D68" s="565">
        <f t="shared" si="8"/>
        <v>0</v>
      </c>
      <c r="E68" s="565"/>
      <c r="F68" s="566"/>
      <c r="G68" s="565"/>
      <c r="H68" s="565"/>
      <c r="I68" s="566">
        <f t="shared" si="6"/>
        <v>0</v>
      </c>
      <c r="J68" s="565"/>
      <c r="K68" s="565"/>
      <c r="L68" s="565"/>
      <c r="M68" s="566">
        <f t="shared" si="7"/>
        <v>0</v>
      </c>
    </row>
    <row r="69" spans="2:13">
      <c r="B69" s="596"/>
      <c r="C69" s="597" t="s">
        <v>295</v>
      </c>
      <c r="D69" s="565">
        <f t="shared" si="8"/>
        <v>1000</v>
      </c>
      <c r="E69" s="565"/>
      <c r="F69" s="566">
        <v>1000</v>
      </c>
      <c r="G69" s="565"/>
      <c r="H69" s="565"/>
      <c r="I69" s="566">
        <f t="shared" si="6"/>
        <v>0</v>
      </c>
      <c r="J69" s="565"/>
      <c r="K69" s="565"/>
      <c r="L69" s="565"/>
      <c r="M69" s="566">
        <f t="shared" si="7"/>
        <v>0</v>
      </c>
    </row>
    <row r="70" spans="2:13">
      <c r="B70" s="595">
        <v>7</v>
      </c>
      <c r="C70" s="564" t="s">
        <v>296</v>
      </c>
      <c r="D70" s="565">
        <f t="shared" si="8"/>
        <v>0</v>
      </c>
      <c r="E70" s="565"/>
      <c r="F70" s="566">
        <v>0</v>
      </c>
      <c r="G70" s="565"/>
      <c r="H70" s="565"/>
      <c r="I70" s="566">
        <f t="shared" si="6"/>
        <v>0</v>
      </c>
      <c r="J70" s="565"/>
      <c r="K70" s="565"/>
      <c r="L70" s="565"/>
      <c r="M70" s="566">
        <f t="shared" si="7"/>
        <v>0</v>
      </c>
    </row>
    <row r="71" spans="2:13">
      <c r="B71" s="595"/>
      <c r="C71" s="597" t="s">
        <v>297</v>
      </c>
      <c r="D71" s="565">
        <f t="shared" si="8"/>
        <v>0</v>
      </c>
      <c r="E71" s="565"/>
      <c r="F71" s="566"/>
      <c r="G71" s="565"/>
      <c r="H71" s="565"/>
      <c r="I71" s="566">
        <f t="shared" si="6"/>
        <v>0</v>
      </c>
      <c r="J71" s="565"/>
      <c r="K71" s="565"/>
      <c r="L71" s="565"/>
      <c r="M71" s="566">
        <f t="shared" si="7"/>
        <v>0</v>
      </c>
    </row>
    <row r="72" spans="2:13" ht="13.5" thickBot="1">
      <c r="B72" s="595"/>
      <c r="C72" s="1010" t="s">
        <v>298</v>
      </c>
      <c r="D72" s="1011">
        <f t="shared" si="8"/>
        <v>0</v>
      </c>
      <c r="E72" s="565"/>
      <c r="F72" s="1012"/>
      <c r="G72" s="1011"/>
      <c r="H72" s="1011"/>
      <c r="I72" s="566">
        <f t="shared" si="6"/>
        <v>0</v>
      </c>
      <c r="J72" s="1011"/>
      <c r="K72" s="1011"/>
      <c r="L72" s="1011"/>
      <c r="M72" s="566">
        <f t="shared" si="7"/>
        <v>0</v>
      </c>
    </row>
    <row r="73" spans="2:13" ht="26.25" thickBot="1">
      <c r="B73" s="596">
        <v>8</v>
      </c>
      <c r="C73" s="567" t="s">
        <v>299</v>
      </c>
      <c r="D73" s="550">
        <f>+F73+I73+M73</f>
        <v>64625811.399999999</v>
      </c>
      <c r="E73" s="550">
        <f t="shared" ref="E73:M73" si="9">SUM(E74:E77)</f>
        <v>0</v>
      </c>
      <c r="F73" s="550">
        <f>SUM(F74:F77)</f>
        <v>18356044</v>
      </c>
      <c r="G73" s="550">
        <f t="shared" si="9"/>
        <v>0</v>
      </c>
      <c r="H73" s="550">
        <f t="shared" si="9"/>
        <v>40866108</v>
      </c>
      <c r="I73" s="550">
        <f t="shared" si="9"/>
        <v>40866108</v>
      </c>
      <c r="J73" s="550">
        <f t="shared" si="9"/>
        <v>238026</v>
      </c>
      <c r="K73" s="550">
        <f t="shared" si="9"/>
        <v>95621.9</v>
      </c>
      <c r="L73" s="550">
        <f t="shared" si="9"/>
        <v>5070011.5</v>
      </c>
      <c r="M73" s="550">
        <f t="shared" si="9"/>
        <v>5403659.4000000004</v>
      </c>
    </row>
    <row r="74" spans="2:13">
      <c r="B74" s="596">
        <v>9</v>
      </c>
      <c r="C74" s="568" t="s">
        <v>300</v>
      </c>
      <c r="D74" s="559">
        <f t="shared" si="8"/>
        <v>0</v>
      </c>
      <c r="E74" s="559"/>
      <c r="F74" s="569"/>
      <c r="G74" s="559"/>
      <c r="H74" s="559">
        <v>0</v>
      </c>
      <c r="I74" s="569">
        <f>+G74+H74</f>
        <v>0</v>
      </c>
      <c r="J74" s="559"/>
      <c r="K74" s="559"/>
      <c r="L74" s="558"/>
      <c r="M74" s="569">
        <f>+J74+K74+L74</f>
        <v>0</v>
      </c>
    </row>
    <row r="75" spans="2:13">
      <c r="B75" s="595">
        <v>10</v>
      </c>
      <c r="C75" s="570" t="s">
        <v>301</v>
      </c>
      <c r="D75" s="565">
        <f t="shared" si="8"/>
        <v>26241932.399999999</v>
      </c>
      <c r="E75" s="565"/>
      <c r="F75" s="566">
        <v>4484797</v>
      </c>
      <c r="G75" s="559"/>
      <c r="H75" s="565">
        <v>17904933</v>
      </c>
      <c r="I75" s="569">
        <f>SUM(G75:H75)</f>
        <v>17904933</v>
      </c>
      <c r="J75" s="565">
        <v>238026</v>
      </c>
      <c r="K75" s="565">
        <v>95621.9</v>
      </c>
      <c r="L75" s="615">
        <v>3518554.5</v>
      </c>
      <c r="M75" s="569">
        <f>SUM(J75:L75)</f>
        <v>3852202.4</v>
      </c>
    </row>
    <row r="76" spans="2:13">
      <c r="B76" s="596">
        <v>11</v>
      </c>
      <c r="C76" s="570" t="s">
        <v>302</v>
      </c>
      <c r="D76" s="565">
        <f t="shared" si="8"/>
        <v>36832422</v>
      </c>
      <c r="E76" s="565"/>
      <c r="F76" s="566">
        <v>13871247</v>
      </c>
      <c r="G76" s="559"/>
      <c r="H76" s="565">
        <v>22961175</v>
      </c>
      <c r="I76" s="569">
        <f t="shared" ref="I76:I99" si="10">SUM(G76:H76)</f>
        <v>22961175</v>
      </c>
      <c r="J76" s="565"/>
      <c r="K76" s="565"/>
      <c r="L76" s="615"/>
      <c r="M76" s="569">
        <f t="shared" ref="M76:M99" si="11">SUM(J76:L76)</f>
        <v>0</v>
      </c>
    </row>
    <row r="77" spans="2:13" ht="25.5">
      <c r="B77" s="596">
        <v>12</v>
      </c>
      <c r="C77" s="570" t="s">
        <v>303</v>
      </c>
      <c r="D77" s="565">
        <f t="shared" si="8"/>
        <v>1551457</v>
      </c>
      <c r="E77" s="565"/>
      <c r="F77" s="566"/>
      <c r="G77" s="559"/>
      <c r="H77" s="565">
        <v>0</v>
      </c>
      <c r="I77" s="569">
        <f t="shared" si="10"/>
        <v>0</v>
      </c>
      <c r="J77" s="565"/>
      <c r="K77" s="565"/>
      <c r="L77" s="615">
        <v>1551457</v>
      </c>
      <c r="M77" s="569">
        <f t="shared" si="11"/>
        <v>1551457</v>
      </c>
    </row>
    <row r="78" spans="2:13">
      <c r="B78" s="595">
        <v>13</v>
      </c>
      <c r="C78" s="571" t="s">
        <v>304</v>
      </c>
      <c r="D78" s="565">
        <f t="shared" si="8"/>
        <v>579049</v>
      </c>
      <c r="E78" s="565"/>
      <c r="F78" s="566"/>
      <c r="G78" s="559"/>
      <c r="H78" s="565">
        <v>579049</v>
      </c>
      <c r="I78" s="569">
        <f t="shared" si="10"/>
        <v>579049</v>
      </c>
      <c r="J78" s="565"/>
      <c r="K78" s="565"/>
      <c r="L78" s="615"/>
      <c r="M78" s="569">
        <f t="shared" si="11"/>
        <v>0</v>
      </c>
    </row>
    <row r="79" spans="2:13">
      <c r="B79" s="596">
        <v>14</v>
      </c>
      <c r="C79" s="571" t="s">
        <v>305</v>
      </c>
      <c r="D79" s="565">
        <f t="shared" si="8"/>
        <v>141249</v>
      </c>
      <c r="E79" s="565"/>
      <c r="F79" s="566"/>
      <c r="G79" s="559"/>
      <c r="H79" s="565">
        <v>127717</v>
      </c>
      <c r="I79" s="569">
        <f t="shared" si="10"/>
        <v>127717</v>
      </c>
      <c r="J79" s="565">
        <v>13532</v>
      </c>
      <c r="K79" s="565"/>
      <c r="L79" s="615"/>
      <c r="M79" s="569">
        <f t="shared" si="11"/>
        <v>13532</v>
      </c>
    </row>
    <row r="80" spans="2:13">
      <c r="B80" s="596">
        <v>15</v>
      </c>
      <c r="C80" s="571" t="s">
        <v>306</v>
      </c>
      <c r="D80" s="565">
        <f t="shared" si="8"/>
        <v>430327</v>
      </c>
      <c r="E80" s="565"/>
      <c r="F80" s="566"/>
      <c r="G80" s="559"/>
      <c r="H80" s="565">
        <v>430327</v>
      </c>
      <c r="I80" s="569">
        <f t="shared" si="10"/>
        <v>430327</v>
      </c>
      <c r="J80" s="565"/>
      <c r="K80" s="565"/>
      <c r="L80" s="615"/>
      <c r="M80" s="569">
        <f t="shared" si="11"/>
        <v>0</v>
      </c>
    </row>
    <row r="81" spans="2:13">
      <c r="B81" s="595">
        <v>16</v>
      </c>
      <c r="C81" s="571" t="s">
        <v>307</v>
      </c>
      <c r="D81" s="565">
        <f t="shared" si="8"/>
        <v>2536782</v>
      </c>
      <c r="E81" s="565"/>
      <c r="F81" s="566">
        <v>1926495</v>
      </c>
      <c r="G81" s="559"/>
      <c r="H81" s="565">
        <v>537422</v>
      </c>
      <c r="I81" s="569">
        <f t="shared" si="10"/>
        <v>537422</v>
      </c>
      <c r="J81" s="565">
        <v>72865</v>
      </c>
      <c r="K81" s="565"/>
      <c r="L81" s="615"/>
      <c r="M81" s="569">
        <f t="shared" si="11"/>
        <v>72865</v>
      </c>
    </row>
    <row r="82" spans="2:13">
      <c r="B82" s="596">
        <v>17</v>
      </c>
      <c r="C82" s="571" t="s">
        <v>308</v>
      </c>
      <c r="D82" s="565">
        <f t="shared" si="8"/>
        <v>0</v>
      </c>
      <c r="E82" s="565">
        <v>0</v>
      </c>
      <c r="F82" s="566"/>
      <c r="G82" s="559"/>
      <c r="H82" s="565">
        <v>0</v>
      </c>
      <c r="I82" s="569">
        <f t="shared" si="10"/>
        <v>0</v>
      </c>
      <c r="J82" s="565"/>
      <c r="K82" s="565"/>
      <c r="L82" s="615"/>
      <c r="M82" s="569">
        <f t="shared" si="11"/>
        <v>0</v>
      </c>
    </row>
    <row r="83" spans="2:13" ht="13.5" thickBot="1">
      <c r="B83" s="1013">
        <v>18</v>
      </c>
      <c r="C83" s="1014" t="s">
        <v>309</v>
      </c>
      <c r="D83" s="1011">
        <f t="shared" si="8"/>
        <v>1451514</v>
      </c>
      <c r="E83" s="1011"/>
      <c r="F83" s="1012">
        <v>13073</v>
      </c>
      <c r="G83" s="559"/>
      <c r="H83" s="1011">
        <v>1409293</v>
      </c>
      <c r="I83" s="662">
        <f t="shared" si="10"/>
        <v>1409293</v>
      </c>
      <c r="J83" s="1011">
        <v>27266</v>
      </c>
      <c r="K83" s="1011">
        <v>77</v>
      </c>
      <c r="L83" s="1017">
        <v>1805</v>
      </c>
      <c r="M83" s="662">
        <f t="shared" si="11"/>
        <v>29148</v>
      </c>
    </row>
    <row r="84" spans="2:13" ht="26.25" thickBot="1">
      <c r="B84" s="549">
        <v>19</v>
      </c>
      <c r="C84" s="442" t="s">
        <v>310</v>
      </c>
      <c r="D84" s="550">
        <f>+F84+I84+M84</f>
        <v>72388786.400000006</v>
      </c>
      <c r="E84" s="550"/>
      <c r="F84" s="551">
        <f>SUM(F63:F67)+F73+F78+F79+F80+F81+F82+F83</f>
        <v>22919666</v>
      </c>
      <c r="G84" s="551">
        <f t="shared" ref="G84:L84" si="12">SUM(G63:G67)+G73+G78+G79+G80+G81+G82+G83</f>
        <v>0</v>
      </c>
      <c r="H84" s="551">
        <f>SUM(H63:H67)+H73+H78+H79+H80+H81+H82+H83</f>
        <v>43949916</v>
      </c>
      <c r="I84" s="551">
        <f t="shared" si="10"/>
        <v>43949916</v>
      </c>
      <c r="J84" s="551">
        <f>SUM(J63:J67)+J73+J78+J79+J80+J81+J82+J83</f>
        <v>351689</v>
      </c>
      <c r="K84" s="551">
        <f t="shared" si="12"/>
        <v>95698.9</v>
      </c>
      <c r="L84" s="551">
        <f t="shared" si="12"/>
        <v>5071816.5</v>
      </c>
      <c r="M84" s="551">
        <f t="shared" si="11"/>
        <v>5519204.4000000004</v>
      </c>
    </row>
    <row r="85" spans="2:13">
      <c r="B85" s="594"/>
      <c r="C85" s="554" t="s">
        <v>311</v>
      </c>
      <c r="D85" s="559">
        <f t="shared" si="8"/>
        <v>0</v>
      </c>
      <c r="E85" s="559"/>
      <c r="F85" s="569"/>
      <c r="G85" s="559"/>
      <c r="H85" s="559"/>
      <c r="I85" s="569">
        <f t="shared" si="10"/>
        <v>0</v>
      </c>
      <c r="J85" s="559"/>
      <c r="K85" s="559"/>
      <c r="L85" s="558"/>
      <c r="M85" s="569">
        <f t="shared" si="11"/>
        <v>0</v>
      </c>
    </row>
    <row r="86" spans="2:13">
      <c r="B86" s="596"/>
      <c r="C86" s="572" t="s">
        <v>312</v>
      </c>
      <c r="D86" s="565">
        <f t="shared" si="8"/>
        <v>0</v>
      </c>
      <c r="E86" s="565"/>
      <c r="F86" s="566"/>
      <c r="G86" s="565"/>
      <c r="H86" s="565"/>
      <c r="I86" s="569">
        <f t="shared" si="10"/>
        <v>0</v>
      </c>
      <c r="J86" s="565"/>
      <c r="K86" s="565"/>
      <c r="L86" s="615"/>
      <c r="M86" s="569">
        <f t="shared" si="11"/>
        <v>0</v>
      </c>
    </row>
    <row r="87" spans="2:13">
      <c r="B87" s="596">
        <v>20</v>
      </c>
      <c r="C87" s="571" t="s">
        <v>313</v>
      </c>
      <c r="D87" s="565">
        <f t="shared" si="8"/>
        <v>45587414.175319999</v>
      </c>
      <c r="E87" s="565"/>
      <c r="F87" s="566">
        <v>0</v>
      </c>
      <c r="G87" s="565"/>
      <c r="H87" s="565">
        <v>40365107</v>
      </c>
      <c r="I87" s="569">
        <f t="shared" si="10"/>
        <v>40365107</v>
      </c>
      <c r="J87" s="565">
        <v>72864.95</v>
      </c>
      <c r="K87" s="565">
        <v>95301.95</v>
      </c>
      <c r="L87" s="615">
        <v>5054140.2753199991</v>
      </c>
      <c r="M87" s="569">
        <f t="shared" si="11"/>
        <v>5222307.1753199995</v>
      </c>
    </row>
    <row r="88" spans="2:13">
      <c r="B88" s="596">
        <v>21</v>
      </c>
      <c r="C88" s="571" t="s">
        <v>314</v>
      </c>
      <c r="D88" s="565">
        <f t="shared" si="8"/>
        <v>338709</v>
      </c>
      <c r="E88" s="565"/>
      <c r="F88" s="566">
        <v>338709</v>
      </c>
      <c r="G88" s="565"/>
      <c r="H88" s="565">
        <v>0</v>
      </c>
      <c r="I88" s="569">
        <f t="shared" si="10"/>
        <v>0</v>
      </c>
      <c r="J88" s="565">
        <v>0</v>
      </c>
      <c r="K88" s="565">
        <v>0</v>
      </c>
      <c r="L88" s="615">
        <v>0</v>
      </c>
      <c r="M88" s="569">
        <f t="shared" si="11"/>
        <v>0</v>
      </c>
    </row>
    <row r="89" spans="2:13">
      <c r="B89" s="596">
        <v>22</v>
      </c>
      <c r="C89" s="571" t="s">
        <v>315</v>
      </c>
      <c r="D89" s="565">
        <f t="shared" si="8"/>
        <v>216764</v>
      </c>
      <c r="E89" s="565"/>
      <c r="F89" s="566">
        <v>0</v>
      </c>
      <c r="G89" s="565"/>
      <c r="H89" s="565">
        <v>200392</v>
      </c>
      <c r="I89" s="569">
        <f t="shared" si="10"/>
        <v>200392</v>
      </c>
      <c r="J89" s="565">
        <v>16372</v>
      </c>
      <c r="K89" s="565">
        <v>0</v>
      </c>
      <c r="L89" s="615">
        <v>0</v>
      </c>
      <c r="M89" s="569">
        <f t="shared" si="11"/>
        <v>16372</v>
      </c>
    </row>
    <row r="90" spans="2:13">
      <c r="B90" s="596">
        <v>23</v>
      </c>
      <c r="C90" s="571" t="s">
        <v>316</v>
      </c>
      <c r="D90" s="565">
        <f t="shared" si="8"/>
        <v>53367</v>
      </c>
      <c r="E90" s="565"/>
      <c r="F90" s="566">
        <v>0</v>
      </c>
      <c r="G90" s="565"/>
      <c r="H90" s="565">
        <v>45216</v>
      </c>
      <c r="I90" s="569">
        <f t="shared" si="10"/>
        <v>45216</v>
      </c>
      <c r="J90" s="565">
        <v>8151</v>
      </c>
      <c r="K90" s="565">
        <v>0</v>
      </c>
      <c r="L90" s="615">
        <v>0</v>
      </c>
      <c r="M90" s="569">
        <f t="shared" si="11"/>
        <v>8151</v>
      </c>
    </row>
    <row r="91" spans="2:13">
      <c r="B91" s="596">
        <v>24</v>
      </c>
      <c r="C91" s="573" t="s">
        <v>317</v>
      </c>
      <c r="D91" s="565">
        <f t="shared" si="8"/>
        <v>0</v>
      </c>
      <c r="E91" s="565"/>
      <c r="F91" s="566">
        <v>0</v>
      </c>
      <c r="G91" s="565"/>
      <c r="H91" s="565">
        <v>0</v>
      </c>
      <c r="I91" s="569">
        <f t="shared" si="10"/>
        <v>0</v>
      </c>
      <c r="J91" s="565">
        <v>0</v>
      </c>
      <c r="K91" s="565">
        <v>0</v>
      </c>
      <c r="L91" s="615">
        <v>0</v>
      </c>
      <c r="M91" s="569">
        <f t="shared" si="11"/>
        <v>0</v>
      </c>
    </row>
    <row r="92" spans="2:13" ht="13.5" thickBot="1">
      <c r="B92" s="1013">
        <v>25</v>
      </c>
      <c r="C92" s="1014" t="s">
        <v>318</v>
      </c>
      <c r="D92" s="1011">
        <f t="shared" si="8"/>
        <v>5612848.2999999998</v>
      </c>
      <c r="E92" s="1011"/>
      <c r="F92" s="1012">
        <v>2001273</v>
      </c>
      <c r="G92" s="565"/>
      <c r="H92" s="1011">
        <v>3339201</v>
      </c>
      <c r="I92" s="662">
        <f t="shared" si="10"/>
        <v>3339201</v>
      </c>
      <c r="J92" s="1011">
        <v>254301</v>
      </c>
      <c r="K92" s="1011">
        <v>397</v>
      </c>
      <c r="L92" s="1017">
        <v>17676.3</v>
      </c>
      <c r="M92" s="662">
        <f t="shared" si="11"/>
        <v>272374.3</v>
      </c>
    </row>
    <row r="93" spans="2:13" ht="36" customHeight="1" thickBot="1">
      <c r="B93" s="549">
        <v>26</v>
      </c>
      <c r="C93" s="442" t="s">
        <v>319</v>
      </c>
      <c r="D93" s="550">
        <f>+F93+I93+M93</f>
        <v>51809102.475319996</v>
      </c>
      <c r="E93" s="550"/>
      <c r="F93" s="551">
        <f>SUM(F87:F92)</f>
        <v>2339982</v>
      </c>
      <c r="G93" s="551">
        <f t="shared" ref="G93:L93" si="13">SUM(G87:G92)</f>
        <v>0</v>
      </c>
      <c r="H93" s="551">
        <f t="shared" si="13"/>
        <v>43949916</v>
      </c>
      <c r="I93" s="551">
        <f t="shared" si="10"/>
        <v>43949916</v>
      </c>
      <c r="J93" s="551">
        <f t="shared" si="13"/>
        <v>351688.95</v>
      </c>
      <c r="K93" s="551">
        <f t="shared" si="13"/>
        <v>95698.95</v>
      </c>
      <c r="L93" s="551">
        <f t="shared" si="13"/>
        <v>5071816.5753199989</v>
      </c>
      <c r="M93" s="551">
        <f t="shared" si="11"/>
        <v>5519204.4753199993</v>
      </c>
    </row>
    <row r="94" spans="2:13">
      <c r="B94" s="594"/>
      <c r="C94" s="554" t="s">
        <v>320</v>
      </c>
      <c r="D94" s="559">
        <f t="shared" si="8"/>
        <v>0</v>
      </c>
      <c r="E94" s="559"/>
      <c r="F94" s="569"/>
      <c r="G94" s="559"/>
      <c r="H94" s="559"/>
      <c r="I94" s="569">
        <f t="shared" si="10"/>
        <v>0</v>
      </c>
      <c r="J94" s="559"/>
      <c r="K94" s="559"/>
      <c r="L94" s="558"/>
      <c r="M94" s="569">
        <f t="shared" si="11"/>
        <v>0</v>
      </c>
    </row>
    <row r="95" spans="2:13">
      <c r="B95" s="596">
        <v>27</v>
      </c>
      <c r="C95" s="564" t="s">
        <v>321</v>
      </c>
      <c r="D95" s="565">
        <f t="shared" si="8"/>
        <v>511922</v>
      </c>
      <c r="E95" s="565"/>
      <c r="F95" s="566">
        <v>511922</v>
      </c>
      <c r="G95" s="565"/>
      <c r="H95" s="565"/>
      <c r="I95" s="569">
        <f t="shared" si="10"/>
        <v>0</v>
      </c>
      <c r="J95" s="565"/>
      <c r="K95" s="565"/>
      <c r="L95" s="615"/>
      <c r="M95" s="569">
        <f t="shared" si="11"/>
        <v>0</v>
      </c>
    </row>
    <row r="96" spans="2:13">
      <c r="B96" s="596">
        <v>28</v>
      </c>
      <c r="C96" s="564" t="s">
        <v>322</v>
      </c>
      <c r="D96" s="565">
        <f t="shared" si="8"/>
        <v>1766854</v>
      </c>
      <c r="E96" s="565"/>
      <c r="F96" s="566">
        <v>1766854</v>
      </c>
      <c r="G96" s="565"/>
      <c r="H96" s="565"/>
      <c r="I96" s="569">
        <f t="shared" si="10"/>
        <v>0</v>
      </c>
      <c r="J96" s="565"/>
      <c r="K96" s="565"/>
      <c r="L96" s="615"/>
      <c r="M96" s="569">
        <f t="shared" si="11"/>
        <v>0</v>
      </c>
    </row>
    <row r="97" spans="2:16">
      <c r="B97" s="1013">
        <v>29</v>
      </c>
      <c r="C97" s="1015" t="s">
        <v>323</v>
      </c>
      <c r="D97" s="565">
        <f t="shared" si="8"/>
        <v>216236</v>
      </c>
      <c r="E97" s="565"/>
      <c r="F97" s="566">
        <v>216236</v>
      </c>
      <c r="G97" s="565"/>
      <c r="H97" s="565"/>
      <c r="I97" s="569">
        <f t="shared" si="10"/>
        <v>0</v>
      </c>
      <c r="J97" s="565"/>
      <c r="K97" s="565"/>
      <c r="L97" s="615"/>
      <c r="M97" s="569">
        <f t="shared" si="11"/>
        <v>0</v>
      </c>
    </row>
    <row r="98" spans="2:16">
      <c r="B98" s="1013">
        <v>30</v>
      </c>
      <c r="C98" s="574" t="s">
        <v>221</v>
      </c>
      <c r="D98" s="565">
        <f t="shared" si="8"/>
        <v>6080848</v>
      </c>
      <c r="E98" s="565"/>
      <c r="F98" s="566">
        <v>6080848</v>
      </c>
      <c r="G98" s="565"/>
      <c r="H98" s="565"/>
      <c r="I98" s="569">
        <f t="shared" si="10"/>
        <v>0</v>
      </c>
      <c r="J98" s="565"/>
      <c r="K98" s="565"/>
      <c r="L98" s="615"/>
      <c r="M98" s="569">
        <f t="shared" si="11"/>
        <v>0</v>
      </c>
    </row>
    <row r="99" spans="2:16" ht="13.5" thickBot="1">
      <c r="B99" s="1013">
        <v>31</v>
      </c>
      <c r="C99" s="1015" t="s">
        <v>324</v>
      </c>
      <c r="D99" s="1011">
        <f t="shared" si="8"/>
        <v>12003824</v>
      </c>
      <c r="E99" s="1011"/>
      <c r="F99" s="1012">
        <v>12003824</v>
      </c>
      <c r="G99" s="1011"/>
      <c r="H99" s="1011"/>
      <c r="I99" s="569">
        <f t="shared" si="10"/>
        <v>0</v>
      </c>
      <c r="J99" s="1011"/>
      <c r="K99" s="1011"/>
      <c r="L99" s="1017"/>
      <c r="M99" s="569">
        <f t="shared" si="11"/>
        <v>0</v>
      </c>
    </row>
    <row r="100" spans="2:16" ht="13.5" thickBot="1">
      <c r="B100" s="637">
        <v>32</v>
      </c>
      <c r="C100" s="638" t="s">
        <v>325</v>
      </c>
      <c r="D100" s="639">
        <f>+F100+I100+M100</f>
        <v>20579684</v>
      </c>
      <c r="E100" s="639">
        <v>0</v>
      </c>
      <c r="F100" s="663">
        <f>SUM(F95:F99)</f>
        <v>20579684</v>
      </c>
      <c r="G100" s="663">
        <f t="shared" ref="G100:M100" si="14">SUM(G95:G99)</f>
        <v>0</v>
      </c>
      <c r="H100" s="663">
        <f t="shared" si="14"/>
        <v>0</v>
      </c>
      <c r="I100" s="663">
        <f t="shared" si="14"/>
        <v>0</v>
      </c>
      <c r="J100" s="663">
        <f t="shared" si="14"/>
        <v>0</v>
      </c>
      <c r="K100" s="663">
        <f t="shared" si="14"/>
        <v>0</v>
      </c>
      <c r="L100" s="663">
        <f t="shared" si="14"/>
        <v>0</v>
      </c>
      <c r="M100" s="663">
        <f t="shared" si="14"/>
        <v>0</v>
      </c>
    </row>
    <row r="101" spans="2:16" ht="26.25" thickBot="1">
      <c r="B101" s="549">
        <v>33</v>
      </c>
      <c r="C101" s="442" t="s">
        <v>326</v>
      </c>
      <c r="D101" s="550">
        <f>+F101+I101+M101</f>
        <v>72388786.475319996</v>
      </c>
      <c r="E101" s="550"/>
      <c r="F101" s="551">
        <f>+F100+F93</f>
        <v>22919666</v>
      </c>
      <c r="G101" s="551">
        <f t="shared" ref="G101:M101" si="15">+G100+G93</f>
        <v>0</v>
      </c>
      <c r="H101" s="551">
        <f t="shared" si="15"/>
        <v>43949916</v>
      </c>
      <c r="I101" s="551">
        <f t="shared" si="15"/>
        <v>43949916</v>
      </c>
      <c r="J101" s="551">
        <f t="shared" si="15"/>
        <v>351688.95</v>
      </c>
      <c r="K101" s="551">
        <f t="shared" si="15"/>
        <v>95698.95</v>
      </c>
      <c r="L101" s="551">
        <f t="shared" si="15"/>
        <v>5071816.5753199989</v>
      </c>
      <c r="M101" s="551">
        <f t="shared" si="15"/>
        <v>5519204.4753199993</v>
      </c>
    </row>
    <row r="102" spans="2:16">
      <c r="D102" s="552"/>
      <c r="E102" s="552"/>
      <c r="F102" s="552"/>
      <c r="G102" s="552"/>
      <c r="H102" s="552"/>
      <c r="I102" s="552"/>
      <c r="J102" s="552"/>
      <c r="K102" s="552"/>
      <c r="L102" s="552"/>
      <c r="M102" s="552"/>
    </row>
    <row r="103" spans="2:16">
      <c r="D103" s="552"/>
      <c r="E103" s="552"/>
      <c r="F103" s="552"/>
      <c r="G103" s="552"/>
      <c r="H103" s="552"/>
      <c r="I103" s="552"/>
      <c r="J103" s="552"/>
      <c r="K103" s="552"/>
      <c r="L103" s="552"/>
      <c r="M103" s="552">
        <v>14</v>
      </c>
    </row>
    <row r="104" spans="2:16">
      <c r="E104" s="552"/>
    </row>
    <row r="105" spans="2:16" ht="14.25">
      <c r="B105" s="599" t="s">
        <v>327</v>
      </c>
      <c r="C105" s="599"/>
      <c r="D105" s="599"/>
      <c r="E105" s="599"/>
      <c r="F105" s="599"/>
      <c r="G105" s="599"/>
    </row>
    <row r="106" spans="2:16" ht="13.5" thickBot="1">
      <c r="B106" s="727"/>
      <c r="C106" s="727"/>
      <c r="D106" s="727"/>
      <c r="E106" s="727"/>
      <c r="F106" s="727"/>
      <c r="G106" s="727"/>
    </row>
    <row r="107" spans="2:16" ht="13.5" thickBot="1">
      <c r="B107" s="1763" t="s">
        <v>108</v>
      </c>
      <c r="C107" s="1764"/>
      <c r="D107" s="589"/>
      <c r="E107" s="589"/>
      <c r="F107" s="590"/>
      <c r="G107" s="589"/>
      <c r="H107" s="589"/>
      <c r="J107" s="588"/>
      <c r="K107" s="588"/>
      <c r="L107" s="1788" t="s">
        <v>254</v>
      </c>
      <c r="M107" s="1788"/>
    </row>
    <row r="108" spans="2:16" ht="13.5" thickBot="1">
      <c r="B108" s="1783" t="s">
        <v>272</v>
      </c>
      <c r="C108" s="1772"/>
      <c r="D108" s="1772" t="s">
        <v>329</v>
      </c>
      <c r="E108" s="1772" t="s">
        <v>274</v>
      </c>
      <c r="F108" s="1774" t="s">
        <v>275</v>
      </c>
      <c r="G108" s="1777" t="s">
        <v>276</v>
      </c>
      <c r="H108" s="1778"/>
      <c r="I108" s="1778"/>
      <c r="J108" s="1778"/>
      <c r="K108" s="1778"/>
      <c r="L108" s="1778"/>
      <c r="M108" s="1779"/>
    </row>
    <row r="109" spans="2:16" ht="13.5" thickBot="1">
      <c r="B109" s="1765"/>
      <c r="C109" s="1767"/>
      <c r="D109" s="1767"/>
      <c r="E109" s="1767"/>
      <c r="F109" s="1775"/>
      <c r="G109" s="1780" t="s">
        <v>330</v>
      </c>
      <c r="H109" s="1781"/>
      <c r="I109" s="1782"/>
      <c r="J109" s="1777" t="s">
        <v>278</v>
      </c>
      <c r="K109" s="1778"/>
      <c r="L109" s="1778"/>
      <c r="M109" s="1779"/>
    </row>
    <row r="110" spans="2:16" ht="45.75" customHeight="1" thickBot="1">
      <c r="B110" s="1765"/>
      <c r="C110" s="1767"/>
      <c r="D110" s="1773"/>
      <c r="E110" s="1773"/>
      <c r="F110" s="1776"/>
      <c r="G110" s="714" t="s">
        <v>279</v>
      </c>
      <c r="H110" s="714" t="s">
        <v>280</v>
      </c>
      <c r="I110" s="714" t="s">
        <v>178</v>
      </c>
      <c r="J110" s="715" t="s">
        <v>281</v>
      </c>
      <c r="K110" s="715" t="s">
        <v>282</v>
      </c>
      <c r="L110" s="715" t="s">
        <v>283</v>
      </c>
      <c r="M110" s="460" t="s">
        <v>178</v>
      </c>
    </row>
    <row r="111" spans="2:16" s="599" customFormat="1" ht="13.5" thickBot="1">
      <c r="B111" s="1765"/>
      <c r="C111" s="1767"/>
      <c r="D111" s="591">
        <v>1</v>
      </c>
      <c r="E111" s="712"/>
      <c r="F111" s="714">
        <v>2</v>
      </c>
      <c r="G111" s="724">
        <v>3</v>
      </c>
      <c r="H111" s="712">
        <v>4</v>
      </c>
      <c r="I111" s="722">
        <v>5</v>
      </c>
      <c r="J111" s="724">
        <v>6</v>
      </c>
      <c r="K111" s="712">
        <v>7</v>
      </c>
      <c r="L111" s="592">
        <v>8</v>
      </c>
      <c r="M111" s="492">
        <v>9</v>
      </c>
      <c r="O111" s="640"/>
      <c r="P111" s="640"/>
    </row>
    <row r="112" spans="2:16" s="599" customFormat="1" ht="13.5" thickBot="1">
      <c r="B112" s="1784"/>
      <c r="C112" s="1773"/>
      <c r="D112" s="713" t="s">
        <v>284</v>
      </c>
      <c r="E112" s="713"/>
      <c r="F112" s="716"/>
      <c r="G112" s="726"/>
      <c r="H112" s="713"/>
      <c r="I112" s="593" t="s">
        <v>285</v>
      </c>
      <c r="J112" s="726"/>
      <c r="K112" s="713"/>
      <c r="L112" s="1696"/>
      <c r="M112" s="716" t="s">
        <v>286</v>
      </c>
      <c r="O112" s="640"/>
      <c r="P112" s="640"/>
    </row>
    <row r="113" spans="2:13">
      <c r="B113" s="594"/>
      <c r="C113" s="554" t="s">
        <v>287</v>
      </c>
      <c r="D113" s="555"/>
      <c r="E113" s="556"/>
      <c r="F113" s="557"/>
      <c r="G113" s="558"/>
      <c r="H113" s="559"/>
      <c r="I113" s="560">
        <v>0</v>
      </c>
      <c r="J113" s="558"/>
      <c r="K113" s="561"/>
      <c r="L113" s="562"/>
      <c r="M113" s="563">
        <v>0</v>
      </c>
    </row>
    <row r="114" spans="2:13">
      <c r="B114" s="595">
        <v>1</v>
      </c>
      <c r="C114" s="564" t="s">
        <v>288</v>
      </c>
      <c r="D114" s="565">
        <f>+F114+I114+M114</f>
        <v>0</v>
      </c>
      <c r="E114" s="565"/>
      <c r="F114" s="566"/>
      <c r="G114" s="565"/>
      <c r="H114" s="565"/>
      <c r="I114" s="566">
        <f>SUM(G114:H114)</f>
        <v>0</v>
      </c>
      <c r="J114" s="565"/>
      <c r="K114" s="565"/>
      <c r="L114" s="565"/>
      <c r="M114" s="566">
        <f>SUM(J114:L114)</f>
        <v>0</v>
      </c>
    </row>
    <row r="115" spans="2:13">
      <c r="B115" s="596">
        <v>2</v>
      </c>
      <c r="C115" s="564" t="s">
        <v>289</v>
      </c>
      <c r="D115" s="565">
        <f t="shared" ref="D115:D152" si="16">+F115+I115+M115</f>
        <v>8356.31</v>
      </c>
      <c r="E115" s="565"/>
      <c r="F115" s="566">
        <v>8356.31</v>
      </c>
      <c r="G115" s="565"/>
      <c r="H115" s="565"/>
      <c r="I115" s="566">
        <f t="shared" ref="I115:I152" si="17">SUM(G115:H115)</f>
        <v>0</v>
      </c>
      <c r="J115" s="565"/>
      <c r="K115" s="565"/>
      <c r="L115" s="565"/>
      <c r="M115" s="566">
        <f t="shared" ref="M115:M152" si="18">SUM(J115:L115)</f>
        <v>0</v>
      </c>
    </row>
    <row r="116" spans="2:13">
      <c r="B116" s="596">
        <v>3</v>
      </c>
      <c r="C116" s="564" t="s">
        <v>290</v>
      </c>
      <c r="D116" s="565">
        <f t="shared" si="16"/>
        <v>0</v>
      </c>
      <c r="E116" s="565"/>
      <c r="F116" s="566"/>
      <c r="G116" s="565"/>
      <c r="H116" s="565"/>
      <c r="I116" s="566">
        <f t="shared" si="17"/>
        <v>0</v>
      </c>
      <c r="J116" s="565"/>
      <c r="K116" s="565"/>
      <c r="L116" s="565"/>
      <c r="M116" s="566">
        <f t="shared" si="18"/>
        <v>0</v>
      </c>
    </row>
    <row r="117" spans="2:13">
      <c r="B117" s="595">
        <v>4</v>
      </c>
      <c r="C117" s="564" t="s">
        <v>291</v>
      </c>
      <c r="D117" s="565">
        <f t="shared" si="16"/>
        <v>11016.039999999999</v>
      </c>
      <c r="E117" s="565"/>
      <c r="F117" s="566">
        <v>11016.039999999999</v>
      </c>
      <c r="G117" s="565"/>
      <c r="H117" s="565"/>
      <c r="I117" s="566">
        <f t="shared" si="17"/>
        <v>0</v>
      </c>
      <c r="J117" s="565"/>
      <c r="K117" s="565"/>
      <c r="L117" s="565"/>
      <c r="M117" s="566">
        <f t="shared" si="18"/>
        <v>0</v>
      </c>
    </row>
    <row r="118" spans="2:13">
      <c r="B118" s="596">
        <v>5</v>
      </c>
      <c r="C118" s="564" t="s">
        <v>292</v>
      </c>
      <c r="D118" s="565">
        <f t="shared" si="16"/>
        <v>0</v>
      </c>
      <c r="E118" s="565"/>
      <c r="F118" s="566"/>
      <c r="G118" s="565"/>
      <c r="H118" s="565"/>
      <c r="I118" s="566">
        <f t="shared" si="17"/>
        <v>0</v>
      </c>
      <c r="J118" s="565"/>
      <c r="K118" s="565"/>
      <c r="L118" s="565"/>
      <c r="M118" s="566">
        <f t="shared" si="18"/>
        <v>0</v>
      </c>
    </row>
    <row r="119" spans="2:13">
      <c r="B119" s="596">
        <v>6</v>
      </c>
      <c r="C119" s="564" t="s">
        <v>293</v>
      </c>
      <c r="D119" s="565">
        <f t="shared" si="16"/>
        <v>0</v>
      </c>
      <c r="E119" s="565"/>
      <c r="F119" s="566"/>
      <c r="G119" s="565"/>
      <c r="H119" s="565"/>
      <c r="I119" s="566">
        <f t="shared" si="17"/>
        <v>0</v>
      </c>
      <c r="J119" s="565"/>
      <c r="K119" s="565"/>
      <c r="L119" s="565"/>
      <c r="M119" s="566">
        <f t="shared" si="18"/>
        <v>0</v>
      </c>
    </row>
    <row r="120" spans="2:13">
      <c r="B120" s="596"/>
      <c r="C120" s="597" t="s">
        <v>294</v>
      </c>
      <c r="D120" s="565">
        <f t="shared" si="16"/>
        <v>0</v>
      </c>
      <c r="E120" s="565"/>
      <c r="F120" s="566"/>
      <c r="G120" s="565"/>
      <c r="H120" s="565"/>
      <c r="I120" s="566">
        <f t="shared" si="17"/>
        <v>0</v>
      </c>
      <c r="J120" s="565"/>
      <c r="K120" s="565"/>
      <c r="L120" s="565"/>
      <c r="M120" s="566">
        <f t="shared" si="18"/>
        <v>0</v>
      </c>
    </row>
    <row r="121" spans="2:13">
      <c r="B121" s="596"/>
      <c r="C121" s="597" t="s">
        <v>295</v>
      </c>
      <c r="D121" s="565">
        <f t="shared" si="16"/>
        <v>0</v>
      </c>
      <c r="E121" s="565"/>
      <c r="F121" s="566"/>
      <c r="G121" s="565"/>
      <c r="H121" s="565"/>
      <c r="I121" s="566">
        <f t="shared" si="17"/>
        <v>0</v>
      </c>
      <c r="J121" s="565"/>
      <c r="K121" s="565"/>
      <c r="L121" s="565"/>
      <c r="M121" s="566">
        <f t="shared" si="18"/>
        <v>0</v>
      </c>
    </row>
    <row r="122" spans="2:13">
      <c r="B122" s="595">
        <v>7</v>
      </c>
      <c r="C122" s="564" t="s">
        <v>296</v>
      </c>
      <c r="D122" s="565">
        <f t="shared" si="16"/>
        <v>0</v>
      </c>
      <c r="E122" s="565"/>
      <c r="F122" s="566"/>
      <c r="G122" s="565"/>
      <c r="H122" s="565"/>
      <c r="I122" s="566">
        <f t="shared" si="17"/>
        <v>0</v>
      </c>
      <c r="J122" s="565"/>
      <c r="K122" s="565"/>
      <c r="L122" s="565"/>
      <c r="M122" s="566">
        <f t="shared" si="18"/>
        <v>0</v>
      </c>
    </row>
    <row r="123" spans="2:13">
      <c r="B123" s="595"/>
      <c r="C123" s="597" t="s">
        <v>297</v>
      </c>
      <c r="D123" s="565">
        <f t="shared" si="16"/>
        <v>0</v>
      </c>
      <c r="E123" s="565"/>
      <c r="F123" s="566"/>
      <c r="G123" s="565"/>
      <c r="H123" s="565"/>
      <c r="I123" s="566">
        <f t="shared" si="17"/>
        <v>0</v>
      </c>
      <c r="J123" s="565"/>
      <c r="K123" s="565"/>
      <c r="L123" s="565"/>
      <c r="M123" s="566">
        <f t="shared" si="18"/>
        <v>0</v>
      </c>
    </row>
    <row r="124" spans="2:13" ht="13.5" thickBot="1">
      <c r="B124" s="595"/>
      <c r="C124" s="1010" t="s">
        <v>298</v>
      </c>
      <c r="D124" s="1011">
        <f t="shared" si="16"/>
        <v>0</v>
      </c>
      <c r="E124" s="1011"/>
      <c r="F124" s="1012"/>
      <c r="G124" s="1011"/>
      <c r="H124" s="1011"/>
      <c r="I124" s="1012">
        <f t="shared" si="17"/>
        <v>0</v>
      </c>
      <c r="J124" s="1011"/>
      <c r="K124" s="1011"/>
      <c r="L124" s="1011"/>
      <c r="M124" s="1012">
        <f t="shared" si="18"/>
        <v>0</v>
      </c>
    </row>
    <row r="125" spans="2:13" ht="26.25" thickBot="1">
      <c r="B125" s="596">
        <v>8</v>
      </c>
      <c r="C125" s="567" t="s">
        <v>299</v>
      </c>
      <c r="D125" s="550">
        <f t="shared" si="16"/>
        <v>5834949.8286131071</v>
      </c>
      <c r="E125" s="550"/>
      <c r="F125" s="551">
        <f>SUM(F126:F129)</f>
        <v>0</v>
      </c>
      <c r="G125" s="551">
        <f t="shared" ref="G125:L125" si="19">SUM(G126:G129)</f>
        <v>0</v>
      </c>
      <c r="H125" s="551">
        <f t="shared" si="19"/>
        <v>5392322.0726831071</v>
      </c>
      <c r="I125" s="551">
        <f t="shared" si="17"/>
        <v>5392322.0726831071</v>
      </c>
      <c r="J125" s="551">
        <f t="shared" si="19"/>
        <v>0</v>
      </c>
      <c r="K125" s="551">
        <f t="shared" si="19"/>
        <v>0</v>
      </c>
      <c r="L125" s="551">
        <f t="shared" si="19"/>
        <v>442627.75592999998</v>
      </c>
      <c r="M125" s="551">
        <f t="shared" si="18"/>
        <v>442627.75592999998</v>
      </c>
    </row>
    <row r="126" spans="2:13">
      <c r="B126" s="596">
        <v>9</v>
      </c>
      <c r="C126" s="568" t="s">
        <v>300</v>
      </c>
      <c r="D126" s="559">
        <f t="shared" si="16"/>
        <v>0</v>
      </c>
      <c r="E126" s="559"/>
      <c r="F126" s="569"/>
      <c r="G126" s="559"/>
      <c r="H126" s="558">
        <f>'[1]Balance Sheet 2020 '!H130+'[1]Balance Sheet 2020 '!I130</f>
        <v>0</v>
      </c>
      <c r="I126" s="569">
        <f t="shared" si="17"/>
        <v>0</v>
      </c>
      <c r="J126" s="616"/>
      <c r="K126" s="559"/>
      <c r="L126" s="559"/>
      <c r="M126" s="569">
        <f t="shared" si="18"/>
        <v>0</v>
      </c>
    </row>
    <row r="127" spans="2:13">
      <c r="B127" s="595">
        <v>10</v>
      </c>
      <c r="C127" s="570" t="s">
        <v>301</v>
      </c>
      <c r="D127" s="565">
        <f t="shared" si="16"/>
        <v>154757.59674611711</v>
      </c>
      <c r="E127" s="565"/>
      <c r="F127" s="566"/>
      <c r="G127" s="565"/>
      <c r="H127" s="558">
        <f>'[1]Balance Sheet 2020 '!H131+'[1]Balance Sheet 2020 '!I131</f>
        <v>154757.59674611711</v>
      </c>
      <c r="I127" s="566">
        <f t="shared" si="17"/>
        <v>154757.59674611711</v>
      </c>
      <c r="J127" s="1024"/>
      <c r="K127" s="565"/>
      <c r="L127" s="565"/>
      <c r="M127" s="566">
        <f t="shared" si="18"/>
        <v>0</v>
      </c>
    </row>
    <row r="128" spans="2:13">
      <c r="B128" s="596">
        <v>11</v>
      </c>
      <c r="C128" s="570" t="s">
        <v>302</v>
      </c>
      <c r="D128" s="565">
        <f t="shared" si="16"/>
        <v>5680192.2318669902</v>
      </c>
      <c r="E128" s="565"/>
      <c r="F128" s="566"/>
      <c r="G128" s="565"/>
      <c r="H128" s="558">
        <f>'[1]Balance Sheet 2020 '!H132+'[1]Balance Sheet 2020 '!I132</f>
        <v>5237564.4759369902</v>
      </c>
      <c r="I128" s="566">
        <f t="shared" si="17"/>
        <v>5237564.4759369902</v>
      </c>
      <c r="J128" s="1024"/>
      <c r="K128" s="565"/>
      <c r="L128" s="565">
        <v>442627.75592999998</v>
      </c>
      <c r="M128" s="566">
        <f t="shared" si="18"/>
        <v>442627.75592999998</v>
      </c>
    </row>
    <row r="129" spans="2:13" ht="25.5">
      <c r="B129" s="596">
        <v>12</v>
      </c>
      <c r="C129" s="570" t="s">
        <v>303</v>
      </c>
      <c r="D129" s="565">
        <f t="shared" si="16"/>
        <v>0</v>
      </c>
      <c r="E129" s="565"/>
      <c r="F129" s="566"/>
      <c r="G129" s="565"/>
      <c r="H129" s="558">
        <f>'[1]Balance Sheet 2020 '!H133+'[1]Balance Sheet 2020 '!I133</f>
        <v>0</v>
      </c>
      <c r="I129" s="566">
        <f t="shared" si="17"/>
        <v>0</v>
      </c>
      <c r="J129" s="1024"/>
      <c r="K129" s="565"/>
      <c r="L129" s="565"/>
      <c r="M129" s="566">
        <f t="shared" si="18"/>
        <v>0</v>
      </c>
    </row>
    <row r="130" spans="2:13">
      <c r="B130" s="595">
        <v>13</v>
      </c>
      <c r="C130" s="571" t="s">
        <v>304</v>
      </c>
      <c r="D130" s="565">
        <f t="shared" si="16"/>
        <v>0</v>
      </c>
      <c r="E130" s="565"/>
      <c r="F130" s="566"/>
      <c r="G130" s="565"/>
      <c r="H130" s="558">
        <f>'[1]Balance Sheet 2020 '!H134+'[1]Balance Sheet 2020 '!I134</f>
        <v>0</v>
      </c>
      <c r="I130" s="566">
        <f t="shared" si="17"/>
        <v>0</v>
      </c>
      <c r="J130" s="1024"/>
      <c r="K130" s="565"/>
      <c r="L130" s="565"/>
      <c r="M130" s="566">
        <f t="shared" si="18"/>
        <v>0</v>
      </c>
    </row>
    <row r="131" spans="2:13">
      <c r="B131" s="596">
        <v>14</v>
      </c>
      <c r="C131" s="571" t="s">
        <v>305</v>
      </c>
      <c r="D131" s="565">
        <f t="shared" si="16"/>
        <v>78615.320000000007</v>
      </c>
      <c r="E131" s="565"/>
      <c r="F131" s="566">
        <v>75146.86</v>
      </c>
      <c r="G131" s="565"/>
      <c r="H131" s="558">
        <f>'[1]Balance Sheet 2020 '!H135+'[1]Balance Sheet 2020 '!I135</f>
        <v>0</v>
      </c>
      <c r="I131" s="566">
        <f t="shared" si="17"/>
        <v>0</v>
      </c>
      <c r="J131" s="1024"/>
      <c r="K131" s="565"/>
      <c r="L131" s="565">
        <v>3468.46</v>
      </c>
      <c r="M131" s="566">
        <f t="shared" si="18"/>
        <v>3468.46</v>
      </c>
    </row>
    <row r="132" spans="2:13">
      <c r="B132" s="596">
        <v>15</v>
      </c>
      <c r="C132" s="571" t="s">
        <v>306</v>
      </c>
      <c r="D132" s="565">
        <f t="shared" si="16"/>
        <v>51440.1</v>
      </c>
      <c r="E132" s="565"/>
      <c r="F132" s="566"/>
      <c r="G132" s="565"/>
      <c r="H132" s="558">
        <f>'[1]Balance Sheet 2020 '!H136+'[1]Balance Sheet 2020 '!I136</f>
        <v>50874.665000000001</v>
      </c>
      <c r="I132" s="566">
        <f t="shared" si="17"/>
        <v>50874.665000000001</v>
      </c>
      <c r="J132" s="1024"/>
      <c r="K132" s="565"/>
      <c r="L132" s="565">
        <v>565.43499999999995</v>
      </c>
      <c r="M132" s="566">
        <f t="shared" si="18"/>
        <v>565.43499999999995</v>
      </c>
    </row>
    <row r="133" spans="2:13">
      <c r="B133" s="595">
        <v>16</v>
      </c>
      <c r="C133" s="571" t="s">
        <v>307</v>
      </c>
      <c r="D133" s="565">
        <f t="shared" si="16"/>
        <v>395279</v>
      </c>
      <c r="E133" s="565"/>
      <c r="F133" s="566">
        <v>395279</v>
      </c>
      <c r="G133" s="565"/>
      <c r="H133" s="558">
        <f>'[1]Balance Sheet 2020 '!H137+'[1]Balance Sheet 2020 '!I137</f>
        <v>0</v>
      </c>
      <c r="I133" s="566">
        <f t="shared" si="17"/>
        <v>0</v>
      </c>
      <c r="J133" s="1024"/>
      <c r="K133" s="565"/>
      <c r="L133" s="565"/>
      <c r="M133" s="566">
        <f t="shared" si="18"/>
        <v>0</v>
      </c>
    </row>
    <row r="134" spans="2:13">
      <c r="B134" s="596">
        <v>17</v>
      </c>
      <c r="C134" s="571" t="s">
        <v>308</v>
      </c>
      <c r="D134" s="565">
        <f t="shared" si="16"/>
        <v>1284402.33</v>
      </c>
      <c r="E134" s="565"/>
      <c r="F134" s="566">
        <v>1284402.33</v>
      </c>
      <c r="G134" s="565"/>
      <c r="H134" s="558">
        <f>'[1]Balance Sheet 2020 '!H138+'[1]Balance Sheet 2020 '!I138</f>
        <v>0</v>
      </c>
      <c r="I134" s="566">
        <f t="shared" si="17"/>
        <v>0</v>
      </c>
      <c r="J134" s="1024"/>
      <c r="K134" s="565"/>
      <c r="L134" s="565"/>
      <c r="M134" s="566">
        <f t="shared" si="18"/>
        <v>0</v>
      </c>
    </row>
    <row r="135" spans="2:13" ht="13.5" thickBot="1">
      <c r="B135" s="596">
        <v>18</v>
      </c>
      <c r="C135" s="1014" t="s">
        <v>309</v>
      </c>
      <c r="D135" s="1011">
        <f t="shared" si="16"/>
        <v>93649.472200000222</v>
      </c>
      <c r="E135" s="1011"/>
      <c r="F135" s="1012">
        <v>-115139.93168917199</v>
      </c>
      <c r="G135" s="1011"/>
      <c r="H135" s="558">
        <f>'[1]Balance Sheet 2020 '!H139+'[1]Balance Sheet 2020 '!I139</f>
        <v>197261.60231688901</v>
      </c>
      <c r="I135" s="1012">
        <f t="shared" si="17"/>
        <v>197261.60231688901</v>
      </c>
      <c r="J135" s="1025"/>
      <c r="K135" s="1011"/>
      <c r="L135" s="1011">
        <v>11527.801572283201</v>
      </c>
      <c r="M135" s="1012">
        <f t="shared" si="18"/>
        <v>11527.801572283201</v>
      </c>
    </row>
    <row r="136" spans="2:13" ht="26.25" thickBot="1">
      <c r="B136" s="549">
        <v>19</v>
      </c>
      <c r="C136" s="442" t="s">
        <v>310</v>
      </c>
      <c r="D136" s="550">
        <f t="shared" si="16"/>
        <v>7757708.4008131074</v>
      </c>
      <c r="E136" s="550">
        <v>0</v>
      </c>
      <c r="F136" s="551">
        <f>SUM(F115:F119)+F125+F130+F131+F132+F133+F134+F135</f>
        <v>1659060.608310828</v>
      </c>
      <c r="G136" s="551">
        <f t="shared" ref="G136:L136" si="20">SUM(G115:G119)+G125+G130+G131+G132+G133+G134+G135</f>
        <v>0</v>
      </c>
      <c r="H136" s="551">
        <f t="shared" si="20"/>
        <v>5640458.3399999961</v>
      </c>
      <c r="I136" s="551">
        <f t="shared" si="17"/>
        <v>5640458.3399999961</v>
      </c>
      <c r="J136" s="551">
        <f t="shared" si="20"/>
        <v>0</v>
      </c>
      <c r="K136" s="551">
        <f t="shared" si="20"/>
        <v>0</v>
      </c>
      <c r="L136" s="551">
        <f t="shared" si="20"/>
        <v>458189.45250228321</v>
      </c>
      <c r="M136" s="551">
        <f t="shared" si="18"/>
        <v>458189.45250228321</v>
      </c>
    </row>
    <row r="137" spans="2:13">
      <c r="B137" s="596"/>
      <c r="C137" s="572" t="s">
        <v>311</v>
      </c>
      <c r="D137" s="559">
        <f t="shared" si="16"/>
        <v>0</v>
      </c>
      <c r="E137" s="559"/>
      <c r="F137" s="569"/>
      <c r="G137" s="559"/>
      <c r="H137" s="558"/>
      <c r="I137" s="569">
        <f t="shared" si="17"/>
        <v>0</v>
      </c>
      <c r="J137" s="616"/>
      <c r="K137" s="559"/>
      <c r="L137" s="559"/>
      <c r="M137" s="569">
        <f t="shared" si="18"/>
        <v>0</v>
      </c>
    </row>
    <row r="138" spans="2:13">
      <c r="B138" s="596"/>
      <c r="C138" s="572" t="s">
        <v>312</v>
      </c>
      <c r="D138" s="565">
        <f t="shared" si="16"/>
        <v>0</v>
      </c>
      <c r="E138" s="565"/>
      <c r="F138" s="566"/>
      <c r="G138" s="565"/>
      <c r="H138" s="615"/>
      <c r="I138" s="566">
        <f t="shared" si="17"/>
        <v>0</v>
      </c>
      <c r="J138" s="1024"/>
      <c r="K138" s="565"/>
      <c r="L138" s="565"/>
      <c r="M138" s="566">
        <f t="shared" si="18"/>
        <v>0</v>
      </c>
    </row>
    <row r="139" spans="2:13">
      <c r="B139" s="596">
        <v>20</v>
      </c>
      <c r="C139" s="571" t="s">
        <v>313</v>
      </c>
      <c r="D139" s="565">
        <f t="shared" si="16"/>
        <v>5168295.88</v>
      </c>
      <c r="E139" s="565"/>
      <c r="F139" s="566"/>
      <c r="G139" s="565"/>
      <c r="H139" s="615">
        <f>'[1]Balance Sheet 2020 '!H143+'[1]Balance Sheet 2020 '!I143</f>
        <v>4725672</v>
      </c>
      <c r="I139" s="566">
        <f t="shared" si="17"/>
        <v>4725672</v>
      </c>
      <c r="J139" s="1024"/>
      <c r="K139" s="565"/>
      <c r="L139" s="565">
        <v>442623.88</v>
      </c>
      <c r="M139" s="566">
        <f t="shared" si="18"/>
        <v>442623.88</v>
      </c>
    </row>
    <row r="140" spans="2:13">
      <c r="B140" s="596">
        <v>21</v>
      </c>
      <c r="C140" s="571" t="s">
        <v>314</v>
      </c>
      <c r="D140" s="565">
        <f t="shared" si="16"/>
        <v>13769.93</v>
      </c>
      <c r="E140" s="565"/>
      <c r="F140" s="566">
        <v>13769.93</v>
      </c>
      <c r="G140" s="565"/>
      <c r="H140" s="615">
        <f>'[1]Balance Sheet 2020 '!H144+'[1]Balance Sheet 2020 '!I144</f>
        <v>0</v>
      </c>
      <c r="I140" s="566">
        <f t="shared" si="17"/>
        <v>0</v>
      </c>
      <c r="J140" s="1024"/>
      <c r="K140" s="565"/>
      <c r="L140" s="565"/>
      <c r="M140" s="566">
        <f t="shared" si="18"/>
        <v>0</v>
      </c>
    </row>
    <row r="141" spans="2:13">
      <c r="B141" s="596">
        <v>22</v>
      </c>
      <c r="C141" s="571" t="s">
        <v>315</v>
      </c>
      <c r="D141" s="565">
        <f t="shared" si="16"/>
        <v>176459.33</v>
      </c>
      <c r="E141" s="565"/>
      <c r="F141" s="566">
        <v>163316.39472000001</v>
      </c>
      <c r="G141" s="565"/>
      <c r="H141" s="615">
        <f>'[1]Balance Sheet 2020 '!H145+'[1]Balance Sheet 2020 '!I145</f>
        <v>0</v>
      </c>
      <c r="I141" s="566">
        <f t="shared" si="17"/>
        <v>0</v>
      </c>
      <c r="J141" s="1024"/>
      <c r="K141" s="565"/>
      <c r="L141" s="565">
        <v>13142.93527999998</v>
      </c>
      <c r="M141" s="566">
        <f t="shared" si="18"/>
        <v>13142.93527999998</v>
      </c>
    </row>
    <row r="142" spans="2:13">
      <c r="B142" s="596">
        <v>23</v>
      </c>
      <c r="C142" s="571" t="s">
        <v>316</v>
      </c>
      <c r="D142" s="565">
        <f t="shared" si="16"/>
        <v>76973.990000000005</v>
      </c>
      <c r="E142" s="565"/>
      <c r="F142" s="566"/>
      <c r="G142" s="565"/>
      <c r="H142" s="615">
        <f>'[1]Balance Sheet 2020 '!H146+'[1]Balance Sheet 2020 '!I146</f>
        <v>76973.990000000005</v>
      </c>
      <c r="I142" s="566">
        <f t="shared" si="17"/>
        <v>76973.990000000005</v>
      </c>
      <c r="J142" s="1024"/>
      <c r="K142" s="565"/>
      <c r="L142" s="565"/>
      <c r="M142" s="566">
        <f t="shared" si="18"/>
        <v>0</v>
      </c>
    </row>
    <row r="143" spans="2:13">
      <c r="B143" s="596">
        <v>24</v>
      </c>
      <c r="C143" s="573" t="s">
        <v>317</v>
      </c>
      <c r="D143" s="565">
        <f t="shared" si="16"/>
        <v>0</v>
      </c>
      <c r="E143" s="565"/>
      <c r="F143" s="566"/>
      <c r="G143" s="565"/>
      <c r="H143" s="615">
        <f>'[1]Balance Sheet 2020 '!H147+'[1]Balance Sheet 2020 '!I147</f>
        <v>0</v>
      </c>
      <c r="I143" s="566">
        <f t="shared" si="17"/>
        <v>0</v>
      </c>
      <c r="J143" s="1024"/>
      <c r="K143" s="565"/>
      <c r="L143" s="565"/>
      <c r="M143" s="566">
        <f t="shared" si="18"/>
        <v>0</v>
      </c>
    </row>
    <row r="144" spans="2:13" ht="13.5" thickBot="1">
      <c r="B144" s="596">
        <v>25</v>
      </c>
      <c r="C144" s="1014" t="s">
        <v>318</v>
      </c>
      <c r="D144" s="1011">
        <f t="shared" si="16"/>
        <v>241115.91624000031</v>
      </c>
      <c r="E144" s="1011"/>
      <c r="F144" s="1012">
        <v>238693.279017717</v>
      </c>
      <c r="G144" s="1011"/>
      <c r="H144" s="615">
        <f>'[1]Balance Sheet 2020 '!H148+'[1]Balance Sheet 2020 '!I148</f>
        <v>0</v>
      </c>
      <c r="I144" s="1012">
        <f t="shared" si="17"/>
        <v>0</v>
      </c>
      <c r="J144" s="1025"/>
      <c r="K144" s="1011"/>
      <c r="L144" s="1011">
        <v>2422.6372222833097</v>
      </c>
      <c r="M144" s="1012">
        <f t="shared" si="18"/>
        <v>2422.6372222833097</v>
      </c>
    </row>
    <row r="145" spans="2:13" ht="28.15" customHeight="1" thickBot="1">
      <c r="B145" s="549">
        <v>26</v>
      </c>
      <c r="C145" s="442" t="s">
        <v>319</v>
      </c>
      <c r="D145" s="550">
        <f t="shared" si="16"/>
        <v>5676615.046240001</v>
      </c>
      <c r="E145" s="550">
        <v>0</v>
      </c>
      <c r="F145" s="551">
        <f>SUM(F139:F144)</f>
        <v>415779.60373771703</v>
      </c>
      <c r="G145" s="551">
        <f t="shared" ref="G145:L145" si="21">SUM(G139:G144)</f>
        <v>0</v>
      </c>
      <c r="H145" s="551">
        <f t="shared" si="21"/>
        <v>4802645.99</v>
      </c>
      <c r="I145" s="551">
        <f t="shared" si="17"/>
        <v>4802645.99</v>
      </c>
      <c r="J145" s="551">
        <f t="shared" si="21"/>
        <v>0</v>
      </c>
      <c r="K145" s="551">
        <f t="shared" si="21"/>
        <v>0</v>
      </c>
      <c r="L145" s="551">
        <f t="shared" si="21"/>
        <v>458189.45250228327</v>
      </c>
      <c r="M145" s="551">
        <f t="shared" si="18"/>
        <v>458189.45250228327</v>
      </c>
    </row>
    <row r="146" spans="2:13">
      <c r="B146" s="594"/>
      <c r="C146" s="554" t="s">
        <v>320</v>
      </c>
      <c r="D146" s="559">
        <f t="shared" si="16"/>
        <v>0</v>
      </c>
      <c r="E146" s="559"/>
      <c r="F146" s="569"/>
      <c r="G146" s="559"/>
      <c r="H146" s="558"/>
      <c r="I146" s="569">
        <f t="shared" si="17"/>
        <v>0</v>
      </c>
      <c r="J146" s="616"/>
      <c r="K146" s="559"/>
      <c r="L146" s="559"/>
      <c r="M146" s="569">
        <f t="shared" si="18"/>
        <v>0</v>
      </c>
    </row>
    <row r="147" spans="2:13">
      <c r="B147" s="596">
        <v>27</v>
      </c>
      <c r="C147" s="564" t="s">
        <v>321</v>
      </c>
      <c r="D147" s="565">
        <f t="shared" si="16"/>
        <v>739623.5</v>
      </c>
      <c r="E147" s="565"/>
      <c r="F147" s="566">
        <v>739623.5</v>
      </c>
      <c r="G147" s="565"/>
      <c r="H147" s="615"/>
      <c r="I147" s="566">
        <f t="shared" si="17"/>
        <v>0</v>
      </c>
      <c r="J147" s="1024"/>
      <c r="K147" s="565"/>
      <c r="L147" s="565"/>
      <c r="M147" s="566">
        <f t="shared" si="18"/>
        <v>0</v>
      </c>
    </row>
    <row r="148" spans="2:13">
      <c r="B148" s="596">
        <v>28</v>
      </c>
      <c r="C148" s="564" t="s">
        <v>322</v>
      </c>
      <c r="D148" s="565">
        <f t="shared" si="16"/>
        <v>603224.61103000003</v>
      </c>
      <c r="E148" s="565"/>
      <c r="F148" s="566">
        <v>-234587.34896999999</v>
      </c>
      <c r="G148" s="565"/>
      <c r="H148" s="615">
        <f>'[1]Balance Sheet 2020 '!$I$152</f>
        <v>837811.96</v>
      </c>
      <c r="I148" s="566">
        <f t="shared" si="17"/>
        <v>837811.96</v>
      </c>
      <c r="J148" s="1024"/>
      <c r="K148" s="565"/>
      <c r="L148" s="565"/>
      <c r="M148" s="566">
        <f t="shared" si="18"/>
        <v>0</v>
      </c>
    </row>
    <row r="149" spans="2:13">
      <c r="B149" s="1013">
        <v>29</v>
      </c>
      <c r="C149" s="1015" t="s">
        <v>323</v>
      </c>
      <c r="D149" s="565">
        <f t="shared" si="16"/>
        <v>0</v>
      </c>
      <c r="E149" s="565"/>
      <c r="F149" s="566"/>
      <c r="G149" s="565"/>
      <c r="H149" s="615"/>
      <c r="I149" s="566">
        <f t="shared" si="17"/>
        <v>0</v>
      </c>
      <c r="J149" s="1024"/>
      <c r="K149" s="565"/>
      <c r="L149" s="565"/>
      <c r="M149" s="566">
        <f t="shared" si="18"/>
        <v>0</v>
      </c>
    </row>
    <row r="150" spans="2:13">
      <c r="B150" s="1013">
        <v>30</v>
      </c>
      <c r="C150" s="574" t="s">
        <v>221</v>
      </c>
      <c r="D150" s="565">
        <f t="shared" si="16"/>
        <v>0</v>
      </c>
      <c r="E150" s="565"/>
      <c r="F150" s="566"/>
      <c r="G150" s="565"/>
      <c r="H150" s="615"/>
      <c r="I150" s="566">
        <f t="shared" si="17"/>
        <v>0</v>
      </c>
      <c r="J150" s="1024"/>
      <c r="K150" s="565"/>
      <c r="L150" s="565"/>
      <c r="M150" s="566">
        <f t="shared" si="18"/>
        <v>0</v>
      </c>
    </row>
    <row r="151" spans="2:13" ht="13.5" thickBot="1">
      <c r="B151" s="1013">
        <v>31</v>
      </c>
      <c r="C151" s="1015" t="s">
        <v>324</v>
      </c>
      <c r="D151" s="1011">
        <f t="shared" si="16"/>
        <v>738245</v>
      </c>
      <c r="E151" s="1011"/>
      <c r="F151" s="1012">
        <v>738245</v>
      </c>
      <c r="G151" s="1011"/>
      <c r="H151" s="1017"/>
      <c r="I151" s="1012">
        <f t="shared" si="17"/>
        <v>0</v>
      </c>
      <c r="J151" s="1025"/>
      <c r="K151" s="1011"/>
      <c r="L151" s="1011"/>
      <c r="M151" s="1012">
        <f t="shared" si="18"/>
        <v>0</v>
      </c>
    </row>
    <row r="152" spans="2:13" ht="13.5" thickBot="1">
      <c r="B152" s="549">
        <v>32</v>
      </c>
      <c r="C152" s="443" t="s">
        <v>325</v>
      </c>
      <c r="D152" s="550">
        <f t="shared" si="16"/>
        <v>2081093.11103</v>
      </c>
      <c r="E152" s="550">
        <v>0</v>
      </c>
      <c r="F152" s="551">
        <f>SUM(F147:F151)</f>
        <v>1243281.1510300001</v>
      </c>
      <c r="G152" s="551">
        <f t="shared" ref="G152:L152" si="22">SUM(G147:G151)</f>
        <v>0</v>
      </c>
      <c r="H152" s="551">
        <f t="shared" si="22"/>
        <v>837811.96</v>
      </c>
      <c r="I152" s="551">
        <f t="shared" si="17"/>
        <v>837811.96</v>
      </c>
      <c r="J152" s="551">
        <f t="shared" si="22"/>
        <v>0</v>
      </c>
      <c r="K152" s="551">
        <f t="shared" si="22"/>
        <v>0</v>
      </c>
      <c r="L152" s="551">
        <f t="shared" si="22"/>
        <v>0</v>
      </c>
      <c r="M152" s="551">
        <f t="shared" si="18"/>
        <v>0</v>
      </c>
    </row>
    <row r="153" spans="2:13" ht="26.25" thickBot="1">
      <c r="B153" s="549">
        <v>33</v>
      </c>
      <c r="C153" s="442" t="s">
        <v>326</v>
      </c>
      <c r="D153" s="550">
        <f>+F153+I153+M153</f>
        <v>7757708.1572700003</v>
      </c>
      <c r="E153" s="551">
        <f>+E152+E145</f>
        <v>0</v>
      </c>
      <c r="F153" s="551">
        <f>+F152+F145</f>
        <v>1659060.7547677171</v>
      </c>
      <c r="G153" s="551">
        <f t="shared" ref="G153:M153" si="23">+G152+G145</f>
        <v>0</v>
      </c>
      <c r="H153" s="551">
        <f t="shared" si="23"/>
        <v>5640457.9500000002</v>
      </c>
      <c r="I153" s="551">
        <f t="shared" si="23"/>
        <v>5640457.9500000002</v>
      </c>
      <c r="J153" s="551">
        <f t="shared" si="23"/>
        <v>0</v>
      </c>
      <c r="K153" s="551">
        <f t="shared" si="23"/>
        <v>0</v>
      </c>
      <c r="L153" s="551">
        <f t="shared" si="23"/>
        <v>458189.45250228327</v>
      </c>
      <c r="M153" s="551">
        <f t="shared" si="23"/>
        <v>458189.45250228327</v>
      </c>
    </row>
    <row r="154" spans="2:13">
      <c r="D154" s="552"/>
      <c r="E154" s="552"/>
      <c r="F154" s="552"/>
      <c r="G154" s="552"/>
      <c r="H154" s="552"/>
      <c r="I154" s="552"/>
      <c r="J154" s="552"/>
      <c r="K154" s="552"/>
      <c r="L154" s="552"/>
      <c r="M154" s="552"/>
    </row>
    <row r="155" spans="2:13">
      <c r="D155" s="552"/>
      <c r="E155" s="552"/>
      <c r="F155" s="552"/>
      <c r="G155" s="552"/>
      <c r="H155" s="552"/>
      <c r="I155" s="552"/>
      <c r="J155" s="552"/>
      <c r="K155" s="552"/>
      <c r="L155" s="552"/>
      <c r="M155" s="552">
        <v>15</v>
      </c>
    </row>
    <row r="156" spans="2:13">
      <c r="D156" s="552"/>
      <c r="E156" s="552"/>
      <c r="F156" s="552"/>
      <c r="G156" s="552"/>
      <c r="H156" s="552"/>
      <c r="I156" s="552"/>
      <c r="J156" s="552"/>
      <c r="K156" s="552"/>
      <c r="L156" s="552"/>
      <c r="M156" s="552"/>
    </row>
    <row r="157" spans="2:13">
      <c r="B157" s="599" t="s">
        <v>331</v>
      </c>
      <c r="C157" s="599"/>
      <c r="D157" s="599"/>
      <c r="E157" s="599"/>
      <c r="F157" s="599"/>
      <c r="G157" s="599"/>
    </row>
    <row r="158" spans="2:13" ht="13.5" thickBot="1">
      <c r="B158" s="727"/>
      <c r="C158" s="727"/>
      <c r="D158" s="727"/>
      <c r="E158" s="727"/>
      <c r="F158" s="727"/>
      <c r="G158" s="727"/>
    </row>
    <row r="159" spans="2:13" ht="13.5" thickBot="1">
      <c r="B159" s="1763" t="s">
        <v>109</v>
      </c>
      <c r="C159" s="1764"/>
      <c r="D159" s="589"/>
      <c r="E159" s="589"/>
      <c r="F159" s="590"/>
      <c r="G159" s="589"/>
      <c r="H159" s="589"/>
      <c r="J159" s="588"/>
      <c r="K159" s="588"/>
      <c r="L159" s="1788" t="s">
        <v>254</v>
      </c>
      <c r="M159" s="1788"/>
    </row>
    <row r="160" spans="2:13" ht="13.5" thickBot="1">
      <c r="B160" s="1783" t="s">
        <v>272</v>
      </c>
      <c r="C160" s="1785"/>
      <c r="D160" s="1772" t="s">
        <v>329</v>
      </c>
      <c r="E160" s="1772" t="s">
        <v>274</v>
      </c>
      <c r="F160" s="1774" t="s">
        <v>275</v>
      </c>
      <c r="G160" s="1777" t="s">
        <v>276</v>
      </c>
      <c r="H160" s="1778"/>
      <c r="I160" s="1778"/>
      <c r="J160" s="1778"/>
      <c r="K160" s="1778"/>
      <c r="L160" s="1778"/>
      <c r="M160" s="1779"/>
    </row>
    <row r="161" spans="2:16" ht="13.5" thickBot="1">
      <c r="B161" s="1765"/>
      <c r="C161" s="1786"/>
      <c r="D161" s="1767"/>
      <c r="E161" s="1767"/>
      <c r="F161" s="1775"/>
      <c r="G161" s="1780" t="s">
        <v>277</v>
      </c>
      <c r="H161" s="1781"/>
      <c r="I161" s="1782"/>
      <c r="J161" s="1777" t="s">
        <v>332</v>
      </c>
      <c r="K161" s="1778"/>
      <c r="L161" s="1778"/>
      <c r="M161" s="1779"/>
    </row>
    <row r="162" spans="2:16" ht="47.25" customHeight="1" thickBot="1">
      <c r="B162" s="1765"/>
      <c r="C162" s="1786"/>
      <c r="D162" s="1773"/>
      <c r="E162" s="1773"/>
      <c r="F162" s="1776"/>
      <c r="G162" s="714" t="s">
        <v>279</v>
      </c>
      <c r="H162" s="714" t="s">
        <v>280</v>
      </c>
      <c r="I162" s="714" t="s">
        <v>178</v>
      </c>
      <c r="J162" s="715" t="s">
        <v>281</v>
      </c>
      <c r="K162" s="715" t="s">
        <v>282</v>
      </c>
      <c r="L162" s="715" t="s">
        <v>283</v>
      </c>
      <c r="M162" s="460" t="s">
        <v>178</v>
      </c>
    </row>
    <row r="163" spans="2:16" s="599" customFormat="1" ht="13.5" thickBot="1">
      <c r="B163" s="1765"/>
      <c r="C163" s="1786"/>
      <c r="D163" s="591">
        <v>1</v>
      </c>
      <c r="E163" s="712"/>
      <c r="F163" s="714">
        <v>2</v>
      </c>
      <c r="G163" s="724">
        <v>3</v>
      </c>
      <c r="H163" s="712">
        <v>4</v>
      </c>
      <c r="I163" s="722">
        <v>5</v>
      </c>
      <c r="J163" s="724">
        <v>6</v>
      </c>
      <c r="K163" s="712">
        <v>7</v>
      </c>
      <c r="L163" s="592">
        <v>8</v>
      </c>
      <c r="M163" s="492">
        <v>9</v>
      </c>
      <c r="O163" s="640"/>
      <c r="P163" s="640"/>
    </row>
    <row r="164" spans="2:16" s="599" customFormat="1" ht="13.5" thickBot="1">
      <c r="B164" s="1784"/>
      <c r="C164" s="1787"/>
      <c r="D164" s="713" t="s">
        <v>284</v>
      </c>
      <c r="E164" s="713"/>
      <c r="F164" s="716"/>
      <c r="G164" s="726"/>
      <c r="H164" s="713"/>
      <c r="I164" s="593" t="s">
        <v>285</v>
      </c>
      <c r="J164" s="726"/>
      <c r="K164" s="713"/>
      <c r="L164" s="1696"/>
      <c r="M164" s="716" t="s">
        <v>286</v>
      </c>
      <c r="O164" s="640"/>
      <c r="P164" s="640"/>
    </row>
    <row r="165" spans="2:16">
      <c r="B165" s="594"/>
      <c r="C165" s="554" t="s">
        <v>287</v>
      </c>
      <c r="D165" s="555"/>
      <c r="E165" s="556"/>
      <c r="F165" s="557"/>
      <c r="G165" s="558"/>
      <c r="H165" s="559"/>
      <c r="I165" s="560"/>
      <c r="J165" s="558"/>
      <c r="K165" s="561"/>
      <c r="L165" s="562"/>
      <c r="M165" s="563"/>
    </row>
    <row r="166" spans="2:16">
      <c r="B166" s="595">
        <v>1</v>
      </c>
      <c r="C166" s="564" t="s">
        <v>288</v>
      </c>
      <c r="D166" s="565">
        <f>+F166+I166+M166</f>
        <v>0</v>
      </c>
      <c r="E166" s="565"/>
      <c r="F166" s="566"/>
      <c r="G166" s="565"/>
      <c r="H166" s="565"/>
      <c r="I166" s="566">
        <f>G166+H166</f>
        <v>0</v>
      </c>
      <c r="J166" s="565"/>
      <c r="K166" s="565"/>
      <c r="L166" s="565"/>
      <c r="M166" s="566">
        <v>0</v>
      </c>
    </row>
    <row r="167" spans="2:16">
      <c r="B167" s="596">
        <v>2</v>
      </c>
      <c r="C167" s="564" t="s">
        <v>289</v>
      </c>
      <c r="D167" s="565">
        <f t="shared" ref="D167:D204" si="24">+F167+I167+M167</f>
        <v>16826.194</v>
      </c>
      <c r="E167" s="565"/>
      <c r="F167" s="566">
        <v>16826.194</v>
      </c>
      <c r="G167" s="565"/>
      <c r="H167" s="565"/>
      <c r="I167" s="566">
        <f t="shared" ref="I167:I176" si="25">G167+H167</f>
        <v>0</v>
      </c>
      <c r="J167" s="565"/>
      <c r="K167" s="565"/>
      <c r="L167" s="565"/>
      <c r="M167" s="566">
        <v>0</v>
      </c>
    </row>
    <row r="168" spans="2:16">
      <c r="B168" s="596">
        <v>3</v>
      </c>
      <c r="C168" s="564" t="s">
        <v>290</v>
      </c>
      <c r="D168" s="565">
        <f t="shared" si="24"/>
        <v>0</v>
      </c>
      <c r="E168" s="565"/>
      <c r="F168" s="566"/>
      <c r="G168" s="565"/>
      <c r="H168" s="565"/>
      <c r="I168" s="566">
        <f t="shared" si="25"/>
        <v>0</v>
      </c>
      <c r="J168" s="565"/>
      <c r="K168" s="565"/>
      <c r="L168" s="565"/>
      <c r="M168" s="566">
        <v>0</v>
      </c>
    </row>
    <row r="169" spans="2:16">
      <c r="B169" s="595">
        <v>4</v>
      </c>
      <c r="C169" s="564" t="s">
        <v>291</v>
      </c>
      <c r="D169" s="565">
        <f t="shared" si="24"/>
        <v>26691.971000000001</v>
      </c>
      <c r="E169" s="565"/>
      <c r="F169" s="566">
        <v>26691.971000000001</v>
      </c>
      <c r="G169" s="565"/>
      <c r="H169" s="565"/>
      <c r="I169" s="566">
        <f t="shared" si="25"/>
        <v>0</v>
      </c>
      <c r="J169" s="565"/>
      <c r="K169" s="565"/>
      <c r="L169" s="565"/>
      <c r="M169" s="566">
        <v>0</v>
      </c>
    </row>
    <row r="170" spans="2:16">
      <c r="B170" s="596">
        <v>5</v>
      </c>
      <c r="C170" s="564" t="s">
        <v>292</v>
      </c>
      <c r="D170" s="565">
        <f t="shared" si="24"/>
        <v>144929</v>
      </c>
      <c r="E170" s="565"/>
      <c r="F170" s="566">
        <v>144929</v>
      </c>
      <c r="G170" s="565"/>
      <c r="H170" s="565"/>
      <c r="I170" s="566">
        <f t="shared" si="25"/>
        <v>0</v>
      </c>
      <c r="J170" s="565"/>
      <c r="K170" s="565"/>
      <c r="L170" s="565"/>
      <c r="M170" s="566">
        <v>0</v>
      </c>
    </row>
    <row r="171" spans="2:16">
      <c r="B171" s="596">
        <v>6</v>
      </c>
      <c r="C171" s="564" t="s">
        <v>293</v>
      </c>
      <c r="D171" s="565">
        <f t="shared" si="24"/>
        <v>0</v>
      </c>
      <c r="E171" s="565">
        <v>0</v>
      </c>
      <c r="F171" s="566"/>
      <c r="G171" s="565"/>
      <c r="H171" s="565"/>
      <c r="I171" s="566">
        <f t="shared" si="25"/>
        <v>0</v>
      </c>
      <c r="J171" s="565"/>
      <c r="K171" s="565"/>
      <c r="L171" s="565"/>
      <c r="M171" s="566">
        <v>0</v>
      </c>
    </row>
    <row r="172" spans="2:16">
      <c r="B172" s="596"/>
      <c r="C172" s="597" t="s">
        <v>294</v>
      </c>
      <c r="D172" s="565">
        <f t="shared" si="24"/>
        <v>0</v>
      </c>
      <c r="E172" s="565"/>
      <c r="F172" s="566"/>
      <c r="G172" s="565"/>
      <c r="H172" s="565"/>
      <c r="I172" s="566">
        <f t="shared" si="25"/>
        <v>0</v>
      </c>
      <c r="J172" s="565"/>
      <c r="K172" s="565"/>
      <c r="L172" s="565"/>
      <c r="M172" s="566">
        <v>0</v>
      </c>
    </row>
    <row r="173" spans="2:16">
      <c r="B173" s="596"/>
      <c r="C173" s="597" t="s">
        <v>295</v>
      </c>
      <c r="D173" s="565">
        <f t="shared" si="24"/>
        <v>0</v>
      </c>
      <c r="E173" s="565"/>
      <c r="F173" s="566"/>
      <c r="G173" s="565"/>
      <c r="H173" s="565"/>
      <c r="I173" s="566">
        <f t="shared" si="25"/>
        <v>0</v>
      </c>
      <c r="J173" s="565"/>
      <c r="K173" s="565"/>
      <c r="L173" s="565"/>
      <c r="M173" s="566">
        <v>0</v>
      </c>
    </row>
    <row r="174" spans="2:16">
      <c r="B174" s="595">
        <v>7</v>
      </c>
      <c r="C174" s="564" t="s">
        <v>296</v>
      </c>
      <c r="D174" s="565">
        <f t="shared" si="24"/>
        <v>0</v>
      </c>
      <c r="E174" s="565">
        <v>0</v>
      </c>
      <c r="F174" s="566"/>
      <c r="G174" s="565"/>
      <c r="H174" s="565"/>
      <c r="I174" s="566">
        <f t="shared" si="25"/>
        <v>0</v>
      </c>
      <c r="J174" s="565"/>
      <c r="K174" s="565"/>
      <c r="L174" s="565"/>
      <c r="M174" s="566">
        <v>0</v>
      </c>
    </row>
    <row r="175" spans="2:16">
      <c r="B175" s="595"/>
      <c r="C175" s="597" t="s">
        <v>297</v>
      </c>
      <c r="D175" s="565">
        <f t="shared" si="24"/>
        <v>0</v>
      </c>
      <c r="E175" s="565"/>
      <c r="F175" s="566"/>
      <c r="G175" s="565"/>
      <c r="H175" s="565"/>
      <c r="I175" s="566">
        <f t="shared" si="25"/>
        <v>0</v>
      </c>
      <c r="J175" s="565"/>
      <c r="K175" s="565"/>
      <c r="L175" s="565"/>
      <c r="M175" s="566">
        <v>0</v>
      </c>
    </row>
    <row r="176" spans="2:16" ht="13.5" thickBot="1">
      <c r="B176" s="595"/>
      <c r="C176" s="1010" t="s">
        <v>298</v>
      </c>
      <c r="D176" s="1011">
        <f t="shared" si="24"/>
        <v>0</v>
      </c>
      <c r="E176" s="1011"/>
      <c r="F176" s="1012"/>
      <c r="G176" s="1011"/>
      <c r="H176" s="1011"/>
      <c r="I176" s="1012">
        <f t="shared" si="25"/>
        <v>0</v>
      </c>
      <c r="J176" s="1011"/>
      <c r="K176" s="1011"/>
      <c r="L176" s="1011"/>
      <c r="M176" s="1012">
        <v>0</v>
      </c>
    </row>
    <row r="177" spans="2:13" ht="26.25" thickBot="1">
      <c r="B177" s="596">
        <v>8</v>
      </c>
      <c r="C177" s="567" t="s">
        <v>299</v>
      </c>
      <c r="D177" s="550">
        <f t="shared" si="24"/>
        <v>2761211.0870000003</v>
      </c>
      <c r="E177" s="550">
        <v>0</v>
      </c>
      <c r="F177" s="551">
        <f>SUM(F178:F181)</f>
        <v>345092.63000000006</v>
      </c>
      <c r="G177" s="551">
        <f t="shared" ref="G177:M177" si="26">SUM(G178:G181)</f>
        <v>0</v>
      </c>
      <c r="H177" s="551">
        <f t="shared" si="26"/>
        <v>512511.62800000003</v>
      </c>
      <c r="I177" s="551">
        <f t="shared" si="26"/>
        <v>512511.62800000003</v>
      </c>
      <c r="J177" s="551">
        <f t="shared" si="26"/>
        <v>30767.991000000002</v>
      </c>
      <c r="K177" s="551">
        <f t="shared" si="26"/>
        <v>0</v>
      </c>
      <c r="L177" s="551">
        <f t="shared" si="26"/>
        <v>1872838.8380000005</v>
      </c>
      <c r="M177" s="551">
        <f t="shared" si="26"/>
        <v>1903606.8290000004</v>
      </c>
    </row>
    <row r="178" spans="2:13">
      <c r="B178" s="596">
        <v>9</v>
      </c>
      <c r="C178" s="568" t="s">
        <v>300</v>
      </c>
      <c r="D178" s="559">
        <f t="shared" si="24"/>
        <v>0</v>
      </c>
      <c r="E178" s="559">
        <v>0</v>
      </c>
      <c r="F178" s="569">
        <v>0</v>
      </c>
      <c r="G178" s="559">
        <v>0</v>
      </c>
      <c r="H178" s="559">
        <v>0</v>
      </c>
      <c r="I178" s="569">
        <f>SUM(G178:H178)</f>
        <v>0</v>
      </c>
      <c r="J178" s="559">
        <v>0</v>
      </c>
      <c r="K178" s="559">
        <v>0</v>
      </c>
      <c r="L178" s="558">
        <v>0</v>
      </c>
      <c r="M178" s="569">
        <f>SUM(J178:L178)</f>
        <v>0</v>
      </c>
    </row>
    <row r="179" spans="2:13">
      <c r="B179" s="595">
        <v>10</v>
      </c>
      <c r="C179" s="570" t="s">
        <v>301</v>
      </c>
      <c r="D179" s="565">
        <f t="shared" si="24"/>
        <v>2521740.5610000002</v>
      </c>
      <c r="E179" s="565">
        <v>0</v>
      </c>
      <c r="F179" s="566">
        <v>312409.23000000004</v>
      </c>
      <c r="G179" s="565"/>
      <c r="H179" s="565">
        <v>423238.01700000005</v>
      </c>
      <c r="I179" s="569">
        <f t="shared" ref="I179:I187" si="27">SUM(G179:H179)</f>
        <v>423238.01700000005</v>
      </c>
      <c r="J179" s="565">
        <v>30767.991000000002</v>
      </c>
      <c r="K179" s="565">
        <v>0</v>
      </c>
      <c r="L179" s="615">
        <v>1755325.3230000003</v>
      </c>
      <c r="M179" s="569">
        <f t="shared" ref="M179:M204" si="28">SUM(J179:L179)</f>
        <v>1786093.3140000002</v>
      </c>
    </row>
    <row r="180" spans="2:13">
      <c r="B180" s="596">
        <v>11</v>
      </c>
      <c r="C180" s="570" t="s">
        <v>302</v>
      </c>
      <c r="D180" s="565">
        <f t="shared" si="24"/>
        <v>157390.48699999999</v>
      </c>
      <c r="E180" s="565">
        <v>0</v>
      </c>
      <c r="F180" s="566">
        <v>32683.4</v>
      </c>
      <c r="G180" s="565">
        <v>0</v>
      </c>
      <c r="H180" s="565">
        <v>89273.611000000004</v>
      </c>
      <c r="I180" s="569">
        <f t="shared" si="27"/>
        <v>89273.611000000004</v>
      </c>
      <c r="J180" s="565">
        <v>0</v>
      </c>
      <c r="K180" s="565">
        <v>0</v>
      </c>
      <c r="L180" s="615">
        <v>35433.475999999995</v>
      </c>
      <c r="M180" s="569">
        <f t="shared" si="28"/>
        <v>35433.475999999995</v>
      </c>
    </row>
    <row r="181" spans="2:13" ht="25.5">
      <c r="B181" s="596">
        <v>12</v>
      </c>
      <c r="C181" s="570" t="s">
        <v>303</v>
      </c>
      <c r="D181" s="565">
        <f t="shared" si="24"/>
        <v>82080.039000000004</v>
      </c>
      <c r="E181" s="565">
        <v>0</v>
      </c>
      <c r="F181" s="566">
        <v>0</v>
      </c>
      <c r="G181" s="565"/>
      <c r="H181" s="565">
        <v>0</v>
      </c>
      <c r="I181" s="569">
        <f t="shared" si="27"/>
        <v>0</v>
      </c>
      <c r="J181" s="565">
        <v>0</v>
      </c>
      <c r="K181" s="565">
        <v>0</v>
      </c>
      <c r="L181" s="615">
        <v>82080.039000000004</v>
      </c>
      <c r="M181" s="569">
        <f t="shared" si="28"/>
        <v>82080.039000000004</v>
      </c>
    </row>
    <row r="182" spans="2:13">
      <c r="B182" s="595">
        <v>13</v>
      </c>
      <c r="C182" s="571" t="s">
        <v>304</v>
      </c>
      <c r="D182" s="565">
        <f t="shared" si="24"/>
        <v>0</v>
      </c>
      <c r="E182" s="565">
        <v>0</v>
      </c>
      <c r="F182" s="566">
        <v>0</v>
      </c>
      <c r="G182" s="565"/>
      <c r="H182" s="565">
        <v>0</v>
      </c>
      <c r="I182" s="569">
        <f t="shared" si="27"/>
        <v>0</v>
      </c>
      <c r="J182" s="565">
        <v>0</v>
      </c>
      <c r="K182" s="565">
        <v>0</v>
      </c>
      <c r="L182" s="615">
        <v>0</v>
      </c>
      <c r="M182" s="569">
        <f t="shared" si="28"/>
        <v>0</v>
      </c>
    </row>
    <row r="183" spans="2:13">
      <c r="B183" s="596">
        <v>14</v>
      </c>
      <c r="C183" s="571" t="s">
        <v>305</v>
      </c>
      <c r="D183" s="565">
        <f t="shared" si="24"/>
        <v>11449.309000000001</v>
      </c>
      <c r="E183" s="565">
        <v>0</v>
      </c>
      <c r="F183" s="566">
        <v>0</v>
      </c>
      <c r="G183" s="565">
        <v>0</v>
      </c>
      <c r="H183" s="565">
        <v>5548.0000000000009</v>
      </c>
      <c r="I183" s="569">
        <f t="shared" si="27"/>
        <v>5548.0000000000009</v>
      </c>
      <c r="J183" s="565">
        <v>5901.3090000000002</v>
      </c>
      <c r="K183" s="565">
        <v>0</v>
      </c>
      <c r="L183" s="615">
        <v>0</v>
      </c>
      <c r="M183" s="569">
        <f t="shared" si="28"/>
        <v>5901.3090000000002</v>
      </c>
    </row>
    <row r="184" spans="2:13">
      <c r="B184" s="596">
        <v>15</v>
      </c>
      <c r="C184" s="571" t="s">
        <v>306</v>
      </c>
      <c r="D184" s="565">
        <f t="shared" si="24"/>
        <v>37119.107000000004</v>
      </c>
      <c r="E184" s="565">
        <v>0</v>
      </c>
      <c r="F184" s="566">
        <v>0</v>
      </c>
      <c r="G184" s="565">
        <v>0</v>
      </c>
      <c r="H184" s="565">
        <v>12671.397000000001</v>
      </c>
      <c r="I184" s="569">
        <f t="shared" si="27"/>
        <v>12671.397000000001</v>
      </c>
      <c r="J184" s="565">
        <v>4689.6710000000003</v>
      </c>
      <c r="K184" s="565">
        <v>0</v>
      </c>
      <c r="L184" s="615">
        <v>19758.039000000001</v>
      </c>
      <c r="M184" s="569">
        <f t="shared" si="28"/>
        <v>24447.71</v>
      </c>
    </row>
    <row r="185" spans="2:13">
      <c r="B185" s="595">
        <v>16</v>
      </c>
      <c r="C185" s="571" t="s">
        <v>307</v>
      </c>
      <c r="D185" s="565">
        <f>+F185+I185+M185+E185</f>
        <v>40669</v>
      </c>
      <c r="E185" s="565">
        <v>-60439.695999999996</v>
      </c>
      <c r="F185" s="566">
        <v>39325.792000000001</v>
      </c>
      <c r="G185" s="565">
        <v>0</v>
      </c>
      <c r="H185" s="565">
        <v>1343.2079999999999</v>
      </c>
      <c r="I185" s="569">
        <f t="shared" si="27"/>
        <v>1343.2079999999999</v>
      </c>
      <c r="J185" s="565">
        <v>14189.483999999997</v>
      </c>
      <c r="K185" s="565">
        <v>0</v>
      </c>
      <c r="L185" s="615">
        <v>46250.212</v>
      </c>
      <c r="M185" s="569">
        <f t="shared" si="28"/>
        <v>60439.695999999996</v>
      </c>
    </row>
    <row r="186" spans="2:13">
      <c r="B186" s="596">
        <v>17</v>
      </c>
      <c r="C186" s="571" t="s">
        <v>308</v>
      </c>
      <c r="D186" s="565">
        <f t="shared" si="24"/>
        <v>0</v>
      </c>
      <c r="E186" s="565">
        <v>0</v>
      </c>
      <c r="F186" s="566">
        <v>0</v>
      </c>
      <c r="G186" s="565"/>
      <c r="H186" s="565">
        <v>0</v>
      </c>
      <c r="I186" s="569">
        <f t="shared" si="27"/>
        <v>0</v>
      </c>
      <c r="J186" s="565">
        <v>0</v>
      </c>
      <c r="K186" s="565">
        <v>0</v>
      </c>
      <c r="L186" s="615">
        <v>0</v>
      </c>
      <c r="M186" s="569">
        <f t="shared" si="28"/>
        <v>0</v>
      </c>
    </row>
    <row r="187" spans="2:13" ht="13.5" thickBot="1">
      <c r="B187" s="596">
        <v>18</v>
      </c>
      <c r="C187" s="1014" t="s">
        <v>309</v>
      </c>
      <c r="D187" s="1011">
        <f t="shared" si="24"/>
        <v>39461.188999999998</v>
      </c>
      <c r="E187" s="1011">
        <v>0</v>
      </c>
      <c r="F187" s="1012">
        <v>2999.0390000000007</v>
      </c>
      <c r="G187" s="1011">
        <v>0</v>
      </c>
      <c r="H187" s="1011">
        <v>30095.003000000001</v>
      </c>
      <c r="I187" s="569">
        <f t="shared" si="27"/>
        <v>30095.003000000001</v>
      </c>
      <c r="J187" s="1011">
        <v>0</v>
      </c>
      <c r="K187" s="1011">
        <v>0</v>
      </c>
      <c r="L187" s="1017">
        <v>6367.1469999999999</v>
      </c>
      <c r="M187" s="662">
        <f t="shared" si="28"/>
        <v>6367.1469999999999</v>
      </c>
    </row>
    <row r="188" spans="2:13" ht="26.25" thickBot="1">
      <c r="B188" s="549">
        <v>19</v>
      </c>
      <c r="C188" s="442" t="s">
        <v>310</v>
      </c>
      <c r="D188" s="550">
        <f>+F188+I188+M188+E188</f>
        <v>3078356.8570000012</v>
      </c>
      <c r="E188" s="550">
        <f>SUM(E166:E171)+E174+E177+E182+E183+E184+E185+E186+E187</f>
        <v>-60439.695999999996</v>
      </c>
      <c r="F188" s="550">
        <f t="shared" ref="F188:L188" si="29">SUM(F166:F171)+F174+F177+F182+F183+F184+F185+F186+F187</f>
        <v>575864.62600000005</v>
      </c>
      <c r="G188" s="550">
        <f t="shared" si="29"/>
        <v>0</v>
      </c>
      <c r="H188" s="550">
        <f t="shared" si="29"/>
        <v>562169.23600000003</v>
      </c>
      <c r="I188" s="551">
        <f t="shared" ref="I188:I204" si="30">SUM(G188:H188)</f>
        <v>562169.23600000003</v>
      </c>
      <c r="J188" s="550">
        <f t="shared" si="29"/>
        <v>55548.455000000002</v>
      </c>
      <c r="K188" s="550">
        <f t="shared" si="29"/>
        <v>0</v>
      </c>
      <c r="L188" s="550">
        <f t="shared" si="29"/>
        <v>1945214.2360000007</v>
      </c>
      <c r="M188" s="551">
        <f t="shared" si="28"/>
        <v>2000762.6910000008</v>
      </c>
    </row>
    <row r="189" spans="2:13">
      <c r="B189" s="596"/>
      <c r="C189" s="554" t="s">
        <v>311</v>
      </c>
      <c r="D189" s="559">
        <f t="shared" si="24"/>
        <v>0</v>
      </c>
      <c r="E189" s="559"/>
      <c r="F189" s="569"/>
      <c r="G189" s="559"/>
      <c r="H189" s="559"/>
      <c r="I189" s="569">
        <f t="shared" si="30"/>
        <v>0</v>
      </c>
      <c r="J189" s="559"/>
      <c r="K189" s="559"/>
      <c r="L189" s="558"/>
      <c r="M189" s="569">
        <f t="shared" si="28"/>
        <v>0</v>
      </c>
    </row>
    <row r="190" spans="2:13">
      <c r="B190" s="596"/>
      <c r="C190" s="572" t="s">
        <v>312</v>
      </c>
      <c r="D190" s="565">
        <f t="shared" si="24"/>
        <v>0</v>
      </c>
      <c r="E190" s="565"/>
      <c r="F190" s="566"/>
      <c r="G190" s="565"/>
      <c r="H190" s="565"/>
      <c r="I190" s="569">
        <f t="shared" si="30"/>
        <v>0</v>
      </c>
      <c r="J190" s="565"/>
      <c r="K190" s="565"/>
      <c r="L190" s="615"/>
      <c r="M190" s="569">
        <f t="shared" si="28"/>
        <v>0</v>
      </c>
    </row>
    <row r="191" spans="2:13">
      <c r="B191" s="596">
        <v>20</v>
      </c>
      <c r="C191" s="571" t="s">
        <v>313</v>
      </c>
      <c r="D191" s="565">
        <f t="shared" si="24"/>
        <v>2372260.4510000004</v>
      </c>
      <c r="E191" s="565"/>
      <c r="F191" s="566">
        <v>0</v>
      </c>
      <c r="G191" s="565"/>
      <c r="H191" s="565">
        <v>448962.51499999996</v>
      </c>
      <c r="I191" s="569">
        <f t="shared" si="30"/>
        <v>448962.51499999996</v>
      </c>
      <c r="J191" s="565">
        <v>30412.881999999998</v>
      </c>
      <c r="K191" s="565">
        <v>0</v>
      </c>
      <c r="L191" s="615">
        <v>1892885.0540000002</v>
      </c>
      <c r="M191" s="569">
        <f t="shared" si="28"/>
        <v>1923297.9360000002</v>
      </c>
    </row>
    <row r="192" spans="2:13">
      <c r="B192" s="596">
        <v>21</v>
      </c>
      <c r="C192" s="571" t="s">
        <v>314</v>
      </c>
      <c r="D192" s="565">
        <f t="shared" si="24"/>
        <v>9322.9609999999993</v>
      </c>
      <c r="E192" s="565"/>
      <c r="F192" s="566">
        <v>9322.9609999999993</v>
      </c>
      <c r="G192" s="565"/>
      <c r="H192" s="565">
        <v>0</v>
      </c>
      <c r="I192" s="569">
        <f t="shared" si="30"/>
        <v>0</v>
      </c>
      <c r="J192" s="565">
        <v>0</v>
      </c>
      <c r="K192" s="565">
        <v>0</v>
      </c>
      <c r="L192" s="615">
        <v>0</v>
      </c>
      <c r="M192" s="569">
        <f t="shared" si="28"/>
        <v>0</v>
      </c>
    </row>
    <row r="193" spans="2:15">
      <c r="B193" s="596">
        <v>22</v>
      </c>
      <c r="C193" s="571" t="s">
        <v>315</v>
      </c>
      <c r="D193" s="565">
        <f t="shared" si="24"/>
        <v>60509.324999999997</v>
      </c>
      <c r="E193" s="565"/>
      <c r="F193" s="566">
        <v>0</v>
      </c>
      <c r="G193" s="565"/>
      <c r="H193" s="565">
        <v>35373.751999999993</v>
      </c>
      <c r="I193" s="569">
        <f t="shared" si="30"/>
        <v>35373.751999999993</v>
      </c>
      <c r="J193" s="565">
        <v>25135.573</v>
      </c>
      <c r="K193" s="565">
        <v>0</v>
      </c>
      <c r="L193" s="615">
        <v>0</v>
      </c>
      <c r="M193" s="569">
        <f t="shared" si="28"/>
        <v>25135.573</v>
      </c>
    </row>
    <row r="194" spans="2:15">
      <c r="B194" s="596">
        <v>23</v>
      </c>
      <c r="C194" s="571" t="s">
        <v>316</v>
      </c>
      <c r="D194" s="565">
        <f t="shared" si="24"/>
        <v>0</v>
      </c>
      <c r="E194" s="565"/>
      <c r="F194" s="566">
        <v>0</v>
      </c>
      <c r="G194" s="565"/>
      <c r="H194" s="565">
        <v>0</v>
      </c>
      <c r="I194" s="569">
        <f t="shared" si="30"/>
        <v>0</v>
      </c>
      <c r="J194" s="565">
        <v>0</v>
      </c>
      <c r="K194" s="565">
        <v>0</v>
      </c>
      <c r="L194" s="615">
        <v>0</v>
      </c>
      <c r="M194" s="569">
        <f t="shared" si="28"/>
        <v>0</v>
      </c>
    </row>
    <row r="195" spans="2:15">
      <c r="B195" s="596">
        <v>24</v>
      </c>
      <c r="C195" s="573" t="s">
        <v>317</v>
      </c>
      <c r="D195" s="565">
        <f t="shared" si="24"/>
        <v>0</v>
      </c>
      <c r="E195" s="565"/>
      <c r="F195" s="566">
        <v>0</v>
      </c>
      <c r="G195" s="565"/>
      <c r="H195" s="565">
        <v>0</v>
      </c>
      <c r="I195" s="569">
        <f t="shared" si="30"/>
        <v>0</v>
      </c>
      <c r="J195" s="565">
        <v>0</v>
      </c>
      <c r="K195" s="565">
        <v>0</v>
      </c>
      <c r="L195" s="615">
        <v>0</v>
      </c>
      <c r="M195" s="569">
        <f t="shared" si="28"/>
        <v>0</v>
      </c>
    </row>
    <row r="196" spans="2:15" ht="13.5" thickBot="1">
      <c r="B196" s="596">
        <v>25</v>
      </c>
      <c r="C196" s="1014" t="s">
        <v>318</v>
      </c>
      <c r="D196" s="1011">
        <f>+F196+I196+M196+E196</f>
        <v>176722.21500000003</v>
      </c>
      <c r="E196" s="1011">
        <v>-60439.696000000004</v>
      </c>
      <c r="F196" s="1012">
        <v>115999.7</v>
      </c>
      <c r="G196" s="1011"/>
      <c r="H196" s="1011">
        <v>71918.642000000007</v>
      </c>
      <c r="I196" s="662">
        <f t="shared" si="30"/>
        <v>71918.642000000007</v>
      </c>
      <c r="J196" s="1011">
        <v>0</v>
      </c>
      <c r="K196" s="1011">
        <v>0</v>
      </c>
      <c r="L196" s="1017">
        <v>49243.569000000003</v>
      </c>
      <c r="M196" s="662">
        <f t="shared" si="28"/>
        <v>49243.569000000003</v>
      </c>
      <c r="O196" s="496"/>
    </row>
    <row r="197" spans="2:15" ht="31.9" customHeight="1" thickBot="1">
      <c r="B197" s="549">
        <v>26</v>
      </c>
      <c r="C197" s="442" t="s">
        <v>319</v>
      </c>
      <c r="D197" s="550">
        <f>+F197+I197+M197+E197</f>
        <v>2618814.952</v>
      </c>
      <c r="E197" s="550">
        <f>SUM(E191:E196)</f>
        <v>-60439.696000000004</v>
      </c>
      <c r="F197" s="550">
        <f t="shared" ref="F197:L197" si="31">SUM(F191:F196)</f>
        <v>125322.66099999999</v>
      </c>
      <c r="G197" s="550">
        <f t="shared" si="31"/>
        <v>0</v>
      </c>
      <c r="H197" s="550">
        <f t="shared" si="31"/>
        <v>556254.90899999999</v>
      </c>
      <c r="I197" s="551">
        <f t="shared" si="30"/>
        <v>556254.90899999999</v>
      </c>
      <c r="J197" s="550">
        <f t="shared" si="31"/>
        <v>55548.455000000002</v>
      </c>
      <c r="K197" s="550">
        <f t="shared" si="31"/>
        <v>0</v>
      </c>
      <c r="L197" s="550">
        <f t="shared" si="31"/>
        <v>1942128.6230000001</v>
      </c>
      <c r="M197" s="551">
        <f t="shared" si="28"/>
        <v>1997677.0780000002</v>
      </c>
      <c r="N197" s="598"/>
      <c r="O197" s="666"/>
    </row>
    <row r="198" spans="2:15">
      <c r="B198" s="594"/>
      <c r="C198" s="554" t="s">
        <v>320</v>
      </c>
      <c r="D198" s="559">
        <f t="shared" si="24"/>
        <v>0</v>
      </c>
      <c r="E198" s="559"/>
      <c r="F198" s="569"/>
      <c r="G198" s="559"/>
      <c r="H198" s="559"/>
      <c r="I198" s="569">
        <f t="shared" si="30"/>
        <v>0</v>
      </c>
      <c r="J198" s="559"/>
      <c r="K198" s="559"/>
      <c r="L198" s="558"/>
      <c r="M198" s="569">
        <f t="shared" si="28"/>
        <v>0</v>
      </c>
      <c r="O198" s="496"/>
    </row>
    <row r="199" spans="2:15">
      <c r="B199" s="596">
        <v>27</v>
      </c>
      <c r="C199" s="564" t="s">
        <v>321</v>
      </c>
      <c r="D199" s="565">
        <f t="shared" si="24"/>
        <v>500000.30099999998</v>
      </c>
      <c r="E199" s="565"/>
      <c r="F199" s="566">
        <v>500000.30099999998</v>
      </c>
      <c r="G199" s="565"/>
      <c r="H199" s="565">
        <v>0</v>
      </c>
      <c r="I199" s="569">
        <f t="shared" si="30"/>
        <v>0</v>
      </c>
      <c r="J199" s="565">
        <v>0</v>
      </c>
      <c r="K199" s="565">
        <v>0</v>
      </c>
      <c r="L199" s="615">
        <v>0</v>
      </c>
      <c r="M199" s="569">
        <f t="shared" si="28"/>
        <v>0</v>
      </c>
      <c r="N199" s="478"/>
      <c r="O199" s="496"/>
    </row>
    <row r="200" spans="2:15">
      <c r="B200" s="596">
        <v>28</v>
      </c>
      <c r="C200" s="564" t="s">
        <v>322</v>
      </c>
      <c r="D200" s="565">
        <f t="shared" si="24"/>
        <v>8999.94</v>
      </c>
      <c r="E200" s="565"/>
      <c r="F200" s="566">
        <v>0</v>
      </c>
      <c r="G200" s="565">
        <v>0</v>
      </c>
      <c r="H200" s="565">
        <v>5914.3270000000002</v>
      </c>
      <c r="I200" s="569">
        <f t="shared" si="30"/>
        <v>5914.3270000000002</v>
      </c>
      <c r="J200" s="565">
        <v>0</v>
      </c>
      <c r="K200" s="565">
        <v>0</v>
      </c>
      <c r="L200" s="615">
        <v>3085.6129999999998</v>
      </c>
      <c r="M200" s="569">
        <f t="shared" si="28"/>
        <v>3085.6129999999998</v>
      </c>
      <c r="O200" s="496"/>
    </row>
    <row r="201" spans="2:15">
      <c r="B201" s="1013">
        <v>29</v>
      </c>
      <c r="C201" s="1015" t="s">
        <v>323</v>
      </c>
      <c r="D201" s="565">
        <f t="shared" si="24"/>
        <v>2545.326</v>
      </c>
      <c r="E201" s="565"/>
      <c r="F201" s="566">
        <v>2545.326</v>
      </c>
      <c r="G201" s="565"/>
      <c r="H201" s="565">
        <v>0</v>
      </c>
      <c r="I201" s="569">
        <f t="shared" si="30"/>
        <v>0</v>
      </c>
      <c r="J201" s="565">
        <v>0</v>
      </c>
      <c r="K201" s="565">
        <v>0</v>
      </c>
      <c r="L201" s="615">
        <v>0</v>
      </c>
      <c r="M201" s="569">
        <f t="shared" si="28"/>
        <v>0</v>
      </c>
    </row>
    <row r="202" spans="2:15">
      <c r="B202" s="1013">
        <v>30</v>
      </c>
      <c r="C202" s="574" t="s">
        <v>221</v>
      </c>
      <c r="D202" s="565">
        <f t="shared" si="24"/>
        <v>0</v>
      </c>
      <c r="E202" s="565"/>
      <c r="F202" s="566">
        <v>0</v>
      </c>
      <c r="G202" s="565"/>
      <c r="H202" s="565">
        <v>0</v>
      </c>
      <c r="I202" s="569">
        <f t="shared" si="30"/>
        <v>0</v>
      </c>
      <c r="J202" s="565">
        <v>0</v>
      </c>
      <c r="K202" s="565">
        <v>0</v>
      </c>
      <c r="L202" s="615">
        <v>0</v>
      </c>
      <c r="M202" s="569">
        <f t="shared" si="28"/>
        <v>0</v>
      </c>
    </row>
    <row r="203" spans="2:15" ht="13.5" thickBot="1">
      <c r="B203" s="1013">
        <v>31</v>
      </c>
      <c r="C203" s="1015" t="s">
        <v>324</v>
      </c>
      <c r="D203" s="1011">
        <f t="shared" si="24"/>
        <v>-52003.662000000004</v>
      </c>
      <c r="E203" s="1011"/>
      <c r="F203" s="1012">
        <v>-52003.662000000004</v>
      </c>
      <c r="G203" s="1011"/>
      <c r="H203" s="1011">
        <v>0</v>
      </c>
      <c r="I203" s="662">
        <f t="shared" si="30"/>
        <v>0</v>
      </c>
      <c r="J203" s="1011">
        <v>0</v>
      </c>
      <c r="K203" s="1011">
        <v>0</v>
      </c>
      <c r="L203" s="1017">
        <v>0</v>
      </c>
      <c r="M203" s="662">
        <f t="shared" si="28"/>
        <v>0</v>
      </c>
    </row>
    <row r="204" spans="2:15" ht="13.5" thickBot="1">
      <c r="B204" s="549">
        <v>32</v>
      </c>
      <c r="C204" s="443" t="s">
        <v>325</v>
      </c>
      <c r="D204" s="550">
        <f t="shared" si="24"/>
        <v>459541.90499999997</v>
      </c>
      <c r="E204" s="550">
        <f>SUM(E199:E203)</f>
        <v>0</v>
      </c>
      <c r="F204" s="550">
        <f t="shared" ref="F204:L204" si="32">SUM(F199:F203)</f>
        <v>450541.96499999997</v>
      </c>
      <c r="G204" s="550">
        <f t="shared" si="32"/>
        <v>0</v>
      </c>
      <c r="H204" s="550">
        <f t="shared" si="32"/>
        <v>5914.3270000000002</v>
      </c>
      <c r="I204" s="551">
        <f t="shared" si="30"/>
        <v>5914.3270000000002</v>
      </c>
      <c r="J204" s="550">
        <f t="shared" si="32"/>
        <v>0</v>
      </c>
      <c r="K204" s="550">
        <f t="shared" si="32"/>
        <v>0</v>
      </c>
      <c r="L204" s="550">
        <f t="shared" si="32"/>
        <v>3085.6129999999998</v>
      </c>
      <c r="M204" s="551">
        <f t="shared" si="28"/>
        <v>3085.6129999999998</v>
      </c>
    </row>
    <row r="205" spans="2:15" ht="26.25" thickBot="1">
      <c r="B205" s="549">
        <v>33</v>
      </c>
      <c r="C205" s="442" t="s">
        <v>326</v>
      </c>
      <c r="D205" s="550">
        <f>+F205+I205+M205+E205</f>
        <v>3078356.8570000003</v>
      </c>
      <c r="E205" s="550">
        <f>+E197+E204</f>
        <v>-60439.696000000004</v>
      </c>
      <c r="F205" s="550">
        <f t="shared" ref="F205:M205" si="33">+F197+F204</f>
        <v>575864.62599999993</v>
      </c>
      <c r="G205" s="550">
        <f t="shared" si="33"/>
        <v>0</v>
      </c>
      <c r="H205" s="550">
        <f t="shared" si="33"/>
        <v>562169.23600000003</v>
      </c>
      <c r="I205" s="550">
        <f t="shared" si="33"/>
        <v>562169.23600000003</v>
      </c>
      <c r="J205" s="550">
        <f t="shared" si="33"/>
        <v>55548.455000000002</v>
      </c>
      <c r="K205" s="550">
        <f t="shared" si="33"/>
        <v>0</v>
      </c>
      <c r="L205" s="550">
        <f t="shared" si="33"/>
        <v>1945214.236</v>
      </c>
      <c r="M205" s="550">
        <f t="shared" si="33"/>
        <v>2000762.6910000001</v>
      </c>
    </row>
    <row r="206" spans="2:15">
      <c r="D206" s="552"/>
      <c r="E206" s="552"/>
      <c r="F206" s="552"/>
      <c r="G206" s="552"/>
      <c r="H206" s="552"/>
      <c r="I206" s="552"/>
      <c r="J206" s="552"/>
      <c r="K206" s="552"/>
      <c r="L206" s="552"/>
      <c r="M206" s="552"/>
    </row>
    <row r="207" spans="2:15">
      <c r="M207" s="553">
        <v>16</v>
      </c>
    </row>
    <row r="209" spans="2:16">
      <c r="B209" s="599" t="s">
        <v>331</v>
      </c>
      <c r="C209" s="599"/>
      <c r="D209" s="599"/>
      <c r="E209" s="599"/>
      <c r="F209" s="599"/>
      <c r="G209" s="599"/>
    </row>
    <row r="210" spans="2:16" ht="13.5" thickBot="1">
      <c r="B210" s="727"/>
      <c r="C210" s="727"/>
      <c r="D210" s="727"/>
      <c r="E210" s="727"/>
      <c r="F210" s="727"/>
      <c r="G210" s="727"/>
    </row>
    <row r="211" spans="2:16" ht="13.5" thickBot="1">
      <c r="B211" s="1763" t="s">
        <v>333</v>
      </c>
      <c r="C211" s="1764"/>
      <c r="D211" s="589"/>
      <c r="E211" s="589"/>
      <c r="F211" s="590"/>
      <c r="G211" s="589"/>
      <c r="H211" s="589"/>
      <c r="J211" s="588"/>
      <c r="K211" s="588"/>
      <c r="L211" s="1788" t="s">
        <v>254</v>
      </c>
      <c r="M211" s="1788"/>
    </row>
    <row r="212" spans="2:16" ht="13.5" thickBot="1">
      <c r="B212" s="1783" t="s">
        <v>272</v>
      </c>
      <c r="C212" s="1772"/>
      <c r="D212" s="1772" t="s">
        <v>329</v>
      </c>
      <c r="E212" s="1772" t="s">
        <v>274</v>
      </c>
      <c r="F212" s="1774" t="s">
        <v>275</v>
      </c>
      <c r="G212" s="1777" t="s">
        <v>276</v>
      </c>
      <c r="H212" s="1778"/>
      <c r="I212" s="1778"/>
      <c r="J212" s="1778"/>
      <c r="K212" s="1778"/>
      <c r="L212" s="1778"/>
      <c r="M212" s="1779"/>
    </row>
    <row r="213" spans="2:16" ht="13.5" thickBot="1">
      <c r="B213" s="1765"/>
      <c r="C213" s="1767"/>
      <c r="D213" s="1767"/>
      <c r="E213" s="1767"/>
      <c r="F213" s="1775"/>
      <c r="G213" s="1780" t="s">
        <v>277</v>
      </c>
      <c r="H213" s="1781"/>
      <c r="I213" s="1782"/>
      <c r="J213" s="1777" t="s">
        <v>278</v>
      </c>
      <c r="K213" s="1778"/>
      <c r="L213" s="1778"/>
      <c r="M213" s="1779"/>
    </row>
    <row r="214" spans="2:16" ht="45.75" customHeight="1" thickBot="1">
      <c r="B214" s="1765"/>
      <c r="C214" s="1767"/>
      <c r="D214" s="1773"/>
      <c r="E214" s="1773"/>
      <c r="F214" s="1776"/>
      <c r="G214" s="714" t="s">
        <v>279</v>
      </c>
      <c r="H214" s="714" t="s">
        <v>280</v>
      </c>
      <c r="I214" s="714" t="s">
        <v>178</v>
      </c>
      <c r="J214" s="715" t="s">
        <v>281</v>
      </c>
      <c r="K214" s="715" t="s">
        <v>282</v>
      </c>
      <c r="L214" s="715" t="s">
        <v>283</v>
      </c>
      <c r="M214" s="460" t="s">
        <v>178</v>
      </c>
    </row>
    <row r="215" spans="2:16" s="599" customFormat="1" ht="13.5" thickBot="1">
      <c r="B215" s="1765"/>
      <c r="C215" s="1767"/>
      <c r="D215" s="591">
        <v>1</v>
      </c>
      <c r="E215" s="712"/>
      <c r="F215" s="714">
        <v>2</v>
      </c>
      <c r="G215" s="724">
        <v>3</v>
      </c>
      <c r="H215" s="712">
        <v>4</v>
      </c>
      <c r="I215" s="722">
        <v>5</v>
      </c>
      <c r="J215" s="724">
        <v>6</v>
      </c>
      <c r="K215" s="712">
        <v>7</v>
      </c>
      <c r="L215" s="592">
        <v>8</v>
      </c>
      <c r="M215" s="492">
        <v>9</v>
      </c>
      <c r="O215" s="640"/>
      <c r="P215" s="640"/>
    </row>
    <row r="216" spans="2:16" s="599" customFormat="1" ht="13.5" thickBot="1">
      <c r="B216" s="1784"/>
      <c r="C216" s="1773"/>
      <c r="D216" s="713" t="s">
        <v>284</v>
      </c>
      <c r="E216" s="713"/>
      <c r="F216" s="716"/>
      <c r="G216" s="726"/>
      <c r="H216" s="713"/>
      <c r="I216" s="593" t="s">
        <v>285</v>
      </c>
      <c r="J216" s="726"/>
      <c r="K216" s="713"/>
      <c r="L216" s="1696"/>
      <c r="M216" s="716" t="s">
        <v>286</v>
      </c>
      <c r="O216" s="640"/>
      <c r="P216" s="640"/>
    </row>
    <row r="217" spans="2:16">
      <c r="B217" s="594"/>
      <c r="C217" s="554" t="s">
        <v>287</v>
      </c>
      <c r="D217" s="555"/>
      <c r="E217" s="556"/>
      <c r="F217" s="557"/>
      <c r="G217" s="558"/>
      <c r="H217" s="559"/>
      <c r="I217" s="560"/>
      <c r="J217" s="558"/>
      <c r="K217" s="561"/>
      <c r="L217" s="562"/>
      <c r="M217" s="563"/>
    </row>
    <row r="218" spans="2:16">
      <c r="B218" s="595">
        <v>1</v>
      </c>
      <c r="C218" s="564" t="s">
        <v>288</v>
      </c>
      <c r="D218" s="565">
        <f>+F218+I218+M218</f>
        <v>0</v>
      </c>
      <c r="E218" s="565"/>
      <c r="F218" s="566"/>
      <c r="G218" s="565"/>
      <c r="H218" s="565"/>
      <c r="I218" s="566">
        <f>SUM(G218:H218)</f>
        <v>0</v>
      </c>
      <c r="J218" s="565"/>
      <c r="K218" s="565"/>
      <c r="L218" s="565"/>
      <c r="M218" s="566">
        <f>SUM(J218:L218)</f>
        <v>0</v>
      </c>
    </row>
    <row r="219" spans="2:16">
      <c r="B219" s="596">
        <v>2</v>
      </c>
      <c r="C219" s="564" t="s">
        <v>289</v>
      </c>
      <c r="D219" s="565">
        <f t="shared" ref="D219:D255" si="34">+F219+I219+M219</f>
        <v>413.03100000000001</v>
      </c>
      <c r="E219" s="565"/>
      <c r="F219" s="566"/>
      <c r="G219" s="565"/>
      <c r="H219" s="565">
        <v>413.03100000000001</v>
      </c>
      <c r="I219" s="566">
        <f t="shared" ref="I219:I254" si="35">SUM(G219:H219)</f>
        <v>413.03100000000001</v>
      </c>
      <c r="J219" s="565"/>
      <c r="K219" s="565"/>
      <c r="L219" s="565"/>
      <c r="M219" s="566">
        <f t="shared" ref="M219:M254" si="36">SUM(J219:L219)</f>
        <v>0</v>
      </c>
    </row>
    <row r="220" spans="2:16">
      <c r="B220" s="596">
        <v>3</v>
      </c>
      <c r="C220" s="564" t="s">
        <v>290</v>
      </c>
      <c r="D220" s="565">
        <f t="shared" si="34"/>
        <v>0</v>
      </c>
      <c r="E220" s="565"/>
      <c r="F220" s="566"/>
      <c r="G220" s="565"/>
      <c r="H220" s="565"/>
      <c r="I220" s="566">
        <f t="shared" si="35"/>
        <v>0</v>
      </c>
      <c r="J220" s="565"/>
      <c r="K220" s="565"/>
      <c r="L220" s="565"/>
      <c r="M220" s="566">
        <f t="shared" si="36"/>
        <v>0</v>
      </c>
    </row>
    <row r="221" spans="2:16">
      <c r="B221" s="595">
        <v>4</v>
      </c>
      <c r="C221" s="564" t="s">
        <v>291</v>
      </c>
      <c r="D221" s="565">
        <f t="shared" si="34"/>
        <v>196396.64014000006</v>
      </c>
      <c r="E221" s="565"/>
      <c r="F221" s="566"/>
      <c r="G221" s="565"/>
      <c r="H221" s="565">
        <f>'[1]Balance Sheet 2020 '!$H$223+'[1]Balance Sheet 2020 '!$H$224</f>
        <v>196396.64014000006</v>
      </c>
      <c r="I221" s="566">
        <f t="shared" si="35"/>
        <v>196396.64014000006</v>
      </c>
      <c r="J221" s="565"/>
      <c r="K221" s="565"/>
      <c r="L221" s="565"/>
      <c r="M221" s="566">
        <f t="shared" si="36"/>
        <v>0</v>
      </c>
    </row>
    <row r="222" spans="2:16">
      <c r="B222" s="596">
        <v>5</v>
      </c>
      <c r="C222" s="564" t="s">
        <v>292</v>
      </c>
      <c r="D222" s="565">
        <f t="shared" si="34"/>
        <v>0</v>
      </c>
      <c r="E222" s="565"/>
      <c r="F222" s="566"/>
      <c r="G222" s="565"/>
      <c r="H222" s="565"/>
      <c r="I222" s="566">
        <f t="shared" si="35"/>
        <v>0</v>
      </c>
      <c r="J222" s="565"/>
      <c r="K222" s="565"/>
      <c r="L222" s="565"/>
      <c r="M222" s="566">
        <f t="shared" si="36"/>
        <v>0</v>
      </c>
    </row>
    <row r="223" spans="2:16">
      <c r="B223" s="596">
        <v>6</v>
      </c>
      <c r="C223" s="564" t="s">
        <v>293</v>
      </c>
      <c r="D223" s="565">
        <f t="shared" si="34"/>
        <v>0</v>
      </c>
      <c r="E223" s="565"/>
      <c r="F223" s="566"/>
      <c r="G223" s="565">
        <v>0</v>
      </c>
      <c r="H223" s="565"/>
      <c r="I223" s="566">
        <f t="shared" si="35"/>
        <v>0</v>
      </c>
      <c r="J223" s="565"/>
      <c r="K223" s="565"/>
      <c r="L223" s="565"/>
      <c r="M223" s="566">
        <f t="shared" si="36"/>
        <v>0</v>
      </c>
    </row>
    <row r="224" spans="2:16">
      <c r="B224" s="596"/>
      <c r="C224" s="597" t="s">
        <v>294</v>
      </c>
      <c r="D224" s="565">
        <f t="shared" si="34"/>
        <v>0</v>
      </c>
      <c r="E224" s="565"/>
      <c r="F224" s="566"/>
      <c r="G224" s="565"/>
      <c r="H224" s="565"/>
      <c r="I224" s="566">
        <f t="shared" si="35"/>
        <v>0</v>
      </c>
      <c r="J224" s="565"/>
      <c r="K224" s="565"/>
      <c r="L224" s="565"/>
      <c r="M224" s="566">
        <f t="shared" si="36"/>
        <v>0</v>
      </c>
    </row>
    <row r="225" spans="2:13">
      <c r="B225" s="596"/>
      <c r="C225" s="597" t="s">
        <v>295</v>
      </c>
      <c r="D225" s="565">
        <f t="shared" si="34"/>
        <v>0</v>
      </c>
      <c r="E225" s="565"/>
      <c r="F225" s="566"/>
      <c r="G225" s="565"/>
      <c r="H225" s="565"/>
      <c r="I225" s="566">
        <f t="shared" si="35"/>
        <v>0</v>
      </c>
      <c r="J225" s="565"/>
      <c r="K225" s="565"/>
      <c r="L225" s="565"/>
      <c r="M225" s="566">
        <f t="shared" si="36"/>
        <v>0</v>
      </c>
    </row>
    <row r="226" spans="2:13">
      <c r="B226" s="595">
        <v>7</v>
      </c>
      <c r="C226" s="564" t="s">
        <v>296</v>
      </c>
      <c r="D226" s="565">
        <f t="shared" si="34"/>
        <v>0</v>
      </c>
      <c r="E226" s="565"/>
      <c r="F226" s="566"/>
      <c r="G226" s="565">
        <v>0</v>
      </c>
      <c r="H226" s="565"/>
      <c r="I226" s="566">
        <f t="shared" si="35"/>
        <v>0</v>
      </c>
      <c r="J226" s="565"/>
      <c r="K226" s="565"/>
      <c r="L226" s="565"/>
      <c r="M226" s="566">
        <f t="shared" si="36"/>
        <v>0</v>
      </c>
    </row>
    <row r="227" spans="2:13">
      <c r="B227" s="595"/>
      <c r="C227" s="597" t="s">
        <v>297</v>
      </c>
      <c r="D227" s="565">
        <f t="shared" si="34"/>
        <v>0</v>
      </c>
      <c r="E227" s="565"/>
      <c r="F227" s="566"/>
      <c r="G227" s="565"/>
      <c r="H227" s="565"/>
      <c r="I227" s="566">
        <f t="shared" si="35"/>
        <v>0</v>
      </c>
      <c r="J227" s="565"/>
      <c r="K227" s="565"/>
      <c r="L227" s="565"/>
      <c r="M227" s="566">
        <f t="shared" si="36"/>
        <v>0</v>
      </c>
    </row>
    <row r="228" spans="2:13" ht="13.5" thickBot="1">
      <c r="B228" s="595"/>
      <c r="C228" s="1010" t="s">
        <v>298</v>
      </c>
      <c r="D228" s="1011">
        <f t="shared" si="34"/>
        <v>0</v>
      </c>
      <c r="E228" s="1011"/>
      <c r="F228" s="1012"/>
      <c r="G228" s="1011"/>
      <c r="H228" s="1011"/>
      <c r="I228" s="1012">
        <f t="shared" si="35"/>
        <v>0</v>
      </c>
      <c r="J228" s="1011"/>
      <c r="K228" s="1011"/>
      <c r="L228" s="1011"/>
      <c r="M228" s="1012">
        <f t="shared" si="36"/>
        <v>0</v>
      </c>
    </row>
    <row r="229" spans="2:13" ht="26.25" thickBot="1">
      <c r="B229" s="596">
        <v>8</v>
      </c>
      <c r="C229" s="567" t="s">
        <v>299</v>
      </c>
      <c r="D229" s="550">
        <f t="shared" si="34"/>
        <v>2682476.4559974913</v>
      </c>
      <c r="E229" s="550"/>
      <c r="F229" s="551">
        <f>SUM(F230:F233)</f>
        <v>1053797.0224637671</v>
      </c>
      <c r="G229" s="551">
        <f t="shared" ref="G229:M229" si="37">SUM(G230:G233)</f>
        <v>0</v>
      </c>
      <c r="H229" s="551">
        <f t="shared" si="37"/>
        <v>1628679.4335337244</v>
      </c>
      <c r="I229" s="551">
        <f t="shared" si="37"/>
        <v>1628679.4335337244</v>
      </c>
      <c r="J229" s="551">
        <f t="shared" si="37"/>
        <v>0</v>
      </c>
      <c r="K229" s="551">
        <f t="shared" si="37"/>
        <v>0</v>
      </c>
      <c r="L229" s="551">
        <f t="shared" si="37"/>
        <v>0</v>
      </c>
      <c r="M229" s="551">
        <f t="shared" si="37"/>
        <v>0</v>
      </c>
    </row>
    <row r="230" spans="2:13">
      <c r="B230" s="596">
        <v>9</v>
      </c>
      <c r="C230" s="568" t="s">
        <v>300</v>
      </c>
      <c r="D230" s="565">
        <f t="shared" si="34"/>
        <v>0</v>
      </c>
      <c r="E230" s="559"/>
      <c r="F230" s="569"/>
      <c r="G230" s="559"/>
      <c r="H230" s="559"/>
      <c r="I230" s="566">
        <f t="shared" si="35"/>
        <v>0</v>
      </c>
      <c r="J230" s="559"/>
      <c r="K230" s="559"/>
      <c r="L230" s="559"/>
      <c r="M230" s="566">
        <f t="shared" si="36"/>
        <v>0</v>
      </c>
    </row>
    <row r="231" spans="2:13">
      <c r="B231" s="595">
        <v>10</v>
      </c>
      <c r="C231" s="570" t="s">
        <v>301</v>
      </c>
      <c r="D231" s="565">
        <f t="shared" si="34"/>
        <v>2304767.6471984861</v>
      </c>
      <c r="E231" s="565"/>
      <c r="F231" s="566">
        <v>1053797.0224637671</v>
      </c>
      <c r="G231" s="565"/>
      <c r="H231" s="565">
        <v>1250970.6247347191</v>
      </c>
      <c r="I231" s="566">
        <f t="shared" si="35"/>
        <v>1250970.6247347191</v>
      </c>
      <c r="J231" s="565"/>
      <c r="K231" s="565"/>
      <c r="L231" s="565"/>
      <c r="M231" s="566">
        <f t="shared" si="36"/>
        <v>0</v>
      </c>
    </row>
    <row r="232" spans="2:13">
      <c r="B232" s="596">
        <v>11</v>
      </c>
      <c r="C232" s="570" t="s">
        <v>302</v>
      </c>
      <c r="D232" s="565">
        <f t="shared" si="34"/>
        <v>377708.80879900535</v>
      </c>
      <c r="E232" s="565"/>
      <c r="F232" s="566"/>
      <c r="G232" s="565"/>
      <c r="H232" s="565">
        <v>377708.80879900535</v>
      </c>
      <c r="I232" s="566">
        <f t="shared" si="35"/>
        <v>377708.80879900535</v>
      </c>
      <c r="J232" s="565"/>
      <c r="K232" s="565"/>
      <c r="L232" s="565"/>
      <c r="M232" s="566">
        <f t="shared" si="36"/>
        <v>0</v>
      </c>
    </row>
    <row r="233" spans="2:13" ht="25.5">
      <c r="B233" s="596">
        <v>12</v>
      </c>
      <c r="C233" s="570" t="s">
        <v>303</v>
      </c>
      <c r="D233" s="565">
        <f t="shared" si="34"/>
        <v>0</v>
      </c>
      <c r="E233" s="565"/>
      <c r="F233" s="566"/>
      <c r="G233" s="565"/>
      <c r="H233" s="565"/>
      <c r="I233" s="566">
        <f t="shared" si="35"/>
        <v>0</v>
      </c>
      <c r="J233" s="565"/>
      <c r="K233" s="565"/>
      <c r="L233" s="565"/>
      <c r="M233" s="566">
        <f t="shared" si="36"/>
        <v>0</v>
      </c>
    </row>
    <row r="234" spans="2:13">
      <c r="B234" s="595">
        <v>13</v>
      </c>
      <c r="C234" s="571" t="s">
        <v>304</v>
      </c>
      <c r="D234" s="565">
        <f t="shared" si="34"/>
        <v>389691.76270999998</v>
      </c>
      <c r="E234" s="565"/>
      <c r="F234" s="566"/>
      <c r="G234" s="565"/>
      <c r="H234" s="565">
        <v>389691.76270999998</v>
      </c>
      <c r="I234" s="566">
        <f t="shared" si="35"/>
        <v>389691.76270999998</v>
      </c>
      <c r="J234" s="565"/>
      <c r="K234" s="565"/>
      <c r="L234" s="565"/>
      <c r="M234" s="566">
        <f t="shared" si="36"/>
        <v>0</v>
      </c>
    </row>
    <row r="235" spans="2:13">
      <c r="B235" s="596">
        <v>14</v>
      </c>
      <c r="C235" s="571" t="s">
        <v>305</v>
      </c>
      <c r="D235" s="565">
        <f t="shared" si="34"/>
        <v>79026.354139999981</v>
      </c>
      <c r="E235" s="565"/>
      <c r="F235" s="566"/>
      <c r="G235" s="565"/>
      <c r="H235" s="565">
        <v>79026.354139999981</v>
      </c>
      <c r="I235" s="566">
        <f t="shared" si="35"/>
        <v>79026.354139999981</v>
      </c>
      <c r="J235" s="565"/>
      <c r="K235" s="565"/>
      <c r="L235" s="565"/>
      <c r="M235" s="566">
        <f t="shared" si="36"/>
        <v>0</v>
      </c>
    </row>
    <row r="236" spans="2:13">
      <c r="B236" s="596">
        <v>15</v>
      </c>
      <c r="C236" s="571" t="s">
        <v>306</v>
      </c>
      <c r="D236" s="565">
        <f t="shared" si="34"/>
        <v>51893.873639999962</v>
      </c>
      <c r="E236" s="565"/>
      <c r="F236" s="566"/>
      <c r="G236" s="565"/>
      <c r="H236" s="565">
        <v>51893.873639999962</v>
      </c>
      <c r="I236" s="566">
        <f t="shared" si="35"/>
        <v>51893.873639999962</v>
      </c>
      <c r="J236" s="565"/>
      <c r="K236" s="565"/>
      <c r="L236" s="565"/>
      <c r="M236" s="566">
        <f t="shared" si="36"/>
        <v>0</v>
      </c>
    </row>
    <row r="237" spans="2:13">
      <c r="B237" s="595">
        <v>16</v>
      </c>
      <c r="C237" s="571" t="s">
        <v>307</v>
      </c>
      <c r="D237" s="565">
        <f t="shared" si="34"/>
        <v>288156.31940000004</v>
      </c>
      <c r="E237" s="565"/>
      <c r="F237" s="566">
        <v>355055.58281000005</v>
      </c>
      <c r="G237" s="565"/>
      <c r="H237" s="565">
        <v>-66899.263410000029</v>
      </c>
      <c r="I237" s="566">
        <f t="shared" si="35"/>
        <v>-66899.263410000029</v>
      </c>
      <c r="J237" s="565"/>
      <c r="K237" s="565"/>
      <c r="L237" s="565"/>
      <c r="M237" s="566">
        <f t="shared" si="36"/>
        <v>0</v>
      </c>
    </row>
    <row r="238" spans="2:13">
      <c r="B238" s="596">
        <v>17</v>
      </c>
      <c r="C238" s="571" t="s">
        <v>308</v>
      </c>
      <c r="D238" s="565">
        <f t="shared" si="34"/>
        <v>0</v>
      </c>
      <c r="E238" s="565"/>
      <c r="F238" s="566"/>
      <c r="G238" s="565"/>
      <c r="H238" s="565"/>
      <c r="I238" s="566">
        <f t="shared" si="35"/>
        <v>0</v>
      </c>
      <c r="J238" s="565"/>
      <c r="K238" s="565"/>
      <c r="L238" s="565"/>
      <c r="M238" s="566">
        <f t="shared" si="36"/>
        <v>0</v>
      </c>
    </row>
    <row r="239" spans="2:13" ht="13.5" thickBot="1">
      <c r="B239" s="596">
        <v>18</v>
      </c>
      <c r="C239" s="1014" t="s">
        <v>309</v>
      </c>
      <c r="D239" s="1011">
        <f t="shared" si="34"/>
        <v>668550.36948000034</v>
      </c>
      <c r="E239" s="1011"/>
      <c r="F239" s="1012">
        <v>572380.16473999992</v>
      </c>
      <c r="G239" s="1011"/>
      <c r="H239" s="1011">
        <v>96170.204740000394</v>
      </c>
      <c r="I239" s="1012">
        <f t="shared" si="35"/>
        <v>96170.204740000394</v>
      </c>
      <c r="J239" s="1011"/>
      <c r="K239" s="1011"/>
      <c r="L239" s="1011"/>
      <c r="M239" s="1012">
        <f t="shared" si="36"/>
        <v>0</v>
      </c>
    </row>
    <row r="240" spans="2:13" ht="26.25" thickBot="1">
      <c r="B240" s="549">
        <v>19</v>
      </c>
      <c r="C240" s="442" t="s">
        <v>310</v>
      </c>
      <c r="D240" s="550">
        <f t="shared" si="34"/>
        <v>4356604.8065074915</v>
      </c>
      <c r="E240" s="550">
        <v>0</v>
      </c>
      <c r="F240" s="551">
        <f>SUM(F218:F223)+F226+F229+F234+F235+F236+F237+F238+F239</f>
        <v>1981232.7700137671</v>
      </c>
      <c r="G240" s="551">
        <f t="shared" ref="G240:M240" si="38">SUM(G218:G223)+G226+G229+G234+G235+G236+G237+G238+G239</f>
        <v>0</v>
      </c>
      <c r="H240" s="551">
        <f t="shared" si="38"/>
        <v>2375372.0364937247</v>
      </c>
      <c r="I240" s="551">
        <f t="shared" si="38"/>
        <v>2375372.0364937247</v>
      </c>
      <c r="J240" s="551">
        <f t="shared" si="38"/>
        <v>0</v>
      </c>
      <c r="K240" s="551">
        <f t="shared" si="38"/>
        <v>0</v>
      </c>
      <c r="L240" s="551">
        <f t="shared" si="38"/>
        <v>0</v>
      </c>
      <c r="M240" s="551">
        <f t="shared" si="38"/>
        <v>0</v>
      </c>
    </row>
    <row r="241" spans="2:13">
      <c r="B241" s="596"/>
      <c r="C241" s="572" t="s">
        <v>311</v>
      </c>
      <c r="D241" s="565">
        <f t="shared" si="34"/>
        <v>0</v>
      </c>
      <c r="E241" s="559"/>
      <c r="F241" s="569"/>
      <c r="G241" s="559"/>
      <c r="H241" s="559"/>
      <c r="I241" s="566">
        <f t="shared" si="35"/>
        <v>0</v>
      </c>
      <c r="J241" s="559"/>
      <c r="K241" s="559"/>
      <c r="L241" s="559"/>
      <c r="M241" s="566">
        <f t="shared" si="36"/>
        <v>0</v>
      </c>
    </row>
    <row r="242" spans="2:13">
      <c r="B242" s="596"/>
      <c r="C242" s="572" t="s">
        <v>312</v>
      </c>
      <c r="D242" s="565">
        <f t="shared" si="34"/>
        <v>0</v>
      </c>
      <c r="E242" s="565"/>
      <c r="F242" s="566"/>
      <c r="G242" s="565"/>
      <c r="H242" s="565"/>
      <c r="I242" s="566">
        <f t="shared" si="35"/>
        <v>0</v>
      </c>
      <c r="J242" s="565"/>
      <c r="K242" s="565"/>
      <c r="L242" s="565"/>
      <c r="M242" s="566">
        <f t="shared" si="36"/>
        <v>0</v>
      </c>
    </row>
    <row r="243" spans="2:13">
      <c r="B243" s="596">
        <v>20</v>
      </c>
      <c r="C243" s="571" t="s">
        <v>313</v>
      </c>
      <c r="D243" s="565">
        <f t="shared" si="34"/>
        <v>1918371.4063900001</v>
      </c>
      <c r="E243" s="565"/>
      <c r="F243" s="566"/>
      <c r="G243" s="565"/>
      <c r="H243" s="565">
        <v>1918371.4063900001</v>
      </c>
      <c r="I243" s="566">
        <f t="shared" si="35"/>
        <v>1918371.4063900001</v>
      </c>
      <c r="J243" s="565"/>
      <c r="K243" s="565"/>
      <c r="L243" s="565"/>
      <c r="M243" s="566">
        <f t="shared" si="36"/>
        <v>0</v>
      </c>
    </row>
    <row r="244" spans="2:13">
      <c r="B244" s="596">
        <v>21</v>
      </c>
      <c r="C244" s="571" t="s">
        <v>314</v>
      </c>
      <c r="D244" s="565">
        <f t="shared" si="34"/>
        <v>14743.50764</v>
      </c>
      <c r="E244" s="565"/>
      <c r="F244" s="566"/>
      <c r="G244" s="565"/>
      <c r="H244" s="565">
        <v>14743.50764</v>
      </c>
      <c r="I244" s="566">
        <f t="shared" si="35"/>
        <v>14743.50764</v>
      </c>
      <c r="J244" s="565"/>
      <c r="K244" s="565"/>
      <c r="L244" s="565"/>
      <c r="M244" s="566">
        <f t="shared" si="36"/>
        <v>0</v>
      </c>
    </row>
    <row r="245" spans="2:13">
      <c r="B245" s="596">
        <v>22</v>
      </c>
      <c r="C245" s="571" t="s">
        <v>315</v>
      </c>
      <c r="D245" s="565">
        <f t="shared" si="34"/>
        <v>98939.925830000007</v>
      </c>
      <c r="E245" s="565"/>
      <c r="F245" s="566"/>
      <c r="G245" s="565"/>
      <c r="H245" s="565">
        <v>98939.925830000007</v>
      </c>
      <c r="I245" s="566">
        <f t="shared" si="35"/>
        <v>98939.925830000007</v>
      </c>
      <c r="J245" s="565"/>
      <c r="K245" s="565"/>
      <c r="L245" s="565"/>
      <c r="M245" s="566">
        <f t="shared" si="36"/>
        <v>0</v>
      </c>
    </row>
    <row r="246" spans="2:13">
      <c r="B246" s="596">
        <v>23</v>
      </c>
      <c r="C246" s="571" t="s">
        <v>316</v>
      </c>
      <c r="D246" s="565">
        <f t="shared" si="34"/>
        <v>0</v>
      </c>
      <c r="E246" s="565"/>
      <c r="F246" s="566"/>
      <c r="G246" s="565"/>
      <c r="H246" s="565"/>
      <c r="I246" s="566">
        <f t="shared" si="35"/>
        <v>0</v>
      </c>
      <c r="J246" s="565"/>
      <c r="K246" s="565"/>
      <c r="L246" s="565"/>
      <c r="M246" s="566">
        <f t="shared" si="36"/>
        <v>0</v>
      </c>
    </row>
    <row r="247" spans="2:13">
      <c r="B247" s="596">
        <v>24</v>
      </c>
      <c r="C247" s="573" t="s">
        <v>317</v>
      </c>
      <c r="D247" s="565">
        <f t="shared" si="34"/>
        <v>0</v>
      </c>
      <c r="E247" s="565"/>
      <c r="F247" s="566"/>
      <c r="G247" s="565"/>
      <c r="H247" s="565"/>
      <c r="I247" s="566">
        <f t="shared" si="35"/>
        <v>0</v>
      </c>
      <c r="J247" s="565"/>
      <c r="K247" s="565"/>
      <c r="L247" s="565"/>
      <c r="M247" s="566">
        <f t="shared" si="36"/>
        <v>0</v>
      </c>
    </row>
    <row r="248" spans="2:13" ht="13.5" thickBot="1">
      <c r="B248" s="596">
        <v>25</v>
      </c>
      <c r="C248" s="1014" t="s">
        <v>318</v>
      </c>
      <c r="D248" s="1011">
        <f t="shared" si="34"/>
        <v>363859.39096000005</v>
      </c>
      <c r="E248" s="1011"/>
      <c r="F248" s="1012">
        <v>20542.237649999999</v>
      </c>
      <c r="G248" s="1011"/>
      <c r="H248" s="1011">
        <v>343317.15331000002</v>
      </c>
      <c r="I248" s="1012">
        <f t="shared" si="35"/>
        <v>343317.15331000002</v>
      </c>
      <c r="J248" s="1011"/>
      <c r="K248" s="1011"/>
      <c r="L248" s="1011"/>
      <c r="M248" s="1012">
        <f t="shared" si="36"/>
        <v>0</v>
      </c>
    </row>
    <row r="249" spans="2:13" ht="29.45" customHeight="1" thickBot="1">
      <c r="B249" s="549">
        <v>26</v>
      </c>
      <c r="C249" s="442" t="s">
        <v>319</v>
      </c>
      <c r="D249" s="550">
        <f t="shared" si="34"/>
        <v>2395914.2308200002</v>
      </c>
      <c r="E249" s="550">
        <v>0</v>
      </c>
      <c r="F249" s="551">
        <f>SUM(F243:F248)</f>
        <v>20542.237649999999</v>
      </c>
      <c r="G249" s="551">
        <f t="shared" ref="G249:M249" si="39">SUM(G243:G248)</f>
        <v>0</v>
      </c>
      <c r="H249" s="551">
        <f t="shared" si="39"/>
        <v>2375371.9931700001</v>
      </c>
      <c r="I249" s="551">
        <f t="shared" si="39"/>
        <v>2375371.9931700001</v>
      </c>
      <c r="J249" s="551">
        <f t="shared" si="39"/>
        <v>0</v>
      </c>
      <c r="K249" s="551">
        <f t="shared" si="39"/>
        <v>0</v>
      </c>
      <c r="L249" s="551">
        <f t="shared" si="39"/>
        <v>0</v>
      </c>
      <c r="M249" s="551">
        <f t="shared" si="39"/>
        <v>0</v>
      </c>
    </row>
    <row r="250" spans="2:13">
      <c r="B250" s="594"/>
      <c r="C250" s="554" t="s">
        <v>320</v>
      </c>
      <c r="D250" s="565">
        <f t="shared" si="34"/>
        <v>0</v>
      </c>
      <c r="E250" s="559"/>
      <c r="F250" s="569"/>
      <c r="G250" s="559"/>
      <c r="H250" s="559"/>
      <c r="I250" s="566">
        <f t="shared" si="35"/>
        <v>0</v>
      </c>
      <c r="J250" s="559"/>
      <c r="K250" s="559"/>
      <c r="L250" s="559"/>
      <c r="M250" s="566">
        <f t="shared" si="36"/>
        <v>0</v>
      </c>
    </row>
    <row r="251" spans="2:13">
      <c r="B251" s="596">
        <v>27</v>
      </c>
      <c r="C251" s="564" t="s">
        <v>321</v>
      </c>
      <c r="D251" s="565">
        <f t="shared" si="34"/>
        <v>675564.87</v>
      </c>
      <c r="E251" s="565"/>
      <c r="F251" s="566">
        <v>675564.87</v>
      </c>
      <c r="G251" s="565"/>
      <c r="H251" s="565"/>
      <c r="I251" s="566">
        <f t="shared" si="35"/>
        <v>0</v>
      </c>
      <c r="J251" s="565"/>
      <c r="K251" s="565"/>
      <c r="L251" s="565"/>
      <c r="M251" s="566">
        <f t="shared" si="36"/>
        <v>0</v>
      </c>
    </row>
    <row r="252" spans="2:13">
      <c r="B252" s="596">
        <v>28</v>
      </c>
      <c r="C252" s="564" t="s">
        <v>322</v>
      </c>
      <c r="D252" s="565">
        <f t="shared" si="34"/>
        <v>0</v>
      </c>
      <c r="E252" s="565"/>
      <c r="F252" s="566"/>
      <c r="G252" s="565"/>
      <c r="H252" s="565"/>
      <c r="I252" s="566">
        <f t="shared" si="35"/>
        <v>0</v>
      </c>
      <c r="J252" s="565"/>
      <c r="K252" s="565"/>
      <c r="L252" s="565"/>
      <c r="M252" s="566">
        <f t="shared" si="36"/>
        <v>0</v>
      </c>
    </row>
    <row r="253" spans="2:13">
      <c r="B253" s="1013">
        <v>29</v>
      </c>
      <c r="C253" s="1015" t="s">
        <v>323</v>
      </c>
      <c r="D253" s="565">
        <f t="shared" si="34"/>
        <v>0</v>
      </c>
      <c r="E253" s="565"/>
      <c r="F253" s="566"/>
      <c r="G253" s="565"/>
      <c r="H253" s="565"/>
      <c r="I253" s="566">
        <f t="shared" si="35"/>
        <v>0</v>
      </c>
      <c r="J253" s="565"/>
      <c r="K253" s="565"/>
      <c r="L253" s="565"/>
      <c r="M253" s="566">
        <f t="shared" si="36"/>
        <v>0</v>
      </c>
    </row>
    <row r="254" spans="2:13" ht="13.5" thickBot="1">
      <c r="B254" s="1013">
        <v>30</v>
      </c>
      <c r="C254" s="1016" t="s">
        <v>324</v>
      </c>
      <c r="D254" s="1011">
        <f t="shared" si="34"/>
        <v>1285125.7040200008</v>
      </c>
      <c r="E254" s="1011"/>
      <c r="F254" s="1012">
        <v>1285125.7040200008</v>
      </c>
      <c r="G254" s="1011"/>
      <c r="H254" s="1011"/>
      <c r="I254" s="1012">
        <f t="shared" si="35"/>
        <v>0</v>
      </c>
      <c r="J254" s="1011"/>
      <c r="K254" s="1011"/>
      <c r="L254" s="1011"/>
      <c r="M254" s="1012">
        <f t="shared" si="36"/>
        <v>0</v>
      </c>
    </row>
    <row r="255" spans="2:13" ht="13.5" thickBot="1">
      <c r="B255" s="549">
        <v>31</v>
      </c>
      <c r="C255" s="667" t="s">
        <v>325</v>
      </c>
      <c r="D255" s="550">
        <f t="shared" si="34"/>
        <v>1960690.5740200006</v>
      </c>
      <c r="E255" s="550">
        <v>0</v>
      </c>
      <c r="F255" s="551">
        <f>SUM(F251:F254)</f>
        <v>1960690.5740200006</v>
      </c>
      <c r="G255" s="660">
        <f t="shared" ref="G255:M255" si="40">SUM(G251:G254)</f>
        <v>0</v>
      </c>
      <c r="H255" s="660">
        <f t="shared" si="40"/>
        <v>0</v>
      </c>
      <c r="I255" s="660">
        <f t="shared" si="40"/>
        <v>0</v>
      </c>
      <c r="J255" s="660">
        <f t="shared" si="40"/>
        <v>0</v>
      </c>
      <c r="K255" s="660">
        <f t="shared" si="40"/>
        <v>0</v>
      </c>
      <c r="L255" s="660">
        <f t="shared" si="40"/>
        <v>0</v>
      </c>
      <c r="M255" s="660">
        <f t="shared" si="40"/>
        <v>0</v>
      </c>
    </row>
    <row r="256" spans="2:13" ht="26.25" thickBot="1">
      <c r="B256" s="549">
        <v>32</v>
      </c>
      <c r="C256" s="668" t="s">
        <v>326</v>
      </c>
      <c r="D256" s="550">
        <f>+F256+I256+M256</f>
        <v>4356604.8048400003</v>
      </c>
      <c r="E256" s="550">
        <v>0</v>
      </c>
      <c r="F256" s="551">
        <f>+F249+F255</f>
        <v>1981232.8116700007</v>
      </c>
      <c r="G256" s="551">
        <f t="shared" ref="G256:M256" si="41">+G249+G255</f>
        <v>0</v>
      </c>
      <c r="H256" s="551">
        <f t="shared" si="41"/>
        <v>2375371.9931700001</v>
      </c>
      <c r="I256" s="551">
        <f t="shared" si="41"/>
        <v>2375371.9931700001</v>
      </c>
      <c r="J256" s="551">
        <f t="shared" si="41"/>
        <v>0</v>
      </c>
      <c r="K256" s="551">
        <f t="shared" si="41"/>
        <v>0</v>
      </c>
      <c r="L256" s="551">
        <f t="shared" si="41"/>
        <v>0</v>
      </c>
      <c r="M256" s="551">
        <f t="shared" si="41"/>
        <v>0</v>
      </c>
    </row>
    <row r="257" spans="2:16">
      <c r="C257" s="669"/>
      <c r="D257" s="670"/>
      <c r="E257" s="670"/>
      <c r="F257" s="670"/>
      <c r="G257" s="670"/>
      <c r="H257" s="670"/>
      <c r="I257" s="670"/>
      <c r="J257" s="670"/>
      <c r="K257" s="670"/>
      <c r="L257" s="670"/>
      <c r="M257" s="670"/>
    </row>
    <row r="258" spans="2:16">
      <c r="D258" s="671"/>
      <c r="E258" s="671"/>
      <c r="F258" s="552"/>
      <c r="G258" s="671"/>
      <c r="H258" s="671"/>
      <c r="I258" s="552"/>
      <c r="J258" s="671"/>
      <c r="K258" s="671"/>
      <c r="L258" s="671"/>
      <c r="M258" s="552">
        <v>17</v>
      </c>
      <c r="N258" s="671"/>
      <c r="O258" s="672"/>
    </row>
    <row r="260" spans="2:16">
      <c r="B260" s="599" t="s">
        <v>331</v>
      </c>
      <c r="C260" s="599"/>
      <c r="D260" s="599"/>
      <c r="E260" s="599"/>
      <c r="F260" s="599"/>
      <c r="G260" s="599"/>
    </row>
    <row r="261" spans="2:16" ht="13.5" thickBot="1">
      <c r="B261" s="727"/>
      <c r="C261" s="727"/>
      <c r="D261" s="727"/>
      <c r="E261" s="727"/>
      <c r="F261" s="727"/>
      <c r="G261" s="727"/>
    </row>
    <row r="262" spans="2:16" ht="13.5" thickBot="1">
      <c r="B262" s="1763" t="s">
        <v>131</v>
      </c>
      <c r="C262" s="1764"/>
      <c r="D262" s="589"/>
      <c r="E262" s="589"/>
      <c r="F262" s="590"/>
      <c r="G262" s="589"/>
      <c r="H262" s="589"/>
      <c r="J262" s="588"/>
      <c r="K262" s="588"/>
      <c r="L262" s="1788" t="s">
        <v>254</v>
      </c>
      <c r="M262" s="1788"/>
    </row>
    <row r="263" spans="2:16" ht="13.5" thickBot="1">
      <c r="B263" s="1783" t="s">
        <v>272</v>
      </c>
      <c r="C263" s="1772"/>
      <c r="D263" s="1772" t="s">
        <v>329</v>
      </c>
      <c r="E263" s="1772" t="s">
        <v>274</v>
      </c>
      <c r="F263" s="1774" t="s">
        <v>275</v>
      </c>
      <c r="G263" s="1777" t="s">
        <v>276</v>
      </c>
      <c r="H263" s="1778"/>
      <c r="I263" s="1778"/>
      <c r="J263" s="1778"/>
      <c r="K263" s="1778"/>
      <c r="L263" s="1778"/>
      <c r="M263" s="1779"/>
    </row>
    <row r="264" spans="2:16" ht="13.5" thickBot="1">
      <c r="B264" s="1765"/>
      <c r="C264" s="1767"/>
      <c r="D264" s="1767"/>
      <c r="E264" s="1767"/>
      <c r="F264" s="1775"/>
      <c r="G264" s="1780" t="s">
        <v>330</v>
      </c>
      <c r="H264" s="1781"/>
      <c r="I264" s="1782"/>
      <c r="J264" s="1777" t="s">
        <v>278</v>
      </c>
      <c r="K264" s="1778"/>
      <c r="L264" s="1778"/>
      <c r="M264" s="1779"/>
    </row>
    <row r="265" spans="2:16" ht="46.5" customHeight="1" thickBot="1">
      <c r="B265" s="1765"/>
      <c r="C265" s="1767"/>
      <c r="D265" s="1773"/>
      <c r="E265" s="1773"/>
      <c r="F265" s="1776"/>
      <c r="G265" s="714" t="s">
        <v>279</v>
      </c>
      <c r="H265" s="714" t="s">
        <v>280</v>
      </c>
      <c r="I265" s="714" t="s">
        <v>178</v>
      </c>
      <c r="J265" s="715" t="s">
        <v>281</v>
      </c>
      <c r="K265" s="715" t="s">
        <v>282</v>
      </c>
      <c r="L265" s="715" t="s">
        <v>283</v>
      </c>
      <c r="M265" s="460" t="s">
        <v>178</v>
      </c>
    </row>
    <row r="266" spans="2:16" s="599" customFormat="1" ht="13.5" thickBot="1">
      <c r="B266" s="1765"/>
      <c r="C266" s="1767"/>
      <c r="D266" s="591">
        <v>1</v>
      </c>
      <c r="E266" s="712"/>
      <c r="F266" s="714">
        <v>2</v>
      </c>
      <c r="G266" s="724">
        <v>3</v>
      </c>
      <c r="H266" s="712">
        <v>4</v>
      </c>
      <c r="I266" s="722">
        <v>5</v>
      </c>
      <c r="J266" s="724">
        <v>6</v>
      </c>
      <c r="K266" s="712">
        <v>7</v>
      </c>
      <c r="L266" s="592">
        <v>8</v>
      </c>
      <c r="M266" s="492">
        <v>9</v>
      </c>
      <c r="O266" s="640"/>
      <c r="P266" s="640"/>
    </row>
    <row r="267" spans="2:16" s="599" customFormat="1" ht="13.5" thickBot="1">
      <c r="B267" s="1784"/>
      <c r="C267" s="1773"/>
      <c r="D267" s="713" t="s">
        <v>284</v>
      </c>
      <c r="E267" s="713"/>
      <c r="F267" s="716"/>
      <c r="G267" s="726"/>
      <c r="H267" s="713"/>
      <c r="I267" s="593" t="s">
        <v>285</v>
      </c>
      <c r="J267" s="726"/>
      <c r="K267" s="713"/>
      <c r="L267" s="1696"/>
      <c r="M267" s="716" t="s">
        <v>286</v>
      </c>
      <c r="O267" s="640"/>
      <c r="P267" s="640"/>
    </row>
    <row r="268" spans="2:16">
      <c r="B268" s="594"/>
      <c r="C268" s="554" t="s">
        <v>287</v>
      </c>
      <c r="D268" s="555"/>
      <c r="E268" s="556"/>
      <c r="F268" s="557"/>
      <c r="G268" s="558"/>
      <c r="H268" s="559"/>
      <c r="I268" s="560"/>
      <c r="J268" s="558"/>
      <c r="K268" s="561"/>
      <c r="L268" s="562"/>
      <c r="M268" s="563"/>
    </row>
    <row r="269" spans="2:16">
      <c r="B269" s="595">
        <v>1</v>
      </c>
      <c r="C269" s="564" t="s">
        <v>288</v>
      </c>
      <c r="D269" s="565">
        <v>0</v>
      </c>
      <c r="E269" s="565"/>
      <c r="F269" s="566"/>
      <c r="G269" s="565"/>
      <c r="H269" s="565"/>
      <c r="I269" s="566">
        <f>G269+H269</f>
        <v>0</v>
      </c>
      <c r="J269" s="565"/>
      <c r="K269" s="565"/>
      <c r="L269" s="565"/>
      <c r="M269" s="566">
        <v>0</v>
      </c>
    </row>
    <row r="270" spans="2:16">
      <c r="B270" s="596">
        <v>2</v>
      </c>
      <c r="C270" s="564" t="s">
        <v>289</v>
      </c>
      <c r="D270" s="565">
        <f>+F270+I270+M270</f>
        <v>404</v>
      </c>
      <c r="E270" s="565"/>
      <c r="F270" s="566">
        <v>404</v>
      </c>
      <c r="G270" s="565"/>
      <c r="H270" s="565">
        <v>0</v>
      </c>
      <c r="I270" s="566">
        <f t="shared" ref="I270:I306" si="42">G270+H270</f>
        <v>0</v>
      </c>
      <c r="J270" s="565"/>
      <c r="K270" s="565"/>
      <c r="L270" s="565"/>
      <c r="M270" s="566">
        <v>0</v>
      </c>
    </row>
    <row r="271" spans="2:16">
      <c r="B271" s="596">
        <v>3</v>
      </c>
      <c r="C271" s="564" t="s">
        <v>290</v>
      </c>
      <c r="D271" s="565">
        <f t="shared" ref="D271:D279" si="43">+F271+I271+M271</f>
        <v>0</v>
      </c>
      <c r="E271" s="565"/>
      <c r="F271" s="566"/>
      <c r="G271" s="565"/>
      <c r="H271" s="565"/>
      <c r="I271" s="566">
        <f t="shared" si="42"/>
        <v>0</v>
      </c>
      <c r="J271" s="565"/>
      <c r="K271" s="565"/>
      <c r="L271" s="565"/>
      <c r="M271" s="566">
        <v>0</v>
      </c>
    </row>
    <row r="272" spans="2:16">
      <c r="B272" s="595">
        <v>4</v>
      </c>
      <c r="C272" s="564" t="s">
        <v>291</v>
      </c>
      <c r="D272" s="565">
        <f t="shared" si="43"/>
        <v>1413321</v>
      </c>
      <c r="E272" s="565"/>
      <c r="F272" s="566">
        <v>402384</v>
      </c>
      <c r="G272" s="565">
        <f>'[1]Balance Sheet 2020 '!$G$276+'[1]Balance Sheet 2020 '!$G$277</f>
        <v>687407</v>
      </c>
      <c r="H272" s="565">
        <f>'[1]Balance Sheet 2020 '!$H$276</f>
        <v>323530</v>
      </c>
      <c r="I272" s="566">
        <f t="shared" si="42"/>
        <v>1010937</v>
      </c>
      <c r="J272" s="565"/>
      <c r="K272" s="565"/>
      <c r="L272" s="565"/>
      <c r="M272" s="566">
        <v>0</v>
      </c>
    </row>
    <row r="273" spans="2:13">
      <c r="B273" s="596">
        <v>5</v>
      </c>
      <c r="C273" s="564" t="s">
        <v>292</v>
      </c>
      <c r="D273" s="565">
        <f t="shared" si="43"/>
        <v>0</v>
      </c>
      <c r="E273" s="565"/>
      <c r="F273" s="566"/>
      <c r="G273" s="565"/>
      <c r="H273" s="565"/>
      <c r="I273" s="566">
        <f t="shared" si="42"/>
        <v>0</v>
      </c>
      <c r="J273" s="565"/>
      <c r="K273" s="565"/>
      <c r="L273" s="565"/>
      <c r="M273" s="566">
        <v>0</v>
      </c>
    </row>
    <row r="274" spans="2:13">
      <c r="B274" s="596">
        <v>6</v>
      </c>
      <c r="C274" s="564" t="s">
        <v>293</v>
      </c>
      <c r="D274" s="565">
        <f t="shared" si="43"/>
        <v>0</v>
      </c>
      <c r="E274" s="565"/>
      <c r="F274" s="566">
        <v>0</v>
      </c>
      <c r="G274" s="565">
        <v>0</v>
      </c>
      <c r="H274" s="565">
        <v>0</v>
      </c>
      <c r="I274" s="566">
        <f t="shared" si="42"/>
        <v>0</v>
      </c>
      <c r="J274" s="565"/>
      <c r="K274" s="565"/>
      <c r="L274" s="565"/>
      <c r="M274" s="566">
        <v>0</v>
      </c>
    </row>
    <row r="275" spans="2:13">
      <c r="B275" s="596"/>
      <c r="C275" s="597" t="s">
        <v>294</v>
      </c>
      <c r="D275" s="565">
        <f t="shared" si="43"/>
        <v>0</v>
      </c>
      <c r="E275" s="565"/>
      <c r="F275" s="566"/>
      <c r="G275" s="565"/>
      <c r="H275" s="565"/>
      <c r="I275" s="566">
        <f t="shared" si="42"/>
        <v>0</v>
      </c>
      <c r="J275" s="565"/>
      <c r="K275" s="565"/>
      <c r="L275" s="565"/>
      <c r="M275" s="566">
        <v>0</v>
      </c>
    </row>
    <row r="276" spans="2:13">
      <c r="B276" s="596"/>
      <c r="C276" s="597" t="s">
        <v>295</v>
      </c>
      <c r="D276" s="565">
        <f t="shared" si="43"/>
        <v>0</v>
      </c>
      <c r="E276" s="565"/>
      <c r="F276" s="566"/>
      <c r="G276" s="565"/>
      <c r="H276" s="565"/>
      <c r="I276" s="566">
        <f t="shared" si="42"/>
        <v>0</v>
      </c>
      <c r="J276" s="565"/>
      <c r="K276" s="565"/>
      <c r="L276" s="565"/>
      <c r="M276" s="566">
        <v>0</v>
      </c>
    </row>
    <row r="277" spans="2:13">
      <c r="B277" s="595">
        <v>7</v>
      </c>
      <c r="C277" s="564" t="s">
        <v>296</v>
      </c>
      <c r="D277" s="565">
        <f t="shared" si="43"/>
        <v>0</v>
      </c>
      <c r="E277" s="565"/>
      <c r="F277" s="566">
        <v>0</v>
      </c>
      <c r="G277" s="565">
        <v>0</v>
      </c>
      <c r="H277" s="565">
        <v>0</v>
      </c>
      <c r="I277" s="566">
        <f t="shared" si="42"/>
        <v>0</v>
      </c>
      <c r="J277" s="565"/>
      <c r="K277" s="565"/>
      <c r="L277" s="565"/>
      <c r="M277" s="566">
        <v>0</v>
      </c>
    </row>
    <row r="278" spans="2:13">
      <c r="B278" s="595"/>
      <c r="C278" s="597" t="s">
        <v>297</v>
      </c>
      <c r="D278" s="565">
        <f t="shared" si="43"/>
        <v>0</v>
      </c>
      <c r="E278" s="565"/>
      <c r="F278" s="566"/>
      <c r="G278" s="565"/>
      <c r="H278" s="565"/>
      <c r="I278" s="566">
        <f t="shared" si="42"/>
        <v>0</v>
      </c>
      <c r="J278" s="565"/>
      <c r="K278" s="565"/>
      <c r="L278" s="565"/>
      <c r="M278" s="566">
        <v>0</v>
      </c>
    </row>
    <row r="279" spans="2:13" ht="13.5" thickBot="1">
      <c r="B279" s="595"/>
      <c r="C279" s="1010" t="s">
        <v>298</v>
      </c>
      <c r="D279" s="1011">
        <f t="shared" si="43"/>
        <v>0</v>
      </c>
      <c r="E279" s="565"/>
      <c r="F279" s="1012"/>
      <c r="G279" s="1011"/>
      <c r="H279" s="1011"/>
      <c r="I279" s="1012">
        <f t="shared" si="42"/>
        <v>0</v>
      </c>
      <c r="J279" s="1011"/>
      <c r="K279" s="1011"/>
      <c r="L279" s="1011"/>
      <c r="M279" s="1012">
        <v>0</v>
      </c>
    </row>
    <row r="280" spans="2:13" ht="26.25" thickBot="1">
      <c r="B280" s="596">
        <v>8</v>
      </c>
      <c r="C280" s="567" t="s">
        <v>299</v>
      </c>
      <c r="D280" s="550">
        <f>+F280+I280+M280</f>
        <v>27367792</v>
      </c>
      <c r="E280" s="665"/>
      <c r="F280" s="551">
        <f>SUM(F281:F284)</f>
        <v>8059692</v>
      </c>
      <c r="G280" s="551">
        <f t="shared" ref="G280:M280" si="44">SUM(G281:G284)</f>
        <v>7354974</v>
      </c>
      <c r="H280" s="551">
        <f t="shared" si="44"/>
        <v>11953126</v>
      </c>
      <c r="I280" s="551">
        <f t="shared" si="44"/>
        <v>19308100</v>
      </c>
      <c r="J280" s="551">
        <f t="shared" si="44"/>
        <v>0</v>
      </c>
      <c r="K280" s="551">
        <f t="shared" si="44"/>
        <v>0</v>
      </c>
      <c r="L280" s="551">
        <f t="shared" si="44"/>
        <v>0</v>
      </c>
      <c r="M280" s="551">
        <f t="shared" si="44"/>
        <v>0</v>
      </c>
    </row>
    <row r="281" spans="2:13">
      <c r="B281" s="596">
        <v>9</v>
      </c>
      <c r="C281" s="568" t="s">
        <v>300</v>
      </c>
      <c r="D281" s="673">
        <f t="shared" ref="D281:D307" si="45">+F281+I281+M281</f>
        <v>0</v>
      </c>
      <c r="E281" s="616"/>
      <c r="F281" s="569">
        <v>0</v>
      </c>
      <c r="G281" s="559">
        <v>0</v>
      </c>
      <c r="H281" s="559">
        <f>'[1]Balance Sheet 2020 '!H286+'[1]Balance Sheet 2020 '!I286</f>
        <v>0</v>
      </c>
      <c r="I281" s="569">
        <f t="shared" si="42"/>
        <v>0</v>
      </c>
      <c r="J281" s="559"/>
      <c r="K281" s="559"/>
      <c r="L281" s="559"/>
      <c r="M281" s="569">
        <v>0</v>
      </c>
    </row>
    <row r="282" spans="2:13">
      <c r="B282" s="595">
        <v>10</v>
      </c>
      <c r="C282" s="570" t="s">
        <v>301</v>
      </c>
      <c r="D282" s="1592">
        <f t="shared" si="45"/>
        <v>19213702</v>
      </c>
      <c r="E282" s="1024"/>
      <c r="F282" s="566">
        <v>4775857</v>
      </c>
      <c r="G282" s="565">
        <v>4274232</v>
      </c>
      <c r="H282" s="559">
        <f>'[1]Balance Sheet 2020 '!H287+'[1]Balance Sheet 2020 '!I287</f>
        <v>10163613</v>
      </c>
      <c r="I282" s="566">
        <f t="shared" si="42"/>
        <v>14437845</v>
      </c>
      <c r="J282" s="565"/>
      <c r="K282" s="565"/>
      <c r="L282" s="565"/>
      <c r="M282" s="566">
        <v>0</v>
      </c>
    </row>
    <row r="283" spans="2:13">
      <c r="B283" s="596">
        <v>11</v>
      </c>
      <c r="C283" s="570" t="s">
        <v>302</v>
      </c>
      <c r="D283" s="1592">
        <f t="shared" si="45"/>
        <v>4050056</v>
      </c>
      <c r="E283" s="1024"/>
      <c r="F283" s="566">
        <v>1201698</v>
      </c>
      <c r="G283" s="565">
        <v>2080027</v>
      </c>
      <c r="H283" s="559">
        <f>'[1]Balance Sheet 2020 '!H288+'[1]Balance Sheet 2020 '!I288</f>
        <v>768331</v>
      </c>
      <c r="I283" s="566">
        <f t="shared" si="42"/>
        <v>2848358</v>
      </c>
      <c r="J283" s="565"/>
      <c r="K283" s="565"/>
      <c r="L283" s="565"/>
      <c r="M283" s="566">
        <v>0</v>
      </c>
    </row>
    <row r="284" spans="2:13" ht="25.5">
      <c r="B284" s="596">
        <v>12</v>
      </c>
      <c r="C284" s="570" t="s">
        <v>303</v>
      </c>
      <c r="D284" s="1592">
        <f t="shared" si="45"/>
        <v>4104034</v>
      </c>
      <c r="E284" s="1024"/>
      <c r="F284" s="566">
        <v>2082137</v>
      </c>
      <c r="G284" s="565">
        <v>1000715</v>
      </c>
      <c r="H284" s="559">
        <f>'[1]Balance Sheet 2020 '!H289+'[1]Balance Sheet 2020 '!I289</f>
        <v>1021182</v>
      </c>
      <c r="I284" s="566">
        <f t="shared" si="42"/>
        <v>2021897</v>
      </c>
      <c r="J284" s="565"/>
      <c r="K284" s="565"/>
      <c r="L284" s="565"/>
      <c r="M284" s="566">
        <v>0</v>
      </c>
    </row>
    <row r="285" spans="2:13">
      <c r="B285" s="595">
        <v>13</v>
      </c>
      <c r="C285" s="571" t="s">
        <v>304</v>
      </c>
      <c r="D285" s="1592">
        <f t="shared" si="45"/>
        <v>234462</v>
      </c>
      <c r="E285" s="1024"/>
      <c r="F285" s="566">
        <v>0</v>
      </c>
      <c r="G285" s="565">
        <v>222534</v>
      </c>
      <c r="H285" s="559">
        <f>'[1]Balance Sheet 2020 '!H290+'[1]Balance Sheet 2020 '!I290</f>
        <v>11928</v>
      </c>
      <c r="I285" s="566">
        <f t="shared" si="42"/>
        <v>234462</v>
      </c>
      <c r="J285" s="565"/>
      <c r="K285" s="565"/>
      <c r="L285" s="565"/>
      <c r="M285" s="566">
        <v>0</v>
      </c>
    </row>
    <row r="286" spans="2:13">
      <c r="B286" s="596">
        <v>14</v>
      </c>
      <c r="C286" s="571" t="s">
        <v>305</v>
      </c>
      <c r="D286" s="1592">
        <f t="shared" si="45"/>
        <v>323288</v>
      </c>
      <c r="E286" s="1024"/>
      <c r="F286" s="566">
        <v>0</v>
      </c>
      <c r="G286" s="565">
        <v>23867</v>
      </c>
      <c r="H286" s="559">
        <f>'[1]Balance Sheet 2020 '!H291+'[1]Balance Sheet 2020 '!I291</f>
        <v>299421</v>
      </c>
      <c r="I286" s="566">
        <f t="shared" si="42"/>
        <v>323288</v>
      </c>
      <c r="J286" s="565"/>
      <c r="K286" s="565"/>
      <c r="L286" s="565"/>
      <c r="M286" s="566">
        <v>0</v>
      </c>
    </row>
    <row r="287" spans="2:13">
      <c r="B287" s="596">
        <v>15</v>
      </c>
      <c r="C287" s="571" t="s">
        <v>306</v>
      </c>
      <c r="D287" s="1592">
        <f t="shared" si="45"/>
        <v>856281</v>
      </c>
      <c r="E287" s="1024"/>
      <c r="F287" s="566">
        <v>0</v>
      </c>
      <c r="G287" s="565">
        <v>72763</v>
      </c>
      <c r="H287" s="559">
        <f>'[1]Balance Sheet 2020 '!H292+'[1]Balance Sheet 2020 '!I292</f>
        <v>783518</v>
      </c>
      <c r="I287" s="566">
        <f t="shared" si="42"/>
        <v>856281</v>
      </c>
      <c r="J287" s="565"/>
      <c r="K287" s="565"/>
      <c r="L287" s="565"/>
      <c r="M287" s="566">
        <v>0</v>
      </c>
    </row>
    <row r="288" spans="2:13">
      <c r="B288" s="595">
        <v>16</v>
      </c>
      <c r="C288" s="571" t="s">
        <v>307</v>
      </c>
      <c r="D288" s="1592">
        <f t="shared" si="45"/>
        <v>2456293</v>
      </c>
      <c r="E288" s="1024"/>
      <c r="F288" s="566">
        <v>1738676</v>
      </c>
      <c r="G288" s="565">
        <v>707345</v>
      </c>
      <c r="H288" s="559">
        <f>'[1]Balance Sheet 2020 '!H293+'[1]Balance Sheet 2020 '!I293</f>
        <v>10272</v>
      </c>
      <c r="I288" s="566">
        <f t="shared" si="42"/>
        <v>717617</v>
      </c>
      <c r="J288" s="565"/>
      <c r="K288" s="565"/>
      <c r="L288" s="565"/>
      <c r="M288" s="566">
        <v>0</v>
      </c>
    </row>
    <row r="289" spans="2:13">
      <c r="B289" s="596">
        <v>17</v>
      </c>
      <c r="C289" s="571" t="s">
        <v>308</v>
      </c>
      <c r="D289" s="1592">
        <f t="shared" si="45"/>
        <v>0</v>
      </c>
      <c r="E289" s="1024"/>
      <c r="F289" s="566">
        <v>0</v>
      </c>
      <c r="G289" s="565">
        <v>0</v>
      </c>
      <c r="H289" s="559">
        <f>'[1]Balance Sheet 2020 '!H294+'[1]Balance Sheet 2020 '!I294</f>
        <v>0</v>
      </c>
      <c r="I289" s="566">
        <f t="shared" si="42"/>
        <v>0</v>
      </c>
      <c r="J289" s="565"/>
      <c r="K289" s="565"/>
      <c r="L289" s="565"/>
      <c r="M289" s="566">
        <v>0</v>
      </c>
    </row>
    <row r="290" spans="2:13" ht="13.5" thickBot="1">
      <c r="B290" s="596">
        <v>18</v>
      </c>
      <c r="C290" s="1014" t="s">
        <v>309</v>
      </c>
      <c r="D290" s="2132">
        <f t="shared" si="45"/>
        <v>554362</v>
      </c>
      <c r="E290" s="1025"/>
      <c r="F290" s="1012">
        <v>118639</v>
      </c>
      <c r="G290" s="1011">
        <v>3025</v>
      </c>
      <c r="H290" s="559">
        <f>'[1]Balance Sheet 2020 '!H295+'[1]Balance Sheet 2020 '!I295</f>
        <v>432698</v>
      </c>
      <c r="I290" s="1012">
        <f t="shared" si="42"/>
        <v>435723</v>
      </c>
      <c r="J290" s="1011"/>
      <c r="K290" s="1011"/>
      <c r="L290" s="1011"/>
      <c r="M290" s="1012">
        <v>0</v>
      </c>
    </row>
    <row r="291" spans="2:13" ht="26.25" thickBot="1">
      <c r="B291" s="549">
        <v>19</v>
      </c>
      <c r="C291" s="442" t="s">
        <v>310</v>
      </c>
      <c r="D291" s="550">
        <f>+F291+I291+M291</f>
        <v>33206203</v>
      </c>
      <c r="E291" s="665">
        <v>0</v>
      </c>
      <c r="F291" s="551">
        <f>SUM(F270:F272)+F280+F285+F286+F287+F288+F289+F290</f>
        <v>10319795</v>
      </c>
      <c r="G291" s="551">
        <f t="shared" ref="G291:M291" si="46">SUM(G270:G272)+G280+G285+G286+G287+G288+G289+G290</f>
        <v>9071915</v>
      </c>
      <c r="H291" s="551">
        <f t="shared" si="46"/>
        <v>13814493</v>
      </c>
      <c r="I291" s="551">
        <f t="shared" si="46"/>
        <v>22886408</v>
      </c>
      <c r="J291" s="551">
        <f t="shared" si="46"/>
        <v>0</v>
      </c>
      <c r="K291" s="551">
        <f t="shared" si="46"/>
        <v>0</v>
      </c>
      <c r="L291" s="551">
        <f t="shared" si="46"/>
        <v>0</v>
      </c>
      <c r="M291" s="551">
        <f t="shared" si="46"/>
        <v>0</v>
      </c>
    </row>
    <row r="292" spans="2:13">
      <c r="B292" s="596"/>
      <c r="C292" s="572" t="s">
        <v>311</v>
      </c>
      <c r="D292" s="674">
        <f t="shared" si="45"/>
        <v>0</v>
      </c>
      <c r="E292" s="616"/>
      <c r="F292" s="569"/>
      <c r="G292" s="559"/>
      <c r="H292" s="559"/>
      <c r="I292" s="569">
        <f t="shared" si="42"/>
        <v>0</v>
      </c>
      <c r="J292" s="559"/>
      <c r="K292" s="559"/>
      <c r="L292" s="559"/>
      <c r="M292" s="569">
        <v>0</v>
      </c>
    </row>
    <row r="293" spans="2:13">
      <c r="B293" s="596"/>
      <c r="C293" s="572" t="s">
        <v>312</v>
      </c>
      <c r="D293" s="1592">
        <f t="shared" si="45"/>
        <v>0</v>
      </c>
      <c r="E293" s="1024"/>
      <c r="F293" s="566"/>
      <c r="G293" s="565"/>
      <c r="H293" s="565"/>
      <c r="I293" s="566">
        <f t="shared" si="42"/>
        <v>0</v>
      </c>
      <c r="J293" s="565"/>
      <c r="K293" s="565"/>
      <c r="L293" s="565"/>
      <c r="M293" s="566">
        <v>0</v>
      </c>
    </row>
    <row r="294" spans="2:13">
      <c r="B294" s="596">
        <v>20</v>
      </c>
      <c r="C294" s="571" t="s">
        <v>313</v>
      </c>
      <c r="D294" s="1592">
        <f t="shared" si="45"/>
        <v>16841079.342599999</v>
      </c>
      <c r="E294" s="1024"/>
      <c r="F294" s="566">
        <v>0</v>
      </c>
      <c r="G294" s="565">
        <v>7586402</v>
      </c>
      <c r="H294" s="565">
        <f>'[1]Balance Sheet 2020 '!H299+'[1]Balance Sheet 2020 '!I299</f>
        <v>9254677.3425999992</v>
      </c>
      <c r="I294" s="566">
        <f t="shared" si="42"/>
        <v>16841079.342599999</v>
      </c>
      <c r="J294" s="565"/>
      <c r="K294" s="565"/>
      <c r="L294" s="565"/>
      <c r="M294" s="566">
        <v>0</v>
      </c>
    </row>
    <row r="295" spans="2:13">
      <c r="B295" s="596">
        <v>21</v>
      </c>
      <c r="C295" s="571" t="s">
        <v>314</v>
      </c>
      <c r="D295" s="1592">
        <f t="shared" si="45"/>
        <v>182332</v>
      </c>
      <c r="E295" s="1024"/>
      <c r="F295" s="566">
        <v>0</v>
      </c>
      <c r="G295" s="565">
        <v>0</v>
      </c>
      <c r="H295" s="565">
        <f>'[1]Balance Sheet 2020 '!H300+'[1]Balance Sheet 2020 '!I300</f>
        <v>182332</v>
      </c>
      <c r="I295" s="566">
        <f t="shared" si="42"/>
        <v>182332</v>
      </c>
      <c r="J295" s="565"/>
      <c r="K295" s="565"/>
      <c r="L295" s="565"/>
      <c r="M295" s="566">
        <v>0</v>
      </c>
    </row>
    <row r="296" spans="2:13">
      <c r="B296" s="596">
        <v>22</v>
      </c>
      <c r="C296" s="571" t="s">
        <v>315</v>
      </c>
      <c r="D296" s="1592">
        <f t="shared" si="45"/>
        <v>636060</v>
      </c>
      <c r="E296" s="1024"/>
      <c r="F296" s="566">
        <v>0</v>
      </c>
      <c r="G296" s="565">
        <v>21876</v>
      </c>
      <c r="H296" s="565">
        <f>'[1]Balance Sheet 2020 '!H301+'[1]Balance Sheet 2020 '!I301</f>
        <v>614184</v>
      </c>
      <c r="I296" s="566">
        <f t="shared" si="42"/>
        <v>636060</v>
      </c>
      <c r="J296" s="565"/>
      <c r="K296" s="565"/>
      <c r="L296" s="565"/>
      <c r="M296" s="566">
        <v>0</v>
      </c>
    </row>
    <row r="297" spans="2:13">
      <c r="B297" s="596">
        <v>23</v>
      </c>
      <c r="C297" s="571" t="s">
        <v>316</v>
      </c>
      <c r="D297" s="1592">
        <f t="shared" si="45"/>
        <v>0</v>
      </c>
      <c r="E297" s="1024"/>
      <c r="F297" s="566">
        <v>0</v>
      </c>
      <c r="G297" s="565">
        <v>0</v>
      </c>
      <c r="H297" s="565">
        <f>'[1]Balance Sheet 2020 '!H302+'[1]Balance Sheet 2020 '!I302</f>
        <v>0</v>
      </c>
      <c r="I297" s="566">
        <f t="shared" si="42"/>
        <v>0</v>
      </c>
      <c r="J297" s="565"/>
      <c r="K297" s="565"/>
      <c r="L297" s="565"/>
      <c r="M297" s="566">
        <v>0</v>
      </c>
    </row>
    <row r="298" spans="2:13">
      <c r="B298" s="596">
        <v>24</v>
      </c>
      <c r="C298" s="573" t="s">
        <v>317</v>
      </c>
      <c r="D298" s="1592">
        <f t="shared" si="45"/>
        <v>3077635</v>
      </c>
      <c r="E298" s="1024"/>
      <c r="F298" s="566">
        <v>2852245</v>
      </c>
      <c r="G298" s="565">
        <v>0</v>
      </c>
      <c r="H298" s="565">
        <f>'[1]Balance Sheet 2020 '!H303+'[1]Balance Sheet 2020 '!I303</f>
        <v>225390</v>
      </c>
      <c r="I298" s="566">
        <f t="shared" si="42"/>
        <v>225390</v>
      </c>
      <c r="J298" s="565"/>
      <c r="K298" s="565"/>
      <c r="L298" s="565"/>
      <c r="M298" s="566">
        <v>0</v>
      </c>
    </row>
    <row r="299" spans="2:13" ht="13.5" thickBot="1">
      <c r="B299" s="596">
        <v>25</v>
      </c>
      <c r="C299" s="1014" t="s">
        <v>318</v>
      </c>
      <c r="D299" s="2132">
        <f t="shared" si="45"/>
        <v>2532849.6573999999</v>
      </c>
      <c r="E299" s="1025"/>
      <c r="F299" s="1012">
        <v>-2525194</v>
      </c>
      <c r="G299" s="1011">
        <v>1532219</v>
      </c>
      <c r="H299" s="565">
        <f>'[1]Balance Sheet 2020 '!H304+'[1]Balance Sheet 2020 '!I304</f>
        <v>3525824.6573999999</v>
      </c>
      <c r="I299" s="1012">
        <f t="shared" si="42"/>
        <v>5058043.6573999999</v>
      </c>
      <c r="J299" s="1011"/>
      <c r="K299" s="1011"/>
      <c r="L299" s="1011"/>
      <c r="M299" s="1012">
        <v>0</v>
      </c>
    </row>
    <row r="300" spans="2:13" ht="32.450000000000003" customHeight="1" thickBot="1">
      <c r="B300" s="549">
        <v>26</v>
      </c>
      <c r="C300" s="442" t="s">
        <v>319</v>
      </c>
      <c r="D300" s="550">
        <f t="shared" si="45"/>
        <v>23269956</v>
      </c>
      <c r="E300" s="550">
        <v>0</v>
      </c>
      <c r="F300" s="551">
        <f>SUM(F294:F299)</f>
        <v>327051</v>
      </c>
      <c r="G300" s="551">
        <f t="shared" ref="G300:M300" si="47">SUM(G294:G299)</f>
        <v>9140497</v>
      </c>
      <c r="H300" s="551">
        <f t="shared" si="47"/>
        <v>13802408</v>
      </c>
      <c r="I300" s="551">
        <f t="shared" si="47"/>
        <v>22942905</v>
      </c>
      <c r="J300" s="551">
        <f t="shared" si="47"/>
        <v>0</v>
      </c>
      <c r="K300" s="551">
        <f t="shared" si="47"/>
        <v>0</v>
      </c>
      <c r="L300" s="551">
        <f t="shared" si="47"/>
        <v>0</v>
      </c>
      <c r="M300" s="551">
        <f t="shared" si="47"/>
        <v>0</v>
      </c>
    </row>
    <row r="301" spans="2:13">
      <c r="B301" s="594"/>
      <c r="C301" s="554" t="s">
        <v>320</v>
      </c>
      <c r="D301" s="674">
        <f t="shared" si="45"/>
        <v>0</v>
      </c>
      <c r="E301" s="616"/>
      <c r="F301" s="569"/>
      <c r="G301" s="559"/>
      <c r="H301" s="559"/>
      <c r="I301" s="569">
        <f t="shared" si="42"/>
        <v>0</v>
      </c>
      <c r="J301" s="559"/>
      <c r="K301" s="559"/>
      <c r="L301" s="559"/>
      <c r="M301" s="569">
        <v>0</v>
      </c>
    </row>
    <row r="302" spans="2:13">
      <c r="B302" s="596">
        <v>27</v>
      </c>
      <c r="C302" s="564" t="s">
        <v>321</v>
      </c>
      <c r="D302" s="1592">
        <f t="shared" si="45"/>
        <v>1062500</v>
      </c>
      <c r="E302" s="1024"/>
      <c r="F302" s="566">
        <v>1062500</v>
      </c>
      <c r="G302" s="565">
        <v>0</v>
      </c>
      <c r="H302" s="565">
        <v>0</v>
      </c>
      <c r="I302" s="566">
        <f t="shared" si="42"/>
        <v>0</v>
      </c>
      <c r="J302" s="565"/>
      <c r="K302" s="565"/>
      <c r="L302" s="565"/>
      <c r="M302" s="566">
        <v>0</v>
      </c>
    </row>
    <row r="303" spans="2:13">
      <c r="B303" s="596">
        <v>28</v>
      </c>
      <c r="C303" s="564" t="s">
        <v>322</v>
      </c>
      <c r="D303" s="1592">
        <f t="shared" si="45"/>
        <v>-1307313</v>
      </c>
      <c r="E303" s="1024"/>
      <c r="F303" s="566">
        <v>-1185351</v>
      </c>
      <c r="G303" s="565">
        <v>-161291</v>
      </c>
      <c r="H303" s="565">
        <v>39329</v>
      </c>
      <c r="I303" s="566">
        <f t="shared" si="42"/>
        <v>-121962</v>
      </c>
      <c r="J303" s="565"/>
      <c r="K303" s="565"/>
      <c r="L303" s="565"/>
      <c r="M303" s="566">
        <v>0</v>
      </c>
    </row>
    <row r="304" spans="2:13">
      <c r="B304" s="1013">
        <v>29</v>
      </c>
      <c r="C304" s="1015" t="s">
        <v>323</v>
      </c>
      <c r="D304" s="1592">
        <f t="shared" si="45"/>
        <v>92709</v>
      </c>
      <c r="E304" s="1024"/>
      <c r="F304" s="566">
        <v>0</v>
      </c>
      <c r="G304" s="565">
        <v>92709</v>
      </c>
      <c r="H304" s="565">
        <v>0</v>
      </c>
      <c r="I304" s="566">
        <f t="shared" si="42"/>
        <v>92709</v>
      </c>
      <c r="J304" s="565"/>
      <c r="K304" s="565"/>
      <c r="L304" s="565"/>
      <c r="M304" s="566">
        <v>0</v>
      </c>
    </row>
    <row r="305" spans="2:16">
      <c r="B305" s="1013">
        <v>30</v>
      </c>
      <c r="C305" s="675" t="s">
        <v>221</v>
      </c>
      <c r="D305" s="1592">
        <f t="shared" si="45"/>
        <v>798004</v>
      </c>
      <c r="E305" s="1024"/>
      <c r="F305" s="566">
        <v>798004</v>
      </c>
      <c r="G305" s="565">
        <v>0</v>
      </c>
      <c r="H305" s="565">
        <v>0</v>
      </c>
      <c r="I305" s="566">
        <f t="shared" si="42"/>
        <v>0</v>
      </c>
      <c r="J305" s="565"/>
      <c r="K305" s="565"/>
      <c r="L305" s="565"/>
      <c r="M305" s="566"/>
    </row>
    <row r="306" spans="2:16" ht="13.5" thickBot="1">
      <c r="B306" s="1013">
        <v>31</v>
      </c>
      <c r="C306" s="1015" t="s">
        <v>324</v>
      </c>
      <c r="D306" s="2132">
        <f t="shared" si="45"/>
        <v>9290347</v>
      </c>
      <c r="E306" s="1025"/>
      <c r="F306" s="1012">
        <v>9317591</v>
      </c>
      <c r="G306" s="1011">
        <v>0</v>
      </c>
      <c r="H306" s="1011">
        <v>-27244</v>
      </c>
      <c r="I306" s="1012">
        <f t="shared" si="42"/>
        <v>-27244</v>
      </c>
      <c r="J306" s="1011"/>
      <c r="K306" s="1011"/>
      <c r="L306" s="1011"/>
      <c r="M306" s="1012">
        <v>0</v>
      </c>
    </row>
    <row r="307" spans="2:16" ht="13.5" thickBot="1">
      <c r="B307" s="549">
        <v>32</v>
      </c>
      <c r="C307" s="443" t="s">
        <v>325</v>
      </c>
      <c r="D307" s="789">
        <f t="shared" si="45"/>
        <v>9936247</v>
      </c>
      <c r="E307" s="665">
        <v>0</v>
      </c>
      <c r="F307" s="551">
        <f>SUM(F302:F306)</f>
        <v>9992744</v>
      </c>
      <c r="G307" s="551">
        <f t="shared" ref="G307:M307" si="48">SUM(G302:G306)</f>
        <v>-68582</v>
      </c>
      <c r="H307" s="551">
        <f t="shared" si="48"/>
        <v>12085</v>
      </c>
      <c r="I307" s="551">
        <f t="shared" si="48"/>
        <v>-56497</v>
      </c>
      <c r="J307" s="551">
        <f t="shared" si="48"/>
        <v>0</v>
      </c>
      <c r="K307" s="551">
        <f t="shared" si="48"/>
        <v>0</v>
      </c>
      <c r="L307" s="551">
        <f t="shared" si="48"/>
        <v>0</v>
      </c>
      <c r="M307" s="551">
        <f t="shared" si="48"/>
        <v>0</v>
      </c>
    </row>
    <row r="308" spans="2:16" ht="26.25" thickBot="1">
      <c r="B308" s="645">
        <v>33</v>
      </c>
      <c r="C308" s="643" t="s">
        <v>326</v>
      </c>
      <c r="D308" s="550">
        <f>+F308+I308+M308</f>
        <v>33206203</v>
      </c>
      <c r="E308" s="550">
        <v>0</v>
      </c>
      <c r="F308" s="551">
        <f>+F300+F307</f>
        <v>10319795</v>
      </c>
      <c r="G308" s="551">
        <f t="shared" ref="G308:I308" si="49">+G300+G307</f>
        <v>9071915</v>
      </c>
      <c r="H308" s="551">
        <f t="shared" si="49"/>
        <v>13814493</v>
      </c>
      <c r="I308" s="551">
        <f t="shared" si="49"/>
        <v>22886408</v>
      </c>
      <c r="J308" s="551">
        <f t="shared" ref="J308:M308" si="50">+J301+J307</f>
        <v>0</v>
      </c>
      <c r="K308" s="551">
        <f t="shared" si="50"/>
        <v>0</v>
      </c>
      <c r="L308" s="551">
        <f t="shared" si="50"/>
        <v>0</v>
      </c>
      <c r="M308" s="551">
        <f t="shared" si="50"/>
        <v>0</v>
      </c>
    </row>
    <row r="309" spans="2:16">
      <c r="D309" s="552"/>
      <c r="E309" s="552"/>
      <c r="F309" s="552"/>
      <c r="G309" s="552"/>
      <c r="H309" s="552"/>
      <c r="I309" s="552"/>
      <c r="J309" s="552"/>
      <c r="K309" s="552"/>
      <c r="L309" s="552"/>
      <c r="M309" s="552"/>
    </row>
    <row r="310" spans="2:16">
      <c r="D310" s="552"/>
      <c r="E310" s="552"/>
      <c r="F310" s="552"/>
      <c r="G310" s="552"/>
      <c r="H310" s="552"/>
      <c r="I310" s="552"/>
      <c r="J310" s="552"/>
      <c r="K310" s="552"/>
      <c r="L310" s="552"/>
      <c r="M310" s="552">
        <v>18</v>
      </c>
    </row>
    <row r="312" spans="2:16">
      <c r="B312" s="599" t="s">
        <v>331</v>
      </c>
      <c r="C312" s="599"/>
      <c r="D312" s="599"/>
      <c r="E312" s="599"/>
      <c r="F312" s="599"/>
      <c r="G312" s="599"/>
    </row>
    <row r="313" spans="2:16" ht="13.5" thickBot="1">
      <c r="B313" s="727"/>
      <c r="C313" s="727"/>
      <c r="D313" s="727"/>
      <c r="E313" s="727"/>
      <c r="F313" s="727"/>
      <c r="G313" s="727"/>
    </row>
    <row r="314" spans="2:16" ht="13.5" thickBot="1">
      <c r="B314" s="1763" t="s">
        <v>112</v>
      </c>
      <c r="C314" s="1764"/>
      <c r="D314" s="589"/>
      <c r="E314" s="589"/>
      <c r="F314" s="590"/>
      <c r="G314" s="589"/>
      <c r="H314" s="589"/>
      <c r="J314" s="588"/>
      <c r="K314" s="588"/>
      <c r="L314" s="1788" t="s">
        <v>254</v>
      </c>
      <c r="M314" s="1788"/>
    </row>
    <row r="315" spans="2:16" ht="13.5" thickBot="1">
      <c r="B315" s="1783" t="s">
        <v>272</v>
      </c>
      <c r="C315" s="1785"/>
      <c r="D315" s="1772" t="s">
        <v>329</v>
      </c>
      <c r="E315" s="1772" t="s">
        <v>274</v>
      </c>
      <c r="F315" s="1774" t="s">
        <v>275</v>
      </c>
      <c r="G315" s="1777" t="s">
        <v>276</v>
      </c>
      <c r="H315" s="1778"/>
      <c r="I315" s="1778"/>
      <c r="J315" s="1778"/>
      <c r="K315" s="1778"/>
      <c r="L315" s="1778"/>
      <c r="M315" s="1779"/>
    </row>
    <row r="316" spans="2:16" ht="13.5" thickBot="1">
      <c r="B316" s="1765"/>
      <c r="C316" s="1786"/>
      <c r="D316" s="1767"/>
      <c r="E316" s="1767"/>
      <c r="F316" s="1775"/>
      <c r="G316" s="1780" t="s">
        <v>277</v>
      </c>
      <c r="H316" s="1781"/>
      <c r="I316" s="1782"/>
      <c r="J316" s="1777" t="s">
        <v>278</v>
      </c>
      <c r="K316" s="1778"/>
      <c r="L316" s="1778"/>
      <c r="M316" s="1779"/>
    </row>
    <row r="317" spans="2:16" ht="42.75" customHeight="1" thickBot="1">
      <c r="B317" s="1765"/>
      <c r="C317" s="1786"/>
      <c r="D317" s="1773"/>
      <c r="E317" s="1773"/>
      <c r="F317" s="1776"/>
      <c r="G317" s="714" t="s">
        <v>279</v>
      </c>
      <c r="H317" s="714" t="s">
        <v>280</v>
      </c>
      <c r="I317" s="714" t="s">
        <v>178</v>
      </c>
      <c r="J317" s="715" t="s">
        <v>281</v>
      </c>
      <c r="K317" s="715" t="s">
        <v>282</v>
      </c>
      <c r="L317" s="715" t="s">
        <v>283</v>
      </c>
      <c r="M317" s="460" t="s">
        <v>178</v>
      </c>
    </row>
    <row r="318" spans="2:16" s="599" customFormat="1" ht="13.5" thickBot="1">
      <c r="B318" s="1765"/>
      <c r="C318" s="1786"/>
      <c r="D318" s="591">
        <v>1</v>
      </c>
      <c r="E318" s="712"/>
      <c r="F318" s="714">
        <v>2</v>
      </c>
      <c r="G318" s="724">
        <v>3</v>
      </c>
      <c r="H318" s="712">
        <v>4</v>
      </c>
      <c r="I318" s="722">
        <v>5</v>
      </c>
      <c r="J318" s="724">
        <v>6</v>
      </c>
      <c r="K318" s="712">
        <v>7</v>
      </c>
      <c r="L318" s="592">
        <v>8</v>
      </c>
      <c r="M318" s="492">
        <v>9</v>
      </c>
      <c r="O318" s="640"/>
      <c r="P318" s="640"/>
    </row>
    <row r="319" spans="2:16" s="599" customFormat="1" ht="13.5" thickBot="1">
      <c r="B319" s="1784"/>
      <c r="C319" s="1787"/>
      <c r="D319" s="713" t="s">
        <v>284</v>
      </c>
      <c r="E319" s="713"/>
      <c r="F319" s="716"/>
      <c r="G319" s="726"/>
      <c r="H319" s="713"/>
      <c r="I319" s="593" t="s">
        <v>285</v>
      </c>
      <c r="J319" s="726"/>
      <c r="K319" s="713"/>
      <c r="L319" s="1696"/>
      <c r="M319" s="716" t="s">
        <v>286</v>
      </c>
      <c r="O319" s="640"/>
      <c r="P319" s="640"/>
    </row>
    <row r="320" spans="2:16">
      <c r="B320" s="594"/>
      <c r="C320" s="554" t="s">
        <v>287</v>
      </c>
      <c r="D320" s="555"/>
      <c r="E320" s="556"/>
      <c r="F320" s="557"/>
      <c r="G320" s="558"/>
      <c r="H320" s="559"/>
      <c r="I320" s="560"/>
      <c r="J320" s="558"/>
      <c r="K320" s="561"/>
      <c r="L320" s="562"/>
      <c r="M320" s="563"/>
    </row>
    <row r="321" spans="2:13">
      <c r="B321" s="595">
        <v>1</v>
      </c>
      <c r="C321" s="564" t="s">
        <v>288</v>
      </c>
      <c r="D321" s="565">
        <f>+F321+I321+M321</f>
        <v>0</v>
      </c>
      <c r="E321" s="565"/>
      <c r="F321" s="566"/>
      <c r="G321" s="565"/>
      <c r="H321" s="565"/>
      <c r="I321" s="566">
        <f>SUM(G321:H321)</f>
        <v>0</v>
      </c>
      <c r="J321" s="565"/>
      <c r="K321" s="565"/>
      <c r="L321" s="565"/>
      <c r="M321" s="566">
        <f>SUM(J321:L321)</f>
        <v>0</v>
      </c>
    </row>
    <row r="322" spans="2:13">
      <c r="B322" s="596">
        <v>2</v>
      </c>
      <c r="C322" s="564" t="s">
        <v>289</v>
      </c>
      <c r="D322" s="565">
        <f t="shared" ref="D322:D360" si="51">+F322+I322+M322</f>
        <v>362837.72997999995</v>
      </c>
      <c r="E322" s="565"/>
      <c r="F322" s="566">
        <v>362837.72997999995</v>
      </c>
      <c r="G322" s="565"/>
      <c r="H322" s="565"/>
      <c r="I322" s="566">
        <f t="shared" ref="I322:I358" si="52">SUM(G322:H322)</f>
        <v>0</v>
      </c>
      <c r="J322" s="565"/>
      <c r="K322" s="565"/>
      <c r="L322" s="565"/>
      <c r="M322" s="566">
        <f t="shared" ref="M322:M358" si="53">SUM(J322:L322)</f>
        <v>0</v>
      </c>
    </row>
    <row r="323" spans="2:13">
      <c r="B323" s="596">
        <v>3</v>
      </c>
      <c r="C323" s="564" t="s">
        <v>290</v>
      </c>
      <c r="D323" s="565">
        <f t="shared" si="51"/>
        <v>0</v>
      </c>
      <c r="E323" s="565"/>
      <c r="F323" s="566"/>
      <c r="G323" s="565"/>
      <c r="H323" s="565"/>
      <c r="I323" s="566">
        <f t="shared" si="52"/>
        <v>0</v>
      </c>
      <c r="J323" s="565"/>
      <c r="K323" s="565"/>
      <c r="L323" s="565"/>
      <c r="M323" s="566">
        <f t="shared" si="53"/>
        <v>0</v>
      </c>
    </row>
    <row r="324" spans="2:13">
      <c r="B324" s="595">
        <v>4</v>
      </c>
      <c r="C324" s="564" t="s">
        <v>291</v>
      </c>
      <c r="D324" s="565">
        <f t="shared" si="51"/>
        <v>9478332.8175100014</v>
      </c>
      <c r="E324" s="565"/>
      <c r="F324" s="566">
        <v>2333918.0762700001</v>
      </c>
      <c r="G324" s="565">
        <f>'[1]Balance Sheet 2020 '!$G$330+'[1]Balance Sheet 2020 '!$G$331</f>
        <v>6975637.17203</v>
      </c>
      <c r="H324" s="565">
        <v>168777.56920999999</v>
      </c>
      <c r="I324" s="566">
        <f t="shared" si="52"/>
        <v>7144414.7412400004</v>
      </c>
      <c r="J324" s="565"/>
      <c r="K324" s="565"/>
      <c r="L324" s="565"/>
      <c r="M324" s="566">
        <f t="shared" si="53"/>
        <v>0</v>
      </c>
    </row>
    <row r="325" spans="2:13">
      <c r="B325" s="596">
        <v>5</v>
      </c>
      <c r="C325" s="564" t="s">
        <v>292</v>
      </c>
      <c r="D325" s="565">
        <f t="shared" si="51"/>
        <v>3515700.0003399998</v>
      </c>
      <c r="E325" s="565"/>
      <c r="F325" s="566">
        <v>2319400.0000299998</v>
      </c>
      <c r="G325" s="565">
        <v>1196300.00031</v>
      </c>
      <c r="H325" s="565"/>
      <c r="I325" s="566">
        <f t="shared" si="52"/>
        <v>1196300.00031</v>
      </c>
      <c r="J325" s="565"/>
      <c r="K325" s="565"/>
      <c r="L325" s="565"/>
      <c r="M325" s="566">
        <f t="shared" si="53"/>
        <v>0</v>
      </c>
    </row>
    <row r="326" spans="2:13">
      <c r="B326" s="596">
        <v>6</v>
      </c>
      <c r="C326" s="564" t="s">
        <v>293</v>
      </c>
      <c r="D326" s="565">
        <f t="shared" si="51"/>
        <v>1136000</v>
      </c>
      <c r="E326" s="565"/>
      <c r="F326" s="566">
        <v>1121000</v>
      </c>
      <c r="G326" s="565">
        <v>15000</v>
      </c>
      <c r="H326" s="565">
        <v>0</v>
      </c>
      <c r="I326" s="566">
        <f t="shared" si="52"/>
        <v>15000</v>
      </c>
      <c r="J326" s="565"/>
      <c r="K326" s="565"/>
      <c r="L326" s="565">
        <v>0</v>
      </c>
      <c r="M326" s="566">
        <f t="shared" si="53"/>
        <v>0</v>
      </c>
    </row>
    <row r="327" spans="2:13">
      <c r="B327" s="596"/>
      <c r="C327" s="597" t="s">
        <v>294</v>
      </c>
      <c r="D327" s="565">
        <f t="shared" si="51"/>
        <v>0</v>
      </c>
      <c r="E327" s="565"/>
      <c r="F327" s="566"/>
      <c r="G327" s="565"/>
      <c r="H327" s="565"/>
      <c r="I327" s="566">
        <f t="shared" si="52"/>
        <v>0</v>
      </c>
      <c r="J327" s="565"/>
      <c r="K327" s="565"/>
      <c r="L327" s="565"/>
      <c r="M327" s="566">
        <f t="shared" si="53"/>
        <v>0</v>
      </c>
    </row>
    <row r="328" spans="2:13">
      <c r="B328" s="596"/>
      <c r="C328" s="597" t="s">
        <v>295</v>
      </c>
      <c r="D328" s="565">
        <f t="shared" si="51"/>
        <v>1136000</v>
      </c>
      <c r="E328" s="565"/>
      <c r="F328" s="566">
        <v>1121000</v>
      </c>
      <c r="G328" s="565">
        <v>15000</v>
      </c>
      <c r="H328" s="565"/>
      <c r="I328" s="566">
        <f t="shared" si="52"/>
        <v>15000</v>
      </c>
      <c r="J328" s="565"/>
      <c r="K328" s="565"/>
      <c r="L328" s="565"/>
      <c r="M328" s="566">
        <f t="shared" si="53"/>
        <v>0</v>
      </c>
    </row>
    <row r="329" spans="2:13">
      <c r="B329" s="595">
        <v>7</v>
      </c>
      <c r="C329" s="564" t="s">
        <v>296</v>
      </c>
      <c r="D329" s="565">
        <f t="shared" si="51"/>
        <v>807672.05697000003</v>
      </c>
      <c r="E329" s="565"/>
      <c r="F329" s="566">
        <v>764681.56697000004</v>
      </c>
      <c r="G329" s="565">
        <v>13858.33</v>
      </c>
      <c r="H329" s="565">
        <v>29132.16</v>
      </c>
      <c r="I329" s="566">
        <f t="shared" si="52"/>
        <v>42990.49</v>
      </c>
      <c r="J329" s="565"/>
      <c r="K329" s="565"/>
      <c r="L329" s="565">
        <v>0</v>
      </c>
      <c r="M329" s="566">
        <f t="shared" si="53"/>
        <v>0</v>
      </c>
    </row>
    <row r="330" spans="2:13">
      <c r="B330" s="595"/>
      <c r="C330" s="597" t="s">
        <v>297</v>
      </c>
      <c r="D330" s="565">
        <f t="shared" si="51"/>
        <v>0</v>
      </c>
      <c r="E330" s="565"/>
      <c r="F330" s="566"/>
      <c r="G330" s="565"/>
      <c r="H330" s="565"/>
      <c r="I330" s="566">
        <f t="shared" si="52"/>
        <v>0</v>
      </c>
      <c r="J330" s="565"/>
      <c r="K330" s="565"/>
      <c r="L330" s="565"/>
      <c r="M330" s="566">
        <f t="shared" si="53"/>
        <v>0</v>
      </c>
    </row>
    <row r="331" spans="2:13" ht="13.5" thickBot="1">
      <c r="B331" s="595"/>
      <c r="C331" s="1010" t="s">
        <v>298</v>
      </c>
      <c r="D331" s="1011">
        <f t="shared" si="51"/>
        <v>807672.05697000003</v>
      </c>
      <c r="E331" s="1011"/>
      <c r="F331" s="1012">
        <v>764681.56697000004</v>
      </c>
      <c r="G331" s="1011">
        <v>13858.33</v>
      </c>
      <c r="H331" s="1011">
        <v>29132.16</v>
      </c>
      <c r="I331" s="566">
        <f t="shared" si="52"/>
        <v>42990.49</v>
      </c>
      <c r="J331" s="1011"/>
      <c r="K331" s="1011"/>
      <c r="L331" s="1011"/>
      <c r="M331" s="566">
        <f t="shared" si="53"/>
        <v>0</v>
      </c>
    </row>
    <row r="332" spans="2:13" ht="26.25" thickBot="1">
      <c r="B332" s="596">
        <v>8</v>
      </c>
      <c r="C332" s="567" t="s">
        <v>299</v>
      </c>
      <c r="D332" s="550">
        <f t="shared" si="51"/>
        <v>128248463.07771997</v>
      </c>
      <c r="E332" s="550"/>
      <c r="F332" s="551">
        <f>SUM(F333:F336)</f>
        <v>26619550.864080001</v>
      </c>
      <c r="G332" s="551">
        <f t="shared" ref="G332:M332" si="54">SUM(G333:G336)</f>
        <v>55107169.768140003</v>
      </c>
      <c r="H332" s="551">
        <f t="shared" si="54"/>
        <v>46192485.042319991</v>
      </c>
      <c r="I332" s="551">
        <f t="shared" si="54"/>
        <v>101299654.81045997</v>
      </c>
      <c r="J332" s="551">
        <f t="shared" si="54"/>
        <v>0</v>
      </c>
      <c r="K332" s="551">
        <f t="shared" si="54"/>
        <v>0</v>
      </c>
      <c r="L332" s="551">
        <f t="shared" si="54"/>
        <v>329257.40318000002</v>
      </c>
      <c r="M332" s="551">
        <f t="shared" si="54"/>
        <v>329257.40318000002</v>
      </c>
    </row>
    <row r="333" spans="2:13">
      <c r="B333" s="596">
        <v>9</v>
      </c>
      <c r="C333" s="568" t="s">
        <v>300</v>
      </c>
      <c r="D333" s="559">
        <f t="shared" si="51"/>
        <v>51485457.087539993</v>
      </c>
      <c r="E333" s="559"/>
      <c r="F333" s="569">
        <v>6827471.440010001</v>
      </c>
      <c r="G333" s="559">
        <v>31861211.795150001</v>
      </c>
      <c r="H333" s="559">
        <f>'[1]Balance Sheet 2020 '!H340+'[1]Balance Sheet 2020 '!I340</f>
        <v>12796773.852379991</v>
      </c>
      <c r="I333" s="566">
        <f t="shared" si="52"/>
        <v>44657985.647529989</v>
      </c>
      <c r="J333" s="559"/>
      <c r="K333" s="559"/>
      <c r="L333" s="559">
        <v>0</v>
      </c>
      <c r="M333" s="566">
        <f t="shared" si="53"/>
        <v>0</v>
      </c>
    </row>
    <row r="334" spans="2:13">
      <c r="B334" s="595">
        <v>10</v>
      </c>
      <c r="C334" s="570" t="s">
        <v>301</v>
      </c>
      <c r="D334" s="565">
        <f t="shared" si="51"/>
        <v>60633154.046719998</v>
      </c>
      <c r="E334" s="565"/>
      <c r="F334" s="566">
        <v>17767132.360520002</v>
      </c>
      <c r="G334" s="565">
        <v>15538003.551639998</v>
      </c>
      <c r="H334" s="559">
        <f>'[1]Balance Sheet 2020 '!H341+'[1]Balance Sheet 2020 '!I341</f>
        <v>27255713.399920002</v>
      </c>
      <c r="I334" s="566">
        <f>SUM(G334:H334)</f>
        <v>42793716.951559998</v>
      </c>
      <c r="J334" s="565"/>
      <c r="K334" s="565"/>
      <c r="L334" s="565">
        <v>72304.734640000097</v>
      </c>
      <c r="M334" s="566">
        <f t="shared" si="53"/>
        <v>72304.734640000097</v>
      </c>
    </row>
    <row r="335" spans="2:13">
      <c r="B335" s="596">
        <v>11</v>
      </c>
      <c r="C335" s="570" t="s">
        <v>302</v>
      </c>
      <c r="D335" s="565">
        <f t="shared" si="51"/>
        <v>13032167.654719997</v>
      </c>
      <c r="E335" s="565"/>
      <c r="F335" s="566">
        <v>1814970.4926800001</v>
      </c>
      <c r="G335" s="565">
        <v>5092129.8660800001</v>
      </c>
      <c r="H335" s="559">
        <f>'[1]Balance Sheet 2020 '!H342+'[1]Balance Sheet 2020 '!I342</f>
        <v>5869042.0954199973</v>
      </c>
      <c r="I335" s="566">
        <f t="shared" si="52"/>
        <v>10961171.961499996</v>
      </c>
      <c r="J335" s="565"/>
      <c r="K335" s="565"/>
      <c r="L335" s="565">
        <v>256025.20053999996</v>
      </c>
      <c r="M335" s="566">
        <f t="shared" si="53"/>
        <v>256025.20053999996</v>
      </c>
    </row>
    <row r="336" spans="2:13" ht="25.5">
      <c r="B336" s="596">
        <v>12</v>
      </c>
      <c r="C336" s="570" t="s">
        <v>303</v>
      </c>
      <c r="D336" s="565">
        <f t="shared" si="51"/>
        <v>3097684.2887399998</v>
      </c>
      <c r="E336" s="565"/>
      <c r="F336" s="566">
        <v>209976.57087</v>
      </c>
      <c r="G336" s="565">
        <v>2615824.5552699999</v>
      </c>
      <c r="H336" s="559">
        <f>'[1]Balance Sheet 2020 '!H343+'[1]Balance Sheet 2020 '!I343</f>
        <v>270955.69460000005</v>
      </c>
      <c r="I336" s="566">
        <f t="shared" si="52"/>
        <v>2886780.2498699999</v>
      </c>
      <c r="J336" s="565"/>
      <c r="K336" s="565"/>
      <c r="L336" s="565">
        <v>927.46799999999996</v>
      </c>
      <c r="M336" s="566">
        <f t="shared" si="53"/>
        <v>927.46799999999996</v>
      </c>
    </row>
    <row r="337" spans="2:13">
      <c r="B337" s="595">
        <v>13</v>
      </c>
      <c r="C337" s="571" t="s">
        <v>304</v>
      </c>
      <c r="D337" s="565">
        <f t="shared" si="51"/>
        <v>1282725.3781999999</v>
      </c>
      <c r="E337" s="565"/>
      <c r="F337" s="566"/>
      <c r="G337" s="565">
        <v>646028.56599999999</v>
      </c>
      <c r="H337" s="559">
        <f>'[1]Balance Sheet 2020 '!H344+'[1]Balance Sheet 2020 '!I344</f>
        <v>636696.81219999993</v>
      </c>
      <c r="I337" s="566">
        <f t="shared" si="52"/>
        <v>1282725.3781999999</v>
      </c>
      <c r="J337" s="565"/>
      <c r="K337" s="565"/>
      <c r="L337" s="565"/>
      <c r="M337" s="566">
        <f t="shared" si="53"/>
        <v>0</v>
      </c>
    </row>
    <row r="338" spans="2:13">
      <c r="B338" s="596">
        <v>14</v>
      </c>
      <c r="C338" s="571" t="s">
        <v>305</v>
      </c>
      <c r="D338" s="565">
        <f t="shared" si="51"/>
        <v>280009.10442999995</v>
      </c>
      <c r="E338" s="565"/>
      <c r="F338" s="566"/>
      <c r="G338" s="565">
        <v>7755.3748599999999</v>
      </c>
      <c r="H338" s="559">
        <f>'[1]Balance Sheet 2020 '!H345+'[1]Balance Sheet 2020 '!I345</f>
        <v>272253.72956999997</v>
      </c>
      <c r="I338" s="566">
        <f t="shared" si="52"/>
        <v>280009.10442999995</v>
      </c>
      <c r="J338" s="565"/>
      <c r="K338" s="565"/>
      <c r="L338" s="565"/>
      <c r="M338" s="566">
        <f t="shared" si="53"/>
        <v>0</v>
      </c>
    </row>
    <row r="339" spans="2:13">
      <c r="B339" s="596">
        <v>15</v>
      </c>
      <c r="C339" s="571" t="s">
        <v>306</v>
      </c>
      <c r="D339" s="565">
        <f t="shared" si="51"/>
        <v>288720.27101999999</v>
      </c>
      <c r="E339" s="565"/>
      <c r="F339" s="566"/>
      <c r="G339" s="565">
        <v>139839.37250999999</v>
      </c>
      <c r="H339" s="559">
        <f>'[1]Balance Sheet 2020 '!H346+'[1]Balance Sheet 2020 '!I346</f>
        <v>148880.89851</v>
      </c>
      <c r="I339" s="566">
        <f t="shared" si="52"/>
        <v>288720.27101999999</v>
      </c>
      <c r="J339" s="565"/>
      <c r="K339" s="565"/>
      <c r="L339" s="565"/>
      <c r="M339" s="566">
        <f t="shared" si="53"/>
        <v>0</v>
      </c>
    </row>
    <row r="340" spans="2:13">
      <c r="B340" s="595">
        <v>16</v>
      </c>
      <c r="C340" s="571" t="s">
        <v>307</v>
      </c>
      <c r="D340" s="565">
        <f t="shared" si="51"/>
        <v>4632368.2689199997</v>
      </c>
      <c r="E340" s="565"/>
      <c r="F340" s="566">
        <v>4479336.8175399993</v>
      </c>
      <c r="G340" s="565">
        <v>99946.431950000115</v>
      </c>
      <c r="H340" s="559">
        <f>'[1]Balance Sheet 2020 '!H347+'[1]Balance Sheet 2020 '!I347</f>
        <v>53085.019429999986</v>
      </c>
      <c r="I340" s="566">
        <f t="shared" si="52"/>
        <v>153031.4513800001</v>
      </c>
      <c r="J340" s="565"/>
      <c r="K340" s="565"/>
      <c r="L340" s="565"/>
      <c r="M340" s="566">
        <f t="shared" si="53"/>
        <v>0</v>
      </c>
    </row>
    <row r="341" spans="2:13">
      <c r="B341" s="596">
        <v>17</v>
      </c>
      <c r="C341" s="571" t="s">
        <v>308</v>
      </c>
      <c r="D341" s="565">
        <f t="shared" si="51"/>
        <v>0</v>
      </c>
      <c r="E341" s="565"/>
      <c r="F341" s="566"/>
      <c r="G341" s="565"/>
      <c r="H341" s="559">
        <f>'[1]Balance Sheet 2020 '!H348+'[1]Balance Sheet 2020 '!I348</f>
        <v>0</v>
      </c>
      <c r="I341" s="566">
        <f t="shared" si="52"/>
        <v>0</v>
      </c>
      <c r="J341" s="565"/>
      <c r="K341" s="565"/>
      <c r="L341" s="565"/>
      <c r="M341" s="566">
        <f t="shared" si="53"/>
        <v>0</v>
      </c>
    </row>
    <row r="342" spans="2:13" ht="13.5" thickBot="1">
      <c r="B342" s="596">
        <v>18</v>
      </c>
      <c r="C342" s="1014" t="s">
        <v>309</v>
      </c>
      <c r="D342" s="1011">
        <f t="shared" si="51"/>
        <v>768552.56961999938</v>
      </c>
      <c r="E342" s="1011"/>
      <c r="F342" s="1012">
        <v>140902.32771000508</v>
      </c>
      <c r="G342" s="1011">
        <v>172906.29442113845</v>
      </c>
      <c r="H342" s="559">
        <f>'[1]Balance Sheet 2020 '!H349+'[1]Balance Sheet 2020 '!I349</f>
        <v>454743.9474888558</v>
      </c>
      <c r="I342" s="566">
        <f t="shared" si="52"/>
        <v>627650.24190999428</v>
      </c>
      <c r="J342" s="1011"/>
      <c r="K342" s="1011"/>
      <c r="L342" s="1011"/>
      <c r="M342" s="566">
        <f t="shared" si="53"/>
        <v>0</v>
      </c>
    </row>
    <row r="343" spans="2:13" ht="26.25" thickBot="1">
      <c r="B343" s="549">
        <v>19</v>
      </c>
      <c r="C343" s="442" t="s">
        <v>310</v>
      </c>
      <c r="D343" s="550">
        <f>+F343+I343+M343</f>
        <v>150801381.27470997</v>
      </c>
      <c r="E343" s="550">
        <v>0</v>
      </c>
      <c r="F343" s="551">
        <f>SUM(F322:F326)+F329+F332+F337+F338+F339+F340+F341+F342</f>
        <v>38141627.382580005</v>
      </c>
      <c r="G343" s="551">
        <f t="shared" ref="G343:M343" si="55">SUM(G322:G326)+G329+G332+G337+G338+G339+G340+G341+G342</f>
        <v>64374441.310221151</v>
      </c>
      <c r="H343" s="551">
        <f t="shared" si="55"/>
        <v>47956055.178728849</v>
      </c>
      <c r="I343" s="551">
        <f t="shared" si="55"/>
        <v>112330496.48894997</v>
      </c>
      <c r="J343" s="551">
        <f t="shared" si="55"/>
        <v>0</v>
      </c>
      <c r="K343" s="551">
        <f t="shared" si="55"/>
        <v>0</v>
      </c>
      <c r="L343" s="551">
        <f t="shared" si="55"/>
        <v>329257.40318000002</v>
      </c>
      <c r="M343" s="551">
        <f t="shared" si="55"/>
        <v>329257.40318000002</v>
      </c>
    </row>
    <row r="344" spans="2:13">
      <c r="B344" s="596"/>
      <c r="C344" s="554" t="s">
        <v>311</v>
      </c>
      <c r="D344" s="559">
        <f>+F344+I344+M344</f>
        <v>0</v>
      </c>
      <c r="E344" s="559"/>
      <c r="F344" s="569"/>
      <c r="G344" s="559"/>
      <c r="H344" s="559"/>
      <c r="I344" s="566">
        <f t="shared" si="52"/>
        <v>0</v>
      </c>
      <c r="J344" s="559"/>
      <c r="K344" s="559"/>
      <c r="L344" s="559"/>
      <c r="M344" s="566">
        <f t="shared" si="53"/>
        <v>0</v>
      </c>
    </row>
    <row r="345" spans="2:13">
      <c r="B345" s="596"/>
      <c r="C345" s="572" t="s">
        <v>312</v>
      </c>
      <c r="D345" s="565">
        <f t="shared" si="51"/>
        <v>0</v>
      </c>
      <c r="E345" s="565"/>
      <c r="F345" s="566"/>
      <c r="G345" s="565"/>
      <c r="H345" s="565"/>
      <c r="I345" s="566">
        <f t="shared" si="52"/>
        <v>0</v>
      </c>
      <c r="J345" s="565"/>
      <c r="K345" s="565"/>
      <c r="L345" s="565"/>
      <c r="M345" s="566">
        <f t="shared" si="53"/>
        <v>0</v>
      </c>
    </row>
    <row r="346" spans="2:13">
      <c r="B346" s="596">
        <v>20</v>
      </c>
      <c r="C346" s="571" t="s">
        <v>313</v>
      </c>
      <c r="D346" s="565">
        <f t="shared" si="51"/>
        <v>107394765.96307769</v>
      </c>
      <c r="E346" s="565"/>
      <c r="F346" s="566"/>
      <c r="G346" s="565">
        <v>62484449.986000001</v>
      </c>
      <c r="H346" s="565">
        <f>'[1]Balance Sheet 2020 '!H353+'[1]Balance Sheet 2020 '!I353</f>
        <v>44581058.573897697</v>
      </c>
      <c r="I346" s="566">
        <f t="shared" si="52"/>
        <v>107065508.55989769</v>
      </c>
      <c r="J346" s="565"/>
      <c r="K346" s="565"/>
      <c r="L346" s="565">
        <v>329257.40318000002</v>
      </c>
      <c r="M346" s="566">
        <f t="shared" si="53"/>
        <v>329257.40318000002</v>
      </c>
    </row>
    <row r="347" spans="2:13">
      <c r="B347" s="596">
        <v>21</v>
      </c>
      <c r="C347" s="571" t="s">
        <v>314</v>
      </c>
      <c r="D347" s="565">
        <f t="shared" si="51"/>
        <v>99516.068489999976</v>
      </c>
      <c r="E347" s="565"/>
      <c r="F347" s="566"/>
      <c r="G347" s="565">
        <v>51151.259203859998</v>
      </c>
      <c r="H347" s="565">
        <f>'[1]Balance Sheet 2020 '!H354+'[1]Balance Sheet 2020 '!I354</f>
        <v>48364.809286139985</v>
      </c>
      <c r="I347" s="566">
        <f t="shared" si="52"/>
        <v>99516.068489999976</v>
      </c>
      <c r="J347" s="565"/>
      <c r="K347" s="565"/>
      <c r="L347" s="565"/>
      <c r="M347" s="566">
        <f t="shared" si="53"/>
        <v>0</v>
      </c>
    </row>
    <row r="348" spans="2:13">
      <c r="B348" s="596">
        <v>22</v>
      </c>
      <c r="C348" s="571" t="s">
        <v>315</v>
      </c>
      <c r="D348" s="565">
        <f t="shared" si="51"/>
        <v>477739.89124999999</v>
      </c>
      <c r="E348" s="565"/>
      <c r="F348" s="566"/>
      <c r="G348" s="565">
        <v>13231.898119032832</v>
      </c>
      <c r="H348" s="565">
        <f>'[1]Balance Sheet 2020 '!H355+'[1]Balance Sheet 2020 '!I355</f>
        <v>464507.99313096714</v>
      </c>
      <c r="I348" s="566">
        <f t="shared" si="52"/>
        <v>477739.89124999999</v>
      </c>
      <c r="J348" s="565"/>
      <c r="K348" s="565"/>
      <c r="L348" s="565"/>
      <c r="M348" s="566">
        <f t="shared" si="53"/>
        <v>0</v>
      </c>
    </row>
    <row r="349" spans="2:13">
      <c r="B349" s="596">
        <v>23</v>
      </c>
      <c r="C349" s="571" t="s">
        <v>316</v>
      </c>
      <c r="D349" s="565">
        <f t="shared" si="51"/>
        <v>863553.37515999994</v>
      </c>
      <c r="E349" s="565"/>
      <c r="F349" s="566"/>
      <c r="G349" s="565">
        <v>443866.43483223999</v>
      </c>
      <c r="H349" s="565">
        <f>'[1]Balance Sheet 2020 '!H356+'[1]Balance Sheet 2020 '!I356</f>
        <v>419686.94032775995</v>
      </c>
      <c r="I349" s="566">
        <f t="shared" si="52"/>
        <v>863553.37515999994</v>
      </c>
      <c r="J349" s="565"/>
      <c r="K349" s="565"/>
      <c r="L349" s="565"/>
      <c r="M349" s="566">
        <f t="shared" si="53"/>
        <v>0</v>
      </c>
    </row>
    <row r="350" spans="2:13">
      <c r="B350" s="596">
        <v>24</v>
      </c>
      <c r="C350" s="573" t="s">
        <v>317</v>
      </c>
      <c r="D350" s="565">
        <f t="shared" si="51"/>
        <v>210890.12191999998</v>
      </c>
      <c r="E350" s="565"/>
      <c r="F350" s="566"/>
      <c r="G350" s="565">
        <v>210890.12191999998</v>
      </c>
      <c r="H350" s="565">
        <f>'[1]Balance Sheet 2020 '!H357+'[1]Balance Sheet 2020 '!I357</f>
        <v>0</v>
      </c>
      <c r="I350" s="566">
        <f t="shared" si="52"/>
        <v>210890.12191999998</v>
      </c>
      <c r="J350" s="565"/>
      <c r="K350" s="565"/>
      <c r="L350" s="565"/>
      <c r="M350" s="566">
        <f t="shared" si="53"/>
        <v>0</v>
      </c>
    </row>
    <row r="351" spans="2:13" ht="13.5" thickBot="1">
      <c r="B351" s="596">
        <v>25</v>
      </c>
      <c r="C351" s="1014" t="s">
        <v>318</v>
      </c>
      <c r="D351" s="1011">
        <f t="shared" si="51"/>
        <v>3609883.3481199997</v>
      </c>
      <c r="E351" s="1011"/>
      <c r="F351" s="1012">
        <v>-3405.4969600001932</v>
      </c>
      <c r="G351" s="1011">
        <v>1170851.6101460131</v>
      </c>
      <c r="H351" s="565">
        <f>'[1]Balance Sheet 2020 '!H358+'[1]Balance Sheet 2020 '!I358</f>
        <v>2442437.2349339868</v>
      </c>
      <c r="I351" s="566">
        <f t="shared" si="52"/>
        <v>3613288.8450799999</v>
      </c>
      <c r="J351" s="1011"/>
      <c r="K351" s="1011"/>
      <c r="L351" s="1011"/>
      <c r="M351" s="566">
        <f t="shared" si="53"/>
        <v>0</v>
      </c>
    </row>
    <row r="352" spans="2:13" ht="31.15" customHeight="1" thickBot="1">
      <c r="B352" s="549">
        <v>26</v>
      </c>
      <c r="C352" s="442" t="s">
        <v>319</v>
      </c>
      <c r="D352" s="550">
        <f t="shared" si="51"/>
        <v>112656348.76801769</v>
      </c>
      <c r="E352" s="550">
        <v>0</v>
      </c>
      <c r="F352" s="551">
        <f>SUM(F346:F351)</f>
        <v>-3405.4969600001932</v>
      </c>
      <c r="G352" s="551">
        <f t="shared" ref="G352:M352" si="56">SUM(G346:G351)</f>
        <v>64374441.310221143</v>
      </c>
      <c r="H352" s="551">
        <f t="shared" si="56"/>
        <v>47956055.551576555</v>
      </c>
      <c r="I352" s="551">
        <f t="shared" si="56"/>
        <v>112330496.86179769</v>
      </c>
      <c r="J352" s="551">
        <f t="shared" si="56"/>
        <v>0</v>
      </c>
      <c r="K352" s="551">
        <f t="shared" si="56"/>
        <v>0</v>
      </c>
      <c r="L352" s="551">
        <f t="shared" si="56"/>
        <v>329257.40318000002</v>
      </c>
      <c r="M352" s="551">
        <f t="shared" si="56"/>
        <v>329257.40318000002</v>
      </c>
    </row>
    <row r="353" spans="2:13">
      <c r="B353" s="594"/>
      <c r="C353" s="554" t="s">
        <v>320</v>
      </c>
      <c r="D353" s="559">
        <f t="shared" si="51"/>
        <v>0</v>
      </c>
      <c r="E353" s="559"/>
      <c r="F353" s="569"/>
      <c r="G353" s="559"/>
      <c r="H353" s="559"/>
      <c r="I353" s="566">
        <f t="shared" si="52"/>
        <v>0</v>
      </c>
      <c r="J353" s="559"/>
      <c r="K353" s="559"/>
      <c r="L353" s="559"/>
      <c r="M353" s="566">
        <f t="shared" si="53"/>
        <v>0</v>
      </c>
    </row>
    <row r="354" spans="2:13">
      <c r="B354" s="596">
        <v>27</v>
      </c>
      <c r="C354" s="564" t="s">
        <v>321</v>
      </c>
      <c r="D354" s="565">
        <f t="shared" si="51"/>
        <v>500001</v>
      </c>
      <c r="E354" s="565"/>
      <c r="F354" s="566">
        <v>500001</v>
      </c>
      <c r="G354" s="565"/>
      <c r="H354" s="565"/>
      <c r="I354" s="566">
        <f t="shared" si="52"/>
        <v>0</v>
      </c>
      <c r="J354" s="565"/>
      <c r="K354" s="565"/>
      <c r="L354" s="565"/>
      <c r="M354" s="566">
        <f t="shared" si="53"/>
        <v>0</v>
      </c>
    </row>
    <row r="355" spans="2:13">
      <c r="B355" s="596">
        <v>28</v>
      </c>
      <c r="C355" s="564" t="s">
        <v>322</v>
      </c>
      <c r="D355" s="565">
        <f t="shared" si="51"/>
        <v>7414273.9420489995</v>
      </c>
      <c r="E355" s="565"/>
      <c r="F355" s="566">
        <v>7414273.9420489995</v>
      </c>
      <c r="G355" s="565"/>
      <c r="H355" s="565"/>
      <c r="I355" s="566">
        <f t="shared" si="52"/>
        <v>0</v>
      </c>
      <c r="J355" s="565"/>
      <c r="K355" s="565"/>
      <c r="L355" s="565"/>
      <c r="M355" s="566">
        <f t="shared" si="53"/>
        <v>0</v>
      </c>
    </row>
    <row r="356" spans="2:13">
      <c r="B356" s="1013">
        <v>29</v>
      </c>
      <c r="C356" s="1015" t="s">
        <v>323</v>
      </c>
      <c r="D356" s="565">
        <f t="shared" si="51"/>
        <v>366250.48626343335</v>
      </c>
      <c r="E356" s="565"/>
      <c r="F356" s="566">
        <v>366250.48626343335</v>
      </c>
      <c r="G356" s="565"/>
      <c r="H356" s="565"/>
      <c r="I356" s="566">
        <f t="shared" si="52"/>
        <v>0</v>
      </c>
      <c r="J356" s="565"/>
      <c r="K356" s="565"/>
      <c r="L356" s="565"/>
      <c r="M356" s="566">
        <f t="shared" si="53"/>
        <v>0</v>
      </c>
    </row>
    <row r="357" spans="2:13">
      <c r="B357" s="1013">
        <v>30</v>
      </c>
      <c r="C357" s="574" t="s">
        <v>221</v>
      </c>
      <c r="D357" s="565">
        <f t="shared" si="51"/>
        <v>3456184.2829999998</v>
      </c>
      <c r="E357" s="565"/>
      <c r="F357" s="566">
        <v>3456184.2829999998</v>
      </c>
      <c r="G357" s="565"/>
      <c r="H357" s="565"/>
      <c r="I357" s="566">
        <f t="shared" si="52"/>
        <v>0</v>
      </c>
      <c r="J357" s="565"/>
      <c r="K357" s="565"/>
      <c r="L357" s="565"/>
      <c r="M357" s="566">
        <f t="shared" si="53"/>
        <v>0</v>
      </c>
    </row>
    <row r="358" spans="2:13" ht="13.5" thickBot="1">
      <c r="B358" s="1013">
        <v>31</v>
      </c>
      <c r="C358" s="1015" t="s">
        <v>324</v>
      </c>
      <c r="D358" s="1011">
        <f t="shared" si="51"/>
        <v>26408323.164234042</v>
      </c>
      <c r="E358" s="1011"/>
      <c r="F358" s="1012">
        <v>26408323.164234042</v>
      </c>
      <c r="G358" s="1011"/>
      <c r="H358" s="1011"/>
      <c r="I358" s="1012">
        <f t="shared" si="52"/>
        <v>0</v>
      </c>
      <c r="J358" s="1011"/>
      <c r="K358" s="1011"/>
      <c r="L358" s="1011"/>
      <c r="M358" s="1012">
        <f t="shared" si="53"/>
        <v>0</v>
      </c>
    </row>
    <row r="359" spans="2:13" ht="13.5" thickBot="1">
      <c r="B359" s="646">
        <v>32</v>
      </c>
      <c r="C359" s="443" t="s">
        <v>325</v>
      </c>
      <c r="D359" s="550">
        <f t="shared" si="51"/>
        <v>38145032.87554647</v>
      </c>
      <c r="E359" s="550">
        <v>0</v>
      </c>
      <c r="F359" s="551">
        <f>SUM(F354:F358)</f>
        <v>38145032.87554647</v>
      </c>
      <c r="G359" s="551">
        <f t="shared" ref="G359:M359" si="57">SUM(G354:G358)</f>
        <v>0</v>
      </c>
      <c r="H359" s="551">
        <f t="shared" si="57"/>
        <v>0</v>
      </c>
      <c r="I359" s="551">
        <f t="shared" si="57"/>
        <v>0</v>
      </c>
      <c r="J359" s="551">
        <f t="shared" si="57"/>
        <v>0</v>
      </c>
      <c r="K359" s="551">
        <f t="shared" si="57"/>
        <v>0</v>
      </c>
      <c r="L359" s="551">
        <f t="shared" si="57"/>
        <v>0</v>
      </c>
      <c r="M359" s="551">
        <f t="shared" si="57"/>
        <v>0</v>
      </c>
    </row>
    <row r="360" spans="2:13" ht="26.25" thickBot="1">
      <c r="B360" s="646">
        <v>33</v>
      </c>
      <c r="C360" s="442" t="s">
        <v>326</v>
      </c>
      <c r="D360" s="550">
        <f t="shared" si="51"/>
        <v>150801381.64356416</v>
      </c>
      <c r="E360" s="550">
        <v>0</v>
      </c>
      <c r="F360" s="551">
        <f>+F352+F359</f>
        <v>38141627.378586471</v>
      </c>
      <c r="G360" s="551">
        <f t="shared" ref="G360:M360" si="58">+G352+G359</f>
        <v>64374441.310221143</v>
      </c>
      <c r="H360" s="551">
        <f t="shared" si="58"/>
        <v>47956055.551576555</v>
      </c>
      <c r="I360" s="551">
        <f t="shared" si="58"/>
        <v>112330496.86179769</v>
      </c>
      <c r="J360" s="551">
        <f t="shared" si="58"/>
        <v>0</v>
      </c>
      <c r="K360" s="551">
        <f t="shared" si="58"/>
        <v>0</v>
      </c>
      <c r="L360" s="551">
        <f t="shared" si="58"/>
        <v>329257.40318000002</v>
      </c>
      <c r="M360" s="551">
        <f t="shared" si="58"/>
        <v>329257.40318000002</v>
      </c>
    </row>
    <row r="361" spans="2:13">
      <c r="D361" s="552"/>
      <c r="E361" s="552"/>
      <c r="F361" s="552"/>
      <c r="G361" s="552"/>
      <c r="H361" s="552"/>
      <c r="I361" s="552"/>
      <c r="J361" s="552"/>
      <c r="K361" s="552"/>
      <c r="L361" s="552"/>
      <c r="M361" s="552"/>
    </row>
    <row r="362" spans="2:13">
      <c r="M362" s="553">
        <v>19</v>
      </c>
    </row>
    <row r="363" spans="2:13">
      <c r="D363" s="552"/>
      <c r="E363" s="552"/>
      <c r="F363" s="552"/>
      <c r="G363" s="552"/>
      <c r="H363" s="552"/>
      <c r="I363" s="552"/>
      <c r="J363" s="552"/>
      <c r="K363" s="552"/>
      <c r="L363" s="552"/>
      <c r="M363" s="552"/>
    </row>
    <row r="364" spans="2:13">
      <c r="B364" s="599" t="s">
        <v>334</v>
      </c>
      <c r="C364" s="599"/>
      <c r="D364" s="599"/>
      <c r="E364" s="599"/>
      <c r="F364" s="599"/>
      <c r="G364" s="599"/>
      <c r="L364" s="588"/>
    </row>
    <row r="365" spans="2:13" ht="13.5" thickBot="1">
      <c r="B365" s="727"/>
      <c r="C365" s="727"/>
      <c r="D365" s="727"/>
      <c r="E365" s="727"/>
      <c r="F365" s="727"/>
      <c r="G365" s="727"/>
      <c r="L365" s="588"/>
    </row>
    <row r="366" spans="2:13" ht="13.5" thickBot="1">
      <c r="B366" s="1763" t="s">
        <v>255</v>
      </c>
      <c r="C366" s="1764"/>
      <c r="D366" s="589"/>
      <c r="E366" s="589"/>
      <c r="F366" s="590"/>
      <c r="G366" s="589"/>
      <c r="H366" s="589"/>
      <c r="J366" s="588"/>
      <c r="K366" s="588"/>
      <c r="L366" s="1788" t="s">
        <v>254</v>
      </c>
      <c r="M366" s="1788"/>
    </row>
    <row r="367" spans="2:13" ht="13.5" thickBot="1">
      <c r="B367" s="1783" t="s">
        <v>272</v>
      </c>
      <c r="C367" s="1785"/>
      <c r="D367" s="1772" t="s">
        <v>329</v>
      </c>
      <c r="E367" s="1772" t="s">
        <v>274</v>
      </c>
      <c r="F367" s="1774" t="s">
        <v>275</v>
      </c>
      <c r="G367" s="1777" t="s">
        <v>276</v>
      </c>
      <c r="H367" s="1778"/>
      <c r="I367" s="1778"/>
      <c r="J367" s="1778"/>
      <c r="K367" s="1778"/>
      <c r="L367" s="1778"/>
      <c r="M367" s="1779"/>
    </row>
    <row r="368" spans="2:13" ht="13.5" thickBot="1">
      <c r="B368" s="1765"/>
      <c r="C368" s="1786"/>
      <c r="D368" s="1767"/>
      <c r="E368" s="1767"/>
      <c r="F368" s="1775"/>
      <c r="G368" s="1780" t="s">
        <v>330</v>
      </c>
      <c r="H368" s="1781"/>
      <c r="I368" s="1782"/>
      <c r="J368" s="1777" t="s">
        <v>332</v>
      </c>
      <c r="K368" s="1778"/>
      <c r="L368" s="1778"/>
      <c r="M368" s="1779"/>
    </row>
    <row r="369" spans="2:16" ht="45.75" customHeight="1" thickBot="1">
      <c r="B369" s="1765"/>
      <c r="C369" s="1786"/>
      <c r="D369" s="1773"/>
      <c r="E369" s="1773"/>
      <c r="F369" s="1776"/>
      <c r="G369" s="714" t="s">
        <v>279</v>
      </c>
      <c r="H369" s="714" t="s">
        <v>280</v>
      </c>
      <c r="I369" s="714" t="s">
        <v>178</v>
      </c>
      <c r="J369" s="715" t="s">
        <v>281</v>
      </c>
      <c r="K369" s="715" t="s">
        <v>282</v>
      </c>
      <c r="L369" s="715" t="s">
        <v>283</v>
      </c>
      <c r="M369" s="460" t="s">
        <v>178</v>
      </c>
    </row>
    <row r="370" spans="2:16" s="599" customFormat="1" ht="13.5" thickBot="1">
      <c r="B370" s="1765"/>
      <c r="C370" s="1786"/>
      <c r="D370" s="591">
        <v>1</v>
      </c>
      <c r="E370" s="712"/>
      <c r="F370" s="714">
        <v>2</v>
      </c>
      <c r="G370" s="724">
        <v>3</v>
      </c>
      <c r="H370" s="712">
        <v>4</v>
      </c>
      <c r="I370" s="722">
        <v>5</v>
      </c>
      <c r="J370" s="724">
        <v>6</v>
      </c>
      <c r="K370" s="712">
        <v>7</v>
      </c>
      <c r="L370" s="592">
        <v>8</v>
      </c>
      <c r="M370" s="492">
        <v>9</v>
      </c>
      <c r="O370" s="640"/>
      <c r="P370" s="640"/>
    </row>
    <row r="371" spans="2:16" s="599" customFormat="1" ht="13.5" thickBot="1">
      <c r="B371" s="1784"/>
      <c r="C371" s="1787"/>
      <c r="D371" s="713" t="s">
        <v>284</v>
      </c>
      <c r="E371" s="713"/>
      <c r="F371" s="716"/>
      <c r="G371" s="726"/>
      <c r="H371" s="713"/>
      <c r="I371" s="593" t="s">
        <v>285</v>
      </c>
      <c r="J371" s="726"/>
      <c r="K371" s="713"/>
      <c r="L371" s="1696"/>
      <c r="M371" s="716" t="s">
        <v>286</v>
      </c>
      <c r="O371" s="640"/>
      <c r="P371" s="640"/>
    </row>
    <row r="372" spans="2:16">
      <c r="B372" s="594"/>
      <c r="C372" s="554" t="s">
        <v>287</v>
      </c>
      <c r="D372" s="555"/>
      <c r="E372" s="556"/>
      <c r="F372" s="557"/>
      <c r="G372" s="558"/>
      <c r="H372" s="559"/>
      <c r="I372" s="560"/>
      <c r="J372" s="558"/>
      <c r="K372" s="561"/>
      <c r="L372" s="562"/>
      <c r="M372" s="563"/>
    </row>
    <row r="373" spans="2:16">
      <c r="B373" s="595">
        <v>1</v>
      </c>
      <c r="C373" s="564" t="s">
        <v>288</v>
      </c>
      <c r="D373" s="565">
        <f>+F373+I373+M373</f>
        <v>0</v>
      </c>
      <c r="E373" s="565"/>
      <c r="F373" s="566"/>
      <c r="G373" s="565"/>
      <c r="H373" s="565"/>
      <c r="I373" s="566">
        <f>SUM(G373:H373)</f>
        <v>0</v>
      </c>
      <c r="J373" s="565"/>
      <c r="K373" s="565"/>
      <c r="L373" s="565"/>
      <c r="M373" s="566">
        <f>SUM(J373:L373)</f>
        <v>0</v>
      </c>
    </row>
    <row r="374" spans="2:16">
      <c r="B374" s="596">
        <v>2</v>
      </c>
      <c r="C374" s="564" t="s">
        <v>289</v>
      </c>
      <c r="D374" s="565">
        <f t="shared" ref="D374:D411" si="59">+F374+I374+M374</f>
        <v>1593</v>
      </c>
      <c r="E374" s="565"/>
      <c r="F374" s="566"/>
      <c r="G374" s="565">
        <v>382</v>
      </c>
      <c r="H374" s="565">
        <v>1211</v>
      </c>
      <c r="I374" s="566">
        <f t="shared" ref="I374:I410" si="60">SUM(G374:H374)</f>
        <v>1593</v>
      </c>
      <c r="J374" s="565"/>
      <c r="K374" s="565"/>
      <c r="L374" s="565"/>
      <c r="M374" s="566">
        <f t="shared" ref="M374:M410" si="61">SUM(J374:L374)</f>
        <v>0</v>
      </c>
    </row>
    <row r="375" spans="2:16">
      <c r="B375" s="596">
        <v>3</v>
      </c>
      <c r="C375" s="564" t="s">
        <v>290</v>
      </c>
      <c r="D375" s="565">
        <f t="shared" si="59"/>
        <v>0</v>
      </c>
      <c r="E375" s="565"/>
      <c r="F375" s="566"/>
      <c r="G375" s="565"/>
      <c r="H375" s="565"/>
      <c r="I375" s="566">
        <f t="shared" si="60"/>
        <v>0</v>
      </c>
      <c r="J375" s="565"/>
      <c r="K375" s="565"/>
      <c r="L375" s="565"/>
      <c r="M375" s="566">
        <f t="shared" si="61"/>
        <v>0</v>
      </c>
    </row>
    <row r="376" spans="2:16">
      <c r="B376" s="595">
        <v>4</v>
      </c>
      <c r="C376" s="564" t="s">
        <v>291</v>
      </c>
      <c r="D376" s="565">
        <f t="shared" si="59"/>
        <v>329253</v>
      </c>
      <c r="E376" s="565"/>
      <c r="F376" s="566">
        <v>202129</v>
      </c>
      <c r="G376" s="565">
        <v>48058</v>
      </c>
      <c r="H376" s="565">
        <v>79066</v>
      </c>
      <c r="I376" s="566">
        <f t="shared" si="60"/>
        <v>127124</v>
      </c>
      <c r="J376" s="565"/>
      <c r="K376" s="565"/>
      <c r="L376" s="565"/>
      <c r="M376" s="566">
        <f t="shared" si="61"/>
        <v>0</v>
      </c>
    </row>
    <row r="377" spans="2:16">
      <c r="B377" s="596">
        <v>5</v>
      </c>
      <c r="C377" s="564" t="s">
        <v>292</v>
      </c>
      <c r="D377" s="565">
        <f t="shared" si="59"/>
        <v>0</v>
      </c>
      <c r="E377" s="565"/>
      <c r="F377" s="566"/>
      <c r="G377" s="565"/>
      <c r="H377" s="565"/>
      <c r="I377" s="566">
        <f t="shared" si="60"/>
        <v>0</v>
      </c>
      <c r="J377" s="565"/>
      <c r="K377" s="565"/>
      <c r="L377" s="565"/>
      <c r="M377" s="566">
        <f t="shared" si="61"/>
        <v>0</v>
      </c>
    </row>
    <row r="378" spans="2:16">
      <c r="B378" s="596">
        <v>6</v>
      </c>
      <c r="C378" s="564" t="s">
        <v>293</v>
      </c>
      <c r="D378" s="565">
        <f t="shared" si="59"/>
        <v>0</v>
      </c>
      <c r="E378" s="565"/>
      <c r="F378" s="566"/>
      <c r="G378" s="565"/>
      <c r="H378" s="565"/>
      <c r="I378" s="566">
        <f t="shared" si="60"/>
        <v>0</v>
      </c>
      <c r="J378" s="565"/>
      <c r="K378" s="565"/>
      <c r="L378" s="565"/>
      <c r="M378" s="566">
        <f t="shared" si="61"/>
        <v>0</v>
      </c>
    </row>
    <row r="379" spans="2:16">
      <c r="B379" s="596"/>
      <c r="C379" s="597" t="s">
        <v>294</v>
      </c>
      <c r="D379" s="565">
        <f t="shared" si="59"/>
        <v>0</v>
      </c>
      <c r="E379" s="565"/>
      <c r="F379" s="566"/>
      <c r="G379" s="565"/>
      <c r="H379" s="565"/>
      <c r="I379" s="566">
        <f t="shared" si="60"/>
        <v>0</v>
      </c>
      <c r="J379" s="565"/>
      <c r="K379" s="565"/>
      <c r="L379" s="565"/>
      <c r="M379" s="566">
        <f t="shared" si="61"/>
        <v>0</v>
      </c>
    </row>
    <row r="380" spans="2:16">
      <c r="B380" s="596"/>
      <c r="C380" s="597" t="s">
        <v>295</v>
      </c>
      <c r="D380" s="565">
        <f t="shared" si="59"/>
        <v>0</v>
      </c>
      <c r="E380" s="565"/>
      <c r="F380" s="566"/>
      <c r="G380" s="565"/>
      <c r="H380" s="565"/>
      <c r="I380" s="566">
        <f t="shared" si="60"/>
        <v>0</v>
      </c>
      <c r="J380" s="565"/>
      <c r="K380" s="565"/>
      <c r="L380" s="565"/>
      <c r="M380" s="566">
        <f t="shared" si="61"/>
        <v>0</v>
      </c>
    </row>
    <row r="381" spans="2:16">
      <c r="B381" s="595">
        <v>7</v>
      </c>
      <c r="C381" s="564" t="s">
        <v>296</v>
      </c>
      <c r="D381" s="565">
        <f t="shared" si="59"/>
        <v>0</v>
      </c>
      <c r="E381" s="565"/>
      <c r="F381" s="566"/>
      <c r="G381" s="565"/>
      <c r="H381" s="565"/>
      <c r="I381" s="566">
        <f t="shared" si="60"/>
        <v>0</v>
      </c>
      <c r="J381" s="565"/>
      <c r="K381" s="565"/>
      <c r="L381" s="565"/>
      <c r="M381" s="566">
        <f t="shared" si="61"/>
        <v>0</v>
      </c>
    </row>
    <row r="382" spans="2:16">
      <c r="B382" s="595"/>
      <c r="C382" s="597" t="s">
        <v>297</v>
      </c>
      <c r="D382" s="565">
        <f t="shared" si="59"/>
        <v>0</v>
      </c>
      <c r="E382" s="565"/>
      <c r="F382" s="566"/>
      <c r="G382" s="565"/>
      <c r="H382" s="565"/>
      <c r="I382" s="566">
        <f t="shared" si="60"/>
        <v>0</v>
      </c>
      <c r="J382" s="565"/>
      <c r="K382" s="565"/>
      <c r="L382" s="565"/>
      <c r="M382" s="566">
        <f t="shared" si="61"/>
        <v>0</v>
      </c>
    </row>
    <row r="383" spans="2:16" ht="13.5" thickBot="1">
      <c r="B383" s="595"/>
      <c r="C383" s="1010" t="s">
        <v>298</v>
      </c>
      <c r="D383" s="1011">
        <f t="shared" si="59"/>
        <v>0</v>
      </c>
      <c r="E383" s="1011"/>
      <c r="F383" s="1012"/>
      <c r="G383" s="1011"/>
      <c r="H383" s="1011"/>
      <c r="I383" s="1012">
        <f t="shared" si="60"/>
        <v>0</v>
      </c>
      <c r="J383" s="1011"/>
      <c r="K383" s="1011"/>
      <c r="L383" s="1011"/>
      <c r="M383" s="1012">
        <f t="shared" si="61"/>
        <v>0</v>
      </c>
    </row>
    <row r="384" spans="2:16" ht="26.25" thickBot="1">
      <c r="B384" s="596">
        <v>8</v>
      </c>
      <c r="C384" s="567" t="s">
        <v>299</v>
      </c>
      <c r="D384" s="550">
        <f t="shared" si="59"/>
        <v>2952790</v>
      </c>
      <c r="E384" s="550"/>
      <c r="F384" s="551">
        <f>SUM(F385:F388)</f>
        <v>588975</v>
      </c>
      <c r="G384" s="551">
        <f t="shared" ref="G384:M384" si="62">SUM(G385:G388)</f>
        <v>1565598</v>
      </c>
      <c r="H384" s="551">
        <f t="shared" si="62"/>
        <v>798217</v>
      </c>
      <c r="I384" s="551">
        <f t="shared" si="62"/>
        <v>2363815</v>
      </c>
      <c r="J384" s="551">
        <f t="shared" si="62"/>
        <v>0</v>
      </c>
      <c r="K384" s="551">
        <f t="shared" si="62"/>
        <v>0</v>
      </c>
      <c r="L384" s="551">
        <f t="shared" si="62"/>
        <v>0</v>
      </c>
      <c r="M384" s="551">
        <f t="shared" si="62"/>
        <v>0</v>
      </c>
    </row>
    <row r="385" spans="2:13">
      <c r="B385" s="596">
        <v>9</v>
      </c>
      <c r="C385" s="568" t="s">
        <v>300</v>
      </c>
      <c r="D385" s="559">
        <f t="shared" si="59"/>
        <v>368085</v>
      </c>
      <c r="E385" s="559"/>
      <c r="F385" s="569">
        <v>104640</v>
      </c>
      <c r="G385" s="559">
        <v>208676</v>
      </c>
      <c r="H385" s="559">
        <f>'[1]Balance Sheet 2020 '!H391+'[1]Balance Sheet 2020 '!I391</f>
        <v>54769</v>
      </c>
      <c r="I385" s="569">
        <f t="shared" si="60"/>
        <v>263445</v>
      </c>
      <c r="J385" s="559"/>
      <c r="K385" s="559"/>
      <c r="L385" s="559"/>
      <c r="M385" s="569">
        <f t="shared" si="61"/>
        <v>0</v>
      </c>
    </row>
    <row r="386" spans="2:13">
      <c r="B386" s="595">
        <v>10</v>
      </c>
      <c r="C386" s="570" t="s">
        <v>301</v>
      </c>
      <c r="D386" s="565">
        <f t="shared" si="59"/>
        <v>1286611</v>
      </c>
      <c r="E386" s="565"/>
      <c r="F386" s="566">
        <v>172198</v>
      </c>
      <c r="G386" s="565">
        <v>638211</v>
      </c>
      <c r="H386" s="559">
        <f>'[1]Balance Sheet 2020 '!H392+'[1]Balance Sheet 2020 '!I392</f>
        <v>476202</v>
      </c>
      <c r="I386" s="566">
        <f t="shared" si="60"/>
        <v>1114413</v>
      </c>
      <c r="J386" s="565"/>
      <c r="K386" s="565"/>
      <c r="L386" s="565"/>
      <c r="M386" s="566">
        <f t="shared" si="61"/>
        <v>0</v>
      </c>
    </row>
    <row r="387" spans="2:13">
      <c r="B387" s="596">
        <v>11</v>
      </c>
      <c r="C387" s="570" t="s">
        <v>302</v>
      </c>
      <c r="D387" s="565">
        <f t="shared" si="59"/>
        <v>1296870</v>
      </c>
      <c r="E387" s="565"/>
      <c r="F387" s="566">
        <v>312137</v>
      </c>
      <c r="G387" s="565">
        <v>717487</v>
      </c>
      <c r="H387" s="559">
        <f>'[1]Balance Sheet 2020 '!H393+'[1]Balance Sheet 2020 '!I393</f>
        <v>267246</v>
      </c>
      <c r="I387" s="566">
        <f t="shared" si="60"/>
        <v>984733</v>
      </c>
      <c r="J387" s="565"/>
      <c r="K387" s="565"/>
      <c r="L387" s="565"/>
      <c r="M387" s="566">
        <f t="shared" si="61"/>
        <v>0</v>
      </c>
    </row>
    <row r="388" spans="2:13" ht="25.5">
      <c r="B388" s="596">
        <v>12</v>
      </c>
      <c r="C388" s="570" t="s">
        <v>303</v>
      </c>
      <c r="D388" s="565">
        <f t="shared" si="59"/>
        <v>1224</v>
      </c>
      <c r="E388" s="565"/>
      <c r="F388" s="566">
        <v>0</v>
      </c>
      <c r="G388" s="565">
        <v>1224</v>
      </c>
      <c r="H388" s="559">
        <f>'[1]Balance Sheet 2020 '!H394+'[1]Balance Sheet 2020 '!I394</f>
        <v>0</v>
      </c>
      <c r="I388" s="566">
        <f t="shared" si="60"/>
        <v>1224</v>
      </c>
      <c r="J388" s="565"/>
      <c r="K388" s="565"/>
      <c r="L388" s="565"/>
      <c r="M388" s="566">
        <f t="shared" si="61"/>
        <v>0</v>
      </c>
    </row>
    <row r="389" spans="2:13">
      <c r="B389" s="595">
        <v>13</v>
      </c>
      <c r="C389" s="571" t="s">
        <v>304</v>
      </c>
      <c r="D389" s="565">
        <f t="shared" si="59"/>
        <v>28552</v>
      </c>
      <c r="E389" s="565"/>
      <c r="F389" s="566">
        <v>0</v>
      </c>
      <c r="G389" s="565">
        <v>28552</v>
      </c>
      <c r="H389" s="559">
        <f>'[1]Balance Sheet 2020 '!H395+'[1]Balance Sheet 2020 '!I395</f>
        <v>0</v>
      </c>
      <c r="I389" s="566">
        <f t="shared" si="60"/>
        <v>28552</v>
      </c>
      <c r="J389" s="565"/>
      <c r="K389" s="565"/>
      <c r="L389" s="565"/>
      <c r="M389" s="566">
        <f t="shared" si="61"/>
        <v>0</v>
      </c>
    </row>
    <row r="390" spans="2:13">
      <c r="B390" s="596">
        <v>14</v>
      </c>
      <c r="C390" s="571" t="s">
        <v>305</v>
      </c>
      <c r="D390" s="565">
        <f t="shared" si="59"/>
        <v>13492</v>
      </c>
      <c r="E390" s="565"/>
      <c r="F390" s="566">
        <v>0</v>
      </c>
      <c r="G390" s="565">
        <v>1619</v>
      </c>
      <c r="H390" s="559">
        <f>'[1]Balance Sheet 2020 '!H396+'[1]Balance Sheet 2020 '!I396</f>
        <v>11873</v>
      </c>
      <c r="I390" s="566">
        <f t="shared" si="60"/>
        <v>13492</v>
      </c>
      <c r="J390" s="565"/>
      <c r="K390" s="565"/>
      <c r="L390" s="565"/>
      <c r="M390" s="566">
        <f t="shared" si="61"/>
        <v>0</v>
      </c>
    </row>
    <row r="391" spans="2:13">
      <c r="B391" s="596">
        <v>15</v>
      </c>
      <c r="C391" s="571" t="s">
        <v>306</v>
      </c>
      <c r="D391" s="565">
        <f t="shared" si="59"/>
        <v>7532</v>
      </c>
      <c r="E391" s="565"/>
      <c r="F391" s="566">
        <v>0</v>
      </c>
      <c r="G391" s="565">
        <v>7532</v>
      </c>
      <c r="H391" s="559">
        <f>'[1]Balance Sheet 2020 '!H397+'[1]Balance Sheet 2020 '!I397</f>
        <v>0</v>
      </c>
      <c r="I391" s="566">
        <f t="shared" si="60"/>
        <v>7532</v>
      </c>
      <c r="J391" s="565"/>
      <c r="K391" s="565"/>
      <c r="L391" s="565"/>
      <c r="M391" s="566">
        <f t="shared" si="61"/>
        <v>0</v>
      </c>
    </row>
    <row r="392" spans="2:13">
      <c r="B392" s="595">
        <v>16</v>
      </c>
      <c r="C392" s="571" t="s">
        <v>307</v>
      </c>
      <c r="D392" s="565">
        <f t="shared" si="59"/>
        <v>136905</v>
      </c>
      <c r="E392" s="565"/>
      <c r="F392" s="566">
        <v>99979</v>
      </c>
      <c r="G392" s="565">
        <v>10470</v>
      </c>
      <c r="H392" s="559">
        <f>'[1]Balance Sheet 2020 '!H398+'[1]Balance Sheet 2020 '!I398</f>
        <v>26456</v>
      </c>
      <c r="I392" s="566">
        <f t="shared" si="60"/>
        <v>36926</v>
      </c>
      <c r="J392" s="565"/>
      <c r="K392" s="565"/>
      <c r="L392" s="565"/>
      <c r="M392" s="566">
        <f t="shared" si="61"/>
        <v>0</v>
      </c>
    </row>
    <row r="393" spans="2:13">
      <c r="B393" s="596">
        <v>17</v>
      </c>
      <c r="C393" s="571" t="s">
        <v>308</v>
      </c>
      <c r="D393" s="565">
        <f t="shared" si="59"/>
        <v>0</v>
      </c>
      <c r="E393" s="565"/>
      <c r="F393" s="566">
        <v>0</v>
      </c>
      <c r="G393" s="565">
        <v>0</v>
      </c>
      <c r="H393" s="559">
        <f>'[1]Balance Sheet 2020 '!H399+'[1]Balance Sheet 2020 '!I399</f>
        <v>0</v>
      </c>
      <c r="I393" s="566">
        <f t="shared" si="60"/>
        <v>0</v>
      </c>
      <c r="J393" s="565"/>
      <c r="K393" s="565"/>
      <c r="L393" s="565"/>
      <c r="M393" s="566">
        <f t="shared" si="61"/>
        <v>0</v>
      </c>
    </row>
    <row r="394" spans="2:13" ht="13.5" thickBot="1">
      <c r="B394" s="596">
        <v>18</v>
      </c>
      <c r="C394" s="1014" t="s">
        <v>309</v>
      </c>
      <c r="D394" s="1011">
        <f t="shared" si="59"/>
        <v>27706</v>
      </c>
      <c r="E394" s="1011"/>
      <c r="F394" s="1012">
        <v>27706</v>
      </c>
      <c r="G394" s="1011"/>
      <c r="H394" s="559">
        <f>'[1]Balance Sheet 2020 '!H400+'[1]Balance Sheet 2020 '!I400</f>
        <v>0</v>
      </c>
      <c r="I394" s="1012">
        <f t="shared" si="60"/>
        <v>0</v>
      </c>
      <c r="J394" s="1011"/>
      <c r="K394" s="1011"/>
      <c r="L394" s="1011"/>
      <c r="M394" s="1012">
        <f t="shared" si="61"/>
        <v>0</v>
      </c>
    </row>
    <row r="395" spans="2:13" ht="26.25" thickBot="1">
      <c r="B395" s="549">
        <v>19</v>
      </c>
      <c r="C395" s="442" t="s">
        <v>310</v>
      </c>
      <c r="D395" s="550">
        <f t="shared" si="59"/>
        <v>3497823</v>
      </c>
      <c r="E395" s="550">
        <v>0</v>
      </c>
      <c r="F395" s="551">
        <f>SUM(F373:F378)+F381+F384+F389+F390+F391+F392+F393+F394</f>
        <v>918789</v>
      </c>
      <c r="G395" s="551">
        <f t="shared" ref="G395:M395" si="63">SUM(G373:G378)+G381+G384+G389+G390+G391+G392+G393+G394</f>
        <v>1662211</v>
      </c>
      <c r="H395" s="551">
        <f t="shared" si="63"/>
        <v>916823</v>
      </c>
      <c r="I395" s="551">
        <f t="shared" si="63"/>
        <v>2579034</v>
      </c>
      <c r="J395" s="551">
        <f t="shared" si="63"/>
        <v>0</v>
      </c>
      <c r="K395" s="551">
        <f t="shared" si="63"/>
        <v>0</v>
      </c>
      <c r="L395" s="551">
        <f t="shared" si="63"/>
        <v>0</v>
      </c>
      <c r="M395" s="551">
        <f t="shared" si="63"/>
        <v>0</v>
      </c>
    </row>
    <row r="396" spans="2:13">
      <c r="B396" s="596"/>
      <c r="C396" s="554" t="s">
        <v>311</v>
      </c>
      <c r="D396" s="559">
        <f t="shared" si="59"/>
        <v>0</v>
      </c>
      <c r="E396" s="559"/>
      <c r="F396" s="569"/>
      <c r="G396" s="559"/>
      <c r="H396" s="559"/>
      <c r="I396" s="569">
        <f t="shared" si="60"/>
        <v>0</v>
      </c>
      <c r="J396" s="559"/>
      <c r="K396" s="559"/>
      <c r="L396" s="559"/>
      <c r="M396" s="569">
        <f t="shared" si="61"/>
        <v>0</v>
      </c>
    </row>
    <row r="397" spans="2:13">
      <c r="B397" s="596"/>
      <c r="C397" s="572" t="s">
        <v>312</v>
      </c>
      <c r="D397" s="565">
        <f t="shared" si="59"/>
        <v>0</v>
      </c>
      <c r="E397" s="565"/>
      <c r="F397" s="566"/>
      <c r="G397" s="565"/>
      <c r="H397" s="565"/>
      <c r="I397" s="566">
        <f t="shared" si="60"/>
        <v>0</v>
      </c>
      <c r="J397" s="565"/>
      <c r="K397" s="565"/>
      <c r="L397" s="565"/>
      <c r="M397" s="566">
        <f t="shared" si="61"/>
        <v>0</v>
      </c>
    </row>
    <row r="398" spans="2:13">
      <c r="B398" s="596">
        <v>20</v>
      </c>
      <c r="C398" s="571" t="s">
        <v>313</v>
      </c>
      <c r="D398" s="565">
        <f t="shared" si="59"/>
        <v>2135421</v>
      </c>
      <c r="E398" s="565"/>
      <c r="F398" s="566">
        <v>0</v>
      </c>
      <c r="G398" s="565">
        <v>1533169</v>
      </c>
      <c r="H398" s="565">
        <f>'[1]Balance Sheet 2020 '!H404+'[1]Balance Sheet 2020 '!I404</f>
        <v>602252</v>
      </c>
      <c r="I398" s="566">
        <f t="shared" si="60"/>
        <v>2135421</v>
      </c>
      <c r="J398" s="565"/>
      <c r="K398" s="565"/>
      <c r="L398" s="565"/>
      <c r="M398" s="566">
        <f t="shared" si="61"/>
        <v>0</v>
      </c>
    </row>
    <row r="399" spans="2:13">
      <c r="B399" s="596">
        <v>21</v>
      </c>
      <c r="C399" s="571" t="s">
        <v>314</v>
      </c>
      <c r="D399" s="565">
        <f t="shared" si="59"/>
        <v>12665.027</v>
      </c>
      <c r="E399" s="565"/>
      <c r="F399" s="566">
        <v>0</v>
      </c>
      <c r="G399" s="565">
        <v>3039.6064799999999</v>
      </c>
      <c r="H399" s="565">
        <f>'[1]Balance Sheet 2020 '!H405+'[1]Balance Sheet 2020 '!I405</f>
        <v>9625.4205199999997</v>
      </c>
      <c r="I399" s="566">
        <f t="shared" si="60"/>
        <v>12665.027</v>
      </c>
      <c r="J399" s="565"/>
      <c r="K399" s="565"/>
      <c r="L399" s="565"/>
      <c r="M399" s="566">
        <f t="shared" si="61"/>
        <v>0</v>
      </c>
    </row>
    <row r="400" spans="2:13">
      <c r="B400" s="596">
        <v>22</v>
      </c>
      <c r="C400" s="571" t="s">
        <v>315</v>
      </c>
      <c r="D400" s="565">
        <f t="shared" si="59"/>
        <v>18771.29105</v>
      </c>
      <c r="E400" s="565"/>
      <c r="F400" s="566">
        <v>0</v>
      </c>
      <c r="G400" s="565">
        <v>1877.129105</v>
      </c>
      <c r="H400" s="565">
        <f>'[1]Balance Sheet 2020 '!H406+'[1]Balance Sheet 2020 '!I406</f>
        <v>16894.161945</v>
      </c>
      <c r="I400" s="566">
        <f t="shared" si="60"/>
        <v>18771.29105</v>
      </c>
      <c r="J400" s="565"/>
      <c r="K400" s="565"/>
      <c r="L400" s="565"/>
      <c r="M400" s="566">
        <f t="shared" si="61"/>
        <v>0</v>
      </c>
    </row>
    <row r="401" spans="2:13">
      <c r="B401" s="596">
        <v>23</v>
      </c>
      <c r="C401" s="571" t="s">
        <v>316</v>
      </c>
      <c r="D401" s="565">
        <f t="shared" si="59"/>
        <v>0</v>
      </c>
      <c r="E401" s="565"/>
      <c r="F401" s="566">
        <v>0</v>
      </c>
      <c r="G401" s="565"/>
      <c r="H401" s="565">
        <f>'[1]Balance Sheet 2020 '!H407+'[1]Balance Sheet 2020 '!I407</f>
        <v>0</v>
      </c>
      <c r="I401" s="566">
        <f t="shared" si="60"/>
        <v>0</v>
      </c>
      <c r="J401" s="565"/>
      <c r="K401" s="565"/>
      <c r="L401" s="565"/>
      <c r="M401" s="566">
        <f t="shared" si="61"/>
        <v>0</v>
      </c>
    </row>
    <row r="402" spans="2:13">
      <c r="B402" s="596">
        <v>24</v>
      </c>
      <c r="C402" s="573" t="s">
        <v>317</v>
      </c>
      <c r="D402" s="565">
        <f t="shared" si="59"/>
        <v>0</v>
      </c>
      <c r="E402" s="565"/>
      <c r="F402" s="566">
        <v>0</v>
      </c>
      <c r="G402" s="565"/>
      <c r="H402" s="565">
        <f>'[1]Balance Sheet 2020 '!H408+'[1]Balance Sheet 2020 '!I408</f>
        <v>0</v>
      </c>
      <c r="I402" s="566">
        <f t="shared" si="60"/>
        <v>0</v>
      </c>
      <c r="J402" s="565"/>
      <c r="K402" s="565"/>
      <c r="L402" s="565"/>
      <c r="M402" s="566">
        <f t="shared" si="61"/>
        <v>0</v>
      </c>
    </row>
    <row r="403" spans="2:13" ht="13.5" thickBot="1">
      <c r="B403" s="1013">
        <v>25</v>
      </c>
      <c r="C403" s="1014" t="s">
        <v>318</v>
      </c>
      <c r="D403" s="1011">
        <f t="shared" si="59"/>
        <v>271815.4327</v>
      </c>
      <c r="E403" s="1011"/>
      <c r="F403" s="1012">
        <v>30000</v>
      </c>
      <c r="G403" s="1011">
        <v>58035.703847999997</v>
      </c>
      <c r="H403" s="565">
        <f>'[1]Balance Sheet 2020 '!H409+'[1]Balance Sheet 2020 '!I409</f>
        <v>183779.728852</v>
      </c>
      <c r="I403" s="1012">
        <f t="shared" si="60"/>
        <v>241815.4327</v>
      </c>
      <c r="J403" s="1011"/>
      <c r="K403" s="1011"/>
      <c r="L403" s="1011"/>
      <c r="M403" s="1012">
        <f t="shared" si="61"/>
        <v>0</v>
      </c>
    </row>
    <row r="404" spans="2:13" ht="29.45" customHeight="1" thickBot="1">
      <c r="B404" s="646">
        <v>26</v>
      </c>
      <c r="C404" s="442" t="s">
        <v>319</v>
      </c>
      <c r="D404" s="550">
        <f t="shared" si="59"/>
        <v>2438672.7507499997</v>
      </c>
      <c r="E404" s="550">
        <v>0</v>
      </c>
      <c r="F404" s="551">
        <f>SUM(F398:F403)</f>
        <v>30000</v>
      </c>
      <c r="G404" s="551">
        <f t="shared" ref="G404:M404" si="64">SUM(G398:G403)</f>
        <v>1596121.4394330001</v>
      </c>
      <c r="H404" s="551">
        <f t="shared" si="64"/>
        <v>812551.31131699996</v>
      </c>
      <c r="I404" s="551">
        <f t="shared" si="64"/>
        <v>2408672.7507499997</v>
      </c>
      <c r="J404" s="551">
        <f t="shared" si="64"/>
        <v>0</v>
      </c>
      <c r="K404" s="551">
        <f t="shared" si="64"/>
        <v>0</v>
      </c>
      <c r="L404" s="551">
        <f t="shared" si="64"/>
        <v>0</v>
      </c>
      <c r="M404" s="551">
        <f t="shared" si="64"/>
        <v>0</v>
      </c>
    </row>
    <row r="405" spans="2:13">
      <c r="B405" s="594"/>
      <c r="C405" s="554" t="s">
        <v>320</v>
      </c>
      <c r="D405" s="559">
        <f t="shared" si="59"/>
        <v>0</v>
      </c>
      <c r="E405" s="559"/>
      <c r="F405" s="569"/>
      <c r="G405" s="559"/>
      <c r="H405" s="559"/>
      <c r="I405" s="569">
        <f t="shared" si="60"/>
        <v>0</v>
      </c>
      <c r="J405" s="559"/>
      <c r="K405" s="559"/>
      <c r="L405" s="559"/>
      <c r="M405" s="569">
        <f t="shared" si="61"/>
        <v>0</v>
      </c>
    </row>
    <row r="406" spans="2:13">
      <c r="B406" s="596">
        <v>27</v>
      </c>
      <c r="C406" s="564" t="s">
        <v>321</v>
      </c>
      <c r="D406" s="565">
        <f t="shared" si="59"/>
        <v>544260</v>
      </c>
      <c r="E406" s="565"/>
      <c r="F406" s="566">
        <v>544260</v>
      </c>
      <c r="G406" s="565"/>
      <c r="H406" s="565"/>
      <c r="I406" s="566">
        <f t="shared" si="60"/>
        <v>0</v>
      </c>
      <c r="J406" s="565"/>
      <c r="K406" s="565"/>
      <c r="L406" s="565"/>
      <c r="M406" s="566">
        <f t="shared" si="61"/>
        <v>0</v>
      </c>
    </row>
    <row r="407" spans="2:13">
      <c r="B407" s="596">
        <v>28</v>
      </c>
      <c r="C407" s="564" t="s">
        <v>322</v>
      </c>
      <c r="D407" s="565">
        <f t="shared" si="59"/>
        <v>162536.56099999999</v>
      </c>
      <c r="E407" s="565"/>
      <c r="F407" s="566">
        <v>43118</v>
      </c>
      <c r="G407" s="565">
        <v>53104.642</v>
      </c>
      <c r="H407" s="565">
        <v>66313.918999999994</v>
      </c>
      <c r="I407" s="566">
        <f>SUM(G407:H407)</f>
        <v>119418.56099999999</v>
      </c>
      <c r="J407" s="565"/>
      <c r="K407" s="565"/>
      <c r="L407" s="565"/>
      <c r="M407" s="566">
        <f t="shared" si="61"/>
        <v>0</v>
      </c>
    </row>
    <row r="408" spans="2:13">
      <c r="B408" s="1013">
        <v>29</v>
      </c>
      <c r="C408" s="1015" t="s">
        <v>323</v>
      </c>
      <c r="D408" s="565">
        <f t="shared" si="59"/>
        <v>99887.75514106339</v>
      </c>
      <c r="E408" s="565"/>
      <c r="F408" s="566">
        <v>48945</v>
      </c>
      <c r="G408" s="565">
        <v>12985.408173212234</v>
      </c>
      <c r="H408" s="565">
        <v>37957.346967851146</v>
      </c>
      <c r="I408" s="566">
        <f t="shared" si="60"/>
        <v>50942.755141063382</v>
      </c>
      <c r="J408" s="565"/>
      <c r="K408" s="565"/>
      <c r="L408" s="565"/>
      <c r="M408" s="566">
        <f t="shared" si="61"/>
        <v>0</v>
      </c>
    </row>
    <row r="409" spans="2:13">
      <c r="B409" s="1013">
        <v>30</v>
      </c>
      <c r="C409" s="574" t="s">
        <v>221</v>
      </c>
      <c r="D409" s="565">
        <f t="shared" si="59"/>
        <v>0</v>
      </c>
      <c r="E409" s="565"/>
      <c r="F409" s="566">
        <v>0</v>
      </c>
      <c r="G409" s="565"/>
      <c r="H409" s="565"/>
      <c r="I409" s="566">
        <f t="shared" si="60"/>
        <v>0</v>
      </c>
      <c r="J409" s="565"/>
      <c r="K409" s="565"/>
      <c r="L409" s="565"/>
      <c r="M409" s="566">
        <f t="shared" si="61"/>
        <v>0</v>
      </c>
    </row>
    <row r="410" spans="2:13" ht="13.5" thickBot="1">
      <c r="B410" s="1013">
        <v>31</v>
      </c>
      <c r="C410" s="1015" t="s">
        <v>324</v>
      </c>
      <c r="D410" s="1011">
        <f t="shared" si="59"/>
        <v>252466</v>
      </c>
      <c r="E410" s="1011"/>
      <c r="F410" s="1012">
        <v>252466</v>
      </c>
      <c r="G410" s="1011"/>
      <c r="H410" s="1011"/>
      <c r="I410" s="1012">
        <f t="shared" si="60"/>
        <v>0</v>
      </c>
      <c r="J410" s="1011"/>
      <c r="K410" s="1011"/>
      <c r="L410" s="1011"/>
      <c r="M410" s="1012">
        <f t="shared" si="61"/>
        <v>0</v>
      </c>
    </row>
    <row r="411" spans="2:13" ht="13.5" thickBot="1">
      <c r="B411" s="549">
        <v>32</v>
      </c>
      <c r="C411" s="443" t="s">
        <v>325</v>
      </c>
      <c r="D411" s="550">
        <f t="shared" si="59"/>
        <v>1059150.3161410633</v>
      </c>
      <c r="E411" s="550">
        <v>0</v>
      </c>
      <c r="F411" s="551">
        <f>SUM(F406:F410)</f>
        <v>888789</v>
      </c>
      <c r="G411" s="551">
        <f t="shared" ref="G411:M411" si="65">SUM(G406:G410)</f>
        <v>66090.050173212236</v>
      </c>
      <c r="H411" s="551">
        <f t="shared" si="65"/>
        <v>104271.26596785114</v>
      </c>
      <c r="I411" s="551">
        <f t="shared" si="65"/>
        <v>170361.31614106338</v>
      </c>
      <c r="J411" s="551">
        <f t="shared" si="65"/>
        <v>0</v>
      </c>
      <c r="K411" s="551">
        <f t="shared" si="65"/>
        <v>0</v>
      </c>
      <c r="L411" s="551">
        <f t="shared" si="65"/>
        <v>0</v>
      </c>
      <c r="M411" s="551">
        <f t="shared" si="65"/>
        <v>0</v>
      </c>
    </row>
    <row r="412" spans="2:13" ht="26.25" thickBot="1">
      <c r="B412" s="549">
        <v>33</v>
      </c>
      <c r="C412" s="442" t="s">
        <v>326</v>
      </c>
      <c r="D412" s="550">
        <f>+F412+I412+M412</f>
        <v>3497823.066891063</v>
      </c>
      <c r="E412" s="550">
        <v>0</v>
      </c>
      <c r="F412" s="551">
        <f>+F404+F411</f>
        <v>918789</v>
      </c>
      <c r="G412" s="551">
        <f t="shared" ref="G412:M412" si="66">+G404+G411</f>
        <v>1662211.4896062124</v>
      </c>
      <c r="H412" s="551">
        <f t="shared" si="66"/>
        <v>916822.57728485111</v>
      </c>
      <c r="I412" s="551">
        <f t="shared" si="66"/>
        <v>2579034.066891063</v>
      </c>
      <c r="J412" s="551">
        <f t="shared" si="66"/>
        <v>0</v>
      </c>
      <c r="K412" s="551">
        <f t="shared" si="66"/>
        <v>0</v>
      </c>
      <c r="L412" s="551">
        <f t="shared" si="66"/>
        <v>0</v>
      </c>
      <c r="M412" s="551">
        <f t="shared" si="66"/>
        <v>0</v>
      </c>
    </row>
    <row r="413" spans="2:13">
      <c r="D413" s="552"/>
      <c r="E413" s="552"/>
      <c r="F413" s="552"/>
      <c r="G413" s="552"/>
      <c r="H413" s="552"/>
      <c r="I413" s="552"/>
      <c r="J413" s="552"/>
      <c r="K413" s="552"/>
      <c r="L413" s="552"/>
      <c r="M413" s="552"/>
    </row>
    <row r="414" spans="2:13">
      <c r="M414" s="553">
        <v>20</v>
      </c>
    </row>
    <row r="416" spans="2:13">
      <c r="B416" s="599" t="s">
        <v>331</v>
      </c>
      <c r="C416" s="599"/>
      <c r="D416" s="599"/>
      <c r="E416" s="599"/>
      <c r="F416" s="599"/>
      <c r="G416" s="599"/>
    </row>
    <row r="417" spans="2:16" ht="13.5" thickBot="1">
      <c r="B417" s="727"/>
      <c r="C417" s="727"/>
      <c r="D417" s="727"/>
      <c r="E417" s="727"/>
      <c r="F417" s="727"/>
      <c r="G417" s="727"/>
    </row>
    <row r="418" spans="2:16" ht="13.5" thickBot="1">
      <c r="B418" s="1763" t="s">
        <v>118</v>
      </c>
      <c r="C418" s="1764"/>
      <c r="D418" s="589"/>
      <c r="E418" s="589"/>
      <c r="F418" s="590"/>
      <c r="G418" s="589"/>
      <c r="H418" s="589"/>
      <c r="J418" s="588"/>
      <c r="K418" s="588"/>
      <c r="L418" s="1788" t="s">
        <v>254</v>
      </c>
      <c r="M418" s="1788"/>
    </row>
    <row r="419" spans="2:16" ht="13.5" thickBot="1">
      <c r="B419" s="1783" t="s">
        <v>272</v>
      </c>
      <c r="C419" s="1785"/>
      <c r="D419" s="1772" t="s">
        <v>329</v>
      </c>
      <c r="E419" s="1772" t="s">
        <v>274</v>
      </c>
      <c r="F419" s="1774" t="s">
        <v>275</v>
      </c>
      <c r="G419" s="1777" t="s">
        <v>276</v>
      </c>
      <c r="H419" s="1778"/>
      <c r="I419" s="1778"/>
      <c r="J419" s="1778"/>
      <c r="K419" s="1778"/>
      <c r="L419" s="1778"/>
      <c r="M419" s="1779"/>
    </row>
    <row r="420" spans="2:16" ht="13.5" thickBot="1">
      <c r="B420" s="1765"/>
      <c r="C420" s="1786"/>
      <c r="D420" s="1767"/>
      <c r="E420" s="1767"/>
      <c r="F420" s="1775"/>
      <c r="G420" s="1780" t="s">
        <v>277</v>
      </c>
      <c r="H420" s="1781"/>
      <c r="I420" s="1782"/>
      <c r="J420" s="1777" t="s">
        <v>278</v>
      </c>
      <c r="K420" s="1778"/>
      <c r="L420" s="1778"/>
      <c r="M420" s="1779"/>
    </row>
    <row r="421" spans="2:16" ht="48.75" customHeight="1" thickBot="1">
      <c r="B421" s="1765"/>
      <c r="C421" s="1786"/>
      <c r="D421" s="1773"/>
      <c r="E421" s="1773"/>
      <c r="F421" s="1776"/>
      <c r="G421" s="714" t="s">
        <v>279</v>
      </c>
      <c r="H421" s="714" t="s">
        <v>280</v>
      </c>
      <c r="I421" s="714" t="s">
        <v>178</v>
      </c>
      <c r="J421" s="715" t="s">
        <v>281</v>
      </c>
      <c r="K421" s="715" t="s">
        <v>282</v>
      </c>
      <c r="L421" s="715" t="s">
        <v>283</v>
      </c>
      <c r="M421" s="460" t="s">
        <v>178</v>
      </c>
    </row>
    <row r="422" spans="2:16" s="599" customFormat="1" ht="13.5" thickBot="1">
      <c r="B422" s="1765"/>
      <c r="C422" s="1786"/>
      <c r="D422" s="591">
        <v>1</v>
      </c>
      <c r="E422" s="712"/>
      <c r="F422" s="714">
        <v>2</v>
      </c>
      <c r="G422" s="724">
        <v>3</v>
      </c>
      <c r="H422" s="712">
        <v>4</v>
      </c>
      <c r="I422" s="722">
        <v>5</v>
      </c>
      <c r="J422" s="724">
        <v>6</v>
      </c>
      <c r="K422" s="712">
        <v>7</v>
      </c>
      <c r="L422" s="592">
        <v>8</v>
      </c>
      <c r="M422" s="492">
        <v>9</v>
      </c>
      <c r="O422" s="640"/>
      <c r="P422" s="640"/>
    </row>
    <row r="423" spans="2:16" s="599" customFormat="1" ht="13.5" thickBot="1">
      <c r="B423" s="1784"/>
      <c r="C423" s="1787"/>
      <c r="D423" s="713" t="s">
        <v>284</v>
      </c>
      <c r="E423" s="713"/>
      <c r="F423" s="716"/>
      <c r="G423" s="726"/>
      <c r="H423" s="713"/>
      <c r="I423" s="593" t="s">
        <v>285</v>
      </c>
      <c r="J423" s="726"/>
      <c r="K423" s="713"/>
      <c r="L423" s="1696"/>
      <c r="M423" s="716" t="s">
        <v>286</v>
      </c>
      <c r="O423" s="640"/>
      <c r="P423" s="640"/>
    </row>
    <row r="424" spans="2:16">
      <c r="B424" s="594"/>
      <c r="C424" s="554" t="s">
        <v>287</v>
      </c>
      <c r="D424" s="555"/>
      <c r="E424" s="556"/>
      <c r="F424" s="557"/>
      <c r="G424" s="558"/>
      <c r="H424" s="559"/>
      <c r="I424" s="560"/>
      <c r="J424" s="558"/>
      <c r="K424" s="561"/>
      <c r="L424" s="562"/>
      <c r="M424" s="563"/>
    </row>
    <row r="425" spans="2:16">
      <c r="B425" s="595">
        <v>1</v>
      </c>
      <c r="C425" s="564" t="s">
        <v>288</v>
      </c>
      <c r="D425" s="565">
        <f>+F425+I425+M425</f>
        <v>0</v>
      </c>
      <c r="E425" s="565"/>
      <c r="F425" s="566">
        <v>0</v>
      </c>
      <c r="G425" s="565">
        <v>0</v>
      </c>
      <c r="H425" s="565">
        <v>0</v>
      </c>
      <c r="I425" s="566">
        <f>SUM(G425:H425)</f>
        <v>0</v>
      </c>
      <c r="J425" s="565"/>
      <c r="K425" s="565"/>
      <c r="L425" s="565"/>
      <c r="M425" s="566">
        <f>SUM(J425:L425)</f>
        <v>0</v>
      </c>
    </row>
    <row r="426" spans="2:16">
      <c r="B426" s="596">
        <v>2</v>
      </c>
      <c r="C426" s="564" t="s">
        <v>289</v>
      </c>
      <c r="D426" s="565">
        <f t="shared" ref="D426:D463" si="67">+F426+I426+M426</f>
        <v>62240</v>
      </c>
      <c r="E426" s="565"/>
      <c r="F426" s="566">
        <v>62240</v>
      </c>
      <c r="G426" s="565">
        <v>0</v>
      </c>
      <c r="H426" s="565">
        <v>0</v>
      </c>
      <c r="I426" s="566">
        <f t="shared" ref="I426:I462" si="68">SUM(G426:H426)</f>
        <v>0</v>
      </c>
      <c r="J426" s="565"/>
      <c r="K426" s="565"/>
      <c r="L426" s="565"/>
      <c r="M426" s="566">
        <f t="shared" ref="M426:M462" si="69">SUM(J426:L426)</f>
        <v>0</v>
      </c>
    </row>
    <row r="427" spans="2:16">
      <c r="B427" s="596">
        <v>3</v>
      </c>
      <c r="C427" s="564" t="s">
        <v>290</v>
      </c>
      <c r="D427" s="565">
        <f t="shared" si="67"/>
        <v>0</v>
      </c>
      <c r="E427" s="565"/>
      <c r="F427" s="566">
        <v>0</v>
      </c>
      <c r="G427" s="565">
        <v>0</v>
      </c>
      <c r="H427" s="565">
        <v>0</v>
      </c>
      <c r="I427" s="566">
        <f t="shared" si="68"/>
        <v>0</v>
      </c>
      <c r="J427" s="565"/>
      <c r="K427" s="565"/>
      <c r="L427" s="565"/>
      <c r="M427" s="566">
        <f t="shared" si="69"/>
        <v>0</v>
      </c>
    </row>
    <row r="428" spans="2:16">
      <c r="B428" s="595">
        <v>4</v>
      </c>
      <c r="C428" s="564" t="s">
        <v>291</v>
      </c>
      <c r="D428" s="565">
        <f t="shared" si="67"/>
        <v>496845.07523999992</v>
      </c>
      <c r="E428" s="565"/>
      <c r="F428" s="566">
        <f>'[1]Balance Sheet 2020 '!$F$434+'[1]Balance Sheet 2020 '!$F$435</f>
        <v>496845.07523999992</v>
      </c>
      <c r="G428" s="565">
        <v>0</v>
      </c>
      <c r="H428" s="565">
        <v>0</v>
      </c>
      <c r="I428" s="566">
        <f t="shared" si="68"/>
        <v>0</v>
      </c>
      <c r="J428" s="565"/>
      <c r="K428" s="565"/>
      <c r="L428" s="565"/>
      <c r="M428" s="566">
        <f t="shared" si="69"/>
        <v>0</v>
      </c>
    </row>
    <row r="429" spans="2:16">
      <c r="B429" s="596">
        <v>5</v>
      </c>
      <c r="C429" s="564" t="s">
        <v>292</v>
      </c>
      <c r="D429" s="565">
        <f t="shared" si="67"/>
        <v>0</v>
      </c>
      <c r="E429" s="565"/>
      <c r="F429" s="566"/>
      <c r="G429" s="565">
        <v>0</v>
      </c>
      <c r="H429" s="565">
        <v>0</v>
      </c>
      <c r="I429" s="566">
        <f t="shared" si="68"/>
        <v>0</v>
      </c>
      <c r="J429" s="565"/>
      <c r="K429" s="565"/>
      <c r="L429" s="565"/>
      <c r="M429" s="566">
        <f t="shared" si="69"/>
        <v>0</v>
      </c>
    </row>
    <row r="430" spans="2:16">
      <c r="B430" s="596">
        <v>6</v>
      </c>
      <c r="C430" s="564" t="s">
        <v>293</v>
      </c>
      <c r="D430" s="565">
        <f t="shared" si="67"/>
        <v>1150000</v>
      </c>
      <c r="E430" s="565"/>
      <c r="F430" s="566">
        <v>1150000</v>
      </c>
      <c r="G430" s="565">
        <v>0</v>
      </c>
      <c r="H430" s="565">
        <v>0</v>
      </c>
      <c r="I430" s="566">
        <f t="shared" si="68"/>
        <v>0</v>
      </c>
      <c r="J430" s="565"/>
      <c r="K430" s="565"/>
      <c r="L430" s="565"/>
      <c r="M430" s="566">
        <f t="shared" si="69"/>
        <v>0</v>
      </c>
    </row>
    <row r="431" spans="2:16">
      <c r="B431" s="596"/>
      <c r="C431" s="597" t="s">
        <v>294</v>
      </c>
      <c r="D431" s="565">
        <f t="shared" si="67"/>
        <v>1150000</v>
      </c>
      <c r="E431" s="565"/>
      <c r="F431" s="566">
        <v>1150000</v>
      </c>
      <c r="G431" s="565">
        <v>0</v>
      </c>
      <c r="H431" s="565">
        <v>0</v>
      </c>
      <c r="I431" s="566">
        <f t="shared" si="68"/>
        <v>0</v>
      </c>
      <c r="J431" s="565"/>
      <c r="K431" s="565"/>
      <c r="L431" s="565"/>
      <c r="M431" s="566">
        <f t="shared" si="69"/>
        <v>0</v>
      </c>
    </row>
    <row r="432" spans="2:16">
      <c r="B432" s="596"/>
      <c r="C432" s="597" t="s">
        <v>295</v>
      </c>
      <c r="D432" s="565">
        <f t="shared" si="67"/>
        <v>0</v>
      </c>
      <c r="E432" s="565"/>
      <c r="F432" s="566"/>
      <c r="G432" s="565"/>
      <c r="H432" s="565"/>
      <c r="I432" s="566">
        <f t="shared" si="68"/>
        <v>0</v>
      </c>
      <c r="J432" s="565"/>
      <c r="K432" s="565"/>
      <c r="L432" s="565"/>
      <c r="M432" s="566">
        <f t="shared" si="69"/>
        <v>0</v>
      </c>
    </row>
    <row r="433" spans="2:13">
      <c r="B433" s="595">
        <v>7</v>
      </c>
      <c r="C433" s="564" t="s">
        <v>296</v>
      </c>
      <c r="D433" s="565">
        <f t="shared" si="67"/>
        <v>0</v>
      </c>
      <c r="E433" s="565"/>
      <c r="F433" s="566"/>
      <c r="G433" s="565">
        <v>0</v>
      </c>
      <c r="H433" s="565">
        <v>0</v>
      </c>
      <c r="I433" s="566">
        <f t="shared" si="68"/>
        <v>0</v>
      </c>
      <c r="J433" s="565"/>
      <c r="K433" s="565"/>
      <c r="L433" s="565"/>
      <c r="M433" s="566">
        <f t="shared" si="69"/>
        <v>0</v>
      </c>
    </row>
    <row r="434" spans="2:13">
      <c r="B434" s="595"/>
      <c r="C434" s="597" t="s">
        <v>297</v>
      </c>
      <c r="D434" s="565">
        <f t="shared" si="67"/>
        <v>0</v>
      </c>
      <c r="E434" s="565"/>
      <c r="F434" s="566"/>
      <c r="G434" s="565"/>
      <c r="H434" s="565"/>
      <c r="I434" s="566">
        <f t="shared" si="68"/>
        <v>0</v>
      </c>
      <c r="J434" s="565"/>
      <c r="K434" s="565"/>
      <c r="L434" s="565"/>
      <c r="M434" s="566">
        <f t="shared" si="69"/>
        <v>0</v>
      </c>
    </row>
    <row r="435" spans="2:13" ht="13.5" thickBot="1">
      <c r="B435" s="595"/>
      <c r="C435" s="1010" t="s">
        <v>298</v>
      </c>
      <c r="D435" s="1011">
        <f t="shared" si="67"/>
        <v>0</v>
      </c>
      <c r="E435" s="1011"/>
      <c r="F435" s="1012"/>
      <c r="G435" s="1011"/>
      <c r="H435" s="1011"/>
      <c r="I435" s="1012">
        <f t="shared" si="68"/>
        <v>0</v>
      </c>
      <c r="J435" s="1011"/>
      <c r="K435" s="1011"/>
      <c r="L435" s="1011"/>
      <c r="M435" s="1012">
        <f t="shared" si="69"/>
        <v>0</v>
      </c>
    </row>
    <row r="436" spans="2:13" ht="26.25" thickBot="1">
      <c r="B436" s="596">
        <v>8</v>
      </c>
      <c r="C436" s="567" t="s">
        <v>299</v>
      </c>
      <c r="D436" s="550">
        <f t="shared" si="67"/>
        <v>22075264.728203032</v>
      </c>
      <c r="E436" s="550"/>
      <c r="F436" s="551">
        <f>SUM(F437:F440)</f>
        <v>4385180.3332028203</v>
      </c>
      <c r="G436" s="551">
        <f t="shared" ref="G436:M436" si="70">SUM(G437:G440)</f>
        <v>4528235.2367505599</v>
      </c>
      <c r="H436" s="551">
        <f t="shared" si="70"/>
        <v>13161849.15824965</v>
      </c>
      <c r="I436" s="551">
        <f t="shared" si="70"/>
        <v>17690084.395000212</v>
      </c>
      <c r="J436" s="551">
        <f t="shared" si="70"/>
        <v>0</v>
      </c>
      <c r="K436" s="551">
        <f t="shared" si="70"/>
        <v>0</v>
      </c>
      <c r="L436" s="551">
        <f t="shared" si="70"/>
        <v>0</v>
      </c>
      <c r="M436" s="551">
        <f t="shared" si="70"/>
        <v>0</v>
      </c>
    </row>
    <row r="437" spans="2:13">
      <c r="B437" s="596">
        <v>9</v>
      </c>
      <c r="C437" s="568" t="s">
        <v>300</v>
      </c>
      <c r="D437" s="559">
        <f t="shared" si="67"/>
        <v>0</v>
      </c>
      <c r="E437" s="559"/>
      <c r="F437" s="569">
        <v>0</v>
      </c>
      <c r="G437" s="559">
        <v>0</v>
      </c>
      <c r="H437" s="559">
        <f>'[1]Balance Sheet 2020 '!H444+'[1]Balance Sheet 2020 '!I444</f>
        <v>0</v>
      </c>
      <c r="I437" s="569">
        <f t="shared" si="68"/>
        <v>0</v>
      </c>
      <c r="J437" s="559"/>
      <c r="K437" s="559"/>
      <c r="L437" s="559"/>
      <c r="M437" s="569">
        <f t="shared" si="69"/>
        <v>0</v>
      </c>
    </row>
    <row r="438" spans="2:13">
      <c r="B438" s="595">
        <v>10</v>
      </c>
      <c r="C438" s="570" t="s">
        <v>301</v>
      </c>
      <c r="D438" s="565">
        <f t="shared" si="67"/>
        <v>15060717.186203031</v>
      </c>
      <c r="E438" s="565"/>
      <c r="F438" s="566">
        <v>4058057.3082028199</v>
      </c>
      <c r="G438" s="565">
        <v>2182933.8984505599</v>
      </c>
      <c r="H438" s="559">
        <f>'[1]Balance Sheet 2020 '!H445+'[1]Balance Sheet 2020 '!I445</f>
        <v>8819725.9795496501</v>
      </c>
      <c r="I438" s="566">
        <f t="shared" si="68"/>
        <v>11002659.878000211</v>
      </c>
      <c r="J438" s="565"/>
      <c r="K438" s="565"/>
      <c r="L438" s="565"/>
      <c r="M438" s="566">
        <f t="shared" si="69"/>
        <v>0</v>
      </c>
    </row>
    <row r="439" spans="2:13">
      <c r="B439" s="596">
        <v>11</v>
      </c>
      <c r="C439" s="570" t="s">
        <v>302</v>
      </c>
      <c r="D439" s="565">
        <f t="shared" si="67"/>
        <v>6313996.5997000001</v>
      </c>
      <c r="E439" s="565"/>
      <c r="F439" s="566">
        <v>166723.02499999999</v>
      </c>
      <c r="G439" s="565">
        <v>2117511.3959999997</v>
      </c>
      <c r="H439" s="559">
        <f>'[1]Balance Sheet 2020 '!H446+'[1]Balance Sheet 2020 '!I446</f>
        <v>4029762.1787</v>
      </c>
      <c r="I439" s="566">
        <f t="shared" si="68"/>
        <v>6147273.5746999998</v>
      </c>
      <c r="J439" s="565"/>
      <c r="K439" s="565"/>
      <c r="L439" s="565"/>
      <c r="M439" s="566">
        <f t="shared" si="69"/>
        <v>0</v>
      </c>
    </row>
    <row r="440" spans="2:13" ht="25.5">
      <c r="B440" s="596">
        <v>12</v>
      </c>
      <c r="C440" s="570" t="s">
        <v>303</v>
      </c>
      <c r="D440" s="565">
        <f t="shared" si="67"/>
        <v>700550.9423</v>
      </c>
      <c r="E440" s="565"/>
      <c r="F440" s="566">
        <v>160400</v>
      </c>
      <c r="G440" s="565">
        <v>227789.9423</v>
      </c>
      <c r="H440" s="559">
        <f>'[1]Balance Sheet 2020 '!H447+'[1]Balance Sheet 2020 '!I447</f>
        <v>312361</v>
      </c>
      <c r="I440" s="566">
        <f t="shared" si="68"/>
        <v>540150.9423</v>
      </c>
      <c r="J440" s="565"/>
      <c r="K440" s="565"/>
      <c r="L440" s="565"/>
      <c r="M440" s="566">
        <f t="shared" si="69"/>
        <v>0</v>
      </c>
    </row>
    <row r="441" spans="2:13">
      <c r="B441" s="595">
        <v>13</v>
      </c>
      <c r="C441" s="571" t="s">
        <v>304</v>
      </c>
      <c r="D441" s="565">
        <f t="shared" si="67"/>
        <v>379736</v>
      </c>
      <c r="E441" s="565"/>
      <c r="F441" s="566">
        <v>0</v>
      </c>
      <c r="G441" s="565">
        <v>164781</v>
      </c>
      <c r="H441" s="559">
        <f>'[1]Balance Sheet 2020 '!H448+'[1]Balance Sheet 2020 '!I448</f>
        <v>214955</v>
      </c>
      <c r="I441" s="566">
        <f t="shared" si="68"/>
        <v>379736</v>
      </c>
      <c r="J441" s="565"/>
      <c r="K441" s="565"/>
      <c r="L441" s="565"/>
      <c r="M441" s="566">
        <f t="shared" si="69"/>
        <v>0</v>
      </c>
    </row>
    <row r="442" spans="2:13">
      <c r="B442" s="596">
        <v>14</v>
      </c>
      <c r="C442" s="571" t="s">
        <v>305</v>
      </c>
      <c r="D442" s="565">
        <f t="shared" si="67"/>
        <v>172699</v>
      </c>
      <c r="E442" s="565"/>
      <c r="F442" s="566">
        <v>0</v>
      </c>
      <c r="G442" s="565">
        <v>3113</v>
      </c>
      <c r="H442" s="559">
        <f>'[1]Balance Sheet 2020 '!H449+'[1]Balance Sheet 2020 '!I449</f>
        <v>169586</v>
      </c>
      <c r="I442" s="566">
        <f t="shared" si="68"/>
        <v>172699</v>
      </c>
      <c r="J442" s="565"/>
      <c r="K442" s="565"/>
      <c r="L442" s="565"/>
      <c r="M442" s="566">
        <f t="shared" si="69"/>
        <v>0</v>
      </c>
    </row>
    <row r="443" spans="2:13">
      <c r="B443" s="596">
        <v>15</v>
      </c>
      <c r="C443" s="571" t="s">
        <v>306</v>
      </c>
      <c r="D443" s="565">
        <f t="shared" si="67"/>
        <v>4988</v>
      </c>
      <c r="E443" s="565"/>
      <c r="F443" s="566">
        <v>0</v>
      </c>
      <c r="G443" s="565">
        <v>1501</v>
      </c>
      <c r="H443" s="559">
        <f>'[1]Balance Sheet 2020 '!H450+'[1]Balance Sheet 2020 '!I450</f>
        <v>3487</v>
      </c>
      <c r="I443" s="566">
        <f t="shared" si="68"/>
        <v>4988</v>
      </c>
      <c r="J443" s="565"/>
      <c r="K443" s="565"/>
      <c r="L443" s="565"/>
      <c r="M443" s="566">
        <f t="shared" si="69"/>
        <v>0</v>
      </c>
    </row>
    <row r="444" spans="2:13">
      <c r="B444" s="595">
        <v>16</v>
      </c>
      <c r="C444" s="571" t="s">
        <v>307</v>
      </c>
      <c r="D444" s="565">
        <f t="shared" si="67"/>
        <v>1307576.8004971799</v>
      </c>
      <c r="E444" s="565"/>
      <c r="F444" s="566">
        <v>1214568.8004971799</v>
      </c>
      <c r="G444" s="565">
        <v>5983</v>
      </c>
      <c r="H444" s="559">
        <f>'[1]Balance Sheet 2020 '!H451+'[1]Balance Sheet 2020 '!I451</f>
        <v>87025</v>
      </c>
      <c r="I444" s="566">
        <f t="shared" si="68"/>
        <v>93008</v>
      </c>
      <c r="J444" s="565"/>
      <c r="K444" s="565"/>
      <c r="L444" s="565"/>
      <c r="M444" s="566">
        <f t="shared" si="69"/>
        <v>0</v>
      </c>
    </row>
    <row r="445" spans="2:13">
      <c r="B445" s="596">
        <v>17</v>
      </c>
      <c r="C445" s="571" t="s">
        <v>308</v>
      </c>
      <c r="D445" s="565">
        <f t="shared" si="67"/>
        <v>0</v>
      </c>
      <c r="E445" s="565"/>
      <c r="F445" s="566">
        <v>0</v>
      </c>
      <c r="G445" s="565">
        <v>0</v>
      </c>
      <c r="H445" s="559">
        <f>'[1]Balance Sheet 2020 '!H452+'[1]Balance Sheet 2020 '!I452</f>
        <v>0</v>
      </c>
      <c r="I445" s="566">
        <f t="shared" si="68"/>
        <v>0</v>
      </c>
      <c r="J445" s="565"/>
      <c r="K445" s="565"/>
      <c r="L445" s="565"/>
      <c r="M445" s="566">
        <f t="shared" si="69"/>
        <v>0</v>
      </c>
    </row>
    <row r="446" spans="2:13" ht="13.5" thickBot="1">
      <c r="B446" s="1013">
        <v>18</v>
      </c>
      <c r="C446" s="1014" t="s">
        <v>309</v>
      </c>
      <c r="D446" s="1011">
        <f t="shared" si="67"/>
        <v>393521.51463662297</v>
      </c>
      <c r="E446" s="1011"/>
      <c r="F446" s="1012">
        <v>74254.791060000003</v>
      </c>
      <c r="G446" s="1011">
        <v>6968.4881281573325</v>
      </c>
      <c r="H446" s="559">
        <f>'[1]Balance Sheet 2020 '!H453+'[1]Balance Sheet 2020 '!I453</f>
        <v>312298.23544846562</v>
      </c>
      <c r="I446" s="1012">
        <f t="shared" si="68"/>
        <v>319266.72357662296</v>
      </c>
      <c r="J446" s="1011"/>
      <c r="K446" s="1011"/>
      <c r="L446" s="1011"/>
      <c r="M446" s="1012">
        <f t="shared" si="69"/>
        <v>0</v>
      </c>
    </row>
    <row r="447" spans="2:13" ht="26.25" thickBot="1">
      <c r="B447" s="646">
        <v>19</v>
      </c>
      <c r="C447" s="442" t="s">
        <v>310</v>
      </c>
      <c r="D447" s="550">
        <f t="shared" si="67"/>
        <v>26042871.118576836</v>
      </c>
      <c r="E447" s="550">
        <v>0</v>
      </c>
      <c r="F447" s="551">
        <f>SUM(F425:F430)+F433+F436+F441+F442+F443+F444+F446</f>
        <v>7383089</v>
      </c>
      <c r="G447" s="551">
        <f t="shared" ref="G447:M447" si="71">SUM(G425:G430)+G433+G436+G441+G442+G443+G444+G446</f>
        <v>4710581.7248787172</v>
      </c>
      <c r="H447" s="551">
        <f t="shared" si="71"/>
        <v>13949200.393698115</v>
      </c>
      <c r="I447" s="551">
        <f t="shared" si="71"/>
        <v>18659782.118576836</v>
      </c>
      <c r="J447" s="551">
        <f t="shared" si="71"/>
        <v>0</v>
      </c>
      <c r="K447" s="551">
        <f t="shared" si="71"/>
        <v>0</v>
      </c>
      <c r="L447" s="551">
        <f t="shared" si="71"/>
        <v>0</v>
      </c>
      <c r="M447" s="551">
        <f t="shared" si="71"/>
        <v>0</v>
      </c>
    </row>
    <row r="448" spans="2:13">
      <c r="B448" s="594"/>
      <c r="C448" s="554" t="s">
        <v>311</v>
      </c>
      <c r="D448" s="559">
        <f t="shared" si="67"/>
        <v>0</v>
      </c>
      <c r="E448" s="559"/>
      <c r="F448" s="569"/>
      <c r="G448" s="559"/>
      <c r="H448" s="559"/>
      <c r="I448" s="569">
        <f t="shared" si="68"/>
        <v>0</v>
      </c>
      <c r="J448" s="559"/>
      <c r="K448" s="559"/>
      <c r="L448" s="559"/>
      <c r="M448" s="569">
        <f t="shared" si="69"/>
        <v>0</v>
      </c>
    </row>
    <row r="449" spans="2:13">
      <c r="B449" s="596"/>
      <c r="C449" s="572" t="s">
        <v>312</v>
      </c>
      <c r="D449" s="565">
        <f t="shared" si="67"/>
        <v>0</v>
      </c>
      <c r="E449" s="565"/>
      <c r="F449" s="566"/>
      <c r="G449" s="565"/>
      <c r="H449" s="565"/>
      <c r="I449" s="566">
        <f t="shared" si="68"/>
        <v>0</v>
      </c>
      <c r="J449" s="565"/>
      <c r="K449" s="565"/>
      <c r="L449" s="565"/>
      <c r="M449" s="566">
        <f t="shared" si="69"/>
        <v>0</v>
      </c>
    </row>
    <row r="450" spans="2:13">
      <c r="B450" s="596">
        <v>20</v>
      </c>
      <c r="C450" s="571" t="s">
        <v>313</v>
      </c>
      <c r="D450" s="565">
        <f t="shared" si="67"/>
        <v>16833050.118576832</v>
      </c>
      <c r="E450" s="565"/>
      <c r="F450" s="566"/>
      <c r="G450" s="565">
        <v>4301909.7248787172</v>
      </c>
      <c r="H450" s="565">
        <f>'[1]Balance Sheet 2020 '!H457+'[1]Balance Sheet 2020 '!I457</f>
        <v>12531140.393698115</v>
      </c>
      <c r="I450" s="566">
        <f t="shared" si="68"/>
        <v>16833050.118576832</v>
      </c>
      <c r="J450" s="565"/>
      <c r="K450" s="565"/>
      <c r="L450" s="565"/>
      <c r="M450" s="566">
        <f t="shared" si="69"/>
        <v>0</v>
      </c>
    </row>
    <row r="451" spans="2:13">
      <c r="B451" s="596">
        <v>21</v>
      </c>
      <c r="C451" s="571" t="s">
        <v>314</v>
      </c>
      <c r="D451" s="565">
        <f t="shared" si="67"/>
        <v>150729</v>
      </c>
      <c r="E451" s="565"/>
      <c r="F451" s="566">
        <v>150729</v>
      </c>
      <c r="G451" s="565">
        <v>0</v>
      </c>
      <c r="H451" s="565">
        <f>'[1]Balance Sheet 2020 '!H458+'[1]Balance Sheet 2020 '!I458</f>
        <v>0</v>
      </c>
      <c r="I451" s="566">
        <f t="shared" si="68"/>
        <v>0</v>
      </c>
      <c r="J451" s="565"/>
      <c r="K451" s="565"/>
      <c r="L451" s="565"/>
      <c r="M451" s="566">
        <f t="shared" si="69"/>
        <v>0</v>
      </c>
    </row>
    <row r="452" spans="2:13">
      <c r="B452" s="596">
        <v>22</v>
      </c>
      <c r="C452" s="571" t="s">
        <v>315</v>
      </c>
      <c r="D452" s="565">
        <f t="shared" si="67"/>
        <v>290916</v>
      </c>
      <c r="E452" s="565"/>
      <c r="F452" s="566"/>
      <c r="G452" s="565">
        <v>8044</v>
      </c>
      <c r="H452" s="565">
        <f>'[1]Balance Sheet 2020 '!H459+'[1]Balance Sheet 2020 '!I459</f>
        <v>282872</v>
      </c>
      <c r="I452" s="566">
        <f t="shared" si="68"/>
        <v>290916</v>
      </c>
      <c r="J452" s="565"/>
      <c r="K452" s="565"/>
      <c r="L452" s="565"/>
      <c r="M452" s="566">
        <f t="shared" si="69"/>
        <v>0</v>
      </c>
    </row>
    <row r="453" spans="2:13">
      <c r="B453" s="596">
        <v>23</v>
      </c>
      <c r="C453" s="571" t="s">
        <v>316</v>
      </c>
      <c r="D453" s="565">
        <f t="shared" si="67"/>
        <v>0</v>
      </c>
      <c r="E453" s="565"/>
      <c r="F453" s="566"/>
      <c r="G453" s="565"/>
      <c r="H453" s="565">
        <f>'[1]Balance Sheet 2020 '!H460+'[1]Balance Sheet 2020 '!I460</f>
        <v>0</v>
      </c>
      <c r="I453" s="566">
        <f t="shared" si="68"/>
        <v>0</v>
      </c>
      <c r="J453" s="565"/>
      <c r="K453" s="565"/>
      <c r="L453" s="565"/>
      <c r="M453" s="566">
        <f t="shared" si="69"/>
        <v>0</v>
      </c>
    </row>
    <row r="454" spans="2:13">
      <c r="B454" s="596">
        <v>24</v>
      </c>
      <c r="C454" s="573" t="s">
        <v>317</v>
      </c>
      <c r="D454" s="565">
        <f t="shared" si="67"/>
        <v>0</v>
      </c>
      <c r="E454" s="565"/>
      <c r="F454" s="566"/>
      <c r="G454" s="565"/>
      <c r="H454" s="565">
        <f>'[1]Balance Sheet 2020 '!H461+'[1]Balance Sheet 2020 '!I461</f>
        <v>0</v>
      </c>
      <c r="I454" s="566">
        <f t="shared" si="68"/>
        <v>0</v>
      </c>
      <c r="J454" s="565"/>
      <c r="K454" s="565"/>
      <c r="L454" s="565"/>
      <c r="M454" s="566">
        <f t="shared" si="69"/>
        <v>0</v>
      </c>
    </row>
    <row r="455" spans="2:13" ht="13.5" thickBot="1">
      <c r="B455" s="1013">
        <v>25</v>
      </c>
      <c r="C455" s="1014" t="s">
        <v>318</v>
      </c>
      <c r="D455" s="1011">
        <f t="shared" si="67"/>
        <v>1507188</v>
      </c>
      <c r="E455" s="1011"/>
      <c r="F455" s="1012">
        <v>729305</v>
      </c>
      <c r="G455" s="1011">
        <v>157847</v>
      </c>
      <c r="H455" s="565">
        <f>'[1]Balance Sheet 2020 '!H462+'[1]Balance Sheet 2020 '!I462</f>
        <v>620036</v>
      </c>
      <c r="I455" s="1012">
        <f t="shared" si="68"/>
        <v>777883</v>
      </c>
      <c r="J455" s="1011"/>
      <c r="K455" s="1011"/>
      <c r="L455" s="1011"/>
      <c r="M455" s="1012">
        <f t="shared" si="69"/>
        <v>0</v>
      </c>
    </row>
    <row r="456" spans="2:13" ht="31.9" customHeight="1" thickBot="1">
      <c r="B456" s="646">
        <v>26</v>
      </c>
      <c r="C456" s="442" t="s">
        <v>319</v>
      </c>
      <c r="D456" s="550">
        <f t="shared" si="67"/>
        <v>18781883.118576832</v>
      </c>
      <c r="E456" s="550">
        <v>0</v>
      </c>
      <c r="F456" s="551">
        <f>SUM(F450:F455)</f>
        <v>880034</v>
      </c>
      <c r="G456" s="551">
        <f t="shared" ref="G456:M456" si="72">SUM(G450:G455)</f>
        <v>4467800.7248787172</v>
      </c>
      <c r="H456" s="551">
        <f t="shared" si="72"/>
        <v>13434048.393698115</v>
      </c>
      <c r="I456" s="551">
        <f t="shared" si="72"/>
        <v>17901849.118576832</v>
      </c>
      <c r="J456" s="551">
        <f t="shared" si="72"/>
        <v>0</v>
      </c>
      <c r="K456" s="551">
        <f t="shared" si="72"/>
        <v>0</v>
      </c>
      <c r="L456" s="551">
        <f t="shared" si="72"/>
        <v>0</v>
      </c>
      <c r="M456" s="551">
        <f t="shared" si="72"/>
        <v>0</v>
      </c>
    </row>
    <row r="457" spans="2:13">
      <c r="B457" s="594"/>
      <c r="C457" s="554" t="s">
        <v>320</v>
      </c>
      <c r="D457" s="559">
        <f t="shared" si="67"/>
        <v>0</v>
      </c>
      <c r="E457" s="559"/>
      <c r="F457" s="569"/>
      <c r="G457" s="559"/>
      <c r="H457" s="559"/>
      <c r="I457" s="569">
        <f t="shared" si="68"/>
        <v>0</v>
      </c>
      <c r="J457" s="559"/>
      <c r="K457" s="559"/>
      <c r="L457" s="559"/>
      <c r="M457" s="569">
        <f t="shared" si="69"/>
        <v>0</v>
      </c>
    </row>
    <row r="458" spans="2:13">
      <c r="B458" s="596">
        <v>27</v>
      </c>
      <c r="C458" s="564" t="s">
        <v>321</v>
      </c>
      <c r="D458" s="565">
        <f t="shared" si="67"/>
        <v>1171875</v>
      </c>
      <c r="E458" s="565"/>
      <c r="F458" s="566">
        <v>1171875</v>
      </c>
      <c r="G458" s="565">
        <v>0</v>
      </c>
      <c r="H458" s="565">
        <f>'[1]Balance Sheet 2020 '!H465+'[1]Balance Sheet 2020 '!I465</f>
        <v>0</v>
      </c>
      <c r="I458" s="566">
        <f t="shared" si="68"/>
        <v>0</v>
      </c>
      <c r="J458" s="565"/>
      <c r="K458" s="565"/>
      <c r="L458" s="565"/>
      <c r="M458" s="566">
        <f t="shared" si="69"/>
        <v>0</v>
      </c>
    </row>
    <row r="459" spans="2:13">
      <c r="B459" s="596">
        <v>28</v>
      </c>
      <c r="C459" s="564" t="s">
        <v>322</v>
      </c>
      <c r="D459" s="565">
        <f t="shared" si="67"/>
        <v>739643</v>
      </c>
      <c r="E459" s="565"/>
      <c r="F459" s="566">
        <v>-18290</v>
      </c>
      <c r="G459" s="565">
        <v>242781</v>
      </c>
      <c r="H459" s="565">
        <f>'[1]Balance Sheet 2020 '!H466+'[1]Balance Sheet 2020 '!I466</f>
        <v>515152</v>
      </c>
      <c r="I459" s="566">
        <f t="shared" si="68"/>
        <v>757933</v>
      </c>
      <c r="J459" s="565"/>
      <c r="K459" s="565"/>
      <c r="L459" s="565"/>
      <c r="M459" s="566">
        <f t="shared" si="69"/>
        <v>0</v>
      </c>
    </row>
    <row r="460" spans="2:13">
      <c r="B460" s="1013">
        <v>29</v>
      </c>
      <c r="C460" s="1015" t="s">
        <v>323</v>
      </c>
      <c r="D460" s="565">
        <f t="shared" si="67"/>
        <v>0</v>
      </c>
      <c r="E460" s="565"/>
      <c r="F460" s="566">
        <v>0</v>
      </c>
      <c r="G460" s="565">
        <v>0</v>
      </c>
      <c r="H460" s="565">
        <f>'[1]Balance Sheet 2020 '!H467+'[1]Balance Sheet 2020 '!I467</f>
        <v>0</v>
      </c>
      <c r="I460" s="566">
        <f t="shared" si="68"/>
        <v>0</v>
      </c>
      <c r="J460" s="565"/>
      <c r="K460" s="565"/>
      <c r="L460" s="565"/>
      <c r="M460" s="566">
        <f t="shared" si="69"/>
        <v>0</v>
      </c>
    </row>
    <row r="461" spans="2:13">
      <c r="B461" s="1013">
        <v>30</v>
      </c>
      <c r="C461" s="574" t="s">
        <v>221</v>
      </c>
      <c r="D461" s="565">
        <f t="shared" si="67"/>
        <v>381156</v>
      </c>
      <c r="E461" s="565"/>
      <c r="F461" s="566">
        <v>381156</v>
      </c>
      <c r="G461" s="565">
        <v>0</v>
      </c>
      <c r="H461" s="565">
        <f>'[1]Balance Sheet 2020 '!H468+'[1]Balance Sheet 2020 '!I468</f>
        <v>0</v>
      </c>
      <c r="I461" s="566">
        <f t="shared" si="68"/>
        <v>0</v>
      </c>
      <c r="J461" s="565"/>
      <c r="K461" s="565"/>
      <c r="L461" s="565"/>
      <c r="M461" s="566">
        <f t="shared" si="69"/>
        <v>0</v>
      </c>
    </row>
    <row r="462" spans="2:13" ht="13.5" thickBot="1">
      <c r="B462" s="1013">
        <v>31</v>
      </c>
      <c r="C462" s="1015" t="s">
        <v>324</v>
      </c>
      <c r="D462" s="1011">
        <f t="shared" si="67"/>
        <v>4968314</v>
      </c>
      <c r="E462" s="1011"/>
      <c r="F462" s="1012">
        <v>4968314</v>
      </c>
      <c r="G462" s="1011">
        <v>0</v>
      </c>
      <c r="H462" s="565">
        <f>'[1]Balance Sheet 2020 '!H469+'[1]Balance Sheet 2020 '!I469</f>
        <v>0</v>
      </c>
      <c r="I462" s="1012">
        <f t="shared" si="68"/>
        <v>0</v>
      </c>
      <c r="J462" s="1011"/>
      <c r="K462" s="1011"/>
      <c r="L462" s="1011"/>
      <c r="M462" s="1012">
        <f t="shared" si="69"/>
        <v>0</v>
      </c>
    </row>
    <row r="463" spans="2:13" ht="13.5" thickBot="1">
      <c r="B463" s="646">
        <v>32</v>
      </c>
      <c r="C463" s="443" t="s">
        <v>325</v>
      </c>
      <c r="D463" s="550">
        <f t="shared" si="67"/>
        <v>7260988</v>
      </c>
      <c r="E463" s="550">
        <v>0</v>
      </c>
      <c r="F463" s="551">
        <f>SUM(F458:F462)</f>
        <v>6503055</v>
      </c>
      <c r="G463" s="551">
        <f t="shared" ref="G463:M463" si="73">SUM(G458:G462)</f>
        <v>242781</v>
      </c>
      <c r="H463" s="551">
        <f t="shared" si="73"/>
        <v>515152</v>
      </c>
      <c r="I463" s="551">
        <f t="shared" si="73"/>
        <v>757933</v>
      </c>
      <c r="J463" s="551">
        <f t="shared" si="73"/>
        <v>0</v>
      </c>
      <c r="K463" s="551">
        <f t="shared" si="73"/>
        <v>0</v>
      </c>
      <c r="L463" s="551">
        <f t="shared" si="73"/>
        <v>0</v>
      </c>
      <c r="M463" s="551">
        <f t="shared" si="73"/>
        <v>0</v>
      </c>
    </row>
    <row r="464" spans="2:13" ht="26.25" thickBot="1">
      <c r="B464" s="646">
        <v>33</v>
      </c>
      <c r="C464" s="442" t="s">
        <v>326</v>
      </c>
      <c r="D464" s="550">
        <f>+F464+I464+M464</f>
        <v>26042871.118576832</v>
      </c>
      <c r="E464" s="550">
        <v>0</v>
      </c>
      <c r="F464" s="551">
        <f>+F456+F463</f>
        <v>7383089</v>
      </c>
      <c r="G464" s="551">
        <f t="shared" ref="G464:M464" si="74">+G456+G463</f>
        <v>4710581.7248787172</v>
      </c>
      <c r="H464" s="551">
        <f t="shared" si="74"/>
        <v>13949200.393698115</v>
      </c>
      <c r="I464" s="551">
        <f t="shared" si="74"/>
        <v>18659782.118576832</v>
      </c>
      <c r="J464" s="551">
        <f t="shared" si="74"/>
        <v>0</v>
      </c>
      <c r="K464" s="551">
        <f t="shared" si="74"/>
        <v>0</v>
      </c>
      <c r="L464" s="551">
        <f t="shared" si="74"/>
        <v>0</v>
      </c>
      <c r="M464" s="551">
        <f t="shared" si="74"/>
        <v>0</v>
      </c>
    </row>
    <row r="465" spans="2:13">
      <c r="D465" s="552"/>
      <c r="E465" s="552"/>
      <c r="F465" s="552"/>
      <c r="G465" s="552"/>
      <c r="H465" s="552"/>
      <c r="I465" s="552"/>
      <c r="J465" s="552"/>
      <c r="K465" s="552"/>
      <c r="L465" s="552"/>
      <c r="M465" s="552"/>
    </row>
    <row r="466" spans="2:13">
      <c r="D466" s="552"/>
      <c r="E466" s="552"/>
      <c r="F466" s="552"/>
      <c r="G466" s="552"/>
      <c r="H466" s="552"/>
      <c r="I466" s="552"/>
      <c r="J466" s="552"/>
      <c r="K466" s="552"/>
      <c r="L466" s="552"/>
      <c r="M466" s="552">
        <v>21</v>
      </c>
    </row>
    <row r="468" spans="2:13">
      <c r="B468" s="599" t="s">
        <v>334</v>
      </c>
      <c r="C468" s="599"/>
      <c r="D468" s="599"/>
      <c r="E468" s="599"/>
      <c r="F468" s="599"/>
      <c r="G468" s="599"/>
    </row>
    <row r="469" spans="2:13" ht="13.5" thickBot="1">
      <c r="B469" s="727"/>
      <c r="C469" s="727"/>
      <c r="D469" s="727"/>
      <c r="E469" s="727"/>
      <c r="F469" s="727"/>
      <c r="G469" s="727"/>
    </row>
    <row r="470" spans="2:13" ht="13.5" thickBot="1">
      <c r="B470" s="1763" t="s">
        <v>120</v>
      </c>
      <c r="C470" s="1764"/>
      <c r="D470" s="589"/>
      <c r="E470" s="589"/>
      <c r="F470" s="590"/>
      <c r="G470" s="589"/>
      <c r="H470" s="589"/>
      <c r="J470" s="588"/>
      <c r="K470" s="588"/>
      <c r="L470" s="1788" t="s">
        <v>254</v>
      </c>
      <c r="M470" s="1788"/>
    </row>
    <row r="471" spans="2:13" ht="13.5" thickBot="1">
      <c r="B471" s="1772" t="s">
        <v>272</v>
      </c>
      <c r="C471" s="1785"/>
      <c r="D471" s="1772" t="s">
        <v>329</v>
      </c>
      <c r="E471" s="1772" t="s">
        <v>274</v>
      </c>
      <c r="F471" s="1774" t="s">
        <v>275</v>
      </c>
      <c r="G471" s="1777" t="s">
        <v>276</v>
      </c>
      <c r="H471" s="1778"/>
      <c r="I471" s="1778"/>
      <c r="J471" s="1778"/>
      <c r="K471" s="1778"/>
      <c r="L471" s="1778"/>
      <c r="M471" s="1779"/>
    </row>
    <row r="472" spans="2:13" ht="13.5" thickBot="1">
      <c r="B472" s="1767"/>
      <c r="C472" s="1786"/>
      <c r="D472" s="1767"/>
      <c r="E472" s="1767"/>
      <c r="F472" s="1775"/>
      <c r="G472" s="1780" t="s">
        <v>277</v>
      </c>
      <c r="H472" s="1781"/>
      <c r="I472" s="1782"/>
      <c r="J472" s="1777" t="s">
        <v>278</v>
      </c>
      <c r="K472" s="1778"/>
      <c r="L472" s="1778"/>
      <c r="M472" s="1779"/>
    </row>
    <row r="473" spans="2:13" ht="47.25" customHeight="1" thickBot="1">
      <c r="B473" s="1767"/>
      <c r="C473" s="1786"/>
      <c r="D473" s="1773"/>
      <c r="E473" s="1773"/>
      <c r="F473" s="1776"/>
      <c r="G473" s="714" t="s">
        <v>279</v>
      </c>
      <c r="H473" s="714" t="s">
        <v>280</v>
      </c>
      <c r="I473" s="714" t="s">
        <v>178</v>
      </c>
      <c r="J473" s="715" t="s">
        <v>281</v>
      </c>
      <c r="K473" s="715" t="s">
        <v>282</v>
      </c>
      <c r="L473" s="715" t="s">
        <v>283</v>
      </c>
      <c r="M473" s="460" t="s">
        <v>178</v>
      </c>
    </row>
    <row r="474" spans="2:13" ht="13.5" thickBot="1">
      <c r="B474" s="1767"/>
      <c r="C474" s="1786"/>
      <c r="D474" s="591">
        <v>1</v>
      </c>
      <c r="E474" s="712"/>
      <c r="F474" s="714">
        <v>2</v>
      </c>
      <c r="G474" s="724">
        <v>3</v>
      </c>
      <c r="H474" s="712">
        <v>4</v>
      </c>
      <c r="I474" s="722">
        <v>5</v>
      </c>
      <c r="J474" s="724">
        <v>6</v>
      </c>
      <c r="K474" s="712">
        <v>7</v>
      </c>
      <c r="L474" s="592">
        <v>8</v>
      </c>
      <c r="M474" s="492">
        <v>9</v>
      </c>
    </row>
    <row r="475" spans="2:13" ht="13.5" thickBot="1">
      <c r="B475" s="1773"/>
      <c r="C475" s="1787"/>
      <c r="D475" s="713" t="s">
        <v>284</v>
      </c>
      <c r="E475" s="713"/>
      <c r="F475" s="716"/>
      <c r="G475" s="726"/>
      <c r="H475" s="713"/>
      <c r="I475" s="593" t="s">
        <v>285</v>
      </c>
      <c r="J475" s="726"/>
      <c r="K475" s="713"/>
      <c r="L475" s="1696"/>
      <c r="M475" s="716" t="s">
        <v>286</v>
      </c>
    </row>
    <row r="476" spans="2:13">
      <c r="B476" s="594"/>
      <c r="C476" s="554" t="s">
        <v>287</v>
      </c>
      <c r="D476" s="555"/>
      <c r="E476" s="556"/>
      <c r="F476" s="557"/>
      <c r="G476" s="558"/>
      <c r="H476" s="559"/>
      <c r="I476" s="560"/>
      <c r="J476" s="558"/>
      <c r="K476" s="561"/>
      <c r="L476" s="562"/>
      <c r="M476" s="563"/>
    </row>
    <row r="477" spans="2:13">
      <c r="B477" s="595">
        <v>1</v>
      </c>
      <c r="C477" s="564" t="s">
        <v>288</v>
      </c>
      <c r="D477" s="565">
        <f>+F477+I477+M477</f>
        <v>0</v>
      </c>
      <c r="E477" s="565"/>
      <c r="F477" s="566"/>
      <c r="G477" s="565"/>
      <c r="H477" s="565"/>
      <c r="I477" s="566">
        <f>SUM(G477:H477)</f>
        <v>0</v>
      </c>
      <c r="J477" s="565"/>
      <c r="K477" s="565"/>
      <c r="L477" s="565"/>
      <c r="M477" s="566">
        <f>SUM(J477:L477)</f>
        <v>0</v>
      </c>
    </row>
    <row r="478" spans="2:13">
      <c r="B478" s="596">
        <v>2</v>
      </c>
      <c r="C478" s="564" t="s">
        <v>289</v>
      </c>
      <c r="D478" s="565">
        <f t="shared" ref="D478:D514" si="75">+F478+I478+M478</f>
        <v>59095.594379999995</v>
      </c>
      <c r="E478" s="565"/>
      <c r="F478" s="566">
        <v>59095.594379999995</v>
      </c>
      <c r="G478" s="565"/>
      <c r="H478" s="565"/>
      <c r="I478" s="566">
        <f t="shared" ref="I478:I514" si="76">SUM(G478:H478)</f>
        <v>0</v>
      </c>
      <c r="J478" s="565"/>
      <c r="K478" s="565"/>
      <c r="L478" s="565"/>
      <c r="M478" s="566">
        <f t="shared" ref="M478:M514" si="77">SUM(J478:L478)</f>
        <v>0</v>
      </c>
    </row>
    <row r="479" spans="2:13">
      <c r="B479" s="596">
        <v>3</v>
      </c>
      <c r="C479" s="564" t="s">
        <v>290</v>
      </c>
      <c r="D479" s="565">
        <f t="shared" si="75"/>
        <v>0</v>
      </c>
      <c r="E479" s="565"/>
      <c r="F479" s="566"/>
      <c r="G479" s="565"/>
      <c r="H479" s="565"/>
      <c r="I479" s="566">
        <f t="shared" si="76"/>
        <v>0</v>
      </c>
      <c r="J479" s="565"/>
      <c r="K479" s="565"/>
      <c r="L479" s="565"/>
      <c r="M479" s="566">
        <f t="shared" si="77"/>
        <v>0</v>
      </c>
    </row>
    <row r="480" spans="2:13">
      <c r="B480" s="595">
        <v>4</v>
      </c>
      <c r="C480" s="564" t="s">
        <v>291</v>
      </c>
      <c r="D480" s="565">
        <f t="shared" si="75"/>
        <v>593261.54001000011</v>
      </c>
      <c r="E480" s="565"/>
      <c r="F480" s="566">
        <v>354400.61071000004</v>
      </c>
      <c r="G480" s="565"/>
      <c r="H480" s="565">
        <f>'[1]Balance Sheet 2020 '!$H$487+'[1]Balance Sheet 2020 '!$I$487+'[1]Balance Sheet 2020 '!$H$488+'[1]Balance Sheet 2020 '!$I$488</f>
        <v>238860.92930000011</v>
      </c>
      <c r="I480" s="566">
        <f t="shared" si="76"/>
        <v>238860.92930000011</v>
      </c>
      <c r="J480" s="565"/>
      <c r="K480" s="565"/>
      <c r="L480" s="565"/>
      <c r="M480" s="566">
        <f t="shared" si="77"/>
        <v>0</v>
      </c>
    </row>
    <row r="481" spans="2:13">
      <c r="B481" s="596">
        <v>5</v>
      </c>
      <c r="C481" s="564" t="s">
        <v>292</v>
      </c>
      <c r="D481" s="565">
        <f t="shared" si="75"/>
        <v>1952629.5770550782</v>
      </c>
      <c r="E481" s="565"/>
      <c r="F481" s="566">
        <v>1952629.5770550782</v>
      </c>
      <c r="G481" s="565"/>
      <c r="H481" s="565"/>
      <c r="I481" s="566">
        <f t="shared" si="76"/>
        <v>0</v>
      </c>
      <c r="J481" s="565"/>
      <c r="K481" s="565"/>
      <c r="L481" s="565"/>
      <c r="M481" s="566">
        <f t="shared" si="77"/>
        <v>0</v>
      </c>
    </row>
    <row r="482" spans="2:13">
      <c r="B482" s="596">
        <v>6</v>
      </c>
      <c r="C482" s="564" t="s">
        <v>293</v>
      </c>
      <c r="D482" s="565">
        <f t="shared" si="75"/>
        <v>0</v>
      </c>
      <c r="E482" s="565"/>
      <c r="F482" s="566">
        <v>0</v>
      </c>
      <c r="G482" s="565">
        <v>0</v>
      </c>
      <c r="H482" s="565">
        <v>0</v>
      </c>
      <c r="I482" s="566">
        <f t="shared" si="76"/>
        <v>0</v>
      </c>
      <c r="J482" s="565"/>
      <c r="K482" s="565"/>
      <c r="L482" s="565"/>
      <c r="M482" s="566">
        <f t="shared" si="77"/>
        <v>0</v>
      </c>
    </row>
    <row r="483" spans="2:13">
      <c r="B483" s="596"/>
      <c r="C483" s="597" t="s">
        <v>294</v>
      </c>
      <c r="D483" s="565">
        <f t="shared" si="75"/>
        <v>0</v>
      </c>
      <c r="E483" s="565"/>
      <c r="F483" s="566"/>
      <c r="G483" s="565">
        <v>0</v>
      </c>
      <c r="H483" s="565">
        <v>0</v>
      </c>
      <c r="I483" s="566">
        <f t="shared" si="76"/>
        <v>0</v>
      </c>
      <c r="J483" s="565"/>
      <c r="K483" s="565"/>
      <c r="L483" s="565"/>
      <c r="M483" s="566">
        <f t="shared" si="77"/>
        <v>0</v>
      </c>
    </row>
    <row r="484" spans="2:13">
      <c r="B484" s="596"/>
      <c r="C484" s="597" t="s">
        <v>295</v>
      </c>
      <c r="D484" s="565">
        <f t="shared" si="75"/>
        <v>0</v>
      </c>
      <c r="E484" s="565"/>
      <c r="F484" s="566"/>
      <c r="G484" s="565"/>
      <c r="H484" s="565"/>
      <c r="I484" s="566">
        <f t="shared" si="76"/>
        <v>0</v>
      </c>
      <c r="J484" s="565"/>
      <c r="K484" s="565"/>
      <c r="L484" s="565"/>
      <c r="M484" s="566">
        <f t="shared" si="77"/>
        <v>0</v>
      </c>
    </row>
    <row r="485" spans="2:13">
      <c r="B485" s="595">
        <v>7</v>
      </c>
      <c r="C485" s="564" t="s">
        <v>296</v>
      </c>
      <c r="D485" s="565">
        <f t="shared" si="75"/>
        <v>0</v>
      </c>
      <c r="E485" s="565"/>
      <c r="F485" s="566">
        <v>0</v>
      </c>
      <c r="G485" s="565">
        <v>0</v>
      </c>
      <c r="H485" s="565">
        <v>0</v>
      </c>
      <c r="I485" s="566">
        <f t="shared" si="76"/>
        <v>0</v>
      </c>
      <c r="J485" s="565"/>
      <c r="K485" s="565"/>
      <c r="L485" s="565"/>
      <c r="M485" s="566">
        <f t="shared" si="77"/>
        <v>0</v>
      </c>
    </row>
    <row r="486" spans="2:13">
      <c r="B486" s="595"/>
      <c r="C486" s="597" t="s">
        <v>297</v>
      </c>
      <c r="D486" s="565">
        <f t="shared" si="75"/>
        <v>0</v>
      </c>
      <c r="E486" s="565"/>
      <c r="F486" s="566"/>
      <c r="G486" s="565"/>
      <c r="H486" s="565"/>
      <c r="I486" s="566">
        <f t="shared" si="76"/>
        <v>0</v>
      </c>
      <c r="J486" s="565"/>
      <c r="K486" s="565"/>
      <c r="L486" s="565"/>
      <c r="M486" s="566">
        <f t="shared" si="77"/>
        <v>0</v>
      </c>
    </row>
    <row r="487" spans="2:13" ht="13.5" thickBot="1">
      <c r="B487" s="595"/>
      <c r="C487" s="1010" t="s">
        <v>298</v>
      </c>
      <c r="D487" s="1011">
        <f t="shared" si="75"/>
        <v>0</v>
      </c>
      <c r="E487" s="1011"/>
      <c r="F487" s="1012"/>
      <c r="G487" s="1011"/>
      <c r="H487" s="1011"/>
      <c r="I487" s="1012">
        <f t="shared" si="76"/>
        <v>0</v>
      </c>
      <c r="J487" s="1011"/>
      <c r="K487" s="1011"/>
      <c r="L487" s="1011"/>
      <c r="M487" s="566">
        <f t="shared" si="77"/>
        <v>0</v>
      </c>
    </row>
    <row r="488" spans="2:13" ht="26.25" thickBot="1">
      <c r="B488" s="596">
        <v>8</v>
      </c>
      <c r="C488" s="567" t="s">
        <v>299</v>
      </c>
      <c r="D488" s="550">
        <f t="shared" si="75"/>
        <v>20401593.425753251</v>
      </c>
      <c r="E488" s="550">
        <f t="shared" ref="E488" si="78">SUM(E489:E492)</f>
        <v>0</v>
      </c>
      <c r="F488" s="550">
        <f>SUM(F489:F492)</f>
        <v>7090200.2863556333</v>
      </c>
      <c r="G488" s="550">
        <f t="shared" ref="G488:M488" si="79">SUM(G489:G492)</f>
        <v>2208200.3988999999</v>
      </c>
      <c r="H488" s="550">
        <f t="shared" si="79"/>
        <v>11103192.740497619</v>
      </c>
      <c r="I488" s="550">
        <f t="shared" si="79"/>
        <v>13311393.139397619</v>
      </c>
      <c r="J488" s="550">
        <f t="shared" si="79"/>
        <v>0</v>
      </c>
      <c r="K488" s="550">
        <f t="shared" si="79"/>
        <v>0</v>
      </c>
      <c r="L488" s="550">
        <f t="shared" si="79"/>
        <v>0</v>
      </c>
      <c r="M488" s="550">
        <f t="shared" si="79"/>
        <v>0</v>
      </c>
    </row>
    <row r="489" spans="2:13">
      <c r="B489" s="596">
        <v>9</v>
      </c>
      <c r="C489" s="568" t="s">
        <v>300</v>
      </c>
      <c r="D489" s="559">
        <f t="shared" si="75"/>
        <v>0</v>
      </c>
      <c r="E489" s="559"/>
      <c r="F489" s="569">
        <v>0</v>
      </c>
      <c r="G489" s="559">
        <f>'[1]Balance Sheet 2020 '!G497+'[1]Balance Sheet 2020 '!G550</f>
        <v>0</v>
      </c>
      <c r="H489" s="559">
        <f>'[1]Balance Sheet 2020 '!H497+'[1]Balance Sheet 2020 '!I497+'[1]Balance Sheet 2020 '!H550+'[1]Balance Sheet 2020 '!I550</f>
        <v>0</v>
      </c>
      <c r="I489" s="569">
        <f t="shared" si="76"/>
        <v>0</v>
      </c>
      <c r="J489" s="559"/>
      <c r="K489" s="559"/>
      <c r="L489" s="559"/>
      <c r="M489" s="566">
        <f t="shared" si="77"/>
        <v>0</v>
      </c>
    </row>
    <row r="490" spans="2:13">
      <c r="B490" s="595">
        <v>10</v>
      </c>
      <c r="C490" s="570" t="s">
        <v>301</v>
      </c>
      <c r="D490" s="565">
        <f t="shared" si="75"/>
        <v>8501968.6796899997</v>
      </c>
      <c r="E490" s="565"/>
      <c r="F490" s="566">
        <v>2596952.35372</v>
      </c>
      <c r="G490" s="559">
        <f>'[1]Balance Sheet 2020 '!G498+'[1]Balance Sheet 2020 '!G551</f>
        <v>88837.859970000005</v>
      </c>
      <c r="H490" s="559">
        <f>'[1]Balance Sheet 2020 '!H498+'[1]Balance Sheet 2020 '!I498+'[1]Balance Sheet 2020 '!H551+'[1]Balance Sheet 2020 '!I551</f>
        <v>5816178.466</v>
      </c>
      <c r="I490" s="566">
        <f t="shared" si="76"/>
        <v>5905016.3259699997</v>
      </c>
      <c r="J490" s="565">
        <v>0</v>
      </c>
      <c r="K490" s="565"/>
      <c r="L490" s="565"/>
      <c r="M490" s="566">
        <f t="shared" si="77"/>
        <v>0</v>
      </c>
    </row>
    <row r="491" spans="2:13">
      <c r="B491" s="596">
        <v>11</v>
      </c>
      <c r="C491" s="570" t="s">
        <v>302</v>
      </c>
      <c r="D491" s="565">
        <f t="shared" si="75"/>
        <v>3553209.8781766533</v>
      </c>
      <c r="E491" s="565"/>
      <c r="F491" s="566">
        <v>2330012.6797116334</v>
      </c>
      <c r="G491" s="559">
        <f>'[1]Balance Sheet 2020 '!G499+'[1]Balance Sheet 2020 '!G552</f>
        <v>0</v>
      </c>
      <c r="H491" s="559">
        <f>'[1]Balance Sheet 2020 '!H499+'[1]Balance Sheet 2020 '!I499+'[1]Balance Sheet 2020 '!H552+'[1]Balance Sheet 2020 '!I552</f>
        <v>1223197.1984650199</v>
      </c>
      <c r="I491" s="566">
        <f t="shared" si="76"/>
        <v>1223197.1984650199</v>
      </c>
      <c r="J491" s="565">
        <v>0</v>
      </c>
      <c r="K491" s="565"/>
      <c r="L491" s="565"/>
      <c r="M491" s="566">
        <f t="shared" si="77"/>
        <v>0</v>
      </c>
    </row>
    <row r="492" spans="2:13" ht="25.5">
      <c r="B492" s="596">
        <v>12</v>
      </c>
      <c r="C492" s="570" t="s">
        <v>303</v>
      </c>
      <c r="D492" s="565">
        <f t="shared" si="75"/>
        <v>8346414.8678866001</v>
      </c>
      <c r="E492" s="565"/>
      <c r="F492" s="566">
        <v>2163235.2529239999</v>
      </c>
      <c r="G492" s="559">
        <f>'[1]Balance Sheet 2020 '!G500+'[1]Balance Sheet 2020 '!G553</f>
        <v>2119362.5389299998</v>
      </c>
      <c r="H492" s="559">
        <f>'[1]Balance Sheet 2020 '!H500+'[1]Balance Sheet 2020 '!I500+'[1]Balance Sheet 2020 '!H553+'[1]Balance Sheet 2020 '!I553</f>
        <v>4063817.0760325999</v>
      </c>
      <c r="I492" s="566">
        <f t="shared" si="76"/>
        <v>6183179.6149626002</v>
      </c>
      <c r="J492" s="565">
        <v>0</v>
      </c>
      <c r="K492" s="565"/>
      <c r="L492" s="565"/>
      <c r="M492" s="566">
        <f t="shared" si="77"/>
        <v>0</v>
      </c>
    </row>
    <row r="493" spans="2:13">
      <c r="B493" s="595">
        <v>13</v>
      </c>
      <c r="C493" s="571" t="s">
        <v>304</v>
      </c>
      <c r="D493" s="565">
        <f t="shared" si="75"/>
        <v>256658.86616000001</v>
      </c>
      <c r="E493" s="565"/>
      <c r="F493" s="566">
        <v>0</v>
      </c>
      <c r="G493" s="559">
        <f>'[1]Balance Sheet 2020 '!G501+'[1]Balance Sheet 2020 '!G554</f>
        <v>37144.786769999999</v>
      </c>
      <c r="H493" s="559">
        <f>'[1]Balance Sheet 2020 '!H501+'[1]Balance Sheet 2020 '!I501+'[1]Balance Sheet 2020 '!H554+'[1]Balance Sheet 2020 '!I554</f>
        <v>219514.07939</v>
      </c>
      <c r="I493" s="566">
        <f t="shared" si="76"/>
        <v>256658.86616000001</v>
      </c>
      <c r="J493" s="565">
        <v>0</v>
      </c>
      <c r="K493" s="565"/>
      <c r="L493" s="565"/>
      <c r="M493" s="566">
        <f t="shared" si="77"/>
        <v>0</v>
      </c>
    </row>
    <row r="494" spans="2:13">
      <c r="B494" s="596">
        <v>14</v>
      </c>
      <c r="C494" s="571" t="s">
        <v>305</v>
      </c>
      <c r="D494" s="565">
        <f t="shared" si="75"/>
        <v>38762.003680000002</v>
      </c>
      <c r="E494" s="565"/>
      <c r="F494" s="566">
        <v>0</v>
      </c>
      <c r="G494" s="559">
        <f>'[1]Balance Sheet 2020 '!G502+'[1]Balance Sheet 2020 '!G555</f>
        <v>0</v>
      </c>
      <c r="H494" s="559">
        <f>'[1]Balance Sheet 2020 '!H502+'[1]Balance Sheet 2020 '!I502+'[1]Balance Sheet 2020 '!H555+'[1]Balance Sheet 2020 '!I555</f>
        <v>38762.003680000002</v>
      </c>
      <c r="I494" s="566">
        <f t="shared" si="76"/>
        <v>38762.003680000002</v>
      </c>
      <c r="J494" s="565">
        <v>0</v>
      </c>
      <c r="K494" s="565"/>
      <c r="L494" s="565"/>
      <c r="M494" s="566">
        <f t="shared" si="77"/>
        <v>0</v>
      </c>
    </row>
    <row r="495" spans="2:13">
      <c r="B495" s="596">
        <v>15</v>
      </c>
      <c r="C495" s="571" t="s">
        <v>306</v>
      </c>
      <c r="D495" s="565">
        <f t="shared" si="75"/>
        <v>20353.826260000002</v>
      </c>
      <c r="E495" s="565"/>
      <c r="F495" s="566">
        <v>0</v>
      </c>
      <c r="G495" s="559">
        <f>'[1]Balance Sheet 2020 '!G503+'[1]Balance Sheet 2020 '!G556</f>
        <v>918.62800000000004</v>
      </c>
      <c r="H495" s="559">
        <f>'[1]Balance Sheet 2020 '!H503+'[1]Balance Sheet 2020 '!I503+'[1]Balance Sheet 2020 '!H556+'[1]Balance Sheet 2020 '!I556</f>
        <v>19435.198260000001</v>
      </c>
      <c r="I495" s="566">
        <f t="shared" si="76"/>
        <v>20353.826260000002</v>
      </c>
      <c r="J495" s="565">
        <v>0</v>
      </c>
      <c r="K495" s="565"/>
      <c r="L495" s="565"/>
      <c r="M495" s="566">
        <f t="shared" si="77"/>
        <v>0</v>
      </c>
    </row>
    <row r="496" spans="2:13">
      <c r="B496" s="595">
        <v>16</v>
      </c>
      <c r="C496" s="571" t="s">
        <v>307</v>
      </c>
      <c r="D496" s="565">
        <f t="shared" si="75"/>
        <v>1678236.0790399997</v>
      </c>
      <c r="E496" s="565"/>
      <c r="F496" s="566">
        <v>1313814.3483399998</v>
      </c>
      <c r="G496" s="559">
        <f>'[1]Balance Sheet 2020 '!G504+'[1]Balance Sheet 2020 '!G557</f>
        <v>-81.981999999999999</v>
      </c>
      <c r="H496" s="559">
        <f>'[1]Balance Sheet 2020 '!H504+'[1]Balance Sheet 2020 '!I504+'[1]Balance Sheet 2020 '!H557+'[1]Balance Sheet 2020 '!I557</f>
        <v>364503.71269999997</v>
      </c>
      <c r="I496" s="566">
        <f t="shared" si="76"/>
        <v>364421.73069999996</v>
      </c>
      <c r="J496" s="565">
        <v>0</v>
      </c>
      <c r="K496" s="565"/>
      <c r="L496" s="565"/>
      <c r="M496" s="566">
        <f t="shared" si="77"/>
        <v>0</v>
      </c>
    </row>
    <row r="497" spans="2:15">
      <c r="B497" s="596">
        <v>17</v>
      </c>
      <c r="C497" s="571" t="s">
        <v>308</v>
      </c>
      <c r="D497" s="565">
        <f t="shared" si="75"/>
        <v>0</v>
      </c>
      <c r="E497" s="565"/>
      <c r="F497" s="566">
        <v>0</v>
      </c>
      <c r="G497" s="559">
        <f>'[1]Balance Sheet 2020 '!G505+'[1]Balance Sheet 2020 '!G558</f>
        <v>0</v>
      </c>
      <c r="H497" s="559">
        <f>'[1]Balance Sheet 2020 '!H505+'[1]Balance Sheet 2020 '!I505+'[1]Balance Sheet 2020 '!H558+'[1]Balance Sheet 2020 '!I558</f>
        <v>0</v>
      </c>
      <c r="I497" s="566">
        <f t="shared" si="76"/>
        <v>0</v>
      </c>
      <c r="J497" s="565">
        <v>0</v>
      </c>
      <c r="K497" s="565"/>
      <c r="L497" s="565"/>
      <c r="M497" s="566">
        <f t="shared" si="77"/>
        <v>0</v>
      </c>
    </row>
    <row r="498" spans="2:15" ht="13.5" thickBot="1">
      <c r="B498" s="596">
        <v>18</v>
      </c>
      <c r="C498" s="1014" t="s">
        <v>309</v>
      </c>
      <c r="D498" s="1011">
        <f t="shared" si="75"/>
        <v>313634.95750000002</v>
      </c>
      <c r="E498" s="1011"/>
      <c r="F498" s="1012">
        <v>1009.8097700000001</v>
      </c>
      <c r="G498" s="559">
        <f>'[1]Balance Sheet 2020 '!G506+'[1]Balance Sheet 2020 '!G559</f>
        <v>67287.629780000003</v>
      </c>
      <c r="H498" s="559">
        <f>'[1]Balance Sheet 2020 '!H506+'[1]Balance Sheet 2020 '!I506+'[1]Balance Sheet 2020 '!H559+'[1]Balance Sheet 2020 '!I559</f>
        <v>245337.51795000001</v>
      </c>
      <c r="I498" s="566">
        <f t="shared" si="76"/>
        <v>312625.14773000003</v>
      </c>
      <c r="J498" s="1011">
        <v>0</v>
      </c>
      <c r="K498" s="1011"/>
      <c r="L498" s="1011"/>
      <c r="M498" s="566">
        <f t="shared" si="77"/>
        <v>0</v>
      </c>
    </row>
    <row r="499" spans="2:15" ht="26.25" thickBot="1">
      <c r="B499" s="549">
        <v>19</v>
      </c>
      <c r="C499" s="442" t="s">
        <v>310</v>
      </c>
      <c r="D499" s="550">
        <f t="shared" si="75"/>
        <v>25314225.869838331</v>
      </c>
      <c r="E499" s="550">
        <f t="shared" ref="E499" si="80">SUM(E489:E498)+E477+E478+E479+E480+E481+E482+E485</f>
        <v>0</v>
      </c>
      <c r="F499" s="550">
        <f>SUM(F477:F482)+F485+F488+F493+F494+F495+F496+F497+F498</f>
        <v>10771150.226610711</v>
      </c>
      <c r="G499" s="550">
        <f t="shared" ref="G499:M499" si="81">SUM(G477:G482)+G485+G488+G493+G494+G495+G496+G497+G498</f>
        <v>2313469.4614500003</v>
      </c>
      <c r="H499" s="550">
        <f t="shared" si="81"/>
        <v>12229606.181777621</v>
      </c>
      <c r="I499" s="550">
        <f t="shared" si="81"/>
        <v>14543075.64322762</v>
      </c>
      <c r="J499" s="550">
        <f t="shared" si="81"/>
        <v>0</v>
      </c>
      <c r="K499" s="550">
        <f t="shared" si="81"/>
        <v>0</v>
      </c>
      <c r="L499" s="550">
        <f t="shared" si="81"/>
        <v>0</v>
      </c>
      <c r="M499" s="550">
        <f t="shared" si="81"/>
        <v>0</v>
      </c>
      <c r="N499" s="552"/>
    </row>
    <row r="500" spans="2:15">
      <c r="B500" s="596"/>
      <c r="C500" s="554" t="s">
        <v>311</v>
      </c>
      <c r="D500" s="559">
        <f t="shared" si="75"/>
        <v>0</v>
      </c>
      <c r="E500" s="559"/>
      <c r="F500" s="569"/>
      <c r="G500" s="559"/>
      <c r="H500" s="559"/>
      <c r="I500" s="566">
        <f t="shared" si="76"/>
        <v>0</v>
      </c>
      <c r="J500" s="559"/>
      <c r="K500" s="559"/>
      <c r="L500" s="559"/>
      <c r="M500" s="566">
        <f t="shared" si="77"/>
        <v>0</v>
      </c>
    </row>
    <row r="501" spans="2:15">
      <c r="B501" s="596"/>
      <c r="C501" s="572" t="s">
        <v>312</v>
      </c>
      <c r="D501" s="565">
        <f t="shared" si="75"/>
        <v>0</v>
      </c>
      <c r="E501" s="565"/>
      <c r="F501" s="566"/>
      <c r="G501" s="565"/>
      <c r="H501" s="565"/>
      <c r="I501" s="566">
        <f t="shared" si="76"/>
        <v>0</v>
      </c>
      <c r="J501" s="565"/>
      <c r="K501" s="565"/>
      <c r="L501" s="565"/>
      <c r="M501" s="566">
        <f t="shared" si="77"/>
        <v>0</v>
      </c>
    </row>
    <row r="502" spans="2:15" ht="28.5" customHeight="1">
      <c r="B502" s="596">
        <v>20</v>
      </c>
      <c r="C502" s="571" t="s">
        <v>313</v>
      </c>
      <c r="D502" s="565">
        <f t="shared" si="75"/>
        <v>12920513.208070051</v>
      </c>
      <c r="E502" s="565"/>
      <c r="F502" s="566">
        <v>0</v>
      </c>
      <c r="G502" s="565">
        <f>'[1]Balance Sheet 2020 '!G510+'[1]Balance Sheet 2020 '!G563</f>
        <v>1732170.3855582511</v>
      </c>
      <c r="H502" s="565">
        <f>'[1]Balance Sheet 2020 '!H510+'[1]Balance Sheet 2020 '!I510+'[1]Balance Sheet 2020 '!H563+'[1]Balance Sheet 2020 '!I563</f>
        <v>11188342.8225118</v>
      </c>
      <c r="I502" s="566">
        <f t="shared" si="76"/>
        <v>12920513.208070051</v>
      </c>
      <c r="J502" s="565">
        <v>0</v>
      </c>
      <c r="K502" s="565"/>
      <c r="L502" s="565"/>
      <c r="M502" s="566">
        <v>0</v>
      </c>
    </row>
    <row r="503" spans="2:15">
      <c r="B503" s="596">
        <v>21</v>
      </c>
      <c r="C503" s="571" t="s">
        <v>314</v>
      </c>
      <c r="D503" s="565">
        <f t="shared" si="75"/>
        <v>101436.692</v>
      </c>
      <c r="E503" s="565"/>
      <c r="F503" s="566">
        <v>0</v>
      </c>
      <c r="G503" s="565">
        <f>'[1]Balance Sheet 2020 '!G511+'[1]Balance Sheet 2020 '!G564</f>
        <v>0</v>
      </c>
      <c r="H503" s="565">
        <f>'[1]Balance Sheet 2020 '!H511+'[1]Balance Sheet 2020 '!I511+'[1]Balance Sheet 2020 '!H564+'[1]Balance Sheet 2020 '!I564</f>
        <v>101436.692</v>
      </c>
      <c r="I503" s="566">
        <f t="shared" si="76"/>
        <v>101436.692</v>
      </c>
      <c r="J503" s="565">
        <v>0</v>
      </c>
      <c r="K503" s="565"/>
      <c r="L503" s="565"/>
      <c r="M503" s="566">
        <v>0</v>
      </c>
    </row>
    <row r="504" spans="2:15">
      <c r="B504" s="596">
        <v>22</v>
      </c>
      <c r="C504" s="571" t="s">
        <v>315</v>
      </c>
      <c r="D504" s="565">
        <f t="shared" si="75"/>
        <v>45939.303</v>
      </c>
      <c r="E504" s="565"/>
      <c r="F504" s="566">
        <v>0</v>
      </c>
      <c r="G504" s="565">
        <f>'[1]Balance Sheet 2020 '!G512+'[1]Balance Sheet 2020 '!G565</f>
        <v>1154.4066399999999</v>
      </c>
      <c r="H504" s="565">
        <f>'[1]Balance Sheet 2020 '!H512+'[1]Balance Sheet 2020 '!I512+'[1]Balance Sheet 2020 '!H565+'[1]Balance Sheet 2020 '!I565</f>
        <v>44784.896359999999</v>
      </c>
      <c r="I504" s="566">
        <f t="shared" si="76"/>
        <v>45939.303</v>
      </c>
      <c r="J504" s="565">
        <v>0</v>
      </c>
      <c r="K504" s="565"/>
      <c r="L504" s="565"/>
      <c r="M504" s="566">
        <v>0</v>
      </c>
    </row>
    <row r="505" spans="2:15">
      <c r="B505" s="596">
        <v>23</v>
      </c>
      <c r="C505" s="571" t="s">
        <v>316</v>
      </c>
      <c r="D505" s="565">
        <f t="shared" si="75"/>
        <v>0</v>
      </c>
      <c r="E505" s="565"/>
      <c r="F505" s="566">
        <v>0</v>
      </c>
      <c r="G505" s="565">
        <f>'[1]Balance Sheet 2020 '!G513+'[1]Balance Sheet 2020 '!G566</f>
        <v>0</v>
      </c>
      <c r="H505" s="565">
        <f>'[1]Balance Sheet 2020 '!H513+'[1]Balance Sheet 2020 '!I513+'[1]Balance Sheet 2020 '!H566+'[1]Balance Sheet 2020 '!I566</f>
        <v>0</v>
      </c>
      <c r="I505" s="566">
        <f t="shared" si="76"/>
        <v>0</v>
      </c>
      <c r="J505" s="565">
        <v>0</v>
      </c>
      <c r="K505" s="565"/>
      <c r="L505" s="565"/>
      <c r="M505" s="566">
        <v>0</v>
      </c>
    </row>
    <row r="506" spans="2:15">
      <c r="B506" s="596">
        <v>24</v>
      </c>
      <c r="C506" s="573" t="s">
        <v>317</v>
      </c>
      <c r="D506" s="565">
        <f t="shared" si="75"/>
        <v>995199.46808000002</v>
      </c>
      <c r="E506" s="565"/>
      <c r="F506" s="566">
        <v>873212.18015999999</v>
      </c>
      <c r="G506" s="565">
        <f>'[1]Balance Sheet 2020 '!G514+'[1]Balance Sheet 2020 '!G567</f>
        <v>67576.640429999999</v>
      </c>
      <c r="H506" s="565">
        <f>'[1]Balance Sheet 2020 '!H514+'[1]Balance Sheet 2020 '!I514+'[1]Balance Sheet 2020 '!H567+'[1]Balance Sheet 2020 '!I567</f>
        <v>54410.647490000098</v>
      </c>
      <c r="I506" s="566">
        <f t="shared" si="76"/>
        <v>121987.28792000009</v>
      </c>
      <c r="J506" s="565">
        <v>0</v>
      </c>
      <c r="K506" s="565"/>
      <c r="L506" s="565"/>
      <c r="M506" s="566">
        <v>0</v>
      </c>
      <c r="O506" s="496"/>
    </row>
    <row r="507" spans="2:15" ht="13.5" thickBot="1">
      <c r="B507" s="596">
        <v>25</v>
      </c>
      <c r="C507" s="1014" t="s">
        <v>318</v>
      </c>
      <c r="D507" s="1011">
        <f t="shared" si="75"/>
        <v>1522801.1291499992</v>
      </c>
      <c r="E507" s="1011">
        <v>0</v>
      </c>
      <c r="F507" s="1012">
        <v>114862.53073999954</v>
      </c>
      <c r="G507" s="565">
        <f>'[1]Balance Sheet 2020 '!G515+'[1]Balance Sheet 2020 '!G568</f>
        <v>512570.0276017526</v>
      </c>
      <c r="H507" s="565">
        <f>'[1]Balance Sheet 2020 '!H515+'[1]Balance Sheet 2020 '!I515+'[1]Balance Sheet 2020 '!H568+'[1]Balance Sheet 2020 '!I568</f>
        <v>895368.57080824696</v>
      </c>
      <c r="I507" s="566">
        <f t="shared" si="76"/>
        <v>1407938.5984099996</v>
      </c>
      <c r="J507" s="1011">
        <v>0</v>
      </c>
      <c r="K507" s="1011"/>
      <c r="L507" s="1011"/>
      <c r="M507" s="566">
        <v>0</v>
      </c>
      <c r="O507" s="496"/>
    </row>
    <row r="508" spans="2:15" ht="34.15" customHeight="1" thickBot="1">
      <c r="B508" s="549">
        <v>26</v>
      </c>
      <c r="C508" s="442" t="s">
        <v>319</v>
      </c>
      <c r="D508" s="550">
        <f t="shared" si="75"/>
        <v>15585889.800300049</v>
      </c>
      <c r="E508" s="550">
        <f t="shared" ref="E508" si="82">SUM(E502:E507)</f>
        <v>0</v>
      </c>
      <c r="F508" s="550">
        <f>SUM(F502:F507)</f>
        <v>988074.71089999948</v>
      </c>
      <c r="G508" s="550">
        <f>SUM(G502:G507)</f>
        <v>2313471.4602300036</v>
      </c>
      <c r="H508" s="550">
        <f t="shared" ref="H508:M508" si="83">SUM(H502:H507)</f>
        <v>12284343.629170047</v>
      </c>
      <c r="I508" s="550">
        <f t="shared" si="83"/>
        <v>14597815.089400049</v>
      </c>
      <c r="J508" s="550">
        <f t="shared" si="83"/>
        <v>0</v>
      </c>
      <c r="K508" s="550">
        <f t="shared" si="83"/>
        <v>0</v>
      </c>
      <c r="L508" s="550">
        <f t="shared" si="83"/>
        <v>0</v>
      </c>
      <c r="M508" s="550">
        <f t="shared" si="83"/>
        <v>0</v>
      </c>
      <c r="N508" s="670"/>
      <c r="O508" s="496"/>
    </row>
    <row r="509" spans="2:15">
      <c r="B509" s="594"/>
      <c r="C509" s="554" t="s">
        <v>320</v>
      </c>
      <c r="D509" s="559">
        <f t="shared" si="75"/>
        <v>0</v>
      </c>
      <c r="E509" s="559"/>
      <c r="F509" s="569"/>
      <c r="G509" s="559"/>
      <c r="H509" s="559"/>
      <c r="I509" s="566">
        <f t="shared" si="76"/>
        <v>0</v>
      </c>
      <c r="J509" s="559"/>
      <c r="K509" s="559"/>
      <c r="L509" s="559"/>
      <c r="M509" s="566">
        <f t="shared" si="77"/>
        <v>0</v>
      </c>
      <c r="O509" s="496"/>
    </row>
    <row r="510" spans="2:15">
      <c r="B510" s="596">
        <v>27</v>
      </c>
      <c r="C510" s="564" t="s">
        <v>321</v>
      </c>
      <c r="D510" s="565">
        <f t="shared" si="75"/>
        <v>4853751.6210000003</v>
      </c>
      <c r="E510" s="565"/>
      <c r="F510" s="566">
        <v>4853751.6210000003</v>
      </c>
      <c r="G510" s="565">
        <f>'[1]Balance Sheet 2020 '!G518+'[1]Balance Sheet 2020 '!G571</f>
        <v>0</v>
      </c>
      <c r="H510" s="565">
        <f>'[1]Balance Sheet 2020 '!H518+'[1]Balance Sheet 2020 '!I518+'[1]Balance Sheet 2020 '!H571+'[1]Balance Sheet 2020 '!I571</f>
        <v>0</v>
      </c>
      <c r="I510" s="566">
        <f t="shared" si="76"/>
        <v>0</v>
      </c>
      <c r="J510" s="565">
        <v>0</v>
      </c>
      <c r="K510" s="565"/>
      <c r="L510" s="565"/>
      <c r="M510" s="566">
        <f t="shared" si="77"/>
        <v>0</v>
      </c>
      <c r="O510" s="496"/>
    </row>
    <row r="511" spans="2:15">
      <c r="B511" s="596">
        <v>28</v>
      </c>
      <c r="C511" s="564" t="s">
        <v>322</v>
      </c>
      <c r="D511" s="565">
        <f t="shared" si="75"/>
        <v>-291626.69036000001</v>
      </c>
      <c r="E511" s="565"/>
      <c r="F511" s="566">
        <v>-236888.24481999999</v>
      </c>
      <c r="G511" s="565">
        <f>'[1]Balance Sheet 2020 '!G519+'[1]Balance Sheet 2020 '!G572</f>
        <v>0</v>
      </c>
      <c r="H511" s="565">
        <f>'[1]Balance Sheet 2020 '!H519+'[1]Balance Sheet 2020 '!I519+'[1]Balance Sheet 2020 '!H572+'[1]Balance Sheet 2020 '!I572</f>
        <v>-54738.445540000022</v>
      </c>
      <c r="I511" s="566">
        <f t="shared" si="76"/>
        <v>-54738.445540000022</v>
      </c>
      <c r="J511" s="565">
        <v>0</v>
      </c>
      <c r="K511" s="565"/>
      <c r="L511" s="565"/>
      <c r="M511" s="566">
        <f t="shared" si="77"/>
        <v>0</v>
      </c>
    </row>
    <row r="512" spans="2:15">
      <c r="B512" s="1013">
        <v>29</v>
      </c>
      <c r="C512" s="1015" t="s">
        <v>323</v>
      </c>
      <c r="D512" s="565">
        <f t="shared" si="75"/>
        <v>0</v>
      </c>
      <c r="E512" s="565"/>
      <c r="F512" s="566">
        <v>0</v>
      </c>
      <c r="G512" s="565">
        <f>'[1]Balance Sheet 2020 '!G520+'[1]Balance Sheet 2020 '!G573</f>
        <v>0</v>
      </c>
      <c r="H512" s="565">
        <f>'[1]Balance Sheet 2020 '!H520+'[1]Balance Sheet 2020 '!I520+'[1]Balance Sheet 2020 '!H573+'[1]Balance Sheet 2020 '!I573</f>
        <v>0</v>
      </c>
      <c r="I512" s="566">
        <f t="shared" si="76"/>
        <v>0</v>
      </c>
      <c r="J512" s="565">
        <v>0</v>
      </c>
      <c r="K512" s="565"/>
      <c r="L512" s="565"/>
      <c r="M512" s="566">
        <f t="shared" si="77"/>
        <v>0</v>
      </c>
    </row>
    <row r="513" spans="2:14">
      <c r="B513" s="1013">
        <v>30</v>
      </c>
      <c r="C513" s="574" t="s">
        <v>221</v>
      </c>
      <c r="D513" s="565">
        <f t="shared" si="75"/>
        <v>1795828.6910000001</v>
      </c>
      <c r="E513" s="565"/>
      <c r="F513" s="566">
        <v>1795828.6910000001</v>
      </c>
      <c r="G513" s="565">
        <f>'[1]Balance Sheet 2020 '!G521+'[1]Balance Sheet 2020 '!G574</f>
        <v>0</v>
      </c>
      <c r="H513" s="565">
        <f>'[1]Balance Sheet 2020 '!H521+'[1]Balance Sheet 2020 '!I521+'[1]Balance Sheet 2020 '!H574+'[1]Balance Sheet 2020 '!I574</f>
        <v>0</v>
      </c>
      <c r="I513" s="566">
        <f t="shared" si="76"/>
        <v>0</v>
      </c>
      <c r="J513" s="565">
        <v>0</v>
      </c>
      <c r="K513" s="565"/>
      <c r="L513" s="565"/>
      <c r="M513" s="566">
        <f t="shared" si="77"/>
        <v>0</v>
      </c>
    </row>
    <row r="514" spans="2:14" ht="13.5" thickBot="1">
      <c r="B514" s="1013">
        <v>31</v>
      </c>
      <c r="C514" s="1015" t="s">
        <v>324</v>
      </c>
      <c r="D514" s="1011">
        <f t="shared" si="75"/>
        <v>3370383.7325200001</v>
      </c>
      <c r="E514" s="1011"/>
      <c r="F514" s="1012">
        <v>3370383.7325200001</v>
      </c>
      <c r="G514" s="565">
        <f>'[1]Balance Sheet 2020 '!G522+'[1]Balance Sheet 2020 '!G575</f>
        <v>0</v>
      </c>
      <c r="H514" s="565">
        <f>'[1]Balance Sheet 2020 '!H522+'[1]Balance Sheet 2020 '!I522+'[1]Balance Sheet 2020 '!H575+'[1]Balance Sheet 2020 '!I575</f>
        <v>0</v>
      </c>
      <c r="I514" s="566">
        <f t="shared" si="76"/>
        <v>0</v>
      </c>
      <c r="J514" s="1011">
        <v>0</v>
      </c>
      <c r="K514" s="1011"/>
      <c r="L514" s="1011"/>
      <c r="M514" s="566">
        <f t="shared" si="77"/>
        <v>0</v>
      </c>
    </row>
    <row r="515" spans="2:14" ht="13.5" thickBot="1">
      <c r="B515" s="549">
        <v>32</v>
      </c>
      <c r="C515" s="638" t="s">
        <v>325</v>
      </c>
      <c r="D515" s="550">
        <f>+F515+I515+M515</f>
        <v>9728337.3541599996</v>
      </c>
      <c r="E515" s="639">
        <f t="shared" ref="E515" si="84">SUM(E510:E514)</f>
        <v>0</v>
      </c>
      <c r="F515" s="639">
        <f>SUM(F510:F514)</f>
        <v>9783075.7996999994</v>
      </c>
      <c r="G515" s="639">
        <f t="shared" ref="G515:M515" si="85">SUM(G510:G514)</f>
        <v>0</v>
      </c>
      <c r="H515" s="639">
        <f t="shared" si="85"/>
        <v>-54738.445540000022</v>
      </c>
      <c r="I515" s="639">
        <f t="shared" si="85"/>
        <v>-54738.445540000022</v>
      </c>
      <c r="J515" s="639">
        <f t="shared" si="85"/>
        <v>0</v>
      </c>
      <c r="K515" s="639">
        <f t="shared" si="85"/>
        <v>0</v>
      </c>
      <c r="L515" s="639">
        <f t="shared" si="85"/>
        <v>0</v>
      </c>
      <c r="M515" s="639">
        <f t="shared" si="85"/>
        <v>0</v>
      </c>
      <c r="N515" s="670"/>
    </row>
    <row r="516" spans="2:14" ht="26.25" thickBot="1">
      <c r="B516" s="549">
        <v>33</v>
      </c>
      <c r="C516" s="442" t="s">
        <v>326</v>
      </c>
      <c r="D516" s="550">
        <f>+F516+I516+M516</f>
        <v>25314227.15446005</v>
      </c>
      <c r="E516" s="550">
        <f t="shared" ref="E516" si="86">+E508+E515</f>
        <v>0</v>
      </c>
      <c r="F516" s="550">
        <f>+F508+F515</f>
        <v>10771150.510599999</v>
      </c>
      <c r="G516" s="550">
        <f t="shared" ref="G516:M516" si="87">+G508+G515</f>
        <v>2313471.4602300036</v>
      </c>
      <c r="H516" s="550">
        <f t="shared" si="87"/>
        <v>12229605.183630047</v>
      </c>
      <c r="I516" s="550">
        <f t="shared" si="87"/>
        <v>14543076.64386005</v>
      </c>
      <c r="J516" s="550">
        <f t="shared" si="87"/>
        <v>0</v>
      </c>
      <c r="K516" s="550">
        <f t="shared" si="87"/>
        <v>0</v>
      </c>
      <c r="L516" s="550">
        <f t="shared" si="87"/>
        <v>0</v>
      </c>
      <c r="M516" s="550">
        <f t="shared" si="87"/>
        <v>0</v>
      </c>
    </row>
    <row r="517" spans="2:14">
      <c r="D517" s="552"/>
      <c r="E517" s="552"/>
      <c r="F517" s="552"/>
      <c r="G517" s="552"/>
      <c r="H517" s="552"/>
      <c r="I517" s="552"/>
      <c r="J517" s="552"/>
      <c r="K517" s="552"/>
      <c r="L517" s="552"/>
      <c r="M517" s="552"/>
    </row>
    <row r="518" spans="2:14">
      <c r="D518" s="677"/>
      <c r="E518" s="677"/>
      <c r="F518" s="677"/>
      <c r="G518" s="677"/>
      <c r="H518" s="677"/>
      <c r="I518" s="677"/>
      <c r="J518" s="677"/>
      <c r="K518" s="677"/>
      <c r="L518" s="677"/>
      <c r="M518" s="552">
        <v>22</v>
      </c>
    </row>
    <row r="520" spans="2:14">
      <c r="B520" s="599" t="s">
        <v>331</v>
      </c>
      <c r="C520" s="599"/>
      <c r="D520" s="599"/>
      <c r="E520" s="599"/>
      <c r="F520" s="599"/>
      <c r="G520" s="599"/>
    </row>
    <row r="521" spans="2:14" ht="13.5" thickBot="1">
      <c r="B521" s="727"/>
      <c r="C521" s="727"/>
      <c r="D521" s="727"/>
      <c r="E521" s="727"/>
      <c r="F521" s="727"/>
      <c r="G521" s="727"/>
    </row>
    <row r="522" spans="2:14" ht="13.5" thickBot="1">
      <c r="B522" s="1763" t="s">
        <v>121</v>
      </c>
      <c r="C522" s="1764"/>
      <c r="D522" s="589"/>
      <c r="E522" s="589"/>
      <c r="F522" s="590"/>
      <c r="G522" s="589"/>
      <c r="H522" s="589"/>
      <c r="J522" s="588"/>
      <c r="K522" s="588"/>
      <c r="L522" s="587"/>
      <c r="M522" s="678" t="s">
        <v>254</v>
      </c>
    </row>
    <row r="523" spans="2:14" ht="13.5" thickBot="1">
      <c r="B523" s="1783" t="s">
        <v>272</v>
      </c>
      <c r="C523" s="1783"/>
      <c r="D523" s="1772" t="s">
        <v>329</v>
      </c>
      <c r="E523" s="1772" t="s">
        <v>274</v>
      </c>
      <c r="F523" s="1774" t="s">
        <v>275</v>
      </c>
      <c r="G523" s="1777" t="s">
        <v>276</v>
      </c>
      <c r="H523" s="1778"/>
      <c r="I523" s="1778"/>
      <c r="J523" s="1778"/>
      <c r="K523" s="1778"/>
      <c r="L523" s="1778"/>
      <c r="M523" s="1779"/>
    </row>
    <row r="524" spans="2:14" ht="13.5" thickBot="1">
      <c r="B524" s="1765"/>
      <c r="C524" s="1765"/>
      <c r="D524" s="1767"/>
      <c r="E524" s="1767"/>
      <c r="F524" s="1775"/>
      <c r="G524" s="1780" t="s">
        <v>330</v>
      </c>
      <c r="H524" s="1781"/>
      <c r="I524" s="1782"/>
      <c r="J524" s="1777" t="s">
        <v>278</v>
      </c>
      <c r="K524" s="1778"/>
      <c r="L524" s="1778"/>
      <c r="M524" s="1779"/>
    </row>
    <row r="525" spans="2:14" ht="48" customHeight="1" thickBot="1">
      <c r="B525" s="1765"/>
      <c r="C525" s="1765"/>
      <c r="D525" s="1773"/>
      <c r="E525" s="1773"/>
      <c r="F525" s="1776"/>
      <c r="G525" s="714" t="s">
        <v>279</v>
      </c>
      <c r="H525" s="714" t="s">
        <v>280</v>
      </c>
      <c r="I525" s="714" t="s">
        <v>178</v>
      </c>
      <c r="J525" s="715" t="s">
        <v>281</v>
      </c>
      <c r="K525" s="715" t="s">
        <v>282</v>
      </c>
      <c r="L525" s="715" t="s">
        <v>283</v>
      </c>
      <c r="M525" s="460" t="s">
        <v>178</v>
      </c>
    </row>
    <row r="526" spans="2:14" ht="13.5" thickBot="1">
      <c r="B526" s="1765"/>
      <c r="C526" s="1765"/>
      <c r="D526" s="591">
        <v>1</v>
      </c>
      <c r="E526" s="712"/>
      <c r="F526" s="714">
        <v>2</v>
      </c>
      <c r="G526" s="724">
        <v>3</v>
      </c>
      <c r="H526" s="712">
        <v>4</v>
      </c>
      <c r="I526" s="722">
        <v>5</v>
      </c>
      <c r="J526" s="724">
        <v>6</v>
      </c>
      <c r="K526" s="712">
        <v>7</v>
      </c>
      <c r="L526" s="592">
        <v>8</v>
      </c>
      <c r="M526" s="492">
        <v>9</v>
      </c>
    </row>
    <row r="527" spans="2:14" ht="13.5" thickBot="1">
      <c r="B527" s="1784"/>
      <c r="C527" s="1784"/>
      <c r="D527" s="713" t="s">
        <v>284</v>
      </c>
      <c r="E527" s="713"/>
      <c r="F527" s="716"/>
      <c r="G527" s="726"/>
      <c r="H527" s="713"/>
      <c r="I527" s="593" t="s">
        <v>285</v>
      </c>
      <c r="J527" s="726"/>
      <c r="K527" s="713"/>
      <c r="L527" s="1696"/>
      <c r="M527" s="716" t="s">
        <v>286</v>
      </c>
    </row>
    <row r="528" spans="2:14">
      <c r="B528" s="594"/>
      <c r="C528" s="554" t="s">
        <v>287</v>
      </c>
      <c r="D528" s="555"/>
      <c r="E528" s="556"/>
      <c r="F528" s="557"/>
      <c r="G528" s="558"/>
      <c r="H528" s="559"/>
      <c r="I528" s="560"/>
      <c r="J528" s="558"/>
      <c r="K528" s="561"/>
      <c r="L528" s="562"/>
      <c r="M528" s="563"/>
    </row>
    <row r="529" spans="2:13">
      <c r="B529" s="595">
        <v>1</v>
      </c>
      <c r="C529" s="564" t="s">
        <v>288</v>
      </c>
      <c r="D529" s="565">
        <f>+F529+I529+M529</f>
        <v>0</v>
      </c>
      <c r="E529" s="565"/>
      <c r="F529" s="566"/>
      <c r="G529" s="565"/>
      <c r="H529" s="565"/>
      <c r="I529" s="566">
        <f>SUM(G529:H529)</f>
        <v>0</v>
      </c>
      <c r="J529" s="565"/>
      <c r="K529" s="565"/>
      <c r="L529" s="565"/>
      <c r="M529" s="566">
        <f>SUM(J529:L529)</f>
        <v>0</v>
      </c>
    </row>
    <row r="530" spans="2:13">
      <c r="B530" s="596">
        <v>2</v>
      </c>
      <c r="C530" s="564" t="s">
        <v>289</v>
      </c>
      <c r="D530" s="565">
        <f t="shared" ref="D530:D567" si="88">+F530+I530+M530</f>
        <v>291.50889000000012</v>
      </c>
      <c r="E530" s="565"/>
      <c r="F530" s="566">
        <v>291.50889000000012</v>
      </c>
      <c r="G530" s="565"/>
      <c r="H530" s="565"/>
      <c r="I530" s="566">
        <f t="shared" ref="I530:I566" si="89">SUM(G530:H530)</f>
        <v>0</v>
      </c>
      <c r="J530" s="565"/>
      <c r="K530" s="565"/>
      <c r="L530" s="565"/>
      <c r="M530" s="566">
        <f t="shared" ref="M530:M566" si="90">SUM(J530:L530)</f>
        <v>0</v>
      </c>
    </row>
    <row r="531" spans="2:13">
      <c r="B531" s="596">
        <v>3</v>
      </c>
      <c r="C531" s="564" t="s">
        <v>290</v>
      </c>
      <c r="D531" s="565">
        <f t="shared" si="88"/>
        <v>0</v>
      </c>
      <c r="E531" s="565"/>
      <c r="F531" s="566"/>
      <c r="G531" s="565"/>
      <c r="H531" s="565"/>
      <c r="I531" s="566">
        <f t="shared" si="89"/>
        <v>0</v>
      </c>
      <c r="J531" s="565"/>
      <c r="K531" s="565"/>
      <c r="L531" s="565"/>
      <c r="M531" s="566">
        <f t="shared" si="90"/>
        <v>0</v>
      </c>
    </row>
    <row r="532" spans="2:13">
      <c r="B532" s="595">
        <v>4</v>
      </c>
      <c r="C532" s="564" t="s">
        <v>291</v>
      </c>
      <c r="D532" s="565">
        <f t="shared" si="88"/>
        <v>22297.920790000004</v>
      </c>
      <c r="E532" s="565"/>
      <c r="F532" s="566">
        <v>22297.920790000004</v>
      </c>
      <c r="G532" s="565"/>
      <c r="H532" s="565"/>
      <c r="I532" s="566">
        <f t="shared" si="89"/>
        <v>0</v>
      </c>
      <c r="J532" s="565"/>
      <c r="K532" s="565"/>
      <c r="L532" s="565"/>
      <c r="M532" s="566">
        <f t="shared" si="90"/>
        <v>0</v>
      </c>
    </row>
    <row r="533" spans="2:13">
      <c r="B533" s="596">
        <v>5</v>
      </c>
      <c r="C533" s="564" t="s">
        <v>292</v>
      </c>
      <c r="D533" s="565">
        <f t="shared" si="88"/>
        <v>239999.99971</v>
      </c>
      <c r="E533" s="565"/>
      <c r="F533" s="566">
        <v>45000</v>
      </c>
      <c r="G533" s="565">
        <v>93599.999860800002</v>
      </c>
      <c r="H533" s="565">
        <v>101399.99984920002</v>
      </c>
      <c r="I533" s="566">
        <f t="shared" si="89"/>
        <v>194999.99971</v>
      </c>
      <c r="J533" s="565"/>
      <c r="K533" s="565"/>
      <c r="L533" s="565"/>
      <c r="M533" s="566">
        <f t="shared" si="90"/>
        <v>0</v>
      </c>
    </row>
    <row r="534" spans="2:13">
      <c r="B534" s="596">
        <v>6</v>
      </c>
      <c r="C534" s="564" t="s">
        <v>293</v>
      </c>
      <c r="D534" s="565">
        <f t="shared" si="88"/>
        <v>0</v>
      </c>
      <c r="E534" s="565"/>
      <c r="F534" s="566"/>
      <c r="G534" s="565"/>
      <c r="H534" s="565"/>
      <c r="I534" s="566">
        <f t="shared" si="89"/>
        <v>0</v>
      </c>
      <c r="J534" s="565"/>
      <c r="K534" s="565"/>
      <c r="L534" s="565"/>
      <c r="M534" s="566">
        <f t="shared" si="90"/>
        <v>0</v>
      </c>
    </row>
    <row r="535" spans="2:13">
      <c r="B535" s="596"/>
      <c r="C535" s="597" t="s">
        <v>294</v>
      </c>
      <c r="D535" s="565">
        <f t="shared" si="88"/>
        <v>0</v>
      </c>
      <c r="E535" s="565"/>
      <c r="F535" s="566"/>
      <c r="G535" s="565"/>
      <c r="H535" s="565"/>
      <c r="I535" s="566">
        <f t="shared" si="89"/>
        <v>0</v>
      </c>
      <c r="J535" s="565"/>
      <c r="K535" s="565"/>
      <c r="L535" s="565"/>
      <c r="M535" s="566">
        <f t="shared" si="90"/>
        <v>0</v>
      </c>
    </row>
    <row r="536" spans="2:13">
      <c r="B536" s="596"/>
      <c r="C536" s="597" t="s">
        <v>295</v>
      </c>
      <c r="D536" s="565">
        <f t="shared" si="88"/>
        <v>0</v>
      </c>
      <c r="E536" s="565"/>
      <c r="F536" s="566"/>
      <c r="G536" s="565"/>
      <c r="H536" s="565"/>
      <c r="I536" s="566">
        <f t="shared" si="89"/>
        <v>0</v>
      </c>
      <c r="J536" s="565"/>
      <c r="K536" s="565"/>
      <c r="L536" s="565"/>
      <c r="M536" s="566">
        <f t="shared" si="90"/>
        <v>0</v>
      </c>
    </row>
    <row r="537" spans="2:13">
      <c r="B537" s="595">
        <v>7</v>
      </c>
      <c r="C537" s="564" t="s">
        <v>296</v>
      </c>
      <c r="D537" s="565">
        <f t="shared" si="88"/>
        <v>0</v>
      </c>
      <c r="E537" s="565"/>
      <c r="F537" s="566"/>
      <c r="G537" s="565"/>
      <c r="H537" s="565"/>
      <c r="I537" s="566">
        <f t="shared" si="89"/>
        <v>0</v>
      </c>
      <c r="J537" s="565"/>
      <c r="K537" s="565"/>
      <c r="L537" s="565"/>
      <c r="M537" s="566">
        <f t="shared" si="90"/>
        <v>0</v>
      </c>
    </row>
    <row r="538" spans="2:13">
      <c r="B538" s="595"/>
      <c r="C538" s="597" t="s">
        <v>297</v>
      </c>
      <c r="D538" s="565">
        <f t="shared" si="88"/>
        <v>0</v>
      </c>
      <c r="E538" s="565"/>
      <c r="F538" s="566"/>
      <c r="G538" s="565"/>
      <c r="H538" s="565"/>
      <c r="I538" s="566">
        <f t="shared" si="89"/>
        <v>0</v>
      </c>
      <c r="J538" s="565"/>
      <c r="K538" s="565"/>
      <c r="L538" s="565"/>
      <c r="M538" s="566">
        <f t="shared" si="90"/>
        <v>0</v>
      </c>
    </row>
    <row r="539" spans="2:13" ht="13.5" thickBot="1">
      <c r="B539" s="595"/>
      <c r="C539" s="1010" t="s">
        <v>335</v>
      </c>
      <c r="D539" s="1011">
        <f t="shared" si="88"/>
        <v>0</v>
      </c>
      <c r="E539" s="1011"/>
      <c r="F539" s="1012"/>
      <c r="G539" s="1011"/>
      <c r="H539" s="1011"/>
      <c r="I539" s="566">
        <f t="shared" si="89"/>
        <v>0</v>
      </c>
      <c r="J539" s="1011"/>
      <c r="K539" s="1011"/>
      <c r="L539" s="1011"/>
      <c r="M539" s="566">
        <f t="shared" si="90"/>
        <v>0</v>
      </c>
    </row>
    <row r="540" spans="2:13" ht="26.25" thickBot="1">
      <c r="B540" s="596">
        <v>8</v>
      </c>
      <c r="C540" s="567" t="s">
        <v>299</v>
      </c>
      <c r="D540" s="550">
        <f>+F540+I540+M540</f>
        <v>2768003.8644951545</v>
      </c>
      <c r="E540" s="550"/>
      <c r="F540" s="551">
        <f>SUM(F541:F544)</f>
        <v>108833.07817495958</v>
      </c>
      <c r="G540" s="551">
        <f t="shared" ref="G540:M540" si="91">SUM(G541:G544)</f>
        <v>1019484.7561200004</v>
      </c>
      <c r="H540" s="551">
        <f t="shared" si="91"/>
        <v>1639686.0302001946</v>
      </c>
      <c r="I540" s="551">
        <f t="shared" si="91"/>
        <v>2659170.7863201951</v>
      </c>
      <c r="J540" s="551">
        <f t="shared" si="91"/>
        <v>0</v>
      </c>
      <c r="K540" s="551">
        <f t="shared" si="91"/>
        <v>0</v>
      </c>
      <c r="L540" s="551">
        <f t="shared" si="91"/>
        <v>0</v>
      </c>
      <c r="M540" s="551">
        <f t="shared" si="91"/>
        <v>0</v>
      </c>
    </row>
    <row r="541" spans="2:13">
      <c r="B541" s="596">
        <v>9</v>
      </c>
      <c r="C541" s="568" t="s">
        <v>300</v>
      </c>
      <c r="D541" s="559">
        <f t="shared" si="88"/>
        <v>1112895.2120060008</v>
      </c>
      <c r="E541" s="559"/>
      <c r="F541" s="569">
        <v>0</v>
      </c>
      <c r="G541" s="559">
        <v>727066.85714000044</v>
      </c>
      <c r="H541" s="559">
        <v>385828.35486600024</v>
      </c>
      <c r="I541" s="566">
        <f t="shared" si="89"/>
        <v>1112895.2120060008</v>
      </c>
      <c r="J541" s="559"/>
      <c r="K541" s="559"/>
      <c r="L541" s="559"/>
      <c r="M541" s="566">
        <f t="shared" si="90"/>
        <v>0</v>
      </c>
    </row>
    <row r="542" spans="2:13">
      <c r="B542" s="595">
        <v>10</v>
      </c>
      <c r="C542" s="570" t="s">
        <v>301</v>
      </c>
      <c r="D542" s="565">
        <f t="shared" si="88"/>
        <v>1118310.5252686439</v>
      </c>
      <c r="E542" s="565"/>
      <c r="F542" s="566">
        <v>103726.17297495957</v>
      </c>
      <c r="G542" s="565">
        <v>271517.77497999999</v>
      </c>
      <c r="H542" s="565">
        <v>743066.57731368439</v>
      </c>
      <c r="I542" s="566">
        <f t="shared" si="89"/>
        <v>1014584.3522936844</v>
      </c>
      <c r="J542" s="565"/>
      <c r="K542" s="565"/>
      <c r="L542" s="565"/>
      <c r="M542" s="566">
        <f t="shared" si="90"/>
        <v>0</v>
      </c>
    </row>
    <row r="543" spans="2:13">
      <c r="B543" s="596">
        <v>11</v>
      </c>
      <c r="C543" s="570" t="s">
        <v>302</v>
      </c>
      <c r="D543" s="565">
        <f t="shared" si="88"/>
        <v>253395.20830051001</v>
      </c>
      <c r="E543" s="565"/>
      <c r="F543" s="566">
        <v>5106.9052000000011</v>
      </c>
      <c r="G543" s="565">
        <v>20900.124000000003</v>
      </c>
      <c r="H543" s="565">
        <v>227388.17910050999</v>
      </c>
      <c r="I543" s="566">
        <f t="shared" si="89"/>
        <v>248288.30310051001</v>
      </c>
      <c r="J543" s="565"/>
      <c r="K543" s="565"/>
      <c r="L543" s="565"/>
      <c r="M543" s="566">
        <f t="shared" si="90"/>
        <v>0</v>
      </c>
    </row>
    <row r="544" spans="2:13" ht="25.5">
      <c r="B544" s="596">
        <v>12</v>
      </c>
      <c r="C544" s="570" t="s">
        <v>303</v>
      </c>
      <c r="D544" s="565">
        <f t="shared" si="88"/>
        <v>283402.91891999997</v>
      </c>
      <c r="E544" s="565"/>
      <c r="F544" s="566">
        <v>0</v>
      </c>
      <c r="G544" s="565">
        <v>0</v>
      </c>
      <c r="H544" s="565">
        <v>283402.91891999997</v>
      </c>
      <c r="I544" s="566">
        <f t="shared" si="89"/>
        <v>283402.91891999997</v>
      </c>
      <c r="J544" s="565"/>
      <c r="K544" s="565"/>
      <c r="L544" s="565"/>
      <c r="M544" s="566">
        <f t="shared" si="90"/>
        <v>0</v>
      </c>
    </row>
    <row r="545" spans="2:13">
      <c r="B545" s="595">
        <v>13</v>
      </c>
      <c r="C545" s="571" t="s">
        <v>304</v>
      </c>
      <c r="D545" s="565">
        <f t="shared" si="88"/>
        <v>161538.53599999999</v>
      </c>
      <c r="E545" s="565"/>
      <c r="F545" s="566"/>
      <c r="G545" s="565">
        <v>61864.642999999996</v>
      </c>
      <c r="H545" s="565">
        <v>99673.892999999996</v>
      </c>
      <c r="I545" s="566">
        <f t="shared" si="89"/>
        <v>161538.53599999999</v>
      </c>
      <c r="J545" s="565"/>
      <c r="K545" s="565"/>
      <c r="L545" s="565"/>
      <c r="M545" s="566">
        <f t="shared" si="90"/>
        <v>0</v>
      </c>
    </row>
    <row r="546" spans="2:13">
      <c r="B546" s="596">
        <v>14</v>
      </c>
      <c r="C546" s="571" t="s">
        <v>305</v>
      </c>
      <c r="D546" s="565">
        <f t="shared" si="88"/>
        <v>0</v>
      </c>
      <c r="E546" s="565"/>
      <c r="F546" s="566"/>
      <c r="G546" s="565"/>
      <c r="H546" s="565"/>
      <c r="I546" s="566">
        <f t="shared" si="89"/>
        <v>0</v>
      </c>
      <c r="J546" s="565"/>
      <c r="K546" s="565"/>
      <c r="L546" s="565"/>
      <c r="M546" s="566">
        <f t="shared" si="90"/>
        <v>0</v>
      </c>
    </row>
    <row r="547" spans="2:13">
      <c r="B547" s="596">
        <v>15</v>
      </c>
      <c r="C547" s="571" t="s">
        <v>306</v>
      </c>
      <c r="D547" s="565">
        <f t="shared" si="88"/>
        <v>7674.9939999999997</v>
      </c>
      <c r="E547" s="565"/>
      <c r="F547" s="566"/>
      <c r="G547" s="565">
        <v>7674.9939999999997</v>
      </c>
      <c r="H547" s="565">
        <v>0</v>
      </c>
      <c r="I547" s="566">
        <f t="shared" si="89"/>
        <v>7674.9939999999997</v>
      </c>
      <c r="J547" s="565"/>
      <c r="K547" s="565"/>
      <c r="L547" s="565"/>
      <c r="M547" s="566">
        <f t="shared" si="90"/>
        <v>0</v>
      </c>
    </row>
    <row r="548" spans="2:13">
      <c r="B548" s="595">
        <v>16</v>
      </c>
      <c r="C548" s="571" t="s">
        <v>307</v>
      </c>
      <c r="D548" s="565">
        <f t="shared" si="88"/>
        <v>112826.45521999999</v>
      </c>
      <c r="E548" s="565"/>
      <c r="F548" s="566">
        <v>77949.39985999999</v>
      </c>
      <c r="G548" s="565">
        <v>24460.255359999999</v>
      </c>
      <c r="H548" s="565">
        <v>10416.799999999999</v>
      </c>
      <c r="I548" s="566">
        <f t="shared" si="89"/>
        <v>34877.055359999998</v>
      </c>
      <c r="J548" s="565"/>
      <c r="K548" s="565"/>
      <c r="L548" s="565"/>
      <c r="M548" s="566">
        <f t="shared" si="90"/>
        <v>0</v>
      </c>
    </row>
    <row r="549" spans="2:13">
      <c r="B549" s="596">
        <v>17</v>
      </c>
      <c r="C549" s="571" t="s">
        <v>308</v>
      </c>
      <c r="D549" s="565">
        <f t="shared" si="88"/>
        <v>0</v>
      </c>
      <c r="E549" s="565"/>
      <c r="F549" s="566"/>
      <c r="G549" s="565"/>
      <c r="H549" s="565"/>
      <c r="I549" s="566">
        <f t="shared" si="89"/>
        <v>0</v>
      </c>
      <c r="J549" s="565"/>
      <c r="K549" s="565"/>
      <c r="L549" s="565"/>
      <c r="M549" s="566">
        <f t="shared" si="90"/>
        <v>0</v>
      </c>
    </row>
    <row r="550" spans="2:13" ht="13.5" thickBot="1">
      <c r="B550" s="596">
        <v>18</v>
      </c>
      <c r="C550" s="1014" t="s">
        <v>309</v>
      </c>
      <c r="D550" s="1011">
        <f t="shared" si="88"/>
        <v>32840.755109999998</v>
      </c>
      <c r="E550" s="1011"/>
      <c r="F550" s="1012"/>
      <c r="G550" s="1011">
        <v>31435.72</v>
      </c>
      <c r="H550" s="1011">
        <v>1405.03511</v>
      </c>
      <c r="I550" s="566">
        <f t="shared" si="89"/>
        <v>32840.755109999998</v>
      </c>
      <c r="J550" s="1011"/>
      <c r="K550" s="1011"/>
      <c r="L550" s="1011"/>
      <c r="M550" s="566">
        <f t="shared" si="90"/>
        <v>0</v>
      </c>
    </row>
    <row r="551" spans="2:13" ht="26.25" thickBot="1">
      <c r="B551" s="549">
        <v>19</v>
      </c>
      <c r="C551" s="442" t="s">
        <v>310</v>
      </c>
      <c r="D551" s="550">
        <f t="shared" si="88"/>
        <v>3345474.0342151546</v>
      </c>
      <c r="E551" s="550">
        <v>0</v>
      </c>
      <c r="F551" s="551">
        <f>SUM(F529:F534)+F537+F540+F545+F546+F547+F548+F549+F550</f>
        <v>254371.90771495958</v>
      </c>
      <c r="G551" s="551">
        <f t="shared" ref="G551:M551" si="92">SUM(G529:G534)+G537+G540+G545+G546+G547+G548+G549+G550</f>
        <v>1238520.3683408003</v>
      </c>
      <c r="H551" s="551">
        <f t="shared" si="92"/>
        <v>1852581.7581593946</v>
      </c>
      <c r="I551" s="551">
        <f t="shared" si="92"/>
        <v>3091102.1265001949</v>
      </c>
      <c r="J551" s="551">
        <f t="shared" si="92"/>
        <v>0</v>
      </c>
      <c r="K551" s="551">
        <f t="shared" si="92"/>
        <v>0</v>
      </c>
      <c r="L551" s="551">
        <f t="shared" si="92"/>
        <v>0</v>
      </c>
      <c r="M551" s="551">
        <f t="shared" si="92"/>
        <v>0</v>
      </c>
    </row>
    <row r="552" spans="2:13">
      <c r="B552" s="596"/>
      <c r="C552" s="572" t="s">
        <v>311</v>
      </c>
      <c r="D552" s="559">
        <f t="shared" si="88"/>
        <v>0</v>
      </c>
      <c r="E552" s="559"/>
      <c r="F552" s="569"/>
      <c r="G552" s="559"/>
      <c r="H552" s="559"/>
      <c r="I552" s="566">
        <f t="shared" si="89"/>
        <v>0</v>
      </c>
      <c r="J552" s="559"/>
      <c r="K552" s="559"/>
      <c r="L552" s="559"/>
      <c r="M552" s="566">
        <f t="shared" si="90"/>
        <v>0</v>
      </c>
    </row>
    <row r="553" spans="2:13">
      <c r="B553" s="596"/>
      <c r="C553" s="572" t="s">
        <v>312</v>
      </c>
      <c r="D553" s="565">
        <f t="shared" si="88"/>
        <v>0</v>
      </c>
      <c r="E553" s="565"/>
      <c r="F553" s="566"/>
      <c r="G553" s="565"/>
      <c r="H553" s="565"/>
      <c r="I553" s="566">
        <f t="shared" si="89"/>
        <v>0</v>
      </c>
      <c r="J553" s="565"/>
      <c r="K553" s="565"/>
      <c r="L553" s="565"/>
      <c r="M553" s="566">
        <f t="shared" si="90"/>
        <v>0</v>
      </c>
    </row>
    <row r="554" spans="2:13">
      <c r="B554" s="596">
        <v>20</v>
      </c>
      <c r="C554" s="571" t="s">
        <v>313</v>
      </c>
      <c r="D554" s="565">
        <f t="shared" si="88"/>
        <v>2985435.443</v>
      </c>
      <c r="E554" s="565"/>
      <c r="F554" s="566"/>
      <c r="G554" s="565">
        <v>1167965.4140000001</v>
      </c>
      <c r="H554" s="565">
        <v>1817470.0290000001</v>
      </c>
      <c r="I554" s="566">
        <f t="shared" si="89"/>
        <v>2985435.443</v>
      </c>
      <c r="J554" s="565"/>
      <c r="K554" s="565"/>
      <c r="L554" s="565"/>
      <c r="M554" s="566">
        <f t="shared" si="90"/>
        <v>0</v>
      </c>
    </row>
    <row r="555" spans="2:13">
      <c r="B555" s="596">
        <v>21</v>
      </c>
      <c r="C555" s="571" t="s">
        <v>314</v>
      </c>
      <c r="D555" s="565">
        <f t="shared" si="88"/>
        <v>11602.338</v>
      </c>
      <c r="E555" s="565"/>
      <c r="F555" s="566">
        <v>11602.338</v>
      </c>
      <c r="G555" s="565"/>
      <c r="H555" s="565"/>
      <c r="I555" s="566">
        <f t="shared" si="89"/>
        <v>0</v>
      </c>
      <c r="J555" s="565"/>
      <c r="K555" s="565"/>
      <c r="L555" s="565"/>
      <c r="M555" s="566">
        <f t="shared" si="90"/>
        <v>0</v>
      </c>
    </row>
    <row r="556" spans="2:13">
      <c r="B556" s="596">
        <v>22</v>
      </c>
      <c r="C556" s="571" t="s">
        <v>315</v>
      </c>
      <c r="D556" s="565">
        <f t="shared" si="88"/>
        <v>0</v>
      </c>
      <c r="E556" s="565"/>
      <c r="F556" s="566"/>
      <c r="G556" s="565"/>
      <c r="H556" s="565"/>
      <c r="I556" s="566">
        <f t="shared" si="89"/>
        <v>0</v>
      </c>
      <c r="J556" s="565"/>
      <c r="K556" s="565"/>
      <c r="L556" s="565"/>
      <c r="M556" s="566">
        <f t="shared" si="90"/>
        <v>0</v>
      </c>
    </row>
    <row r="557" spans="2:13">
      <c r="B557" s="596">
        <v>23</v>
      </c>
      <c r="C557" s="571" t="s">
        <v>316</v>
      </c>
      <c r="D557" s="565">
        <f t="shared" si="88"/>
        <v>0</v>
      </c>
      <c r="E557" s="565"/>
      <c r="F557" s="566"/>
      <c r="G557" s="565"/>
      <c r="H557" s="565"/>
      <c r="I557" s="566">
        <f t="shared" si="89"/>
        <v>0</v>
      </c>
      <c r="J557" s="565"/>
      <c r="K557" s="565"/>
      <c r="L557" s="565"/>
      <c r="M557" s="566">
        <f t="shared" si="90"/>
        <v>0</v>
      </c>
    </row>
    <row r="558" spans="2:13">
      <c r="B558" s="596">
        <v>24</v>
      </c>
      <c r="C558" s="573" t="s">
        <v>317</v>
      </c>
      <c r="D558" s="565">
        <f t="shared" si="88"/>
        <v>0</v>
      </c>
      <c r="E558" s="565"/>
      <c r="F558" s="566"/>
      <c r="G558" s="565"/>
      <c r="H558" s="565"/>
      <c r="I558" s="566">
        <f t="shared" si="89"/>
        <v>0</v>
      </c>
      <c r="J558" s="565"/>
      <c r="K558" s="565"/>
      <c r="L558" s="565"/>
      <c r="M558" s="566">
        <f t="shared" si="90"/>
        <v>0</v>
      </c>
    </row>
    <row r="559" spans="2:13" ht="13.5" thickBot="1">
      <c r="B559" s="596">
        <v>25</v>
      </c>
      <c r="C559" s="1014" t="s">
        <v>318</v>
      </c>
      <c r="D559" s="1011">
        <f t="shared" si="88"/>
        <v>261355.30052999998</v>
      </c>
      <c r="E559" s="1011"/>
      <c r="F559" s="1012">
        <v>155689</v>
      </c>
      <c r="G559" s="1011">
        <v>70555.049542415582</v>
      </c>
      <c r="H559" s="1011">
        <v>35111.250987584397</v>
      </c>
      <c r="I559" s="566">
        <f t="shared" si="89"/>
        <v>105666.30052999998</v>
      </c>
      <c r="J559" s="1011"/>
      <c r="K559" s="1011"/>
      <c r="L559" s="1011"/>
      <c r="M559" s="566">
        <f t="shared" si="90"/>
        <v>0</v>
      </c>
    </row>
    <row r="560" spans="2:13" ht="33" customHeight="1" thickBot="1">
      <c r="B560" s="549">
        <v>26</v>
      </c>
      <c r="C560" s="442" t="s">
        <v>319</v>
      </c>
      <c r="D560" s="550">
        <f t="shared" si="88"/>
        <v>3258393.0815300001</v>
      </c>
      <c r="E560" s="550">
        <v>0</v>
      </c>
      <c r="F560" s="551">
        <f>SUM(F554:F559)</f>
        <v>167291.33799999999</v>
      </c>
      <c r="G560" s="551">
        <f t="shared" ref="G560:M560" si="93">SUM(G554:G559)</f>
        <v>1238520.4635424158</v>
      </c>
      <c r="H560" s="551">
        <f t="shared" si="93"/>
        <v>1852581.2799875846</v>
      </c>
      <c r="I560" s="551">
        <f t="shared" si="93"/>
        <v>3091101.7435300001</v>
      </c>
      <c r="J560" s="551">
        <f t="shared" si="93"/>
        <v>0</v>
      </c>
      <c r="K560" s="551">
        <f t="shared" si="93"/>
        <v>0</v>
      </c>
      <c r="L560" s="551">
        <f t="shared" si="93"/>
        <v>0</v>
      </c>
      <c r="M560" s="551">
        <f t="shared" si="93"/>
        <v>0</v>
      </c>
    </row>
    <row r="561" spans="2:13">
      <c r="B561" s="594"/>
      <c r="C561" s="554" t="s">
        <v>320</v>
      </c>
      <c r="D561" s="559">
        <f t="shared" si="88"/>
        <v>0</v>
      </c>
      <c r="E561" s="559"/>
      <c r="F561" s="569"/>
      <c r="G561" s="559"/>
      <c r="H561" s="559"/>
      <c r="I561" s="566">
        <f t="shared" si="89"/>
        <v>0</v>
      </c>
      <c r="J561" s="559"/>
      <c r="K561" s="559"/>
      <c r="L561" s="559"/>
      <c r="M561" s="566">
        <f t="shared" si="90"/>
        <v>0</v>
      </c>
    </row>
    <row r="562" spans="2:13">
      <c r="B562" s="596">
        <v>27</v>
      </c>
      <c r="C562" s="564" t="s">
        <v>321</v>
      </c>
      <c r="D562" s="565">
        <f t="shared" si="88"/>
        <v>650000</v>
      </c>
      <c r="E562" s="565"/>
      <c r="F562" s="566">
        <v>650000</v>
      </c>
      <c r="G562" s="565"/>
      <c r="H562" s="565"/>
      <c r="I562" s="566">
        <f t="shared" si="89"/>
        <v>0</v>
      </c>
      <c r="J562" s="565"/>
      <c r="K562" s="565"/>
      <c r="L562" s="565"/>
      <c r="M562" s="566">
        <f t="shared" si="90"/>
        <v>0</v>
      </c>
    </row>
    <row r="563" spans="2:13">
      <c r="B563" s="596">
        <v>28</v>
      </c>
      <c r="C563" s="564" t="s">
        <v>322</v>
      </c>
      <c r="D563" s="565">
        <f t="shared" si="88"/>
        <v>44358.730330000006</v>
      </c>
      <c r="E563" s="565"/>
      <c r="F563" s="566">
        <v>44358.730330000006</v>
      </c>
      <c r="G563" s="565"/>
      <c r="H563" s="565"/>
      <c r="I563" s="566">
        <f t="shared" si="89"/>
        <v>0</v>
      </c>
      <c r="J563" s="565"/>
      <c r="K563" s="565"/>
      <c r="L563" s="565"/>
      <c r="M563" s="566">
        <f t="shared" si="90"/>
        <v>0</v>
      </c>
    </row>
    <row r="564" spans="2:13">
      <c r="B564" s="1013">
        <v>29</v>
      </c>
      <c r="C564" s="1015" t="s">
        <v>323</v>
      </c>
      <c r="D564" s="565">
        <f t="shared" si="88"/>
        <v>96370.945999999996</v>
      </c>
      <c r="E564" s="565"/>
      <c r="F564" s="566">
        <v>96370.945999999996</v>
      </c>
      <c r="G564" s="565"/>
      <c r="H564" s="565"/>
      <c r="I564" s="566">
        <f t="shared" si="89"/>
        <v>0</v>
      </c>
      <c r="J564" s="565"/>
      <c r="K564" s="565"/>
      <c r="L564" s="565"/>
      <c r="M564" s="566">
        <f t="shared" si="90"/>
        <v>0</v>
      </c>
    </row>
    <row r="565" spans="2:13">
      <c r="B565" s="1013">
        <v>30</v>
      </c>
      <c r="C565" s="574" t="s">
        <v>221</v>
      </c>
      <c r="D565" s="565">
        <f t="shared" si="88"/>
        <v>0</v>
      </c>
      <c r="E565" s="565"/>
      <c r="F565" s="566"/>
      <c r="G565" s="565"/>
      <c r="H565" s="565"/>
      <c r="I565" s="566">
        <f t="shared" si="89"/>
        <v>0</v>
      </c>
      <c r="J565" s="565"/>
      <c r="K565" s="565"/>
      <c r="L565" s="565"/>
      <c r="M565" s="566">
        <f t="shared" si="90"/>
        <v>0</v>
      </c>
    </row>
    <row r="566" spans="2:13" ht="13.5" thickBot="1">
      <c r="B566" s="1013">
        <v>31</v>
      </c>
      <c r="C566" s="1015" t="s">
        <v>324</v>
      </c>
      <c r="D566" s="1011">
        <f t="shared" si="88"/>
        <v>-703649.16835990082</v>
      </c>
      <c r="E566" s="1011"/>
      <c r="F566" s="1012">
        <v>-703649.16835990082</v>
      </c>
      <c r="G566" s="1011"/>
      <c r="H566" s="1011"/>
      <c r="I566" s="566">
        <f t="shared" si="89"/>
        <v>0</v>
      </c>
      <c r="J566" s="1011"/>
      <c r="K566" s="1011"/>
      <c r="L566" s="1011"/>
      <c r="M566" s="566">
        <f t="shared" si="90"/>
        <v>0</v>
      </c>
    </row>
    <row r="567" spans="2:13" ht="13.5" thickBot="1">
      <c r="B567" s="549">
        <v>32</v>
      </c>
      <c r="C567" s="443" t="s">
        <v>325</v>
      </c>
      <c r="D567" s="639">
        <f t="shared" si="88"/>
        <v>87080.507970099221</v>
      </c>
      <c r="E567" s="639">
        <v>0</v>
      </c>
      <c r="F567" s="663">
        <f>SUM(F562:F566)</f>
        <v>87080.507970099221</v>
      </c>
      <c r="G567" s="663">
        <f t="shared" ref="G567:M567" si="94">SUM(G562:G566)</f>
        <v>0</v>
      </c>
      <c r="H567" s="663">
        <f t="shared" si="94"/>
        <v>0</v>
      </c>
      <c r="I567" s="663">
        <f t="shared" si="94"/>
        <v>0</v>
      </c>
      <c r="J567" s="663">
        <f t="shared" si="94"/>
        <v>0</v>
      </c>
      <c r="K567" s="663">
        <f t="shared" si="94"/>
        <v>0</v>
      </c>
      <c r="L567" s="663">
        <f t="shared" si="94"/>
        <v>0</v>
      </c>
      <c r="M567" s="663">
        <f t="shared" si="94"/>
        <v>0</v>
      </c>
    </row>
    <row r="568" spans="2:13" ht="26.25" thickBot="1">
      <c r="B568" s="549">
        <v>33</v>
      </c>
      <c r="C568" s="442" t="s">
        <v>326</v>
      </c>
      <c r="D568" s="550">
        <f>+F568+I568+M568</f>
        <v>3345473.5895000994</v>
      </c>
      <c r="E568" s="550">
        <f t="shared" ref="E568" si="95">+E560+E567</f>
        <v>0</v>
      </c>
      <c r="F568" s="550">
        <f>+F560+F567</f>
        <v>254371.84597009921</v>
      </c>
      <c r="G568" s="550">
        <f t="shared" ref="G568:M568" si="96">+G560+G567</f>
        <v>1238520.4635424158</v>
      </c>
      <c r="H568" s="550">
        <f t="shared" si="96"/>
        <v>1852581.2799875846</v>
      </c>
      <c r="I568" s="550">
        <f t="shared" si="96"/>
        <v>3091101.7435300001</v>
      </c>
      <c r="J568" s="550">
        <f t="shared" si="96"/>
        <v>0</v>
      </c>
      <c r="K568" s="550">
        <f t="shared" si="96"/>
        <v>0</v>
      </c>
      <c r="L568" s="550">
        <f t="shared" si="96"/>
        <v>0</v>
      </c>
      <c r="M568" s="550">
        <f t="shared" si="96"/>
        <v>0</v>
      </c>
    </row>
    <row r="569" spans="2:13">
      <c r="D569" s="552"/>
      <c r="E569" s="552"/>
      <c r="F569" s="552"/>
      <c r="G569" s="552"/>
      <c r="H569" s="552"/>
      <c r="I569" s="552"/>
      <c r="J569" s="552"/>
      <c r="K569" s="552"/>
      <c r="L569" s="552"/>
      <c r="M569" s="552"/>
    </row>
    <row r="570" spans="2:13">
      <c r="D570" s="552"/>
      <c r="E570" s="552"/>
      <c r="F570" s="552"/>
      <c r="G570" s="552"/>
      <c r="H570" s="552"/>
      <c r="I570" s="552"/>
      <c r="J570" s="552"/>
      <c r="K570" s="552"/>
      <c r="L570" s="552"/>
      <c r="M570" s="552">
        <v>23</v>
      </c>
    </row>
    <row r="572" spans="2:13">
      <c r="B572" s="599" t="s">
        <v>334</v>
      </c>
      <c r="C572" s="599"/>
      <c r="D572" s="599"/>
      <c r="E572" s="599"/>
      <c r="F572" s="599"/>
      <c r="G572" s="599"/>
    </row>
    <row r="573" spans="2:13" ht="13.5" thickBot="1">
      <c r="B573" s="727"/>
      <c r="C573" s="727"/>
      <c r="D573" s="727"/>
      <c r="E573" s="727"/>
      <c r="F573" s="727"/>
      <c r="G573" s="727"/>
    </row>
    <row r="574" spans="2:13" ht="13.5" thickBot="1">
      <c r="B574" s="1763" t="s">
        <v>122</v>
      </c>
      <c r="C574" s="1764"/>
      <c r="D574" s="589"/>
      <c r="E574" s="589"/>
      <c r="F574" s="590"/>
      <c r="G574" s="589"/>
      <c r="H574" s="589"/>
      <c r="J574" s="588"/>
      <c r="K574" s="588"/>
      <c r="L574" s="587"/>
      <c r="M574" s="678" t="s">
        <v>254</v>
      </c>
    </row>
    <row r="575" spans="2:13" ht="13.5" thickBot="1">
      <c r="B575" s="1783" t="s">
        <v>272</v>
      </c>
      <c r="C575" s="1772"/>
      <c r="D575" s="1772" t="s">
        <v>329</v>
      </c>
      <c r="E575" s="1772" t="s">
        <v>274</v>
      </c>
      <c r="F575" s="1774" t="s">
        <v>275</v>
      </c>
      <c r="G575" s="1777" t="s">
        <v>276</v>
      </c>
      <c r="H575" s="1778"/>
      <c r="I575" s="1778"/>
      <c r="J575" s="1778"/>
      <c r="K575" s="1778"/>
      <c r="L575" s="1778"/>
      <c r="M575" s="1779"/>
    </row>
    <row r="576" spans="2:13" ht="13.5" thickBot="1">
      <c r="B576" s="1765"/>
      <c r="C576" s="1767"/>
      <c r="D576" s="1767"/>
      <c r="E576" s="1767"/>
      <c r="F576" s="1775"/>
      <c r="G576" s="1780" t="s">
        <v>330</v>
      </c>
      <c r="H576" s="1781"/>
      <c r="I576" s="1782"/>
      <c r="J576" s="1777" t="s">
        <v>278</v>
      </c>
      <c r="K576" s="1778"/>
      <c r="L576" s="1778"/>
      <c r="M576" s="1779"/>
    </row>
    <row r="577" spans="2:13" ht="51" customHeight="1" thickBot="1">
      <c r="B577" s="1765"/>
      <c r="C577" s="1767"/>
      <c r="D577" s="1773"/>
      <c r="E577" s="1773"/>
      <c r="F577" s="1776"/>
      <c r="G577" s="714" t="s">
        <v>279</v>
      </c>
      <c r="H577" s="714" t="s">
        <v>280</v>
      </c>
      <c r="I577" s="714" t="s">
        <v>178</v>
      </c>
      <c r="J577" s="715" t="s">
        <v>281</v>
      </c>
      <c r="K577" s="715" t="s">
        <v>282</v>
      </c>
      <c r="L577" s="715" t="s">
        <v>283</v>
      </c>
      <c r="M577" s="460" t="s">
        <v>178</v>
      </c>
    </row>
    <row r="578" spans="2:13" ht="13.5" thickBot="1">
      <c r="B578" s="1765"/>
      <c r="C578" s="1767"/>
      <c r="D578" s="591">
        <v>1</v>
      </c>
      <c r="E578" s="712"/>
      <c r="F578" s="714">
        <v>2</v>
      </c>
      <c r="G578" s="724">
        <v>3</v>
      </c>
      <c r="H578" s="712">
        <v>4</v>
      </c>
      <c r="I578" s="722">
        <v>5</v>
      </c>
      <c r="J578" s="724">
        <v>6</v>
      </c>
      <c r="K578" s="712">
        <v>7</v>
      </c>
      <c r="L578" s="592">
        <v>8</v>
      </c>
      <c r="M578" s="492">
        <v>9</v>
      </c>
    </row>
    <row r="579" spans="2:13" ht="13.5" thickBot="1">
      <c r="B579" s="1784"/>
      <c r="C579" s="1773"/>
      <c r="D579" s="713" t="s">
        <v>284</v>
      </c>
      <c r="E579" s="713"/>
      <c r="F579" s="716"/>
      <c r="G579" s="726"/>
      <c r="H579" s="713"/>
      <c r="I579" s="593" t="s">
        <v>285</v>
      </c>
      <c r="J579" s="726"/>
      <c r="K579" s="713"/>
      <c r="L579" s="1696"/>
      <c r="M579" s="716" t="s">
        <v>286</v>
      </c>
    </row>
    <row r="580" spans="2:13">
      <c r="B580" s="594"/>
      <c r="C580" s="554" t="s">
        <v>287</v>
      </c>
      <c r="D580" s="555"/>
      <c r="E580" s="556"/>
      <c r="F580" s="557"/>
      <c r="G580" s="558"/>
      <c r="H580" s="559"/>
      <c r="I580" s="560"/>
      <c r="J580" s="558"/>
      <c r="K580" s="561"/>
      <c r="L580" s="562"/>
      <c r="M580" s="563"/>
    </row>
    <row r="581" spans="2:13">
      <c r="B581" s="595">
        <v>1</v>
      </c>
      <c r="C581" s="564" t="s">
        <v>288</v>
      </c>
      <c r="D581" s="565">
        <f>+F581+I581+M581</f>
        <v>0</v>
      </c>
      <c r="E581" s="565"/>
      <c r="F581" s="566"/>
      <c r="G581" s="565"/>
      <c r="H581" s="565"/>
      <c r="I581" s="566">
        <f>SUM(G581:H581)</f>
        <v>0</v>
      </c>
      <c r="J581" s="565"/>
      <c r="K581" s="565"/>
      <c r="L581" s="565"/>
      <c r="M581" s="566">
        <f>SUM(J581:L581)</f>
        <v>0</v>
      </c>
    </row>
    <row r="582" spans="2:13">
      <c r="B582" s="596">
        <v>2</v>
      </c>
      <c r="C582" s="564" t="s">
        <v>289</v>
      </c>
      <c r="D582" s="565">
        <f t="shared" ref="D582:D619" si="97">+F582+I582+M582</f>
        <v>9006.6632099999897</v>
      </c>
      <c r="E582" s="565"/>
      <c r="F582" s="566">
        <v>9006.6632099999897</v>
      </c>
      <c r="G582" s="565"/>
      <c r="H582" s="565"/>
      <c r="I582" s="566">
        <f t="shared" ref="I582:I618" si="98">SUM(G582:H582)</f>
        <v>0</v>
      </c>
      <c r="J582" s="565"/>
      <c r="K582" s="565"/>
      <c r="L582" s="565"/>
      <c r="M582" s="566">
        <f t="shared" ref="M582:M618" si="99">SUM(J582:L582)</f>
        <v>0</v>
      </c>
    </row>
    <row r="583" spans="2:13">
      <c r="B583" s="596">
        <v>3</v>
      </c>
      <c r="C583" s="564" t="s">
        <v>290</v>
      </c>
      <c r="D583" s="565">
        <f t="shared" si="97"/>
        <v>0</v>
      </c>
      <c r="E583" s="565"/>
      <c r="F583" s="566"/>
      <c r="G583" s="565"/>
      <c r="H583" s="565"/>
      <c r="I583" s="566">
        <f t="shared" si="98"/>
        <v>0</v>
      </c>
      <c r="J583" s="565"/>
      <c r="K583" s="565"/>
      <c r="L583" s="565"/>
      <c r="M583" s="566">
        <f t="shared" si="99"/>
        <v>0</v>
      </c>
    </row>
    <row r="584" spans="2:13">
      <c r="B584" s="595">
        <v>4</v>
      </c>
      <c r="C584" s="564" t="s">
        <v>291</v>
      </c>
      <c r="D584" s="565">
        <f t="shared" si="97"/>
        <v>152186.027440946</v>
      </c>
      <c r="E584" s="565"/>
      <c r="F584" s="566">
        <v>25123.215270000001</v>
      </c>
      <c r="G584" s="565"/>
      <c r="H584" s="565">
        <v>127062.812170946</v>
      </c>
      <c r="I584" s="566">
        <f t="shared" si="98"/>
        <v>127062.812170946</v>
      </c>
      <c r="J584" s="565"/>
      <c r="K584" s="565"/>
      <c r="L584" s="565"/>
      <c r="M584" s="566">
        <f t="shared" si="99"/>
        <v>0</v>
      </c>
    </row>
    <row r="585" spans="2:13">
      <c r="B585" s="596">
        <v>5</v>
      </c>
      <c r="C585" s="564" t="s">
        <v>292</v>
      </c>
      <c r="D585" s="565">
        <f t="shared" si="97"/>
        <v>0</v>
      </c>
      <c r="E585" s="565"/>
      <c r="F585" s="566"/>
      <c r="G585" s="565"/>
      <c r="H585" s="565"/>
      <c r="I585" s="566">
        <f t="shared" si="98"/>
        <v>0</v>
      </c>
      <c r="J585" s="565"/>
      <c r="K585" s="565"/>
      <c r="L585" s="565"/>
      <c r="M585" s="566">
        <f t="shared" si="99"/>
        <v>0</v>
      </c>
    </row>
    <row r="586" spans="2:13">
      <c r="B586" s="596">
        <v>6</v>
      </c>
      <c r="C586" s="564" t="s">
        <v>293</v>
      </c>
      <c r="D586" s="565">
        <f t="shared" si="97"/>
        <v>0</v>
      </c>
      <c r="E586" s="565">
        <v>0</v>
      </c>
      <c r="F586" s="566"/>
      <c r="G586" s="565">
        <v>0</v>
      </c>
      <c r="H586" s="565">
        <v>0</v>
      </c>
      <c r="I586" s="566">
        <f t="shared" si="98"/>
        <v>0</v>
      </c>
      <c r="J586" s="565"/>
      <c r="K586" s="565"/>
      <c r="L586" s="565"/>
      <c r="M586" s="566">
        <f t="shared" si="99"/>
        <v>0</v>
      </c>
    </row>
    <row r="587" spans="2:13">
      <c r="B587" s="596"/>
      <c r="C587" s="597" t="s">
        <v>294</v>
      </c>
      <c r="D587" s="565">
        <f t="shared" si="97"/>
        <v>0</v>
      </c>
      <c r="E587" s="565"/>
      <c r="F587" s="566"/>
      <c r="G587" s="565"/>
      <c r="H587" s="565"/>
      <c r="I587" s="566">
        <f t="shared" si="98"/>
        <v>0</v>
      </c>
      <c r="J587" s="565"/>
      <c r="K587" s="565"/>
      <c r="L587" s="565"/>
      <c r="M587" s="566">
        <f t="shared" si="99"/>
        <v>0</v>
      </c>
    </row>
    <row r="588" spans="2:13">
      <c r="B588" s="596"/>
      <c r="C588" s="597" t="s">
        <v>295</v>
      </c>
      <c r="D588" s="565">
        <f t="shared" si="97"/>
        <v>0</v>
      </c>
      <c r="E588" s="565"/>
      <c r="F588" s="566"/>
      <c r="G588" s="565"/>
      <c r="H588" s="565"/>
      <c r="I588" s="566">
        <f t="shared" si="98"/>
        <v>0</v>
      </c>
      <c r="J588" s="565"/>
      <c r="K588" s="565"/>
      <c r="L588" s="565"/>
      <c r="M588" s="566">
        <f t="shared" si="99"/>
        <v>0</v>
      </c>
    </row>
    <row r="589" spans="2:13">
      <c r="B589" s="595">
        <v>7</v>
      </c>
      <c r="C589" s="564" t="s">
        <v>296</v>
      </c>
      <c r="D589" s="565">
        <f t="shared" si="97"/>
        <v>0</v>
      </c>
      <c r="E589" s="565">
        <v>0</v>
      </c>
      <c r="F589" s="566">
        <v>0</v>
      </c>
      <c r="G589" s="565">
        <v>0</v>
      </c>
      <c r="H589" s="565">
        <v>0</v>
      </c>
      <c r="I589" s="566">
        <f t="shared" si="98"/>
        <v>0</v>
      </c>
      <c r="J589" s="565"/>
      <c r="K589" s="565"/>
      <c r="L589" s="565"/>
      <c r="M589" s="566">
        <f t="shared" si="99"/>
        <v>0</v>
      </c>
    </row>
    <row r="590" spans="2:13">
      <c r="B590" s="595"/>
      <c r="C590" s="597" t="s">
        <v>297</v>
      </c>
      <c r="D590" s="565">
        <f t="shared" si="97"/>
        <v>0</v>
      </c>
      <c r="E590" s="565"/>
      <c r="F590" s="566"/>
      <c r="G590" s="565"/>
      <c r="H590" s="565"/>
      <c r="I590" s="566">
        <f t="shared" si="98"/>
        <v>0</v>
      </c>
      <c r="J590" s="565"/>
      <c r="K590" s="565"/>
      <c r="L590" s="565"/>
      <c r="M590" s="566">
        <f t="shared" si="99"/>
        <v>0</v>
      </c>
    </row>
    <row r="591" spans="2:13" ht="13.5" thickBot="1">
      <c r="B591" s="595"/>
      <c r="C591" s="1010" t="s">
        <v>298</v>
      </c>
      <c r="D591" s="1011">
        <f t="shared" si="97"/>
        <v>0</v>
      </c>
      <c r="E591" s="1011"/>
      <c r="F591" s="1012"/>
      <c r="G591" s="1011"/>
      <c r="H591" s="1011"/>
      <c r="I591" s="566">
        <f t="shared" si="98"/>
        <v>0</v>
      </c>
      <c r="J591" s="1011"/>
      <c r="K591" s="1011"/>
      <c r="L591" s="1011"/>
      <c r="M591" s="566">
        <f t="shared" si="99"/>
        <v>0</v>
      </c>
    </row>
    <row r="592" spans="2:13" ht="26.25" thickBot="1">
      <c r="B592" s="596">
        <v>8</v>
      </c>
      <c r="C592" s="567" t="s">
        <v>299</v>
      </c>
      <c r="D592" s="550">
        <f t="shared" si="97"/>
        <v>6983038.5045228535</v>
      </c>
      <c r="E592" s="550">
        <f>SUM(E593:E596)</f>
        <v>0</v>
      </c>
      <c r="F592" s="551">
        <f>SUM(F593:F596)</f>
        <v>1310530.465610411</v>
      </c>
      <c r="G592" s="551">
        <f t="shared" ref="G592:M592" si="100">SUM(G593:G596)</f>
        <v>277674.16628902091</v>
      </c>
      <c r="H592" s="551">
        <f t="shared" si="100"/>
        <v>5394833.8726234213</v>
      </c>
      <c r="I592" s="551">
        <f t="shared" si="100"/>
        <v>5672508.0389124425</v>
      </c>
      <c r="J592" s="551">
        <f t="shared" si="100"/>
        <v>0</v>
      </c>
      <c r="K592" s="551">
        <f t="shared" si="100"/>
        <v>0</v>
      </c>
      <c r="L592" s="551">
        <f t="shared" si="100"/>
        <v>0</v>
      </c>
      <c r="M592" s="551">
        <f t="shared" si="100"/>
        <v>0</v>
      </c>
    </row>
    <row r="593" spans="2:13">
      <c r="B593" s="596">
        <v>9</v>
      </c>
      <c r="C593" s="568" t="s">
        <v>300</v>
      </c>
      <c r="D593" s="559">
        <f t="shared" si="97"/>
        <v>0</v>
      </c>
      <c r="E593" s="559"/>
      <c r="F593" s="569">
        <v>0</v>
      </c>
      <c r="G593" s="559">
        <v>0</v>
      </c>
      <c r="H593" s="559">
        <f>'[1]Balance Sheet 2020 '!H656+'[1]Balance Sheet 2020 '!I656</f>
        <v>0</v>
      </c>
      <c r="I593" s="566">
        <f t="shared" si="98"/>
        <v>0</v>
      </c>
      <c r="J593" s="559"/>
      <c r="K593" s="559"/>
      <c r="L593" s="559"/>
      <c r="M593" s="566">
        <f t="shared" si="99"/>
        <v>0</v>
      </c>
    </row>
    <row r="594" spans="2:13">
      <c r="B594" s="595">
        <v>10</v>
      </c>
      <c r="C594" s="570" t="s">
        <v>301</v>
      </c>
      <c r="D594" s="565">
        <f t="shared" si="97"/>
        <v>2141714.756102853</v>
      </c>
      <c r="E594" s="565"/>
      <c r="F594" s="566">
        <v>599080.27365041093</v>
      </c>
      <c r="G594" s="565">
        <v>90103.191780821915</v>
      </c>
      <c r="H594" s="559">
        <f>'[1]Balance Sheet 2020 '!H657+'[1]Balance Sheet 2020 '!I657</f>
        <v>1452531.2906716201</v>
      </c>
      <c r="I594" s="566">
        <f t="shared" si="98"/>
        <v>1542634.4824524419</v>
      </c>
      <c r="J594" s="565"/>
      <c r="K594" s="565"/>
      <c r="L594" s="565"/>
      <c r="M594" s="566">
        <f t="shared" si="99"/>
        <v>0</v>
      </c>
    </row>
    <row r="595" spans="2:13">
      <c r="B595" s="596">
        <v>11</v>
      </c>
      <c r="C595" s="570" t="s">
        <v>302</v>
      </c>
      <c r="D595" s="565">
        <f t="shared" si="97"/>
        <v>3585393.7773799999</v>
      </c>
      <c r="E595" s="565"/>
      <c r="F595" s="566">
        <v>306822.16177999997</v>
      </c>
      <c r="G595" s="565">
        <v>121424.70131999999</v>
      </c>
      <c r="H595" s="559">
        <f>'[1]Balance Sheet 2020 '!H658+'[1]Balance Sheet 2020 '!I658</f>
        <v>3157146.9142800001</v>
      </c>
      <c r="I595" s="566">
        <f t="shared" si="98"/>
        <v>3278571.6156000001</v>
      </c>
      <c r="J595" s="565"/>
      <c r="K595" s="565"/>
      <c r="L595" s="565"/>
      <c r="M595" s="566">
        <f t="shared" si="99"/>
        <v>0</v>
      </c>
    </row>
    <row r="596" spans="2:13" ht="25.5">
      <c r="B596" s="596">
        <v>12</v>
      </c>
      <c r="C596" s="570" t="s">
        <v>303</v>
      </c>
      <c r="D596" s="565">
        <f t="shared" si="97"/>
        <v>1255929.9710400002</v>
      </c>
      <c r="E596" s="565"/>
      <c r="F596" s="566">
        <v>404628.03018</v>
      </c>
      <c r="G596" s="565">
        <v>66146.273188199004</v>
      </c>
      <c r="H596" s="559">
        <f>'[1]Balance Sheet 2020 '!H659+'[1]Balance Sheet 2020 '!I659</f>
        <v>785155.66767180106</v>
      </c>
      <c r="I596" s="566">
        <f t="shared" si="98"/>
        <v>851301.94086000009</v>
      </c>
      <c r="J596" s="565"/>
      <c r="K596" s="565"/>
      <c r="L596" s="565"/>
      <c r="M596" s="566">
        <f t="shared" si="99"/>
        <v>0</v>
      </c>
    </row>
    <row r="597" spans="2:13">
      <c r="B597" s="595">
        <v>13</v>
      </c>
      <c r="C597" s="571" t="s">
        <v>304</v>
      </c>
      <c r="D597" s="565">
        <f t="shared" si="97"/>
        <v>65877.376610000007</v>
      </c>
      <c r="E597" s="565"/>
      <c r="F597" s="566"/>
      <c r="G597" s="565">
        <v>5039.8299499999994</v>
      </c>
      <c r="H597" s="559">
        <f>'[1]Balance Sheet 2020 '!H660+'[1]Balance Sheet 2020 '!I660</f>
        <v>60837.54666</v>
      </c>
      <c r="I597" s="566">
        <f t="shared" si="98"/>
        <v>65877.376610000007</v>
      </c>
      <c r="J597" s="565"/>
      <c r="K597" s="565"/>
      <c r="L597" s="565"/>
      <c r="M597" s="566">
        <f t="shared" si="99"/>
        <v>0</v>
      </c>
    </row>
    <row r="598" spans="2:13">
      <c r="B598" s="596">
        <v>14</v>
      </c>
      <c r="C598" s="571" t="s">
        <v>305</v>
      </c>
      <c r="D598" s="565">
        <f t="shared" si="97"/>
        <v>13469.517</v>
      </c>
      <c r="E598" s="565"/>
      <c r="F598" s="566"/>
      <c r="G598" s="565">
        <v>0</v>
      </c>
      <c r="H598" s="559">
        <f>'[1]Balance Sheet 2020 '!H661+'[1]Balance Sheet 2020 '!I661</f>
        <v>13469.517</v>
      </c>
      <c r="I598" s="566">
        <f t="shared" si="98"/>
        <v>13469.517</v>
      </c>
      <c r="J598" s="565"/>
      <c r="K598" s="565"/>
      <c r="L598" s="565"/>
      <c r="M598" s="566">
        <f t="shared" si="99"/>
        <v>0</v>
      </c>
    </row>
    <row r="599" spans="2:13">
      <c r="B599" s="596">
        <v>15</v>
      </c>
      <c r="C599" s="571" t="s">
        <v>306</v>
      </c>
      <c r="D599" s="565">
        <f t="shared" si="97"/>
        <v>107593.12033999999</v>
      </c>
      <c r="E599" s="565"/>
      <c r="F599" s="566"/>
      <c r="G599" s="565">
        <v>1774.2640900000001</v>
      </c>
      <c r="H599" s="559">
        <f>'[1]Balance Sheet 2020 '!H662+'[1]Balance Sheet 2020 '!I662</f>
        <v>105818.85625</v>
      </c>
      <c r="I599" s="566">
        <f t="shared" si="98"/>
        <v>107593.12033999999</v>
      </c>
      <c r="J599" s="565"/>
      <c r="K599" s="565"/>
      <c r="L599" s="565"/>
      <c r="M599" s="566">
        <f t="shared" si="99"/>
        <v>0</v>
      </c>
    </row>
    <row r="600" spans="2:13">
      <c r="B600" s="595">
        <v>16</v>
      </c>
      <c r="C600" s="571" t="s">
        <v>307</v>
      </c>
      <c r="D600" s="565">
        <v>126483</v>
      </c>
      <c r="E600" s="565">
        <v>-438610.51981999999</v>
      </c>
      <c r="F600" s="566">
        <v>445365.42109000002</v>
      </c>
      <c r="G600" s="565">
        <v>6476.5143815996898</v>
      </c>
      <c r="H600" s="559">
        <f>'[1]Balance Sheet 2020 '!H663+'[1]Balance Sheet 2020 '!I663</f>
        <v>211972.24570805719</v>
      </c>
      <c r="I600" s="566">
        <v>119728</v>
      </c>
      <c r="J600" s="565"/>
      <c r="K600" s="565"/>
      <c r="L600" s="565"/>
      <c r="M600" s="566">
        <f t="shared" si="99"/>
        <v>0</v>
      </c>
    </row>
    <row r="601" spans="2:13">
      <c r="B601" s="596">
        <v>17</v>
      </c>
      <c r="C601" s="571" t="s">
        <v>308</v>
      </c>
      <c r="D601" s="565">
        <f t="shared" si="97"/>
        <v>0</v>
      </c>
      <c r="E601" s="565"/>
      <c r="F601" s="566"/>
      <c r="G601" s="565"/>
      <c r="H601" s="559">
        <f>'[1]Balance Sheet 2020 '!H664+'[1]Balance Sheet 2020 '!I664</f>
        <v>0</v>
      </c>
      <c r="I601" s="566">
        <f t="shared" si="98"/>
        <v>0</v>
      </c>
      <c r="J601" s="565"/>
      <c r="K601" s="565"/>
      <c r="L601" s="565"/>
      <c r="M601" s="566">
        <f t="shared" si="99"/>
        <v>0</v>
      </c>
    </row>
    <row r="602" spans="2:13" ht="13.5" thickBot="1">
      <c r="B602" s="596">
        <v>18</v>
      </c>
      <c r="C602" s="1014" t="s">
        <v>309</v>
      </c>
      <c r="D602" s="1011">
        <f t="shared" si="97"/>
        <v>294420.69377999997</v>
      </c>
      <c r="E602" s="1011"/>
      <c r="F602" s="1012">
        <v>10994.1932</v>
      </c>
      <c r="G602" s="1011">
        <v>234.16288</v>
      </c>
      <c r="H602" s="559">
        <f>'[1]Balance Sheet 2020 '!H665+'[1]Balance Sheet 2020 '!I665</f>
        <v>283192.33769999997</v>
      </c>
      <c r="I602" s="566">
        <f t="shared" si="98"/>
        <v>283426.50057999999</v>
      </c>
      <c r="J602" s="1011"/>
      <c r="K602" s="1011"/>
      <c r="L602" s="1011"/>
      <c r="M602" s="566">
        <f t="shared" si="99"/>
        <v>0</v>
      </c>
    </row>
    <row r="603" spans="2:13" ht="26.25" thickBot="1">
      <c r="B603" s="549">
        <v>19</v>
      </c>
      <c r="C603" s="442" t="s">
        <v>310</v>
      </c>
      <c r="D603" s="550">
        <f>+F603+I603+M603+E603</f>
        <v>7752074.8041737992</v>
      </c>
      <c r="E603" s="550">
        <f>SUM(E581:E586)+E589+E592+E597+E598+E599+E600+E601+E602</f>
        <v>-438610.51981999999</v>
      </c>
      <c r="F603" s="550">
        <f t="shared" ref="F603:M603" si="101">SUM(F581:F586)+F589+F592+F597+F598+F599+F600+F601+F602</f>
        <v>1801019.9583804111</v>
      </c>
      <c r="G603" s="550">
        <f t="shared" si="101"/>
        <v>291198.9375906206</v>
      </c>
      <c r="H603" s="550">
        <f t="shared" si="101"/>
        <v>6197187.1881124247</v>
      </c>
      <c r="I603" s="550">
        <f t="shared" si="101"/>
        <v>6389665.3656133879</v>
      </c>
      <c r="J603" s="550">
        <f t="shared" si="101"/>
        <v>0</v>
      </c>
      <c r="K603" s="550">
        <f t="shared" si="101"/>
        <v>0</v>
      </c>
      <c r="L603" s="550">
        <f t="shared" si="101"/>
        <v>0</v>
      </c>
      <c r="M603" s="550">
        <f t="shared" si="101"/>
        <v>0</v>
      </c>
    </row>
    <row r="604" spans="2:13">
      <c r="B604" s="596"/>
      <c r="C604" s="554" t="s">
        <v>311</v>
      </c>
      <c r="D604" s="559">
        <f t="shared" si="97"/>
        <v>0</v>
      </c>
      <c r="E604" s="559"/>
      <c r="F604" s="569"/>
      <c r="G604" s="559"/>
      <c r="H604" s="559"/>
      <c r="I604" s="566">
        <f t="shared" si="98"/>
        <v>0</v>
      </c>
      <c r="J604" s="559"/>
      <c r="K604" s="559"/>
      <c r="L604" s="559"/>
      <c r="M604" s="566">
        <f t="shared" si="99"/>
        <v>0</v>
      </c>
    </row>
    <row r="605" spans="2:13">
      <c r="B605" s="596"/>
      <c r="C605" s="572" t="s">
        <v>312</v>
      </c>
      <c r="D605" s="565">
        <f t="shared" si="97"/>
        <v>0</v>
      </c>
      <c r="E605" s="565"/>
      <c r="F605" s="566"/>
      <c r="G605" s="565"/>
      <c r="H605" s="565"/>
      <c r="I605" s="566">
        <f t="shared" si="98"/>
        <v>0</v>
      </c>
      <c r="J605" s="565"/>
      <c r="K605" s="565"/>
      <c r="L605" s="565"/>
      <c r="M605" s="566">
        <f t="shared" si="99"/>
        <v>0</v>
      </c>
    </row>
    <row r="606" spans="2:13">
      <c r="B606" s="596">
        <v>20</v>
      </c>
      <c r="C606" s="571" t="s">
        <v>313</v>
      </c>
      <c r="D606" s="565">
        <f t="shared" si="97"/>
        <v>5119535.5550099965</v>
      </c>
      <c r="E606" s="565"/>
      <c r="F606" s="566"/>
      <c r="G606" s="565">
        <v>252923.51164569601</v>
      </c>
      <c r="H606" s="565">
        <f>'[1]Balance Sheet 2020 '!H669+'[1]Balance Sheet 2020 '!I669</f>
        <v>4866612.0433643004</v>
      </c>
      <c r="I606" s="566">
        <f t="shared" si="98"/>
        <v>5119535.5550099965</v>
      </c>
      <c r="J606" s="565"/>
      <c r="K606" s="565"/>
      <c r="L606" s="565"/>
      <c r="M606" s="566">
        <f t="shared" si="99"/>
        <v>0</v>
      </c>
    </row>
    <row r="607" spans="2:13">
      <c r="B607" s="596">
        <v>21</v>
      </c>
      <c r="C607" s="571" t="s">
        <v>314</v>
      </c>
      <c r="D607" s="565">
        <f t="shared" si="97"/>
        <v>16935.532999999999</v>
      </c>
      <c r="E607" s="565"/>
      <c r="F607" s="566"/>
      <c r="G607" s="565"/>
      <c r="H607" s="565">
        <f>'[1]Balance Sheet 2020 '!H670+'[1]Balance Sheet 2020 '!I670</f>
        <v>16935.532999999999</v>
      </c>
      <c r="I607" s="566">
        <f t="shared" si="98"/>
        <v>16935.532999999999</v>
      </c>
      <c r="J607" s="565"/>
      <c r="K607" s="565"/>
      <c r="L607" s="565"/>
      <c r="M607" s="566">
        <f t="shared" si="99"/>
        <v>0</v>
      </c>
    </row>
    <row r="608" spans="2:13">
      <c r="B608" s="596">
        <v>22</v>
      </c>
      <c r="C608" s="571" t="s">
        <v>315</v>
      </c>
      <c r="D608" s="565">
        <f t="shared" si="97"/>
        <v>160931.21648</v>
      </c>
      <c r="E608" s="565"/>
      <c r="F608" s="566"/>
      <c r="G608" s="565"/>
      <c r="H608" s="565">
        <f>'[1]Balance Sheet 2020 '!H671+'[1]Balance Sheet 2020 '!I671</f>
        <v>160931.21648</v>
      </c>
      <c r="I608" s="566">
        <f t="shared" si="98"/>
        <v>160931.21648</v>
      </c>
      <c r="J608" s="565"/>
      <c r="K608" s="565"/>
      <c r="L608" s="565"/>
      <c r="M608" s="566">
        <f t="shared" si="99"/>
        <v>0</v>
      </c>
    </row>
    <row r="609" spans="2:13">
      <c r="B609" s="596">
        <v>23</v>
      </c>
      <c r="C609" s="571" t="s">
        <v>316</v>
      </c>
      <c r="D609" s="565">
        <f t="shared" si="97"/>
        <v>128844.03848</v>
      </c>
      <c r="E609" s="565"/>
      <c r="F609" s="566"/>
      <c r="G609" s="565">
        <v>-91.922772161997798</v>
      </c>
      <c r="H609" s="565">
        <f>'[1]Balance Sheet 2020 '!H672+'[1]Balance Sheet 2020 '!I672</f>
        <v>128935.961252162</v>
      </c>
      <c r="I609" s="566">
        <f t="shared" si="98"/>
        <v>128844.03848</v>
      </c>
      <c r="J609" s="565"/>
      <c r="K609" s="565"/>
      <c r="L609" s="565"/>
      <c r="M609" s="566">
        <f t="shared" si="99"/>
        <v>0</v>
      </c>
    </row>
    <row r="610" spans="2:13">
      <c r="B610" s="596">
        <v>24</v>
      </c>
      <c r="C610" s="573" t="s">
        <v>317</v>
      </c>
      <c r="D610" s="565">
        <f t="shared" si="97"/>
        <v>0</v>
      </c>
      <c r="E610" s="565"/>
      <c r="F610" s="566"/>
      <c r="G610" s="565"/>
      <c r="H610" s="565">
        <f>'[1]Balance Sheet 2020 '!H673+'[1]Balance Sheet 2020 '!I673</f>
        <v>0</v>
      </c>
      <c r="I610" s="566">
        <f t="shared" si="98"/>
        <v>0</v>
      </c>
      <c r="J610" s="565"/>
      <c r="K610" s="565"/>
      <c r="L610" s="565"/>
      <c r="M610" s="566">
        <f t="shared" si="99"/>
        <v>0</v>
      </c>
    </row>
    <row r="611" spans="2:13" ht="13.5" thickBot="1">
      <c r="B611" s="596">
        <v>25</v>
      </c>
      <c r="C611" s="1014" t="s">
        <v>318</v>
      </c>
      <c r="D611" s="1011">
        <v>528572.50493000005</v>
      </c>
      <c r="E611" s="1011">
        <v>-438610.51981999999</v>
      </c>
      <c r="F611" s="1012">
        <v>3764.0247499999996</v>
      </c>
      <c r="G611" s="1011">
        <v>38367.348940014097</v>
      </c>
      <c r="H611" s="565">
        <f>'[1]Balance Sheet 2020 '!H674+'[1]Balance Sheet 2020 '!I674</f>
        <v>1023772.4342496432</v>
      </c>
      <c r="I611" s="566">
        <v>963419</v>
      </c>
      <c r="J611" s="1011"/>
      <c r="K611" s="1011"/>
      <c r="L611" s="1011"/>
      <c r="M611" s="566">
        <f t="shared" si="99"/>
        <v>0</v>
      </c>
    </row>
    <row r="612" spans="2:13" ht="32.450000000000003" customHeight="1" thickBot="1">
      <c r="B612" s="549">
        <v>26</v>
      </c>
      <c r="C612" s="442" t="s">
        <v>319</v>
      </c>
      <c r="D612" s="550">
        <f>+F612+I612+M612+E612</f>
        <v>5954818.8478999957</v>
      </c>
      <c r="E612" s="550">
        <f>SUM(E606:E611)</f>
        <v>-438610.51981999999</v>
      </c>
      <c r="F612" s="550">
        <f t="shared" ref="F612:M612" si="102">SUM(F606:F611)</f>
        <v>3764.0247499999996</v>
      </c>
      <c r="G612" s="550">
        <f t="shared" si="102"/>
        <v>291198.93781354808</v>
      </c>
      <c r="H612" s="550">
        <f t="shared" si="102"/>
        <v>6197187.1883461056</v>
      </c>
      <c r="I612" s="550">
        <f t="shared" si="102"/>
        <v>6389665.3429699959</v>
      </c>
      <c r="J612" s="550">
        <f t="shared" si="102"/>
        <v>0</v>
      </c>
      <c r="K612" s="550">
        <f t="shared" si="102"/>
        <v>0</v>
      </c>
      <c r="L612" s="550">
        <f t="shared" si="102"/>
        <v>0</v>
      </c>
      <c r="M612" s="550">
        <f t="shared" si="102"/>
        <v>0</v>
      </c>
    </row>
    <row r="613" spans="2:13">
      <c r="B613" s="594"/>
      <c r="C613" s="554" t="s">
        <v>320</v>
      </c>
      <c r="D613" s="559">
        <f t="shared" si="97"/>
        <v>0</v>
      </c>
      <c r="E613" s="559"/>
      <c r="F613" s="569"/>
      <c r="G613" s="559"/>
      <c r="H613" s="559"/>
      <c r="I613" s="566">
        <f t="shared" si="98"/>
        <v>0</v>
      </c>
      <c r="J613" s="559"/>
      <c r="K613" s="559"/>
      <c r="L613" s="559"/>
      <c r="M613" s="566">
        <f t="shared" si="99"/>
        <v>0</v>
      </c>
    </row>
    <row r="614" spans="2:13">
      <c r="B614" s="596">
        <v>27</v>
      </c>
      <c r="C614" s="564" t="s">
        <v>321</v>
      </c>
      <c r="D614" s="565">
        <f t="shared" si="97"/>
        <v>1250000</v>
      </c>
      <c r="E614" s="565"/>
      <c r="F614" s="566">
        <v>1250000</v>
      </c>
      <c r="G614" s="565"/>
      <c r="H614" s="565"/>
      <c r="I614" s="566">
        <f t="shared" si="98"/>
        <v>0</v>
      </c>
      <c r="J614" s="565"/>
      <c r="K614" s="565"/>
      <c r="L614" s="565"/>
      <c r="M614" s="566">
        <f t="shared" si="99"/>
        <v>0</v>
      </c>
    </row>
    <row r="615" spans="2:13">
      <c r="B615" s="596">
        <v>28</v>
      </c>
      <c r="C615" s="564" t="s">
        <v>322</v>
      </c>
      <c r="D615" s="565">
        <f t="shared" si="97"/>
        <v>26765.94283</v>
      </c>
      <c r="E615" s="565"/>
      <c r="F615" s="566">
        <v>26765.94283</v>
      </c>
      <c r="G615" s="565"/>
      <c r="H615" s="565"/>
      <c r="I615" s="566">
        <f t="shared" si="98"/>
        <v>0</v>
      </c>
      <c r="J615" s="565"/>
      <c r="K615" s="565"/>
      <c r="L615" s="565"/>
      <c r="M615" s="566">
        <f t="shared" si="99"/>
        <v>0</v>
      </c>
    </row>
    <row r="616" spans="2:13">
      <c r="B616" s="1013">
        <v>29</v>
      </c>
      <c r="C616" s="1015" t="s">
        <v>323</v>
      </c>
      <c r="D616" s="565">
        <f t="shared" si="97"/>
        <v>0</v>
      </c>
      <c r="E616" s="565"/>
      <c r="F616" s="566"/>
      <c r="G616" s="565"/>
      <c r="H616" s="565"/>
      <c r="I616" s="566">
        <f t="shared" si="98"/>
        <v>0</v>
      </c>
      <c r="J616" s="565"/>
      <c r="K616" s="565"/>
      <c r="L616" s="565"/>
      <c r="M616" s="566">
        <f t="shared" si="99"/>
        <v>0</v>
      </c>
    </row>
    <row r="617" spans="2:13">
      <c r="B617" s="1013">
        <v>30</v>
      </c>
      <c r="C617" s="574" t="s">
        <v>221</v>
      </c>
      <c r="D617" s="565">
        <f t="shared" si="97"/>
        <v>256134.38</v>
      </c>
      <c r="E617" s="565"/>
      <c r="F617" s="566">
        <v>256134.38</v>
      </c>
      <c r="G617" s="565"/>
      <c r="H617" s="565"/>
      <c r="I617" s="566">
        <f t="shared" si="98"/>
        <v>0</v>
      </c>
      <c r="J617" s="565"/>
      <c r="K617" s="565"/>
      <c r="L617" s="565"/>
      <c r="M617" s="566">
        <f t="shared" si="99"/>
        <v>0</v>
      </c>
    </row>
    <row r="618" spans="2:13" ht="13.5" thickBot="1">
      <c r="B618" s="1013">
        <v>31</v>
      </c>
      <c r="C618" s="1015" t="s">
        <v>324</v>
      </c>
      <c r="D618" s="1011">
        <f t="shared" si="97"/>
        <v>264355.61080000002</v>
      </c>
      <c r="E618" s="1011"/>
      <c r="F618" s="1012">
        <v>264355.61080000002</v>
      </c>
      <c r="G618" s="1011"/>
      <c r="H618" s="1011"/>
      <c r="I618" s="566">
        <f t="shared" si="98"/>
        <v>0</v>
      </c>
      <c r="J618" s="1011"/>
      <c r="K618" s="1011"/>
      <c r="L618" s="1011"/>
      <c r="M618" s="566">
        <f t="shared" si="99"/>
        <v>0</v>
      </c>
    </row>
    <row r="619" spans="2:13" ht="13.5" thickBot="1">
      <c r="B619" s="549">
        <v>32</v>
      </c>
      <c r="C619" s="443" t="s">
        <v>325</v>
      </c>
      <c r="D619" s="550">
        <f t="shared" si="97"/>
        <v>1797255.9336299999</v>
      </c>
      <c r="E619" s="550">
        <f>SUM(E614:E618)</f>
        <v>0</v>
      </c>
      <c r="F619" s="550">
        <f t="shared" ref="F619:M619" si="103">SUM(F614:F618)</f>
        <v>1797255.9336299999</v>
      </c>
      <c r="G619" s="550">
        <f t="shared" si="103"/>
        <v>0</v>
      </c>
      <c r="H619" s="550">
        <f t="shared" si="103"/>
        <v>0</v>
      </c>
      <c r="I619" s="550">
        <f t="shared" si="103"/>
        <v>0</v>
      </c>
      <c r="J619" s="550">
        <f t="shared" si="103"/>
        <v>0</v>
      </c>
      <c r="K619" s="550">
        <f t="shared" si="103"/>
        <v>0</v>
      </c>
      <c r="L619" s="550">
        <f t="shared" si="103"/>
        <v>0</v>
      </c>
      <c r="M619" s="550">
        <f t="shared" si="103"/>
        <v>0</v>
      </c>
    </row>
    <row r="620" spans="2:13" ht="26.25" thickBot="1">
      <c r="B620" s="549">
        <v>33</v>
      </c>
      <c r="C620" s="442" t="s">
        <v>326</v>
      </c>
      <c r="D620" s="644">
        <f>+F620+I620+M620+E620</f>
        <v>7752074.7815299956</v>
      </c>
      <c r="E620" s="644">
        <f>+E612+E619</f>
        <v>-438610.51981999999</v>
      </c>
      <c r="F620" s="644">
        <f t="shared" ref="F620:M620" si="104">+F612+F619</f>
        <v>1801019.95838</v>
      </c>
      <c r="G620" s="644">
        <f t="shared" si="104"/>
        <v>291198.93781354808</v>
      </c>
      <c r="H620" s="644">
        <f t="shared" si="104"/>
        <v>6197187.1883461056</v>
      </c>
      <c r="I620" s="644">
        <f t="shared" si="104"/>
        <v>6389665.3429699959</v>
      </c>
      <c r="J620" s="644">
        <f t="shared" si="104"/>
        <v>0</v>
      </c>
      <c r="K620" s="644">
        <f t="shared" si="104"/>
        <v>0</v>
      </c>
      <c r="L620" s="644">
        <f t="shared" si="104"/>
        <v>0</v>
      </c>
      <c r="M620" s="644">
        <f t="shared" si="104"/>
        <v>0</v>
      </c>
    </row>
    <row r="621" spans="2:13">
      <c r="D621" s="552"/>
      <c r="E621" s="552"/>
      <c r="F621" s="552"/>
      <c r="G621" s="552"/>
      <c r="H621" s="552"/>
      <c r="I621" s="552"/>
      <c r="J621" s="552"/>
      <c r="K621" s="552"/>
      <c r="L621" s="552"/>
      <c r="M621" s="552"/>
    </row>
    <row r="622" spans="2:13">
      <c r="M622" s="553">
        <v>24</v>
      </c>
    </row>
    <row r="623" spans="2:13">
      <c r="D623" s="552"/>
      <c r="E623" s="552"/>
      <c r="F623" s="552"/>
      <c r="G623" s="552"/>
      <c r="H623" s="552"/>
      <c r="I623" s="552"/>
      <c r="J623" s="552"/>
      <c r="K623" s="552"/>
      <c r="L623" s="552"/>
      <c r="M623" s="552"/>
    </row>
    <row r="624" spans="2:13">
      <c r="B624" s="599" t="s">
        <v>331</v>
      </c>
      <c r="C624" s="599"/>
      <c r="D624" s="599"/>
      <c r="E624" s="599"/>
      <c r="F624" s="599"/>
      <c r="G624" s="599"/>
    </row>
    <row r="625" spans="2:13" ht="13.5" thickBot="1">
      <c r="B625" s="727"/>
      <c r="C625" s="727"/>
      <c r="D625" s="727"/>
      <c r="E625" s="727"/>
      <c r="F625" s="727"/>
      <c r="G625" s="727"/>
    </row>
    <row r="626" spans="2:13" ht="13.5" thickBot="1">
      <c r="B626" s="1763" t="s">
        <v>124</v>
      </c>
      <c r="C626" s="1764"/>
      <c r="D626" s="589"/>
      <c r="E626" s="589"/>
      <c r="F626" s="590"/>
      <c r="G626" s="589"/>
      <c r="H626" s="589"/>
      <c r="J626" s="588"/>
      <c r="K626" s="588"/>
      <c r="L626" s="587"/>
      <c r="M626" s="678" t="s">
        <v>254</v>
      </c>
    </row>
    <row r="627" spans="2:13" ht="13.5" thickBot="1">
      <c r="B627" s="1772" t="s">
        <v>272</v>
      </c>
      <c r="C627" s="1785"/>
      <c r="D627" s="1772" t="s">
        <v>329</v>
      </c>
      <c r="E627" s="1772" t="s">
        <v>274</v>
      </c>
      <c r="F627" s="1774" t="s">
        <v>275</v>
      </c>
      <c r="G627" s="1777" t="s">
        <v>276</v>
      </c>
      <c r="H627" s="1778"/>
      <c r="I627" s="1778"/>
      <c r="J627" s="1778"/>
      <c r="K627" s="1778"/>
      <c r="L627" s="1778"/>
      <c r="M627" s="1779"/>
    </row>
    <row r="628" spans="2:13" ht="13.5" thickBot="1">
      <c r="B628" s="1767"/>
      <c r="C628" s="1786"/>
      <c r="D628" s="1767"/>
      <c r="E628" s="1767"/>
      <c r="F628" s="1775"/>
      <c r="G628" s="1780" t="s">
        <v>277</v>
      </c>
      <c r="H628" s="1781"/>
      <c r="I628" s="1782"/>
      <c r="J628" s="1777" t="s">
        <v>278</v>
      </c>
      <c r="K628" s="1778"/>
      <c r="L628" s="1778"/>
      <c r="M628" s="1779"/>
    </row>
    <row r="629" spans="2:13" ht="43.5" customHeight="1" thickBot="1">
      <c r="B629" s="1767"/>
      <c r="C629" s="1786"/>
      <c r="D629" s="1773"/>
      <c r="E629" s="1773"/>
      <c r="F629" s="1776"/>
      <c r="G629" s="714" t="s">
        <v>279</v>
      </c>
      <c r="H629" s="714" t="s">
        <v>280</v>
      </c>
      <c r="I629" s="714" t="s">
        <v>178</v>
      </c>
      <c r="J629" s="715" t="s">
        <v>281</v>
      </c>
      <c r="K629" s="715" t="s">
        <v>282</v>
      </c>
      <c r="L629" s="715" t="s">
        <v>283</v>
      </c>
      <c r="M629" s="460" t="s">
        <v>178</v>
      </c>
    </row>
    <row r="630" spans="2:13" ht="13.5" thickBot="1">
      <c r="B630" s="1767"/>
      <c r="C630" s="1786"/>
      <c r="D630" s="591">
        <v>1</v>
      </c>
      <c r="E630" s="712"/>
      <c r="F630" s="714">
        <v>2</v>
      </c>
      <c r="G630" s="724">
        <v>3</v>
      </c>
      <c r="H630" s="712">
        <v>4</v>
      </c>
      <c r="I630" s="722">
        <v>5</v>
      </c>
      <c r="J630" s="724">
        <v>6</v>
      </c>
      <c r="K630" s="712">
        <v>7</v>
      </c>
      <c r="L630" s="592">
        <v>8</v>
      </c>
      <c r="M630" s="492">
        <v>9</v>
      </c>
    </row>
    <row r="631" spans="2:13" ht="13.5" thickBot="1">
      <c r="B631" s="1773"/>
      <c r="C631" s="1787"/>
      <c r="D631" s="713" t="s">
        <v>284</v>
      </c>
      <c r="E631" s="713"/>
      <c r="F631" s="716"/>
      <c r="G631" s="726"/>
      <c r="H631" s="713"/>
      <c r="I631" s="593" t="s">
        <v>285</v>
      </c>
      <c r="J631" s="726"/>
      <c r="K631" s="713"/>
      <c r="L631" s="1696"/>
      <c r="M631" s="716" t="s">
        <v>286</v>
      </c>
    </row>
    <row r="632" spans="2:13">
      <c r="B632" s="594"/>
      <c r="C632" s="554" t="s">
        <v>287</v>
      </c>
      <c r="D632" s="555"/>
      <c r="E632" s="556"/>
      <c r="F632" s="557"/>
      <c r="G632" s="558"/>
      <c r="H632" s="559"/>
      <c r="I632" s="560"/>
      <c r="J632" s="558"/>
      <c r="K632" s="561"/>
      <c r="L632" s="562"/>
      <c r="M632" s="563"/>
    </row>
    <row r="633" spans="2:13">
      <c r="B633" s="595">
        <v>1</v>
      </c>
      <c r="C633" s="564" t="s">
        <v>288</v>
      </c>
      <c r="D633" s="565">
        <f>+F633+I633+M633</f>
        <v>0</v>
      </c>
      <c r="E633" s="565"/>
      <c r="F633" s="566"/>
      <c r="G633" s="565"/>
      <c r="H633" s="565"/>
      <c r="I633" s="566">
        <f>SUM(G633:H633)</f>
        <v>0</v>
      </c>
      <c r="J633" s="565"/>
      <c r="K633" s="565"/>
      <c r="L633" s="565"/>
      <c r="M633" s="566">
        <f>SUM(J633:L633)</f>
        <v>0</v>
      </c>
    </row>
    <row r="634" spans="2:13">
      <c r="B634" s="596">
        <v>2</v>
      </c>
      <c r="C634" s="564" t="s">
        <v>289</v>
      </c>
      <c r="D634" s="565">
        <f t="shared" ref="D634:D670" si="105">+F634+I634+M634</f>
        <v>0</v>
      </c>
      <c r="E634" s="565"/>
      <c r="F634" s="566"/>
      <c r="G634" s="565"/>
      <c r="H634" s="565"/>
      <c r="I634" s="566">
        <f t="shared" ref="I634:I669" si="106">SUM(G634:H634)</f>
        <v>0</v>
      </c>
      <c r="J634" s="565"/>
      <c r="K634" s="565"/>
      <c r="L634" s="565"/>
      <c r="M634" s="566">
        <f t="shared" ref="M634:M669" si="107">SUM(J634:L634)</f>
        <v>0</v>
      </c>
    </row>
    <row r="635" spans="2:13">
      <c r="B635" s="596">
        <v>3</v>
      </c>
      <c r="C635" s="564" t="s">
        <v>290</v>
      </c>
      <c r="D635" s="565">
        <f t="shared" si="105"/>
        <v>0</v>
      </c>
      <c r="E635" s="565"/>
      <c r="F635" s="566"/>
      <c r="G635" s="565"/>
      <c r="H635" s="565"/>
      <c r="I635" s="566">
        <f t="shared" si="106"/>
        <v>0</v>
      </c>
      <c r="J635" s="565"/>
      <c r="K635" s="565"/>
      <c r="L635" s="565"/>
      <c r="M635" s="566">
        <f t="shared" si="107"/>
        <v>0</v>
      </c>
    </row>
    <row r="636" spans="2:13">
      <c r="B636" s="595">
        <v>4</v>
      </c>
      <c r="C636" s="564" t="s">
        <v>291</v>
      </c>
      <c r="D636" s="565">
        <f t="shared" si="105"/>
        <v>220.74988999999985</v>
      </c>
      <c r="E636" s="565"/>
      <c r="F636" s="566">
        <v>220.74988999999985</v>
      </c>
      <c r="G636" s="565">
        <v>0</v>
      </c>
      <c r="H636" s="565">
        <v>0</v>
      </c>
      <c r="I636" s="566">
        <f t="shared" si="106"/>
        <v>0</v>
      </c>
      <c r="J636" s="565"/>
      <c r="K636" s="565"/>
      <c r="L636" s="565"/>
      <c r="M636" s="566">
        <f t="shared" si="107"/>
        <v>0</v>
      </c>
    </row>
    <row r="637" spans="2:13">
      <c r="B637" s="596">
        <v>5</v>
      </c>
      <c r="C637" s="564" t="s">
        <v>292</v>
      </c>
      <c r="D637" s="565">
        <f t="shared" si="105"/>
        <v>0</v>
      </c>
      <c r="E637" s="565"/>
      <c r="F637" s="566"/>
      <c r="G637" s="565"/>
      <c r="H637" s="565"/>
      <c r="I637" s="566">
        <f t="shared" si="106"/>
        <v>0</v>
      </c>
      <c r="J637" s="565"/>
      <c r="K637" s="565"/>
      <c r="L637" s="565"/>
      <c r="M637" s="566">
        <f t="shared" si="107"/>
        <v>0</v>
      </c>
    </row>
    <row r="638" spans="2:13">
      <c r="B638" s="596">
        <v>6</v>
      </c>
      <c r="C638" s="564" t="s">
        <v>293</v>
      </c>
      <c r="D638" s="565">
        <f t="shared" si="105"/>
        <v>0</v>
      </c>
      <c r="E638" s="565">
        <v>0</v>
      </c>
      <c r="F638" s="566">
        <v>0</v>
      </c>
      <c r="G638" s="565">
        <v>0</v>
      </c>
      <c r="H638" s="565">
        <v>0</v>
      </c>
      <c r="I638" s="566">
        <f t="shared" si="106"/>
        <v>0</v>
      </c>
      <c r="J638" s="565"/>
      <c r="K638" s="565"/>
      <c r="L638" s="565"/>
      <c r="M638" s="566">
        <f t="shared" si="107"/>
        <v>0</v>
      </c>
    </row>
    <row r="639" spans="2:13">
      <c r="B639" s="596"/>
      <c r="C639" s="597" t="s">
        <v>294</v>
      </c>
      <c r="D639" s="565">
        <f t="shared" si="105"/>
        <v>0</v>
      </c>
      <c r="E639" s="565"/>
      <c r="F639" s="566"/>
      <c r="G639" s="565"/>
      <c r="H639" s="565"/>
      <c r="I639" s="566">
        <f t="shared" si="106"/>
        <v>0</v>
      </c>
      <c r="J639" s="565"/>
      <c r="K639" s="565"/>
      <c r="L639" s="565"/>
      <c r="M639" s="566">
        <f t="shared" si="107"/>
        <v>0</v>
      </c>
    </row>
    <row r="640" spans="2:13">
      <c r="B640" s="596"/>
      <c r="C640" s="597" t="s">
        <v>295</v>
      </c>
      <c r="D640" s="565">
        <f t="shared" si="105"/>
        <v>0</v>
      </c>
      <c r="E640" s="565"/>
      <c r="F640" s="566"/>
      <c r="G640" s="565"/>
      <c r="H640" s="565"/>
      <c r="I640" s="566">
        <f t="shared" si="106"/>
        <v>0</v>
      </c>
      <c r="J640" s="565"/>
      <c r="K640" s="565"/>
      <c r="L640" s="565"/>
      <c r="M640" s="566">
        <f t="shared" si="107"/>
        <v>0</v>
      </c>
    </row>
    <row r="641" spans="2:13">
      <c r="B641" s="595">
        <v>7</v>
      </c>
      <c r="C641" s="564" t="s">
        <v>296</v>
      </c>
      <c r="D641" s="565">
        <f t="shared" si="105"/>
        <v>0</v>
      </c>
      <c r="E641" s="565">
        <v>0</v>
      </c>
      <c r="F641" s="566">
        <v>0</v>
      </c>
      <c r="G641" s="565">
        <v>0</v>
      </c>
      <c r="H641" s="565">
        <v>0</v>
      </c>
      <c r="I641" s="566">
        <f t="shared" si="106"/>
        <v>0</v>
      </c>
      <c r="J641" s="565"/>
      <c r="K641" s="565"/>
      <c r="L641" s="565"/>
      <c r="M641" s="566">
        <f t="shared" si="107"/>
        <v>0</v>
      </c>
    </row>
    <row r="642" spans="2:13">
      <c r="B642" s="595"/>
      <c r="C642" s="597" t="s">
        <v>297</v>
      </c>
      <c r="D642" s="565">
        <f t="shared" si="105"/>
        <v>0</v>
      </c>
      <c r="E642" s="565"/>
      <c r="F642" s="566"/>
      <c r="G642" s="565"/>
      <c r="H642" s="565"/>
      <c r="I642" s="566">
        <f t="shared" si="106"/>
        <v>0</v>
      </c>
      <c r="J642" s="565"/>
      <c r="K642" s="565"/>
      <c r="L642" s="565"/>
      <c r="M642" s="566">
        <f t="shared" si="107"/>
        <v>0</v>
      </c>
    </row>
    <row r="643" spans="2:13" ht="13.5" thickBot="1">
      <c r="B643" s="595"/>
      <c r="C643" s="1010" t="s">
        <v>298</v>
      </c>
      <c r="D643" s="1011">
        <f t="shared" si="105"/>
        <v>0</v>
      </c>
      <c r="E643" s="565"/>
      <c r="F643" s="1012"/>
      <c r="G643" s="1011"/>
      <c r="H643" s="1011"/>
      <c r="I643" s="566">
        <f t="shared" si="106"/>
        <v>0</v>
      </c>
      <c r="J643" s="1011"/>
      <c r="K643" s="1011"/>
      <c r="L643" s="1011"/>
      <c r="M643" s="566">
        <f t="shared" si="107"/>
        <v>0</v>
      </c>
    </row>
    <row r="644" spans="2:13" ht="26.25" thickBot="1">
      <c r="B644" s="596">
        <v>8</v>
      </c>
      <c r="C644" s="567" t="s">
        <v>299</v>
      </c>
      <c r="D644" s="550">
        <f t="shared" si="105"/>
        <v>1026175.88651</v>
      </c>
      <c r="E644" s="550">
        <v>0</v>
      </c>
      <c r="F644" s="551">
        <f>SUM(F645:F648)</f>
        <v>468936.09008999995</v>
      </c>
      <c r="G644" s="551">
        <f t="shared" ref="G644:M644" si="108">SUM(G645:G648)</f>
        <v>39877.096130000005</v>
      </c>
      <c r="H644" s="551">
        <f t="shared" si="108"/>
        <v>517362.70029000001</v>
      </c>
      <c r="I644" s="551">
        <f t="shared" si="108"/>
        <v>557239.79642000003</v>
      </c>
      <c r="J644" s="551">
        <f t="shared" si="108"/>
        <v>0</v>
      </c>
      <c r="K644" s="551">
        <f t="shared" si="108"/>
        <v>0</v>
      </c>
      <c r="L644" s="551">
        <f t="shared" si="108"/>
        <v>0</v>
      </c>
      <c r="M644" s="551">
        <f t="shared" si="108"/>
        <v>0</v>
      </c>
    </row>
    <row r="645" spans="2:13">
      <c r="B645" s="596">
        <v>9</v>
      </c>
      <c r="C645" s="568" t="s">
        <v>300</v>
      </c>
      <c r="D645" s="559">
        <f t="shared" si="105"/>
        <v>0</v>
      </c>
      <c r="E645" s="559"/>
      <c r="F645" s="569"/>
      <c r="G645" s="559"/>
      <c r="H645" s="559"/>
      <c r="I645" s="566">
        <f t="shared" si="106"/>
        <v>0</v>
      </c>
      <c r="J645" s="559"/>
      <c r="K645" s="559"/>
      <c r="L645" s="559"/>
      <c r="M645" s="566">
        <f t="shared" si="107"/>
        <v>0</v>
      </c>
    </row>
    <row r="646" spans="2:13">
      <c r="B646" s="595">
        <v>10</v>
      </c>
      <c r="C646" s="570" t="s">
        <v>301</v>
      </c>
      <c r="D646" s="565">
        <f t="shared" si="105"/>
        <v>982529.03865999996</v>
      </c>
      <c r="E646" s="565"/>
      <c r="F646" s="566">
        <v>468936.09008999995</v>
      </c>
      <c r="G646" s="565">
        <v>39877.096130000005</v>
      </c>
      <c r="H646" s="565">
        <v>473715.85243999999</v>
      </c>
      <c r="I646" s="566">
        <f t="shared" si="106"/>
        <v>513592.94857000001</v>
      </c>
      <c r="J646" s="565"/>
      <c r="K646" s="565"/>
      <c r="L646" s="565"/>
      <c r="M646" s="566">
        <f t="shared" si="107"/>
        <v>0</v>
      </c>
    </row>
    <row r="647" spans="2:13">
      <c r="B647" s="596">
        <v>11</v>
      </c>
      <c r="C647" s="570" t="s">
        <v>302</v>
      </c>
      <c r="D647" s="565">
        <f t="shared" si="105"/>
        <v>43646.847849999998</v>
      </c>
      <c r="E647" s="565"/>
      <c r="F647" s="566"/>
      <c r="G647" s="565"/>
      <c r="H647" s="565">
        <v>43646.847849999998</v>
      </c>
      <c r="I647" s="566">
        <f t="shared" si="106"/>
        <v>43646.847849999998</v>
      </c>
      <c r="J647" s="565"/>
      <c r="K647" s="565"/>
      <c r="L647" s="565"/>
      <c r="M647" s="566">
        <f t="shared" si="107"/>
        <v>0</v>
      </c>
    </row>
    <row r="648" spans="2:13" ht="25.5">
      <c r="B648" s="596">
        <v>12</v>
      </c>
      <c r="C648" s="570" t="s">
        <v>303</v>
      </c>
      <c r="D648" s="565">
        <f t="shared" si="105"/>
        <v>0</v>
      </c>
      <c r="E648" s="565"/>
      <c r="F648" s="566"/>
      <c r="G648" s="565"/>
      <c r="H648" s="565"/>
      <c r="I648" s="566">
        <f t="shared" si="106"/>
        <v>0</v>
      </c>
      <c r="J648" s="565"/>
      <c r="K648" s="565"/>
      <c r="L648" s="565"/>
      <c r="M648" s="566">
        <f t="shared" si="107"/>
        <v>0</v>
      </c>
    </row>
    <row r="649" spans="2:13">
      <c r="B649" s="595">
        <v>13</v>
      </c>
      <c r="C649" s="571" t="s">
        <v>304</v>
      </c>
      <c r="D649" s="565">
        <f t="shared" si="105"/>
        <v>3837.0793399999998</v>
      </c>
      <c r="E649" s="565"/>
      <c r="F649" s="566"/>
      <c r="G649" s="565">
        <v>0</v>
      </c>
      <c r="H649" s="565">
        <v>3837.0793399999998</v>
      </c>
      <c r="I649" s="566">
        <f t="shared" si="106"/>
        <v>3837.0793399999998</v>
      </c>
      <c r="J649" s="565"/>
      <c r="K649" s="565"/>
      <c r="L649" s="565"/>
      <c r="M649" s="566">
        <f t="shared" si="107"/>
        <v>0</v>
      </c>
    </row>
    <row r="650" spans="2:13">
      <c r="B650" s="596">
        <v>14</v>
      </c>
      <c r="C650" s="571" t="s">
        <v>305</v>
      </c>
      <c r="D650" s="565">
        <f t="shared" si="105"/>
        <v>2718.7366299999999</v>
      </c>
      <c r="E650" s="565"/>
      <c r="F650" s="566"/>
      <c r="G650" s="565">
        <v>0</v>
      </c>
      <c r="H650" s="565">
        <v>2718.7366299999999</v>
      </c>
      <c r="I650" s="566">
        <f t="shared" si="106"/>
        <v>2718.7366299999999</v>
      </c>
      <c r="J650" s="565"/>
      <c r="K650" s="565"/>
      <c r="L650" s="565"/>
      <c r="M650" s="566">
        <f t="shared" si="107"/>
        <v>0</v>
      </c>
    </row>
    <row r="651" spans="2:13">
      <c r="B651" s="596">
        <v>15</v>
      </c>
      <c r="C651" s="571" t="s">
        <v>306</v>
      </c>
      <c r="D651" s="565">
        <f t="shared" si="105"/>
        <v>2379.52</v>
      </c>
      <c r="E651" s="565"/>
      <c r="F651" s="566"/>
      <c r="G651" s="565">
        <v>169.41487176455772</v>
      </c>
      <c r="H651" s="565">
        <v>2210.1051282354424</v>
      </c>
      <c r="I651" s="566">
        <f t="shared" si="106"/>
        <v>2379.52</v>
      </c>
      <c r="J651" s="565"/>
      <c r="K651" s="565"/>
      <c r="L651" s="565"/>
      <c r="M651" s="566">
        <f t="shared" si="107"/>
        <v>0</v>
      </c>
    </row>
    <row r="652" spans="2:13">
      <c r="B652" s="595">
        <v>16</v>
      </c>
      <c r="C652" s="571" t="s">
        <v>307</v>
      </c>
      <c r="D652" s="565">
        <f t="shared" si="105"/>
        <v>138801.27813413352</v>
      </c>
      <c r="E652" s="565"/>
      <c r="F652" s="566">
        <v>135984.12150000004</v>
      </c>
      <c r="G652" s="565">
        <v>724.37294044719465</v>
      </c>
      <c r="H652" s="565">
        <v>2092.7836936862923</v>
      </c>
      <c r="I652" s="566">
        <f t="shared" si="106"/>
        <v>2817.1566341334869</v>
      </c>
      <c r="J652" s="565"/>
      <c r="K652" s="565"/>
      <c r="L652" s="565"/>
      <c r="M652" s="566">
        <f t="shared" si="107"/>
        <v>0</v>
      </c>
    </row>
    <row r="653" spans="2:13">
      <c r="B653" s="596">
        <v>17</v>
      </c>
      <c r="C653" s="571" t="s">
        <v>308</v>
      </c>
      <c r="D653" s="565">
        <f t="shared" si="105"/>
        <v>0</v>
      </c>
      <c r="E653" s="565"/>
      <c r="F653" s="566"/>
      <c r="G653" s="565"/>
      <c r="H653" s="565"/>
      <c r="I653" s="566">
        <f t="shared" si="106"/>
        <v>0</v>
      </c>
      <c r="J653" s="565"/>
      <c r="K653" s="565"/>
      <c r="L653" s="565"/>
      <c r="M653" s="566">
        <f t="shared" si="107"/>
        <v>0</v>
      </c>
    </row>
    <row r="654" spans="2:13" ht="13.5" thickBot="1">
      <c r="B654" s="596">
        <v>18</v>
      </c>
      <c r="C654" s="1014" t="s">
        <v>309</v>
      </c>
      <c r="D654" s="1011">
        <f t="shared" si="105"/>
        <v>15987.722609999999</v>
      </c>
      <c r="E654" s="1011"/>
      <c r="F654" s="1012"/>
      <c r="G654" s="1011">
        <v>1138.2791385575536</v>
      </c>
      <c r="H654" s="1011">
        <v>14849.443471442446</v>
      </c>
      <c r="I654" s="566">
        <f t="shared" si="106"/>
        <v>15987.722609999999</v>
      </c>
      <c r="J654" s="1011"/>
      <c r="K654" s="1011"/>
      <c r="L654" s="1011"/>
      <c r="M654" s="566">
        <f t="shared" si="107"/>
        <v>0</v>
      </c>
    </row>
    <row r="655" spans="2:13" ht="26.25" thickBot="1">
      <c r="B655" s="549">
        <v>19</v>
      </c>
      <c r="C655" s="442" t="s">
        <v>310</v>
      </c>
      <c r="D655" s="551">
        <f t="shared" si="105"/>
        <v>1190120.9731141338</v>
      </c>
      <c r="E655" s="550">
        <v>0</v>
      </c>
      <c r="F655" s="551">
        <f>SUM(F633:F638)+F641+F644+F649+F650+F651+F652+F653+F654</f>
        <v>605140.96147999994</v>
      </c>
      <c r="G655" s="551">
        <f t="shared" ref="G655:M655" si="109">SUM(G633:G638)+G641+G644+G649+G650+G651+G652+G653+G654</f>
        <v>41909.163080769315</v>
      </c>
      <c r="H655" s="551">
        <f t="shared" si="109"/>
        <v>543070.84855336417</v>
      </c>
      <c r="I655" s="551">
        <f t="shared" si="109"/>
        <v>584980.01163413376</v>
      </c>
      <c r="J655" s="551">
        <f t="shared" si="109"/>
        <v>0</v>
      </c>
      <c r="K655" s="551">
        <f t="shared" si="109"/>
        <v>0</v>
      </c>
      <c r="L655" s="551">
        <f t="shared" si="109"/>
        <v>0</v>
      </c>
      <c r="M655" s="551">
        <f t="shared" si="109"/>
        <v>0</v>
      </c>
    </row>
    <row r="656" spans="2:13">
      <c r="B656" s="596"/>
      <c r="C656" s="572" t="s">
        <v>311</v>
      </c>
      <c r="D656" s="559">
        <f t="shared" si="105"/>
        <v>0</v>
      </c>
      <c r="E656" s="559"/>
      <c r="F656" s="569"/>
      <c r="G656" s="559"/>
      <c r="H656" s="559"/>
      <c r="I656" s="566">
        <f t="shared" si="106"/>
        <v>0</v>
      </c>
      <c r="J656" s="559"/>
      <c r="K656" s="559"/>
      <c r="L656" s="559"/>
      <c r="M656" s="566">
        <f t="shared" si="107"/>
        <v>0</v>
      </c>
    </row>
    <row r="657" spans="2:13">
      <c r="B657" s="596"/>
      <c r="C657" s="572" t="s">
        <v>312</v>
      </c>
      <c r="D657" s="565">
        <f t="shared" si="105"/>
        <v>0</v>
      </c>
      <c r="E657" s="565"/>
      <c r="F657" s="566"/>
      <c r="G657" s="565"/>
      <c r="H657" s="565"/>
      <c r="I657" s="566">
        <f t="shared" si="106"/>
        <v>0</v>
      </c>
      <c r="J657" s="565"/>
      <c r="K657" s="565"/>
      <c r="L657" s="565"/>
      <c r="M657" s="566">
        <f t="shared" si="107"/>
        <v>0</v>
      </c>
    </row>
    <row r="658" spans="2:13">
      <c r="B658" s="596">
        <v>20</v>
      </c>
      <c r="C658" s="571" t="s">
        <v>313</v>
      </c>
      <c r="D658" s="565">
        <f t="shared" si="105"/>
        <v>491544.75700999994</v>
      </c>
      <c r="E658" s="565"/>
      <c r="F658" s="566"/>
      <c r="G658" s="565">
        <v>32095.08190092786</v>
      </c>
      <c r="H658" s="565">
        <v>459449.67510907206</v>
      </c>
      <c r="I658" s="566">
        <f t="shared" si="106"/>
        <v>491544.75700999994</v>
      </c>
      <c r="J658" s="565"/>
      <c r="K658" s="565"/>
      <c r="L658" s="565"/>
      <c r="M658" s="566">
        <f t="shared" si="107"/>
        <v>0</v>
      </c>
    </row>
    <row r="659" spans="2:13">
      <c r="B659" s="596">
        <v>21</v>
      </c>
      <c r="C659" s="571" t="s">
        <v>314</v>
      </c>
      <c r="D659" s="565">
        <f t="shared" si="105"/>
        <v>2049.8326000000002</v>
      </c>
      <c r="E659" s="565"/>
      <c r="F659" s="566"/>
      <c r="G659" s="565">
        <v>145.94209213110625</v>
      </c>
      <c r="H659" s="565">
        <v>1903.8905078688938</v>
      </c>
      <c r="I659" s="566">
        <f t="shared" si="106"/>
        <v>2049.8326000000002</v>
      </c>
      <c r="J659" s="565"/>
      <c r="K659" s="565"/>
      <c r="L659" s="565"/>
      <c r="M659" s="566">
        <f t="shared" si="107"/>
        <v>0</v>
      </c>
    </row>
    <row r="660" spans="2:13">
      <c r="B660" s="596">
        <v>22</v>
      </c>
      <c r="C660" s="571" t="s">
        <v>315</v>
      </c>
      <c r="D660" s="565">
        <f t="shared" si="105"/>
        <v>21538.40814</v>
      </c>
      <c r="E660" s="565"/>
      <c r="F660" s="566"/>
      <c r="G660" s="565">
        <v>404.32314000000002</v>
      </c>
      <c r="H660" s="565">
        <v>21134.084999999999</v>
      </c>
      <c r="I660" s="566">
        <f t="shared" si="106"/>
        <v>21538.40814</v>
      </c>
      <c r="J660" s="565"/>
      <c r="K660" s="565"/>
      <c r="L660" s="565"/>
      <c r="M660" s="566">
        <f t="shared" si="107"/>
        <v>0</v>
      </c>
    </row>
    <row r="661" spans="2:13">
      <c r="B661" s="596">
        <v>23</v>
      </c>
      <c r="C661" s="571" t="s">
        <v>316</v>
      </c>
      <c r="D661" s="565">
        <f t="shared" si="105"/>
        <v>0</v>
      </c>
      <c r="E661" s="565"/>
      <c r="F661" s="566"/>
      <c r="G661" s="565"/>
      <c r="H661" s="565"/>
      <c r="I661" s="566">
        <f t="shared" si="106"/>
        <v>0</v>
      </c>
      <c r="J661" s="565"/>
      <c r="K661" s="565"/>
      <c r="L661" s="565"/>
      <c r="M661" s="566">
        <f t="shared" si="107"/>
        <v>0</v>
      </c>
    </row>
    <row r="662" spans="2:13">
      <c r="B662" s="596">
        <v>24</v>
      </c>
      <c r="C662" s="573" t="s">
        <v>317</v>
      </c>
      <c r="D662" s="565">
        <f t="shared" si="105"/>
        <v>0</v>
      </c>
      <c r="E662" s="565"/>
      <c r="F662" s="566"/>
      <c r="G662" s="565"/>
      <c r="H662" s="565"/>
      <c r="I662" s="566">
        <f t="shared" si="106"/>
        <v>0</v>
      </c>
      <c r="J662" s="565"/>
      <c r="K662" s="565"/>
      <c r="L662" s="565"/>
      <c r="M662" s="566">
        <f t="shared" si="107"/>
        <v>0</v>
      </c>
    </row>
    <row r="663" spans="2:13" ht="13.5" thickBot="1">
      <c r="B663" s="596">
        <v>25</v>
      </c>
      <c r="C663" s="1014" t="s">
        <v>318</v>
      </c>
      <c r="D663" s="1011">
        <f t="shared" si="105"/>
        <v>71780.951264133546</v>
      </c>
      <c r="E663" s="1011"/>
      <c r="F663" s="1012">
        <v>1933.9373799999998</v>
      </c>
      <c r="G663" s="1011">
        <v>9263.8139482551796</v>
      </c>
      <c r="H663" s="1011">
        <v>60583.199935878358</v>
      </c>
      <c r="I663" s="566">
        <f t="shared" si="106"/>
        <v>69847.013884133543</v>
      </c>
      <c r="J663" s="1011"/>
      <c r="K663" s="1011"/>
      <c r="L663" s="1011"/>
      <c r="M663" s="566">
        <f t="shared" si="107"/>
        <v>0</v>
      </c>
    </row>
    <row r="664" spans="2:13" ht="36" customHeight="1" thickBot="1">
      <c r="B664" s="549">
        <v>26</v>
      </c>
      <c r="C664" s="442" t="s">
        <v>319</v>
      </c>
      <c r="D664" s="550">
        <f t="shared" si="105"/>
        <v>586913.94901413354</v>
      </c>
      <c r="E664" s="550">
        <v>0</v>
      </c>
      <c r="F664" s="551">
        <f>SUM(F658:F663)</f>
        <v>1933.9373799999998</v>
      </c>
      <c r="G664" s="551">
        <f t="shared" ref="G664:M664" si="110">SUM(G658:G663)</f>
        <v>41909.161081314145</v>
      </c>
      <c r="H664" s="551">
        <f t="shared" si="110"/>
        <v>543070.85055281932</v>
      </c>
      <c r="I664" s="551">
        <f t="shared" si="110"/>
        <v>584980.01163413352</v>
      </c>
      <c r="J664" s="551">
        <f t="shared" si="110"/>
        <v>0</v>
      </c>
      <c r="K664" s="551">
        <f t="shared" si="110"/>
        <v>0</v>
      </c>
      <c r="L664" s="551">
        <f t="shared" si="110"/>
        <v>0</v>
      </c>
      <c r="M664" s="551">
        <f t="shared" si="110"/>
        <v>0</v>
      </c>
    </row>
    <row r="665" spans="2:13">
      <c r="B665" s="594"/>
      <c r="C665" s="554" t="s">
        <v>320</v>
      </c>
      <c r="D665" s="559">
        <f t="shared" si="105"/>
        <v>0</v>
      </c>
      <c r="E665" s="559"/>
      <c r="F665" s="569"/>
      <c r="G665" s="559"/>
      <c r="H665" s="559"/>
      <c r="I665" s="566">
        <f t="shared" si="106"/>
        <v>0</v>
      </c>
      <c r="J665" s="559"/>
      <c r="K665" s="559"/>
      <c r="L665" s="559"/>
      <c r="M665" s="566">
        <f t="shared" si="107"/>
        <v>0</v>
      </c>
    </row>
    <row r="666" spans="2:13">
      <c r="B666" s="596">
        <v>27</v>
      </c>
      <c r="C666" s="564" t="s">
        <v>321</v>
      </c>
      <c r="D666" s="565">
        <f t="shared" si="105"/>
        <v>400000</v>
      </c>
      <c r="E666" s="565"/>
      <c r="F666" s="566">
        <v>400000</v>
      </c>
      <c r="G666" s="565"/>
      <c r="H666" s="565"/>
      <c r="I666" s="566">
        <f t="shared" si="106"/>
        <v>0</v>
      </c>
      <c r="J666" s="565"/>
      <c r="K666" s="565"/>
      <c r="L666" s="565"/>
      <c r="M666" s="566">
        <f t="shared" si="107"/>
        <v>0</v>
      </c>
    </row>
    <row r="667" spans="2:13">
      <c r="B667" s="596">
        <v>28</v>
      </c>
      <c r="C667" s="564" t="s">
        <v>322</v>
      </c>
      <c r="D667" s="565">
        <f t="shared" si="105"/>
        <v>0</v>
      </c>
      <c r="E667" s="565"/>
      <c r="F667" s="566">
        <v>0</v>
      </c>
      <c r="G667" s="565"/>
      <c r="H667" s="565"/>
      <c r="I667" s="566">
        <f t="shared" si="106"/>
        <v>0</v>
      </c>
      <c r="J667" s="565"/>
      <c r="K667" s="565"/>
      <c r="L667" s="565"/>
      <c r="M667" s="566">
        <f t="shared" si="107"/>
        <v>0</v>
      </c>
    </row>
    <row r="668" spans="2:13">
      <c r="B668" s="1013">
        <v>29</v>
      </c>
      <c r="C668" s="1015" t="s">
        <v>323</v>
      </c>
      <c r="D668" s="565">
        <f t="shared" si="105"/>
        <v>0</v>
      </c>
      <c r="E668" s="565"/>
      <c r="F668" s="566"/>
      <c r="G668" s="565"/>
      <c r="H668" s="565"/>
      <c r="I668" s="566">
        <f t="shared" si="106"/>
        <v>0</v>
      </c>
      <c r="J668" s="565"/>
      <c r="K668" s="565"/>
      <c r="L668" s="565"/>
      <c r="M668" s="566">
        <f t="shared" si="107"/>
        <v>0</v>
      </c>
    </row>
    <row r="669" spans="2:13" ht="13.5" thickBot="1">
      <c r="B669" s="1013">
        <v>30</v>
      </c>
      <c r="C669" s="1016" t="s">
        <v>324</v>
      </c>
      <c r="D669" s="1011">
        <f t="shared" si="105"/>
        <v>203207.02410000001</v>
      </c>
      <c r="E669" s="1011"/>
      <c r="F669" s="1012">
        <v>203207.02410000001</v>
      </c>
      <c r="G669" s="1011"/>
      <c r="H669" s="1011"/>
      <c r="I669" s="566">
        <f t="shared" si="106"/>
        <v>0</v>
      </c>
      <c r="J669" s="565"/>
      <c r="K669" s="565"/>
      <c r="L669" s="565"/>
      <c r="M669" s="566">
        <f t="shared" si="107"/>
        <v>0</v>
      </c>
    </row>
    <row r="670" spans="2:13" ht="13.5" thickBot="1">
      <c r="B670" s="549">
        <v>31</v>
      </c>
      <c r="C670" s="667" t="s">
        <v>325</v>
      </c>
      <c r="D670" s="550">
        <f t="shared" si="105"/>
        <v>603207.02410000004</v>
      </c>
      <c r="E670" s="550">
        <v>0</v>
      </c>
      <c r="F670" s="551">
        <f t="shared" ref="F670:M670" si="111">SUM(F666:F669)</f>
        <v>603207.02410000004</v>
      </c>
      <c r="G670" s="551">
        <f t="shared" si="111"/>
        <v>0</v>
      </c>
      <c r="H670" s="551">
        <f t="shared" si="111"/>
        <v>0</v>
      </c>
      <c r="I670" s="551">
        <f t="shared" si="111"/>
        <v>0</v>
      </c>
      <c r="J670" s="551">
        <f t="shared" si="111"/>
        <v>0</v>
      </c>
      <c r="K670" s="551">
        <f t="shared" si="111"/>
        <v>0</v>
      </c>
      <c r="L670" s="551">
        <f t="shared" si="111"/>
        <v>0</v>
      </c>
      <c r="M670" s="551">
        <f t="shared" si="111"/>
        <v>0</v>
      </c>
    </row>
    <row r="671" spans="2:13" ht="26.25" thickBot="1">
      <c r="B671" s="549">
        <v>32</v>
      </c>
      <c r="C671" s="668" t="s">
        <v>326</v>
      </c>
      <c r="D671" s="550">
        <f>+F671+I671+M671</f>
        <v>1190120.9731141336</v>
      </c>
      <c r="E671" s="550">
        <v>0</v>
      </c>
      <c r="F671" s="551">
        <f>+F664+F670</f>
        <v>605140.96148000006</v>
      </c>
      <c r="G671" s="551">
        <f t="shared" ref="G671:M671" si="112">+G664+G670</f>
        <v>41909.161081314145</v>
      </c>
      <c r="H671" s="551">
        <f t="shared" si="112"/>
        <v>543070.85055281932</v>
      </c>
      <c r="I671" s="551">
        <f t="shared" si="112"/>
        <v>584980.01163413352</v>
      </c>
      <c r="J671" s="551">
        <f t="shared" si="112"/>
        <v>0</v>
      </c>
      <c r="K671" s="551">
        <f t="shared" si="112"/>
        <v>0</v>
      </c>
      <c r="L671" s="551">
        <f t="shared" si="112"/>
        <v>0</v>
      </c>
      <c r="M671" s="551">
        <f t="shared" si="112"/>
        <v>0</v>
      </c>
    </row>
    <row r="672" spans="2:13">
      <c r="C672" s="669"/>
      <c r="D672" s="552"/>
      <c r="E672" s="552"/>
      <c r="F672" s="552"/>
      <c r="G672" s="552"/>
      <c r="H672" s="552"/>
      <c r="I672" s="552"/>
      <c r="J672" s="552"/>
      <c r="K672" s="552"/>
      <c r="L672" s="552"/>
      <c r="M672" s="552"/>
    </row>
    <row r="673" spans="2:13">
      <c r="D673" s="552"/>
      <c r="E673" s="552"/>
      <c r="F673" s="552"/>
      <c r="G673" s="552"/>
      <c r="H673" s="552"/>
      <c r="I673" s="552"/>
      <c r="J673" s="552"/>
      <c r="K673" s="552"/>
      <c r="L673" s="552"/>
      <c r="M673" s="552">
        <v>25</v>
      </c>
    </row>
    <row r="675" spans="2:13">
      <c r="B675" s="599" t="s">
        <v>331</v>
      </c>
      <c r="C675" s="599"/>
      <c r="D675" s="599"/>
      <c r="E675" s="599"/>
      <c r="F675" s="599"/>
      <c r="G675" s="599"/>
    </row>
    <row r="676" spans="2:13" ht="13.5" thickBot="1">
      <c r="B676" s="727"/>
      <c r="C676" s="727"/>
      <c r="D676" s="727"/>
      <c r="E676" s="727"/>
      <c r="F676" s="727"/>
      <c r="G676" s="727"/>
    </row>
    <row r="677" spans="2:13" ht="13.5" thickBot="1">
      <c r="B677" s="1763" t="s">
        <v>128</v>
      </c>
      <c r="C677" s="1764"/>
      <c r="D677" s="589"/>
      <c r="E677" s="589"/>
      <c r="F677" s="590"/>
      <c r="G677" s="589"/>
      <c r="H677" s="589"/>
      <c r="J677" s="588"/>
      <c r="K677" s="588"/>
      <c r="L677" s="587"/>
      <c r="M677" s="678" t="s">
        <v>254</v>
      </c>
    </row>
    <row r="678" spans="2:13" ht="13.5" thickBot="1">
      <c r="B678" s="1783" t="s">
        <v>272</v>
      </c>
      <c r="C678" s="1772"/>
      <c r="D678" s="1772" t="s">
        <v>329</v>
      </c>
      <c r="E678" s="1772" t="s">
        <v>274</v>
      </c>
      <c r="F678" s="1774" t="s">
        <v>275</v>
      </c>
      <c r="G678" s="1777" t="s">
        <v>276</v>
      </c>
      <c r="H678" s="1778"/>
      <c r="I678" s="1778"/>
      <c r="J678" s="1778"/>
      <c r="K678" s="1778"/>
      <c r="L678" s="1778"/>
      <c r="M678" s="1779"/>
    </row>
    <row r="679" spans="2:13" ht="13.5" thickBot="1">
      <c r="B679" s="1765"/>
      <c r="C679" s="1767"/>
      <c r="D679" s="1767"/>
      <c r="E679" s="1767"/>
      <c r="F679" s="1775"/>
      <c r="G679" s="1780" t="s">
        <v>336</v>
      </c>
      <c r="H679" s="1781"/>
      <c r="I679" s="1782"/>
      <c r="J679" s="1777" t="s">
        <v>332</v>
      </c>
      <c r="K679" s="1778"/>
      <c r="L679" s="1778"/>
      <c r="M679" s="1779"/>
    </row>
    <row r="680" spans="2:13" ht="47.25" customHeight="1" thickBot="1">
      <c r="B680" s="1765"/>
      <c r="C680" s="1767"/>
      <c r="D680" s="1773"/>
      <c r="E680" s="1773"/>
      <c r="F680" s="1776"/>
      <c r="G680" s="714" t="s">
        <v>279</v>
      </c>
      <c r="H680" s="714" t="s">
        <v>280</v>
      </c>
      <c r="I680" s="714" t="s">
        <v>178</v>
      </c>
      <c r="J680" s="715" t="s">
        <v>281</v>
      </c>
      <c r="K680" s="715" t="s">
        <v>282</v>
      </c>
      <c r="L680" s="715" t="s">
        <v>283</v>
      </c>
      <c r="M680" s="460" t="s">
        <v>178</v>
      </c>
    </row>
    <row r="681" spans="2:13" ht="13.5" thickBot="1">
      <c r="B681" s="1765"/>
      <c r="C681" s="1767"/>
      <c r="D681" s="591">
        <v>1</v>
      </c>
      <c r="E681" s="712"/>
      <c r="F681" s="714">
        <v>2</v>
      </c>
      <c r="G681" s="724">
        <v>3</v>
      </c>
      <c r="H681" s="712">
        <v>4</v>
      </c>
      <c r="I681" s="722">
        <v>5</v>
      </c>
      <c r="J681" s="724">
        <v>6</v>
      </c>
      <c r="K681" s="712">
        <v>7</v>
      </c>
      <c r="L681" s="592">
        <v>8</v>
      </c>
      <c r="M681" s="492">
        <v>9</v>
      </c>
    </row>
    <row r="682" spans="2:13" ht="13.5" thickBot="1">
      <c r="B682" s="1784"/>
      <c r="C682" s="1773"/>
      <c r="D682" s="713" t="s">
        <v>284</v>
      </c>
      <c r="E682" s="713"/>
      <c r="F682" s="716"/>
      <c r="G682" s="726"/>
      <c r="H682" s="713"/>
      <c r="I682" s="593" t="s">
        <v>285</v>
      </c>
      <c r="J682" s="726"/>
      <c r="K682" s="713"/>
      <c r="L682" s="1696"/>
      <c r="M682" s="716" t="s">
        <v>286</v>
      </c>
    </row>
    <row r="683" spans="2:13">
      <c r="B683" s="594"/>
      <c r="C683" s="554" t="s">
        <v>287</v>
      </c>
      <c r="D683" s="555"/>
      <c r="E683" s="556"/>
      <c r="F683" s="557"/>
      <c r="G683" s="558"/>
      <c r="H683" s="559"/>
      <c r="I683" s="560"/>
      <c r="J683" s="558"/>
      <c r="K683" s="561"/>
      <c r="L683" s="562"/>
      <c r="M683" s="563"/>
    </row>
    <row r="684" spans="2:13">
      <c r="B684" s="595">
        <v>1</v>
      </c>
      <c r="C684" s="564" t="s">
        <v>288</v>
      </c>
      <c r="D684" s="565">
        <f>+F684+I684+M684</f>
        <v>0</v>
      </c>
      <c r="E684" s="565"/>
      <c r="F684" s="566"/>
      <c r="G684" s="565"/>
      <c r="H684" s="565"/>
      <c r="I684" s="566">
        <f>SUM(G684:H684)</f>
        <v>0</v>
      </c>
      <c r="J684" s="565"/>
      <c r="K684" s="565"/>
      <c r="L684" s="565"/>
      <c r="M684" s="566">
        <f>SUM(J684:L684)</f>
        <v>0</v>
      </c>
    </row>
    <row r="685" spans="2:13">
      <c r="B685" s="596">
        <v>2</v>
      </c>
      <c r="C685" s="564" t="s">
        <v>289</v>
      </c>
      <c r="D685" s="565">
        <f t="shared" ref="D685:D723" si="113">+F685+I685+M685</f>
        <v>37722.736369999999</v>
      </c>
      <c r="E685" s="565"/>
      <c r="F685" s="566">
        <v>37722.736369999999</v>
      </c>
      <c r="G685" s="565"/>
      <c r="H685" s="565"/>
      <c r="I685" s="566">
        <f t="shared" ref="I685:I721" si="114">SUM(G685:H685)</f>
        <v>0</v>
      </c>
      <c r="J685" s="565"/>
      <c r="K685" s="565"/>
      <c r="L685" s="565"/>
      <c r="M685" s="566">
        <f t="shared" ref="M685:M721" si="115">SUM(J685:L685)</f>
        <v>0</v>
      </c>
    </row>
    <row r="686" spans="2:13">
      <c r="B686" s="596">
        <v>3</v>
      </c>
      <c r="C686" s="564" t="s">
        <v>290</v>
      </c>
      <c r="D686" s="565">
        <f t="shared" si="113"/>
        <v>0</v>
      </c>
      <c r="E686" s="565"/>
      <c r="F686" s="566"/>
      <c r="G686" s="565"/>
      <c r="H686" s="565"/>
      <c r="I686" s="566">
        <f t="shared" si="114"/>
        <v>0</v>
      </c>
      <c r="J686" s="565"/>
      <c r="K686" s="565"/>
      <c r="L686" s="565"/>
      <c r="M686" s="566">
        <f t="shared" si="115"/>
        <v>0</v>
      </c>
    </row>
    <row r="687" spans="2:13">
      <c r="B687" s="595">
        <v>4</v>
      </c>
      <c r="C687" s="564" t="s">
        <v>291</v>
      </c>
      <c r="D687" s="565">
        <f t="shared" si="113"/>
        <v>199179.28205760731</v>
      </c>
      <c r="E687" s="565"/>
      <c r="F687" s="566">
        <f>'[1]Balance Sheet 2020 '!$F$754+'[1]Balance Sheet 2020 '!$F$755</f>
        <v>199179.28205760731</v>
      </c>
      <c r="G687" s="565"/>
      <c r="H687" s="565"/>
      <c r="I687" s="566">
        <f t="shared" si="114"/>
        <v>0</v>
      </c>
      <c r="J687" s="565"/>
      <c r="K687" s="565"/>
      <c r="L687" s="565"/>
      <c r="M687" s="566">
        <f t="shared" si="115"/>
        <v>0</v>
      </c>
    </row>
    <row r="688" spans="2:13">
      <c r="B688" s="596">
        <v>5</v>
      </c>
      <c r="C688" s="564" t="s">
        <v>292</v>
      </c>
      <c r="D688" s="565">
        <f t="shared" si="113"/>
        <v>17300</v>
      </c>
      <c r="E688" s="565"/>
      <c r="F688" s="566">
        <v>17300</v>
      </c>
      <c r="G688" s="565"/>
      <c r="H688" s="565"/>
      <c r="I688" s="566">
        <f t="shared" si="114"/>
        <v>0</v>
      </c>
      <c r="J688" s="565"/>
      <c r="K688" s="565"/>
      <c r="L688" s="565"/>
      <c r="M688" s="566">
        <f t="shared" si="115"/>
        <v>0</v>
      </c>
    </row>
    <row r="689" spans="2:13">
      <c r="B689" s="596">
        <v>6</v>
      </c>
      <c r="C689" s="564" t="s">
        <v>293</v>
      </c>
      <c r="D689" s="565">
        <f t="shared" si="113"/>
        <v>306140.59064000001</v>
      </c>
      <c r="E689" s="565">
        <v>0</v>
      </c>
      <c r="F689" s="566">
        <v>306140.59064000001</v>
      </c>
      <c r="G689" s="565">
        <v>0</v>
      </c>
      <c r="H689" s="565">
        <v>0</v>
      </c>
      <c r="I689" s="566">
        <f t="shared" si="114"/>
        <v>0</v>
      </c>
      <c r="J689" s="565"/>
      <c r="K689" s="565"/>
      <c r="L689" s="565"/>
      <c r="M689" s="566">
        <f t="shared" si="115"/>
        <v>0</v>
      </c>
    </row>
    <row r="690" spans="2:13">
      <c r="B690" s="596"/>
      <c r="C690" s="597" t="s">
        <v>294</v>
      </c>
      <c r="D690" s="565">
        <f t="shared" si="113"/>
        <v>306140.59064000001</v>
      </c>
      <c r="E690" s="565"/>
      <c r="F690" s="566">
        <v>306140.59064000001</v>
      </c>
      <c r="G690" s="565"/>
      <c r="H690" s="565"/>
      <c r="I690" s="566">
        <f t="shared" si="114"/>
        <v>0</v>
      </c>
      <c r="J690" s="565"/>
      <c r="K690" s="565"/>
      <c r="L690" s="565"/>
      <c r="M690" s="566">
        <f t="shared" si="115"/>
        <v>0</v>
      </c>
    </row>
    <row r="691" spans="2:13">
      <c r="B691" s="596"/>
      <c r="C691" s="597" t="s">
        <v>295</v>
      </c>
      <c r="D691" s="565">
        <f t="shared" si="113"/>
        <v>0</v>
      </c>
      <c r="E691" s="565"/>
      <c r="F691" s="566"/>
      <c r="G691" s="565"/>
      <c r="H691" s="565"/>
      <c r="I691" s="566">
        <f>SUM(G691:H691)</f>
        <v>0</v>
      </c>
      <c r="J691" s="565"/>
      <c r="K691" s="565"/>
      <c r="L691" s="565"/>
      <c r="M691" s="566">
        <f t="shared" si="115"/>
        <v>0</v>
      </c>
    </row>
    <row r="692" spans="2:13">
      <c r="B692" s="595">
        <v>7</v>
      </c>
      <c r="C692" s="564" t="s">
        <v>296</v>
      </c>
      <c r="D692" s="565">
        <f t="shared" si="113"/>
        <v>400</v>
      </c>
      <c r="E692" s="565">
        <v>0</v>
      </c>
      <c r="F692" s="566">
        <v>400</v>
      </c>
      <c r="G692" s="565">
        <v>0</v>
      </c>
      <c r="H692" s="565">
        <v>0</v>
      </c>
      <c r="I692" s="566">
        <f t="shared" si="114"/>
        <v>0</v>
      </c>
      <c r="J692" s="565"/>
      <c r="K692" s="565"/>
      <c r="L692" s="565"/>
      <c r="M692" s="566">
        <f t="shared" si="115"/>
        <v>0</v>
      </c>
    </row>
    <row r="693" spans="2:13">
      <c r="B693" s="595"/>
      <c r="C693" s="597" t="s">
        <v>297</v>
      </c>
      <c r="D693" s="565">
        <f t="shared" si="113"/>
        <v>0</v>
      </c>
      <c r="E693" s="565"/>
      <c r="F693" s="566"/>
      <c r="G693" s="565"/>
      <c r="H693" s="565"/>
      <c r="I693" s="566">
        <f t="shared" si="114"/>
        <v>0</v>
      </c>
      <c r="J693" s="565"/>
      <c r="K693" s="565"/>
      <c r="L693" s="565"/>
      <c r="M693" s="566">
        <f t="shared" si="115"/>
        <v>0</v>
      </c>
    </row>
    <row r="694" spans="2:13" ht="13.5" thickBot="1">
      <c r="B694" s="595"/>
      <c r="C694" s="1010" t="s">
        <v>298</v>
      </c>
      <c r="D694" s="1011">
        <f t="shared" si="113"/>
        <v>400</v>
      </c>
      <c r="E694" s="565"/>
      <c r="F694" s="1012">
        <v>400</v>
      </c>
      <c r="G694" s="1011"/>
      <c r="H694" s="1011"/>
      <c r="I694" s="566">
        <f t="shared" si="114"/>
        <v>0</v>
      </c>
      <c r="J694" s="1011"/>
      <c r="K694" s="1011"/>
      <c r="L694" s="1011"/>
      <c r="M694" s="566">
        <f t="shared" si="115"/>
        <v>0</v>
      </c>
    </row>
    <row r="695" spans="2:13" ht="26.25" thickBot="1">
      <c r="B695" s="596">
        <v>8</v>
      </c>
      <c r="C695" s="567" t="s">
        <v>299</v>
      </c>
      <c r="D695" s="550">
        <f>+F695+I695+M695</f>
        <v>1351421.5257880408</v>
      </c>
      <c r="E695" s="550">
        <v>0</v>
      </c>
      <c r="F695" s="551">
        <f>SUM(F696:F699)</f>
        <v>426769.68298439542</v>
      </c>
      <c r="G695" s="551">
        <f t="shared" ref="G695:M695" si="116">SUM(G696:G699)</f>
        <v>129115.17463040614</v>
      </c>
      <c r="H695" s="551">
        <f t="shared" si="116"/>
        <v>795536.66817323933</v>
      </c>
      <c r="I695" s="551">
        <f t="shared" si="116"/>
        <v>924651.84280364541</v>
      </c>
      <c r="J695" s="551">
        <f t="shared" si="116"/>
        <v>0</v>
      </c>
      <c r="K695" s="551">
        <f t="shared" si="116"/>
        <v>0</v>
      </c>
      <c r="L695" s="551">
        <f t="shared" si="116"/>
        <v>0</v>
      </c>
      <c r="M695" s="551">
        <f t="shared" si="116"/>
        <v>0</v>
      </c>
    </row>
    <row r="696" spans="2:13">
      <c r="B696" s="596">
        <v>9</v>
      </c>
      <c r="C696" s="568" t="s">
        <v>300</v>
      </c>
      <c r="D696" s="559">
        <f t="shared" si="113"/>
        <v>0</v>
      </c>
      <c r="E696" s="559"/>
      <c r="F696" s="569"/>
      <c r="G696" s="559"/>
      <c r="H696" s="558">
        <f>'[1]Balance Sheet 2020 '!H764+'[1]Balance Sheet 2020 '!I764</f>
        <v>0</v>
      </c>
      <c r="I696" s="566">
        <f t="shared" si="114"/>
        <v>0</v>
      </c>
      <c r="J696" s="616"/>
      <c r="K696" s="559"/>
      <c r="L696" s="559"/>
      <c r="M696" s="566">
        <f t="shared" si="115"/>
        <v>0</v>
      </c>
    </row>
    <row r="697" spans="2:13">
      <c r="B697" s="595">
        <v>10</v>
      </c>
      <c r="C697" s="570" t="s">
        <v>301</v>
      </c>
      <c r="D697" s="565">
        <f t="shared" si="113"/>
        <v>1136326.0787580409</v>
      </c>
      <c r="E697" s="565"/>
      <c r="F697" s="566">
        <v>211674.23595439541</v>
      </c>
      <c r="G697" s="565">
        <v>129115.17463040614</v>
      </c>
      <c r="H697" s="558">
        <f>'[1]Balance Sheet 2020 '!H765+'[1]Balance Sheet 2020 '!I765</f>
        <v>795536.66817323933</v>
      </c>
      <c r="I697" s="566">
        <f t="shared" si="114"/>
        <v>924651.84280364541</v>
      </c>
      <c r="J697" s="1024"/>
      <c r="K697" s="565"/>
      <c r="L697" s="565"/>
      <c r="M697" s="566">
        <f t="shared" si="115"/>
        <v>0</v>
      </c>
    </row>
    <row r="698" spans="2:13">
      <c r="B698" s="596">
        <v>11</v>
      </c>
      <c r="C698" s="570" t="s">
        <v>302</v>
      </c>
      <c r="D698" s="565">
        <f t="shared" si="113"/>
        <v>6381.1809999999996</v>
      </c>
      <c r="E698" s="565"/>
      <c r="F698" s="566">
        <v>6381.1809999999996</v>
      </c>
      <c r="G698" s="565"/>
      <c r="H698" s="558">
        <f>'[1]Balance Sheet 2020 '!H766+'[1]Balance Sheet 2020 '!I766</f>
        <v>0</v>
      </c>
      <c r="I698" s="566">
        <f t="shared" si="114"/>
        <v>0</v>
      </c>
      <c r="J698" s="1024"/>
      <c r="K698" s="565"/>
      <c r="L698" s="565"/>
      <c r="M698" s="566">
        <f t="shared" si="115"/>
        <v>0</v>
      </c>
    </row>
    <row r="699" spans="2:13" ht="25.5">
      <c r="B699" s="596">
        <v>12</v>
      </c>
      <c r="C699" s="570" t="s">
        <v>303</v>
      </c>
      <c r="D699" s="565">
        <f t="shared" si="113"/>
        <v>208714.26603</v>
      </c>
      <c r="E699" s="565"/>
      <c r="F699" s="566">
        <v>208714.26603</v>
      </c>
      <c r="G699" s="565"/>
      <c r="H699" s="558">
        <f>'[1]Balance Sheet 2020 '!H767+'[1]Balance Sheet 2020 '!I767</f>
        <v>0</v>
      </c>
      <c r="I699" s="566">
        <f t="shared" si="114"/>
        <v>0</v>
      </c>
      <c r="J699" s="1024"/>
      <c r="K699" s="565"/>
      <c r="L699" s="565"/>
      <c r="M699" s="566">
        <f t="shared" si="115"/>
        <v>0</v>
      </c>
    </row>
    <row r="700" spans="2:13">
      <c r="B700" s="595">
        <v>13</v>
      </c>
      <c r="C700" s="571" t="s">
        <v>304</v>
      </c>
      <c r="D700" s="565">
        <f t="shared" si="113"/>
        <v>40833.224945550071</v>
      </c>
      <c r="E700" s="565"/>
      <c r="F700" s="566"/>
      <c r="G700" s="565">
        <v>668.21490179118223</v>
      </c>
      <c r="H700" s="558">
        <f>'[1]Balance Sheet 2020 '!H768+'[1]Balance Sheet 2020 '!I768</f>
        <v>40165.010043758892</v>
      </c>
      <c r="I700" s="566">
        <f t="shared" si="114"/>
        <v>40833.224945550071</v>
      </c>
      <c r="J700" s="1024"/>
      <c r="K700" s="565"/>
      <c r="L700" s="565"/>
      <c r="M700" s="566">
        <f t="shared" si="115"/>
        <v>0</v>
      </c>
    </row>
    <row r="701" spans="2:13">
      <c r="B701" s="596">
        <v>14</v>
      </c>
      <c r="C701" s="571" t="s">
        <v>305</v>
      </c>
      <c r="D701" s="565">
        <f t="shared" si="113"/>
        <v>21346.65293</v>
      </c>
      <c r="E701" s="565"/>
      <c r="F701" s="566"/>
      <c r="G701" s="565">
        <v>40.25</v>
      </c>
      <c r="H701" s="558">
        <f>'[1]Balance Sheet 2020 '!H769+'[1]Balance Sheet 2020 '!I769</f>
        <v>21306.40293</v>
      </c>
      <c r="I701" s="566">
        <f t="shared" si="114"/>
        <v>21346.65293</v>
      </c>
      <c r="J701" s="1024"/>
      <c r="K701" s="565"/>
      <c r="L701" s="565"/>
      <c r="M701" s="566">
        <f t="shared" si="115"/>
        <v>0</v>
      </c>
    </row>
    <row r="702" spans="2:13">
      <c r="B702" s="596">
        <v>15</v>
      </c>
      <c r="C702" s="571" t="s">
        <v>306</v>
      </c>
      <c r="D702" s="565">
        <f t="shared" si="113"/>
        <v>25313.259211999895</v>
      </c>
      <c r="E702" s="565"/>
      <c r="F702" s="566"/>
      <c r="G702" s="565">
        <v>678.69761199999994</v>
      </c>
      <c r="H702" s="558">
        <f>'[1]Balance Sheet 2020 '!H770+'[1]Balance Sheet 2020 '!I770</f>
        <v>24634.561599999895</v>
      </c>
      <c r="I702" s="566">
        <f t="shared" si="114"/>
        <v>25313.259211999895</v>
      </c>
      <c r="J702" s="1024"/>
      <c r="K702" s="565"/>
      <c r="L702" s="565"/>
      <c r="M702" s="566">
        <f t="shared" si="115"/>
        <v>0</v>
      </c>
    </row>
    <row r="703" spans="2:13">
      <c r="B703" s="595">
        <v>16</v>
      </c>
      <c r="C703" s="571" t="s">
        <v>307</v>
      </c>
      <c r="D703" s="565">
        <f t="shared" si="113"/>
        <v>155497</v>
      </c>
      <c r="E703" s="565"/>
      <c r="F703" s="566">
        <v>155497</v>
      </c>
      <c r="G703" s="565"/>
      <c r="H703" s="558">
        <f>'[1]Balance Sheet 2020 '!H771+'[1]Balance Sheet 2020 '!I771</f>
        <v>0</v>
      </c>
      <c r="I703" s="566">
        <f t="shared" si="114"/>
        <v>0</v>
      </c>
      <c r="J703" s="1024"/>
      <c r="K703" s="565"/>
      <c r="L703" s="565"/>
      <c r="M703" s="566">
        <f t="shared" si="115"/>
        <v>0</v>
      </c>
    </row>
    <row r="704" spans="2:13">
      <c r="B704" s="596">
        <v>17</v>
      </c>
      <c r="C704" s="571" t="s">
        <v>308</v>
      </c>
      <c r="D704" s="565">
        <f t="shared" si="113"/>
        <v>0</v>
      </c>
      <c r="E704" s="565"/>
      <c r="F704" s="566"/>
      <c r="G704" s="565"/>
      <c r="H704" s="558">
        <f>'[1]Balance Sheet 2020 '!H772+'[1]Balance Sheet 2020 '!I772</f>
        <v>0</v>
      </c>
      <c r="I704" s="566">
        <f t="shared" si="114"/>
        <v>0</v>
      </c>
      <c r="J704" s="1024"/>
      <c r="K704" s="565"/>
      <c r="L704" s="565"/>
      <c r="M704" s="566">
        <f t="shared" si="115"/>
        <v>0</v>
      </c>
    </row>
    <row r="705" spans="2:13" ht="13.5" thickBot="1">
      <c r="B705" s="596">
        <v>18</v>
      </c>
      <c r="C705" s="1014" t="s">
        <v>309</v>
      </c>
      <c r="D705" s="1011">
        <f t="shared" si="113"/>
        <v>171262.52033999999</v>
      </c>
      <c r="E705" s="1011"/>
      <c r="F705" s="1012">
        <v>44068.681689999969</v>
      </c>
      <c r="G705" s="1011">
        <v>6937.1666099999993</v>
      </c>
      <c r="H705" s="558">
        <f>'[1]Balance Sheet 2020 '!H773+'[1]Balance Sheet 2020 '!I773</f>
        <v>120256.67204</v>
      </c>
      <c r="I705" s="566">
        <f t="shared" si="114"/>
        <v>127193.83865000001</v>
      </c>
      <c r="J705" s="1025"/>
      <c r="K705" s="1011"/>
      <c r="L705" s="1011"/>
      <c r="M705" s="566">
        <f t="shared" si="115"/>
        <v>0</v>
      </c>
    </row>
    <row r="706" spans="2:13" ht="26.25" thickBot="1">
      <c r="B706" s="549">
        <v>19</v>
      </c>
      <c r="C706" s="442" t="s">
        <v>310</v>
      </c>
      <c r="D706" s="551">
        <f t="shared" si="113"/>
        <v>2326416.7922831979</v>
      </c>
      <c r="E706" s="550">
        <v>0</v>
      </c>
      <c r="F706" s="551">
        <f>SUM(F684:F689)+F692+F695+F700+F701+F702+F703+F704+F705</f>
        <v>1187077.9737420026</v>
      </c>
      <c r="G706" s="551">
        <f t="shared" ref="G706:M706" si="117">SUM(G684:G689)+G692+G695+G700+G701+G702+G703+G704+G705</f>
        <v>137439.50375419733</v>
      </c>
      <c r="H706" s="551">
        <f t="shared" si="117"/>
        <v>1001899.3147869981</v>
      </c>
      <c r="I706" s="551">
        <f t="shared" si="117"/>
        <v>1139338.8185411955</v>
      </c>
      <c r="J706" s="551">
        <f t="shared" si="117"/>
        <v>0</v>
      </c>
      <c r="K706" s="551">
        <f t="shared" si="117"/>
        <v>0</v>
      </c>
      <c r="L706" s="551">
        <f t="shared" si="117"/>
        <v>0</v>
      </c>
      <c r="M706" s="551">
        <f t="shared" si="117"/>
        <v>0</v>
      </c>
    </row>
    <row r="707" spans="2:13">
      <c r="B707" s="596"/>
      <c r="C707" s="572" t="s">
        <v>311</v>
      </c>
      <c r="D707" s="559">
        <f t="shared" si="113"/>
        <v>0</v>
      </c>
      <c r="E707" s="559"/>
      <c r="F707" s="569"/>
      <c r="G707" s="559"/>
      <c r="H707" s="558"/>
      <c r="I707" s="566">
        <f t="shared" si="114"/>
        <v>0</v>
      </c>
      <c r="J707" s="616"/>
      <c r="K707" s="559"/>
      <c r="L707" s="559"/>
      <c r="M707" s="566">
        <f t="shared" si="115"/>
        <v>0</v>
      </c>
    </row>
    <row r="708" spans="2:13">
      <c r="B708" s="596"/>
      <c r="C708" s="572" t="s">
        <v>312</v>
      </c>
      <c r="D708" s="565">
        <f t="shared" si="113"/>
        <v>0</v>
      </c>
      <c r="E708" s="565"/>
      <c r="F708" s="566"/>
      <c r="G708" s="565"/>
      <c r="H708" s="615"/>
      <c r="I708" s="566">
        <f t="shared" si="114"/>
        <v>0</v>
      </c>
      <c r="J708" s="1024"/>
      <c r="K708" s="565"/>
      <c r="L708" s="565"/>
      <c r="M708" s="566">
        <f t="shared" si="115"/>
        <v>0</v>
      </c>
    </row>
    <row r="709" spans="2:13">
      <c r="B709" s="596">
        <v>20</v>
      </c>
      <c r="C709" s="571" t="s">
        <v>313</v>
      </c>
      <c r="D709" s="565">
        <f t="shared" si="113"/>
        <v>998902.39646461199</v>
      </c>
      <c r="E709" s="565"/>
      <c r="F709" s="566"/>
      <c r="G709" s="565">
        <v>129816.396464612</v>
      </c>
      <c r="H709" s="615">
        <f>'[1]Balance Sheet 2020 '!H777+'[1]Balance Sheet 2020 '!I777</f>
        <v>869086</v>
      </c>
      <c r="I709" s="566">
        <f t="shared" si="114"/>
        <v>998902.39646461199</v>
      </c>
      <c r="J709" s="1024"/>
      <c r="K709" s="565"/>
      <c r="L709" s="565"/>
      <c r="M709" s="566">
        <f t="shared" si="115"/>
        <v>0</v>
      </c>
    </row>
    <row r="710" spans="2:13">
      <c r="B710" s="596">
        <v>21</v>
      </c>
      <c r="C710" s="571" t="s">
        <v>314</v>
      </c>
      <c r="D710" s="565">
        <f t="shared" si="113"/>
        <v>8354.4587000000029</v>
      </c>
      <c r="E710" s="565"/>
      <c r="F710" s="566"/>
      <c r="G710" s="565">
        <v>806.07037862123639</v>
      </c>
      <c r="H710" s="615">
        <f>'[1]Balance Sheet 2020 '!H778+'[1]Balance Sheet 2020 '!I778</f>
        <v>7548.3883213787658</v>
      </c>
      <c r="I710" s="566">
        <f t="shared" si="114"/>
        <v>8354.4587000000029</v>
      </c>
      <c r="J710" s="1024"/>
      <c r="K710" s="565"/>
      <c r="L710" s="565"/>
      <c r="M710" s="566">
        <f t="shared" si="115"/>
        <v>0</v>
      </c>
    </row>
    <row r="711" spans="2:13">
      <c r="B711" s="596">
        <v>22</v>
      </c>
      <c r="C711" s="571" t="s">
        <v>315</v>
      </c>
      <c r="D711" s="565">
        <f t="shared" si="113"/>
        <v>11632.95199</v>
      </c>
      <c r="E711" s="565"/>
      <c r="F711" s="566"/>
      <c r="G711" s="565">
        <v>212.50239000000002</v>
      </c>
      <c r="H711" s="615">
        <f>'[1]Balance Sheet 2020 '!H779+'[1]Balance Sheet 2020 '!I779</f>
        <v>11420.4496</v>
      </c>
      <c r="I711" s="566">
        <f t="shared" si="114"/>
        <v>11632.95199</v>
      </c>
      <c r="J711" s="1024"/>
      <c r="K711" s="565"/>
      <c r="L711" s="565"/>
      <c r="M711" s="566">
        <f t="shared" si="115"/>
        <v>0</v>
      </c>
    </row>
    <row r="712" spans="2:13">
      <c r="B712" s="596">
        <v>23</v>
      </c>
      <c r="C712" s="571" t="s">
        <v>316</v>
      </c>
      <c r="D712" s="565">
        <f t="shared" si="113"/>
        <v>0</v>
      </c>
      <c r="E712" s="565"/>
      <c r="F712" s="566"/>
      <c r="G712" s="565"/>
      <c r="H712" s="615">
        <f>'[1]Balance Sheet 2020 '!H780+'[1]Balance Sheet 2020 '!I780</f>
        <v>0</v>
      </c>
      <c r="I712" s="566">
        <f t="shared" si="114"/>
        <v>0</v>
      </c>
      <c r="J712" s="1024"/>
      <c r="K712" s="565"/>
      <c r="L712" s="565"/>
      <c r="M712" s="566">
        <f t="shared" si="115"/>
        <v>0</v>
      </c>
    </row>
    <row r="713" spans="2:13">
      <c r="B713" s="596">
        <v>24</v>
      </c>
      <c r="C713" s="573" t="s">
        <v>317</v>
      </c>
      <c r="D713" s="565">
        <f t="shared" si="113"/>
        <v>0</v>
      </c>
      <c r="E713" s="565"/>
      <c r="F713" s="566"/>
      <c r="G713" s="565"/>
      <c r="H713" s="615">
        <f>'[1]Balance Sheet 2020 '!H781+'[1]Balance Sheet 2020 '!I781</f>
        <v>0</v>
      </c>
      <c r="I713" s="566">
        <f t="shared" si="114"/>
        <v>0</v>
      </c>
      <c r="J713" s="1024"/>
      <c r="K713" s="565"/>
      <c r="L713" s="565"/>
      <c r="M713" s="566">
        <f t="shared" si="115"/>
        <v>0</v>
      </c>
    </row>
    <row r="714" spans="2:13" ht="13.5" thickBot="1">
      <c r="B714" s="596">
        <v>25</v>
      </c>
      <c r="C714" s="1014" t="s">
        <v>318</v>
      </c>
      <c r="D714" s="1011">
        <f t="shared" si="113"/>
        <v>259831.42255694699</v>
      </c>
      <c r="E714" s="1011"/>
      <c r="F714" s="1012">
        <v>179451.783576947</v>
      </c>
      <c r="G714" s="1011">
        <v>11473.087526473322</v>
      </c>
      <c r="H714" s="615">
        <f>'[1]Balance Sheet 2020 '!H782+'[1]Balance Sheet 2020 '!I782</f>
        <v>68906.55145352667</v>
      </c>
      <c r="I714" s="566">
        <f t="shared" si="114"/>
        <v>80379.638979999989</v>
      </c>
      <c r="J714" s="1025"/>
      <c r="K714" s="1011"/>
      <c r="L714" s="1011"/>
      <c r="M714" s="566">
        <f t="shared" si="115"/>
        <v>0</v>
      </c>
    </row>
    <row r="715" spans="2:13" ht="29.45" customHeight="1" thickBot="1">
      <c r="B715" s="549">
        <v>26</v>
      </c>
      <c r="C715" s="442" t="s">
        <v>319</v>
      </c>
      <c r="D715" s="550">
        <f t="shared" si="113"/>
        <v>1278721.2297115589</v>
      </c>
      <c r="E715" s="550">
        <v>0</v>
      </c>
      <c r="F715" s="551">
        <f>SUM(F709:F714)</f>
        <v>179451.783576947</v>
      </c>
      <c r="G715" s="551">
        <f t="shared" ref="G715:M715" si="118">SUM(G709:G714)</f>
        <v>142308.05675970655</v>
      </c>
      <c r="H715" s="551">
        <f t="shared" si="118"/>
        <v>956961.3893749055</v>
      </c>
      <c r="I715" s="551">
        <f t="shared" si="118"/>
        <v>1099269.446134612</v>
      </c>
      <c r="J715" s="551">
        <f t="shared" si="118"/>
        <v>0</v>
      </c>
      <c r="K715" s="551">
        <f t="shared" si="118"/>
        <v>0</v>
      </c>
      <c r="L715" s="551">
        <f t="shared" si="118"/>
        <v>0</v>
      </c>
      <c r="M715" s="551">
        <f t="shared" si="118"/>
        <v>0</v>
      </c>
    </row>
    <row r="716" spans="2:13">
      <c r="B716" s="594"/>
      <c r="C716" s="554" t="s">
        <v>320</v>
      </c>
      <c r="D716" s="559">
        <f t="shared" si="113"/>
        <v>0</v>
      </c>
      <c r="E716" s="559"/>
      <c r="F716" s="569"/>
      <c r="G716" s="559"/>
      <c r="H716" s="558"/>
      <c r="I716" s="566">
        <f t="shared" si="114"/>
        <v>0</v>
      </c>
      <c r="J716" s="616"/>
      <c r="K716" s="559"/>
      <c r="L716" s="559"/>
      <c r="M716" s="566">
        <f t="shared" si="115"/>
        <v>0</v>
      </c>
    </row>
    <row r="717" spans="2:13">
      <c r="B717" s="596">
        <v>27</v>
      </c>
      <c r="C717" s="564" t="s">
        <v>321</v>
      </c>
      <c r="D717" s="565">
        <f t="shared" si="113"/>
        <v>1044845.56</v>
      </c>
      <c r="E717" s="565"/>
      <c r="F717" s="566">
        <v>1044845.56</v>
      </c>
      <c r="G717" s="565"/>
      <c r="H717" s="615">
        <v>0</v>
      </c>
      <c r="I717" s="566">
        <f t="shared" si="114"/>
        <v>0</v>
      </c>
      <c r="J717" s="1024"/>
      <c r="K717" s="565"/>
      <c r="L717" s="565"/>
      <c r="M717" s="566">
        <f t="shared" si="115"/>
        <v>0</v>
      </c>
    </row>
    <row r="718" spans="2:13">
      <c r="B718" s="596">
        <v>28</v>
      </c>
      <c r="C718" s="564" t="s">
        <v>322</v>
      </c>
      <c r="D718" s="565">
        <f t="shared" si="113"/>
        <v>-7107</v>
      </c>
      <c r="E718" s="565"/>
      <c r="F718" s="566">
        <v>-7107</v>
      </c>
      <c r="G718" s="565"/>
      <c r="H718" s="615"/>
      <c r="I718" s="566">
        <f t="shared" si="114"/>
        <v>0</v>
      </c>
      <c r="J718" s="1024"/>
      <c r="K718" s="565"/>
      <c r="L718" s="565"/>
      <c r="M718" s="566">
        <f t="shared" si="115"/>
        <v>0</v>
      </c>
    </row>
    <row r="719" spans="2:13">
      <c r="B719" s="1013">
        <v>29</v>
      </c>
      <c r="C719" s="1015" t="s">
        <v>323</v>
      </c>
      <c r="D719" s="565">
        <f t="shared" si="113"/>
        <v>4060.069</v>
      </c>
      <c r="E719" s="565"/>
      <c r="F719" s="566">
        <v>4060.069</v>
      </c>
      <c r="G719" s="565"/>
      <c r="H719" s="615"/>
      <c r="I719" s="566">
        <f t="shared" si="114"/>
        <v>0</v>
      </c>
      <c r="J719" s="1024"/>
      <c r="K719" s="565"/>
      <c r="L719" s="565"/>
      <c r="M719" s="566">
        <f t="shared" si="115"/>
        <v>0</v>
      </c>
    </row>
    <row r="720" spans="2:13">
      <c r="B720" s="1013">
        <v>30</v>
      </c>
      <c r="C720" s="574" t="s">
        <v>221</v>
      </c>
      <c r="D720" s="565">
        <f t="shared" si="113"/>
        <v>0</v>
      </c>
      <c r="E720" s="565"/>
      <c r="F720" s="566"/>
      <c r="G720" s="565"/>
      <c r="H720" s="615"/>
      <c r="I720" s="566">
        <f t="shared" si="114"/>
        <v>0</v>
      </c>
      <c r="J720" s="1024"/>
      <c r="K720" s="565"/>
      <c r="L720" s="565"/>
      <c r="M720" s="566">
        <f t="shared" si="115"/>
        <v>0</v>
      </c>
    </row>
    <row r="721" spans="2:13" ht="13.5" thickBot="1">
      <c r="B721" s="1013">
        <v>31</v>
      </c>
      <c r="C721" s="1015" t="s">
        <v>324</v>
      </c>
      <c r="D721" s="1011">
        <f t="shared" si="113"/>
        <v>5896.7527423320789</v>
      </c>
      <c r="E721" s="1011"/>
      <c r="F721" s="1012">
        <v>-34172.620128863397</v>
      </c>
      <c r="G721" s="1011">
        <v>-4868.5525408972208</v>
      </c>
      <c r="H721" s="1017">
        <f>'[1]Balance Sheet 2020 '!$H$789+'[1]Balance Sheet 2020 '!$I$789</f>
        <v>44937.925412092693</v>
      </c>
      <c r="I721" s="566">
        <f t="shared" si="114"/>
        <v>40069.372871195475</v>
      </c>
      <c r="J721" s="1025"/>
      <c r="K721" s="1011"/>
      <c r="L721" s="1011"/>
      <c r="M721" s="566">
        <f t="shared" si="115"/>
        <v>0</v>
      </c>
    </row>
    <row r="722" spans="2:13" ht="13.5" thickBot="1">
      <c r="B722" s="549">
        <v>32</v>
      </c>
      <c r="C722" s="443" t="s">
        <v>325</v>
      </c>
      <c r="D722" s="550">
        <f t="shared" si="113"/>
        <v>1047695.3817423321</v>
      </c>
      <c r="E722" s="679">
        <v>0</v>
      </c>
      <c r="F722" s="680">
        <f>SUM(F717:F721)</f>
        <v>1007626.0088711367</v>
      </c>
      <c r="G722" s="680">
        <f t="shared" ref="G722:M722" si="119">SUM(G717:G721)</f>
        <v>-4868.5525408972208</v>
      </c>
      <c r="H722" s="680">
        <f t="shared" si="119"/>
        <v>44937.925412092693</v>
      </c>
      <c r="I722" s="680">
        <f t="shared" si="119"/>
        <v>40069.372871195475</v>
      </c>
      <c r="J722" s="680">
        <f t="shared" si="119"/>
        <v>0</v>
      </c>
      <c r="K722" s="680">
        <f t="shared" si="119"/>
        <v>0</v>
      </c>
      <c r="L722" s="680">
        <f t="shared" si="119"/>
        <v>0</v>
      </c>
      <c r="M722" s="680">
        <f t="shared" si="119"/>
        <v>0</v>
      </c>
    </row>
    <row r="723" spans="2:13" ht="26.25" thickBot="1">
      <c r="B723" s="549">
        <v>33</v>
      </c>
      <c r="C723" s="442" t="s">
        <v>326</v>
      </c>
      <c r="D723" s="550">
        <f t="shared" si="113"/>
        <v>2326416.6114538908</v>
      </c>
      <c r="E723" s="681">
        <v>0</v>
      </c>
      <c r="F723" s="682">
        <f>+F715+F722</f>
        <v>1187077.7924480836</v>
      </c>
      <c r="G723" s="682">
        <f t="shared" ref="G723:M723" si="120">+G715+G722</f>
        <v>137439.50421880934</v>
      </c>
      <c r="H723" s="682">
        <f t="shared" si="120"/>
        <v>1001899.3147869982</v>
      </c>
      <c r="I723" s="682">
        <f t="shared" si="120"/>
        <v>1139338.8190058074</v>
      </c>
      <c r="J723" s="682">
        <f t="shared" si="120"/>
        <v>0</v>
      </c>
      <c r="K723" s="682">
        <f t="shared" si="120"/>
        <v>0</v>
      </c>
      <c r="L723" s="682">
        <f t="shared" si="120"/>
        <v>0</v>
      </c>
      <c r="M723" s="682">
        <f t="shared" si="120"/>
        <v>0</v>
      </c>
    </row>
    <row r="724" spans="2:13">
      <c r="D724" s="552"/>
      <c r="E724" s="552"/>
      <c r="F724" s="552"/>
      <c r="G724" s="552"/>
      <c r="H724" s="552"/>
      <c r="I724" s="552"/>
      <c r="J724" s="552"/>
      <c r="K724" s="552"/>
      <c r="L724" s="552"/>
      <c r="M724" s="552"/>
    </row>
    <row r="725" spans="2:13">
      <c r="D725" s="552"/>
      <c r="E725" s="552"/>
      <c r="F725" s="552"/>
      <c r="G725" s="552"/>
      <c r="H725" s="552"/>
      <c r="I725" s="552"/>
      <c r="J725" s="552"/>
      <c r="K725" s="552"/>
      <c r="L725" s="552"/>
      <c r="M725" s="552">
        <v>26</v>
      </c>
    </row>
    <row r="727" spans="2:13">
      <c r="B727" s="599" t="s">
        <v>334</v>
      </c>
      <c r="C727" s="599"/>
      <c r="D727" s="599"/>
      <c r="E727" s="599"/>
      <c r="F727" s="599"/>
      <c r="G727" s="599"/>
    </row>
    <row r="728" spans="2:13" ht="13.5" thickBot="1">
      <c r="B728" s="727"/>
      <c r="C728" s="727"/>
      <c r="D728" s="727"/>
      <c r="E728" s="727"/>
      <c r="F728" s="727"/>
      <c r="G728" s="727"/>
    </row>
    <row r="729" spans="2:13" ht="13.5" thickBot="1">
      <c r="B729" s="1763" t="s">
        <v>130</v>
      </c>
      <c r="C729" s="1764"/>
      <c r="D729" s="589"/>
      <c r="E729" s="589"/>
      <c r="F729" s="590"/>
      <c r="G729" s="589"/>
      <c r="H729" s="589"/>
      <c r="J729" s="588"/>
      <c r="K729" s="588"/>
      <c r="L729" s="587"/>
      <c r="M729" s="678" t="s">
        <v>254</v>
      </c>
    </row>
    <row r="730" spans="2:13" ht="13.5" thickBot="1">
      <c r="B730" s="1765" t="s">
        <v>272</v>
      </c>
      <c r="C730" s="1767"/>
      <c r="D730" s="1769" t="s">
        <v>329</v>
      </c>
      <c r="E730" s="1772" t="s">
        <v>274</v>
      </c>
      <c r="F730" s="1774" t="s">
        <v>275</v>
      </c>
      <c r="G730" s="1777" t="s">
        <v>276</v>
      </c>
      <c r="H730" s="1778"/>
      <c r="I730" s="1778"/>
      <c r="J730" s="1778"/>
      <c r="K730" s="1778"/>
      <c r="L730" s="1778"/>
      <c r="M730" s="1779"/>
    </row>
    <row r="731" spans="2:13" ht="13.5" thickBot="1">
      <c r="B731" s="1765"/>
      <c r="C731" s="1767"/>
      <c r="D731" s="1770"/>
      <c r="E731" s="1767"/>
      <c r="F731" s="1775"/>
      <c r="G731" s="1780" t="s">
        <v>277</v>
      </c>
      <c r="H731" s="1781"/>
      <c r="I731" s="1782"/>
      <c r="J731" s="1777" t="s">
        <v>332</v>
      </c>
      <c r="K731" s="1778"/>
      <c r="L731" s="1778"/>
      <c r="M731" s="1779"/>
    </row>
    <row r="732" spans="2:13" ht="45" customHeight="1" thickBot="1">
      <c r="B732" s="1765"/>
      <c r="C732" s="1767"/>
      <c r="D732" s="1771"/>
      <c r="E732" s="1773"/>
      <c r="F732" s="1776"/>
      <c r="G732" s="714" t="s">
        <v>279</v>
      </c>
      <c r="H732" s="714" t="s">
        <v>280</v>
      </c>
      <c r="I732" s="714" t="s">
        <v>178</v>
      </c>
      <c r="J732" s="715" t="s">
        <v>281</v>
      </c>
      <c r="K732" s="715" t="s">
        <v>282</v>
      </c>
      <c r="L732" s="715" t="s">
        <v>283</v>
      </c>
      <c r="M732" s="460" t="s">
        <v>178</v>
      </c>
    </row>
    <row r="733" spans="2:13" ht="13.5" thickBot="1">
      <c r="B733" s="1765"/>
      <c r="C733" s="1767"/>
      <c r="D733" s="719">
        <v>1</v>
      </c>
      <c r="E733" s="712"/>
      <c r="F733" s="714">
        <v>2</v>
      </c>
      <c r="G733" s="724">
        <v>3</v>
      </c>
      <c r="H733" s="712">
        <v>4</v>
      </c>
      <c r="I733" s="722">
        <v>5</v>
      </c>
      <c r="J733" s="724">
        <v>6</v>
      </c>
      <c r="K733" s="712">
        <v>7</v>
      </c>
      <c r="L733" s="592">
        <v>8</v>
      </c>
      <c r="M733" s="492">
        <v>9</v>
      </c>
    </row>
    <row r="734" spans="2:13" ht="13.5" thickBot="1">
      <c r="B734" s="1766"/>
      <c r="C734" s="1768"/>
      <c r="D734" s="711" t="s">
        <v>284</v>
      </c>
      <c r="E734" s="713"/>
      <c r="F734" s="716"/>
      <c r="G734" s="726"/>
      <c r="H734" s="713"/>
      <c r="I734" s="593" t="s">
        <v>285</v>
      </c>
      <c r="J734" s="726"/>
      <c r="K734" s="713"/>
      <c r="L734" s="1696"/>
      <c r="M734" s="716" t="s">
        <v>286</v>
      </c>
    </row>
    <row r="735" spans="2:13">
      <c r="B735" s="596"/>
      <c r="C735" s="554" t="s">
        <v>287</v>
      </c>
      <c r="D735" s="555"/>
      <c r="E735" s="556"/>
      <c r="F735" s="683"/>
      <c r="G735" s="684"/>
      <c r="H735" s="685"/>
      <c r="I735" s="686"/>
      <c r="J735" s="685"/>
      <c r="K735" s="687"/>
      <c r="L735" s="562"/>
      <c r="M735" s="563"/>
    </row>
    <row r="736" spans="2:13">
      <c r="B736" s="595">
        <v>1</v>
      </c>
      <c r="C736" s="564" t="s">
        <v>288</v>
      </c>
      <c r="D736" s="565">
        <f>+F736+I736+M736</f>
        <v>0</v>
      </c>
      <c r="E736" s="565"/>
      <c r="F736" s="688">
        <v>0</v>
      </c>
      <c r="G736" s="615"/>
      <c r="H736" s="565"/>
      <c r="I736" s="1593">
        <f>SUM(G736:H736)</f>
        <v>0</v>
      </c>
      <c r="J736" s="565"/>
      <c r="K736" s="1024"/>
      <c r="L736" s="565"/>
      <c r="M736" s="566">
        <f>SUM(J736:L736)</f>
        <v>0</v>
      </c>
    </row>
    <row r="737" spans="2:13">
      <c r="B737" s="596">
        <v>2</v>
      </c>
      <c r="C737" s="564" t="s">
        <v>289</v>
      </c>
      <c r="D737" s="565">
        <f t="shared" ref="D737:D774" si="121">+F737+I737+M737</f>
        <v>0</v>
      </c>
      <c r="E737" s="565"/>
      <c r="F737" s="688">
        <v>0</v>
      </c>
      <c r="G737" s="615"/>
      <c r="H737" s="565"/>
      <c r="I737" s="1593">
        <f t="shared" ref="I737:I746" si="122">SUM(G737:H737)</f>
        <v>0</v>
      </c>
      <c r="J737" s="565"/>
      <c r="K737" s="1024"/>
      <c r="L737" s="565"/>
      <c r="M737" s="566">
        <f t="shared" ref="M737:M773" si="123">SUM(J737:L737)</f>
        <v>0</v>
      </c>
    </row>
    <row r="738" spans="2:13">
      <c r="B738" s="596">
        <v>3</v>
      </c>
      <c r="C738" s="564" t="s">
        <v>290</v>
      </c>
      <c r="D738" s="565">
        <f t="shared" si="121"/>
        <v>0</v>
      </c>
      <c r="E738" s="565"/>
      <c r="F738" s="688">
        <v>0</v>
      </c>
      <c r="G738" s="615"/>
      <c r="H738" s="565"/>
      <c r="I738" s="1593">
        <f t="shared" si="122"/>
        <v>0</v>
      </c>
      <c r="J738" s="565"/>
      <c r="K738" s="1024"/>
      <c r="L738" s="565"/>
      <c r="M738" s="566">
        <f t="shared" si="123"/>
        <v>0</v>
      </c>
    </row>
    <row r="739" spans="2:13">
      <c r="B739" s="595">
        <v>4</v>
      </c>
      <c r="C739" s="564" t="s">
        <v>291</v>
      </c>
      <c r="D739" s="565">
        <f t="shared" si="121"/>
        <v>544823.50668999995</v>
      </c>
      <c r="E739" s="565"/>
      <c r="F739" s="688">
        <v>86004.15</v>
      </c>
      <c r="G739" s="615">
        <v>406492.04404293164</v>
      </c>
      <c r="H739" s="565">
        <v>52327.312647068335</v>
      </c>
      <c r="I739" s="1593">
        <f t="shared" si="122"/>
        <v>458819.35668999999</v>
      </c>
      <c r="J739" s="565"/>
      <c r="K739" s="1024"/>
      <c r="L739" s="565"/>
      <c r="M739" s="566">
        <f t="shared" si="123"/>
        <v>0</v>
      </c>
    </row>
    <row r="740" spans="2:13">
      <c r="B740" s="596">
        <v>5</v>
      </c>
      <c r="C740" s="564" t="s">
        <v>292</v>
      </c>
      <c r="D740" s="565">
        <f t="shared" si="121"/>
        <v>0</v>
      </c>
      <c r="E740" s="565"/>
      <c r="F740" s="688"/>
      <c r="G740" s="615"/>
      <c r="H740" s="565"/>
      <c r="I740" s="1593">
        <f t="shared" si="122"/>
        <v>0</v>
      </c>
      <c r="J740" s="565"/>
      <c r="K740" s="1024"/>
      <c r="L740" s="565"/>
      <c r="M740" s="566">
        <f t="shared" si="123"/>
        <v>0</v>
      </c>
    </row>
    <row r="741" spans="2:13">
      <c r="B741" s="596">
        <v>6</v>
      </c>
      <c r="C741" s="564" t="s">
        <v>293</v>
      </c>
      <c r="D741" s="565">
        <f t="shared" si="121"/>
        <v>1296543.3744999999</v>
      </c>
      <c r="E741" s="565"/>
      <c r="F741" s="688">
        <v>1296543.3744999999</v>
      </c>
      <c r="G741" s="615">
        <v>0</v>
      </c>
      <c r="H741" s="565">
        <v>0</v>
      </c>
      <c r="I741" s="1593">
        <f t="shared" si="122"/>
        <v>0</v>
      </c>
      <c r="J741" s="566">
        <f>SUM(G742:H742)</f>
        <v>0</v>
      </c>
      <c r="K741" s="1024"/>
      <c r="L741" s="565"/>
      <c r="M741" s="566">
        <f>SUM(J741:L741)</f>
        <v>0</v>
      </c>
    </row>
    <row r="742" spans="2:13">
      <c r="B742" s="596"/>
      <c r="C742" s="597" t="s">
        <v>294</v>
      </c>
      <c r="D742" s="565">
        <f>+F742+J741+M742</f>
        <v>0</v>
      </c>
      <c r="E742" s="565"/>
      <c r="F742" s="688"/>
      <c r="G742" s="615"/>
      <c r="H742" s="565"/>
      <c r="I742" s="1593">
        <f t="shared" si="122"/>
        <v>0</v>
      </c>
      <c r="J742" s="565"/>
      <c r="K742" s="1024"/>
      <c r="L742" s="565"/>
      <c r="M742" s="566">
        <f t="shared" si="123"/>
        <v>0</v>
      </c>
    </row>
    <row r="743" spans="2:13">
      <c r="B743" s="596"/>
      <c r="C743" s="597" t="s">
        <v>295</v>
      </c>
      <c r="D743" s="565">
        <f t="shared" si="121"/>
        <v>1296543.3744999999</v>
      </c>
      <c r="E743" s="565"/>
      <c r="F743" s="688">
        <v>1296543.3744999999</v>
      </c>
      <c r="G743" s="615"/>
      <c r="H743" s="565"/>
      <c r="I743" s="1593">
        <f t="shared" si="122"/>
        <v>0</v>
      </c>
      <c r="J743" s="565"/>
      <c r="K743" s="1024"/>
      <c r="L743" s="565"/>
      <c r="M743" s="566">
        <f t="shared" si="123"/>
        <v>0</v>
      </c>
    </row>
    <row r="744" spans="2:13">
      <c r="B744" s="595">
        <v>7</v>
      </c>
      <c r="C744" s="564" t="s">
        <v>296</v>
      </c>
      <c r="D744" s="565">
        <f t="shared" si="121"/>
        <v>0</v>
      </c>
      <c r="E744" s="565"/>
      <c r="F744" s="688">
        <v>0</v>
      </c>
      <c r="G744" s="615">
        <v>0</v>
      </c>
      <c r="H744" s="565">
        <v>0</v>
      </c>
      <c r="I744" s="1593">
        <f t="shared" si="122"/>
        <v>0</v>
      </c>
      <c r="J744" s="565"/>
      <c r="K744" s="1024"/>
      <c r="L744" s="565"/>
      <c r="M744" s="566">
        <f t="shared" si="123"/>
        <v>0</v>
      </c>
    </row>
    <row r="745" spans="2:13">
      <c r="B745" s="595"/>
      <c r="C745" s="597" t="s">
        <v>297</v>
      </c>
      <c r="D745" s="565">
        <f t="shared" si="121"/>
        <v>0</v>
      </c>
      <c r="E745" s="565"/>
      <c r="F745" s="688"/>
      <c r="G745" s="615"/>
      <c r="H745" s="565"/>
      <c r="I745" s="1593">
        <f t="shared" si="122"/>
        <v>0</v>
      </c>
      <c r="J745" s="565"/>
      <c r="K745" s="1024"/>
      <c r="L745" s="565"/>
      <c r="M745" s="566">
        <f t="shared" si="123"/>
        <v>0</v>
      </c>
    </row>
    <row r="746" spans="2:13" ht="13.5" thickBot="1">
      <c r="B746" s="595"/>
      <c r="C746" s="1010" t="s">
        <v>298</v>
      </c>
      <c r="D746" s="1011">
        <f t="shared" si="121"/>
        <v>0</v>
      </c>
      <c r="E746" s="565"/>
      <c r="F746" s="1018"/>
      <c r="G746" s="689"/>
      <c r="H746" s="690"/>
      <c r="I746" s="1593">
        <f t="shared" si="122"/>
        <v>0</v>
      </c>
      <c r="J746" s="1011"/>
      <c r="K746" s="1025"/>
      <c r="L746" s="1011"/>
      <c r="M746" s="566">
        <f t="shared" si="123"/>
        <v>0</v>
      </c>
    </row>
    <row r="747" spans="2:13" ht="26.25" thickBot="1">
      <c r="B747" s="596">
        <v>8</v>
      </c>
      <c r="C747" s="567" t="s">
        <v>299</v>
      </c>
      <c r="D747" s="550">
        <f t="shared" si="121"/>
        <v>138614217.74491</v>
      </c>
      <c r="E747" s="550">
        <f t="shared" ref="E747" si="124">SUM(E748:E751)</f>
        <v>0</v>
      </c>
      <c r="F747" s="550">
        <f>SUM(F748:F751)</f>
        <v>13388964.09090188</v>
      </c>
      <c r="G747" s="664">
        <f t="shared" ref="G747:M747" si="125">SUM(G748:G751)</f>
        <v>116767028.22417232</v>
      </c>
      <c r="H747" s="550">
        <f t="shared" si="125"/>
        <v>8458225.4298358057</v>
      </c>
      <c r="I747" s="692">
        <f t="shared" si="125"/>
        <v>125225253.65400814</v>
      </c>
      <c r="J747" s="550">
        <f t="shared" si="125"/>
        <v>0</v>
      </c>
      <c r="K747" s="665">
        <f t="shared" si="125"/>
        <v>0</v>
      </c>
      <c r="L747" s="550">
        <f t="shared" si="125"/>
        <v>0</v>
      </c>
      <c r="M747" s="550">
        <f t="shared" si="125"/>
        <v>0</v>
      </c>
    </row>
    <row r="748" spans="2:13">
      <c r="B748" s="596">
        <v>9</v>
      </c>
      <c r="C748" s="568" t="s">
        <v>300</v>
      </c>
      <c r="D748" s="559">
        <f t="shared" si="121"/>
        <v>51319075.261520006</v>
      </c>
      <c r="E748" s="559"/>
      <c r="F748" s="559">
        <v>593668.51568999991</v>
      </c>
      <c r="G748" s="558">
        <v>48239521.782350257</v>
      </c>
      <c r="H748" s="559">
        <v>2485884.9634797466</v>
      </c>
      <c r="I748" s="693">
        <f t="shared" ref="I748:I773" si="126">SUM(G748:H748)</f>
        <v>50725406.745830007</v>
      </c>
      <c r="J748" s="559"/>
      <c r="K748" s="616"/>
      <c r="L748" s="559"/>
      <c r="M748" s="566">
        <f t="shared" si="123"/>
        <v>0</v>
      </c>
    </row>
    <row r="749" spans="2:13">
      <c r="B749" s="595">
        <v>10</v>
      </c>
      <c r="C749" s="570" t="s">
        <v>301</v>
      </c>
      <c r="D749" s="565">
        <f t="shared" si="121"/>
        <v>32654202.37404</v>
      </c>
      <c r="E749" s="565"/>
      <c r="F749" s="559">
        <v>4082416.8656518799</v>
      </c>
      <c r="G749" s="615">
        <v>23740247.751968119</v>
      </c>
      <c r="H749" s="565">
        <v>4831537.7564200005</v>
      </c>
      <c r="I749" s="1593">
        <f t="shared" si="126"/>
        <v>28571785.508388121</v>
      </c>
      <c r="J749" s="565"/>
      <c r="K749" s="1024"/>
      <c r="L749" s="565"/>
      <c r="M749" s="566">
        <f t="shared" si="123"/>
        <v>0</v>
      </c>
    </row>
    <row r="750" spans="2:13">
      <c r="B750" s="596">
        <v>11</v>
      </c>
      <c r="C750" s="570" t="s">
        <v>302</v>
      </c>
      <c r="D750" s="565">
        <f t="shared" si="121"/>
        <v>43263215.865630001</v>
      </c>
      <c r="E750" s="565"/>
      <c r="F750" s="559">
        <v>5844053.2386299996</v>
      </c>
      <c r="G750" s="615">
        <v>36903790.901914842</v>
      </c>
      <c r="H750" s="565">
        <v>515371.72508516308</v>
      </c>
      <c r="I750" s="1593">
        <f t="shared" si="126"/>
        <v>37419162.627000004</v>
      </c>
      <c r="J750" s="565"/>
      <c r="K750" s="1024"/>
      <c r="L750" s="565"/>
      <c r="M750" s="566">
        <f t="shared" si="123"/>
        <v>0</v>
      </c>
    </row>
    <row r="751" spans="2:13" ht="25.5">
      <c r="B751" s="596">
        <v>12</v>
      </c>
      <c r="C751" s="570" t="s">
        <v>303</v>
      </c>
      <c r="D751" s="565">
        <f t="shared" si="121"/>
        <v>11377724.243720002</v>
      </c>
      <c r="E751" s="565"/>
      <c r="F751" s="559">
        <v>2868825.4709300003</v>
      </c>
      <c r="G751" s="615">
        <v>7883467.787939108</v>
      </c>
      <c r="H751" s="565">
        <v>625430.98485089408</v>
      </c>
      <c r="I751" s="1593">
        <f t="shared" si="126"/>
        <v>8508898.7727900017</v>
      </c>
      <c r="J751" s="565"/>
      <c r="K751" s="1024"/>
      <c r="L751" s="565"/>
      <c r="M751" s="566">
        <f t="shared" si="123"/>
        <v>0</v>
      </c>
    </row>
    <row r="752" spans="2:13">
      <c r="B752" s="595">
        <v>13</v>
      </c>
      <c r="C752" s="571" t="s">
        <v>304</v>
      </c>
      <c r="D752" s="565">
        <f t="shared" si="121"/>
        <v>1728552.6731099999</v>
      </c>
      <c r="E752" s="565"/>
      <c r="F752" s="559">
        <v>0</v>
      </c>
      <c r="G752" s="615">
        <v>1727229.6867751996</v>
      </c>
      <c r="H752" s="565">
        <v>1322.9863348003523</v>
      </c>
      <c r="I752" s="1593">
        <f t="shared" si="126"/>
        <v>1728552.6731099999</v>
      </c>
      <c r="J752" s="565"/>
      <c r="K752" s="1024"/>
      <c r="L752" s="565"/>
      <c r="M752" s="566">
        <f t="shared" si="123"/>
        <v>0</v>
      </c>
    </row>
    <row r="753" spans="2:13">
      <c r="B753" s="596">
        <v>14</v>
      </c>
      <c r="C753" s="571" t="s">
        <v>305</v>
      </c>
      <c r="D753" s="565">
        <f t="shared" si="121"/>
        <v>488858.56993999996</v>
      </c>
      <c r="E753" s="565"/>
      <c r="F753" s="559">
        <v>0</v>
      </c>
      <c r="G753" s="615">
        <v>433105.35278283327</v>
      </c>
      <c r="H753" s="565">
        <v>55753.217157166713</v>
      </c>
      <c r="I753" s="1593">
        <f t="shared" si="126"/>
        <v>488858.56993999996</v>
      </c>
      <c r="J753" s="565"/>
      <c r="K753" s="1024"/>
      <c r="L753" s="565"/>
      <c r="M753" s="566">
        <f t="shared" si="123"/>
        <v>0</v>
      </c>
    </row>
    <row r="754" spans="2:13">
      <c r="B754" s="596">
        <v>15</v>
      </c>
      <c r="C754" s="571" t="s">
        <v>306</v>
      </c>
      <c r="D754" s="565">
        <f t="shared" si="121"/>
        <v>531494.60483999993</v>
      </c>
      <c r="E754" s="565"/>
      <c r="F754" s="559">
        <v>0</v>
      </c>
      <c r="G754" s="615">
        <v>470878.84407887846</v>
      </c>
      <c r="H754" s="565">
        <v>60615.760761121513</v>
      </c>
      <c r="I754" s="1593">
        <f t="shared" si="126"/>
        <v>531494.60483999993</v>
      </c>
      <c r="J754" s="565"/>
      <c r="K754" s="1024"/>
      <c r="L754" s="565"/>
      <c r="M754" s="566">
        <f t="shared" si="123"/>
        <v>0</v>
      </c>
    </row>
    <row r="755" spans="2:13">
      <c r="B755" s="595">
        <v>16</v>
      </c>
      <c r="C755" s="571" t="s">
        <v>307</v>
      </c>
      <c r="D755" s="565">
        <f t="shared" si="121"/>
        <v>3942577.2449400038</v>
      </c>
      <c r="E755" s="565"/>
      <c r="F755" s="559">
        <v>774805.44545</v>
      </c>
      <c r="G755" s="615">
        <v>2806013.0324991699</v>
      </c>
      <c r="H755" s="565">
        <v>361758.76699083397</v>
      </c>
      <c r="I755" s="1593">
        <f t="shared" si="126"/>
        <v>3167771.7994900038</v>
      </c>
      <c r="J755" s="565"/>
      <c r="K755" s="1024"/>
      <c r="L755" s="565"/>
      <c r="M755" s="566">
        <f t="shared" si="123"/>
        <v>0</v>
      </c>
    </row>
    <row r="756" spans="2:13">
      <c r="B756" s="596">
        <v>17</v>
      </c>
      <c r="C756" s="571" t="s">
        <v>308</v>
      </c>
      <c r="D756" s="565">
        <f t="shared" si="121"/>
        <v>0</v>
      </c>
      <c r="E756" s="565"/>
      <c r="F756" s="559"/>
      <c r="G756" s="615"/>
      <c r="H756" s="565"/>
      <c r="I756" s="1593">
        <f t="shared" si="126"/>
        <v>0</v>
      </c>
      <c r="J756" s="565"/>
      <c r="K756" s="1024"/>
      <c r="L756" s="565"/>
      <c r="M756" s="566">
        <f t="shared" si="123"/>
        <v>0</v>
      </c>
    </row>
    <row r="757" spans="2:13" ht="13.5" thickBot="1">
      <c r="B757" s="596">
        <v>18</v>
      </c>
      <c r="C757" s="1014" t="s">
        <v>309</v>
      </c>
      <c r="D757" s="1011">
        <f t="shared" si="121"/>
        <v>12962979.991559999</v>
      </c>
      <c r="E757" s="1011"/>
      <c r="F757" s="559">
        <v>636339.43856462638</v>
      </c>
      <c r="G757" s="1017">
        <v>5411056.8992433297</v>
      </c>
      <c r="H757" s="1011">
        <v>6915583.6537520438</v>
      </c>
      <c r="I757" s="691">
        <f t="shared" si="126"/>
        <v>12326640.552995373</v>
      </c>
      <c r="J757" s="1011"/>
      <c r="K757" s="1025"/>
      <c r="L757" s="1011"/>
      <c r="M757" s="566">
        <f t="shared" si="123"/>
        <v>0</v>
      </c>
    </row>
    <row r="758" spans="2:13" ht="26.25" thickBot="1">
      <c r="B758" s="549">
        <v>19</v>
      </c>
      <c r="C758" s="442" t="s">
        <v>310</v>
      </c>
      <c r="D758" s="550">
        <f t="shared" si="121"/>
        <v>160110047.71049002</v>
      </c>
      <c r="E758" s="550">
        <f t="shared" ref="E758" si="127">+E736+E737+E738+E739+E740+E741+E744+E747+E752+E753+E754+E755+E756+E757</f>
        <v>0</v>
      </c>
      <c r="F758" s="550">
        <f>SUM(F736:F741)+F747+F752+F753+F754+F755+F756+F757</f>
        <v>16182656.499416506</v>
      </c>
      <c r="G758" s="664">
        <f t="shared" ref="G758:M758" si="128">SUM(G736:G741)+G747+G752+G753+G754+G755+G756+G757</f>
        <v>128021804.08359465</v>
      </c>
      <c r="H758" s="550">
        <f t="shared" si="128"/>
        <v>15905587.127478842</v>
      </c>
      <c r="I758" s="692">
        <f t="shared" si="128"/>
        <v>143927391.21107352</v>
      </c>
      <c r="J758" s="550">
        <f>SUM(J736:J741)+J747+J752+J753+J754+J755+J756+J757</f>
        <v>0</v>
      </c>
      <c r="K758" s="665">
        <f t="shared" si="128"/>
        <v>0</v>
      </c>
      <c r="L758" s="550">
        <f t="shared" si="128"/>
        <v>0</v>
      </c>
      <c r="M758" s="550">
        <f t="shared" si="128"/>
        <v>0</v>
      </c>
    </row>
    <row r="759" spans="2:13">
      <c r="B759" s="596"/>
      <c r="C759" s="572" t="s">
        <v>311</v>
      </c>
      <c r="D759" s="559">
        <f t="shared" si="121"/>
        <v>0</v>
      </c>
      <c r="E759" s="559"/>
      <c r="F759" s="569">
        <v>0</v>
      </c>
      <c r="G759" s="558"/>
      <c r="H759" s="559"/>
      <c r="I759" s="1593">
        <f t="shared" si="126"/>
        <v>0</v>
      </c>
      <c r="J759" s="559"/>
      <c r="K759" s="616"/>
      <c r="L759" s="559"/>
      <c r="M759" s="566">
        <f t="shared" si="123"/>
        <v>0</v>
      </c>
    </row>
    <row r="760" spans="2:13">
      <c r="B760" s="596"/>
      <c r="C760" s="572" t="s">
        <v>312</v>
      </c>
      <c r="D760" s="565">
        <f t="shared" si="121"/>
        <v>0</v>
      </c>
      <c r="E760" s="565"/>
      <c r="F760" s="566">
        <v>0</v>
      </c>
      <c r="G760" s="615"/>
      <c r="H760" s="565"/>
      <c r="I760" s="1593">
        <f t="shared" si="126"/>
        <v>0</v>
      </c>
      <c r="J760" s="565"/>
      <c r="K760" s="1024"/>
      <c r="L760" s="565"/>
      <c r="M760" s="566">
        <f t="shared" si="123"/>
        <v>0</v>
      </c>
    </row>
    <row r="761" spans="2:13">
      <c r="B761" s="596">
        <v>20</v>
      </c>
      <c r="C761" s="571" t="s">
        <v>313</v>
      </c>
      <c r="D761" s="565">
        <f t="shared" si="121"/>
        <v>135638667.68023846</v>
      </c>
      <c r="E761" s="565"/>
      <c r="F761" s="566">
        <v>0</v>
      </c>
      <c r="G761" s="615">
        <v>120675459.88610905</v>
      </c>
      <c r="H761" s="565">
        <v>14963207.794129414</v>
      </c>
      <c r="I761" s="1593">
        <f t="shared" si="126"/>
        <v>135638667.68023846</v>
      </c>
      <c r="J761" s="565"/>
      <c r="K761" s="1024"/>
      <c r="L761" s="565"/>
      <c r="M761" s="566">
        <f t="shared" si="123"/>
        <v>0</v>
      </c>
    </row>
    <row r="762" spans="2:13">
      <c r="B762" s="596">
        <v>21</v>
      </c>
      <c r="C762" s="571" t="s">
        <v>314</v>
      </c>
      <c r="D762" s="565">
        <f t="shared" si="121"/>
        <v>1221234.1559599999</v>
      </c>
      <c r="E762" s="565"/>
      <c r="F762" s="566">
        <v>0</v>
      </c>
      <c r="G762" s="615">
        <v>1081955.1552761337</v>
      </c>
      <c r="H762" s="565">
        <v>139279.00068386612</v>
      </c>
      <c r="I762" s="1593">
        <f t="shared" si="126"/>
        <v>1221234.1559599999</v>
      </c>
      <c r="J762" s="565"/>
      <c r="K762" s="1024"/>
      <c r="L762" s="565"/>
      <c r="M762" s="566">
        <f t="shared" si="123"/>
        <v>0</v>
      </c>
    </row>
    <row r="763" spans="2:13">
      <c r="B763" s="596">
        <v>22</v>
      </c>
      <c r="C763" s="571" t="s">
        <v>315</v>
      </c>
      <c r="D763" s="565">
        <f t="shared" si="121"/>
        <v>615341.38137519569</v>
      </c>
      <c r="E763" s="565"/>
      <c r="F763" s="566">
        <v>0</v>
      </c>
      <c r="G763" s="615">
        <v>545163.08488790505</v>
      </c>
      <c r="H763" s="565">
        <v>70178.296487290645</v>
      </c>
      <c r="I763" s="1593">
        <f t="shared" si="126"/>
        <v>615341.38137519569</v>
      </c>
      <c r="J763" s="565"/>
      <c r="K763" s="1024"/>
      <c r="L763" s="565"/>
      <c r="M763" s="566">
        <f t="shared" si="123"/>
        <v>0</v>
      </c>
    </row>
    <row r="764" spans="2:13">
      <c r="B764" s="596">
        <v>23</v>
      </c>
      <c r="C764" s="571" t="s">
        <v>316</v>
      </c>
      <c r="D764" s="565">
        <f t="shared" si="121"/>
        <v>0</v>
      </c>
      <c r="E764" s="565"/>
      <c r="F764" s="566"/>
      <c r="G764" s="615"/>
      <c r="H764" s="565"/>
      <c r="I764" s="1593">
        <f t="shared" si="126"/>
        <v>0</v>
      </c>
      <c r="J764" s="565"/>
      <c r="K764" s="1024"/>
      <c r="L764" s="565"/>
      <c r="M764" s="566">
        <f t="shared" si="123"/>
        <v>0</v>
      </c>
    </row>
    <row r="765" spans="2:13">
      <c r="B765" s="596">
        <v>24</v>
      </c>
      <c r="C765" s="573" t="s">
        <v>317</v>
      </c>
      <c r="D765" s="565">
        <f t="shared" si="121"/>
        <v>0</v>
      </c>
      <c r="E765" s="565"/>
      <c r="F765" s="566"/>
      <c r="G765" s="615"/>
      <c r="H765" s="565"/>
      <c r="I765" s="1593">
        <f t="shared" si="126"/>
        <v>0</v>
      </c>
      <c r="J765" s="565"/>
      <c r="K765" s="1024"/>
      <c r="L765" s="565"/>
      <c r="M765" s="566">
        <f t="shared" si="123"/>
        <v>0</v>
      </c>
    </row>
    <row r="766" spans="2:13" ht="13.5" thickBot="1">
      <c r="B766" s="596">
        <v>25</v>
      </c>
      <c r="C766" s="1014" t="s">
        <v>318</v>
      </c>
      <c r="D766" s="1011">
        <f t="shared" si="121"/>
        <v>7994268.6227348037</v>
      </c>
      <c r="E766" s="1011"/>
      <c r="F766" s="1012">
        <f>1193462.01948</f>
        <v>1193462.01948</v>
      </c>
      <c r="G766" s="1017">
        <v>6028118.4972140202</v>
      </c>
      <c r="H766" s="1011">
        <f>772688.106040783</f>
        <v>772688.10604078299</v>
      </c>
      <c r="I766" s="1593">
        <f t="shared" si="126"/>
        <v>6800806.6032548035</v>
      </c>
      <c r="J766" s="1011"/>
      <c r="K766" s="1025"/>
      <c r="L766" s="1011"/>
      <c r="M766" s="566">
        <f t="shared" si="123"/>
        <v>0</v>
      </c>
    </row>
    <row r="767" spans="2:13" ht="34.15" customHeight="1" thickBot="1">
      <c r="B767" s="549">
        <v>26</v>
      </c>
      <c r="C767" s="442" t="s">
        <v>319</v>
      </c>
      <c r="D767" s="550">
        <f t="shared" si="121"/>
        <v>145469511.84030843</v>
      </c>
      <c r="E767" s="550">
        <v>0</v>
      </c>
      <c r="F767" s="551">
        <f>SUM(F761:F766)</f>
        <v>1193462.01948</v>
      </c>
      <c r="G767" s="694">
        <f t="shared" ref="G767:M767" si="129">SUM(G761:G766)</f>
        <v>128330696.62348711</v>
      </c>
      <c r="H767" s="551">
        <f t="shared" si="129"/>
        <v>15945353.197341355</v>
      </c>
      <c r="I767" s="695">
        <f t="shared" si="129"/>
        <v>144276049.82082844</v>
      </c>
      <c r="J767" s="551">
        <f t="shared" si="129"/>
        <v>0</v>
      </c>
      <c r="K767" s="696">
        <f t="shared" si="129"/>
        <v>0</v>
      </c>
      <c r="L767" s="551">
        <f t="shared" si="129"/>
        <v>0</v>
      </c>
      <c r="M767" s="551">
        <f t="shared" si="129"/>
        <v>0</v>
      </c>
    </row>
    <row r="768" spans="2:13">
      <c r="B768" s="594"/>
      <c r="C768" s="554" t="s">
        <v>320</v>
      </c>
      <c r="D768" s="559">
        <f t="shared" si="121"/>
        <v>0</v>
      </c>
      <c r="E768" s="559"/>
      <c r="F768" s="569">
        <v>0</v>
      </c>
      <c r="G768" s="558"/>
      <c r="H768" s="559"/>
      <c r="I768" s="1593">
        <f t="shared" si="126"/>
        <v>0</v>
      </c>
      <c r="J768" s="559"/>
      <c r="K768" s="616"/>
      <c r="L768" s="559"/>
      <c r="M768" s="566">
        <f t="shared" si="123"/>
        <v>0</v>
      </c>
    </row>
    <row r="769" spans="2:13">
      <c r="B769" s="596">
        <v>27</v>
      </c>
      <c r="C769" s="564" t="s">
        <v>321</v>
      </c>
      <c r="D769" s="565">
        <f t="shared" si="121"/>
        <v>0</v>
      </c>
      <c r="E769" s="565"/>
      <c r="F769" s="566"/>
      <c r="G769" s="615"/>
      <c r="H769" s="565"/>
      <c r="I769" s="1593">
        <f t="shared" si="126"/>
        <v>0</v>
      </c>
      <c r="J769" s="565"/>
      <c r="K769" s="1024"/>
      <c r="L769" s="565"/>
      <c r="M769" s="566">
        <f t="shared" si="123"/>
        <v>0</v>
      </c>
    </row>
    <row r="770" spans="2:13">
      <c r="B770" s="596">
        <v>28</v>
      </c>
      <c r="C770" s="564" t="s">
        <v>322</v>
      </c>
      <c r="D770" s="565">
        <f t="shared" si="121"/>
        <v>2884888.1566900001</v>
      </c>
      <c r="E770" s="565"/>
      <c r="F770" s="566">
        <v>2776040.2204900002</v>
      </c>
      <c r="G770" s="615">
        <v>96434.074610516443</v>
      </c>
      <c r="H770" s="565">
        <v>12413.861589483558</v>
      </c>
      <c r="I770" s="1593">
        <f t="shared" si="126"/>
        <v>108847.9362</v>
      </c>
      <c r="J770" s="565"/>
      <c r="K770" s="1024"/>
      <c r="L770" s="565"/>
      <c r="M770" s="566">
        <f t="shared" si="123"/>
        <v>0</v>
      </c>
    </row>
    <row r="771" spans="2:13">
      <c r="B771" s="1013">
        <v>29</v>
      </c>
      <c r="C771" s="1015" t="s">
        <v>323</v>
      </c>
      <c r="D771" s="565">
        <f t="shared" si="121"/>
        <v>57377.730080000001</v>
      </c>
      <c r="E771" s="565"/>
      <c r="F771" s="566">
        <v>57377.730080000001</v>
      </c>
      <c r="G771" s="615"/>
      <c r="H771" s="565"/>
      <c r="I771" s="1593">
        <f t="shared" si="126"/>
        <v>0</v>
      </c>
      <c r="J771" s="565"/>
      <c r="K771" s="1024"/>
      <c r="L771" s="565"/>
      <c r="M771" s="566">
        <f t="shared" si="123"/>
        <v>0</v>
      </c>
    </row>
    <row r="772" spans="2:13">
      <c r="B772" s="1013">
        <v>30</v>
      </c>
      <c r="C772" s="574" t="s">
        <v>221</v>
      </c>
      <c r="D772" s="565">
        <f t="shared" si="121"/>
        <v>98236.6300562916</v>
      </c>
      <c r="E772" s="565"/>
      <c r="F772" s="566">
        <v>98236.6300562916</v>
      </c>
      <c r="G772" s="615"/>
      <c r="H772" s="565"/>
      <c r="I772" s="1593">
        <f t="shared" si="126"/>
        <v>0</v>
      </c>
      <c r="J772" s="565"/>
      <c r="K772" s="1024"/>
      <c r="L772" s="565"/>
      <c r="M772" s="566">
        <f t="shared" si="123"/>
        <v>0</v>
      </c>
    </row>
    <row r="773" spans="2:13" ht="13.5" thickBot="1">
      <c r="B773" s="1013">
        <v>31</v>
      </c>
      <c r="C773" s="1015" t="s">
        <v>324</v>
      </c>
      <c r="D773" s="1011">
        <f t="shared" si="121"/>
        <v>11600033.601032967</v>
      </c>
      <c r="E773" s="1011"/>
      <c r="F773" s="1012">
        <v>12057537.531512966</v>
      </c>
      <c r="G773" s="1017">
        <v>-405326.63922490471</v>
      </c>
      <c r="H773" s="1011">
        <v>-52177.291255095275</v>
      </c>
      <c r="I773" s="1593">
        <f t="shared" si="126"/>
        <v>-457503.93047999998</v>
      </c>
      <c r="J773" s="1011"/>
      <c r="K773" s="1025"/>
      <c r="L773" s="1011"/>
      <c r="M773" s="566">
        <f t="shared" si="123"/>
        <v>0</v>
      </c>
    </row>
    <row r="774" spans="2:13" ht="13.5" thickBot="1">
      <c r="B774" s="549">
        <v>32</v>
      </c>
      <c r="C774" s="443" t="s">
        <v>325</v>
      </c>
      <c r="D774" s="550">
        <f t="shared" si="121"/>
        <v>14640536.117859259</v>
      </c>
      <c r="E774" s="639">
        <v>0</v>
      </c>
      <c r="F774" s="663">
        <f>SUM(F769:F773)</f>
        <v>14989192.112139259</v>
      </c>
      <c r="G774" s="697">
        <f t="shared" ref="G774:M774" si="130">SUM(G769:G773)</f>
        <v>-308892.56461438828</v>
      </c>
      <c r="H774" s="663">
        <f t="shared" si="130"/>
        <v>-39763.429665611715</v>
      </c>
      <c r="I774" s="698">
        <f t="shared" si="130"/>
        <v>-348655.99427999998</v>
      </c>
      <c r="J774" s="663">
        <f t="shared" si="130"/>
        <v>0</v>
      </c>
      <c r="K774" s="699">
        <f t="shared" si="130"/>
        <v>0</v>
      </c>
      <c r="L774" s="663">
        <f t="shared" si="130"/>
        <v>0</v>
      </c>
      <c r="M774" s="663">
        <f t="shared" si="130"/>
        <v>0</v>
      </c>
    </row>
    <row r="775" spans="2:13" ht="26.25" thickBot="1">
      <c r="B775" s="549">
        <v>33</v>
      </c>
      <c r="C775" s="442" t="s">
        <v>326</v>
      </c>
      <c r="D775" s="550">
        <f>+F775+I775+M775</f>
        <v>160110047.95816767</v>
      </c>
      <c r="E775" s="550">
        <v>0</v>
      </c>
      <c r="F775" s="551">
        <f>+F767+F774</f>
        <v>16182654.131619258</v>
      </c>
      <c r="G775" s="694">
        <f t="shared" ref="G775:M775" si="131">+G767+G774</f>
        <v>128021804.05887273</v>
      </c>
      <c r="H775" s="551">
        <f t="shared" si="131"/>
        <v>15905589.767675743</v>
      </c>
      <c r="I775" s="695">
        <f t="shared" si="131"/>
        <v>143927393.82654843</v>
      </c>
      <c r="J775" s="551">
        <f t="shared" si="131"/>
        <v>0</v>
      </c>
      <c r="K775" s="696">
        <f t="shared" si="131"/>
        <v>0</v>
      </c>
      <c r="L775" s="551">
        <f t="shared" si="131"/>
        <v>0</v>
      </c>
      <c r="M775" s="551">
        <f t="shared" si="131"/>
        <v>0</v>
      </c>
    </row>
    <row r="776" spans="2:13">
      <c r="D776" s="552"/>
      <c r="E776" s="552"/>
      <c r="F776" s="552"/>
      <c r="G776" s="552"/>
      <c r="H776" s="552"/>
      <c r="I776" s="552"/>
      <c r="J776" s="552"/>
      <c r="K776" s="552"/>
      <c r="L776" s="552"/>
      <c r="M776" s="552"/>
    </row>
    <row r="777" spans="2:13">
      <c r="D777" s="552"/>
      <c r="E777" s="552"/>
      <c r="F777" s="552"/>
      <c r="G777" s="552"/>
      <c r="H777" s="552"/>
      <c r="I777" s="552"/>
      <c r="J777" s="552"/>
      <c r="K777" s="552"/>
      <c r="L777" s="552"/>
      <c r="M777" s="552">
        <v>27</v>
      </c>
    </row>
    <row r="779" spans="2:13">
      <c r="B779" s="599" t="s">
        <v>331</v>
      </c>
      <c r="C779" s="599"/>
      <c r="D779" s="599"/>
      <c r="E779" s="599"/>
      <c r="F779" s="599"/>
      <c r="G779" s="599"/>
    </row>
    <row r="780" spans="2:13" ht="13.5" thickBot="1">
      <c r="B780" s="727"/>
      <c r="C780" s="727"/>
      <c r="D780" s="727"/>
      <c r="E780" s="727"/>
      <c r="F780" s="727"/>
      <c r="G780" s="727"/>
    </row>
    <row r="781" spans="2:13" ht="13.5" thickBot="1">
      <c r="B781" s="1763" t="s">
        <v>132</v>
      </c>
      <c r="C781" s="1764"/>
      <c r="L781" s="599"/>
      <c r="M781" s="678" t="s">
        <v>254</v>
      </c>
    </row>
    <row r="782" spans="2:13" ht="13.5" thickBot="1">
      <c r="B782" s="1783" t="s">
        <v>272</v>
      </c>
      <c r="C782" s="1785"/>
      <c r="D782" s="1772" t="s">
        <v>329</v>
      </c>
      <c r="E782" s="1772" t="s">
        <v>274</v>
      </c>
      <c r="F782" s="1774" t="s">
        <v>275</v>
      </c>
      <c r="G782" s="1777" t="s">
        <v>276</v>
      </c>
      <c r="H782" s="1778"/>
      <c r="I782" s="1778"/>
      <c r="J782" s="1778"/>
      <c r="K782" s="1778"/>
      <c r="L782" s="1778"/>
      <c r="M782" s="1779"/>
    </row>
    <row r="783" spans="2:13" ht="13.5" thickBot="1">
      <c r="B783" s="1765"/>
      <c r="C783" s="1786"/>
      <c r="D783" s="1767"/>
      <c r="E783" s="1767"/>
      <c r="F783" s="1775"/>
      <c r="G783" s="1780" t="s">
        <v>277</v>
      </c>
      <c r="H783" s="1781"/>
      <c r="I783" s="1782"/>
      <c r="J783" s="1777" t="s">
        <v>332</v>
      </c>
      <c r="K783" s="1778"/>
      <c r="L783" s="1778"/>
      <c r="M783" s="1779"/>
    </row>
    <row r="784" spans="2:13" ht="43.5" customHeight="1" thickBot="1">
      <c r="B784" s="1765"/>
      <c r="C784" s="1786"/>
      <c r="D784" s="1773"/>
      <c r="E784" s="1773"/>
      <c r="F784" s="1776"/>
      <c r="G784" s="714" t="s">
        <v>279</v>
      </c>
      <c r="H784" s="714" t="s">
        <v>280</v>
      </c>
      <c r="I784" s="491" t="s">
        <v>178</v>
      </c>
      <c r="J784" s="715" t="s">
        <v>281</v>
      </c>
      <c r="K784" s="715" t="s">
        <v>282</v>
      </c>
      <c r="L784" s="715" t="s">
        <v>283</v>
      </c>
      <c r="M784" s="460" t="s">
        <v>178</v>
      </c>
    </row>
    <row r="785" spans="2:13" ht="13.5" thickBot="1">
      <c r="B785" s="1765"/>
      <c r="C785" s="1786"/>
      <c r="D785" s="591">
        <v>1</v>
      </c>
      <c r="E785" s="712"/>
      <c r="F785" s="714">
        <v>2</v>
      </c>
      <c r="G785" s="724">
        <v>3</v>
      </c>
      <c r="H785" s="712">
        <v>4</v>
      </c>
      <c r="I785" s="492">
        <v>5</v>
      </c>
      <c r="J785" s="592">
        <v>6</v>
      </c>
      <c r="K785" s="712">
        <v>7</v>
      </c>
      <c r="L785" s="592">
        <v>8</v>
      </c>
      <c r="M785" s="492">
        <v>9</v>
      </c>
    </row>
    <row r="786" spans="2:13" ht="13.5" thickBot="1">
      <c r="B786" s="1784"/>
      <c r="C786" s="1787"/>
      <c r="D786" s="713" t="s">
        <v>284</v>
      </c>
      <c r="E786" s="713"/>
      <c r="F786" s="716"/>
      <c r="G786" s="726"/>
      <c r="H786" s="713"/>
      <c r="I786" s="716" t="s">
        <v>285</v>
      </c>
      <c r="J786" s="1696"/>
      <c r="K786" s="713"/>
      <c r="L786" s="1696"/>
      <c r="M786" s="716" t="s">
        <v>286</v>
      </c>
    </row>
    <row r="787" spans="2:13">
      <c r="B787" s="594"/>
      <c r="C787" s="554" t="s">
        <v>287</v>
      </c>
      <c r="D787" s="555"/>
      <c r="E787" s="556"/>
      <c r="F787" s="557"/>
      <c r="G787" s="558"/>
      <c r="H787" s="559"/>
      <c r="I787" s="662"/>
      <c r="J787" s="700"/>
      <c r="K787" s="561"/>
      <c r="L787" s="562"/>
      <c r="M787" s="563"/>
    </row>
    <row r="788" spans="2:13">
      <c r="B788" s="595">
        <v>1</v>
      </c>
      <c r="C788" s="564" t="s">
        <v>288</v>
      </c>
      <c r="D788" s="565">
        <f>+F788+I788+M788</f>
        <v>0</v>
      </c>
      <c r="E788" s="565"/>
      <c r="F788" s="566"/>
      <c r="G788" s="565"/>
      <c r="H788" s="565"/>
      <c r="I788" s="566">
        <f>SUM(G788:H788)</f>
        <v>0</v>
      </c>
      <c r="J788" s="1024"/>
      <c r="K788" s="565"/>
      <c r="L788" s="565"/>
      <c r="M788" s="566">
        <f>SUM(J788:L788)</f>
        <v>0</v>
      </c>
    </row>
    <row r="789" spans="2:13">
      <c r="B789" s="596">
        <v>2</v>
      </c>
      <c r="C789" s="564" t="s">
        <v>289</v>
      </c>
      <c r="D789" s="565">
        <f t="shared" ref="D789:D826" si="132">+F789+I789+M789</f>
        <v>1247057</v>
      </c>
      <c r="E789" s="565"/>
      <c r="F789" s="566">
        <v>642840</v>
      </c>
      <c r="G789" s="565"/>
      <c r="H789" s="565">
        <f>'[1]Balance Sheet 2020 '!$I$858</f>
        <v>604217</v>
      </c>
      <c r="I789" s="566">
        <f t="shared" ref="I789:I825" si="133">SUM(G789:H789)</f>
        <v>604217</v>
      </c>
      <c r="J789" s="1024"/>
      <c r="K789" s="565"/>
      <c r="L789" s="565"/>
      <c r="M789" s="566">
        <f t="shared" ref="M789:M825" si="134">SUM(J789:L789)</f>
        <v>0</v>
      </c>
    </row>
    <row r="790" spans="2:13">
      <c r="B790" s="596">
        <v>3</v>
      </c>
      <c r="C790" s="564" t="s">
        <v>290</v>
      </c>
      <c r="D790" s="565">
        <f t="shared" si="132"/>
        <v>0</v>
      </c>
      <c r="E790" s="565"/>
      <c r="F790" s="566"/>
      <c r="G790" s="565"/>
      <c r="H790" s="565"/>
      <c r="I790" s="566">
        <f t="shared" si="133"/>
        <v>0</v>
      </c>
      <c r="J790" s="1024"/>
      <c r="K790" s="565"/>
      <c r="L790" s="565"/>
      <c r="M790" s="566">
        <f t="shared" si="134"/>
        <v>0</v>
      </c>
    </row>
    <row r="791" spans="2:13">
      <c r="B791" s="595">
        <v>4</v>
      </c>
      <c r="C791" s="564" t="s">
        <v>291</v>
      </c>
      <c r="D791" s="565">
        <f t="shared" si="132"/>
        <v>2687133</v>
      </c>
      <c r="E791" s="565"/>
      <c r="F791" s="566"/>
      <c r="G791" s="565"/>
      <c r="H791" s="565">
        <f>'[1]Balance Sheet 2020 '!$H$860+'[1]Balance Sheet 2020 '!$I$860+'[1]Balance Sheet 2020 '!$H$861+'[1]Balance Sheet 2020 '!$I$861</f>
        <v>2687133</v>
      </c>
      <c r="I791" s="566">
        <f t="shared" si="133"/>
        <v>2687133</v>
      </c>
      <c r="J791" s="1024"/>
      <c r="K791" s="565"/>
      <c r="L791" s="565"/>
      <c r="M791" s="566">
        <f t="shared" si="134"/>
        <v>0</v>
      </c>
    </row>
    <row r="792" spans="2:13">
      <c r="B792" s="596">
        <v>5</v>
      </c>
      <c r="C792" s="564" t="s">
        <v>292</v>
      </c>
      <c r="D792" s="565">
        <f t="shared" si="132"/>
        <v>0</v>
      </c>
      <c r="E792" s="565"/>
      <c r="F792" s="566"/>
      <c r="G792" s="565"/>
      <c r="H792" s="565"/>
      <c r="I792" s="566">
        <f t="shared" si="133"/>
        <v>0</v>
      </c>
      <c r="J792" s="1024"/>
      <c r="K792" s="565"/>
      <c r="L792" s="565"/>
      <c r="M792" s="566">
        <f t="shared" si="134"/>
        <v>0</v>
      </c>
    </row>
    <row r="793" spans="2:13">
      <c r="B793" s="596">
        <v>6</v>
      </c>
      <c r="C793" s="564" t="s">
        <v>293</v>
      </c>
      <c r="D793" s="565">
        <f t="shared" si="132"/>
        <v>0</v>
      </c>
      <c r="E793" s="565">
        <v>0</v>
      </c>
      <c r="F793" s="566"/>
      <c r="G793" s="565"/>
      <c r="H793" s="565"/>
      <c r="I793" s="566">
        <f t="shared" si="133"/>
        <v>0</v>
      </c>
      <c r="J793" s="1024">
        <v>0</v>
      </c>
      <c r="K793" s="565">
        <v>0</v>
      </c>
      <c r="L793" s="565">
        <v>0</v>
      </c>
      <c r="M793" s="566">
        <f t="shared" si="134"/>
        <v>0</v>
      </c>
    </row>
    <row r="794" spans="2:13">
      <c r="B794" s="596"/>
      <c r="C794" s="597" t="s">
        <v>294</v>
      </c>
      <c r="D794" s="565">
        <f t="shared" si="132"/>
        <v>0</v>
      </c>
      <c r="E794" s="565"/>
      <c r="F794" s="566"/>
      <c r="G794" s="565"/>
      <c r="H794" s="565"/>
      <c r="I794" s="566">
        <f t="shared" si="133"/>
        <v>0</v>
      </c>
      <c r="J794" s="1024"/>
      <c r="K794" s="565"/>
      <c r="L794" s="565"/>
      <c r="M794" s="566">
        <f t="shared" si="134"/>
        <v>0</v>
      </c>
    </row>
    <row r="795" spans="2:13">
      <c r="B795" s="596"/>
      <c r="C795" s="597" t="s">
        <v>295</v>
      </c>
      <c r="D795" s="565">
        <f t="shared" si="132"/>
        <v>0</v>
      </c>
      <c r="E795" s="565"/>
      <c r="F795" s="566"/>
      <c r="G795" s="565"/>
      <c r="H795" s="565"/>
      <c r="I795" s="566">
        <f t="shared" si="133"/>
        <v>0</v>
      </c>
      <c r="J795" s="1024"/>
      <c r="K795" s="565"/>
      <c r="L795" s="565"/>
      <c r="M795" s="566">
        <f t="shared" si="134"/>
        <v>0</v>
      </c>
    </row>
    <row r="796" spans="2:13">
      <c r="B796" s="595">
        <v>7</v>
      </c>
      <c r="C796" s="564" t="s">
        <v>296</v>
      </c>
      <c r="D796" s="565">
        <f t="shared" si="132"/>
        <v>1386991</v>
      </c>
      <c r="E796" s="565">
        <v>0</v>
      </c>
      <c r="F796" s="566">
        <v>1386991</v>
      </c>
      <c r="G796" s="565"/>
      <c r="H796" s="565"/>
      <c r="I796" s="566">
        <f t="shared" si="133"/>
        <v>0</v>
      </c>
      <c r="J796" s="1024">
        <v>0</v>
      </c>
      <c r="K796" s="565">
        <v>0</v>
      </c>
      <c r="L796" s="565">
        <v>0</v>
      </c>
      <c r="M796" s="566">
        <f t="shared" si="134"/>
        <v>0</v>
      </c>
    </row>
    <row r="797" spans="2:13">
      <c r="B797" s="595"/>
      <c r="C797" s="597" t="s">
        <v>297</v>
      </c>
      <c r="D797" s="565">
        <f t="shared" si="132"/>
        <v>1386991</v>
      </c>
      <c r="E797" s="565"/>
      <c r="F797" s="566">
        <v>1386991</v>
      </c>
      <c r="G797" s="565"/>
      <c r="H797" s="565"/>
      <c r="I797" s="566">
        <f t="shared" si="133"/>
        <v>0</v>
      </c>
      <c r="J797" s="1024"/>
      <c r="K797" s="565"/>
      <c r="L797" s="565"/>
      <c r="M797" s="566">
        <f t="shared" si="134"/>
        <v>0</v>
      </c>
    </row>
    <row r="798" spans="2:13" ht="13.5" thickBot="1">
      <c r="B798" s="595"/>
      <c r="C798" s="1010" t="s">
        <v>298</v>
      </c>
      <c r="D798" s="1011">
        <f t="shared" si="132"/>
        <v>0</v>
      </c>
      <c r="E798" s="565"/>
      <c r="F798" s="1012">
        <v>0</v>
      </c>
      <c r="G798" s="1011"/>
      <c r="H798" s="1011"/>
      <c r="I798" s="566">
        <f t="shared" si="133"/>
        <v>0</v>
      </c>
      <c r="J798" s="1025"/>
      <c r="K798" s="1011"/>
      <c r="L798" s="1011"/>
      <c r="M798" s="566">
        <f t="shared" si="134"/>
        <v>0</v>
      </c>
    </row>
    <row r="799" spans="2:13" ht="26.25" thickBot="1">
      <c r="B799" s="596">
        <v>8</v>
      </c>
      <c r="C799" s="567" t="s">
        <v>299</v>
      </c>
      <c r="D799" s="550">
        <f t="shared" si="132"/>
        <v>52356208</v>
      </c>
      <c r="E799" s="550">
        <v>0</v>
      </c>
      <c r="F799" s="551">
        <f>SUM(F800:F803)</f>
        <v>10002057</v>
      </c>
      <c r="G799" s="551">
        <f t="shared" ref="G799:M799" si="135">SUM(G800:G803)</f>
        <v>9372763</v>
      </c>
      <c r="H799" s="551">
        <f t="shared" si="135"/>
        <v>31593912</v>
      </c>
      <c r="I799" s="551">
        <f t="shared" si="135"/>
        <v>40966675</v>
      </c>
      <c r="J799" s="696">
        <f t="shared" si="135"/>
        <v>334120</v>
      </c>
      <c r="K799" s="551">
        <f t="shared" si="135"/>
        <v>0</v>
      </c>
      <c r="L799" s="551">
        <f t="shared" si="135"/>
        <v>1053356</v>
      </c>
      <c r="M799" s="551">
        <f t="shared" si="135"/>
        <v>1387476</v>
      </c>
    </row>
    <row r="800" spans="2:13">
      <c r="B800" s="596">
        <v>9</v>
      </c>
      <c r="C800" s="568" t="s">
        <v>300</v>
      </c>
      <c r="D800" s="559">
        <f>+F800+I800+M800</f>
        <v>22160419</v>
      </c>
      <c r="E800" s="559"/>
      <c r="F800" s="569">
        <v>3449527</v>
      </c>
      <c r="G800" s="559">
        <v>4136664</v>
      </c>
      <c r="H800" s="559">
        <f>'[1]Balance Sheet 2020 '!H870+'[1]Balance Sheet 2020 '!I870</f>
        <v>14574228</v>
      </c>
      <c r="I800" s="566">
        <f>SUM(G800:H800)</f>
        <v>18710892</v>
      </c>
      <c r="J800" s="616">
        <v>0</v>
      </c>
      <c r="K800" s="559"/>
      <c r="L800" s="559">
        <v>0</v>
      </c>
      <c r="M800" s="566">
        <f t="shared" si="134"/>
        <v>0</v>
      </c>
    </row>
    <row r="801" spans="2:13">
      <c r="B801" s="595">
        <v>10</v>
      </c>
      <c r="C801" s="570" t="s">
        <v>301</v>
      </c>
      <c r="D801" s="565">
        <f t="shared" si="132"/>
        <v>17084129</v>
      </c>
      <c r="E801" s="565"/>
      <c r="F801" s="566">
        <v>1571100</v>
      </c>
      <c r="G801" s="565">
        <v>2864491</v>
      </c>
      <c r="H801" s="559">
        <f>'[1]Balance Sheet 2020 '!H871+'[1]Balance Sheet 2020 '!I871</f>
        <v>12626569</v>
      </c>
      <c r="I801" s="566">
        <f t="shared" si="133"/>
        <v>15491060</v>
      </c>
      <c r="J801" s="1024">
        <v>21969</v>
      </c>
      <c r="K801" s="565"/>
      <c r="L801" s="565">
        <v>0</v>
      </c>
      <c r="M801" s="566">
        <f t="shared" si="134"/>
        <v>21969</v>
      </c>
    </row>
    <row r="802" spans="2:13">
      <c r="B802" s="596">
        <v>11</v>
      </c>
      <c r="C802" s="570" t="s">
        <v>302</v>
      </c>
      <c r="D802" s="565">
        <f t="shared" si="132"/>
        <v>7954413</v>
      </c>
      <c r="E802" s="565"/>
      <c r="F802" s="566">
        <v>4429888</v>
      </c>
      <c r="G802" s="565">
        <v>1592172</v>
      </c>
      <c r="H802" s="559">
        <f>'[1]Balance Sheet 2020 '!H872+'[1]Balance Sheet 2020 '!I872</f>
        <v>1695731</v>
      </c>
      <c r="I802" s="566">
        <f t="shared" si="133"/>
        <v>3287903</v>
      </c>
      <c r="J802" s="1024">
        <v>236622</v>
      </c>
      <c r="K802" s="565"/>
      <c r="L802" s="565">
        <v>0</v>
      </c>
      <c r="M802" s="566">
        <f t="shared" si="134"/>
        <v>236622</v>
      </c>
    </row>
    <row r="803" spans="2:13" ht="25.5">
      <c r="B803" s="596">
        <v>12</v>
      </c>
      <c r="C803" s="570" t="s">
        <v>303</v>
      </c>
      <c r="D803" s="565">
        <f t="shared" si="132"/>
        <v>5157247</v>
      </c>
      <c r="E803" s="565"/>
      <c r="F803" s="566">
        <v>551542</v>
      </c>
      <c r="G803" s="565">
        <v>779436</v>
      </c>
      <c r="H803" s="559">
        <f>'[1]Balance Sheet 2020 '!H873+'[1]Balance Sheet 2020 '!I873</f>
        <v>2697384</v>
      </c>
      <c r="I803" s="566">
        <f t="shared" si="133"/>
        <v>3476820</v>
      </c>
      <c r="J803" s="1024">
        <v>75529</v>
      </c>
      <c r="K803" s="565"/>
      <c r="L803" s="565">
        <v>1053356</v>
      </c>
      <c r="M803" s="566">
        <f t="shared" si="134"/>
        <v>1128885</v>
      </c>
    </row>
    <row r="804" spans="2:13">
      <c r="B804" s="595">
        <v>13</v>
      </c>
      <c r="C804" s="571" t="s">
        <v>304</v>
      </c>
      <c r="D804" s="565">
        <f t="shared" si="132"/>
        <v>1793471</v>
      </c>
      <c r="E804" s="565"/>
      <c r="F804" s="566">
        <v>0</v>
      </c>
      <c r="G804" s="565">
        <v>177248</v>
      </c>
      <c r="H804" s="559">
        <f>'[1]Balance Sheet 2020 '!H874+'[1]Balance Sheet 2020 '!I874</f>
        <v>1616223</v>
      </c>
      <c r="I804" s="566">
        <f t="shared" si="133"/>
        <v>1793471</v>
      </c>
      <c r="J804" s="1024">
        <v>0</v>
      </c>
      <c r="K804" s="565"/>
      <c r="L804" s="565">
        <v>0</v>
      </c>
      <c r="M804" s="566">
        <f t="shared" si="134"/>
        <v>0</v>
      </c>
    </row>
    <row r="805" spans="2:13">
      <c r="B805" s="596">
        <v>14</v>
      </c>
      <c r="C805" s="571" t="s">
        <v>305</v>
      </c>
      <c r="D805" s="565">
        <f t="shared" si="132"/>
        <v>492011</v>
      </c>
      <c r="E805" s="565"/>
      <c r="F805" s="566">
        <v>0</v>
      </c>
      <c r="G805" s="565">
        <v>32510</v>
      </c>
      <c r="H805" s="559">
        <f>'[1]Balance Sheet 2020 '!H875+'[1]Balance Sheet 2020 '!I875</f>
        <v>459293</v>
      </c>
      <c r="I805" s="566">
        <f t="shared" si="133"/>
        <v>491803</v>
      </c>
      <c r="J805" s="1024">
        <v>208</v>
      </c>
      <c r="K805" s="565"/>
      <c r="L805" s="565">
        <v>0</v>
      </c>
      <c r="M805" s="566">
        <f t="shared" si="134"/>
        <v>208</v>
      </c>
    </row>
    <row r="806" spans="2:13">
      <c r="B806" s="596">
        <v>15</v>
      </c>
      <c r="C806" s="571" t="s">
        <v>306</v>
      </c>
      <c r="D806" s="565">
        <f t="shared" si="132"/>
        <v>376723</v>
      </c>
      <c r="E806" s="565"/>
      <c r="F806" s="566">
        <v>0</v>
      </c>
      <c r="G806" s="565">
        <v>8902</v>
      </c>
      <c r="H806" s="559">
        <f>'[1]Balance Sheet 2020 '!H876+'[1]Balance Sheet 2020 '!I876</f>
        <v>367788</v>
      </c>
      <c r="I806" s="566">
        <f t="shared" si="133"/>
        <v>376690</v>
      </c>
      <c r="J806" s="1024">
        <v>33</v>
      </c>
      <c r="K806" s="565"/>
      <c r="L806" s="565">
        <v>0</v>
      </c>
      <c r="M806" s="566">
        <f t="shared" si="134"/>
        <v>33</v>
      </c>
    </row>
    <row r="807" spans="2:13">
      <c r="B807" s="595">
        <v>16</v>
      </c>
      <c r="C807" s="571" t="s">
        <v>307</v>
      </c>
      <c r="D807" s="565">
        <f>+F807+I807+M807+E807</f>
        <v>1300545</v>
      </c>
      <c r="E807" s="565">
        <v>-1543681</v>
      </c>
      <c r="F807" s="566">
        <v>1395227</v>
      </c>
      <c r="G807" s="565">
        <v>34944</v>
      </c>
      <c r="H807" s="559">
        <f>'[1]Balance Sheet 2020 '!H877+'[1]Balance Sheet 2020 '!I877</f>
        <v>1398014</v>
      </c>
      <c r="I807" s="566">
        <f t="shared" si="133"/>
        <v>1432958</v>
      </c>
      <c r="J807" s="1024">
        <v>3907</v>
      </c>
      <c r="K807" s="565"/>
      <c r="L807" s="565">
        <v>12134</v>
      </c>
      <c r="M807" s="566">
        <f t="shared" si="134"/>
        <v>16041</v>
      </c>
    </row>
    <row r="808" spans="2:13">
      <c r="B808" s="596">
        <v>17</v>
      </c>
      <c r="C808" s="571" t="s">
        <v>308</v>
      </c>
      <c r="D808" s="565">
        <f t="shared" si="132"/>
        <v>0</v>
      </c>
      <c r="E808" s="565"/>
      <c r="F808" s="566">
        <v>0</v>
      </c>
      <c r="G808" s="565">
        <v>0</v>
      </c>
      <c r="H808" s="559">
        <f>'[1]Balance Sheet 2020 '!H878+'[1]Balance Sheet 2020 '!I878</f>
        <v>0</v>
      </c>
      <c r="I808" s="566">
        <f t="shared" si="133"/>
        <v>0</v>
      </c>
      <c r="J808" s="1024">
        <v>0</v>
      </c>
      <c r="K808" s="565"/>
      <c r="L808" s="565">
        <v>0</v>
      </c>
      <c r="M808" s="566">
        <f t="shared" si="134"/>
        <v>0</v>
      </c>
    </row>
    <row r="809" spans="2:13" ht="13.5" thickBot="1">
      <c r="B809" s="596">
        <v>18</v>
      </c>
      <c r="C809" s="1014" t="s">
        <v>309</v>
      </c>
      <c r="D809" s="1011">
        <f t="shared" si="132"/>
        <v>960270</v>
      </c>
      <c r="E809" s="1011"/>
      <c r="F809" s="1012">
        <v>9131</v>
      </c>
      <c r="G809" s="1011">
        <v>68</v>
      </c>
      <c r="H809" s="559">
        <f>'[1]Balance Sheet 2020 '!H879+'[1]Balance Sheet 2020 '!I879</f>
        <v>950138</v>
      </c>
      <c r="I809" s="566">
        <f t="shared" si="133"/>
        <v>950206</v>
      </c>
      <c r="J809" s="1025">
        <v>878</v>
      </c>
      <c r="K809" s="1011"/>
      <c r="L809" s="1011">
        <v>55</v>
      </c>
      <c r="M809" s="566">
        <f t="shared" si="134"/>
        <v>933</v>
      </c>
    </row>
    <row r="810" spans="2:13" ht="26.25" thickBot="1">
      <c r="B810" s="549">
        <v>19</v>
      </c>
      <c r="C810" s="442" t="s">
        <v>310</v>
      </c>
      <c r="D810" s="550">
        <f>+F810+I810+M810+E810</f>
        <v>62600409</v>
      </c>
      <c r="E810" s="550">
        <f>SUM(E788:E793)+E796+E799+E804+E805+E806+E807+E808+E809</f>
        <v>-1543681</v>
      </c>
      <c r="F810" s="550">
        <f t="shared" ref="F810:M810" si="136">SUM(F788:F793)+F796+F799+F804+F805+F806+F807+F808+F809</f>
        <v>13436246</v>
      </c>
      <c r="G810" s="550">
        <f t="shared" si="136"/>
        <v>9626435</v>
      </c>
      <c r="H810" s="550">
        <f t="shared" si="136"/>
        <v>39676718</v>
      </c>
      <c r="I810" s="550">
        <f t="shared" si="136"/>
        <v>49303153</v>
      </c>
      <c r="J810" s="665">
        <f t="shared" si="136"/>
        <v>339146</v>
      </c>
      <c r="K810" s="550">
        <f t="shared" si="136"/>
        <v>0</v>
      </c>
      <c r="L810" s="550">
        <f t="shared" si="136"/>
        <v>1065545</v>
      </c>
      <c r="M810" s="550">
        <f t="shared" si="136"/>
        <v>1404691</v>
      </c>
    </row>
    <row r="811" spans="2:13">
      <c r="B811" s="596"/>
      <c r="C811" s="572" t="s">
        <v>311</v>
      </c>
      <c r="D811" s="559">
        <f t="shared" si="132"/>
        <v>0</v>
      </c>
      <c r="E811" s="559"/>
      <c r="F811" s="569"/>
      <c r="G811" s="559"/>
      <c r="H811" s="559"/>
      <c r="I811" s="566">
        <f t="shared" si="133"/>
        <v>0</v>
      </c>
      <c r="J811" s="616"/>
      <c r="K811" s="559"/>
      <c r="L811" s="559"/>
      <c r="M811" s="566">
        <f t="shared" si="134"/>
        <v>0</v>
      </c>
    </row>
    <row r="812" spans="2:13">
      <c r="B812" s="596"/>
      <c r="C812" s="572" t="s">
        <v>312</v>
      </c>
      <c r="D812" s="565">
        <f t="shared" si="132"/>
        <v>0</v>
      </c>
      <c r="E812" s="565"/>
      <c r="F812" s="566"/>
      <c r="G812" s="565"/>
      <c r="H812" s="565"/>
      <c r="I812" s="566">
        <f t="shared" si="133"/>
        <v>0</v>
      </c>
      <c r="J812" s="1024"/>
      <c r="K812" s="565"/>
      <c r="L812" s="565"/>
      <c r="M812" s="566">
        <f t="shared" si="134"/>
        <v>0</v>
      </c>
    </row>
    <row r="813" spans="2:13">
      <c r="B813" s="596">
        <v>20</v>
      </c>
      <c r="C813" s="571" t="s">
        <v>313</v>
      </c>
      <c r="D813" s="565">
        <f t="shared" si="132"/>
        <v>42562956</v>
      </c>
      <c r="E813" s="565"/>
      <c r="F813" s="566"/>
      <c r="G813" s="565">
        <v>8714268</v>
      </c>
      <c r="H813" s="565">
        <f>'[1]Balance Sheet 2020 '!H883+'[1]Balance Sheet 2020 '!I883</f>
        <v>32749540</v>
      </c>
      <c r="I813" s="566">
        <f t="shared" si="133"/>
        <v>41463808</v>
      </c>
      <c r="J813" s="1024">
        <v>37447</v>
      </c>
      <c r="K813" s="565"/>
      <c r="L813" s="565">
        <v>1061701</v>
      </c>
      <c r="M813" s="566">
        <f t="shared" si="134"/>
        <v>1099148</v>
      </c>
    </row>
    <row r="814" spans="2:13">
      <c r="B814" s="596">
        <v>21</v>
      </c>
      <c r="C814" s="571" t="s">
        <v>314</v>
      </c>
      <c r="D814" s="565">
        <f t="shared" si="132"/>
        <v>194753</v>
      </c>
      <c r="E814" s="565"/>
      <c r="F814" s="566"/>
      <c r="G814" s="565">
        <v>0</v>
      </c>
      <c r="H814" s="565">
        <f>'[1]Balance Sheet 2020 '!H884+'[1]Balance Sheet 2020 '!I884</f>
        <v>194753</v>
      </c>
      <c r="I814" s="566">
        <f t="shared" si="133"/>
        <v>194753</v>
      </c>
      <c r="J814" s="1024">
        <v>0</v>
      </c>
      <c r="K814" s="565"/>
      <c r="L814" s="565">
        <v>0</v>
      </c>
      <c r="M814" s="566">
        <f t="shared" si="134"/>
        <v>0</v>
      </c>
    </row>
    <row r="815" spans="2:13">
      <c r="B815" s="596">
        <v>22</v>
      </c>
      <c r="C815" s="571" t="s">
        <v>315</v>
      </c>
      <c r="D815" s="565">
        <f t="shared" si="132"/>
        <v>533023</v>
      </c>
      <c r="E815" s="565"/>
      <c r="F815" s="566"/>
      <c r="G815" s="565">
        <v>22974</v>
      </c>
      <c r="H815" s="565">
        <f>'[1]Balance Sheet 2020 '!H885+'[1]Balance Sheet 2020 '!I885</f>
        <v>509554</v>
      </c>
      <c r="I815" s="566">
        <f t="shared" si="133"/>
        <v>532528</v>
      </c>
      <c r="J815" s="1024">
        <v>495</v>
      </c>
      <c r="K815" s="565"/>
      <c r="L815" s="565">
        <v>0</v>
      </c>
      <c r="M815" s="566">
        <f t="shared" si="134"/>
        <v>495</v>
      </c>
    </row>
    <row r="816" spans="2:13">
      <c r="B816" s="596">
        <v>23</v>
      </c>
      <c r="C816" s="571" t="s">
        <v>316</v>
      </c>
      <c r="D816" s="565">
        <f t="shared" si="132"/>
        <v>0</v>
      </c>
      <c r="E816" s="565"/>
      <c r="F816" s="566"/>
      <c r="G816" s="565">
        <v>0</v>
      </c>
      <c r="H816" s="565">
        <f>'[1]Balance Sheet 2020 '!H886+'[1]Balance Sheet 2020 '!I886</f>
        <v>0</v>
      </c>
      <c r="I816" s="566">
        <f t="shared" si="133"/>
        <v>0</v>
      </c>
      <c r="J816" s="1024">
        <v>0</v>
      </c>
      <c r="K816" s="565"/>
      <c r="L816" s="565">
        <v>0</v>
      </c>
      <c r="M816" s="566">
        <f t="shared" si="134"/>
        <v>0</v>
      </c>
    </row>
    <row r="817" spans="2:13">
      <c r="B817" s="596">
        <v>24</v>
      </c>
      <c r="C817" s="573" t="s">
        <v>317</v>
      </c>
      <c r="D817" s="565">
        <f t="shared" si="132"/>
        <v>0</v>
      </c>
      <c r="E817" s="565"/>
      <c r="F817" s="566"/>
      <c r="G817" s="565">
        <v>0</v>
      </c>
      <c r="H817" s="565">
        <f>'[1]Balance Sheet 2020 '!H887+'[1]Balance Sheet 2020 '!I887</f>
        <v>0</v>
      </c>
      <c r="I817" s="566">
        <f t="shared" si="133"/>
        <v>0</v>
      </c>
      <c r="J817" s="1024">
        <v>0</v>
      </c>
      <c r="K817" s="565"/>
      <c r="L817" s="565">
        <v>0</v>
      </c>
      <c r="M817" s="566">
        <f t="shared" si="134"/>
        <v>0</v>
      </c>
    </row>
    <row r="818" spans="2:13" ht="13.5" thickBot="1">
      <c r="B818" s="596">
        <v>25</v>
      </c>
      <c r="C818" s="1014" t="s">
        <v>318</v>
      </c>
      <c r="D818" s="1011">
        <f>+F818+I818+M818+E818</f>
        <v>4201187</v>
      </c>
      <c r="E818" s="1011">
        <v>-1543681</v>
      </c>
      <c r="F818" s="1012">
        <v>496960</v>
      </c>
      <c r="G818" s="1011">
        <v>675186</v>
      </c>
      <c r="H818" s="565">
        <f>'[1]Balance Sheet 2020 '!H888+'[1]Balance Sheet 2020 '!I888</f>
        <v>4302249</v>
      </c>
      <c r="I818" s="566">
        <f t="shared" si="133"/>
        <v>4977435</v>
      </c>
      <c r="J818" s="1025">
        <v>266629</v>
      </c>
      <c r="K818" s="1011"/>
      <c r="L818" s="1011">
        <v>3844</v>
      </c>
      <c r="M818" s="566">
        <f t="shared" si="134"/>
        <v>270473</v>
      </c>
    </row>
    <row r="819" spans="2:13" ht="31.9" customHeight="1" thickBot="1">
      <c r="B819" s="549">
        <v>26</v>
      </c>
      <c r="C819" s="442" t="s">
        <v>319</v>
      </c>
      <c r="D819" s="550">
        <f>+F819+I819+M819+E819</f>
        <v>47491919</v>
      </c>
      <c r="E819" s="550">
        <f>SUM(E813:E818)</f>
        <v>-1543681</v>
      </c>
      <c r="F819" s="550">
        <f t="shared" ref="F819:M819" si="137">SUM(F813:F818)</f>
        <v>496960</v>
      </c>
      <c r="G819" s="550">
        <f t="shared" si="137"/>
        <v>9412428</v>
      </c>
      <c r="H819" s="550">
        <f t="shared" si="137"/>
        <v>37756096</v>
      </c>
      <c r="I819" s="550">
        <f t="shared" si="137"/>
        <v>47168524</v>
      </c>
      <c r="J819" s="665">
        <f t="shared" si="137"/>
        <v>304571</v>
      </c>
      <c r="K819" s="550">
        <f t="shared" si="137"/>
        <v>0</v>
      </c>
      <c r="L819" s="550">
        <f t="shared" si="137"/>
        <v>1065545</v>
      </c>
      <c r="M819" s="550">
        <f t="shared" si="137"/>
        <v>1370116</v>
      </c>
    </row>
    <row r="820" spans="2:13">
      <c r="B820" s="594"/>
      <c r="C820" s="554" t="s">
        <v>320</v>
      </c>
      <c r="D820" s="559">
        <f t="shared" si="132"/>
        <v>0</v>
      </c>
      <c r="E820" s="559"/>
      <c r="F820" s="569"/>
      <c r="G820" s="559"/>
      <c r="H820" s="559"/>
      <c r="I820" s="566">
        <f t="shared" si="133"/>
        <v>0</v>
      </c>
      <c r="J820" s="616"/>
      <c r="K820" s="559"/>
      <c r="L820" s="559"/>
      <c r="M820" s="566">
        <f t="shared" si="134"/>
        <v>0</v>
      </c>
    </row>
    <row r="821" spans="2:13">
      <c r="B821" s="596">
        <v>27</v>
      </c>
      <c r="C821" s="564" t="s">
        <v>321</v>
      </c>
      <c r="D821" s="565">
        <f t="shared" si="132"/>
        <v>1000000</v>
      </c>
      <c r="E821" s="565"/>
      <c r="F821" s="566">
        <v>1000000</v>
      </c>
      <c r="G821" s="565"/>
      <c r="H821" s="565">
        <f>'[1]Balance Sheet 2020 '!H891+'[1]Balance Sheet 2020 '!I891</f>
        <v>0</v>
      </c>
      <c r="I821" s="566">
        <f t="shared" si="133"/>
        <v>0</v>
      </c>
      <c r="J821" s="1024">
        <v>0</v>
      </c>
      <c r="K821" s="565"/>
      <c r="L821" s="565">
        <v>0</v>
      </c>
      <c r="M821" s="566">
        <f t="shared" si="134"/>
        <v>0</v>
      </c>
    </row>
    <row r="822" spans="2:13">
      <c r="B822" s="596">
        <v>28</v>
      </c>
      <c r="C822" s="564" t="s">
        <v>322</v>
      </c>
      <c r="D822" s="565">
        <f t="shared" si="132"/>
        <v>1285258</v>
      </c>
      <c r="E822" s="565"/>
      <c r="F822" s="566">
        <v>725884</v>
      </c>
      <c r="G822" s="565">
        <v>214007</v>
      </c>
      <c r="H822" s="565">
        <f>'[1]Balance Sheet 2020 '!H892+'[1]Balance Sheet 2020 '!I892</f>
        <v>310792</v>
      </c>
      <c r="I822" s="566">
        <f t="shared" si="133"/>
        <v>524799</v>
      </c>
      <c r="J822" s="1024">
        <v>34575</v>
      </c>
      <c r="K822" s="565"/>
      <c r="L822" s="565">
        <v>0</v>
      </c>
      <c r="M822" s="566">
        <f t="shared" si="134"/>
        <v>34575</v>
      </c>
    </row>
    <row r="823" spans="2:13">
      <c r="B823" s="1013">
        <v>29</v>
      </c>
      <c r="C823" s="1015" t="s">
        <v>323</v>
      </c>
      <c r="D823" s="565">
        <f t="shared" si="132"/>
        <v>2085691</v>
      </c>
      <c r="E823" s="565"/>
      <c r="F823" s="566">
        <v>475861</v>
      </c>
      <c r="G823" s="565"/>
      <c r="H823" s="565">
        <f>'[1]Balance Sheet 2020 '!H893+'[1]Balance Sheet 2020 '!I893</f>
        <v>1609830</v>
      </c>
      <c r="I823" s="566">
        <f t="shared" si="133"/>
        <v>1609830</v>
      </c>
      <c r="J823" s="1024">
        <v>0</v>
      </c>
      <c r="K823" s="565"/>
      <c r="L823" s="565">
        <v>0</v>
      </c>
      <c r="M823" s="566">
        <f t="shared" si="134"/>
        <v>0</v>
      </c>
    </row>
    <row r="824" spans="2:13">
      <c r="B824" s="1013">
        <v>30</v>
      </c>
      <c r="C824" s="574" t="s">
        <v>221</v>
      </c>
      <c r="D824" s="565">
        <f t="shared" si="132"/>
        <v>3381934</v>
      </c>
      <c r="E824" s="565"/>
      <c r="F824" s="566">
        <v>3381934</v>
      </c>
      <c r="G824" s="565"/>
      <c r="H824" s="565">
        <f>'[1]Balance Sheet 2020 '!H894+'[1]Balance Sheet 2020 '!I894</f>
        <v>0</v>
      </c>
      <c r="I824" s="566">
        <f t="shared" si="133"/>
        <v>0</v>
      </c>
      <c r="J824" s="1024">
        <v>0</v>
      </c>
      <c r="K824" s="565"/>
      <c r="L824" s="565">
        <v>0</v>
      </c>
      <c r="M824" s="566">
        <f t="shared" si="134"/>
        <v>0</v>
      </c>
    </row>
    <row r="825" spans="2:13" ht="13.5" thickBot="1">
      <c r="B825" s="1013">
        <v>31</v>
      </c>
      <c r="C825" s="1015" t="s">
        <v>324</v>
      </c>
      <c r="D825" s="1011">
        <f t="shared" si="132"/>
        <v>7355607</v>
      </c>
      <c r="E825" s="1011"/>
      <c r="F825" s="1012">
        <v>7355607</v>
      </c>
      <c r="G825" s="1011"/>
      <c r="H825" s="565">
        <f>'[1]Balance Sheet 2020 '!H895+'[1]Balance Sheet 2020 '!I895</f>
        <v>0</v>
      </c>
      <c r="I825" s="1012">
        <f t="shared" si="133"/>
        <v>0</v>
      </c>
      <c r="J825" s="1025">
        <v>0</v>
      </c>
      <c r="K825" s="1011"/>
      <c r="L825" s="1011">
        <v>0</v>
      </c>
      <c r="M825" s="1012">
        <f t="shared" si="134"/>
        <v>0</v>
      </c>
    </row>
    <row r="826" spans="2:13" ht="13.5" thickBot="1">
      <c r="B826" s="549">
        <v>32</v>
      </c>
      <c r="C826" s="443" t="s">
        <v>325</v>
      </c>
      <c r="D826" s="636">
        <f t="shared" si="132"/>
        <v>15108490</v>
      </c>
      <c r="E826" s="550">
        <f>SUM(E821:E825)</f>
        <v>0</v>
      </c>
      <c r="F826" s="550">
        <f t="shared" ref="F826:M826" si="138">SUM(F821:F825)</f>
        <v>12939286</v>
      </c>
      <c r="G826" s="550">
        <f t="shared" si="138"/>
        <v>214007</v>
      </c>
      <c r="H826" s="550">
        <f t="shared" si="138"/>
        <v>1920622</v>
      </c>
      <c r="I826" s="550">
        <f t="shared" si="138"/>
        <v>2134629</v>
      </c>
      <c r="J826" s="665">
        <f t="shared" si="138"/>
        <v>34575</v>
      </c>
      <c r="K826" s="550">
        <f t="shared" si="138"/>
        <v>0</v>
      </c>
      <c r="L826" s="550">
        <f t="shared" si="138"/>
        <v>0</v>
      </c>
      <c r="M826" s="550">
        <f t="shared" si="138"/>
        <v>34575</v>
      </c>
    </row>
    <row r="827" spans="2:13" ht="26.25" thickBot="1">
      <c r="B827" s="549">
        <v>33</v>
      </c>
      <c r="C827" s="643" t="s">
        <v>326</v>
      </c>
      <c r="D827" s="644">
        <f>+F827+I827+M827+E827</f>
        <v>62600409</v>
      </c>
      <c r="E827" s="644">
        <f>+E819+E826</f>
        <v>-1543681</v>
      </c>
      <c r="F827" s="644">
        <f t="shared" ref="F827:L827" si="139">+F819+F826</f>
        <v>13436246</v>
      </c>
      <c r="G827" s="644">
        <f t="shared" si="139"/>
        <v>9626435</v>
      </c>
      <c r="H827" s="644">
        <f t="shared" si="139"/>
        <v>39676718</v>
      </c>
      <c r="I827" s="644">
        <f t="shared" si="139"/>
        <v>49303153</v>
      </c>
      <c r="J827" s="676">
        <f t="shared" si="139"/>
        <v>339146</v>
      </c>
      <c r="K827" s="644">
        <f t="shared" si="139"/>
        <v>0</v>
      </c>
      <c r="L827" s="644">
        <f t="shared" si="139"/>
        <v>1065545</v>
      </c>
      <c r="M827" s="644">
        <f>+M819+M826</f>
        <v>1404691</v>
      </c>
    </row>
    <row r="828" spans="2:13">
      <c r="D828" s="552"/>
      <c r="E828" s="552"/>
      <c r="F828" s="552"/>
      <c r="G828" s="552"/>
      <c r="H828" s="552"/>
      <c r="I828" s="552"/>
      <c r="J828" s="552"/>
      <c r="K828" s="552"/>
      <c r="L828" s="552"/>
      <c r="M828" s="552"/>
    </row>
    <row r="829" spans="2:13">
      <c r="D829" s="552">
        <f>D827-D810</f>
        <v>0</v>
      </c>
      <c r="E829" s="552"/>
      <c r="F829" s="552"/>
      <c r="G829" s="552"/>
      <c r="H829" s="552"/>
      <c r="I829" s="552"/>
      <c r="J829" s="552"/>
      <c r="K829" s="552"/>
      <c r="L829" s="552"/>
      <c r="M829" s="552">
        <v>28</v>
      </c>
    </row>
  </sheetData>
  <mergeCells count="154">
    <mergeCell ref="B4:C4"/>
    <mergeCell ref="L4:M4"/>
    <mergeCell ref="B5:B9"/>
    <mergeCell ref="C5:C9"/>
    <mergeCell ref="D5:D7"/>
    <mergeCell ref="E5:E7"/>
    <mergeCell ref="F5:F7"/>
    <mergeCell ref="G5:M5"/>
    <mergeCell ref="G6:I6"/>
    <mergeCell ref="J6:M6"/>
    <mergeCell ref="B55:C55"/>
    <mergeCell ref="L55:M55"/>
    <mergeCell ref="B56:B60"/>
    <mergeCell ref="C56:C60"/>
    <mergeCell ref="D56:D58"/>
    <mergeCell ref="E56:E58"/>
    <mergeCell ref="F56:F58"/>
    <mergeCell ref="G56:M56"/>
    <mergeCell ref="G57:I57"/>
    <mergeCell ref="J57:M57"/>
    <mergeCell ref="B107:C107"/>
    <mergeCell ref="L107:M107"/>
    <mergeCell ref="B108:B112"/>
    <mergeCell ref="C108:C112"/>
    <mergeCell ref="D108:D110"/>
    <mergeCell ref="E108:E110"/>
    <mergeCell ref="F108:F110"/>
    <mergeCell ref="G108:M108"/>
    <mergeCell ref="G109:I109"/>
    <mergeCell ref="J109:M109"/>
    <mergeCell ref="B159:C159"/>
    <mergeCell ref="L159:M159"/>
    <mergeCell ref="B160:B164"/>
    <mergeCell ref="C160:C164"/>
    <mergeCell ref="D160:D162"/>
    <mergeCell ref="E160:E162"/>
    <mergeCell ref="F160:F162"/>
    <mergeCell ref="G160:M160"/>
    <mergeCell ref="G161:I161"/>
    <mergeCell ref="J161:M161"/>
    <mergeCell ref="B211:C211"/>
    <mergeCell ref="L211:M211"/>
    <mergeCell ref="B212:B216"/>
    <mergeCell ref="C212:C216"/>
    <mergeCell ref="D212:D214"/>
    <mergeCell ref="E212:E214"/>
    <mergeCell ref="F212:F214"/>
    <mergeCell ref="G212:M212"/>
    <mergeCell ref="G213:I213"/>
    <mergeCell ref="J213:M213"/>
    <mergeCell ref="B262:C262"/>
    <mergeCell ref="L262:M262"/>
    <mergeCell ref="B263:B267"/>
    <mergeCell ref="C263:C267"/>
    <mergeCell ref="D263:D265"/>
    <mergeCell ref="E263:E265"/>
    <mergeCell ref="F263:F265"/>
    <mergeCell ref="G263:M263"/>
    <mergeCell ref="G264:I264"/>
    <mergeCell ref="J264:M264"/>
    <mergeCell ref="B314:C314"/>
    <mergeCell ref="L314:M314"/>
    <mergeCell ref="B315:B319"/>
    <mergeCell ref="C315:C319"/>
    <mergeCell ref="D315:D317"/>
    <mergeCell ref="E315:E317"/>
    <mergeCell ref="F315:F317"/>
    <mergeCell ref="G315:M315"/>
    <mergeCell ref="G316:I316"/>
    <mergeCell ref="J316:M316"/>
    <mergeCell ref="B366:C366"/>
    <mergeCell ref="L366:M366"/>
    <mergeCell ref="B367:B371"/>
    <mergeCell ref="C367:C371"/>
    <mergeCell ref="D367:D369"/>
    <mergeCell ref="E367:E369"/>
    <mergeCell ref="F367:F369"/>
    <mergeCell ref="G367:M367"/>
    <mergeCell ref="G368:I368"/>
    <mergeCell ref="J368:M368"/>
    <mergeCell ref="B418:C418"/>
    <mergeCell ref="L418:M418"/>
    <mergeCell ref="B419:B423"/>
    <mergeCell ref="C419:C423"/>
    <mergeCell ref="D419:D421"/>
    <mergeCell ref="E419:E421"/>
    <mergeCell ref="F419:F421"/>
    <mergeCell ref="G419:M419"/>
    <mergeCell ref="G420:I420"/>
    <mergeCell ref="J420:M420"/>
    <mergeCell ref="B470:C470"/>
    <mergeCell ref="L470:M470"/>
    <mergeCell ref="B471:B475"/>
    <mergeCell ref="C471:C475"/>
    <mergeCell ref="D471:D473"/>
    <mergeCell ref="E471:E473"/>
    <mergeCell ref="F471:F473"/>
    <mergeCell ref="G471:M471"/>
    <mergeCell ref="G472:I472"/>
    <mergeCell ref="J472:M472"/>
    <mergeCell ref="B522:C522"/>
    <mergeCell ref="B523:B527"/>
    <mergeCell ref="C523:C527"/>
    <mergeCell ref="D523:D525"/>
    <mergeCell ref="E523:E525"/>
    <mergeCell ref="F523:F525"/>
    <mergeCell ref="G523:M523"/>
    <mergeCell ref="G524:I524"/>
    <mergeCell ref="J524:M524"/>
    <mergeCell ref="B574:C574"/>
    <mergeCell ref="B575:B579"/>
    <mergeCell ref="C575:C579"/>
    <mergeCell ref="D575:D577"/>
    <mergeCell ref="E575:E577"/>
    <mergeCell ref="F575:F577"/>
    <mergeCell ref="G575:M575"/>
    <mergeCell ref="G576:I576"/>
    <mergeCell ref="B677:C677"/>
    <mergeCell ref="B678:B682"/>
    <mergeCell ref="C678:C682"/>
    <mergeCell ref="D678:D680"/>
    <mergeCell ref="E678:E680"/>
    <mergeCell ref="F678:F680"/>
    <mergeCell ref="J576:M576"/>
    <mergeCell ref="B626:C626"/>
    <mergeCell ref="B627:B631"/>
    <mergeCell ref="C627:C631"/>
    <mergeCell ref="D627:D629"/>
    <mergeCell ref="E627:E629"/>
    <mergeCell ref="F627:F629"/>
    <mergeCell ref="G627:M627"/>
    <mergeCell ref="G628:I628"/>
    <mergeCell ref="J628:M628"/>
    <mergeCell ref="G678:M678"/>
    <mergeCell ref="G679:I679"/>
    <mergeCell ref="J679:M679"/>
    <mergeCell ref="B729:C729"/>
    <mergeCell ref="B730:B734"/>
    <mergeCell ref="C730:C734"/>
    <mergeCell ref="D730:D732"/>
    <mergeCell ref="E730:E732"/>
    <mergeCell ref="F730:F732"/>
    <mergeCell ref="G730:M730"/>
    <mergeCell ref="J783:M783"/>
    <mergeCell ref="G731:I731"/>
    <mergeCell ref="J731:M731"/>
    <mergeCell ref="B781:C781"/>
    <mergeCell ref="B782:B786"/>
    <mergeCell ref="C782:C786"/>
    <mergeCell ref="D782:D784"/>
    <mergeCell ref="E782:E784"/>
    <mergeCell ref="F782:F784"/>
    <mergeCell ref="G782:M782"/>
    <mergeCell ref="G783:I783"/>
  </mergeCells>
  <pageMargins left="0.36" right="0.34" top="0.6" bottom="0.75" header="0.3" footer="0.3"/>
  <pageSetup paperSize="9" scale="59" orientation="landscape" r:id="rId1"/>
  <rowBreaks count="15" manualBreakCount="15">
    <brk id="51" max="12" man="1"/>
    <brk id="103" max="12" man="1"/>
    <brk id="155" max="12" man="1"/>
    <brk id="207" max="12" man="1"/>
    <brk id="258" max="12" man="1"/>
    <brk id="310" max="12" man="1"/>
    <brk id="362" max="12" man="1"/>
    <brk id="414" max="12" man="1"/>
    <brk id="466" max="12" man="1"/>
    <brk id="518" max="12" man="1"/>
    <brk id="570" max="12" man="1"/>
    <brk id="622" max="12" man="1"/>
    <brk id="673" max="12" man="1"/>
    <brk id="725" max="12" man="1"/>
    <brk id="777" max="12" man="1"/>
  </rowBreaks>
  <ignoredErrors>
    <ignoredError sqref="I115:I136" formulaRange="1"/>
    <ignoredError sqref="I395:I404" formula="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Y832"/>
  <sheetViews>
    <sheetView view="pageBreakPreview" zoomScaleNormal="80" zoomScaleSheetLayoutView="100" workbookViewId="0"/>
  </sheetViews>
  <sheetFormatPr defaultColWidth="9.140625" defaultRowHeight="12.75"/>
  <cols>
    <col min="1" max="1" width="5.5703125" style="553" customWidth="1"/>
    <col min="2" max="2" width="5.42578125" style="553" customWidth="1"/>
    <col min="3" max="3" width="39.5703125" style="553" customWidth="1"/>
    <col min="4" max="13" width="14.5703125" style="553" customWidth="1"/>
    <col min="14" max="20" width="7.28515625" style="553" customWidth="1"/>
    <col min="21" max="24" width="13.28515625" style="553" customWidth="1"/>
    <col min="25" max="16384" width="9.140625" style="553"/>
  </cols>
  <sheetData>
    <row r="1" spans="2:23">
      <c r="C1" s="587"/>
      <c r="D1" s="588"/>
      <c r="E1" s="588"/>
      <c r="G1" s="588"/>
      <c r="H1" s="588"/>
      <c r="J1" s="588"/>
      <c r="K1" s="588"/>
      <c r="L1" s="588"/>
    </row>
    <row r="2" spans="2:23" ht="14.25">
      <c r="B2" s="599" t="s">
        <v>337</v>
      </c>
      <c r="C2" s="599"/>
      <c r="D2" s="599"/>
      <c r="E2" s="599"/>
      <c r="F2" s="599"/>
      <c r="G2" s="599"/>
      <c r="H2" s="589"/>
      <c r="J2" s="588"/>
      <c r="K2" s="588"/>
      <c r="L2" s="588"/>
    </row>
    <row r="3" spans="2:23" ht="13.5" thickBot="1">
      <c r="D3" s="589"/>
      <c r="E3" s="589"/>
      <c r="F3" s="590"/>
      <c r="G3" s="589"/>
      <c r="H3" s="589"/>
      <c r="J3" s="588"/>
      <c r="K3" s="588"/>
      <c r="L3" s="588"/>
    </row>
    <row r="4" spans="2:23" ht="32.25" customHeight="1" thickBot="1">
      <c r="B4" s="1763" t="s">
        <v>271</v>
      </c>
      <c r="C4" s="1764"/>
      <c r="D4" s="1695"/>
      <c r="E4" s="589"/>
      <c r="F4" s="590"/>
      <c r="G4" s="589"/>
      <c r="H4" s="589"/>
      <c r="J4" s="588"/>
      <c r="K4" s="588"/>
      <c r="L4" s="1789" t="s">
        <v>254</v>
      </c>
      <c r="M4" s="1789"/>
    </row>
    <row r="5" spans="2:23" ht="32.25" customHeight="1" thickBot="1">
      <c r="B5" s="1772" t="s">
        <v>272</v>
      </c>
      <c r="C5" s="712"/>
      <c r="D5" s="1772" t="s">
        <v>273</v>
      </c>
      <c r="E5" s="1772" t="s">
        <v>274</v>
      </c>
      <c r="F5" s="1774" t="s">
        <v>275</v>
      </c>
      <c r="G5" s="1777" t="s">
        <v>276</v>
      </c>
      <c r="H5" s="1778"/>
      <c r="I5" s="1778"/>
      <c r="J5" s="1778"/>
      <c r="K5" s="1778"/>
      <c r="L5" s="1778"/>
      <c r="M5" s="1779"/>
    </row>
    <row r="6" spans="2:23" ht="32.25" customHeight="1" thickBot="1">
      <c r="B6" s="1767"/>
      <c r="C6" s="710"/>
      <c r="D6" s="1767"/>
      <c r="E6" s="1767"/>
      <c r="F6" s="1775"/>
      <c r="G6" s="1780" t="s">
        <v>330</v>
      </c>
      <c r="H6" s="1781"/>
      <c r="I6" s="1782"/>
      <c r="J6" s="1777" t="s">
        <v>332</v>
      </c>
      <c r="K6" s="1778"/>
      <c r="L6" s="1778"/>
      <c r="M6" s="1779"/>
    </row>
    <row r="7" spans="2:23" ht="64.5" customHeight="1" thickBot="1">
      <c r="B7" s="1767"/>
      <c r="C7" s="710"/>
      <c r="D7" s="1773"/>
      <c r="E7" s="1773"/>
      <c r="F7" s="1776"/>
      <c r="G7" s="714" t="s">
        <v>279</v>
      </c>
      <c r="H7" s="714" t="s">
        <v>280</v>
      </c>
      <c r="I7" s="714" t="s">
        <v>178</v>
      </c>
      <c r="J7" s="715" t="s">
        <v>281</v>
      </c>
      <c r="K7" s="715" t="s">
        <v>282</v>
      </c>
      <c r="L7" s="715" t="s">
        <v>283</v>
      </c>
      <c r="M7" s="460" t="s">
        <v>178</v>
      </c>
    </row>
    <row r="8" spans="2:23" ht="13.5" thickBot="1">
      <c r="B8" s="1767"/>
      <c r="C8" s="710"/>
      <c r="D8" s="591">
        <v>1</v>
      </c>
      <c r="E8" s="712"/>
      <c r="F8" s="714">
        <v>2</v>
      </c>
      <c r="G8" s="724">
        <v>3</v>
      </c>
      <c r="H8" s="712">
        <v>4</v>
      </c>
      <c r="I8" s="722">
        <v>5</v>
      </c>
      <c r="J8" s="724">
        <v>6</v>
      </c>
      <c r="K8" s="712">
        <v>7</v>
      </c>
      <c r="L8" s="592">
        <v>8</v>
      </c>
      <c r="M8" s="492">
        <v>9</v>
      </c>
    </row>
    <row r="9" spans="2:23" ht="13.5" thickBot="1">
      <c r="B9" s="713"/>
      <c r="C9" s="713"/>
      <c r="D9" s="713" t="s">
        <v>284</v>
      </c>
      <c r="E9" s="713"/>
      <c r="F9" s="716"/>
      <c r="G9" s="726"/>
      <c r="H9" s="713"/>
      <c r="I9" s="593" t="s">
        <v>285</v>
      </c>
      <c r="J9" s="726"/>
      <c r="K9" s="713"/>
      <c r="L9" s="1696"/>
      <c r="M9" s="716" t="s">
        <v>286</v>
      </c>
    </row>
    <row r="10" spans="2:23">
      <c r="B10" s="594"/>
      <c r="C10" s="554" t="s">
        <v>287</v>
      </c>
      <c r="D10" s="555"/>
      <c r="E10" s="556"/>
      <c r="F10" s="557"/>
      <c r="G10" s="558"/>
      <c r="H10" s="559"/>
      <c r="I10" s="560"/>
      <c r="J10" s="558"/>
      <c r="K10" s="561"/>
      <c r="L10" s="562"/>
      <c r="M10" s="563"/>
    </row>
    <row r="11" spans="2:23">
      <c r="B11" s="595">
        <v>1</v>
      </c>
      <c r="C11" s="564" t="s">
        <v>288</v>
      </c>
      <c r="D11" s="565">
        <f>D63+D115+D167+D219+D271+D323+D375+D427+D479+D531+D583+D635+D687+D739+D791</f>
        <v>9192.2940899999994</v>
      </c>
      <c r="E11" s="565">
        <f t="shared" ref="E11:M11" si="0">E63+E115+E167+E219+E271+E323+E375+E427+E479+E531+E583+E635+E687+E739+E791</f>
        <v>0</v>
      </c>
      <c r="F11" s="566">
        <f t="shared" si="0"/>
        <v>9192.2940899999994</v>
      </c>
      <c r="G11" s="565">
        <f t="shared" si="0"/>
        <v>0</v>
      </c>
      <c r="H11" s="565">
        <f t="shared" si="0"/>
        <v>0</v>
      </c>
      <c r="I11" s="566">
        <f t="shared" si="0"/>
        <v>0</v>
      </c>
      <c r="J11" s="565">
        <f t="shared" si="0"/>
        <v>0</v>
      </c>
      <c r="K11" s="565">
        <f t="shared" si="0"/>
        <v>0</v>
      </c>
      <c r="L11" s="565">
        <f t="shared" si="0"/>
        <v>0</v>
      </c>
      <c r="M11" s="566">
        <f t="shared" si="0"/>
        <v>0</v>
      </c>
      <c r="N11" s="396"/>
      <c r="O11" s="396"/>
      <c r="P11" s="396"/>
      <c r="Q11" s="396"/>
      <c r="R11" s="552"/>
      <c r="S11" s="552"/>
      <c r="T11" s="552"/>
      <c r="U11" s="552"/>
      <c r="V11" s="552"/>
      <c r="W11" s="552"/>
    </row>
    <row r="12" spans="2:23">
      <c r="B12" s="596">
        <v>2</v>
      </c>
      <c r="C12" s="564" t="s">
        <v>289</v>
      </c>
      <c r="D12" s="565">
        <f t="shared" ref="D12:M12" si="1">D64+D116+D168+D220+D272+D324+D376+D428+D480+D532+D584+D636+D688+D740+D792</f>
        <v>2991308.1022600001</v>
      </c>
      <c r="E12" s="565">
        <f t="shared" si="1"/>
        <v>0</v>
      </c>
      <c r="F12" s="566">
        <f t="shared" si="1"/>
        <v>2108521.0191800003</v>
      </c>
      <c r="G12" s="565">
        <f t="shared" si="1"/>
        <v>2352.4516185000002</v>
      </c>
      <c r="H12" s="565">
        <f t="shared" si="1"/>
        <v>880434.63146149996</v>
      </c>
      <c r="I12" s="566">
        <f t="shared" si="1"/>
        <v>882787.08308000001</v>
      </c>
      <c r="J12" s="565">
        <f t="shared" si="1"/>
        <v>0</v>
      </c>
      <c r="K12" s="565">
        <f t="shared" si="1"/>
        <v>0</v>
      </c>
      <c r="L12" s="565">
        <f t="shared" si="1"/>
        <v>0</v>
      </c>
      <c r="M12" s="566">
        <f t="shared" si="1"/>
        <v>0</v>
      </c>
      <c r="N12" s="396"/>
      <c r="O12" s="396"/>
      <c r="P12" s="396"/>
      <c r="Q12" s="396"/>
      <c r="R12" s="552"/>
      <c r="S12" s="552"/>
      <c r="T12" s="552"/>
      <c r="U12" s="552"/>
      <c r="V12" s="552"/>
      <c r="W12" s="552"/>
    </row>
    <row r="13" spans="2:23">
      <c r="B13" s="596">
        <v>3</v>
      </c>
      <c r="C13" s="564" t="s">
        <v>290</v>
      </c>
      <c r="D13" s="565">
        <f t="shared" ref="D13:M13" si="2">D65+D117+D169+D221+D273+D325+D377+D429+D481+D533+D585+D637+D689+D741+D793</f>
        <v>41326.021860000001</v>
      </c>
      <c r="E13" s="565">
        <f t="shared" si="2"/>
        <v>0</v>
      </c>
      <c r="F13" s="566">
        <f t="shared" si="2"/>
        <v>41326.021860000001</v>
      </c>
      <c r="G13" s="565">
        <f t="shared" si="2"/>
        <v>0</v>
      </c>
      <c r="H13" s="565">
        <f t="shared" si="2"/>
        <v>0</v>
      </c>
      <c r="I13" s="566">
        <f t="shared" si="2"/>
        <v>0</v>
      </c>
      <c r="J13" s="565">
        <f t="shared" si="2"/>
        <v>0</v>
      </c>
      <c r="K13" s="565">
        <f t="shared" si="2"/>
        <v>0</v>
      </c>
      <c r="L13" s="565">
        <f t="shared" si="2"/>
        <v>0</v>
      </c>
      <c r="M13" s="566">
        <f t="shared" si="2"/>
        <v>0</v>
      </c>
      <c r="N13" s="396"/>
      <c r="O13" s="396"/>
      <c r="P13" s="396"/>
      <c r="Q13" s="396"/>
      <c r="R13" s="552"/>
      <c r="S13" s="552"/>
      <c r="T13" s="552"/>
      <c r="U13" s="552"/>
      <c r="V13" s="552"/>
      <c r="W13" s="552"/>
    </row>
    <row r="14" spans="2:23">
      <c r="B14" s="595">
        <v>4</v>
      </c>
      <c r="C14" s="564" t="s">
        <v>291</v>
      </c>
      <c r="D14" s="565">
        <f t="shared" ref="D14:M14" si="3">D66+D118+D170+D222+D274+D326+D378+D430+D482+D534+D586+D638+D690+D742+D794</f>
        <v>17570878.72125598</v>
      </c>
      <c r="E14" s="565">
        <f t="shared" si="3"/>
        <v>0</v>
      </c>
      <c r="F14" s="566">
        <f t="shared" si="3"/>
        <v>5732077.825295982</v>
      </c>
      <c r="G14" s="565">
        <f t="shared" si="3"/>
        <v>7960463.8937269114</v>
      </c>
      <c r="H14" s="565">
        <f t="shared" si="3"/>
        <v>3878337.002233088</v>
      </c>
      <c r="I14" s="566">
        <f t="shared" si="3"/>
        <v>11838800.895959999</v>
      </c>
      <c r="J14" s="565">
        <f t="shared" si="3"/>
        <v>0</v>
      </c>
      <c r="K14" s="565">
        <f t="shared" si="3"/>
        <v>0</v>
      </c>
      <c r="L14" s="565">
        <f t="shared" si="3"/>
        <v>0</v>
      </c>
      <c r="M14" s="566">
        <f t="shared" si="3"/>
        <v>0</v>
      </c>
      <c r="N14" s="396"/>
      <c r="O14" s="396"/>
      <c r="P14" s="396"/>
      <c r="Q14" s="396"/>
      <c r="R14" s="552"/>
      <c r="S14" s="552"/>
      <c r="T14" s="552"/>
      <c r="U14" s="552"/>
      <c r="V14" s="552"/>
      <c r="W14" s="552"/>
    </row>
    <row r="15" spans="2:23">
      <c r="B15" s="596">
        <v>5</v>
      </c>
      <c r="C15" s="564" t="s">
        <v>292</v>
      </c>
      <c r="D15" s="565">
        <f t="shared" ref="D15:M15" si="4">D67+D119+D171+D223+D275+D327+D379+D431+D483+D535+D587+D639+D691+D743+D795</f>
        <v>4932323.3927100003</v>
      </c>
      <c r="E15" s="565">
        <f t="shared" si="4"/>
        <v>0</v>
      </c>
      <c r="F15" s="566">
        <f t="shared" si="4"/>
        <v>4274573.3930000002</v>
      </c>
      <c r="G15" s="565">
        <f t="shared" si="4"/>
        <v>507359.99986079999</v>
      </c>
      <c r="H15" s="565">
        <f t="shared" si="4"/>
        <v>150389.99984920002</v>
      </c>
      <c r="I15" s="566">
        <f t="shared" si="4"/>
        <v>657749.99971</v>
      </c>
      <c r="J15" s="565">
        <f t="shared" si="4"/>
        <v>0</v>
      </c>
      <c r="K15" s="565">
        <f t="shared" si="4"/>
        <v>0</v>
      </c>
      <c r="L15" s="565">
        <f t="shared" si="4"/>
        <v>0</v>
      </c>
      <c r="M15" s="566">
        <f t="shared" si="4"/>
        <v>0</v>
      </c>
      <c r="N15" s="396"/>
      <c r="O15" s="396"/>
      <c r="P15" s="396"/>
      <c r="Q15" s="396"/>
      <c r="R15" s="552"/>
      <c r="S15" s="552"/>
      <c r="T15" s="552"/>
      <c r="U15" s="552"/>
      <c r="V15" s="552"/>
      <c r="W15" s="552"/>
    </row>
    <row r="16" spans="2:23">
      <c r="B16" s="596">
        <v>6</v>
      </c>
      <c r="C16" s="564" t="s">
        <v>293</v>
      </c>
      <c r="D16" s="565">
        <f t="shared" ref="D16:M16" si="5">D68+D120+D172+D224+D276+D328+D380+D432+D484+D536+D588+D640+D692+D744+D796</f>
        <v>3839683.9644999998</v>
      </c>
      <c r="E16" s="565">
        <f t="shared" si="5"/>
        <v>0</v>
      </c>
      <c r="F16" s="566">
        <f t="shared" si="5"/>
        <v>3824683.9644999998</v>
      </c>
      <c r="G16" s="565">
        <f t="shared" si="5"/>
        <v>0</v>
      </c>
      <c r="H16" s="565">
        <f t="shared" si="5"/>
        <v>15000</v>
      </c>
      <c r="I16" s="566">
        <f t="shared" si="5"/>
        <v>15000</v>
      </c>
      <c r="J16" s="565">
        <f t="shared" si="5"/>
        <v>0</v>
      </c>
      <c r="K16" s="565">
        <f t="shared" si="5"/>
        <v>0</v>
      </c>
      <c r="L16" s="565">
        <f t="shared" si="5"/>
        <v>0</v>
      </c>
      <c r="M16" s="566">
        <f t="shared" si="5"/>
        <v>0</v>
      </c>
      <c r="N16" s="396"/>
      <c r="O16" s="396"/>
      <c r="P16" s="396"/>
      <c r="Q16" s="396"/>
      <c r="R16" s="552"/>
      <c r="S16" s="552"/>
      <c r="T16" s="552"/>
      <c r="U16" s="552"/>
      <c r="V16" s="552"/>
      <c r="W16" s="552"/>
    </row>
    <row r="17" spans="2:25">
      <c r="B17" s="596"/>
      <c r="C17" s="597" t="s">
        <v>294</v>
      </c>
      <c r="D17" s="565">
        <f t="shared" ref="D17:M17" si="6">D69+D121+D173+D225+D277+D329+D381+D433+D485+D537+D589+D641+D693+D745+D797</f>
        <v>1456140.59</v>
      </c>
      <c r="E17" s="565">
        <f t="shared" si="6"/>
        <v>0</v>
      </c>
      <c r="F17" s="566">
        <f t="shared" si="6"/>
        <v>1456140.59</v>
      </c>
      <c r="G17" s="565">
        <f t="shared" si="6"/>
        <v>0</v>
      </c>
      <c r="H17" s="565">
        <f t="shared" si="6"/>
        <v>0</v>
      </c>
      <c r="I17" s="566">
        <f t="shared" si="6"/>
        <v>0</v>
      </c>
      <c r="J17" s="565">
        <f t="shared" si="6"/>
        <v>0</v>
      </c>
      <c r="K17" s="565">
        <f t="shared" si="6"/>
        <v>0</v>
      </c>
      <c r="L17" s="565">
        <f t="shared" si="6"/>
        <v>0</v>
      </c>
      <c r="M17" s="566">
        <f t="shared" si="6"/>
        <v>0</v>
      </c>
      <c r="N17" s="396"/>
      <c r="O17" s="396"/>
      <c r="P17" s="396"/>
      <c r="Q17" s="396"/>
      <c r="R17" s="552"/>
      <c r="S17" s="552"/>
      <c r="T17" s="552"/>
      <c r="U17" s="552"/>
      <c r="V17" s="552"/>
      <c r="W17" s="552"/>
    </row>
    <row r="18" spans="2:25">
      <c r="B18" s="596"/>
      <c r="C18" s="597" t="s">
        <v>295</v>
      </c>
      <c r="D18" s="565">
        <f t="shared" ref="D18:M18" si="7">D70+D122+D174+D226+D278+D330+D382+D434+D486+D538+D590+D642+D694+D746+D798</f>
        <v>2383543.3744999999</v>
      </c>
      <c r="E18" s="565">
        <f t="shared" si="7"/>
        <v>0</v>
      </c>
      <c r="F18" s="566">
        <f t="shared" si="7"/>
        <v>2368543.3744999999</v>
      </c>
      <c r="G18" s="565">
        <f t="shared" si="7"/>
        <v>0</v>
      </c>
      <c r="H18" s="565">
        <f t="shared" si="7"/>
        <v>15000</v>
      </c>
      <c r="I18" s="566">
        <f t="shared" si="7"/>
        <v>15000</v>
      </c>
      <c r="J18" s="565">
        <f t="shared" si="7"/>
        <v>0</v>
      </c>
      <c r="K18" s="565">
        <f t="shared" si="7"/>
        <v>0</v>
      </c>
      <c r="L18" s="565">
        <f t="shared" si="7"/>
        <v>0</v>
      </c>
      <c r="M18" s="566">
        <f t="shared" si="7"/>
        <v>0</v>
      </c>
      <c r="N18" s="396"/>
      <c r="O18" s="396"/>
      <c r="P18" s="396"/>
      <c r="Q18" s="396"/>
      <c r="R18" s="552"/>
      <c r="S18" s="552"/>
      <c r="T18" s="552"/>
      <c r="U18" s="552"/>
      <c r="V18" s="552"/>
      <c r="W18" s="552"/>
    </row>
    <row r="19" spans="2:25">
      <c r="B19" s="595">
        <v>7</v>
      </c>
      <c r="C19" s="564" t="s">
        <v>296</v>
      </c>
      <c r="D19" s="565">
        <f t="shared" ref="D19:M19" si="8">D71+D123+D175+D227+D279+D331+D383+D435+D487+D539+D591+D643+D695+D747+D799</f>
        <v>2054024.05697</v>
      </c>
      <c r="E19" s="565">
        <f t="shared" si="8"/>
        <v>0</v>
      </c>
      <c r="F19" s="566">
        <f t="shared" si="8"/>
        <v>2011033.56697</v>
      </c>
      <c r="G19" s="565">
        <f t="shared" si="8"/>
        <v>13858.33</v>
      </c>
      <c r="H19" s="565">
        <f t="shared" si="8"/>
        <v>29132.16</v>
      </c>
      <c r="I19" s="566">
        <f t="shared" si="8"/>
        <v>42990.49</v>
      </c>
      <c r="J19" s="565">
        <f t="shared" si="8"/>
        <v>0</v>
      </c>
      <c r="K19" s="565">
        <f t="shared" si="8"/>
        <v>0</v>
      </c>
      <c r="L19" s="565">
        <f t="shared" si="8"/>
        <v>0</v>
      </c>
      <c r="M19" s="566">
        <f t="shared" si="8"/>
        <v>0</v>
      </c>
      <c r="N19" s="396"/>
      <c r="O19" s="396"/>
      <c r="P19" s="396"/>
      <c r="Q19" s="396"/>
      <c r="R19" s="552"/>
      <c r="S19" s="552"/>
      <c r="T19" s="552"/>
      <c r="U19" s="552"/>
      <c r="V19" s="552"/>
      <c r="W19" s="552"/>
    </row>
    <row r="20" spans="2:25">
      <c r="B20" s="595"/>
      <c r="C20" s="597" t="s">
        <v>297</v>
      </c>
      <c r="D20" s="565">
        <f t="shared" ref="D20:M20" si="9">D72+D124+D176+D228+D280+D332+D384+D436+D488+D540+D592+D644+D696+D748+D800</f>
        <v>0</v>
      </c>
      <c r="E20" s="565">
        <f t="shared" si="9"/>
        <v>0</v>
      </c>
      <c r="F20" s="566">
        <f t="shared" si="9"/>
        <v>0</v>
      </c>
      <c r="G20" s="565">
        <f t="shared" si="9"/>
        <v>0</v>
      </c>
      <c r="H20" s="565">
        <f t="shared" si="9"/>
        <v>0</v>
      </c>
      <c r="I20" s="566">
        <f t="shared" si="9"/>
        <v>0</v>
      </c>
      <c r="J20" s="565">
        <f t="shared" si="9"/>
        <v>0</v>
      </c>
      <c r="K20" s="565">
        <f t="shared" si="9"/>
        <v>0</v>
      </c>
      <c r="L20" s="565">
        <f t="shared" si="9"/>
        <v>0</v>
      </c>
      <c r="M20" s="566">
        <f t="shared" si="9"/>
        <v>0</v>
      </c>
      <c r="N20" s="396"/>
      <c r="O20" s="396"/>
      <c r="P20" s="396"/>
      <c r="Q20" s="396"/>
      <c r="R20" s="552"/>
      <c r="S20" s="552"/>
      <c r="T20" s="552"/>
      <c r="U20" s="552"/>
      <c r="V20" s="552"/>
      <c r="W20" s="552"/>
      <c r="X20" s="552"/>
      <c r="Y20" s="552"/>
    </row>
    <row r="21" spans="2:25" ht="13.5" thickBot="1">
      <c r="B21" s="595"/>
      <c r="C21" s="1010" t="s">
        <v>298</v>
      </c>
      <c r="D21" s="1011">
        <f t="shared" ref="D21:M21" si="10">D73+D125+D177+D229+D281+D333+D385+D437+D489+D541+D593+D645+D697+D749+D801</f>
        <v>2054024.05697</v>
      </c>
      <c r="E21" s="565">
        <f t="shared" si="10"/>
        <v>0</v>
      </c>
      <c r="F21" s="1012">
        <f t="shared" si="10"/>
        <v>2011033.56697</v>
      </c>
      <c r="G21" s="1011">
        <f t="shared" si="10"/>
        <v>13858.33</v>
      </c>
      <c r="H21" s="1011">
        <f t="shared" si="10"/>
        <v>29132.16</v>
      </c>
      <c r="I21" s="566">
        <f t="shared" si="10"/>
        <v>42990.49</v>
      </c>
      <c r="J21" s="1011">
        <f t="shared" si="10"/>
        <v>0</v>
      </c>
      <c r="K21" s="1011">
        <f t="shared" si="10"/>
        <v>0</v>
      </c>
      <c r="L21" s="1011">
        <f t="shared" si="10"/>
        <v>0</v>
      </c>
      <c r="M21" s="566">
        <f t="shared" si="10"/>
        <v>0</v>
      </c>
      <c r="N21" s="396"/>
      <c r="O21" s="396"/>
      <c r="P21" s="396"/>
      <c r="Q21" s="396"/>
      <c r="R21" s="552"/>
      <c r="S21" s="552"/>
      <c r="T21" s="552"/>
      <c r="U21" s="552"/>
      <c r="V21" s="552"/>
      <c r="W21" s="552"/>
    </row>
    <row r="22" spans="2:25" ht="30" customHeight="1" thickBot="1">
      <c r="B22" s="596">
        <v>8</v>
      </c>
      <c r="C22" s="567" t="s">
        <v>299</v>
      </c>
      <c r="D22" s="550">
        <f t="shared" ref="D22:M22" si="11">D74+D126+D178+D230+D282+D334+D386+D438+D490+D542+D594+D646+D698+D750+D802</f>
        <v>414075045.64738804</v>
      </c>
      <c r="E22" s="550">
        <f t="shared" si="11"/>
        <v>0</v>
      </c>
      <c r="F22" s="551">
        <f t="shared" si="11"/>
        <v>79098782.508898392</v>
      </c>
      <c r="G22" s="551">
        <f t="shared" si="11"/>
        <v>184558273.01876169</v>
      </c>
      <c r="H22" s="551">
        <f t="shared" si="11"/>
        <v>141309351.59648794</v>
      </c>
      <c r="I22" s="551">
        <f t="shared" si="11"/>
        <v>325867624.61524963</v>
      </c>
      <c r="J22" s="551">
        <f t="shared" si="11"/>
        <v>456959.71895999997</v>
      </c>
      <c r="K22" s="551">
        <f t="shared" si="11"/>
        <v>94339</v>
      </c>
      <c r="L22" s="551">
        <f t="shared" si="11"/>
        <v>8557339.8042800017</v>
      </c>
      <c r="M22" s="551">
        <f t="shared" si="11"/>
        <v>9108638.52324</v>
      </c>
      <c r="N22" s="396"/>
      <c r="O22" s="396"/>
      <c r="P22" s="396"/>
      <c r="Q22" s="396"/>
      <c r="R22" s="552"/>
      <c r="S22" s="552"/>
      <c r="T22" s="552"/>
      <c r="U22" s="552"/>
      <c r="V22" s="552"/>
      <c r="W22" s="552"/>
      <c r="X22" s="552"/>
    </row>
    <row r="23" spans="2:25">
      <c r="B23" s="596">
        <v>9</v>
      </c>
      <c r="C23" s="568" t="s">
        <v>300</v>
      </c>
      <c r="D23" s="559">
        <f t="shared" ref="D23:M23" si="12">D75+D127+D179+D231+D283+D335+D387+D439+D491+D543+D595+D647+D699+D751+D803</f>
        <v>130098223.6593</v>
      </c>
      <c r="E23" s="559">
        <f t="shared" si="12"/>
        <v>0</v>
      </c>
      <c r="F23" s="569">
        <f t="shared" si="12"/>
        <v>9396385.3215500005</v>
      </c>
      <c r="G23" s="559">
        <f t="shared" si="12"/>
        <v>88576910.944398627</v>
      </c>
      <c r="H23" s="559">
        <f t="shared" si="12"/>
        <v>32124927.393351369</v>
      </c>
      <c r="I23" s="566">
        <f t="shared" si="12"/>
        <v>120701838.33775</v>
      </c>
      <c r="J23" s="559">
        <f t="shared" si="12"/>
        <v>0</v>
      </c>
      <c r="K23" s="559">
        <f t="shared" si="12"/>
        <v>0</v>
      </c>
      <c r="L23" s="559">
        <f t="shared" si="12"/>
        <v>0</v>
      </c>
      <c r="M23" s="566">
        <f t="shared" si="12"/>
        <v>0</v>
      </c>
      <c r="N23" s="396"/>
      <c r="O23" s="396"/>
      <c r="P23" s="396"/>
      <c r="Q23" s="396"/>
      <c r="R23" s="552"/>
      <c r="S23" s="552"/>
      <c r="T23" s="552"/>
      <c r="U23" s="552"/>
      <c r="V23" s="552"/>
      <c r="W23" s="552"/>
      <c r="X23" s="552"/>
    </row>
    <row r="24" spans="2:25">
      <c r="B24" s="595">
        <v>10</v>
      </c>
      <c r="C24" s="570" t="s">
        <v>301</v>
      </c>
      <c r="D24" s="565">
        <f t="shared" ref="D24:M24" si="13">D76+D128+D180+D232+D284+D336+D388+D440+D492+D544+D596+D648+D700+D752+D804</f>
        <v>149963799.45146653</v>
      </c>
      <c r="E24" s="565">
        <f t="shared" si="13"/>
        <v>0</v>
      </c>
      <c r="F24" s="566">
        <f t="shared" si="13"/>
        <v>38271489.244903967</v>
      </c>
      <c r="G24" s="565">
        <f t="shared" si="13"/>
        <v>39093226.255248591</v>
      </c>
      <c r="H24" s="559">
        <f t="shared" si="13"/>
        <v>67548774.494333982</v>
      </c>
      <c r="I24" s="566">
        <f t="shared" si="13"/>
        <v>106642000.74958256</v>
      </c>
      <c r="J24" s="565">
        <f t="shared" si="13"/>
        <v>293290.85884999996</v>
      </c>
      <c r="K24" s="565">
        <f t="shared" si="13"/>
        <v>94339</v>
      </c>
      <c r="L24" s="565">
        <f t="shared" si="13"/>
        <v>4662679.5981300008</v>
      </c>
      <c r="M24" s="566">
        <f t="shared" si="13"/>
        <v>5050309.4569800003</v>
      </c>
      <c r="N24" s="396"/>
      <c r="O24" s="396"/>
      <c r="P24" s="396"/>
      <c r="Q24" s="396"/>
      <c r="R24" s="552"/>
      <c r="S24" s="552"/>
      <c r="T24" s="552"/>
      <c r="U24" s="552"/>
      <c r="V24" s="552"/>
      <c r="W24" s="552"/>
    </row>
    <row r="25" spans="2:25">
      <c r="B25" s="596">
        <v>11</v>
      </c>
      <c r="C25" s="570" t="s">
        <v>302</v>
      </c>
      <c r="D25" s="565">
        <f t="shared" ref="D25:M25" si="14">D77+D129+D181+D233+D285+D337+D389+D441+D493+D545+D597+D649+D701+D753+D805</f>
        <v>110183774.1555374</v>
      </c>
      <c r="E25" s="565">
        <f t="shared" si="14"/>
        <v>0</v>
      </c>
      <c r="F25" s="566">
        <f t="shared" si="14"/>
        <v>27538329.781122539</v>
      </c>
      <c r="G25" s="565">
        <f t="shared" si="14"/>
        <v>46147039.29401616</v>
      </c>
      <c r="H25" s="559">
        <f t="shared" si="14"/>
        <v>35728643.776238687</v>
      </c>
      <c r="I25" s="566">
        <f t="shared" si="14"/>
        <v>81875683.070254833</v>
      </c>
      <c r="J25" s="565">
        <f t="shared" si="14"/>
        <v>163668.86011000001</v>
      </c>
      <c r="K25" s="565">
        <f t="shared" si="14"/>
        <v>0</v>
      </c>
      <c r="L25" s="565">
        <f t="shared" si="14"/>
        <v>606092.44405000005</v>
      </c>
      <c r="M25" s="566">
        <f t="shared" si="14"/>
        <v>769761.30416000006</v>
      </c>
      <c r="N25" s="396"/>
      <c r="O25" s="396"/>
      <c r="P25" s="396"/>
      <c r="Q25" s="396"/>
      <c r="R25" s="552"/>
      <c r="S25" s="552"/>
      <c r="T25" s="552"/>
      <c r="U25" s="552"/>
      <c r="V25" s="552"/>
      <c r="W25" s="552"/>
    </row>
    <row r="26" spans="2:25" ht="25.5">
      <c r="B26" s="596">
        <v>12</v>
      </c>
      <c r="C26" s="570" t="s">
        <v>303</v>
      </c>
      <c r="D26" s="565">
        <f t="shared" ref="D26:M26" si="15">D78+D130+D182+D234+D286+D338+D390+D442+D494+D546+D598+D650+D702+D754+D806</f>
        <v>23829248.381084118</v>
      </c>
      <c r="E26" s="565">
        <f t="shared" si="15"/>
        <v>0</v>
      </c>
      <c r="F26" s="566">
        <f t="shared" si="15"/>
        <v>3892578.1613218957</v>
      </c>
      <c r="G26" s="565">
        <f t="shared" si="15"/>
        <v>10741096.525098322</v>
      </c>
      <c r="H26" s="559">
        <f t="shared" si="15"/>
        <v>5907005.9325639037</v>
      </c>
      <c r="I26" s="566">
        <f t="shared" si="15"/>
        <v>16648102.457662223</v>
      </c>
      <c r="J26" s="565">
        <f t="shared" si="15"/>
        <v>0</v>
      </c>
      <c r="K26" s="565">
        <f t="shared" si="15"/>
        <v>0</v>
      </c>
      <c r="L26" s="565">
        <f t="shared" si="15"/>
        <v>3288567.7620999999</v>
      </c>
      <c r="M26" s="566">
        <f t="shared" si="15"/>
        <v>3288567.7620999999</v>
      </c>
      <c r="N26" s="396"/>
      <c r="O26" s="396"/>
      <c r="P26" s="396"/>
      <c r="Q26" s="396"/>
      <c r="R26" s="552"/>
      <c r="S26" s="552"/>
      <c r="T26" s="552"/>
      <c r="U26" s="552"/>
      <c r="V26" s="552"/>
      <c r="W26" s="552"/>
      <c r="X26" s="552"/>
      <c r="Y26" s="552"/>
    </row>
    <row r="27" spans="2:25">
      <c r="B27" s="595">
        <v>13</v>
      </c>
      <c r="C27" s="571" t="s">
        <v>304</v>
      </c>
      <c r="D27" s="565">
        <f t="shared" ref="D27:M27" si="16">D79+D131+D183+D235+D287+D339+D391+D443+D495+D547+D599+D651+D703+D755+D807</f>
        <v>6822800.434159996</v>
      </c>
      <c r="E27" s="565">
        <f t="shared" si="16"/>
        <v>0</v>
      </c>
      <c r="F27" s="566">
        <f t="shared" si="16"/>
        <v>0</v>
      </c>
      <c r="G27" s="565">
        <f t="shared" si="16"/>
        <v>3275984.8160235384</v>
      </c>
      <c r="H27" s="559">
        <f t="shared" si="16"/>
        <v>3546815.6181364576</v>
      </c>
      <c r="I27" s="566">
        <f t="shared" si="16"/>
        <v>6822800.434159996</v>
      </c>
      <c r="J27" s="565">
        <f t="shared" si="16"/>
        <v>0</v>
      </c>
      <c r="K27" s="565">
        <f t="shared" si="16"/>
        <v>0</v>
      </c>
      <c r="L27" s="565">
        <f t="shared" si="16"/>
        <v>0</v>
      </c>
      <c r="M27" s="566">
        <f t="shared" si="16"/>
        <v>0</v>
      </c>
      <c r="N27" s="396"/>
      <c r="O27" s="396"/>
      <c r="P27" s="396"/>
      <c r="Q27" s="396"/>
      <c r="R27" s="552"/>
      <c r="S27" s="552"/>
      <c r="T27" s="552"/>
      <c r="U27" s="552"/>
      <c r="V27" s="552"/>
      <c r="W27" s="552"/>
    </row>
    <row r="28" spans="2:25">
      <c r="B28" s="596">
        <v>14</v>
      </c>
      <c r="C28" s="571" t="s">
        <v>305</v>
      </c>
      <c r="D28" s="565">
        <f t="shared" ref="D28:M28" si="17">D80+D132+D184+D236+D288+D340+D392+D444+D496+D548+D600+D652+D704+D756+D808</f>
        <v>1767169.2621916267</v>
      </c>
      <c r="E28" s="565">
        <f t="shared" si="17"/>
        <v>0</v>
      </c>
      <c r="F28" s="566">
        <f t="shared" si="17"/>
        <v>50148</v>
      </c>
      <c r="G28" s="565">
        <f t="shared" si="17"/>
        <v>350705.42099789291</v>
      </c>
      <c r="H28" s="559">
        <f t="shared" si="17"/>
        <v>1346718.7879537339</v>
      </c>
      <c r="I28" s="566">
        <f t="shared" si="17"/>
        <v>1697424.2089516267</v>
      </c>
      <c r="J28" s="565">
        <f t="shared" si="17"/>
        <v>15640.053239999999</v>
      </c>
      <c r="K28" s="565">
        <f t="shared" si="17"/>
        <v>0</v>
      </c>
      <c r="L28" s="565">
        <f t="shared" si="17"/>
        <v>3957</v>
      </c>
      <c r="M28" s="566">
        <f t="shared" si="17"/>
        <v>19597.053240000001</v>
      </c>
      <c r="N28" s="396"/>
      <c r="O28" s="396"/>
      <c r="P28" s="396"/>
      <c r="Q28" s="396"/>
      <c r="R28" s="552"/>
      <c r="S28" s="552"/>
      <c r="T28" s="552"/>
      <c r="U28" s="552"/>
      <c r="V28" s="552"/>
      <c r="W28" s="552"/>
    </row>
    <row r="29" spans="2:25">
      <c r="B29" s="596">
        <v>15</v>
      </c>
      <c r="C29" s="571" t="s">
        <v>306</v>
      </c>
      <c r="D29" s="565">
        <f t="shared" ref="D29:M29" si="18">D81+D133+D185+D237+D289+D341+D393+D445+D497+D549+D601+D653+D705+D757+D809</f>
        <v>2708854.6744740005</v>
      </c>
      <c r="E29" s="565">
        <f t="shared" si="18"/>
        <v>0</v>
      </c>
      <c r="F29" s="566">
        <f t="shared" si="18"/>
        <v>0</v>
      </c>
      <c r="G29" s="565">
        <f t="shared" si="18"/>
        <v>747946.10824654019</v>
      </c>
      <c r="H29" s="559">
        <f t="shared" si="18"/>
        <v>1932907.3312274599</v>
      </c>
      <c r="I29" s="566">
        <f t="shared" si="18"/>
        <v>2680853.4394740001</v>
      </c>
      <c r="J29" s="565">
        <f t="shared" si="18"/>
        <v>5305.366</v>
      </c>
      <c r="K29" s="565">
        <f t="shared" si="18"/>
        <v>0</v>
      </c>
      <c r="L29" s="565">
        <f t="shared" si="18"/>
        <v>22695.868999999999</v>
      </c>
      <c r="M29" s="566">
        <f t="shared" si="18"/>
        <v>28001.235000000001</v>
      </c>
      <c r="N29" s="396"/>
      <c r="O29" s="396"/>
      <c r="P29" s="396"/>
      <c r="Q29" s="396"/>
      <c r="R29" s="552"/>
      <c r="S29" s="552"/>
      <c r="T29" s="552"/>
      <c r="U29" s="552"/>
      <c r="V29" s="552"/>
      <c r="W29" s="552"/>
    </row>
    <row r="30" spans="2:25">
      <c r="B30" s="595">
        <v>16</v>
      </c>
      <c r="C30" s="571" t="s">
        <v>307</v>
      </c>
      <c r="D30" s="565">
        <f t="shared" ref="D30:M30" si="19">D82+D134+D186+D238+D290+D342+D394+D446+D498+D550+D602+D654+D706+D758+D810</f>
        <v>21505788.28940833</v>
      </c>
      <c r="E30" s="565">
        <f t="shared" si="19"/>
        <v>-3176339.0023199995</v>
      </c>
      <c r="F30" s="566">
        <f t="shared" si="19"/>
        <v>17171625.277739745</v>
      </c>
      <c r="G30" s="565">
        <f t="shared" si="19"/>
        <v>3626126.5239340598</v>
      </c>
      <c r="H30" s="559">
        <f t="shared" si="19"/>
        <v>3797433.1288345228</v>
      </c>
      <c r="I30" s="566">
        <f t="shared" si="19"/>
        <v>7389119.6050285827</v>
      </c>
      <c r="J30" s="565">
        <f t="shared" si="19"/>
        <v>83434.903529999981</v>
      </c>
      <c r="K30" s="565">
        <f t="shared" si="19"/>
        <v>0</v>
      </c>
      <c r="L30" s="565">
        <f t="shared" si="19"/>
        <v>37947.505429999495</v>
      </c>
      <c r="M30" s="566">
        <f t="shared" si="19"/>
        <v>121382.40895999948</v>
      </c>
      <c r="N30" s="396"/>
      <c r="O30" s="396"/>
      <c r="P30" s="396"/>
      <c r="Q30" s="396"/>
      <c r="R30" s="552"/>
      <c r="S30" s="552"/>
      <c r="T30" s="552"/>
      <c r="U30" s="552"/>
      <c r="V30" s="552"/>
      <c r="W30" s="552"/>
    </row>
    <row r="31" spans="2:25">
      <c r="B31" s="596">
        <v>17</v>
      </c>
      <c r="C31" s="571" t="s">
        <v>308</v>
      </c>
      <c r="D31" s="565">
        <f t="shared" ref="D31:M31" si="20">D83+D135+D187+D239+D291+D343+D395+D447+D499+D551+D603+D655+D707+D759+D811</f>
        <v>1105477</v>
      </c>
      <c r="E31" s="565">
        <f t="shared" si="20"/>
        <v>0</v>
      </c>
      <c r="F31" s="566">
        <f t="shared" si="20"/>
        <v>1105477</v>
      </c>
      <c r="G31" s="565">
        <f t="shared" si="20"/>
        <v>0</v>
      </c>
      <c r="H31" s="559">
        <f t="shared" si="20"/>
        <v>0</v>
      </c>
      <c r="I31" s="566">
        <f t="shared" si="20"/>
        <v>0</v>
      </c>
      <c r="J31" s="565">
        <f t="shared" si="20"/>
        <v>0</v>
      </c>
      <c r="K31" s="565">
        <f t="shared" si="20"/>
        <v>0</v>
      </c>
      <c r="L31" s="565">
        <f t="shared" si="20"/>
        <v>0</v>
      </c>
      <c r="M31" s="566">
        <f t="shared" si="20"/>
        <v>0</v>
      </c>
      <c r="N31" s="396"/>
      <c r="O31" s="396"/>
      <c r="P31" s="396"/>
      <c r="Q31" s="396"/>
      <c r="R31" s="552"/>
      <c r="S31" s="552"/>
      <c r="T31" s="552"/>
      <c r="U31" s="552"/>
      <c r="V31" s="552"/>
      <c r="W31" s="552"/>
    </row>
    <row r="32" spans="2:25" ht="13.5" thickBot="1">
      <c r="B32" s="596">
        <v>18</v>
      </c>
      <c r="C32" s="1014" t="s">
        <v>309</v>
      </c>
      <c r="D32" s="1011">
        <f t="shared" ref="D32:M32" si="21">D84+D136+D188+D240+D292+D344+D396+D448+D500+D552+D604+D656+D708+D760+D812</f>
        <v>5697117.4001100138</v>
      </c>
      <c r="E32" s="1011">
        <f t="shared" si="21"/>
        <v>0</v>
      </c>
      <c r="F32" s="1012">
        <f t="shared" si="21"/>
        <v>2187595.0532297939</v>
      </c>
      <c r="G32" s="1011">
        <f t="shared" si="21"/>
        <v>771651.45420686202</v>
      </c>
      <c r="H32" s="559">
        <f t="shared" si="21"/>
        <v>2674190.4945433573</v>
      </c>
      <c r="I32" s="1012">
        <f t="shared" si="21"/>
        <v>3445841.9487502193</v>
      </c>
      <c r="J32" s="1011">
        <f t="shared" si="21"/>
        <v>9082.7366999999995</v>
      </c>
      <c r="K32" s="1011">
        <f t="shared" si="21"/>
        <v>67</v>
      </c>
      <c r="L32" s="1011">
        <f t="shared" si="21"/>
        <v>54530.661430000015</v>
      </c>
      <c r="M32" s="1012">
        <f t="shared" si="21"/>
        <v>63680.398130000016</v>
      </c>
      <c r="N32" s="396"/>
      <c r="O32" s="396"/>
      <c r="P32" s="396"/>
      <c r="Q32" s="396"/>
      <c r="R32" s="552"/>
      <c r="S32" s="552"/>
      <c r="T32" s="552"/>
      <c r="U32" s="552"/>
      <c r="V32" s="552"/>
      <c r="W32" s="552"/>
    </row>
    <row r="33" spans="2:23" ht="26.25" thickBot="1">
      <c r="B33" s="549">
        <v>19</v>
      </c>
      <c r="C33" s="442" t="s">
        <v>310</v>
      </c>
      <c r="D33" s="550">
        <f t="shared" ref="D33:M33" si="22">D85+D137+D189+D241+D293+D345+D397+D449+D501+D553+D605+D657+D709+D761+D813</f>
        <v>485120989.26137799</v>
      </c>
      <c r="E33" s="550">
        <f t="shared" si="22"/>
        <v>-3176339.0023199995</v>
      </c>
      <c r="F33" s="550">
        <f t="shared" si="22"/>
        <v>117615035.9247639</v>
      </c>
      <c r="G33" s="550">
        <f t="shared" si="22"/>
        <v>201814722.01737681</v>
      </c>
      <c r="H33" s="550">
        <f t="shared" si="22"/>
        <v>159560710.75072724</v>
      </c>
      <c r="I33" s="550">
        <f t="shared" si="22"/>
        <v>361340992.72036409</v>
      </c>
      <c r="J33" s="550">
        <f t="shared" si="22"/>
        <v>570422.77842999995</v>
      </c>
      <c r="K33" s="550">
        <f t="shared" si="22"/>
        <v>94406</v>
      </c>
      <c r="L33" s="550">
        <f t="shared" si="22"/>
        <v>8676470.84014</v>
      </c>
      <c r="M33" s="550">
        <f t="shared" si="22"/>
        <v>9341299.6185699999</v>
      </c>
      <c r="N33" s="396"/>
      <c r="O33" s="396"/>
      <c r="P33" s="396"/>
      <c r="Q33" s="396"/>
      <c r="R33" s="552"/>
      <c r="S33" s="552"/>
      <c r="T33" s="552"/>
      <c r="U33" s="552"/>
      <c r="V33" s="552"/>
      <c r="W33" s="552"/>
    </row>
    <row r="34" spans="2:23">
      <c r="B34" s="596"/>
      <c r="C34" s="572" t="s">
        <v>311</v>
      </c>
      <c r="D34" s="559">
        <f t="shared" ref="D34:M34" si="23">D86+D138+D190+D242+D294+D346+D398+D450+D502+D554+D606+D658+D710+D762+D814</f>
        <v>0</v>
      </c>
      <c r="E34" s="559">
        <f t="shared" si="23"/>
        <v>0</v>
      </c>
      <c r="F34" s="569">
        <f t="shared" si="23"/>
        <v>0</v>
      </c>
      <c r="G34" s="559">
        <f t="shared" si="23"/>
        <v>0</v>
      </c>
      <c r="H34" s="559">
        <f t="shared" si="23"/>
        <v>0</v>
      </c>
      <c r="I34" s="569">
        <f t="shared" si="23"/>
        <v>0</v>
      </c>
      <c r="J34" s="559">
        <f t="shared" si="23"/>
        <v>0</v>
      </c>
      <c r="K34" s="559">
        <f t="shared" si="23"/>
        <v>0</v>
      </c>
      <c r="L34" s="559">
        <f t="shared" si="23"/>
        <v>0</v>
      </c>
      <c r="M34" s="569">
        <f t="shared" si="23"/>
        <v>0</v>
      </c>
      <c r="N34" s="396"/>
      <c r="O34" s="396"/>
      <c r="P34" s="396"/>
      <c r="Q34" s="396"/>
      <c r="R34" s="552"/>
      <c r="S34" s="552"/>
      <c r="T34" s="552"/>
      <c r="U34" s="552"/>
      <c r="V34" s="552"/>
      <c r="W34" s="552"/>
    </row>
    <row r="35" spans="2:23">
      <c r="B35" s="596"/>
      <c r="C35" s="572" t="s">
        <v>312</v>
      </c>
      <c r="D35" s="565">
        <f t="shared" ref="D35:M35" si="24">D87+D139+D191+D243+D295+D347+D399+D451+D503+D555+D607+D659+D711+D763+D815</f>
        <v>0</v>
      </c>
      <c r="E35" s="565">
        <f t="shared" si="24"/>
        <v>0</v>
      </c>
      <c r="F35" s="566">
        <f t="shared" si="24"/>
        <v>0</v>
      </c>
      <c r="G35" s="565">
        <f t="shared" si="24"/>
        <v>0</v>
      </c>
      <c r="H35" s="565">
        <f t="shared" si="24"/>
        <v>0</v>
      </c>
      <c r="I35" s="566">
        <f t="shared" si="24"/>
        <v>0</v>
      </c>
      <c r="J35" s="565">
        <f t="shared" si="24"/>
        <v>0</v>
      </c>
      <c r="K35" s="565">
        <f t="shared" si="24"/>
        <v>0</v>
      </c>
      <c r="L35" s="565">
        <f t="shared" si="24"/>
        <v>0</v>
      </c>
      <c r="M35" s="566">
        <f t="shared" si="24"/>
        <v>0</v>
      </c>
      <c r="N35" s="396"/>
      <c r="O35" s="396"/>
      <c r="P35" s="396"/>
      <c r="Q35" s="396"/>
      <c r="R35" s="552"/>
      <c r="S35" s="552"/>
      <c r="T35" s="552"/>
      <c r="U35" s="552"/>
      <c r="V35" s="552"/>
      <c r="W35" s="552"/>
    </row>
    <row r="36" spans="2:23">
      <c r="B36" s="596">
        <v>20</v>
      </c>
      <c r="C36" s="571" t="s">
        <v>313</v>
      </c>
      <c r="D36" s="565">
        <f t="shared" ref="D36:M36" si="25">D88+D140+D192+D244+D296+D348+D400+D452+D504+D556+D608+D660+D712+D764+D816</f>
        <v>341856582.42736453</v>
      </c>
      <c r="E36" s="565">
        <f t="shared" si="25"/>
        <v>0</v>
      </c>
      <c r="F36" s="566">
        <f t="shared" si="25"/>
        <v>0</v>
      </c>
      <c r="G36" s="565">
        <f t="shared" si="25"/>
        <v>193011306.55914325</v>
      </c>
      <c r="H36" s="565">
        <f t="shared" si="25"/>
        <v>140021390.90732127</v>
      </c>
      <c r="I36" s="566">
        <f t="shared" si="25"/>
        <v>333032697.46646452</v>
      </c>
      <c r="J36" s="565">
        <f t="shared" si="25"/>
        <v>119452.95597999998</v>
      </c>
      <c r="K36" s="565">
        <f t="shared" si="25"/>
        <v>94303</v>
      </c>
      <c r="L36" s="565">
        <f t="shared" si="25"/>
        <v>8610129.0049200002</v>
      </c>
      <c r="M36" s="566">
        <f t="shared" si="25"/>
        <v>8823884.9608999994</v>
      </c>
      <c r="N36" s="396"/>
      <c r="O36" s="396"/>
      <c r="P36" s="396"/>
      <c r="Q36" s="396"/>
      <c r="R36" s="552"/>
      <c r="S36" s="552"/>
      <c r="T36" s="552"/>
      <c r="U36" s="552"/>
      <c r="V36" s="552"/>
      <c r="W36" s="552"/>
    </row>
    <row r="37" spans="2:23">
      <c r="B37" s="596">
        <v>21</v>
      </c>
      <c r="C37" s="571" t="s">
        <v>314</v>
      </c>
      <c r="D37" s="565">
        <f t="shared" ref="D37:M37" si="26">D89+D141+D193+D245+D297+D349+D401+D453+D505+D557+D609+D661+D713+D765+D817</f>
        <v>1971537.2687792724</v>
      </c>
      <c r="E37" s="565">
        <f t="shared" si="26"/>
        <v>0</v>
      </c>
      <c r="F37" s="566">
        <f t="shared" si="26"/>
        <v>396870.89299999998</v>
      </c>
      <c r="G37" s="565">
        <f t="shared" si="26"/>
        <v>938104.40432681725</v>
      </c>
      <c r="H37" s="565">
        <f t="shared" si="26"/>
        <v>636561.97145245504</v>
      </c>
      <c r="I37" s="566">
        <f t="shared" si="26"/>
        <v>1574666.3757792723</v>
      </c>
      <c r="J37" s="565">
        <f t="shared" si="26"/>
        <v>0</v>
      </c>
      <c r="K37" s="565">
        <f t="shared" si="26"/>
        <v>0</v>
      </c>
      <c r="L37" s="565">
        <f t="shared" si="26"/>
        <v>0</v>
      </c>
      <c r="M37" s="566">
        <f t="shared" si="26"/>
        <v>0</v>
      </c>
      <c r="N37" s="396"/>
      <c r="O37" s="396"/>
      <c r="P37" s="396"/>
      <c r="Q37" s="396"/>
      <c r="R37" s="552"/>
      <c r="S37" s="552"/>
      <c r="T37" s="552"/>
      <c r="U37" s="552"/>
      <c r="V37" s="552"/>
      <c r="W37" s="552"/>
    </row>
    <row r="38" spans="2:23">
      <c r="B38" s="596">
        <v>22</v>
      </c>
      <c r="C38" s="571" t="s">
        <v>315</v>
      </c>
      <c r="D38" s="565">
        <f t="shared" ref="D38:M38" si="27">D90+D142+D194+D246+D298+D350+D402+D454+D506+D558+D610+D662+D714+D766+D818</f>
        <v>2713557.4755277317</v>
      </c>
      <c r="E38" s="565">
        <f t="shared" si="27"/>
        <v>0</v>
      </c>
      <c r="F38" s="566">
        <f t="shared" si="27"/>
        <v>119899.4</v>
      </c>
      <c r="G38" s="565">
        <f t="shared" si="27"/>
        <v>308159.74258810084</v>
      </c>
      <c r="H38" s="565">
        <f t="shared" si="27"/>
        <v>2256915.5509396307</v>
      </c>
      <c r="I38" s="566">
        <f t="shared" si="27"/>
        <v>2565075.2935277317</v>
      </c>
      <c r="J38" s="565">
        <f t="shared" si="27"/>
        <v>15595.781999999999</v>
      </c>
      <c r="K38" s="565">
        <f t="shared" si="27"/>
        <v>0</v>
      </c>
      <c r="L38" s="565">
        <f t="shared" si="27"/>
        <v>12987</v>
      </c>
      <c r="M38" s="566">
        <f t="shared" si="27"/>
        <v>28582.781999999999</v>
      </c>
      <c r="N38" s="396"/>
      <c r="O38" s="396"/>
      <c r="P38" s="396"/>
      <c r="Q38" s="396"/>
      <c r="R38" s="552"/>
      <c r="S38" s="552"/>
      <c r="T38" s="552"/>
      <c r="U38" s="552"/>
      <c r="V38" s="552"/>
      <c r="W38" s="552"/>
    </row>
    <row r="39" spans="2:23">
      <c r="B39" s="596">
        <v>23</v>
      </c>
      <c r="C39" s="571" t="s">
        <v>316</v>
      </c>
      <c r="D39" s="565">
        <f t="shared" ref="D39:M39" si="28">D91+D143+D195+D247+D299+D351+D403+D455+D507+D559+D611+D663+D715+D767+D819</f>
        <v>765882.00474000012</v>
      </c>
      <c r="E39" s="565">
        <f t="shared" si="28"/>
        <v>0</v>
      </c>
      <c r="F39" s="566">
        <f t="shared" si="28"/>
        <v>0</v>
      </c>
      <c r="G39" s="565">
        <f t="shared" si="28"/>
        <v>336185.66023636004</v>
      </c>
      <c r="H39" s="565">
        <f t="shared" si="28"/>
        <v>421171.34450364002</v>
      </c>
      <c r="I39" s="566">
        <f t="shared" si="28"/>
        <v>757357.00474000012</v>
      </c>
      <c r="J39" s="565">
        <f t="shared" si="28"/>
        <v>8525</v>
      </c>
      <c r="K39" s="565">
        <f t="shared" si="28"/>
        <v>0</v>
      </c>
      <c r="L39" s="565">
        <f t="shared" si="28"/>
        <v>0</v>
      </c>
      <c r="M39" s="566">
        <f t="shared" si="28"/>
        <v>8525</v>
      </c>
      <c r="N39" s="396"/>
      <c r="O39" s="396"/>
      <c r="P39" s="396"/>
      <c r="Q39" s="396"/>
      <c r="R39" s="552"/>
      <c r="S39" s="552"/>
      <c r="T39" s="552"/>
      <c r="U39" s="552"/>
      <c r="V39" s="552"/>
      <c r="W39" s="552"/>
    </row>
    <row r="40" spans="2:23">
      <c r="B40" s="596">
        <v>24</v>
      </c>
      <c r="C40" s="573" t="s">
        <v>317</v>
      </c>
      <c r="D40" s="565">
        <f t="shared" ref="D40:M40" si="29">D92+D144+D196+D248+D300+D352+D404+D456+D508+D560+D612+D664+D716+D768+D820</f>
        <v>572732.29291000008</v>
      </c>
      <c r="E40" s="565">
        <f t="shared" si="29"/>
        <v>0</v>
      </c>
      <c r="F40" s="566">
        <f t="shared" si="29"/>
        <v>1.1999999999999999E-4</v>
      </c>
      <c r="G40" s="565">
        <f t="shared" si="29"/>
        <v>268620.81255999999</v>
      </c>
      <c r="H40" s="565">
        <f t="shared" si="29"/>
        <v>304111.48022999999</v>
      </c>
      <c r="I40" s="566">
        <f t="shared" si="29"/>
        <v>572732.29278999998</v>
      </c>
      <c r="J40" s="565">
        <f t="shared" si="29"/>
        <v>0</v>
      </c>
      <c r="K40" s="565">
        <f t="shared" si="29"/>
        <v>0</v>
      </c>
      <c r="L40" s="565">
        <f t="shared" si="29"/>
        <v>0</v>
      </c>
      <c r="M40" s="566">
        <f t="shared" si="29"/>
        <v>0</v>
      </c>
      <c r="N40" s="396"/>
      <c r="O40" s="396"/>
      <c r="P40" s="396"/>
      <c r="Q40" s="396"/>
      <c r="R40" s="552"/>
      <c r="S40" s="552"/>
      <c r="T40" s="552"/>
      <c r="U40" s="552"/>
      <c r="V40" s="552"/>
      <c r="W40" s="552"/>
    </row>
    <row r="41" spans="2:23" ht="13.5" thickBot="1">
      <c r="B41" s="596">
        <v>25</v>
      </c>
      <c r="C41" s="1014" t="s">
        <v>318</v>
      </c>
      <c r="D41" s="1011">
        <f t="shared" ref="D41:M41" si="30">D93+D145+D197+D249+D301+D353+D405+D457+D509+D561+D613+D665+D717+D769+D821</f>
        <v>22242604.174254645</v>
      </c>
      <c r="E41" s="1011">
        <f t="shared" si="30"/>
        <v>-3176339.0023199995</v>
      </c>
      <c r="F41" s="1012">
        <f t="shared" si="30"/>
        <v>3798167.7859393284</v>
      </c>
      <c r="G41" s="1011">
        <f t="shared" si="30"/>
        <v>7176815.9346309323</v>
      </c>
      <c r="H41" s="565">
        <f t="shared" si="30"/>
        <v>14010848.845174383</v>
      </c>
      <c r="I41" s="566">
        <f t="shared" si="30"/>
        <v>21153224.604945317</v>
      </c>
      <c r="J41" s="1011">
        <f t="shared" si="30"/>
        <v>416931.89835999999</v>
      </c>
      <c r="K41" s="1011">
        <f t="shared" si="30"/>
        <v>103</v>
      </c>
      <c r="L41" s="1011">
        <f t="shared" si="30"/>
        <v>50515.887330000012</v>
      </c>
      <c r="M41" s="566">
        <f t="shared" si="30"/>
        <v>467550.78568999999</v>
      </c>
      <c r="N41" s="396"/>
      <c r="O41" s="396"/>
      <c r="P41" s="396"/>
      <c r="Q41" s="396"/>
      <c r="R41" s="552"/>
      <c r="S41" s="552"/>
      <c r="T41" s="552"/>
      <c r="U41" s="552"/>
      <c r="V41" s="552"/>
      <c r="W41" s="552"/>
    </row>
    <row r="42" spans="2:23" ht="13.5" thickBot="1">
      <c r="B42" s="549">
        <v>26</v>
      </c>
      <c r="C42" s="442" t="s">
        <v>319</v>
      </c>
      <c r="D42" s="550">
        <f t="shared" ref="D42:M42" si="31">D94+D146+D198+D250+D302+D354+D406+D458+D510+D562+D614+D666+D718+D770+D822</f>
        <v>370122895.64357615</v>
      </c>
      <c r="E42" s="550">
        <f t="shared" si="31"/>
        <v>-3176339.0023199995</v>
      </c>
      <c r="F42" s="550">
        <f t="shared" si="31"/>
        <v>4314938.079059328</v>
      </c>
      <c r="G42" s="550">
        <f t="shared" si="31"/>
        <v>202039193.11348549</v>
      </c>
      <c r="H42" s="550">
        <f t="shared" si="31"/>
        <v>157651000.09962136</v>
      </c>
      <c r="I42" s="550">
        <f t="shared" si="31"/>
        <v>359655753.03824687</v>
      </c>
      <c r="J42" s="550">
        <f t="shared" si="31"/>
        <v>560505.63633999997</v>
      </c>
      <c r="K42" s="550">
        <f t="shared" si="31"/>
        <v>94406</v>
      </c>
      <c r="L42" s="550">
        <f t="shared" si="31"/>
        <v>8673631.8922499996</v>
      </c>
      <c r="M42" s="550">
        <f t="shared" si="31"/>
        <v>9328543.5285900012</v>
      </c>
      <c r="N42" s="396"/>
      <c r="O42" s="396"/>
      <c r="P42" s="396"/>
      <c r="Q42" s="396"/>
      <c r="R42" s="552"/>
      <c r="S42" s="552"/>
      <c r="T42" s="552"/>
      <c r="U42" s="552"/>
      <c r="V42" s="552"/>
      <c r="W42" s="552"/>
    </row>
    <row r="43" spans="2:23">
      <c r="B43" s="594"/>
      <c r="C43" s="554" t="s">
        <v>320</v>
      </c>
      <c r="D43" s="559">
        <f t="shared" ref="D43:M43" si="32">D95+D147+D199+D251+D303+D355+D407+D459+D511+D563+D615+D667+D719+D771+D823</f>
        <v>0</v>
      </c>
      <c r="E43" s="559">
        <f t="shared" si="32"/>
        <v>0</v>
      </c>
      <c r="F43" s="569">
        <f t="shared" si="32"/>
        <v>0</v>
      </c>
      <c r="G43" s="559">
        <f t="shared" si="32"/>
        <v>0</v>
      </c>
      <c r="H43" s="559">
        <f t="shared" si="32"/>
        <v>0</v>
      </c>
      <c r="I43" s="566">
        <f t="shared" si="32"/>
        <v>0</v>
      </c>
      <c r="J43" s="559">
        <f t="shared" si="32"/>
        <v>0</v>
      </c>
      <c r="K43" s="559">
        <f t="shared" si="32"/>
        <v>0</v>
      </c>
      <c r="L43" s="559">
        <f t="shared" si="32"/>
        <v>0</v>
      </c>
      <c r="M43" s="566">
        <f t="shared" si="32"/>
        <v>0</v>
      </c>
      <c r="N43" s="396"/>
      <c r="O43" s="396"/>
      <c r="P43" s="396"/>
      <c r="Q43" s="396"/>
      <c r="R43" s="552"/>
      <c r="S43" s="552"/>
      <c r="T43" s="552"/>
      <c r="U43" s="552"/>
      <c r="V43" s="552"/>
      <c r="W43" s="552"/>
    </row>
    <row r="44" spans="2:23">
      <c r="B44" s="596">
        <v>27</v>
      </c>
      <c r="C44" s="564" t="s">
        <v>321</v>
      </c>
      <c r="D44" s="565">
        <f t="shared" ref="D44:M44" si="33">D96+D148+D200+D252+D304+D356+D408+D460+D512+D564+D616+D668+D720+D772+D824</f>
        <v>14754342.608999999</v>
      </c>
      <c r="E44" s="565">
        <f t="shared" si="33"/>
        <v>0</v>
      </c>
      <c r="F44" s="566">
        <f t="shared" si="33"/>
        <v>14754342.608999999</v>
      </c>
      <c r="G44" s="565">
        <f t="shared" si="33"/>
        <v>0</v>
      </c>
      <c r="H44" s="565">
        <f t="shared" si="33"/>
        <v>0</v>
      </c>
      <c r="I44" s="566">
        <f t="shared" si="33"/>
        <v>0</v>
      </c>
      <c r="J44" s="565">
        <f t="shared" si="33"/>
        <v>0</v>
      </c>
      <c r="K44" s="565">
        <f t="shared" si="33"/>
        <v>0</v>
      </c>
      <c r="L44" s="565">
        <f t="shared" si="33"/>
        <v>0</v>
      </c>
      <c r="M44" s="566">
        <f t="shared" si="33"/>
        <v>0</v>
      </c>
      <c r="N44" s="396"/>
      <c r="O44" s="396"/>
      <c r="P44" s="396"/>
      <c r="Q44" s="396"/>
      <c r="R44" s="552"/>
      <c r="S44" s="552"/>
      <c r="T44" s="552"/>
      <c r="U44" s="552"/>
      <c r="V44" s="552"/>
      <c r="W44" s="552"/>
    </row>
    <row r="45" spans="2:23">
      <c r="B45" s="596">
        <v>28</v>
      </c>
      <c r="C45" s="564" t="s">
        <v>322</v>
      </c>
      <c r="D45" s="565">
        <f t="shared" ref="D45:M45" si="34">D97+D149+D201+D253+D305+D357+D409+D461+D513+D565+D617+D669+D721+D773+D825</f>
        <v>12238395.484978998</v>
      </c>
      <c r="E45" s="565">
        <f t="shared" si="34"/>
        <v>0</v>
      </c>
      <c r="F45" s="566">
        <f t="shared" si="34"/>
        <v>12189530.172318999</v>
      </c>
      <c r="G45" s="565">
        <f t="shared" si="34"/>
        <v>-103499.74959641317</v>
      </c>
      <c r="H45" s="565">
        <f t="shared" si="34"/>
        <v>139608.94037641314</v>
      </c>
      <c r="I45" s="566">
        <f t="shared" si="34"/>
        <v>36109.190779999975</v>
      </c>
      <c r="J45" s="565">
        <f t="shared" si="34"/>
        <v>9917.2428800000016</v>
      </c>
      <c r="K45" s="565">
        <f t="shared" si="34"/>
        <v>0</v>
      </c>
      <c r="L45" s="565">
        <f t="shared" si="34"/>
        <v>2838.8789999999999</v>
      </c>
      <c r="M45" s="566">
        <f t="shared" si="34"/>
        <v>12756.121880000002</v>
      </c>
      <c r="N45" s="396"/>
      <c r="O45" s="396"/>
      <c r="P45" s="396"/>
      <c r="Q45" s="396"/>
      <c r="R45" s="552"/>
      <c r="S45" s="552"/>
      <c r="T45" s="552"/>
      <c r="U45" s="552"/>
      <c r="V45" s="552"/>
      <c r="W45" s="552"/>
    </row>
    <row r="46" spans="2:23">
      <c r="B46" s="1013">
        <v>29</v>
      </c>
      <c r="C46" s="1015" t="s">
        <v>323</v>
      </c>
      <c r="D46" s="565">
        <f t="shared" ref="D46:M46" si="35">D98+D150+D202+D254+D306+D358+D410+D462+D514+D566+D618+D670+D722+D774+D826</f>
        <v>3008115.7186636003</v>
      </c>
      <c r="E46" s="565">
        <f t="shared" si="35"/>
        <v>0</v>
      </c>
      <c r="F46" s="566">
        <f t="shared" si="35"/>
        <v>1075782.6221735999</v>
      </c>
      <c r="G46" s="565">
        <f t="shared" si="35"/>
        <v>109647</v>
      </c>
      <c r="H46" s="565">
        <f t="shared" si="35"/>
        <v>1822686.0964900001</v>
      </c>
      <c r="I46" s="566">
        <f t="shared" si="35"/>
        <v>1932333.0964900001</v>
      </c>
      <c r="J46" s="565">
        <f t="shared" si="35"/>
        <v>0</v>
      </c>
      <c r="K46" s="565">
        <f t="shared" si="35"/>
        <v>0</v>
      </c>
      <c r="L46" s="565">
        <f t="shared" si="35"/>
        <v>0</v>
      </c>
      <c r="M46" s="566">
        <f t="shared" si="35"/>
        <v>0</v>
      </c>
      <c r="N46" s="396"/>
      <c r="O46" s="396"/>
      <c r="P46" s="396"/>
      <c r="Q46" s="396"/>
      <c r="R46" s="552"/>
      <c r="S46" s="552"/>
      <c r="T46" s="552"/>
      <c r="U46" s="552"/>
      <c r="V46" s="552"/>
      <c r="W46" s="552"/>
    </row>
    <row r="47" spans="2:23">
      <c r="B47" s="1013">
        <v>30</v>
      </c>
      <c r="C47" s="574" t="s">
        <v>338</v>
      </c>
      <c r="D47" s="565">
        <f t="shared" ref="D47:M47" si="36">D99+D151+D203+D255+D307+D359+D411+D463+D515+D567+D619+D671+D723+D775+D827</f>
        <v>17307695.851725094</v>
      </c>
      <c r="E47" s="565">
        <f t="shared" si="36"/>
        <v>0</v>
      </c>
      <c r="F47" s="566">
        <f t="shared" si="36"/>
        <v>17307695.851725094</v>
      </c>
      <c r="G47" s="565">
        <f t="shared" si="36"/>
        <v>0</v>
      </c>
      <c r="H47" s="565">
        <f t="shared" si="36"/>
        <v>0</v>
      </c>
      <c r="I47" s="566">
        <f t="shared" si="36"/>
        <v>0</v>
      </c>
      <c r="J47" s="565">
        <f t="shared" si="36"/>
        <v>0</v>
      </c>
      <c r="K47" s="565">
        <f t="shared" si="36"/>
        <v>0</v>
      </c>
      <c r="L47" s="565">
        <f t="shared" si="36"/>
        <v>0</v>
      </c>
      <c r="M47" s="566">
        <f t="shared" si="36"/>
        <v>0</v>
      </c>
      <c r="N47" s="396"/>
      <c r="O47" s="396"/>
      <c r="P47" s="396"/>
      <c r="Q47" s="396"/>
      <c r="R47" s="552"/>
      <c r="S47" s="552"/>
      <c r="T47" s="552"/>
      <c r="U47" s="552"/>
      <c r="V47" s="552"/>
      <c r="W47" s="552"/>
    </row>
    <row r="48" spans="2:23" ht="13.5" thickBot="1">
      <c r="B48" s="1013">
        <v>31</v>
      </c>
      <c r="C48" s="1015" t="s">
        <v>324</v>
      </c>
      <c r="D48" s="565">
        <f t="shared" ref="D48:M48" si="37">D100+D152+D204+D256+D308+D360+D412+D464+D516+D568+D620+D672+D724+D776+D828</f>
        <v>67689544.670263022</v>
      </c>
      <c r="E48" s="1011">
        <f t="shared" si="37"/>
        <v>0</v>
      </c>
      <c r="F48" s="1012">
        <f t="shared" si="37"/>
        <v>67972745.160743028</v>
      </c>
      <c r="G48" s="1011">
        <f t="shared" si="37"/>
        <v>-230618.78240076962</v>
      </c>
      <c r="H48" s="1011">
        <f t="shared" si="37"/>
        <v>-52581.70807923039</v>
      </c>
      <c r="I48" s="566">
        <f t="shared" si="37"/>
        <v>-283200.49048000004</v>
      </c>
      <c r="J48" s="1011">
        <f t="shared" si="37"/>
        <v>0</v>
      </c>
      <c r="K48" s="1011">
        <f t="shared" si="37"/>
        <v>0</v>
      </c>
      <c r="L48" s="1011">
        <f t="shared" si="37"/>
        <v>0</v>
      </c>
      <c r="M48" s="566">
        <f t="shared" si="37"/>
        <v>0</v>
      </c>
      <c r="N48" s="396"/>
      <c r="O48" s="396"/>
      <c r="P48" s="396"/>
      <c r="Q48" s="396"/>
      <c r="R48" s="552"/>
      <c r="S48" s="552"/>
      <c r="T48" s="552"/>
      <c r="U48" s="552"/>
      <c r="V48" s="552"/>
      <c r="W48" s="552"/>
    </row>
    <row r="49" spans="2:23" ht="13.5" thickBot="1">
      <c r="B49" s="549">
        <v>32</v>
      </c>
      <c r="C49" s="443" t="s">
        <v>325</v>
      </c>
      <c r="D49" s="1026">
        <f t="shared" ref="D49:M49" si="38">D101+D153+D205+D257+D309+D361+D413+D465+D517+D569+D621+D673+D725+D777+D829</f>
        <v>114998094.33463074</v>
      </c>
      <c r="E49" s="639">
        <f t="shared" si="38"/>
        <v>0</v>
      </c>
      <c r="F49" s="639">
        <f t="shared" si="38"/>
        <v>113300096.41596074</v>
      </c>
      <c r="G49" s="639">
        <f t="shared" si="38"/>
        <v>-224471.53199718276</v>
      </c>
      <c r="H49" s="639">
        <f t="shared" si="38"/>
        <v>1909713.3287871829</v>
      </c>
      <c r="I49" s="639">
        <f t="shared" si="38"/>
        <v>1685241.7967900001</v>
      </c>
      <c r="J49" s="639">
        <f t="shared" si="38"/>
        <v>9917.2428800000016</v>
      </c>
      <c r="K49" s="639">
        <f t="shared" si="38"/>
        <v>0</v>
      </c>
      <c r="L49" s="639">
        <f t="shared" si="38"/>
        <v>2838.8789999999999</v>
      </c>
      <c r="M49" s="639">
        <f t="shared" si="38"/>
        <v>12756.121880000002</v>
      </c>
      <c r="N49" s="396"/>
      <c r="O49" s="396"/>
      <c r="P49" s="396"/>
      <c r="Q49" s="396"/>
      <c r="R49" s="552"/>
      <c r="S49" s="552"/>
      <c r="T49" s="552"/>
      <c r="U49" s="552"/>
      <c r="V49" s="552"/>
      <c r="W49" s="552"/>
    </row>
    <row r="50" spans="2:23" ht="26.25" thickBot="1">
      <c r="B50" s="549">
        <v>33</v>
      </c>
      <c r="C50" s="442" t="s">
        <v>326</v>
      </c>
      <c r="D50" s="550">
        <f t="shared" ref="D50:M50" si="39">D102+D154+D206+D258+D310+D362+D414+D466+D518+D570+D622+D674+D726+D778+D830</f>
        <v>485120989.97820687</v>
      </c>
      <c r="E50" s="550">
        <f t="shared" si="39"/>
        <v>-3176339.0023199995</v>
      </c>
      <c r="F50" s="550">
        <f t="shared" si="39"/>
        <v>117615034.49502006</v>
      </c>
      <c r="G50" s="550">
        <f t="shared" si="39"/>
        <v>201814721.58148831</v>
      </c>
      <c r="H50" s="550">
        <f t="shared" si="39"/>
        <v>159560713.42840853</v>
      </c>
      <c r="I50" s="550">
        <f t="shared" si="39"/>
        <v>361340994.83503687</v>
      </c>
      <c r="J50" s="550">
        <f t="shared" si="39"/>
        <v>570422.87922</v>
      </c>
      <c r="K50" s="550">
        <f t="shared" si="39"/>
        <v>94406</v>
      </c>
      <c r="L50" s="550">
        <f t="shared" si="39"/>
        <v>8676470.7712500002</v>
      </c>
      <c r="M50" s="550">
        <f t="shared" si="39"/>
        <v>9341299.6504699998</v>
      </c>
      <c r="N50" s="396"/>
      <c r="O50" s="396"/>
      <c r="P50" s="396"/>
      <c r="Q50" s="396"/>
      <c r="R50" s="552"/>
      <c r="S50" s="552"/>
      <c r="T50" s="552"/>
      <c r="U50" s="552"/>
      <c r="V50" s="552"/>
      <c r="W50" s="552"/>
    </row>
    <row r="51" spans="2:23">
      <c r="D51" s="552"/>
      <c r="E51" s="552"/>
      <c r="F51" s="552"/>
      <c r="G51" s="552"/>
      <c r="H51" s="552"/>
      <c r="I51" s="552"/>
      <c r="J51" s="552"/>
      <c r="K51" s="552"/>
      <c r="L51" s="552"/>
      <c r="M51" s="552"/>
      <c r="N51" s="552"/>
      <c r="O51" s="552"/>
      <c r="P51" s="552"/>
      <c r="Q51" s="552"/>
      <c r="R51" s="552"/>
      <c r="S51" s="552"/>
      <c r="T51" s="552"/>
      <c r="U51" s="552"/>
      <c r="V51" s="552"/>
      <c r="W51" s="552"/>
    </row>
    <row r="52" spans="2:23">
      <c r="D52" s="552"/>
      <c r="E52" s="552"/>
      <c r="F52" s="552"/>
      <c r="G52" s="552"/>
      <c r="H52" s="552"/>
      <c r="I52" s="552"/>
      <c r="J52" s="552"/>
      <c r="K52" s="552"/>
      <c r="L52" s="552"/>
      <c r="M52" s="552">
        <v>29</v>
      </c>
      <c r="P52" s="552"/>
      <c r="Q52" s="552"/>
    </row>
    <row r="53" spans="2:23" ht="12.6" customHeight="1"/>
    <row r="54" spans="2:23" ht="14.25">
      <c r="B54" s="599" t="s">
        <v>339</v>
      </c>
      <c r="C54" s="599"/>
      <c r="D54" s="599"/>
      <c r="E54" s="599"/>
      <c r="F54" s="599"/>
      <c r="G54" s="599"/>
    </row>
    <row r="55" spans="2:23" ht="13.5" thickBot="1">
      <c r="B55" s="727"/>
      <c r="C55" s="727"/>
      <c r="D55" s="727"/>
      <c r="E55" s="727"/>
      <c r="F55" s="727"/>
      <c r="G55" s="727"/>
    </row>
    <row r="56" spans="2:23" ht="15.75" customHeight="1" thickBot="1">
      <c r="B56" s="1763" t="s">
        <v>106</v>
      </c>
      <c r="C56" s="1764"/>
      <c r="D56" s="589"/>
      <c r="E56" s="589"/>
      <c r="F56" s="590"/>
      <c r="G56" s="589"/>
      <c r="H56" s="589"/>
      <c r="J56" s="588"/>
      <c r="K56" s="588"/>
      <c r="L56" s="1789" t="s">
        <v>254</v>
      </c>
      <c r="M56" s="1789"/>
    </row>
    <row r="57" spans="2:23" ht="13.5" customHeight="1" thickBot="1">
      <c r="B57" s="1783" t="s">
        <v>272</v>
      </c>
      <c r="C57" s="1772"/>
      <c r="D57" s="1772" t="s">
        <v>329</v>
      </c>
      <c r="E57" s="1772" t="s">
        <v>274</v>
      </c>
      <c r="F57" s="1774" t="s">
        <v>275</v>
      </c>
      <c r="G57" s="1780" t="s">
        <v>276</v>
      </c>
      <c r="H57" s="1781"/>
      <c r="I57" s="1781"/>
      <c r="J57" s="1781"/>
      <c r="K57" s="1781"/>
      <c r="L57" s="1781"/>
      <c r="M57" s="1782"/>
    </row>
    <row r="58" spans="2:23" ht="13.5" customHeight="1" thickBot="1">
      <c r="B58" s="1765"/>
      <c r="C58" s="1767"/>
      <c r="D58" s="1767"/>
      <c r="E58" s="1767"/>
      <c r="F58" s="1775"/>
      <c r="G58" s="1780" t="s">
        <v>277</v>
      </c>
      <c r="H58" s="1781"/>
      <c r="I58" s="1782"/>
      <c r="J58" s="1780" t="s">
        <v>332</v>
      </c>
      <c r="K58" s="1781"/>
      <c r="L58" s="1781"/>
      <c r="M58" s="1782"/>
    </row>
    <row r="59" spans="2:23" ht="39" thickBot="1">
      <c r="B59" s="1765"/>
      <c r="C59" s="1767"/>
      <c r="D59" s="1773"/>
      <c r="E59" s="1773"/>
      <c r="F59" s="1776"/>
      <c r="G59" s="714" t="s">
        <v>279</v>
      </c>
      <c r="H59" s="714" t="s">
        <v>280</v>
      </c>
      <c r="I59" s="714" t="s">
        <v>178</v>
      </c>
      <c r="J59" s="715" t="s">
        <v>281</v>
      </c>
      <c r="K59" s="715" t="s">
        <v>282</v>
      </c>
      <c r="L59" s="715" t="s">
        <v>283</v>
      </c>
      <c r="M59" s="460" t="s">
        <v>178</v>
      </c>
    </row>
    <row r="60" spans="2:23" ht="15.75" customHeight="1" thickBot="1">
      <c r="B60" s="1765"/>
      <c r="C60" s="1767"/>
      <c r="D60" s="591">
        <v>1</v>
      </c>
      <c r="E60" s="712"/>
      <c r="F60" s="714">
        <v>2</v>
      </c>
      <c r="G60" s="730">
        <v>3</v>
      </c>
      <c r="H60" s="714">
        <v>4</v>
      </c>
      <c r="I60" s="722">
        <v>5</v>
      </c>
      <c r="J60" s="730">
        <v>6</v>
      </c>
      <c r="K60" s="714">
        <v>7</v>
      </c>
      <c r="L60" s="728">
        <v>8</v>
      </c>
      <c r="M60" s="492">
        <v>9</v>
      </c>
    </row>
    <row r="61" spans="2:23" ht="15.75" customHeight="1" thickBot="1">
      <c r="B61" s="1784"/>
      <c r="C61" s="1773"/>
      <c r="D61" s="713" t="s">
        <v>284</v>
      </c>
      <c r="E61" s="713"/>
      <c r="F61" s="716"/>
      <c r="G61" s="732"/>
      <c r="H61" s="716"/>
      <c r="I61" s="593" t="s">
        <v>285</v>
      </c>
      <c r="J61" s="732"/>
      <c r="K61" s="716"/>
      <c r="L61" s="1697"/>
      <c r="M61" s="716" t="s">
        <v>286</v>
      </c>
    </row>
    <row r="62" spans="2:23">
      <c r="B62" s="594"/>
      <c r="C62" s="554" t="s">
        <v>287</v>
      </c>
      <c r="D62" s="555"/>
      <c r="E62" s="556"/>
      <c r="F62" s="557"/>
      <c r="G62" s="558"/>
      <c r="H62" s="559"/>
      <c r="I62" s="560"/>
      <c r="J62" s="558"/>
      <c r="K62" s="561"/>
      <c r="L62" s="562"/>
      <c r="M62" s="563"/>
    </row>
    <row r="63" spans="2:23">
      <c r="B63" s="595">
        <v>1</v>
      </c>
      <c r="C63" s="564" t="s">
        <v>288</v>
      </c>
      <c r="D63" s="565">
        <f>+E63+F63+I63+M63</f>
        <v>0</v>
      </c>
      <c r="E63" s="565"/>
      <c r="F63" s="566"/>
      <c r="G63" s="565">
        <v>0</v>
      </c>
      <c r="H63" s="565">
        <v>0</v>
      </c>
      <c r="I63" s="566">
        <f>SUM(G63:H63)</f>
        <v>0</v>
      </c>
      <c r="J63" s="565"/>
      <c r="K63" s="565"/>
      <c r="L63" s="565"/>
      <c r="M63" s="566">
        <f>SUM(J63:L63)</f>
        <v>0</v>
      </c>
      <c r="N63" s="552"/>
    </row>
    <row r="64" spans="2:23">
      <c r="B64" s="596">
        <v>2</v>
      </c>
      <c r="C64" s="564" t="s">
        <v>289</v>
      </c>
      <c r="D64" s="565">
        <f t="shared" ref="D64:D102" si="40">+E64+F64+I64+M64</f>
        <v>842804</v>
      </c>
      <c r="E64" s="565"/>
      <c r="F64" s="566">
        <v>842804</v>
      </c>
      <c r="G64" s="565">
        <v>0</v>
      </c>
      <c r="H64" s="565">
        <v>0</v>
      </c>
      <c r="I64" s="566">
        <f t="shared" ref="I64:I100" si="41">SUM(G64:H64)</f>
        <v>0</v>
      </c>
      <c r="J64" s="565"/>
      <c r="K64" s="565"/>
      <c r="L64" s="565"/>
      <c r="M64" s="566">
        <f t="shared" ref="M64:M100" si="42">SUM(J64:L64)</f>
        <v>0</v>
      </c>
      <c r="N64" s="552"/>
    </row>
    <row r="65" spans="2:14">
      <c r="B65" s="596">
        <v>3</v>
      </c>
      <c r="C65" s="564" t="s">
        <v>290</v>
      </c>
      <c r="D65" s="565">
        <f t="shared" si="40"/>
        <v>0</v>
      </c>
      <c r="E65" s="565"/>
      <c r="F65" s="566"/>
      <c r="G65" s="565">
        <v>0</v>
      </c>
      <c r="H65" s="565"/>
      <c r="I65" s="566">
        <f t="shared" si="41"/>
        <v>0</v>
      </c>
      <c r="J65" s="565"/>
      <c r="K65" s="565"/>
      <c r="L65" s="565"/>
      <c r="M65" s="566">
        <f t="shared" si="42"/>
        <v>0</v>
      </c>
      <c r="N65" s="552"/>
    </row>
    <row r="66" spans="2:14">
      <c r="B66" s="595">
        <v>4</v>
      </c>
      <c r="C66" s="564" t="s">
        <v>291</v>
      </c>
      <c r="D66" s="565">
        <f t="shared" si="40"/>
        <v>1770086</v>
      </c>
      <c r="E66" s="565"/>
      <c r="F66" s="566">
        <f>'[1]Balance Sheet 2019'!$F$68+'[1]Balance Sheet 2019'!$F$69</f>
        <v>1770086</v>
      </c>
      <c r="G66" s="565">
        <v>0</v>
      </c>
      <c r="H66" s="565">
        <v>0</v>
      </c>
      <c r="I66" s="566">
        <f t="shared" si="41"/>
        <v>0</v>
      </c>
      <c r="J66" s="565"/>
      <c r="K66" s="565"/>
      <c r="L66" s="565"/>
      <c r="M66" s="566">
        <f t="shared" si="42"/>
        <v>0</v>
      </c>
      <c r="N66" s="552"/>
    </row>
    <row r="67" spans="2:14">
      <c r="B67" s="596">
        <v>5</v>
      </c>
      <c r="C67" s="564" t="s">
        <v>292</v>
      </c>
      <c r="D67" s="565">
        <f t="shared" si="40"/>
        <v>0</v>
      </c>
      <c r="E67" s="565"/>
      <c r="F67" s="566"/>
      <c r="G67" s="565">
        <v>0</v>
      </c>
      <c r="H67" s="565">
        <v>0</v>
      </c>
      <c r="I67" s="566">
        <f t="shared" si="41"/>
        <v>0</v>
      </c>
      <c r="J67" s="565"/>
      <c r="K67" s="565"/>
      <c r="L67" s="565"/>
      <c r="M67" s="566">
        <f t="shared" si="42"/>
        <v>0</v>
      </c>
      <c r="N67" s="552"/>
    </row>
    <row r="68" spans="2:14">
      <c r="B68" s="596">
        <v>6</v>
      </c>
      <c r="C68" s="564" t="s">
        <v>293</v>
      </c>
      <c r="D68" s="565">
        <f t="shared" si="40"/>
        <v>1000</v>
      </c>
      <c r="E68" s="565"/>
      <c r="F68" s="566">
        <v>1000</v>
      </c>
      <c r="G68" s="565">
        <v>0</v>
      </c>
      <c r="H68" s="565">
        <v>0</v>
      </c>
      <c r="I68" s="566">
        <f t="shared" si="41"/>
        <v>0</v>
      </c>
      <c r="J68" s="565">
        <v>0</v>
      </c>
      <c r="K68" s="565">
        <v>0</v>
      </c>
      <c r="L68" s="565">
        <v>0</v>
      </c>
      <c r="M68" s="566">
        <f t="shared" si="42"/>
        <v>0</v>
      </c>
      <c r="N68" s="552"/>
    </row>
    <row r="69" spans="2:14">
      <c r="B69" s="596"/>
      <c r="C69" s="597" t="s">
        <v>294</v>
      </c>
      <c r="D69" s="565">
        <f t="shared" si="40"/>
        <v>0</v>
      </c>
      <c r="E69" s="565"/>
      <c r="F69" s="566"/>
      <c r="G69" s="565">
        <v>0</v>
      </c>
      <c r="H69" s="565">
        <v>0</v>
      </c>
      <c r="I69" s="566">
        <f t="shared" si="41"/>
        <v>0</v>
      </c>
      <c r="J69" s="565"/>
      <c r="K69" s="565"/>
      <c r="L69" s="565"/>
      <c r="M69" s="566">
        <f t="shared" si="42"/>
        <v>0</v>
      </c>
      <c r="N69" s="552"/>
    </row>
    <row r="70" spans="2:14">
      <c r="B70" s="596"/>
      <c r="C70" s="597" t="s">
        <v>295</v>
      </c>
      <c r="D70" s="565">
        <f t="shared" si="40"/>
        <v>1000</v>
      </c>
      <c r="E70" s="565"/>
      <c r="F70" s="566">
        <v>1000</v>
      </c>
      <c r="G70" s="565"/>
      <c r="H70" s="565"/>
      <c r="I70" s="566">
        <f t="shared" si="41"/>
        <v>0</v>
      </c>
      <c r="J70" s="565"/>
      <c r="K70" s="565"/>
      <c r="L70" s="565"/>
      <c r="M70" s="566">
        <f t="shared" si="42"/>
        <v>0</v>
      </c>
      <c r="N70" s="552"/>
    </row>
    <row r="71" spans="2:14">
      <c r="B71" s="595">
        <v>7</v>
      </c>
      <c r="C71" s="564" t="s">
        <v>296</v>
      </c>
      <c r="D71" s="565">
        <f t="shared" si="40"/>
        <v>0</v>
      </c>
      <c r="E71" s="565"/>
      <c r="F71" s="566"/>
      <c r="G71" s="565">
        <v>0</v>
      </c>
      <c r="H71" s="565">
        <v>0</v>
      </c>
      <c r="I71" s="566">
        <f t="shared" si="41"/>
        <v>0</v>
      </c>
      <c r="J71" s="565">
        <v>0</v>
      </c>
      <c r="K71" s="565">
        <v>0</v>
      </c>
      <c r="L71" s="565">
        <v>0</v>
      </c>
      <c r="M71" s="566">
        <f t="shared" si="42"/>
        <v>0</v>
      </c>
      <c r="N71" s="552"/>
    </row>
    <row r="72" spans="2:14">
      <c r="B72" s="595"/>
      <c r="C72" s="597" t="s">
        <v>297</v>
      </c>
      <c r="D72" s="565">
        <f t="shared" si="40"/>
        <v>0</v>
      </c>
      <c r="E72" s="565"/>
      <c r="F72" s="566"/>
      <c r="G72" s="565"/>
      <c r="H72" s="565"/>
      <c r="I72" s="566">
        <f t="shared" si="41"/>
        <v>0</v>
      </c>
      <c r="J72" s="565"/>
      <c r="K72" s="565"/>
      <c r="L72" s="565"/>
      <c r="M72" s="566">
        <f t="shared" si="42"/>
        <v>0</v>
      </c>
      <c r="N72" s="552"/>
    </row>
    <row r="73" spans="2:14" ht="13.5" thickBot="1">
      <c r="B73" s="595"/>
      <c r="C73" s="1010" t="s">
        <v>298</v>
      </c>
      <c r="D73" s="1011">
        <f t="shared" si="40"/>
        <v>0</v>
      </c>
      <c r="E73" s="565"/>
      <c r="F73" s="1012"/>
      <c r="G73" s="1011"/>
      <c r="H73" s="1011"/>
      <c r="I73" s="566">
        <f t="shared" si="41"/>
        <v>0</v>
      </c>
      <c r="J73" s="1011"/>
      <c r="K73" s="1011"/>
      <c r="L73" s="1011"/>
      <c r="M73" s="566">
        <f t="shared" si="42"/>
        <v>0</v>
      </c>
      <c r="N73" s="552"/>
    </row>
    <row r="74" spans="2:14" ht="26.25" thickBot="1">
      <c r="B74" s="596">
        <v>8</v>
      </c>
      <c r="C74" s="567" t="s">
        <v>299</v>
      </c>
      <c r="D74" s="550">
        <f t="shared" si="40"/>
        <v>54064758.255630001</v>
      </c>
      <c r="E74" s="550">
        <f>SUM(E75:E78)</f>
        <v>0</v>
      </c>
      <c r="F74" s="551">
        <f>SUM(F75:F78)</f>
        <v>17053938</v>
      </c>
      <c r="G74" s="551">
        <f t="shared" ref="G74:M74" si="43">SUM(G75:G78)</f>
        <v>0</v>
      </c>
      <c r="H74" s="551">
        <f t="shared" si="43"/>
        <v>31795947.255630001</v>
      </c>
      <c r="I74" s="551">
        <f t="shared" si="43"/>
        <v>31795947.255630001</v>
      </c>
      <c r="J74" s="551">
        <f t="shared" si="43"/>
        <v>190544</v>
      </c>
      <c r="K74" s="551">
        <f t="shared" si="43"/>
        <v>94339</v>
      </c>
      <c r="L74" s="551">
        <f t="shared" si="43"/>
        <v>4929990</v>
      </c>
      <c r="M74" s="551">
        <f t="shared" si="43"/>
        <v>5214873</v>
      </c>
      <c r="N74" s="552"/>
    </row>
    <row r="75" spans="2:14">
      <c r="B75" s="596">
        <v>9</v>
      </c>
      <c r="C75" s="568" t="s">
        <v>300</v>
      </c>
      <c r="D75" s="559">
        <f t="shared" si="40"/>
        <v>0</v>
      </c>
      <c r="E75" s="559"/>
      <c r="F75" s="569">
        <v>0</v>
      </c>
      <c r="G75" s="559"/>
      <c r="H75" s="559">
        <f>'[1]Balance Sheet 2019'!H78+'[1]Balance Sheet 2019'!I78</f>
        <v>0</v>
      </c>
      <c r="I75" s="566">
        <f t="shared" si="41"/>
        <v>0</v>
      </c>
      <c r="J75" s="559">
        <v>0</v>
      </c>
      <c r="K75" s="559">
        <v>0</v>
      </c>
      <c r="L75" s="559">
        <v>0</v>
      </c>
      <c r="M75" s="566">
        <f t="shared" si="42"/>
        <v>0</v>
      </c>
      <c r="N75" s="552"/>
    </row>
    <row r="76" spans="2:14">
      <c r="B76" s="595">
        <v>10</v>
      </c>
      <c r="C76" s="570" t="s">
        <v>301</v>
      </c>
      <c r="D76" s="565">
        <f t="shared" si="40"/>
        <v>23751030.449840002</v>
      </c>
      <c r="E76" s="565"/>
      <c r="F76" s="566">
        <v>6396199</v>
      </c>
      <c r="G76" s="565">
        <v>0</v>
      </c>
      <c r="H76" s="559">
        <f>'[1]Balance Sheet 2019'!H79+'[1]Balance Sheet 2019'!I79</f>
        <v>14124510.449840002</v>
      </c>
      <c r="I76" s="566">
        <f t="shared" si="41"/>
        <v>14124510.449840002</v>
      </c>
      <c r="J76" s="565">
        <v>190544</v>
      </c>
      <c r="K76" s="565">
        <v>94339</v>
      </c>
      <c r="L76" s="565">
        <v>2945438</v>
      </c>
      <c r="M76" s="566">
        <f t="shared" si="42"/>
        <v>3230321</v>
      </c>
      <c r="N76" s="552"/>
    </row>
    <row r="77" spans="2:14">
      <c r="B77" s="596">
        <v>11</v>
      </c>
      <c r="C77" s="570" t="s">
        <v>302</v>
      </c>
      <c r="D77" s="565">
        <f t="shared" si="40"/>
        <v>28329175.80579</v>
      </c>
      <c r="E77" s="565"/>
      <c r="F77" s="566">
        <v>10657739</v>
      </c>
      <c r="G77" s="565">
        <v>0</v>
      </c>
      <c r="H77" s="559">
        <f>'[1]Balance Sheet 2019'!H80+'[1]Balance Sheet 2019'!I80</f>
        <v>17671436.80579</v>
      </c>
      <c r="I77" s="566">
        <f t="shared" si="41"/>
        <v>17671436.80579</v>
      </c>
      <c r="J77" s="565">
        <v>0</v>
      </c>
      <c r="K77" s="565">
        <v>0</v>
      </c>
      <c r="L77" s="565">
        <v>0</v>
      </c>
      <c r="M77" s="566">
        <f t="shared" si="42"/>
        <v>0</v>
      </c>
      <c r="N77" s="552"/>
    </row>
    <row r="78" spans="2:14" ht="25.5">
      <c r="B78" s="596">
        <v>12</v>
      </c>
      <c r="C78" s="570" t="s">
        <v>303</v>
      </c>
      <c r="D78" s="565">
        <f t="shared" si="40"/>
        <v>1984552</v>
      </c>
      <c r="E78" s="565"/>
      <c r="F78" s="566">
        <v>0</v>
      </c>
      <c r="G78" s="565">
        <v>0</v>
      </c>
      <c r="H78" s="559">
        <f>'[1]Balance Sheet 2019'!H81+'[1]Balance Sheet 2019'!I81</f>
        <v>0</v>
      </c>
      <c r="I78" s="566">
        <f t="shared" si="41"/>
        <v>0</v>
      </c>
      <c r="J78" s="565">
        <v>0</v>
      </c>
      <c r="K78" s="565">
        <v>0</v>
      </c>
      <c r="L78" s="565">
        <v>1984552</v>
      </c>
      <c r="M78" s="566">
        <f t="shared" si="42"/>
        <v>1984552</v>
      </c>
      <c r="N78" s="552"/>
    </row>
    <row r="79" spans="2:14">
      <c r="B79" s="595">
        <v>13</v>
      </c>
      <c r="C79" s="571" t="s">
        <v>304</v>
      </c>
      <c r="D79" s="565">
        <f t="shared" si="40"/>
        <v>762280</v>
      </c>
      <c r="E79" s="565"/>
      <c r="F79" s="566">
        <v>0</v>
      </c>
      <c r="G79" s="565">
        <v>0</v>
      </c>
      <c r="H79" s="559">
        <f>'[1]Balance Sheet 2019'!H82+'[1]Balance Sheet 2019'!I82</f>
        <v>762280</v>
      </c>
      <c r="I79" s="566">
        <f t="shared" si="41"/>
        <v>762280</v>
      </c>
      <c r="J79" s="565">
        <v>0</v>
      </c>
      <c r="K79" s="565">
        <v>0</v>
      </c>
      <c r="L79" s="565">
        <v>0</v>
      </c>
      <c r="M79" s="566">
        <f t="shared" si="42"/>
        <v>0</v>
      </c>
      <c r="N79" s="552"/>
    </row>
    <row r="80" spans="2:14">
      <c r="B80" s="596">
        <v>14</v>
      </c>
      <c r="C80" s="571" t="s">
        <v>305</v>
      </c>
      <c r="D80" s="565">
        <f t="shared" si="40"/>
        <v>138821.01387999998</v>
      </c>
      <c r="E80" s="565"/>
      <c r="F80" s="566">
        <v>0</v>
      </c>
      <c r="G80" s="565">
        <v>0</v>
      </c>
      <c r="H80" s="559">
        <f>'[1]Balance Sheet 2019'!H83+'[1]Balance Sheet 2019'!I83</f>
        <v>124333.01388</v>
      </c>
      <c r="I80" s="566">
        <f t="shared" si="41"/>
        <v>124333.01388</v>
      </c>
      <c r="J80" s="565">
        <v>14488</v>
      </c>
      <c r="K80" s="565">
        <v>0</v>
      </c>
      <c r="L80" s="565">
        <v>0</v>
      </c>
      <c r="M80" s="566">
        <f t="shared" si="42"/>
        <v>14488</v>
      </c>
      <c r="N80" s="552"/>
    </row>
    <row r="81" spans="2:23">
      <c r="B81" s="596">
        <v>15</v>
      </c>
      <c r="C81" s="571" t="s">
        <v>306</v>
      </c>
      <c r="D81" s="565">
        <f t="shared" si="40"/>
        <v>440717.11319</v>
      </c>
      <c r="E81" s="565"/>
      <c r="F81" s="566">
        <v>0</v>
      </c>
      <c r="G81" s="565">
        <v>0</v>
      </c>
      <c r="H81" s="559">
        <f>'[1]Balance Sheet 2019'!H84+'[1]Balance Sheet 2019'!I84</f>
        <v>440717.11319</v>
      </c>
      <c r="I81" s="566">
        <f t="shared" si="41"/>
        <v>440717.11319</v>
      </c>
      <c r="J81" s="565">
        <v>0</v>
      </c>
      <c r="K81" s="565">
        <v>0</v>
      </c>
      <c r="L81" s="565">
        <v>0</v>
      </c>
      <c r="M81" s="566">
        <f t="shared" si="42"/>
        <v>0</v>
      </c>
      <c r="N81" s="552"/>
    </row>
    <row r="82" spans="2:23">
      <c r="B82" s="595">
        <v>16</v>
      </c>
      <c r="C82" s="571" t="s">
        <v>307</v>
      </c>
      <c r="D82" s="565">
        <f t="shared" si="40"/>
        <v>3082946.1425999999</v>
      </c>
      <c r="E82" s="565"/>
      <c r="F82" s="566">
        <v>2396046</v>
      </c>
      <c r="G82" s="565">
        <v>0</v>
      </c>
      <c r="H82" s="559">
        <f>'[1]Balance Sheet 2019'!H85+'[1]Balance Sheet 2019'!I85</f>
        <v>609712.74259999988</v>
      </c>
      <c r="I82" s="566">
        <f t="shared" si="41"/>
        <v>609712.74259999988</v>
      </c>
      <c r="J82" s="565">
        <v>73388.399999999994</v>
      </c>
      <c r="K82" s="565">
        <v>0</v>
      </c>
      <c r="L82" s="565">
        <v>3799</v>
      </c>
      <c r="M82" s="566">
        <f t="shared" si="42"/>
        <v>77187.399999999994</v>
      </c>
      <c r="N82" s="552"/>
    </row>
    <row r="83" spans="2:23">
      <c r="B83" s="596">
        <v>17</v>
      </c>
      <c r="C83" s="571" t="s">
        <v>308</v>
      </c>
      <c r="D83" s="565">
        <f t="shared" si="40"/>
        <v>0</v>
      </c>
      <c r="E83" s="565"/>
      <c r="F83" s="566">
        <v>0</v>
      </c>
      <c r="G83" s="565"/>
      <c r="H83" s="559">
        <f>'[1]Balance Sheet 2019'!H86+'[1]Balance Sheet 2019'!I86</f>
        <v>0</v>
      </c>
      <c r="I83" s="566">
        <f t="shared" si="41"/>
        <v>0</v>
      </c>
      <c r="J83" s="565">
        <v>0</v>
      </c>
      <c r="K83" s="565">
        <v>0</v>
      </c>
      <c r="L83" s="565">
        <v>0</v>
      </c>
      <c r="M83" s="566">
        <f t="shared" si="42"/>
        <v>0</v>
      </c>
      <c r="N83" s="552"/>
    </row>
    <row r="84" spans="2:23" ht="13.5" thickBot="1">
      <c r="B84" s="1013">
        <v>18</v>
      </c>
      <c r="C84" s="1014" t="s">
        <v>309</v>
      </c>
      <c r="D84" s="1011">
        <f t="shared" si="40"/>
        <v>869988.97726999992</v>
      </c>
      <c r="E84" s="1011"/>
      <c r="F84" s="1012">
        <v>389019</v>
      </c>
      <c r="G84" s="1011">
        <v>0</v>
      </c>
      <c r="H84" s="559">
        <f>'[1]Balance Sheet 2019'!H87+'[1]Balance Sheet 2019'!I87</f>
        <v>471324.47726999997</v>
      </c>
      <c r="I84" s="1012">
        <f t="shared" si="41"/>
        <v>471324.47726999997</v>
      </c>
      <c r="J84" s="1011">
        <v>8589.5</v>
      </c>
      <c r="K84" s="1011">
        <v>67</v>
      </c>
      <c r="L84" s="1011">
        <v>989</v>
      </c>
      <c r="M84" s="1012">
        <f t="shared" si="42"/>
        <v>9645.5</v>
      </c>
      <c r="N84" s="552"/>
    </row>
    <row r="85" spans="2:23" ht="26.25" thickBot="1">
      <c r="B85" s="549">
        <v>19</v>
      </c>
      <c r="C85" s="442" t="s">
        <v>310</v>
      </c>
      <c r="D85" s="550">
        <f>+E85+F85+I85+M85</f>
        <v>61973401.502569996</v>
      </c>
      <c r="E85" s="550">
        <f>SUM(E63:E68)+E70+E74+E79+E80+E81+E82+E83+E84</f>
        <v>0</v>
      </c>
      <c r="F85" s="550">
        <f>SUM(F63:F68)+F74+F79+F80+F81+F82+F83+F84</f>
        <v>22452893</v>
      </c>
      <c r="G85" s="550">
        <f t="shared" ref="G85:M85" si="44">SUM(G63:G68)+G70+G74+G79+G80+G81+G82+G83+G84</f>
        <v>0</v>
      </c>
      <c r="H85" s="550">
        <f t="shared" si="44"/>
        <v>34204314.602569997</v>
      </c>
      <c r="I85" s="550">
        <f t="shared" si="44"/>
        <v>34204314.602569997</v>
      </c>
      <c r="J85" s="550">
        <f t="shared" si="44"/>
        <v>287009.90000000002</v>
      </c>
      <c r="K85" s="550">
        <f t="shared" si="44"/>
        <v>94406</v>
      </c>
      <c r="L85" s="550">
        <f t="shared" si="44"/>
        <v>4934778</v>
      </c>
      <c r="M85" s="550">
        <f t="shared" si="44"/>
        <v>5316193.9000000004</v>
      </c>
      <c r="N85" s="552"/>
    </row>
    <row r="86" spans="2:23">
      <c r="B86" s="594"/>
      <c r="C86" s="554" t="s">
        <v>311</v>
      </c>
      <c r="D86" s="559">
        <f t="shared" si="40"/>
        <v>0</v>
      </c>
      <c r="E86" s="559"/>
      <c r="F86" s="569"/>
      <c r="G86" s="559"/>
      <c r="H86" s="559"/>
      <c r="I86" s="569">
        <f t="shared" si="41"/>
        <v>0</v>
      </c>
      <c r="J86" s="559"/>
      <c r="K86" s="559"/>
      <c r="L86" s="559"/>
      <c r="M86" s="569">
        <f t="shared" si="42"/>
        <v>0</v>
      </c>
      <c r="N86" s="552"/>
    </row>
    <row r="87" spans="2:23">
      <c r="B87" s="596"/>
      <c r="C87" s="572" t="s">
        <v>312</v>
      </c>
      <c r="D87" s="565">
        <f t="shared" si="40"/>
        <v>0</v>
      </c>
      <c r="E87" s="565"/>
      <c r="F87" s="566"/>
      <c r="G87" s="565"/>
      <c r="H87" s="565"/>
      <c r="I87" s="566">
        <f t="shared" si="41"/>
        <v>0</v>
      </c>
      <c r="J87" s="565"/>
      <c r="K87" s="565"/>
      <c r="L87" s="565"/>
      <c r="M87" s="566">
        <f t="shared" si="42"/>
        <v>0</v>
      </c>
      <c r="N87" s="552"/>
    </row>
    <row r="88" spans="2:23">
      <c r="B88" s="596">
        <v>20</v>
      </c>
      <c r="C88" s="571" t="s">
        <v>313</v>
      </c>
      <c r="D88" s="565">
        <f t="shared" si="40"/>
        <v>36380211.190099999</v>
      </c>
      <c r="E88" s="565"/>
      <c r="F88" s="566"/>
      <c r="G88" s="565">
        <v>0</v>
      </c>
      <c r="H88" s="565">
        <f>'[1]Balance Sheet 2019'!H91+'[1]Balance Sheet 2019'!I91</f>
        <v>31282472.190099999</v>
      </c>
      <c r="I88" s="566">
        <f t="shared" si="41"/>
        <v>31282472.190099999</v>
      </c>
      <c r="J88" s="565">
        <v>73389</v>
      </c>
      <c r="K88" s="565">
        <v>94303</v>
      </c>
      <c r="L88" s="565">
        <v>4930047</v>
      </c>
      <c r="M88" s="566">
        <f t="shared" si="42"/>
        <v>5097739</v>
      </c>
      <c r="N88" s="552"/>
    </row>
    <row r="89" spans="2:23">
      <c r="B89" s="596">
        <v>21</v>
      </c>
      <c r="C89" s="571" t="s">
        <v>314</v>
      </c>
      <c r="D89" s="565">
        <f t="shared" si="40"/>
        <v>263294</v>
      </c>
      <c r="E89" s="565"/>
      <c r="F89" s="566">
        <v>263294</v>
      </c>
      <c r="G89" s="565">
        <v>0</v>
      </c>
      <c r="H89" s="565">
        <f>'[1]Balance Sheet 2019'!H92+'[1]Balance Sheet 2019'!I92</f>
        <v>0</v>
      </c>
      <c r="I89" s="566">
        <f t="shared" si="41"/>
        <v>0</v>
      </c>
      <c r="J89" s="565">
        <v>0</v>
      </c>
      <c r="K89" s="565">
        <v>0</v>
      </c>
      <c r="L89" s="565">
        <v>0</v>
      </c>
      <c r="M89" s="566">
        <f t="shared" si="42"/>
        <v>0</v>
      </c>
      <c r="N89" s="552"/>
    </row>
    <row r="90" spans="2:23">
      <c r="B90" s="596">
        <v>22</v>
      </c>
      <c r="C90" s="571" t="s">
        <v>315</v>
      </c>
      <c r="D90" s="565">
        <f t="shared" si="40"/>
        <v>68050.54376</v>
      </c>
      <c r="E90" s="565"/>
      <c r="F90" s="566"/>
      <c r="G90" s="565">
        <v>0</v>
      </c>
      <c r="H90" s="565">
        <f>'[1]Balance Sheet 2019'!H93+'[1]Balance Sheet 2019'!I93</f>
        <v>68050.54376</v>
      </c>
      <c r="I90" s="566">
        <f t="shared" si="41"/>
        <v>68050.54376</v>
      </c>
      <c r="J90" s="565">
        <v>0</v>
      </c>
      <c r="K90" s="565">
        <v>0</v>
      </c>
      <c r="L90" s="565">
        <v>0</v>
      </c>
      <c r="M90" s="566">
        <f t="shared" si="42"/>
        <v>0</v>
      </c>
      <c r="N90" s="552"/>
    </row>
    <row r="91" spans="2:23">
      <c r="B91" s="596">
        <v>23</v>
      </c>
      <c r="C91" s="571" t="s">
        <v>316</v>
      </c>
      <c r="D91" s="565">
        <f t="shared" si="40"/>
        <v>51226</v>
      </c>
      <c r="E91" s="565"/>
      <c r="F91" s="566"/>
      <c r="G91" s="565">
        <v>0</v>
      </c>
      <c r="H91" s="565">
        <f>'[1]Balance Sheet 2019'!H94+'[1]Balance Sheet 2019'!I94</f>
        <v>42701</v>
      </c>
      <c r="I91" s="566">
        <f t="shared" si="41"/>
        <v>42701</v>
      </c>
      <c r="J91" s="565">
        <v>8525</v>
      </c>
      <c r="K91" s="565">
        <v>0</v>
      </c>
      <c r="L91" s="565">
        <v>0</v>
      </c>
      <c r="M91" s="566">
        <f t="shared" si="42"/>
        <v>8525</v>
      </c>
      <c r="N91" s="552"/>
    </row>
    <row r="92" spans="2:23">
      <c r="B92" s="596">
        <v>24</v>
      </c>
      <c r="C92" s="573" t="s">
        <v>317</v>
      </c>
      <c r="D92" s="565">
        <f t="shared" si="40"/>
        <v>0</v>
      </c>
      <c r="E92" s="565"/>
      <c r="F92" s="566"/>
      <c r="G92" s="565"/>
      <c r="H92" s="565">
        <f>'[1]Balance Sheet 2019'!H95+'[1]Balance Sheet 2019'!I95</f>
        <v>0</v>
      </c>
      <c r="I92" s="566">
        <f t="shared" si="41"/>
        <v>0</v>
      </c>
      <c r="J92" s="565">
        <v>0</v>
      </c>
      <c r="K92" s="565">
        <v>0</v>
      </c>
      <c r="L92" s="565">
        <v>0</v>
      </c>
      <c r="M92" s="566">
        <f t="shared" si="42"/>
        <v>0</v>
      </c>
      <c r="N92" s="552"/>
    </row>
    <row r="93" spans="2:23" ht="13.5" thickBot="1">
      <c r="B93" s="596">
        <v>25</v>
      </c>
      <c r="C93" s="1014" t="s">
        <v>318</v>
      </c>
      <c r="D93" s="1011">
        <f>+E93+F93+I93+M93</f>
        <v>4569236.5</v>
      </c>
      <c r="E93" s="1011"/>
      <c r="F93" s="1012">
        <v>1548216</v>
      </c>
      <c r="G93" s="1011">
        <v>0</v>
      </c>
      <c r="H93" s="565">
        <f>'[1]Balance Sheet 2019'!H96+'[1]Balance Sheet 2019'!I96+1</f>
        <v>2811090.5</v>
      </c>
      <c r="I93" s="566">
        <f t="shared" si="41"/>
        <v>2811090.5</v>
      </c>
      <c r="J93" s="1011">
        <v>205096</v>
      </c>
      <c r="K93" s="1011">
        <v>103</v>
      </c>
      <c r="L93" s="1011">
        <v>4731</v>
      </c>
      <c r="M93" s="566">
        <f t="shared" si="42"/>
        <v>209930</v>
      </c>
      <c r="N93" s="552"/>
    </row>
    <row r="94" spans="2:23" ht="13.5" thickBot="1">
      <c r="B94" s="549">
        <v>26</v>
      </c>
      <c r="C94" s="442" t="s">
        <v>319</v>
      </c>
      <c r="D94" s="550">
        <f t="shared" si="40"/>
        <v>41332018.233860001</v>
      </c>
      <c r="E94" s="550">
        <f>SUM(E88:E93)</f>
        <v>0</v>
      </c>
      <c r="F94" s="550">
        <f t="shared" ref="F94:M94" si="45">SUM(F88:F93)</f>
        <v>1811510</v>
      </c>
      <c r="G94" s="550">
        <f t="shared" si="45"/>
        <v>0</v>
      </c>
      <c r="H94" s="550">
        <f t="shared" si="45"/>
        <v>34204314.233860001</v>
      </c>
      <c r="I94" s="550">
        <f t="shared" si="45"/>
        <v>34204314.233860001</v>
      </c>
      <c r="J94" s="550">
        <f t="shared" si="45"/>
        <v>287010</v>
      </c>
      <c r="K94" s="550">
        <f t="shared" si="45"/>
        <v>94406</v>
      </c>
      <c r="L94" s="550">
        <f t="shared" si="45"/>
        <v>4934778</v>
      </c>
      <c r="M94" s="550">
        <f t="shared" si="45"/>
        <v>5316194</v>
      </c>
      <c r="N94" s="552"/>
      <c r="O94" s="552"/>
      <c r="P94" s="552"/>
      <c r="Q94" s="552"/>
      <c r="R94" s="552"/>
      <c r="S94" s="552"/>
      <c r="T94" s="552"/>
      <c r="U94" s="552"/>
      <c r="V94" s="552"/>
      <c r="W94" s="552"/>
    </row>
    <row r="95" spans="2:23">
      <c r="B95" s="594"/>
      <c r="C95" s="554" t="s">
        <v>320</v>
      </c>
      <c r="D95" s="559">
        <f t="shared" si="40"/>
        <v>0</v>
      </c>
      <c r="E95" s="559"/>
      <c r="F95" s="569"/>
      <c r="G95" s="559"/>
      <c r="H95" s="559"/>
      <c r="I95" s="566">
        <f t="shared" si="41"/>
        <v>0</v>
      </c>
      <c r="J95" s="559"/>
      <c r="K95" s="559"/>
      <c r="L95" s="559"/>
      <c r="M95" s="566">
        <f t="shared" si="42"/>
        <v>0</v>
      </c>
      <c r="N95" s="552"/>
    </row>
    <row r="96" spans="2:23">
      <c r="B96" s="596">
        <v>27</v>
      </c>
      <c r="C96" s="564" t="s">
        <v>321</v>
      </c>
      <c r="D96" s="565">
        <f t="shared" si="40"/>
        <v>511922</v>
      </c>
      <c r="E96" s="565"/>
      <c r="F96" s="566">
        <v>511922</v>
      </c>
      <c r="G96" s="565"/>
      <c r="H96" s="565"/>
      <c r="I96" s="566">
        <f t="shared" si="41"/>
        <v>0</v>
      </c>
      <c r="J96" s="565"/>
      <c r="K96" s="565"/>
      <c r="L96" s="565"/>
      <c r="M96" s="566">
        <f t="shared" si="42"/>
        <v>0</v>
      </c>
      <c r="N96" s="552"/>
    </row>
    <row r="97" spans="2:14">
      <c r="B97" s="596">
        <v>28</v>
      </c>
      <c r="C97" s="564" t="s">
        <v>322</v>
      </c>
      <c r="D97" s="565">
        <f t="shared" si="40"/>
        <v>721046</v>
      </c>
      <c r="E97" s="565"/>
      <c r="F97" s="566">
        <v>721046</v>
      </c>
      <c r="G97" s="565"/>
      <c r="H97" s="565"/>
      <c r="I97" s="566">
        <f t="shared" si="41"/>
        <v>0</v>
      </c>
      <c r="J97" s="565"/>
      <c r="K97" s="565"/>
      <c r="L97" s="565"/>
      <c r="M97" s="566">
        <f t="shared" si="42"/>
        <v>0</v>
      </c>
      <c r="N97" s="552"/>
    </row>
    <row r="98" spans="2:14">
      <c r="B98" s="1013">
        <v>29</v>
      </c>
      <c r="C98" s="1015" t="s">
        <v>323</v>
      </c>
      <c r="D98" s="565">
        <f t="shared" si="40"/>
        <v>192916</v>
      </c>
      <c r="E98" s="565"/>
      <c r="F98" s="566">
        <v>192916</v>
      </c>
      <c r="G98" s="565"/>
      <c r="H98" s="565"/>
      <c r="I98" s="566">
        <f t="shared" si="41"/>
        <v>0</v>
      </c>
      <c r="J98" s="565"/>
      <c r="K98" s="565"/>
      <c r="L98" s="565"/>
      <c r="M98" s="566">
        <f t="shared" si="42"/>
        <v>0</v>
      </c>
      <c r="N98" s="552"/>
    </row>
    <row r="99" spans="2:14">
      <c r="B99" s="1013">
        <v>30</v>
      </c>
      <c r="C99" s="574" t="s">
        <v>338</v>
      </c>
      <c r="D99" s="565">
        <f t="shared" si="40"/>
        <v>6080848</v>
      </c>
      <c r="E99" s="565"/>
      <c r="F99" s="566">
        <v>6080848</v>
      </c>
      <c r="G99" s="565"/>
      <c r="H99" s="565"/>
      <c r="I99" s="566">
        <f t="shared" si="41"/>
        <v>0</v>
      </c>
      <c r="J99" s="565"/>
      <c r="K99" s="565"/>
      <c r="L99" s="565"/>
      <c r="M99" s="566">
        <f t="shared" si="42"/>
        <v>0</v>
      </c>
      <c r="N99" s="552"/>
    </row>
    <row r="100" spans="2:14" ht="13.5" thickBot="1">
      <c r="B100" s="1013">
        <v>31</v>
      </c>
      <c r="C100" s="1015" t="s">
        <v>324</v>
      </c>
      <c r="D100" s="565">
        <f t="shared" si="40"/>
        <v>13134651</v>
      </c>
      <c r="E100" s="1011"/>
      <c r="F100" s="1012">
        <v>13134651</v>
      </c>
      <c r="G100" s="1011"/>
      <c r="H100" s="1011"/>
      <c r="I100" s="566">
        <f t="shared" si="41"/>
        <v>0</v>
      </c>
      <c r="J100" s="1011"/>
      <c r="K100" s="1011"/>
      <c r="L100" s="1011"/>
      <c r="M100" s="566">
        <f t="shared" si="42"/>
        <v>0</v>
      </c>
      <c r="N100" s="552"/>
    </row>
    <row r="101" spans="2:14" ht="13.5" thickBot="1">
      <c r="B101" s="637">
        <v>32</v>
      </c>
      <c r="C101" s="638" t="s">
        <v>325</v>
      </c>
      <c r="D101" s="1026">
        <f t="shared" si="40"/>
        <v>20641383</v>
      </c>
      <c r="E101" s="639">
        <f>SUM(E96:E100)</f>
        <v>0</v>
      </c>
      <c r="F101" s="639">
        <f t="shared" ref="F101:M101" si="46">SUM(F96:F100)</f>
        <v>20641383</v>
      </c>
      <c r="G101" s="639">
        <f t="shared" si="46"/>
        <v>0</v>
      </c>
      <c r="H101" s="639">
        <f t="shared" si="46"/>
        <v>0</v>
      </c>
      <c r="I101" s="639">
        <f t="shared" si="46"/>
        <v>0</v>
      </c>
      <c r="J101" s="639">
        <f t="shared" si="46"/>
        <v>0</v>
      </c>
      <c r="K101" s="639">
        <f t="shared" si="46"/>
        <v>0</v>
      </c>
      <c r="L101" s="639">
        <f t="shared" si="46"/>
        <v>0</v>
      </c>
      <c r="M101" s="639">
        <f t="shared" si="46"/>
        <v>0</v>
      </c>
      <c r="N101" s="552"/>
    </row>
    <row r="102" spans="2:14" ht="26.25" thickBot="1">
      <c r="B102" s="549">
        <v>33</v>
      </c>
      <c r="C102" s="442" t="s">
        <v>326</v>
      </c>
      <c r="D102" s="550">
        <f t="shared" si="40"/>
        <v>61973401.233860001</v>
      </c>
      <c r="E102" s="550">
        <f>+E94+E101</f>
        <v>0</v>
      </c>
      <c r="F102" s="550">
        <f t="shared" ref="F102:M102" si="47">+F94+F101</f>
        <v>22452893</v>
      </c>
      <c r="G102" s="550">
        <f t="shared" si="47"/>
        <v>0</v>
      </c>
      <c r="H102" s="550">
        <f t="shared" si="47"/>
        <v>34204314.233860001</v>
      </c>
      <c r="I102" s="550">
        <f t="shared" si="47"/>
        <v>34204314.233860001</v>
      </c>
      <c r="J102" s="550">
        <f t="shared" si="47"/>
        <v>287010</v>
      </c>
      <c r="K102" s="550">
        <f t="shared" si="47"/>
        <v>94406</v>
      </c>
      <c r="L102" s="550">
        <f t="shared" si="47"/>
        <v>4934778</v>
      </c>
      <c r="M102" s="550">
        <f t="shared" si="47"/>
        <v>5316194</v>
      </c>
      <c r="N102" s="552"/>
    </row>
    <row r="103" spans="2:14">
      <c r="D103" s="552">
        <f>D102-D85</f>
        <v>-0.26870999485254288</v>
      </c>
      <c r="E103" s="552">
        <f t="shared" ref="E103:M103" si="48">E102-E85</f>
        <v>0</v>
      </c>
      <c r="F103" s="552">
        <f t="shared" si="48"/>
        <v>0</v>
      </c>
      <c r="G103" s="552">
        <f t="shared" si="48"/>
        <v>0</v>
      </c>
      <c r="H103" s="552">
        <f t="shared" si="48"/>
        <v>-0.368709996342659</v>
      </c>
      <c r="I103" s="552">
        <f t="shared" si="48"/>
        <v>-0.368709996342659</v>
      </c>
      <c r="J103" s="552">
        <f t="shared" si="48"/>
        <v>9.9999999976716936E-2</v>
      </c>
      <c r="K103" s="552">
        <f t="shared" si="48"/>
        <v>0</v>
      </c>
      <c r="L103" s="552">
        <f t="shared" si="48"/>
        <v>0</v>
      </c>
      <c r="M103" s="552">
        <f t="shared" si="48"/>
        <v>9.999999962747097E-2</v>
      </c>
    </row>
    <row r="104" spans="2:14">
      <c r="D104" s="552"/>
      <c r="E104" s="552"/>
      <c r="F104" s="552"/>
      <c r="G104" s="552"/>
      <c r="H104" s="552"/>
      <c r="I104" s="552"/>
      <c r="J104" s="552"/>
      <c r="K104" s="552"/>
      <c r="L104" s="552"/>
      <c r="M104" s="552">
        <v>30</v>
      </c>
    </row>
    <row r="106" spans="2:14" ht="14.25">
      <c r="B106" s="599" t="s">
        <v>340</v>
      </c>
      <c r="C106" s="599"/>
      <c r="D106" s="599"/>
      <c r="E106" s="599"/>
      <c r="F106" s="599"/>
      <c r="G106" s="599"/>
    </row>
    <row r="107" spans="2:14" ht="13.5" thickBot="1">
      <c r="B107" s="727"/>
      <c r="C107" s="727"/>
      <c r="D107" s="727"/>
      <c r="E107" s="727"/>
      <c r="F107" s="727"/>
      <c r="G107" s="727"/>
    </row>
    <row r="108" spans="2:14" ht="15.75" customHeight="1" thickBot="1">
      <c r="B108" s="1763" t="s">
        <v>108</v>
      </c>
      <c r="C108" s="1764"/>
      <c r="D108" s="589"/>
      <c r="E108" s="589"/>
      <c r="F108" s="590"/>
      <c r="G108" s="589"/>
      <c r="H108" s="589"/>
      <c r="J108" s="588"/>
      <c r="K108" s="588"/>
      <c r="L108" s="1789" t="s">
        <v>254</v>
      </c>
      <c r="M108" s="1789"/>
    </row>
    <row r="109" spans="2:14" ht="13.5" customHeight="1" thickBot="1">
      <c r="B109" s="1783" t="s">
        <v>272</v>
      </c>
      <c r="C109" s="1772"/>
      <c r="D109" s="1772" t="s">
        <v>329</v>
      </c>
      <c r="E109" s="1772" t="s">
        <v>274</v>
      </c>
      <c r="F109" s="1774" t="s">
        <v>275</v>
      </c>
      <c r="G109" s="1777" t="s">
        <v>276</v>
      </c>
      <c r="H109" s="1778"/>
      <c r="I109" s="1778"/>
      <c r="J109" s="1778"/>
      <c r="K109" s="1778"/>
      <c r="L109" s="1778"/>
      <c r="M109" s="1779"/>
    </row>
    <row r="110" spans="2:14" ht="13.5" customHeight="1" thickBot="1">
      <c r="B110" s="1765"/>
      <c r="C110" s="1767"/>
      <c r="D110" s="1767"/>
      <c r="E110" s="1767"/>
      <c r="F110" s="1775"/>
      <c r="G110" s="1780" t="s">
        <v>277</v>
      </c>
      <c r="H110" s="1781"/>
      <c r="I110" s="1782"/>
      <c r="J110" s="1777" t="s">
        <v>278</v>
      </c>
      <c r="K110" s="1778"/>
      <c r="L110" s="1778"/>
      <c r="M110" s="1779"/>
    </row>
    <row r="111" spans="2:14" ht="39" thickBot="1">
      <c r="B111" s="1765"/>
      <c r="C111" s="1767"/>
      <c r="D111" s="1773"/>
      <c r="E111" s="1773"/>
      <c r="F111" s="1776"/>
      <c r="G111" s="714" t="s">
        <v>279</v>
      </c>
      <c r="H111" s="714" t="s">
        <v>280</v>
      </c>
      <c r="I111" s="714" t="s">
        <v>178</v>
      </c>
      <c r="J111" s="715" t="s">
        <v>281</v>
      </c>
      <c r="K111" s="715" t="s">
        <v>282</v>
      </c>
      <c r="L111" s="715" t="s">
        <v>283</v>
      </c>
      <c r="M111" s="460" t="s">
        <v>178</v>
      </c>
    </row>
    <row r="112" spans="2:14" ht="15.75" customHeight="1" thickBot="1">
      <c r="B112" s="1765"/>
      <c r="C112" s="1767"/>
      <c r="D112" s="591">
        <v>1</v>
      </c>
      <c r="E112" s="712"/>
      <c r="F112" s="714">
        <v>2</v>
      </c>
      <c r="G112" s="724">
        <v>3</v>
      </c>
      <c r="H112" s="712">
        <v>4</v>
      </c>
      <c r="I112" s="722">
        <v>5</v>
      </c>
      <c r="J112" s="724">
        <v>6</v>
      </c>
      <c r="K112" s="712">
        <v>7</v>
      </c>
      <c r="L112" s="592">
        <v>8</v>
      </c>
      <c r="M112" s="492">
        <v>9</v>
      </c>
    </row>
    <row r="113" spans="2:14" ht="15.75" customHeight="1" thickBot="1">
      <c r="B113" s="1784"/>
      <c r="C113" s="1773"/>
      <c r="D113" s="713" t="s">
        <v>284</v>
      </c>
      <c r="E113" s="713"/>
      <c r="F113" s="716"/>
      <c r="G113" s="726"/>
      <c r="H113" s="713"/>
      <c r="I113" s="593" t="s">
        <v>285</v>
      </c>
      <c r="J113" s="726"/>
      <c r="K113" s="713"/>
      <c r="L113" s="1696"/>
      <c r="M113" s="716" t="s">
        <v>286</v>
      </c>
    </row>
    <row r="114" spans="2:14">
      <c r="B114" s="594"/>
      <c r="C114" s="554" t="s">
        <v>287</v>
      </c>
      <c r="D114" s="555"/>
      <c r="E114" s="556"/>
      <c r="F114" s="557"/>
      <c r="G114" s="558"/>
      <c r="H114" s="559"/>
      <c r="I114" s="560"/>
      <c r="J114" s="558"/>
      <c r="K114" s="561"/>
      <c r="L114" s="562"/>
      <c r="M114" s="563"/>
    </row>
    <row r="115" spans="2:14">
      <c r="B115" s="595">
        <v>1</v>
      </c>
      <c r="C115" s="564" t="s">
        <v>288</v>
      </c>
      <c r="D115" s="565">
        <f>+E115+F115+I115+M115</f>
        <v>0</v>
      </c>
      <c r="E115" s="565"/>
      <c r="F115" s="566"/>
      <c r="G115" s="565"/>
      <c r="H115" s="565"/>
      <c r="I115" s="566">
        <f>SUM(G115:H115)</f>
        <v>0</v>
      </c>
      <c r="J115" s="565"/>
      <c r="K115" s="565"/>
      <c r="L115" s="565"/>
      <c r="M115" s="566">
        <f>SUM(J115:L115)</f>
        <v>0</v>
      </c>
      <c r="N115" s="552"/>
    </row>
    <row r="116" spans="2:14">
      <c r="B116" s="596">
        <v>2</v>
      </c>
      <c r="C116" s="564" t="s">
        <v>289</v>
      </c>
      <c r="D116" s="565">
        <f t="shared" ref="D116:D153" si="49">+E116+F116+I116+M116</f>
        <v>17541</v>
      </c>
      <c r="E116" s="565"/>
      <c r="F116" s="566">
        <v>17541</v>
      </c>
      <c r="G116" s="565"/>
      <c r="H116" s="565"/>
      <c r="I116" s="566">
        <f t="shared" ref="I116:I152" si="50">SUM(G116:H116)</f>
        <v>0</v>
      </c>
      <c r="J116" s="565"/>
      <c r="K116" s="565"/>
      <c r="L116" s="565"/>
      <c r="M116" s="566">
        <f t="shared" ref="M116:M152" si="51">SUM(J116:L116)</f>
        <v>0</v>
      </c>
      <c r="N116" s="552"/>
    </row>
    <row r="117" spans="2:14">
      <c r="B117" s="596">
        <v>3</v>
      </c>
      <c r="C117" s="564" t="s">
        <v>290</v>
      </c>
      <c r="D117" s="565">
        <f t="shared" si="49"/>
        <v>0</v>
      </c>
      <c r="E117" s="565"/>
      <c r="F117" s="566"/>
      <c r="G117" s="565"/>
      <c r="H117" s="565">
        <v>0</v>
      </c>
      <c r="I117" s="566">
        <f t="shared" si="50"/>
        <v>0</v>
      </c>
      <c r="J117" s="565"/>
      <c r="K117" s="565"/>
      <c r="L117" s="565"/>
      <c r="M117" s="566">
        <f t="shared" si="51"/>
        <v>0</v>
      </c>
      <c r="N117" s="552"/>
    </row>
    <row r="118" spans="2:14">
      <c r="B118" s="595">
        <v>4</v>
      </c>
      <c r="C118" s="564" t="s">
        <v>291</v>
      </c>
      <c r="D118" s="565">
        <f t="shared" si="49"/>
        <v>4011.4</v>
      </c>
      <c r="E118" s="565"/>
      <c r="F118" s="566">
        <v>4011.4</v>
      </c>
      <c r="G118" s="565"/>
      <c r="H118" s="565"/>
      <c r="I118" s="566">
        <f t="shared" si="50"/>
        <v>0</v>
      </c>
      <c r="J118" s="565"/>
      <c r="K118" s="565"/>
      <c r="L118" s="565"/>
      <c r="M118" s="566">
        <f t="shared" si="51"/>
        <v>0</v>
      </c>
      <c r="N118" s="552"/>
    </row>
    <row r="119" spans="2:14">
      <c r="B119" s="596">
        <v>5</v>
      </c>
      <c r="C119" s="564" t="s">
        <v>292</v>
      </c>
      <c r="D119" s="565">
        <f t="shared" si="49"/>
        <v>0</v>
      </c>
      <c r="E119" s="565"/>
      <c r="F119" s="566"/>
      <c r="G119" s="565"/>
      <c r="H119" s="565"/>
      <c r="I119" s="566">
        <f t="shared" si="50"/>
        <v>0</v>
      </c>
      <c r="J119" s="565"/>
      <c r="K119" s="565"/>
      <c r="L119" s="565"/>
      <c r="M119" s="566">
        <f t="shared" si="51"/>
        <v>0</v>
      </c>
      <c r="N119" s="552"/>
    </row>
    <row r="120" spans="2:14">
      <c r="B120" s="596">
        <v>6</v>
      </c>
      <c r="C120" s="564" t="s">
        <v>293</v>
      </c>
      <c r="D120" s="565">
        <f t="shared" si="49"/>
        <v>0</v>
      </c>
      <c r="E120" s="565"/>
      <c r="F120" s="566"/>
      <c r="G120" s="565"/>
      <c r="H120" s="565"/>
      <c r="I120" s="566">
        <f t="shared" si="50"/>
        <v>0</v>
      </c>
      <c r="J120" s="565"/>
      <c r="K120" s="565"/>
      <c r="L120" s="565"/>
      <c r="M120" s="566">
        <f t="shared" si="51"/>
        <v>0</v>
      </c>
      <c r="N120" s="552"/>
    </row>
    <row r="121" spans="2:14">
      <c r="B121" s="596"/>
      <c r="C121" s="597" t="s">
        <v>294</v>
      </c>
      <c r="D121" s="565">
        <f t="shared" si="49"/>
        <v>0</v>
      </c>
      <c r="E121" s="565"/>
      <c r="F121" s="566"/>
      <c r="G121" s="565"/>
      <c r="H121" s="565"/>
      <c r="I121" s="566">
        <f t="shared" si="50"/>
        <v>0</v>
      </c>
      <c r="J121" s="565"/>
      <c r="K121" s="565"/>
      <c r="L121" s="565"/>
      <c r="M121" s="566">
        <f t="shared" si="51"/>
        <v>0</v>
      </c>
      <c r="N121" s="552"/>
    </row>
    <row r="122" spans="2:14">
      <c r="B122" s="596"/>
      <c r="C122" s="597" t="s">
        <v>295</v>
      </c>
      <c r="D122" s="565">
        <f t="shared" si="49"/>
        <v>0</v>
      </c>
      <c r="E122" s="565"/>
      <c r="F122" s="566"/>
      <c r="G122" s="565"/>
      <c r="H122" s="565"/>
      <c r="I122" s="566">
        <f t="shared" si="50"/>
        <v>0</v>
      </c>
      <c r="J122" s="565"/>
      <c r="K122" s="565"/>
      <c r="L122" s="565"/>
      <c r="M122" s="566">
        <f t="shared" si="51"/>
        <v>0</v>
      </c>
      <c r="N122" s="552"/>
    </row>
    <row r="123" spans="2:14">
      <c r="B123" s="595">
        <v>7</v>
      </c>
      <c r="C123" s="564" t="s">
        <v>296</v>
      </c>
      <c r="D123" s="565">
        <f t="shared" si="49"/>
        <v>0</v>
      </c>
      <c r="E123" s="565"/>
      <c r="F123" s="566"/>
      <c r="G123" s="565"/>
      <c r="H123" s="565"/>
      <c r="I123" s="566">
        <f t="shared" si="50"/>
        <v>0</v>
      </c>
      <c r="J123" s="565"/>
      <c r="K123" s="565"/>
      <c r="L123" s="565"/>
      <c r="M123" s="566">
        <f t="shared" si="51"/>
        <v>0</v>
      </c>
      <c r="N123" s="552"/>
    </row>
    <row r="124" spans="2:14">
      <c r="B124" s="595"/>
      <c r="C124" s="597" t="s">
        <v>297</v>
      </c>
      <c r="D124" s="565">
        <f t="shared" si="49"/>
        <v>0</v>
      </c>
      <c r="E124" s="565"/>
      <c r="F124" s="566"/>
      <c r="G124" s="565"/>
      <c r="H124" s="565"/>
      <c r="I124" s="566">
        <f t="shared" si="50"/>
        <v>0</v>
      </c>
      <c r="J124" s="565"/>
      <c r="K124" s="565"/>
      <c r="L124" s="565"/>
      <c r="M124" s="566">
        <f t="shared" si="51"/>
        <v>0</v>
      </c>
      <c r="N124" s="552"/>
    </row>
    <row r="125" spans="2:14" ht="13.5" thickBot="1">
      <c r="B125" s="595"/>
      <c r="C125" s="1010" t="s">
        <v>298</v>
      </c>
      <c r="D125" s="1011">
        <f t="shared" si="49"/>
        <v>0</v>
      </c>
      <c r="E125" s="565"/>
      <c r="F125" s="1012"/>
      <c r="G125" s="1011"/>
      <c r="H125" s="1011"/>
      <c r="I125" s="566">
        <f t="shared" si="50"/>
        <v>0</v>
      </c>
      <c r="J125" s="1011"/>
      <c r="K125" s="1011"/>
      <c r="L125" s="1011"/>
      <c r="M125" s="566">
        <f t="shared" si="51"/>
        <v>0</v>
      </c>
      <c r="N125" s="552"/>
    </row>
    <row r="126" spans="2:14" ht="26.25" thickBot="1">
      <c r="B126" s="596">
        <v>8</v>
      </c>
      <c r="C126" s="567" t="s">
        <v>299</v>
      </c>
      <c r="D126" s="550">
        <f t="shared" si="49"/>
        <v>4376658.8</v>
      </c>
      <c r="E126" s="550">
        <f>SUM(E127:E130)</f>
        <v>0</v>
      </c>
      <c r="F126" s="550">
        <f t="shared" ref="F126:M126" si="52">SUM(F127:F130)</f>
        <v>0</v>
      </c>
      <c r="G126" s="550">
        <f t="shared" si="52"/>
        <v>0</v>
      </c>
      <c r="H126" s="550">
        <f t="shared" si="52"/>
        <v>3999561.4</v>
      </c>
      <c r="I126" s="550">
        <f>SUM(I127:I130)</f>
        <v>3999561.4</v>
      </c>
      <c r="J126" s="550">
        <f t="shared" si="52"/>
        <v>0</v>
      </c>
      <c r="K126" s="550">
        <f t="shared" si="52"/>
        <v>0</v>
      </c>
      <c r="L126" s="550">
        <f t="shared" si="52"/>
        <v>377097.4</v>
      </c>
      <c r="M126" s="550">
        <f t="shared" si="52"/>
        <v>377097.4</v>
      </c>
      <c r="N126" s="552"/>
    </row>
    <row r="127" spans="2:14">
      <c r="B127" s="596">
        <v>9</v>
      </c>
      <c r="C127" s="568" t="s">
        <v>300</v>
      </c>
      <c r="D127" s="559">
        <f t="shared" si="49"/>
        <v>0</v>
      </c>
      <c r="E127" s="559"/>
      <c r="F127" s="569"/>
      <c r="G127" s="559"/>
      <c r="H127" s="559">
        <f>'[1]Balance Sheet 2019'!H130+'[1]Balance Sheet 2019'!I130</f>
        <v>0</v>
      </c>
      <c r="I127" s="566">
        <f t="shared" si="50"/>
        <v>0</v>
      </c>
      <c r="J127" s="559"/>
      <c r="K127" s="559"/>
      <c r="L127" s="559"/>
      <c r="M127" s="566">
        <f t="shared" si="51"/>
        <v>0</v>
      </c>
      <c r="N127" s="552"/>
    </row>
    <row r="128" spans="2:14">
      <c r="B128" s="595">
        <v>10</v>
      </c>
      <c r="C128" s="570" t="s">
        <v>301</v>
      </c>
      <c r="D128" s="565">
        <f t="shared" si="49"/>
        <v>138727</v>
      </c>
      <c r="E128" s="565"/>
      <c r="F128" s="566"/>
      <c r="G128" s="565"/>
      <c r="H128" s="559">
        <f>'[1]Balance Sheet 2019'!H131+'[1]Balance Sheet 2019'!I131</f>
        <v>138727</v>
      </c>
      <c r="I128" s="566">
        <f t="shared" si="50"/>
        <v>138727</v>
      </c>
      <c r="J128" s="565"/>
      <c r="K128" s="565"/>
      <c r="L128" s="565"/>
      <c r="M128" s="566">
        <f t="shared" si="51"/>
        <v>0</v>
      </c>
      <c r="N128" s="552"/>
    </row>
    <row r="129" spans="2:14">
      <c r="B129" s="596">
        <v>11</v>
      </c>
      <c r="C129" s="570" t="s">
        <v>302</v>
      </c>
      <c r="D129" s="565">
        <f t="shared" si="49"/>
        <v>4237931.8</v>
      </c>
      <c r="E129" s="565"/>
      <c r="F129" s="566"/>
      <c r="G129" s="565"/>
      <c r="H129" s="559">
        <f>'[1]Balance Sheet 2019'!H132+'[1]Balance Sheet 2019'!I132</f>
        <v>3860834.4</v>
      </c>
      <c r="I129" s="566">
        <f t="shared" si="50"/>
        <v>3860834.4</v>
      </c>
      <c r="J129" s="565"/>
      <c r="K129" s="565"/>
      <c r="L129" s="565">
        <v>377097.4</v>
      </c>
      <c r="M129" s="566">
        <f t="shared" si="51"/>
        <v>377097.4</v>
      </c>
      <c r="N129" s="552"/>
    </row>
    <row r="130" spans="2:14" ht="25.5">
      <c r="B130" s="596">
        <v>12</v>
      </c>
      <c r="C130" s="570" t="s">
        <v>303</v>
      </c>
      <c r="D130" s="565">
        <f t="shared" si="49"/>
        <v>0</v>
      </c>
      <c r="E130" s="565"/>
      <c r="F130" s="566"/>
      <c r="G130" s="565"/>
      <c r="H130" s="559">
        <f>'[1]Balance Sheet 2019'!H133+'[1]Balance Sheet 2019'!I133</f>
        <v>0</v>
      </c>
      <c r="I130" s="566">
        <f t="shared" si="50"/>
        <v>0</v>
      </c>
      <c r="J130" s="565"/>
      <c r="K130" s="565"/>
      <c r="L130" s="565"/>
      <c r="M130" s="566">
        <f t="shared" si="51"/>
        <v>0</v>
      </c>
      <c r="N130" s="552"/>
    </row>
    <row r="131" spans="2:14">
      <c r="B131" s="595">
        <v>13</v>
      </c>
      <c r="C131" s="571" t="s">
        <v>304</v>
      </c>
      <c r="D131" s="565">
        <f t="shared" si="49"/>
        <v>0</v>
      </c>
      <c r="E131" s="565"/>
      <c r="F131" s="566"/>
      <c r="G131" s="565"/>
      <c r="H131" s="559">
        <f>'[1]Balance Sheet 2019'!H134+'[1]Balance Sheet 2019'!I134</f>
        <v>0</v>
      </c>
      <c r="I131" s="566">
        <f t="shared" si="50"/>
        <v>0</v>
      </c>
      <c r="J131" s="565"/>
      <c r="K131" s="565"/>
      <c r="L131" s="565"/>
      <c r="M131" s="566">
        <f t="shared" si="51"/>
        <v>0</v>
      </c>
      <c r="N131" s="552"/>
    </row>
    <row r="132" spans="2:14">
      <c r="B132" s="596">
        <v>14</v>
      </c>
      <c r="C132" s="571" t="s">
        <v>305</v>
      </c>
      <c r="D132" s="565">
        <f t="shared" si="49"/>
        <v>54105</v>
      </c>
      <c r="E132" s="565"/>
      <c r="F132" s="566">
        <v>50148</v>
      </c>
      <c r="G132" s="565"/>
      <c r="H132" s="559">
        <f>'[1]Balance Sheet 2019'!H135+'[1]Balance Sheet 2019'!I135</f>
        <v>0</v>
      </c>
      <c r="I132" s="566">
        <f t="shared" si="50"/>
        <v>0</v>
      </c>
      <c r="J132" s="565"/>
      <c r="K132" s="565"/>
      <c r="L132" s="565">
        <v>3957</v>
      </c>
      <c r="M132" s="566">
        <f t="shared" si="51"/>
        <v>3957</v>
      </c>
      <c r="N132" s="552"/>
    </row>
    <row r="133" spans="2:14">
      <c r="B133" s="596">
        <v>15</v>
      </c>
      <c r="C133" s="571" t="s">
        <v>306</v>
      </c>
      <c r="D133" s="565">
        <f t="shared" si="49"/>
        <v>26231</v>
      </c>
      <c r="E133" s="565"/>
      <c r="F133" s="566"/>
      <c r="G133" s="565"/>
      <c r="H133" s="559">
        <f>'[1]Balance Sheet 2019'!H136+'[1]Balance Sheet 2019'!I136</f>
        <v>22699</v>
      </c>
      <c r="I133" s="566">
        <f t="shared" si="50"/>
        <v>22699</v>
      </c>
      <c r="J133" s="565"/>
      <c r="K133" s="565"/>
      <c r="L133" s="565">
        <v>3532</v>
      </c>
      <c r="M133" s="566">
        <f t="shared" si="51"/>
        <v>3532</v>
      </c>
      <c r="N133" s="552"/>
    </row>
    <row r="134" spans="2:14">
      <c r="B134" s="595">
        <v>16</v>
      </c>
      <c r="C134" s="571" t="s">
        <v>307</v>
      </c>
      <c r="D134" s="565">
        <f t="shared" si="49"/>
        <v>662983</v>
      </c>
      <c r="E134" s="565"/>
      <c r="F134" s="566">
        <v>662983</v>
      </c>
      <c r="G134" s="565"/>
      <c r="H134" s="559">
        <f>'[1]Balance Sheet 2019'!H137+'[1]Balance Sheet 2019'!I137</f>
        <v>0</v>
      </c>
      <c r="I134" s="566">
        <f t="shared" si="50"/>
        <v>0</v>
      </c>
      <c r="J134" s="565"/>
      <c r="K134" s="565"/>
      <c r="L134" s="565"/>
      <c r="M134" s="566">
        <f t="shared" si="51"/>
        <v>0</v>
      </c>
      <c r="N134" s="552"/>
    </row>
    <row r="135" spans="2:14">
      <c r="B135" s="596">
        <v>17</v>
      </c>
      <c r="C135" s="571" t="s">
        <v>308</v>
      </c>
      <c r="D135" s="565">
        <f t="shared" si="49"/>
        <v>1105477</v>
      </c>
      <c r="E135" s="565"/>
      <c r="F135" s="566">
        <v>1105477</v>
      </c>
      <c r="G135" s="565"/>
      <c r="H135" s="559">
        <f>'[1]Balance Sheet 2019'!H138+'[1]Balance Sheet 2019'!I138</f>
        <v>0</v>
      </c>
      <c r="I135" s="566">
        <f t="shared" si="50"/>
        <v>0</v>
      </c>
      <c r="J135" s="565"/>
      <c r="K135" s="565"/>
      <c r="L135" s="565"/>
      <c r="M135" s="566">
        <f t="shared" si="51"/>
        <v>0</v>
      </c>
      <c r="N135" s="552"/>
    </row>
    <row r="136" spans="2:14" ht="13.5" thickBot="1">
      <c r="B136" s="596">
        <v>18</v>
      </c>
      <c r="C136" s="1014" t="s">
        <v>309</v>
      </c>
      <c r="D136" s="1011">
        <f t="shared" si="49"/>
        <v>64041.499999999971</v>
      </c>
      <c r="E136" s="1011"/>
      <c r="F136" s="1012">
        <v>14193.5</v>
      </c>
      <c r="G136" s="1011"/>
      <c r="H136" s="559">
        <f>'[1]Balance Sheet 2019'!H139+'[1]Balance Sheet 2019'!I139</f>
        <v>44178.999999999971</v>
      </c>
      <c r="I136" s="566">
        <f t="shared" si="50"/>
        <v>44178.999999999971</v>
      </c>
      <c r="J136" s="1011"/>
      <c r="K136" s="1011"/>
      <c r="L136" s="1011">
        <v>5669</v>
      </c>
      <c r="M136" s="566">
        <f t="shared" si="51"/>
        <v>5669</v>
      </c>
      <c r="N136" s="552"/>
    </row>
    <row r="137" spans="2:14" ht="26.25" thickBot="1">
      <c r="B137" s="549">
        <v>19</v>
      </c>
      <c r="C137" s="442" t="s">
        <v>310</v>
      </c>
      <c r="D137" s="550">
        <f>+E137+F137+I137+M137</f>
        <v>6311048.7000000002</v>
      </c>
      <c r="E137" s="550">
        <f>SUM(E115:E120)+E123+E131+E132+E133+E134+E135+E136+E126</f>
        <v>0</v>
      </c>
      <c r="F137" s="550">
        <f t="shared" ref="F137:M137" si="53">SUM(F115:F120)+F123+F131+F132+F133+F134+F135+F136+F126</f>
        <v>1854353.9</v>
      </c>
      <c r="G137" s="550">
        <f t="shared" si="53"/>
        <v>0</v>
      </c>
      <c r="H137" s="550">
        <f t="shared" si="53"/>
        <v>4066439.4</v>
      </c>
      <c r="I137" s="550">
        <f t="shared" si="53"/>
        <v>4066439.4</v>
      </c>
      <c r="J137" s="550">
        <f t="shared" si="53"/>
        <v>0</v>
      </c>
      <c r="K137" s="550">
        <f t="shared" si="53"/>
        <v>0</v>
      </c>
      <c r="L137" s="550">
        <f t="shared" si="53"/>
        <v>390255.4</v>
      </c>
      <c r="M137" s="550">
        <f t="shared" si="53"/>
        <v>390255.4</v>
      </c>
      <c r="N137" s="552"/>
    </row>
    <row r="138" spans="2:14">
      <c r="B138" s="596"/>
      <c r="C138" s="572" t="s">
        <v>311</v>
      </c>
      <c r="D138" s="559">
        <f t="shared" si="49"/>
        <v>0</v>
      </c>
      <c r="E138" s="559"/>
      <c r="F138" s="569"/>
      <c r="G138" s="559"/>
      <c r="H138" s="559">
        <v>0</v>
      </c>
      <c r="I138" s="566">
        <f t="shared" si="50"/>
        <v>0</v>
      </c>
      <c r="J138" s="559"/>
      <c r="K138" s="559"/>
      <c r="L138" s="559"/>
      <c r="M138" s="566">
        <f t="shared" si="51"/>
        <v>0</v>
      </c>
      <c r="N138" s="552"/>
    </row>
    <row r="139" spans="2:14">
      <c r="B139" s="596"/>
      <c r="C139" s="572" t="s">
        <v>312</v>
      </c>
      <c r="D139" s="565">
        <f t="shared" si="49"/>
        <v>0</v>
      </c>
      <c r="E139" s="565"/>
      <c r="F139" s="566"/>
      <c r="G139" s="565"/>
      <c r="H139" s="565">
        <v>0</v>
      </c>
      <c r="I139" s="566">
        <f t="shared" si="50"/>
        <v>0</v>
      </c>
      <c r="J139" s="565"/>
      <c r="K139" s="565"/>
      <c r="L139" s="565"/>
      <c r="M139" s="566">
        <f t="shared" si="51"/>
        <v>0</v>
      </c>
      <c r="N139" s="552"/>
    </row>
    <row r="140" spans="2:14">
      <c r="B140" s="596">
        <v>20</v>
      </c>
      <c r="C140" s="571" t="s">
        <v>313</v>
      </c>
      <c r="D140" s="565">
        <f t="shared" si="49"/>
        <v>4249190.5</v>
      </c>
      <c r="E140" s="565"/>
      <c r="F140" s="566"/>
      <c r="G140" s="565"/>
      <c r="H140" s="565">
        <f>'[1]Balance Sheet 2019'!H143+'[1]Balance Sheet 2019'!I143</f>
        <v>3872578.5</v>
      </c>
      <c r="I140" s="566">
        <f t="shared" si="50"/>
        <v>3872578.5</v>
      </c>
      <c r="J140" s="565"/>
      <c r="K140" s="565"/>
      <c r="L140" s="565">
        <v>376612</v>
      </c>
      <c r="M140" s="566">
        <f t="shared" si="51"/>
        <v>376612</v>
      </c>
      <c r="N140" s="552"/>
    </row>
    <row r="141" spans="2:14">
      <c r="B141" s="596">
        <v>21</v>
      </c>
      <c r="C141" s="571" t="s">
        <v>314</v>
      </c>
      <c r="D141" s="565">
        <f t="shared" si="49"/>
        <v>11808</v>
      </c>
      <c r="E141" s="565"/>
      <c r="F141" s="566">
        <v>11808</v>
      </c>
      <c r="G141" s="565"/>
      <c r="H141" s="565">
        <f>'[1]Balance Sheet 2019'!H144+'[1]Balance Sheet 2019'!I144</f>
        <v>0</v>
      </c>
      <c r="I141" s="566">
        <f t="shared" si="50"/>
        <v>0</v>
      </c>
      <c r="J141" s="565"/>
      <c r="K141" s="565"/>
      <c r="L141" s="565"/>
      <c r="M141" s="566">
        <f t="shared" si="51"/>
        <v>0</v>
      </c>
      <c r="N141" s="552"/>
    </row>
    <row r="142" spans="2:14">
      <c r="B142" s="596">
        <v>22</v>
      </c>
      <c r="C142" s="571" t="s">
        <v>315</v>
      </c>
      <c r="D142" s="565">
        <f t="shared" si="49"/>
        <v>131250.4</v>
      </c>
      <c r="E142" s="565"/>
      <c r="F142" s="566">
        <v>119899.4</v>
      </c>
      <c r="G142" s="565"/>
      <c r="H142" s="565">
        <f>'[1]Balance Sheet 2019'!H145+'[1]Balance Sheet 2019'!I145</f>
        <v>0</v>
      </c>
      <c r="I142" s="566">
        <f t="shared" si="50"/>
        <v>0</v>
      </c>
      <c r="J142" s="565"/>
      <c r="K142" s="565"/>
      <c r="L142" s="565">
        <v>11351</v>
      </c>
      <c r="M142" s="566">
        <f t="shared" si="51"/>
        <v>11351</v>
      </c>
      <c r="N142" s="552"/>
    </row>
    <row r="143" spans="2:14">
      <c r="B143" s="596">
        <v>23</v>
      </c>
      <c r="C143" s="571" t="s">
        <v>316</v>
      </c>
      <c r="D143" s="565">
        <f t="shared" si="49"/>
        <v>60598.3</v>
      </c>
      <c r="E143" s="565"/>
      <c r="F143" s="566"/>
      <c r="G143" s="565"/>
      <c r="H143" s="565">
        <f>'[1]Balance Sheet 2019'!H146+'[1]Balance Sheet 2019'!I146</f>
        <v>60598.3</v>
      </c>
      <c r="I143" s="566">
        <f t="shared" si="50"/>
        <v>60598.3</v>
      </c>
      <c r="J143" s="565"/>
      <c r="K143" s="565"/>
      <c r="L143" s="565"/>
      <c r="M143" s="566">
        <f t="shared" si="51"/>
        <v>0</v>
      </c>
      <c r="N143" s="552"/>
    </row>
    <row r="144" spans="2:14">
      <c r="B144" s="596">
        <v>24</v>
      </c>
      <c r="C144" s="573" t="s">
        <v>317</v>
      </c>
      <c r="D144" s="565">
        <f t="shared" si="49"/>
        <v>0</v>
      </c>
      <c r="E144" s="565"/>
      <c r="F144" s="566"/>
      <c r="G144" s="565"/>
      <c r="H144" s="565">
        <f>'[1]Balance Sheet 2019'!H147+'[1]Balance Sheet 2019'!I147</f>
        <v>0</v>
      </c>
      <c r="I144" s="566">
        <f t="shared" si="50"/>
        <v>0</v>
      </c>
      <c r="J144" s="565"/>
      <c r="K144" s="565"/>
      <c r="L144" s="565"/>
      <c r="M144" s="566">
        <f t="shared" si="51"/>
        <v>0</v>
      </c>
      <c r="N144" s="552"/>
    </row>
    <row r="145" spans="2:23" ht="13.5" thickBot="1">
      <c r="B145" s="596">
        <v>25</v>
      </c>
      <c r="C145" s="1014" t="s">
        <v>318</v>
      </c>
      <c r="D145" s="1011">
        <f t="shared" si="49"/>
        <v>259669.3</v>
      </c>
      <c r="E145" s="1011"/>
      <c r="F145" s="1012">
        <v>257377.3</v>
      </c>
      <c r="G145" s="1011"/>
      <c r="H145" s="565">
        <f>'[1]Balance Sheet 2019'!H148+'[1]Balance Sheet 2019'!I148</f>
        <v>0</v>
      </c>
      <c r="I145" s="566">
        <f t="shared" si="50"/>
        <v>0</v>
      </c>
      <c r="J145" s="1011"/>
      <c r="K145" s="1011"/>
      <c r="L145" s="1011">
        <v>2292</v>
      </c>
      <c r="M145" s="566">
        <f t="shared" si="51"/>
        <v>2292</v>
      </c>
      <c r="N145" s="552"/>
    </row>
    <row r="146" spans="2:23" ht="13.5" thickBot="1">
      <c r="B146" s="549">
        <v>26</v>
      </c>
      <c r="C146" s="442" t="s">
        <v>319</v>
      </c>
      <c r="D146" s="550">
        <f t="shared" si="49"/>
        <v>4712516.5</v>
      </c>
      <c r="E146" s="550">
        <f>SUM(E140:E145)</f>
        <v>0</v>
      </c>
      <c r="F146" s="550">
        <f t="shared" ref="F146:M146" si="54">SUM(F140:F145)</f>
        <v>389084.69999999995</v>
      </c>
      <c r="G146" s="550">
        <f t="shared" si="54"/>
        <v>0</v>
      </c>
      <c r="H146" s="550">
        <f t="shared" si="54"/>
        <v>3933176.8</v>
      </c>
      <c r="I146" s="550">
        <f t="shared" si="54"/>
        <v>3933176.8</v>
      </c>
      <c r="J146" s="550">
        <f t="shared" si="54"/>
        <v>0</v>
      </c>
      <c r="K146" s="550">
        <f t="shared" si="54"/>
        <v>0</v>
      </c>
      <c r="L146" s="550">
        <f t="shared" si="54"/>
        <v>390255</v>
      </c>
      <c r="M146" s="550">
        <f t="shared" si="54"/>
        <v>390255</v>
      </c>
      <c r="N146" s="552"/>
      <c r="O146" s="552"/>
      <c r="P146" s="552"/>
      <c r="Q146" s="552"/>
      <c r="R146" s="552"/>
      <c r="S146" s="552"/>
      <c r="T146" s="552"/>
      <c r="U146" s="552"/>
      <c r="V146" s="552"/>
      <c r="W146" s="552"/>
    </row>
    <row r="147" spans="2:23">
      <c r="B147" s="594"/>
      <c r="C147" s="554" t="s">
        <v>320</v>
      </c>
      <c r="D147" s="559">
        <f t="shared" si="49"/>
        <v>0</v>
      </c>
      <c r="E147" s="559"/>
      <c r="F147" s="569"/>
      <c r="G147" s="559"/>
      <c r="H147" s="559">
        <v>0</v>
      </c>
      <c r="I147" s="566">
        <f t="shared" si="50"/>
        <v>0</v>
      </c>
      <c r="J147" s="559"/>
      <c r="K147" s="559"/>
      <c r="L147" s="559"/>
      <c r="M147" s="566">
        <f t="shared" si="51"/>
        <v>0</v>
      </c>
      <c r="N147" s="552"/>
    </row>
    <row r="148" spans="2:23">
      <c r="B148" s="596">
        <v>27</v>
      </c>
      <c r="C148" s="564" t="s">
        <v>321</v>
      </c>
      <c r="D148" s="565">
        <f t="shared" si="49"/>
        <v>739623.5</v>
      </c>
      <c r="E148" s="565"/>
      <c r="F148" s="566">
        <v>739623.5</v>
      </c>
      <c r="G148" s="565"/>
      <c r="H148" s="565">
        <f>'[1]Balance Sheet 2019'!H151+'[1]Balance Sheet 2019'!I151</f>
        <v>0</v>
      </c>
      <c r="I148" s="566">
        <f t="shared" si="50"/>
        <v>0</v>
      </c>
      <c r="J148" s="565"/>
      <c r="K148" s="565"/>
      <c r="L148" s="565"/>
      <c r="M148" s="566">
        <f t="shared" si="51"/>
        <v>0</v>
      </c>
      <c r="N148" s="552"/>
    </row>
    <row r="149" spans="2:23">
      <c r="B149" s="596">
        <v>28</v>
      </c>
      <c r="C149" s="564" t="s">
        <v>322</v>
      </c>
      <c r="D149" s="565">
        <f t="shared" si="49"/>
        <v>133262.5</v>
      </c>
      <c r="E149" s="565"/>
      <c r="F149" s="566"/>
      <c r="G149" s="565"/>
      <c r="H149" s="565">
        <f>'[1]Balance Sheet 2019'!H152+'[1]Balance Sheet 2019'!I152</f>
        <v>133262.5</v>
      </c>
      <c r="I149" s="566">
        <f t="shared" si="50"/>
        <v>133262.5</v>
      </c>
      <c r="J149" s="565"/>
      <c r="K149" s="565"/>
      <c r="L149" s="565"/>
      <c r="M149" s="566">
        <f t="shared" si="51"/>
        <v>0</v>
      </c>
      <c r="N149" s="552"/>
    </row>
    <row r="150" spans="2:23">
      <c r="B150" s="1013">
        <v>29</v>
      </c>
      <c r="C150" s="1015" t="s">
        <v>323</v>
      </c>
      <c r="D150" s="565">
        <f t="shared" si="49"/>
        <v>0</v>
      </c>
      <c r="E150" s="565"/>
      <c r="F150" s="566"/>
      <c r="G150" s="565"/>
      <c r="H150" s="565">
        <f>'[1]Balance Sheet 2019'!H153+'[1]Balance Sheet 2019'!I153</f>
        <v>0</v>
      </c>
      <c r="I150" s="566">
        <f t="shared" si="50"/>
        <v>0</v>
      </c>
      <c r="J150" s="565"/>
      <c r="K150" s="565"/>
      <c r="L150" s="565"/>
      <c r="M150" s="566">
        <f t="shared" si="51"/>
        <v>0</v>
      </c>
      <c r="N150" s="552"/>
    </row>
    <row r="151" spans="2:23">
      <c r="B151" s="1013">
        <v>30</v>
      </c>
      <c r="C151" s="574" t="s">
        <v>338</v>
      </c>
      <c r="D151" s="565">
        <f t="shared" si="49"/>
        <v>0</v>
      </c>
      <c r="E151" s="565"/>
      <c r="F151" s="566"/>
      <c r="G151" s="565"/>
      <c r="H151" s="565">
        <f>'[1]Balance Sheet 2019'!H154+'[1]Balance Sheet 2019'!I154</f>
        <v>0</v>
      </c>
      <c r="I151" s="566">
        <f t="shared" si="50"/>
        <v>0</v>
      </c>
      <c r="J151" s="565"/>
      <c r="K151" s="565"/>
      <c r="L151" s="565"/>
      <c r="M151" s="566">
        <f>SUM(J151:L151)</f>
        <v>0</v>
      </c>
      <c r="N151" s="552"/>
    </row>
    <row r="152" spans="2:23" ht="13.5" thickBot="1">
      <c r="B152" s="1013">
        <v>31</v>
      </c>
      <c r="C152" s="1015" t="s">
        <v>324</v>
      </c>
      <c r="D152" s="1011">
        <f t="shared" si="49"/>
        <v>725646</v>
      </c>
      <c r="E152" s="1011"/>
      <c r="F152" s="1012">
        <v>725646</v>
      </c>
      <c r="G152" s="1011"/>
      <c r="H152" s="565">
        <f>'[1]Balance Sheet 2019'!H155+'[1]Balance Sheet 2019'!I155</f>
        <v>0</v>
      </c>
      <c r="I152" s="1012">
        <f t="shared" si="50"/>
        <v>0</v>
      </c>
      <c r="J152" s="1011"/>
      <c r="K152" s="1011"/>
      <c r="L152" s="1011"/>
      <c r="M152" s="1012">
        <f t="shared" si="51"/>
        <v>0</v>
      </c>
      <c r="N152" s="552"/>
    </row>
    <row r="153" spans="2:23" ht="13.5" thickBot="1">
      <c r="B153" s="549">
        <v>32</v>
      </c>
      <c r="C153" s="443" t="s">
        <v>325</v>
      </c>
      <c r="D153" s="550">
        <f t="shared" si="49"/>
        <v>1598532</v>
      </c>
      <c r="E153" s="550">
        <f>SUM(E148:E152)</f>
        <v>0</v>
      </c>
      <c r="F153" s="550">
        <f t="shared" ref="F153:M153" si="55">SUM(F148:F152)</f>
        <v>1465269.5</v>
      </c>
      <c r="G153" s="550">
        <f t="shared" si="55"/>
        <v>0</v>
      </c>
      <c r="H153" s="550">
        <f t="shared" si="55"/>
        <v>133262.5</v>
      </c>
      <c r="I153" s="550">
        <f t="shared" si="55"/>
        <v>133262.5</v>
      </c>
      <c r="J153" s="550">
        <f t="shared" si="55"/>
        <v>0</v>
      </c>
      <c r="K153" s="550">
        <f t="shared" si="55"/>
        <v>0</v>
      </c>
      <c r="L153" s="550">
        <f t="shared" si="55"/>
        <v>0</v>
      </c>
      <c r="M153" s="550">
        <f t="shared" si="55"/>
        <v>0</v>
      </c>
      <c r="N153" s="552"/>
      <c r="O153" s="598"/>
      <c r="P153" s="598"/>
      <c r="Q153" s="598"/>
    </row>
    <row r="154" spans="2:23" ht="26.25" thickBot="1">
      <c r="B154" s="645">
        <v>33</v>
      </c>
      <c r="C154" s="643" t="s">
        <v>326</v>
      </c>
      <c r="D154" s="644">
        <f>+E154+F154+I154+M154</f>
        <v>6311048.5</v>
      </c>
      <c r="E154" s="644">
        <f>+E146+E153</f>
        <v>0</v>
      </c>
      <c r="F154" s="644">
        <f t="shared" ref="F154:M154" si="56">+F146+F153</f>
        <v>1854354.2</v>
      </c>
      <c r="G154" s="644">
        <f t="shared" si="56"/>
        <v>0</v>
      </c>
      <c r="H154" s="644">
        <f t="shared" si="56"/>
        <v>4066439.3</v>
      </c>
      <c r="I154" s="644">
        <f t="shared" si="56"/>
        <v>4066439.3</v>
      </c>
      <c r="J154" s="644">
        <f t="shared" si="56"/>
        <v>0</v>
      </c>
      <c r="K154" s="644">
        <f t="shared" si="56"/>
        <v>0</v>
      </c>
      <c r="L154" s="644">
        <f t="shared" si="56"/>
        <v>390255</v>
      </c>
      <c r="M154" s="644">
        <f t="shared" si="56"/>
        <v>390255</v>
      </c>
      <c r="N154" s="552"/>
    </row>
    <row r="155" spans="2:23">
      <c r="D155" s="598"/>
      <c r="E155" s="598"/>
      <c r="F155" s="598"/>
      <c r="G155" s="598"/>
      <c r="H155" s="598"/>
      <c r="I155" s="598"/>
      <c r="J155" s="598"/>
      <c r="K155" s="598"/>
      <c r="L155" s="598"/>
      <c r="M155" s="598"/>
    </row>
    <row r="156" spans="2:23">
      <c r="D156" s="552"/>
      <c r="E156" s="552"/>
      <c r="F156" s="552"/>
      <c r="G156" s="552"/>
      <c r="H156" s="552"/>
      <c r="I156" s="552"/>
      <c r="J156" s="552"/>
      <c r="K156" s="552"/>
      <c r="L156" s="552"/>
      <c r="M156" s="552">
        <v>31</v>
      </c>
    </row>
    <row r="157" spans="2:23">
      <c r="D157" s="552"/>
      <c r="E157" s="552"/>
      <c r="F157" s="552"/>
      <c r="G157" s="552"/>
      <c r="H157" s="552"/>
      <c r="I157" s="552"/>
      <c r="J157" s="552"/>
      <c r="K157" s="552"/>
      <c r="L157" s="552"/>
      <c r="M157" s="552"/>
    </row>
    <row r="158" spans="2:23" ht="14.25">
      <c r="B158" s="599" t="s">
        <v>341</v>
      </c>
      <c r="C158" s="599"/>
      <c r="D158" s="599"/>
      <c r="E158" s="599"/>
      <c r="F158" s="599"/>
      <c r="G158" s="599"/>
    </row>
    <row r="159" spans="2:23" ht="13.5" thickBot="1">
      <c r="B159" s="727"/>
      <c r="C159" s="727"/>
      <c r="D159" s="727"/>
      <c r="E159" s="727"/>
      <c r="F159" s="727"/>
      <c r="G159" s="727"/>
    </row>
    <row r="160" spans="2:23" ht="15.75" customHeight="1" thickBot="1">
      <c r="B160" s="1763" t="s">
        <v>109</v>
      </c>
      <c r="C160" s="1764"/>
      <c r="D160" s="589"/>
      <c r="E160" s="589"/>
      <c r="F160" s="590"/>
      <c r="G160" s="589"/>
      <c r="H160" s="589"/>
      <c r="J160" s="588"/>
      <c r="K160" s="588"/>
      <c r="L160" s="1789" t="s">
        <v>254</v>
      </c>
      <c r="M160" s="1789"/>
    </row>
    <row r="161" spans="2:14" ht="13.5" customHeight="1" thickBot="1">
      <c r="B161" s="1783" t="s">
        <v>272</v>
      </c>
      <c r="C161" s="1772"/>
      <c r="D161" s="1772" t="s">
        <v>329</v>
      </c>
      <c r="E161" s="1772" t="s">
        <v>274</v>
      </c>
      <c r="F161" s="1774" t="s">
        <v>275</v>
      </c>
      <c r="G161" s="1777" t="s">
        <v>276</v>
      </c>
      <c r="H161" s="1778"/>
      <c r="I161" s="1778"/>
      <c r="J161" s="1778"/>
      <c r="K161" s="1778"/>
      <c r="L161" s="1778"/>
      <c r="M161" s="1779"/>
    </row>
    <row r="162" spans="2:14" ht="13.5" customHeight="1" thickBot="1">
      <c r="B162" s="1765"/>
      <c r="C162" s="1767"/>
      <c r="D162" s="1767"/>
      <c r="E162" s="1767"/>
      <c r="F162" s="1775"/>
      <c r="G162" s="1780" t="s">
        <v>277</v>
      </c>
      <c r="H162" s="1781"/>
      <c r="I162" s="1782"/>
      <c r="J162" s="1777" t="s">
        <v>332</v>
      </c>
      <c r="K162" s="1778"/>
      <c r="L162" s="1778"/>
      <c r="M162" s="1779"/>
    </row>
    <row r="163" spans="2:14" ht="39" thickBot="1">
      <c r="B163" s="1765"/>
      <c r="C163" s="1767"/>
      <c r="D163" s="1773"/>
      <c r="E163" s="1773"/>
      <c r="F163" s="1776"/>
      <c r="G163" s="714" t="s">
        <v>279</v>
      </c>
      <c r="H163" s="714" t="s">
        <v>280</v>
      </c>
      <c r="I163" s="714" t="s">
        <v>178</v>
      </c>
      <c r="J163" s="715" t="s">
        <v>281</v>
      </c>
      <c r="K163" s="715" t="s">
        <v>282</v>
      </c>
      <c r="L163" s="715" t="s">
        <v>283</v>
      </c>
      <c r="M163" s="460" t="s">
        <v>178</v>
      </c>
    </row>
    <row r="164" spans="2:14" ht="15.75" customHeight="1" thickBot="1">
      <c r="B164" s="1765"/>
      <c r="C164" s="1767"/>
      <c r="D164" s="591">
        <v>1</v>
      </c>
      <c r="E164" s="712"/>
      <c r="F164" s="714">
        <v>2</v>
      </c>
      <c r="G164" s="724">
        <v>3</v>
      </c>
      <c r="H164" s="712">
        <v>4</v>
      </c>
      <c r="I164" s="722">
        <v>5</v>
      </c>
      <c r="J164" s="724">
        <v>6</v>
      </c>
      <c r="K164" s="712">
        <v>7</v>
      </c>
      <c r="L164" s="592">
        <v>8</v>
      </c>
      <c r="M164" s="492">
        <v>9</v>
      </c>
    </row>
    <row r="165" spans="2:14" ht="15.75" customHeight="1" thickBot="1">
      <c r="B165" s="1784"/>
      <c r="C165" s="1773"/>
      <c r="D165" s="713" t="s">
        <v>284</v>
      </c>
      <c r="E165" s="713"/>
      <c r="F165" s="716"/>
      <c r="G165" s="726"/>
      <c r="H165" s="713"/>
      <c r="I165" s="593" t="s">
        <v>285</v>
      </c>
      <c r="J165" s="726"/>
      <c r="K165" s="713"/>
      <c r="L165" s="1696"/>
      <c r="M165" s="716" t="s">
        <v>286</v>
      </c>
    </row>
    <row r="166" spans="2:14">
      <c r="B166" s="594"/>
      <c r="C166" s="554" t="s">
        <v>287</v>
      </c>
      <c r="D166" s="555"/>
      <c r="E166" s="556"/>
      <c r="F166" s="557"/>
      <c r="G166" s="558"/>
      <c r="H166" s="559"/>
      <c r="I166" s="560"/>
      <c r="J166" s="558"/>
      <c r="K166" s="561"/>
      <c r="L166" s="562"/>
      <c r="M166" s="563"/>
    </row>
    <row r="167" spans="2:14">
      <c r="B167" s="595">
        <v>1</v>
      </c>
      <c r="C167" s="564" t="s">
        <v>288</v>
      </c>
      <c r="D167" s="565">
        <f>+E167+F167+I167+M167</f>
        <v>0</v>
      </c>
      <c r="E167" s="565"/>
      <c r="F167" s="566"/>
      <c r="G167" s="565"/>
      <c r="H167" s="565"/>
      <c r="I167" s="566">
        <f>SUM(G167:H167)</f>
        <v>0</v>
      </c>
      <c r="J167" s="565"/>
      <c r="K167" s="565"/>
      <c r="L167" s="565"/>
      <c r="M167" s="566">
        <f>SUM(J167:L167)</f>
        <v>0</v>
      </c>
      <c r="N167" s="552"/>
    </row>
    <row r="168" spans="2:14">
      <c r="B168" s="596">
        <v>2</v>
      </c>
      <c r="C168" s="564" t="s">
        <v>289</v>
      </c>
      <c r="D168" s="565">
        <f t="shared" ref="D168:D206" si="57">+E168+F168+I168+M168</f>
        <v>19658.919000000002</v>
      </c>
      <c r="E168" s="565"/>
      <c r="F168" s="566">
        <v>19658.919000000002</v>
      </c>
      <c r="G168" s="565"/>
      <c r="H168" s="565"/>
      <c r="I168" s="566">
        <f t="shared" ref="I168:I206" si="58">SUM(G168:H168)</f>
        <v>0</v>
      </c>
      <c r="J168" s="565"/>
      <c r="K168" s="565"/>
      <c r="L168" s="565"/>
      <c r="M168" s="566">
        <f t="shared" ref="M168:M206" si="59">SUM(J168:L168)</f>
        <v>0</v>
      </c>
      <c r="N168" s="552"/>
    </row>
    <row r="169" spans="2:14">
      <c r="B169" s="596">
        <v>3</v>
      </c>
      <c r="C169" s="564" t="s">
        <v>290</v>
      </c>
      <c r="D169" s="565">
        <f t="shared" si="57"/>
        <v>0</v>
      </c>
      <c r="E169" s="565"/>
      <c r="F169" s="566"/>
      <c r="G169" s="565"/>
      <c r="H169" s="565"/>
      <c r="I169" s="566">
        <f t="shared" si="58"/>
        <v>0</v>
      </c>
      <c r="J169" s="565"/>
      <c r="K169" s="565"/>
      <c r="L169" s="565"/>
      <c r="M169" s="566">
        <f t="shared" si="59"/>
        <v>0</v>
      </c>
      <c r="N169" s="552"/>
    </row>
    <row r="170" spans="2:14">
      <c r="B170" s="595">
        <v>4</v>
      </c>
      <c r="C170" s="564" t="s">
        <v>291</v>
      </c>
      <c r="D170" s="565">
        <f t="shared" si="57"/>
        <v>36173.530999999995</v>
      </c>
      <c r="E170" s="565"/>
      <c r="F170" s="566">
        <f>'[1]Balance Sheet 2019'!$F$171+'[1]Balance Sheet 2019'!$F$172</f>
        <v>36173.530999999995</v>
      </c>
      <c r="G170" s="565"/>
      <c r="H170" s="565"/>
      <c r="I170" s="566">
        <f t="shared" si="58"/>
        <v>0</v>
      </c>
      <c r="J170" s="565"/>
      <c r="K170" s="565"/>
      <c r="L170" s="565"/>
      <c r="M170" s="566">
        <f t="shared" si="59"/>
        <v>0</v>
      </c>
      <c r="N170" s="552"/>
    </row>
    <row r="171" spans="2:14">
      <c r="B171" s="596">
        <v>5</v>
      </c>
      <c r="C171" s="564" t="s">
        <v>292</v>
      </c>
      <c r="D171" s="565">
        <f t="shared" si="57"/>
        <v>147500</v>
      </c>
      <c r="E171" s="565"/>
      <c r="F171" s="566">
        <v>147500</v>
      </c>
      <c r="G171" s="565"/>
      <c r="H171" s="565"/>
      <c r="I171" s="566">
        <f t="shared" si="58"/>
        <v>0</v>
      </c>
      <c r="J171" s="565"/>
      <c r="K171" s="565"/>
      <c r="L171" s="565"/>
      <c r="M171" s="566">
        <f t="shared" si="59"/>
        <v>0</v>
      </c>
      <c r="N171" s="552"/>
    </row>
    <row r="172" spans="2:14">
      <c r="B172" s="596">
        <v>6</v>
      </c>
      <c r="C172" s="564" t="s">
        <v>293</v>
      </c>
      <c r="D172" s="565">
        <f t="shared" si="57"/>
        <v>0</v>
      </c>
      <c r="E172" s="565"/>
      <c r="F172" s="566"/>
      <c r="G172" s="565">
        <v>0</v>
      </c>
      <c r="H172" s="565">
        <v>0</v>
      </c>
      <c r="I172" s="566">
        <f t="shared" si="58"/>
        <v>0</v>
      </c>
      <c r="J172" s="565">
        <v>0</v>
      </c>
      <c r="K172" s="565">
        <v>0</v>
      </c>
      <c r="L172" s="565">
        <v>0</v>
      </c>
      <c r="M172" s="566">
        <f t="shared" si="59"/>
        <v>0</v>
      </c>
      <c r="N172" s="552"/>
    </row>
    <row r="173" spans="2:14">
      <c r="B173" s="596"/>
      <c r="C173" s="597" t="s">
        <v>294</v>
      </c>
      <c r="D173" s="565">
        <f t="shared" si="57"/>
        <v>0</v>
      </c>
      <c r="E173" s="565"/>
      <c r="F173" s="566"/>
      <c r="G173" s="565"/>
      <c r="H173" s="565"/>
      <c r="I173" s="566">
        <f t="shared" si="58"/>
        <v>0</v>
      </c>
      <c r="J173" s="565"/>
      <c r="K173" s="565"/>
      <c r="L173" s="565"/>
      <c r="M173" s="566">
        <f t="shared" si="59"/>
        <v>0</v>
      </c>
      <c r="N173" s="552"/>
    </row>
    <row r="174" spans="2:14">
      <c r="B174" s="596"/>
      <c r="C174" s="597" t="s">
        <v>295</v>
      </c>
      <c r="D174" s="565">
        <f t="shared" si="57"/>
        <v>0</v>
      </c>
      <c r="E174" s="565"/>
      <c r="F174" s="566"/>
      <c r="G174" s="565"/>
      <c r="H174" s="565"/>
      <c r="I174" s="566">
        <f t="shared" si="58"/>
        <v>0</v>
      </c>
      <c r="J174" s="565"/>
      <c r="K174" s="565"/>
      <c r="L174" s="565"/>
      <c r="M174" s="566">
        <f t="shared" si="59"/>
        <v>0</v>
      </c>
      <c r="N174" s="552"/>
    </row>
    <row r="175" spans="2:14">
      <c r="B175" s="595">
        <v>7</v>
      </c>
      <c r="C175" s="564" t="s">
        <v>296</v>
      </c>
      <c r="D175" s="565">
        <f t="shared" si="57"/>
        <v>0</v>
      </c>
      <c r="E175" s="565"/>
      <c r="F175" s="566"/>
      <c r="G175" s="565">
        <v>0</v>
      </c>
      <c r="H175" s="565">
        <v>0</v>
      </c>
      <c r="I175" s="566">
        <f t="shared" si="58"/>
        <v>0</v>
      </c>
      <c r="J175" s="565">
        <v>0</v>
      </c>
      <c r="K175" s="565">
        <v>0</v>
      </c>
      <c r="L175" s="565">
        <v>0</v>
      </c>
      <c r="M175" s="566">
        <f t="shared" si="59"/>
        <v>0</v>
      </c>
      <c r="N175" s="552"/>
    </row>
    <row r="176" spans="2:14">
      <c r="B176" s="595"/>
      <c r="C176" s="597" t="s">
        <v>297</v>
      </c>
      <c r="D176" s="565">
        <f t="shared" si="57"/>
        <v>0</v>
      </c>
      <c r="E176" s="565"/>
      <c r="F176" s="566"/>
      <c r="G176" s="565"/>
      <c r="H176" s="565"/>
      <c r="I176" s="566">
        <f t="shared" si="58"/>
        <v>0</v>
      </c>
      <c r="J176" s="565"/>
      <c r="K176" s="565"/>
      <c r="L176" s="565"/>
      <c r="M176" s="566">
        <f t="shared" si="59"/>
        <v>0</v>
      </c>
      <c r="N176" s="552"/>
    </row>
    <row r="177" spans="2:15" ht="13.5" thickBot="1">
      <c r="B177" s="595"/>
      <c r="C177" s="1010" t="s">
        <v>298</v>
      </c>
      <c r="D177" s="1011">
        <f t="shared" si="57"/>
        <v>0</v>
      </c>
      <c r="E177" s="1011"/>
      <c r="F177" s="1012"/>
      <c r="G177" s="1011"/>
      <c r="H177" s="1011"/>
      <c r="I177" s="1012">
        <f t="shared" si="58"/>
        <v>0</v>
      </c>
      <c r="J177" s="1011"/>
      <c r="K177" s="1011"/>
      <c r="L177" s="1011"/>
      <c r="M177" s="1012">
        <f t="shared" si="59"/>
        <v>0</v>
      </c>
      <c r="N177" s="552"/>
    </row>
    <row r="178" spans="2:15" ht="26.25" thickBot="1">
      <c r="B178" s="596">
        <v>8</v>
      </c>
      <c r="C178" s="567" t="s">
        <v>299</v>
      </c>
      <c r="D178" s="550">
        <f t="shared" si="57"/>
        <v>2522959.64</v>
      </c>
      <c r="E178" s="550">
        <f>SUM(E179:E182)</f>
        <v>0</v>
      </c>
      <c r="F178" s="550">
        <f t="shared" ref="F178:L178" si="60">SUM(F179:F182)</f>
        <v>312152.777</v>
      </c>
      <c r="G178" s="550">
        <f t="shared" si="60"/>
        <v>0</v>
      </c>
      <c r="H178" s="550">
        <f t="shared" si="60"/>
        <v>504197.05499999999</v>
      </c>
      <c r="I178" s="551">
        <f t="shared" si="58"/>
        <v>504197.05499999999</v>
      </c>
      <c r="J178" s="550">
        <f t="shared" si="60"/>
        <v>30110.958999999999</v>
      </c>
      <c r="K178" s="550">
        <f t="shared" si="60"/>
        <v>0</v>
      </c>
      <c r="L178" s="550">
        <f t="shared" si="60"/>
        <v>1676498.8490000002</v>
      </c>
      <c r="M178" s="551">
        <f t="shared" si="59"/>
        <v>1706609.8080000002</v>
      </c>
      <c r="N178" s="552"/>
    </row>
    <row r="179" spans="2:15">
      <c r="B179" s="596">
        <v>9</v>
      </c>
      <c r="C179" s="568" t="s">
        <v>300</v>
      </c>
      <c r="D179" s="565">
        <f t="shared" si="57"/>
        <v>0</v>
      </c>
      <c r="E179" s="559">
        <v>0</v>
      </c>
      <c r="F179" s="569">
        <v>0</v>
      </c>
      <c r="G179" s="559"/>
      <c r="H179" s="559">
        <v>0</v>
      </c>
      <c r="I179" s="566">
        <f t="shared" si="58"/>
        <v>0</v>
      </c>
      <c r="J179" s="559">
        <v>0</v>
      </c>
      <c r="K179" s="559">
        <v>0</v>
      </c>
      <c r="L179" s="559">
        <v>0</v>
      </c>
      <c r="M179" s="566">
        <f t="shared" si="59"/>
        <v>0</v>
      </c>
      <c r="N179" s="552"/>
    </row>
    <row r="180" spans="2:15">
      <c r="B180" s="595">
        <v>10</v>
      </c>
      <c r="C180" s="570" t="s">
        <v>301</v>
      </c>
      <c r="D180" s="565">
        <f t="shared" si="57"/>
        <v>2382481.0650000004</v>
      </c>
      <c r="E180" s="565">
        <v>0</v>
      </c>
      <c r="F180" s="566">
        <v>286996.527</v>
      </c>
      <c r="G180" s="565">
        <v>0</v>
      </c>
      <c r="H180" s="565">
        <v>476166.82500000001</v>
      </c>
      <c r="I180" s="566">
        <f t="shared" si="58"/>
        <v>476166.82500000001</v>
      </c>
      <c r="J180" s="565">
        <v>30110.958999999999</v>
      </c>
      <c r="K180" s="565">
        <v>0</v>
      </c>
      <c r="L180" s="565">
        <v>1589206.7540000002</v>
      </c>
      <c r="M180" s="566">
        <f t="shared" si="59"/>
        <v>1619317.7130000002</v>
      </c>
      <c r="N180" s="552"/>
    </row>
    <row r="181" spans="2:15">
      <c r="B181" s="596">
        <v>11</v>
      </c>
      <c r="C181" s="570" t="s">
        <v>302</v>
      </c>
      <c r="D181" s="565">
        <f t="shared" si="57"/>
        <v>56930.620999999999</v>
      </c>
      <c r="E181" s="565">
        <v>0</v>
      </c>
      <c r="F181" s="566">
        <v>0</v>
      </c>
      <c r="G181" s="565">
        <v>0</v>
      </c>
      <c r="H181" s="565">
        <v>28030.23</v>
      </c>
      <c r="I181" s="566">
        <f t="shared" si="58"/>
        <v>28030.23</v>
      </c>
      <c r="J181" s="565">
        <v>0</v>
      </c>
      <c r="K181" s="565">
        <v>0</v>
      </c>
      <c r="L181" s="565">
        <v>28900.391</v>
      </c>
      <c r="M181" s="566">
        <f t="shared" si="59"/>
        <v>28900.391</v>
      </c>
      <c r="N181" s="552"/>
    </row>
    <row r="182" spans="2:15" ht="25.5">
      <c r="B182" s="596">
        <v>12</v>
      </c>
      <c r="C182" s="570" t="s">
        <v>303</v>
      </c>
      <c r="D182" s="565">
        <f t="shared" si="57"/>
        <v>83547.953999999998</v>
      </c>
      <c r="E182" s="565">
        <v>0</v>
      </c>
      <c r="F182" s="566">
        <v>25156.25</v>
      </c>
      <c r="G182" s="565">
        <v>0</v>
      </c>
      <c r="H182" s="565">
        <v>0</v>
      </c>
      <c r="I182" s="566">
        <f t="shared" si="58"/>
        <v>0</v>
      </c>
      <c r="J182" s="565">
        <v>0</v>
      </c>
      <c r="K182" s="565">
        <v>0</v>
      </c>
      <c r="L182" s="565">
        <v>58391.703999999991</v>
      </c>
      <c r="M182" s="566">
        <f t="shared" si="59"/>
        <v>58391.703999999991</v>
      </c>
      <c r="N182" s="552"/>
    </row>
    <row r="183" spans="2:15">
      <c r="B183" s="595">
        <v>13</v>
      </c>
      <c r="C183" s="571" t="s">
        <v>304</v>
      </c>
      <c r="D183" s="565">
        <f t="shared" si="57"/>
        <v>0</v>
      </c>
      <c r="E183" s="565">
        <v>0</v>
      </c>
      <c r="F183" s="566">
        <v>0</v>
      </c>
      <c r="G183" s="565"/>
      <c r="H183" s="565">
        <v>0</v>
      </c>
      <c r="I183" s="566">
        <f t="shared" si="58"/>
        <v>0</v>
      </c>
      <c r="J183" s="565">
        <v>0</v>
      </c>
      <c r="K183" s="565">
        <v>0</v>
      </c>
      <c r="L183" s="565">
        <v>0</v>
      </c>
      <c r="M183" s="566">
        <f t="shared" si="59"/>
        <v>0</v>
      </c>
      <c r="N183" s="552"/>
    </row>
    <row r="184" spans="2:15">
      <c r="B184" s="596">
        <v>14</v>
      </c>
      <c r="C184" s="571" t="s">
        <v>305</v>
      </c>
      <c r="D184" s="565">
        <f t="shared" si="57"/>
        <v>0</v>
      </c>
      <c r="E184" s="565">
        <v>0</v>
      </c>
      <c r="F184" s="566">
        <v>0</v>
      </c>
      <c r="G184" s="565">
        <v>0</v>
      </c>
      <c r="H184" s="565">
        <v>0</v>
      </c>
      <c r="I184" s="566">
        <f t="shared" si="58"/>
        <v>0</v>
      </c>
      <c r="J184" s="565">
        <v>0</v>
      </c>
      <c r="K184" s="565">
        <v>0</v>
      </c>
      <c r="L184" s="565">
        <v>0</v>
      </c>
      <c r="M184" s="566">
        <f t="shared" si="59"/>
        <v>0</v>
      </c>
      <c r="N184" s="552"/>
    </row>
    <row r="185" spans="2:15">
      <c r="B185" s="596">
        <v>15</v>
      </c>
      <c r="C185" s="571" t="s">
        <v>306</v>
      </c>
      <c r="D185" s="565">
        <f t="shared" si="57"/>
        <v>36692.112999999998</v>
      </c>
      <c r="E185" s="565">
        <v>0</v>
      </c>
      <c r="F185" s="566">
        <v>0</v>
      </c>
      <c r="G185" s="565">
        <v>0</v>
      </c>
      <c r="H185" s="565">
        <v>12439.134999999998</v>
      </c>
      <c r="I185" s="566">
        <f t="shared" si="58"/>
        <v>12439.134999999998</v>
      </c>
      <c r="J185" s="565">
        <v>5089.1090000000004</v>
      </c>
      <c r="K185" s="565">
        <v>0</v>
      </c>
      <c r="L185" s="565">
        <v>19163.868999999999</v>
      </c>
      <c r="M185" s="566">
        <f t="shared" si="59"/>
        <v>24252.977999999999</v>
      </c>
      <c r="N185" s="552"/>
    </row>
    <row r="186" spans="2:15">
      <c r="B186" s="595">
        <v>16</v>
      </c>
      <c r="C186" s="571" t="s">
        <v>307</v>
      </c>
      <c r="D186" s="565">
        <f t="shared" si="57"/>
        <v>43279.099999999991</v>
      </c>
      <c r="E186" s="565">
        <v>-53969.510999999497</v>
      </c>
      <c r="F186" s="566">
        <v>69758.864999999991</v>
      </c>
      <c r="G186" s="565">
        <v>0</v>
      </c>
      <c r="H186" s="565">
        <v>4194.4380000000001</v>
      </c>
      <c r="I186" s="566">
        <f t="shared" si="58"/>
        <v>4194.4380000000001</v>
      </c>
      <c r="J186" s="565">
        <v>0</v>
      </c>
      <c r="K186" s="565">
        <v>0</v>
      </c>
      <c r="L186" s="565">
        <v>23295.307999999495</v>
      </c>
      <c r="M186" s="566">
        <f t="shared" si="59"/>
        <v>23295.307999999495</v>
      </c>
      <c r="N186" s="552"/>
    </row>
    <row r="187" spans="2:15">
      <c r="B187" s="596">
        <v>17</v>
      </c>
      <c r="C187" s="571" t="s">
        <v>308</v>
      </c>
      <c r="D187" s="565">
        <f t="shared" si="57"/>
        <v>0</v>
      </c>
      <c r="E187" s="565">
        <v>0</v>
      </c>
      <c r="F187" s="566">
        <v>0</v>
      </c>
      <c r="G187" s="565"/>
      <c r="H187" s="565">
        <v>0</v>
      </c>
      <c r="I187" s="566">
        <f t="shared" si="58"/>
        <v>0</v>
      </c>
      <c r="J187" s="565">
        <v>0</v>
      </c>
      <c r="K187" s="565">
        <v>0</v>
      </c>
      <c r="L187" s="565">
        <v>0</v>
      </c>
      <c r="M187" s="566">
        <f t="shared" si="59"/>
        <v>0</v>
      </c>
      <c r="N187" s="552"/>
    </row>
    <row r="188" spans="2:15" ht="13.5" thickBot="1">
      <c r="B188" s="596">
        <v>18</v>
      </c>
      <c r="C188" s="1014" t="s">
        <v>309</v>
      </c>
      <c r="D188" s="1011">
        <f t="shared" si="57"/>
        <v>118224.80100000001</v>
      </c>
      <c r="E188" s="1011">
        <v>0</v>
      </c>
      <c r="F188" s="1012">
        <v>21725.444000000003</v>
      </c>
      <c r="G188" s="1011">
        <v>0</v>
      </c>
      <c r="H188" s="1011">
        <v>48701.4</v>
      </c>
      <c r="I188" s="1012">
        <f t="shared" si="58"/>
        <v>48701.4</v>
      </c>
      <c r="J188" s="1011">
        <v>0</v>
      </c>
      <c r="K188" s="1011">
        <v>0</v>
      </c>
      <c r="L188" s="1011">
        <v>47797.957000000002</v>
      </c>
      <c r="M188" s="1012">
        <f t="shared" si="59"/>
        <v>47797.957000000002</v>
      </c>
      <c r="N188" s="552"/>
    </row>
    <row r="189" spans="2:15" ht="26.25" thickBot="1">
      <c r="B189" s="549">
        <v>19</v>
      </c>
      <c r="C189" s="442" t="s">
        <v>310</v>
      </c>
      <c r="D189" s="550">
        <f t="shared" si="57"/>
        <v>2924488.1040000003</v>
      </c>
      <c r="E189" s="550">
        <f>SUM(E167:E172)+E175+E178+E183+E184+E185+E186+E187+E188</f>
        <v>-53969.510999999497</v>
      </c>
      <c r="F189" s="550">
        <f t="shared" ref="F189:L189" si="61">SUM(F167:F172)+F175+F178+F183+F184+F185+F186+F187+F188</f>
        <v>606969.53599999996</v>
      </c>
      <c r="G189" s="550">
        <f t="shared" si="61"/>
        <v>0</v>
      </c>
      <c r="H189" s="550">
        <f t="shared" si="61"/>
        <v>569532.02800000005</v>
      </c>
      <c r="I189" s="551">
        <f t="shared" si="58"/>
        <v>569532.02800000005</v>
      </c>
      <c r="J189" s="550">
        <f t="shared" si="61"/>
        <v>35200.067999999999</v>
      </c>
      <c r="K189" s="550">
        <f t="shared" si="61"/>
        <v>0</v>
      </c>
      <c r="L189" s="550">
        <f t="shared" si="61"/>
        <v>1766755.9829999995</v>
      </c>
      <c r="M189" s="551">
        <f t="shared" si="59"/>
        <v>1801956.0509999995</v>
      </c>
      <c r="N189" s="552"/>
      <c r="O189" s="552"/>
    </row>
    <row r="190" spans="2:15">
      <c r="B190" s="596"/>
      <c r="C190" s="572" t="s">
        <v>311</v>
      </c>
      <c r="D190" s="565">
        <f t="shared" si="57"/>
        <v>0</v>
      </c>
      <c r="E190" s="559"/>
      <c r="F190" s="569"/>
      <c r="G190" s="559"/>
      <c r="H190" s="559"/>
      <c r="I190" s="566">
        <f t="shared" si="58"/>
        <v>0</v>
      </c>
      <c r="J190" s="559"/>
      <c r="K190" s="559"/>
      <c r="L190" s="559"/>
      <c r="M190" s="566">
        <f t="shared" si="59"/>
        <v>0</v>
      </c>
      <c r="N190" s="552"/>
    </row>
    <row r="191" spans="2:15">
      <c r="B191" s="596"/>
      <c r="C191" s="572" t="s">
        <v>312</v>
      </c>
      <c r="D191" s="565">
        <f t="shared" si="57"/>
        <v>0</v>
      </c>
      <c r="E191" s="565"/>
      <c r="F191" s="566"/>
      <c r="G191" s="565"/>
      <c r="H191" s="565"/>
      <c r="I191" s="566">
        <f t="shared" si="58"/>
        <v>0</v>
      </c>
      <c r="J191" s="565"/>
      <c r="K191" s="565"/>
      <c r="L191" s="565"/>
      <c r="M191" s="566">
        <f t="shared" si="59"/>
        <v>0</v>
      </c>
      <c r="N191" s="552"/>
    </row>
    <row r="192" spans="2:15">
      <c r="B192" s="596">
        <v>20</v>
      </c>
      <c r="C192" s="571" t="s">
        <v>313</v>
      </c>
      <c r="D192" s="565">
        <f t="shared" si="57"/>
        <v>2218839.9849999999</v>
      </c>
      <c r="E192" s="565">
        <v>0</v>
      </c>
      <c r="F192" s="566">
        <v>0</v>
      </c>
      <c r="G192" s="565">
        <v>0</v>
      </c>
      <c r="H192" s="565">
        <v>471280.391</v>
      </c>
      <c r="I192" s="566">
        <f t="shared" si="58"/>
        <v>471280.391</v>
      </c>
      <c r="J192" s="565">
        <v>19033.39</v>
      </c>
      <c r="K192" s="565">
        <v>0</v>
      </c>
      <c r="L192" s="565">
        <v>1728526.2039999999</v>
      </c>
      <c r="M192" s="566">
        <f t="shared" si="59"/>
        <v>1747559.5939999998</v>
      </c>
      <c r="N192" s="552"/>
    </row>
    <row r="193" spans="2:23">
      <c r="B193" s="596">
        <v>21</v>
      </c>
      <c r="C193" s="571" t="s">
        <v>314</v>
      </c>
      <c r="D193" s="565">
        <f t="shared" si="57"/>
        <v>10090.893</v>
      </c>
      <c r="E193" s="565">
        <v>0</v>
      </c>
      <c r="F193" s="566">
        <v>10090.893</v>
      </c>
      <c r="G193" s="565"/>
      <c r="H193" s="565">
        <v>0</v>
      </c>
      <c r="I193" s="566">
        <f t="shared" si="58"/>
        <v>0</v>
      </c>
      <c r="J193" s="565">
        <v>0</v>
      </c>
      <c r="K193" s="565">
        <v>0</v>
      </c>
      <c r="L193" s="565">
        <v>0</v>
      </c>
      <c r="M193" s="566">
        <f t="shared" si="59"/>
        <v>0</v>
      </c>
      <c r="N193" s="552"/>
    </row>
    <row r="194" spans="2:23">
      <c r="B194" s="596">
        <v>22</v>
      </c>
      <c r="C194" s="571" t="s">
        <v>315</v>
      </c>
      <c r="D194" s="565">
        <f t="shared" si="57"/>
        <v>39867.174999999996</v>
      </c>
      <c r="E194" s="565">
        <v>0</v>
      </c>
      <c r="F194" s="566">
        <v>0</v>
      </c>
      <c r="G194" s="565">
        <v>0</v>
      </c>
      <c r="H194" s="565">
        <v>24271.392999999996</v>
      </c>
      <c r="I194" s="566">
        <f t="shared" si="58"/>
        <v>24271.392999999996</v>
      </c>
      <c r="J194" s="565">
        <v>15595.781999999999</v>
      </c>
      <c r="K194" s="565">
        <v>0</v>
      </c>
      <c r="L194" s="565">
        <v>0</v>
      </c>
      <c r="M194" s="566">
        <f t="shared" si="59"/>
        <v>15595.781999999999</v>
      </c>
      <c r="N194" s="552"/>
    </row>
    <row r="195" spans="2:23">
      <c r="B195" s="596">
        <v>23</v>
      </c>
      <c r="C195" s="571" t="s">
        <v>316</v>
      </c>
      <c r="D195" s="565">
        <f t="shared" si="57"/>
        <v>0</v>
      </c>
      <c r="E195" s="565">
        <v>0</v>
      </c>
      <c r="F195" s="566">
        <v>0</v>
      </c>
      <c r="G195" s="565"/>
      <c r="H195" s="565">
        <v>0</v>
      </c>
      <c r="I195" s="566">
        <f t="shared" si="58"/>
        <v>0</v>
      </c>
      <c r="J195" s="565">
        <v>0</v>
      </c>
      <c r="K195" s="565">
        <v>0</v>
      </c>
      <c r="L195" s="565">
        <v>0</v>
      </c>
      <c r="M195" s="566">
        <f t="shared" si="59"/>
        <v>0</v>
      </c>
      <c r="N195" s="552"/>
    </row>
    <row r="196" spans="2:23">
      <c r="B196" s="596">
        <v>24</v>
      </c>
      <c r="C196" s="573" t="s">
        <v>317</v>
      </c>
      <c r="D196" s="565">
        <f t="shared" si="57"/>
        <v>0</v>
      </c>
      <c r="E196" s="565">
        <v>0</v>
      </c>
      <c r="F196" s="566">
        <v>0</v>
      </c>
      <c r="G196" s="565"/>
      <c r="H196" s="565">
        <v>0</v>
      </c>
      <c r="I196" s="566">
        <f t="shared" si="58"/>
        <v>0</v>
      </c>
      <c r="J196" s="565">
        <v>0</v>
      </c>
      <c r="K196" s="565">
        <v>0</v>
      </c>
      <c r="L196" s="565">
        <v>0</v>
      </c>
      <c r="M196" s="566">
        <f t="shared" si="59"/>
        <v>0</v>
      </c>
      <c r="N196" s="552"/>
    </row>
    <row r="197" spans="2:23" ht="13.5" thickBot="1">
      <c r="B197" s="596">
        <v>25</v>
      </c>
      <c r="C197" s="1014" t="s">
        <v>318</v>
      </c>
      <c r="D197" s="1011">
        <f t="shared" si="57"/>
        <v>167837.14200000052</v>
      </c>
      <c r="E197" s="1011">
        <v>-53969.510999999497</v>
      </c>
      <c r="F197" s="1012">
        <v>113190.02899999999</v>
      </c>
      <c r="G197" s="1011">
        <v>0</v>
      </c>
      <c r="H197" s="1011">
        <v>72654.828000000009</v>
      </c>
      <c r="I197" s="1012">
        <f t="shared" si="58"/>
        <v>72654.828000000009</v>
      </c>
      <c r="J197" s="1011">
        <v>570.89599999999996</v>
      </c>
      <c r="K197" s="1011">
        <v>0</v>
      </c>
      <c r="L197" s="1011">
        <v>35390.9</v>
      </c>
      <c r="M197" s="1012">
        <f t="shared" si="59"/>
        <v>35961.796000000002</v>
      </c>
      <c r="N197" s="552"/>
    </row>
    <row r="198" spans="2:23" ht="13.5" thickBot="1">
      <c r="B198" s="549">
        <v>26</v>
      </c>
      <c r="C198" s="442" t="s">
        <v>319</v>
      </c>
      <c r="D198" s="550">
        <f t="shared" si="57"/>
        <v>2436635.1950000003</v>
      </c>
      <c r="E198" s="550">
        <f>SUM(E192:E197)</f>
        <v>-53969.510999999497</v>
      </c>
      <c r="F198" s="550">
        <f t="shared" ref="F198:L198" si="62">SUM(F192:F197)</f>
        <v>123280.92199999999</v>
      </c>
      <c r="G198" s="550">
        <f t="shared" si="62"/>
        <v>0</v>
      </c>
      <c r="H198" s="550">
        <f t="shared" si="62"/>
        <v>568206.61199999996</v>
      </c>
      <c r="I198" s="551">
        <f t="shared" si="58"/>
        <v>568206.61199999996</v>
      </c>
      <c r="J198" s="550">
        <f t="shared" si="62"/>
        <v>35200.067999999999</v>
      </c>
      <c r="K198" s="550">
        <f t="shared" si="62"/>
        <v>0</v>
      </c>
      <c r="L198" s="550">
        <f t="shared" si="62"/>
        <v>1763917.1039999998</v>
      </c>
      <c r="M198" s="551">
        <f t="shared" si="59"/>
        <v>1799117.1719999998</v>
      </c>
      <c r="N198" s="552"/>
      <c r="O198" s="552"/>
      <c r="P198" s="552"/>
      <c r="Q198" s="552"/>
      <c r="R198" s="552"/>
      <c r="S198" s="552"/>
      <c r="T198" s="552"/>
      <c r="U198" s="552"/>
      <c r="V198" s="552"/>
      <c r="W198" s="552"/>
    </row>
    <row r="199" spans="2:23">
      <c r="B199" s="594"/>
      <c r="C199" s="554" t="s">
        <v>320</v>
      </c>
      <c r="D199" s="565">
        <f t="shared" si="57"/>
        <v>0</v>
      </c>
      <c r="E199" s="559"/>
      <c r="F199" s="569"/>
      <c r="G199" s="559"/>
      <c r="H199" s="559"/>
      <c r="I199" s="566">
        <f t="shared" si="58"/>
        <v>0</v>
      </c>
      <c r="J199" s="559"/>
      <c r="K199" s="559"/>
      <c r="L199" s="559"/>
      <c r="M199" s="566">
        <f t="shared" si="59"/>
        <v>0</v>
      </c>
      <c r="N199" s="552"/>
    </row>
    <row r="200" spans="2:23">
      <c r="B200" s="596">
        <v>27</v>
      </c>
      <c r="C200" s="564" t="s">
        <v>321</v>
      </c>
      <c r="D200" s="565">
        <f t="shared" si="57"/>
        <v>500000.05799999996</v>
      </c>
      <c r="E200" s="565"/>
      <c r="F200" s="566">
        <v>500000.05799999996</v>
      </c>
      <c r="G200" s="565"/>
      <c r="H200" s="565">
        <v>0</v>
      </c>
      <c r="I200" s="566">
        <f t="shared" si="58"/>
        <v>0</v>
      </c>
      <c r="J200" s="565">
        <v>0</v>
      </c>
      <c r="K200" s="565">
        <v>0</v>
      </c>
      <c r="L200" s="565">
        <v>0</v>
      </c>
      <c r="M200" s="566">
        <f t="shared" si="59"/>
        <v>0</v>
      </c>
      <c r="N200" s="552"/>
    </row>
    <row r="201" spans="2:23">
      <c r="B201" s="596">
        <v>28</v>
      </c>
      <c r="C201" s="564" t="s">
        <v>322</v>
      </c>
      <c r="D201" s="565">
        <f t="shared" si="57"/>
        <v>4164.2950000000001</v>
      </c>
      <c r="E201" s="565"/>
      <c r="F201" s="566">
        <v>0</v>
      </c>
      <c r="G201" s="565"/>
      <c r="H201" s="565">
        <v>1325.4160000000002</v>
      </c>
      <c r="I201" s="566">
        <f t="shared" si="58"/>
        <v>1325.4160000000002</v>
      </c>
      <c r="J201" s="565">
        <v>0</v>
      </c>
      <c r="K201" s="565">
        <v>0</v>
      </c>
      <c r="L201" s="565">
        <v>2838.8789999999999</v>
      </c>
      <c r="M201" s="566">
        <f t="shared" si="59"/>
        <v>2838.8789999999999</v>
      </c>
      <c r="N201" s="552"/>
    </row>
    <row r="202" spans="2:23">
      <c r="B202" s="1013">
        <v>29</v>
      </c>
      <c r="C202" s="1015" t="s">
        <v>323</v>
      </c>
      <c r="D202" s="565">
        <f t="shared" si="57"/>
        <v>2545.326</v>
      </c>
      <c r="E202" s="565"/>
      <c r="F202" s="566">
        <v>2545.326</v>
      </c>
      <c r="G202" s="565"/>
      <c r="H202" s="565">
        <v>0</v>
      </c>
      <c r="I202" s="566">
        <f t="shared" si="58"/>
        <v>0</v>
      </c>
      <c r="J202" s="565">
        <v>0</v>
      </c>
      <c r="K202" s="565">
        <v>0</v>
      </c>
      <c r="L202" s="565">
        <v>0</v>
      </c>
      <c r="M202" s="566">
        <f t="shared" si="59"/>
        <v>0</v>
      </c>
      <c r="N202" s="552"/>
    </row>
    <row r="203" spans="2:23">
      <c r="B203" s="1013">
        <v>30</v>
      </c>
      <c r="C203" s="574" t="s">
        <v>338</v>
      </c>
      <c r="D203" s="565">
        <f t="shared" si="57"/>
        <v>0</v>
      </c>
      <c r="E203" s="565"/>
      <c r="F203" s="566">
        <v>0</v>
      </c>
      <c r="G203" s="565"/>
      <c r="H203" s="565">
        <v>0</v>
      </c>
      <c r="I203" s="566">
        <f t="shared" si="58"/>
        <v>0</v>
      </c>
      <c r="J203" s="565">
        <v>0</v>
      </c>
      <c r="K203" s="565">
        <v>0</v>
      </c>
      <c r="L203" s="565">
        <v>0</v>
      </c>
      <c r="M203" s="566">
        <f t="shared" si="59"/>
        <v>0</v>
      </c>
      <c r="N203" s="552"/>
    </row>
    <row r="204" spans="2:23" ht="16.5" customHeight="1" thickBot="1">
      <c r="B204" s="1013">
        <v>31</v>
      </c>
      <c r="C204" s="1015" t="s">
        <v>324</v>
      </c>
      <c r="D204" s="1011">
        <f t="shared" si="57"/>
        <v>-18856.77</v>
      </c>
      <c r="E204" s="1011"/>
      <c r="F204" s="1012">
        <v>-18856.77</v>
      </c>
      <c r="G204" s="1011"/>
      <c r="H204" s="1011">
        <v>0</v>
      </c>
      <c r="I204" s="1012">
        <f t="shared" si="58"/>
        <v>0</v>
      </c>
      <c r="J204" s="1011">
        <v>0</v>
      </c>
      <c r="K204" s="1011">
        <v>0</v>
      </c>
      <c r="L204" s="1011">
        <v>0</v>
      </c>
      <c r="M204" s="1012">
        <f t="shared" si="59"/>
        <v>0</v>
      </c>
      <c r="N204" s="552"/>
    </row>
    <row r="205" spans="2:23" ht="17.25" customHeight="1" thickBot="1">
      <c r="B205" s="646">
        <v>32</v>
      </c>
      <c r="C205" s="443" t="s">
        <v>325</v>
      </c>
      <c r="D205" s="550">
        <f t="shared" si="57"/>
        <v>487852.90899999999</v>
      </c>
      <c r="E205" s="550">
        <f>SUM(E200:E204)</f>
        <v>0</v>
      </c>
      <c r="F205" s="550">
        <f t="shared" ref="F205:L205" si="63">SUM(F200:F204)</f>
        <v>483688.61399999994</v>
      </c>
      <c r="G205" s="550">
        <f t="shared" si="63"/>
        <v>0</v>
      </c>
      <c r="H205" s="550">
        <f t="shared" si="63"/>
        <v>1325.4160000000002</v>
      </c>
      <c r="I205" s="551">
        <f t="shared" si="58"/>
        <v>1325.4160000000002</v>
      </c>
      <c r="J205" s="550">
        <f t="shared" si="63"/>
        <v>0</v>
      </c>
      <c r="K205" s="550">
        <f t="shared" si="63"/>
        <v>0</v>
      </c>
      <c r="L205" s="550">
        <f t="shared" si="63"/>
        <v>2838.8789999999999</v>
      </c>
      <c r="M205" s="551">
        <f t="shared" si="59"/>
        <v>2838.8789999999999</v>
      </c>
      <c r="N205" s="552"/>
    </row>
    <row r="206" spans="2:23" ht="26.25" thickBot="1">
      <c r="B206" s="646">
        <v>33</v>
      </c>
      <c r="C206" s="442" t="s">
        <v>326</v>
      </c>
      <c r="D206" s="550">
        <f t="shared" si="57"/>
        <v>2924488.1040000003</v>
      </c>
      <c r="E206" s="550">
        <f>+E198+E205</f>
        <v>-53969.510999999497</v>
      </c>
      <c r="F206" s="550">
        <f t="shared" ref="F206:L206" si="64">+F198+F205</f>
        <v>606969.53599999996</v>
      </c>
      <c r="G206" s="550">
        <f t="shared" si="64"/>
        <v>0</v>
      </c>
      <c r="H206" s="550">
        <f t="shared" si="64"/>
        <v>569532.02799999993</v>
      </c>
      <c r="I206" s="551">
        <f t="shared" si="58"/>
        <v>569532.02799999993</v>
      </c>
      <c r="J206" s="550">
        <f t="shared" si="64"/>
        <v>35200.067999999999</v>
      </c>
      <c r="K206" s="550">
        <f t="shared" si="64"/>
        <v>0</v>
      </c>
      <c r="L206" s="550">
        <f t="shared" si="64"/>
        <v>1766755.9829999998</v>
      </c>
      <c r="M206" s="551">
        <f t="shared" si="59"/>
        <v>1801956.0509999997</v>
      </c>
      <c r="N206" s="552"/>
    </row>
    <row r="207" spans="2:23">
      <c r="D207" s="552"/>
      <c r="E207" s="552"/>
      <c r="F207" s="552"/>
      <c r="G207" s="552"/>
      <c r="H207" s="552"/>
      <c r="I207" s="552"/>
      <c r="J207" s="552"/>
      <c r="K207" s="552"/>
      <c r="L207" s="552"/>
      <c r="M207" s="552"/>
    </row>
    <row r="208" spans="2:23">
      <c r="M208" s="553">
        <v>32</v>
      </c>
    </row>
    <row r="210" spans="2:14" ht="14.25">
      <c r="B210" s="599" t="s">
        <v>340</v>
      </c>
      <c r="C210" s="599"/>
      <c r="D210" s="599"/>
      <c r="E210" s="599"/>
      <c r="F210" s="599"/>
      <c r="G210" s="599"/>
    </row>
    <row r="211" spans="2:14" ht="13.5" thickBot="1">
      <c r="B211" s="727"/>
      <c r="C211" s="727"/>
      <c r="D211" s="727"/>
      <c r="E211" s="727"/>
      <c r="F211" s="727"/>
      <c r="G211" s="727"/>
    </row>
    <row r="212" spans="2:14" ht="15.75" customHeight="1" thickBot="1">
      <c r="B212" s="1763" t="s">
        <v>333</v>
      </c>
      <c r="C212" s="1764"/>
      <c r="D212" s="589"/>
      <c r="E212" s="589"/>
      <c r="F212" s="590"/>
      <c r="G212" s="589"/>
      <c r="H212" s="589"/>
      <c r="J212" s="588"/>
      <c r="K212" s="588"/>
      <c r="L212" s="1789" t="s">
        <v>254</v>
      </c>
      <c r="M212" s="1789"/>
    </row>
    <row r="213" spans="2:14" ht="13.5" customHeight="1" thickBot="1">
      <c r="B213" s="1783" t="s">
        <v>272</v>
      </c>
      <c r="C213" s="1783"/>
      <c r="D213" s="1772" t="s">
        <v>329</v>
      </c>
      <c r="E213" s="1772" t="s">
        <v>274</v>
      </c>
      <c r="F213" s="1774" t="s">
        <v>275</v>
      </c>
      <c r="G213" s="1777" t="s">
        <v>276</v>
      </c>
      <c r="H213" s="1778"/>
      <c r="I213" s="1778"/>
      <c r="J213" s="1778"/>
      <c r="K213" s="1778"/>
      <c r="L213" s="1778"/>
      <c r="M213" s="1779"/>
    </row>
    <row r="214" spans="2:14" ht="13.5" customHeight="1" thickBot="1">
      <c r="B214" s="1765"/>
      <c r="C214" s="1765"/>
      <c r="D214" s="1767"/>
      <c r="E214" s="1767"/>
      <c r="F214" s="1775"/>
      <c r="G214" s="1780" t="s">
        <v>342</v>
      </c>
      <c r="H214" s="1781"/>
      <c r="I214" s="1782"/>
      <c r="J214" s="1777" t="s">
        <v>278</v>
      </c>
      <c r="K214" s="1778"/>
      <c r="L214" s="1778"/>
      <c r="M214" s="1779"/>
    </row>
    <row r="215" spans="2:14" ht="39" thickBot="1">
      <c r="B215" s="1765"/>
      <c r="C215" s="1765" t="s">
        <v>273</v>
      </c>
      <c r="D215" s="1773"/>
      <c r="E215" s="1773"/>
      <c r="F215" s="1776"/>
      <c r="G215" s="714" t="s">
        <v>279</v>
      </c>
      <c r="H215" s="714" t="s">
        <v>280</v>
      </c>
      <c r="I215" s="714" t="s">
        <v>178</v>
      </c>
      <c r="J215" s="715" t="s">
        <v>281</v>
      </c>
      <c r="K215" s="715" t="s">
        <v>282</v>
      </c>
      <c r="L215" s="715" t="s">
        <v>283</v>
      </c>
      <c r="M215" s="460" t="s">
        <v>178</v>
      </c>
    </row>
    <row r="216" spans="2:14" ht="15.75" customHeight="1" thickBot="1">
      <c r="B216" s="1765"/>
      <c r="C216" s="1765"/>
      <c r="D216" s="591">
        <v>1</v>
      </c>
      <c r="E216" s="712"/>
      <c r="F216" s="714">
        <v>2</v>
      </c>
      <c r="G216" s="724">
        <v>3</v>
      </c>
      <c r="H216" s="712">
        <v>4</v>
      </c>
      <c r="I216" s="722">
        <v>5</v>
      </c>
      <c r="J216" s="724">
        <v>6</v>
      </c>
      <c r="K216" s="712">
        <v>7</v>
      </c>
      <c r="L216" s="592">
        <v>8</v>
      </c>
      <c r="M216" s="492">
        <v>9</v>
      </c>
    </row>
    <row r="217" spans="2:14" ht="15.75" customHeight="1" thickBot="1">
      <c r="B217" s="1784"/>
      <c r="C217" s="1784"/>
      <c r="D217" s="713" t="s">
        <v>284</v>
      </c>
      <c r="E217" s="713"/>
      <c r="F217" s="716"/>
      <c r="G217" s="726"/>
      <c r="H217" s="713"/>
      <c r="I217" s="593" t="s">
        <v>285</v>
      </c>
      <c r="J217" s="726"/>
      <c r="K217" s="713"/>
      <c r="L217" s="1696"/>
      <c r="M217" s="716" t="s">
        <v>286</v>
      </c>
    </row>
    <row r="218" spans="2:14">
      <c r="B218" s="594"/>
      <c r="C218" s="554" t="s">
        <v>287</v>
      </c>
      <c r="D218" s="555"/>
      <c r="E218" s="556"/>
      <c r="F218" s="557"/>
      <c r="G218" s="558"/>
      <c r="H218" s="559"/>
      <c r="I218" s="560"/>
      <c r="J218" s="558"/>
      <c r="K218" s="561"/>
      <c r="L218" s="562"/>
      <c r="M218" s="563"/>
    </row>
    <row r="219" spans="2:14">
      <c r="B219" s="595">
        <v>1</v>
      </c>
      <c r="C219" s="564" t="s">
        <v>288</v>
      </c>
      <c r="D219" s="565">
        <f>+E219+F219+I219+M219</f>
        <v>0</v>
      </c>
      <c r="E219" s="565"/>
      <c r="F219" s="566"/>
      <c r="G219" s="565"/>
      <c r="H219" s="565"/>
      <c r="I219" s="566">
        <f>SUM(G219:H219)</f>
        <v>0</v>
      </c>
      <c r="J219" s="565"/>
      <c r="K219" s="565"/>
      <c r="L219" s="565"/>
      <c r="M219" s="566">
        <f>SUM(J219:L219)</f>
        <v>0</v>
      </c>
      <c r="N219" s="552"/>
    </row>
    <row r="220" spans="2:14">
      <c r="B220" s="596">
        <v>2</v>
      </c>
      <c r="C220" s="564" t="s">
        <v>289</v>
      </c>
      <c r="D220" s="565">
        <f t="shared" ref="D220:D258" si="65">+E220+F220+I220+M220</f>
        <v>675.53099999999995</v>
      </c>
      <c r="E220" s="565"/>
      <c r="F220" s="566"/>
      <c r="G220" s="565"/>
      <c r="H220" s="565">
        <v>675.53099999999995</v>
      </c>
      <c r="I220" s="566">
        <f t="shared" ref="I220:I256" si="66">SUM(G220:H220)</f>
        <v>675.53099999999995</v>
      </c>
      <c r="J220" s="565"/>
      <c r="K220" s="565"/>
      <c r="L220" s="565"/>
      <c r="M220" s="566">
        <f t="shared" ref="M220:M256" si="67">SUM(J220:L220)</f>
        <v>0</v>
      </c>
      <c r="N220" s="552"/>
    </row>
    <row r="221" spans="2:14">
      <c r="B221" s="596">
        <v>3</v>
      </c>
      <c r="C221" s="564" t="s">
        <v>290</v>
      </c>
      <c r="D221" s="565">
        <f t="shared" si="65"/>
        <v>0</v>
      </c>
      <c r="E221" s="565"/>
      <c r="F221" s="566"/>
      <c r="G221" s="565"/>
      <c r="H221" s="565"/>
      <c r="I221" s="566">
        <f t="shared" si="66"/>
        <v>0</v>
      </c>
      <c r="J221" s="565"/>
      <c r="K221" s="565"/>
      <c r="L221" s="565"/>
      <c r="M221" s="566">
        <f t="shared" si="67"/>
        <v>0</v>
      </c>
      <c r="N221" s="552"/>
    </row>
    <row r="222" spans="2:14">
      <c r="B222" s="595">
        <v>4</v>
      </c>
      <c r="C222" s="564" t="s">
        <v>291</v>
      </c>
      <c r="D222" s="565">
        <f t="shared" si="65"/>
        <v>179698.448</v>
      </c>
      <c r="E222" s="565"/>
      <c r="F222" s="566"/>
      <c r="G222" s="565"/>
      <c r="H222" s="565">
        <f>'[1]Balance Sheet 2019'!$H$223+'[1]Balance Sheet 2019'!$H$224</f>
        <v>179698.448</v>
      </c>
      <c r="I222" s="566">
        <f t="shared" si="66"/>
        <v>179698.448</v>
      </c>
      <c r="J222" s="565"/>
      <c r="K222" s="565"/>
      <c r="L222" s="565"/>
      <c r="M222" s="566">
        <f t="shared" si="67"/>
        <v>0</v>
      </c>
      <c r="N222" s="552"/>
    </row>
    <row r="223" spans="2:14">
      <c r="B223" s="596">
        <v>5</v>
      </c>
      <c r="C223" s="564" t="s">
        <v>292</v>
      </c>
      <c r="D223" s="565">
        <f t="shared" si="65"/>
        <v>0</v>
      </c>
      <c r="E223" s="565"/>
      <c r="F223" s="566"/>
      <c r="G223" s="565"/>
      <c r="H223" s="565"/>
      <c r="I223" s="566">
        <f t="shared" si="66"/>
        <v>0</v>
      </c>
      <c r="J223" s="565"/>
      <c r="K223" s="565"/>
      <c r="L223" s="565"/>
      <c r="M223" s="566">
        <f t="shared" si="67"/>
        <v>0</v>
      </c>
      <c r="N223" s="552"/>
    </row>
    <row r="224" spans="2:14">
      <c r="B224" s="596">
        <v>6</v>
      </c>
      <c r="C224" s="564" t="s">
        <v>293</v>
      </c>
      <c r="D224" s="565">
        <f t="shared" si="65"/>
        <v>0</v>
      </c>
      <c r="E224" s="565"/>
      <c r="F224" s="642">
        <v>0</v>
      </c>
      <c r="G224" s="565">
        <v>0</v>
      </c>
      <c r="H224" s="565">
        <v>0</v>
      </c>
      <c r="I224" s="566">
        <f t="shared" si="66"/>
        <v>0</v>
      </c>
      <c r="J224" s="565"/>
      <c r="K224" s="565"/>
      <c r="L224" s="565"/>
      <c r="M224" s="566">
        <f t="shared" si="67"/>
        <v>0</v>
      </c>
      <c r="N224" s="552"/>
    </row>
    <row r="225" spans="2:14">
      <c r="B225" s="596"/>
      <c r="C225" s="597" t="s">
        <v>294</v>
      </c>
      <c r="D225" s="565">
        <f t="shared" si="65"/>
        <v>0</v>
      </c>
      <c r="E225" s="565"/>
      <c r="F225" s="566"/>
      <c r="G225" s="565"/>
      <c r="H225" s="565"/>
      <c r="I225" s="566">
        <f t="shared" si="66"/>
        <v>0</v>
      </c>
      <c r="J225" s="565"/>
      <c r="K225" s="565"/>
      <c r="L225" s="565"/>
      <c r="M225" s="566">
        <f t="shared" si="67"/>
        <v>0</v>
      </c>
      <c r="N225" s="552"/>
    </row>
    <row r="226" spans="2:14">
      <c r="B226" s="596"/>
      <c r="C226" s="597" t="s">
        <v>295</v>
      </c>
      <c r="D226" s="565">
        <f t="shared" si="65"/>
        <v>0</v>
      </c>
      <c r="E226" s="565"/>
      <c r="F226" s="566"/>
      <c r="G226" s="565"/>
      <c r="H226" s="565"/>
      <c r="I226" s="566">
        <f t="shared" si="66"/>
        <v>0</v>
      </c>
      <c r="J226" s="565"/>
      <c r="K226" s="565"/>
      <c r="L226" s="565"/>
      <c r="M226" s="566">
        <f t="shared" si="67"/>
        <v>0</v>
      </c>
      <c r="N226" s="552"/>
    </row>
    <row r="227" spans="2:14">
      <c r="B227" s="595">
        <v>7</v>
      </c>
      <c r="C227" s="564" t="s">
        <v>296</v>
      </c>
      <c r="D227" s="565">
        <f t="shared" si="65"/>
        <v>0</v>
      </c>
      <c r="E227" s="565"/>
      <c r="F227" s="566">
        <v>0</v>
      </c>
      <c r="G227" s="565">
        <v>0</v>
      </c>
      <c r="H227" s="565">
        <v>0</v>
      </c>
      <c r="I227" s="566">
        <f t="shared" si="66"/>
        <v>0</v>
      </c>
      <c r="J227" s="565"/>
      <c r="K227" s="565"/>
      <c r="L227" s="565"/>
      <c r="M227" s="566">
        <f t="shared" si="67"/>
        <v>0</v>
      </c>
      <c r="N227" s="552"/>
    </row>
    <row r="228" spans="2:14">
      <c r="B228" s="595"/>
      <c r="C228" s="597" t="s">
        <v>297</v>
      </c>
      <c r="D228" s="565">
        <f t="shared" si="65"/>
        <v>0</v>
      </c>
      <c r="E228" s="565"/>
      <c r="F228" s="566"/>
      <c r="G228" s="565"/>
      <c r="H228" s="565"/>
      <c r="I228" s="566">
        <f t="shared" si="66"/>
        <v>0</v>
      </c>
      <c r="J228" s="565"/>
      <c r="K228" s="565"/>
      <c r="L228" s="565"/>
      <c r="M228" s="566">
        <f t="shared" si="67"/>
        <v>0</v>
      </c>
      <c r="N228" s="552"/>
    </row>
    <row r="229" spans="2:14" ht="13.5" thickBot="1">
      <c r="B229" s="1023"/>
      <c r="C229" s="1010" t="s">
        <v>298</v>
      </c>
      <c r="D229" s="1011">
        <f t="shared" si="65"/>
        <v>0</v>
      </c>
      <c r="E229" s="1011"/>
      <c r="F229" s="1012"/>
      <c r="G229" s="1011"/>
      <c r="H229" s="1011"/>
      <c r="I229" s="1012">
        <f t="shared" si="66"/>
        <v>0</v>
      </c>
      <c r="J229" s="1011"/>
      <c r="K229" s="1011"/>
      <c r="L229" s="1011"/>
      <c r="M229" s="1012">
        <f t="shared" si="67"/>
        <v>0</v>
      </c>
      <c r="N229" s="552"/>
    </row>
    <row r="230" spans="2:14" ht="26.25" thickBot="1">
      <c r="B230" s="549">
        <v>8</v>
      </c>
      <c r="C230" s="567" t="s">
        <v>299</v>
      </c>
      <c r="D230" s="550">
        <f t="shared" si="65"/>
        <v>2376948.9026191663</v>
      </c>
      <c r="E230" s="550">
        <f>SUM(E231:E234)</f>
        <v>0</v>
      </c>
      <c r="F230" s="550">
        <f t="shared" ref="F230:M230" si="68">SUM(F231:F234)</f>
        <v>766193.60341417172</v>
      </c>
      <c r="G230" s="550">
        <f t="shared" si="68"/>
        <v>0</v>
      </c>
      <c r="H230" s="550">
        <f t="shared" si="68"/>
        <v>1610755.2992049945</v>
      </c>
      <c r="I230" s="550">
        <f t="shared" si="68"/>
        <v>1610755.2992049945</v>
      </c>
      <c r="J230" s="550">
        <f t="shared" si="68"/>
        <v>0</v>
      </c>
      <c r="K230" s="550">
        <f t="shared" si="68"/>
        <v>0</v>
      </c>
      <c r="L230" s="550">
        <f t="shared" si="68"/>
        <v>0</v>
      </c>
      <c r="M230" s="550">
        <f t="shared" si="68"/>
        <v>0</v>
      </c>
      <c r="N230" s="552"/>
    </row>
    <row r="231" spans="2:14">
      <c r="B231" s="596">
        <v>9</v>
      </c>
      <c r="C231" s="568" t="s">
        <v>300</v>
      </c>
      <c r="D231" s="565">
        <f t="shared" si="65"/>
        <v>0</v>
      </c>
      <c r="E231" s="559"/>
      <c r="F231" s="569"/>
      <c r="G231" s="559"/>
      <c r="H231" s="559"/>
      <c r="I231" s="566">
        <f t="shared" si="66"/>
        <v>0</v>
      </c>
      <c r="J231" s="559"/>
      <c r="K231" s="559"/>
      <c r="L231" s="559"/>
      <c r="M231" s="566">
        <f t="shared" si="67"/>
        <v>0</v>
      </c>
      <c r="N231" s="552"/>
    </row>
    <row r="232" spans="2:14">
      <c r="B232" s="595">
        <v>10</v>
      </c>
      <c r="C232" s="570" t="s">
        <v>301</v>
      </c>
      <c r="D232" s="565">
        <f t="shared" si="65"/>
        <v>2045369.824091929</v>
      </c>
      <c r="E232" s="565"/>
      <c r="F232" s="566">
        <v>766193.60341417172</v>
      </c>
      <c r="G232" s="565"/>
      <c r="H232" s="565">
        <v>1279176.2206777572</v>
      </c>
      <c r="I232" s="566">
        <f t="shared" si="66"/>
        <v>1279176.2206777572</v>
      </c>
      <c r="J232" s="565"/>
      <c r="K232" s="565"/>
      <c r="L232" s="565"/>
      <c r="M232" s="566">
        <f t="shared" si="67"/>
        <v>0</v>
      </c>
      <c r="N232" s="552"/>
    </row>
    <row r="233" spans="2:14">
      <c r="B233" s="596">
        <v>11</v>
      </c>
      <c r="C233" s="570" t="s">
        <v>302</v>
      </c>
      <c r="D233" s="565">
        <f t="shared" si="65"/>
        <v>331579.07852723741</v>
      </c>
      <c r="E233" s="565"/>
      <c r="F233" s="566"/>
      <c r="G233" s="565"/>
      <c r="H233" s="565">
        <v>331579.07852723741</v>
      </c>
      <c r="I233" s="566">
        <f t="shared" si="66"/>
        <v>331579.07852723741</v>
      </c>
      <c r="J233" s="565"/>
      <c r="K233" s="565"/>
      <c r="L233" s="565"/>
      <c r="M233" s="566">
        <f t="shared" si="67"/>
        <v>0</v>
      </c>
      <c r="N233" s="552"/>
    </row>
    <row r="234" spans="2:14" ht="25.5">
      <c r="B234" s="596">
        <v>12</v>
      </c>
      <c r="C234" s="570" t="s">
        <v>303</v>
      </c>
      <c r="D234" s="565">
        <f t="shared" si="65"/>
        <v>0</v>
      </c>
      <c r="E234" s="565"/>
      <c r="F234" s="566"/>
      <c r="G234" s="565"/>
      <c r="H234" s="565"/>
      <c r="I234" s="566">
        <f t="shared" si="66"/>
        <v>0</v>
      </c>
      <c r="J234" s="565"/>
      <c r="K234" s="565"/>
      <c r="L234" s="565"/>
      <c r="M234" s="566">
        <f t="shared" si="67"/>
        <v>0</v>
      </c>
      <c r="N234" s="552"/>
    </row>
    <row r="235" spans="2:14">
      <c r="B235" s="595">
        <v>13</v>
      </c>
      <c r="C235" s="571" t="s">
        <v>304</v>
      </c>
      <c r="D235" s="565">
        <f t="shared" si="65"/>
        <v>286270.41000000003</v>
      </c>
      <c r="E235" s="565"/>
      <c r="F235" s="566"/>
      <c r="G235" s="565"/>
      <c r="H235" s="565">
        <v>286270.41000000003</v>
      </c>
      <c r="I235" s="566">
        <f t="shared" si="66"/>
        <v>286270.41000000003</v>
      </c>
      <c r="J235" s="565"/>
      <c r="K235" s="565"/>
      <c r="L235" s="565"/>
      <c r="M235" s="566">
        <f t="shared" si="67"/>
        <v>0</v>
      </c>
      <c r="N235" s="552"/>
    </row>
    <row r="236" spans="2:14">
      <c r="B236" s="596">
        <v>14</v>
      </c>
      <c r="C236" s="571" t="s">
        <v>305</v>
      </c>
      <c r="D236" s="565">
        <f t="shared" si="65"/>
        <v>68351.852190000005</v>
      </c>
      <c r="E236" s="565"/>
      <c r="F236" s="566"/>
      <c r="G236" s="565"/>
      <c r="H236" s="565">
        <v>68351.852190000005</v>
      </c>
      <c r="I236" s="566">
        <f t="shared" si="66"/>
        <v>68351.852190000005</v>
      </c>
      <c r="J236" s="565"/>
      <c r="K236" s="565"/>
      <c r="L236" s="565"/>
      <c r="M236" s="566">
        <f t="shared" si="67"/>
        <v>0</v>
      </c>
      <c r="N236" s="552"/>
    </row>
    <row r="237" spans="2:14">
      <c r="B237" s="596">
        <v>15</v>
      </c>
      <c r="C237" s="571" t="s">
        <v>306</v>
      </c>
      <c r="D237" s="565">
        <f t="shared" si="65"/>
        <v>119833.06266</v>
      </c>
      <c r="E237" s="565"/>
      <c r="F237" s="566"/>
      <c r="G237" s="565"/>
      <c r="H237" s="565">
        <v>119833.06266</v>
      </c>
      <c r="I237" s="566">
        <f t="shared" si="66"/>
        <v>119833.06266</v>
      </c>
      <c r="J237" s="565"/>
      <c r="K237" s="565"/>
      <c r="L237" s="565"/>
      <c r="M237" s="566">
        <f t="shared" si="67"/>
        <v>0</v>
      </c>
      <c r="N237" s="552"/>
    </row>
    <row r="238" spans="2:14">
      <c r="B238" s="595">
        <v>16</v>
      </c>
      <c r="C238" s="571" t="s">
        <v>307</v>
      </c>
      <c r="D238" s="565">
        <f t="shared" si="65"/>
        <v>320505.46383960004</v>
      </c>
      <c r="E238" s="565"/>
      <c r="F238" s="566">
        <v>328151.46383960004</v>
      </c>
      <c r="G238" s="565"/>
      <c r="H238" s="565">
        <v>-7646</v>
      </c>
      <c r="I238" s="566">
        <f t="shared" si="66"/>
        <v>-7646</v>
      </c>
      <c r="J238" s="565"/>
      <c r="K238" s="565"/>
      <c r="L238" s="565"/>
      <c r="M238" s="566">
        <f t="shared" si="67"/>
        <v>0</v>
      </c>
      <c r="N238" s="552"/>
    </row>
    <row r="239" spans="2:14">
      <c r="B239" s="596">
        <v>17</v>
      </c>
      <c r="C239" s="571" t="s">
        <v>308</v>
      </c>
      <c r="D239" s="565">
        <f t="shared" si="65"/>
        <v>0</v>
      </c>
      <c r="E239" s="565"/>
      <c r="F239" s="566"/>
      <c r="G239" s="565"/>
      <c r="H239" s="565"/>
      <c r="I239" s="566">
        <f t="shared" si="66"/>
        <v>0</v>
      </c>
      <c r="J239" s="565"/>
      <c r="K239" s="565"/>
      <c r="L239" s="565"/>
      <c r="M239" s="566">
        <f t="shared" si="67"/>
        <v>0</v>
      </c>
      <c r="N239" s="552"/>
    </row>
    <row r="240" spans="2:14" ht="13.5" thickBot="1">
      <c r="B240" s="1013">
        <v>18</v>
      </c>
      <c r="C240" s="1014" t="s">
        <v>309</v>
      </c>
      <c r="D240" s="1011">
        <f t="shared" si="65"/>
        <v>295514.73799999995</v>
      </c>
      <c r="E240" s="1011"/>
      <c r="F240" s="1012">
        <v>586644.67799999996</v>
      </c>
      <c r="G240" s="1011"/>
      <c r="H240" s="1011">
        <v>-291129.94</v>
      </c>
      <c r="I240" s="1012">
        <f t="shared" si="66"/>
        <v>-291129.94</v>
      </c>
      <c r="J240" s="1011"/>
      <c r="K240" s="1011"/>
      <c r="L240" s="1011"/>
      <c r="M240" s="1012">
        <f t="shared" si="67"/>
        <v>0</v>
      </c>
      <c r="N240" s="552"/>
    </row>
    <row r="241" spans="2:23" ht="26.25" thickBot="1">
      <c r="B241" s="549">
        <v>19</v>
      </c>
      <c r="C241" s="442" t="s">
        <v>310</v>
      </c>
      <c r="D241" s="550">
        <f t="shared" si="65"/>
        <v>3647798.4083087659</v>
      </c>
      <c r="E241" s="550">
        <f>SUM(E219:E224)+E227+E230+E235+E236+E237+E238+E239+E240</f>
        <v>0</v>
      </c>
      <c r="F241" s="550">
        <f t="shared" ref="F241:M241" si="69">SUM(F219:F224)+F227+F230+F235+F236+F237+F238+F239+F240</f>
        <v>1680989.7452537715</v>
      </c>
      <c r="G241" s="550">
        <f t="shared" si="69"/>
        <v>0</v>
      </c>
      <c r="H241" s="550">
        <f t="shared" si="69"/>
        <v>1966808.6630549943</v>
      </c>
      <c r="I241" s="550">
        <f t="shared" si="69"/>
        <v>1966808.6630549943</v>
      </c>
      <c r="J241" s="550">
        <f t="shared" si="69"/>
        <v>0</v>
      </c>
      <c r="K241" s="550">
        <f t="shared" si="69"/>
        <v>0</v>
      </c>
      <c r="L241" s="550">
        <f t="shared" si="69"/>
        <v>0</v>
      </c>
      <c r="M241" s="550">
        <f t="shared" si="69"/>
        <v>0</v>
      </c>
      <c r="N241" s="552"/>
    </row>
    <row r="242" spans="2:23">
      <c r="B242" s="596"/>
      <c r="C242" s="572" t="s">
        <v>311</v>
      </c>
      <c r="D242" s="565">
        <f t="shared" si="65"/>
        <v>0</v>
      </c>
      <c r="E242" s="559"/>
      <c r="F242" s="569"/>
      <c r="G242" s="559"/>
      <c r="H242" s="559"/>
      <c r="I242" s="566">
        <f t="shared" si="66"/>
        <v>0</v>
      </c>
      <c r="J242" s="559"/>
      <c r="K242" s="559"/>
      <c r="L242" s="559"/>
      <c r="M242" s="566">
        <f t="shared" si="67"/>
        <v>0</v>
      </c>
      <c r="N242" s="552"/>
    </row>
    <row r="243" spans="2:23">
      <c r="B243" s="596"/>
      <c r="C243" s="572" t="s">
        <v>312</v>
      </c>
      <c r="D243" s="565">
        <f t="shared" si="65"/>
        <v>0</v>
      </c>
      <c r="E243" s="565"/>
      <c r="F243" s="566"/>
      <c r="G243" s="565"/>
      <c r="H243" s="565"/>
      <c r="I243" s="566">
        <f t="shared" si="66"/>
        <v>0</v>
      </c>
      <c r="J243" s="565"/>
      <c r="K243" s="565"/>
      <c r="L243" s="565"/>
      <c r="M243" s="566">
        <f t="shared" si="67"/>
        <v>0</v>
      </c>
      <c r="N243" s="552"/>
    </row>
    <row r="244" spans="2:23">
      <c r="B244" s="596">
        <v>20</v>
      </c>
      <c r="C244" s="571" t="s">
        <v>313</v>
      </c>
      <c r="D244" s="565">
        <f t="shared" si="65"/>
        <v>1562743.70132</v>
      </c>
      <c r="E244" s="565"/>
      <c r="F244" s="566"/>
      <c r="G244" s="565"/>
      <c r="H244" s="565">
        <v>1562743.70132</v>
      </c>
      <c r="I244" s="566">
        <f t="shared" si="66"/>
        <v>1562743.70132</v>
      </c>
      <c r="J244" s="565"/>
      <c r="K244" s="565"/>
      <c r="L244" s="565"/>
      <c r="M244" s="566">
        <f t="shared" si="67"/>
        <v>0</v>
      </c>
      <c r="N244" s="552"/>
    </row>
    <row r="245" spans="2:23">
      <c r="B245" s="596">
        <v>21</v>
      </c>
      <c r="C245" s="571" t="s">
        <v>314</v>
      </c>
      <c r="D245" s="565">
        <f t="shared" si="65"/>
        <v>11452.107</v>
      </c>
      <c r="E245" s="565"/>
      <c r="F245" s="566"/>
      <c r="G245" s="565"/>
      <c r="H245" s="565">
        <v>11452.107</v>
      </c>
      <c r="I245" s="566">
        <f t="shared" si="66"/>
        <v>11452.107</v>
      </c>
      <c r="J245" s="565"/>
      <c r="K245" s="565"/>
      <c r="L245" s="565"/>
      <c r="M245" s="566">
        <f t="shared" si="67"/>
        <v>0</v>
      </c>
      <c r="N245" s="552"/>
    </row>
    <row r="246" spans="2:23">
      <c r="B246" s="596">
        <v>22</v>
      </c>
      <c r="C246" s="571" t="s">
        <v>315</v>
      </c>
      <c r="D246" s="565">
        <f t="shared" si="65"/>
        <v>102961.20599999999</v>
      </c>
      <c r="E246" s="565"/>
      <c r="F246" s="566"/>
      <c r="G246" s="565"/>
      <c r="H246" s="565">
        <v>102961.20599999999</v>
      </c>
      <c r="I246" s="566">
        <f t="shared" si="66"/>
        <v>102961.20599999999</v>
      </c>
      <c r="J246" s="565"/>
      <c r="K246" s="565"/>
      <c r="L246" s="565"/>
      <c r="M246" s="566">
        <f t="shared" si="67"/>
        <v>0</v>
      </c>
      <c r="N246" s="552"/>
    </row>
    <row r="247" spans="2:23">
      <c r="B247" s="596">
        <v>23</v>
      </c>
      <c r="C247" s="571" t="s">
        <v>316</v>
      </c>
      <c r="D247" s="565">
        <f t="shared" si="65"/>
        <v>0</v>
      </c>
      <c r="E247" s="565"/>
      <c r="F247" s="566"/>
      <c r="G247" s="565"/>
      <c r="H247" s="565"/>
      <c r="I247" s="566">
        <f t="shared" si="66"/>
        <v>0</v>
      </c>
      <c r="J247" s="565"/>
      <c r="K247" s="565"/>
      <c r="L247" s="565"/>
      <c r="M247" s="566">
        <f t="shared" si="67"/>
        <v>0</v>
      </c>
      <c r="N247" s="552"/>
    </row>
    <row r="248" spans="2:23">
      <c r="B248" s="596">
        <v>24</v>
      </c>
      <c r="C248" s="573" t="s">
        <v>317</v>
      </c>
      <c r="D248" s="565">
        <f t="shared" si="65"/>
        <v>0</v>
      </c>
      <c r="E248" s="565"/>
      <c r="F248" s="566"/>
      <c r="G248" s="565"/>
      <c r="H248" s="565"/>
      <c r="I248" s="566">
        <f t="shared" si="66"/>
        <v>0</v>
      </c>
      <c r="J248" s="565"/>
      <c r="K248" s="565"/>
      <c r="L248" s="565"/>
      <c r="M248" s="566">
        <f t="shared" si="67"/>
        <v>0</v>
      </c>
      <c r="N248" s="552"/>
    </row>
    <row r="249" spans="2:23" ht="13.5" thickBot="1">
      <c r="B249" s="1013">
        <v>25</v>
      </c>
      <c r="C249" s="1014" t="s">
        <v>318</v>
      </c>
      <c r="D249" s="1011">
        <f t="shared" si="65"/>
        <v>310194.72229000001</v>
      </c>
      <c r="E249" s="1011"/>
      <c r="F249" s="1012">
        <v>20541.837</v>
      </c>
      <c r="G249" s="1011"/>
      <c r="H249" s="1011">
        <f>289652.88529</f>
        <v>289652.88529000001</v>
      </c>
      <c r="I249" s="1012">
        <f t="shared" si="66"/>
        <v>289652.88529000001</v>
      </c>
      <c r="J249" s="1011"/>
      <c r="K249" s="1011"/>
      <c r="L249" s="1011"/>
      <c r="M249" s="1012">
        <f t="shared" si="67"/>
        <v>0</v>
      </c>
      <c r="N249" s="552"/>
    </row>
    <row r="250" spans="2:23" ht="13.5" thickBot="1">
      <c r="B250" s="549">
        <v>26</v>
      </c>
      <c r="C250" s="442" t="s">
        <v>319</v>
      </c>
      <c r="D250" s="550">
        <f t="shared" si="65"/>
        <v>1987351.7366100003</v>
      </c>
      <c r="E250" s="550">
        <f>SUM(E244:E249)</f>
        <v>0</v>
      </c>
      <c r="F250" s="550">
        <f t="shared" ref="F250:M250" si="70">SUM(F244:F249)</f>
        <v>20541.837</v>
      </c>
      <c r="G250" s="550">
        <f t="shared" si="70"/>
        <v>0</v>
      </c>
      <c r="H250" s="550">
        <f t="shared" si="70"/>
        <v>1966809.8996100002</v>
      </c>
      <c r="I250" s="550">
        <f t="shared" si="70"/>
        <v>1966809.8996100002</v>
      </c>
      <c r="J250" s="550">
        <f t="shared" si="70"/>
        <v>0</v>
      </c>
      <c r="K250" s="550">
        <f t="shared" si="70"/>
        <v>0</v>
      </c>
      <c r="L250" s="550">
        <f t="shared" si="70"/>
        <v>0</v>
      </c>
      <c r="M250" s="550">
        <f t="shared" si="70"/>
        <v>0</v>
      </c>
      <c r="N250" s="552"/>
      <c r="O250" s="552"/>
      <c r="P250" s="552"/>
      <c r="Q250" s="552"/>
      <c r="R250" s="552"/>
      <c r="S250" s="552"/>
      <c r="T250" s="552"/>
      <c r="U250" s="552"/>
      <c r="V250" s="552"/>
      <c r="W250" s="552"/>
    </row>
    <row r="251" spans="2:23">
      <c r="B251" s="594"/>
      <c r="C251" s="554" t="s">
        <v>320</v>
      </c>
      <c r="D251" s="565">
        <f t="shared" si="65"/>
        <v>0</v>
      </c>
      <c r="E251" s="559"/>
      <c r="F251" s="569"/>
      <c r="G251" s="559"/>
      <c r="H251" s="559"/>
      <c r="I251" s="566">
        <f t="shared" si="66"/>
        <v>0</v>
      </c>
      <c r="J251" s="559"/>
      <c r="K251" s="559"/>
      <c r="L251" s="559"/>
      <c r="M251" s="566">
        <f t="shared" si="67"/>
        <v>0</v>
      </c>
      <c r="N251" s="552"/>
    </row>
    <row r="252" spans="2:23">
      <c r="B252" s="596">
        <v>27</v>
      </c>
      <c r="C252" s="564" t="s">
        <v>321</v>
      </c>
      <c r="D252" s="565">
        <f t="shared" si="65"/>
        <v>675564.87</v>
      </c>
      <c r="E252" s="565"/>
      <c r="F252" s="566">
        <v>675564.87</v>
      </c>
      <c r="G252" s="565"/>
      <c r="H252" s="565"/>
      <c r="I252" s="566">
        <f t="shared" si="66"/>
        <v>0</v>
      </c>
      <c r="J252" s="565"/>
      <c r="K252" s="565"/>
      <c r="L252" s="565"/>
      <c r="M252" s="566">
        <f t="shared" si="67"/>
        <v>0</v>
      </c>
      <c r="N252" s="552"/>
    </row>
    <row r="253" spans="2:23">
      <c r="B253" s="596">
        <v>28</v>
      </c>
      <c r="C253" s="564" t="s">
        <v>322</v>
      </c>
      <c r="D253" s="565">
        <f t="shared" si="65"/>
        <v>0</v>
      </c>
      <c r="E253" s="565"/>
      <c r="F253" s="566"/>
      <c r="G253" s="565"/>
      <c r="H253" s="565"/>
      <c r="I253" s="566">
        <f t="shared" si="66"/>
        <v>0</v>
      </c>
      <c r="J253" s="565"/>
      <c r="K253" s="565"/>
      <c r="L253" s="565"/>
      <c r="M253" s="566">
        <f t="shared" si="67"/>
        <v>0</v>
      </c>
      <c r="N253" s="552"/>
    </row>
    <row r="254" spans="2:23">
      <c r="B254" s="1013">
        <v>29</v>
      </c>
      <c r="C254" s="1015" t="s">
        <v>323</v>
      </c>
      <c r="D254" s="565">
        <f t="shared" si="65"/>
        <v>0</v>
      </c>
      <c r="E254" s="565"/>
      <c r="F254" s="566"/>
      <c r="G254" s="565"/>
      <c r="H254" s="565"/>
      <c r="I254" s="566">
        <f t="shared" si="66"/>
        <v>0</v>
      </c>
      <c r="J254" s="565"/>
      <c r="K254" s="565"/>
      <c r="L254" s="565"/>
      <c r="M254" s="566">
        <f t="shared" si="67"/>
        <v>0</v>
      </c>
      <c r="N254" s="552"/>
    </row>
    <row r="255" spans="2:23">
      <c r="B255" s="1013">
        <v>30</v>
      </c>
      <c r="C255" s="574" t="s">
        <v>338</v>
      </c>
      <c r="D255" s="565">
        <f t="shared" si="65"/>
        <v>0</v>
      </c>
      <c r="E255" s="565"/>
      <c r="F255" s="566"/>
      <c r="G255" s="565"/>
      <c r="H255" s="565"/>
      <c r="I255" s="566">
        <f t="shared" si="66"/>
        <v>0</v>
      </c>
      <c r="J255" s="565"/>
      <c r="K255" s="565"/>
      <c r="L255" s="565"/>
      <c r="M255" s="566">
        <f t="shared" si="67"/>
        <v>0</v>
      </c>
      <c r="N255" s="552"/>
    </row>
    <row r="256" spans="2:23" ht="13.5" thickBot="1">
      <c r="B256" s="1013">
        <v>31</v>
      </c>
      <c r="C256" s="1015" t="s">
        <v>324</v>
      </c>
      <c r="D256" s="1011">
        <f t="shared" si="65"/>
        <v>984881.65466440038</v>
      </c>
      <c r="E256" s="1011"/>
      <c r="F256" s="1012">
        <v>984881.65466440038</v>
      </c>
      <c r="G256" s="1011"/>
      <c r="H256" s="1011"/>
      <c r="I256" s="1012">
        <f t="shared" si="66"/>
        <v>0</v>
      </c>
      <c r="J256" s="1011"/>
      <c r="K256" s="1011"/>
      <c r="L256" s="1011"/>
      <c r="M256" s="1012">
        <f t="shared" si="67"/>
        <v>0</v>
      </c>
      <c r="N256" s="552"/>
    </row>
    <row r="257" spans="2:14" ht="13.5" thickBot="1">
      <c r="B257" s="637">
        <v>32</v>
      </c>
      <c r="C257" s="638" t="s">
        <v>325</v>
      </c>
      <c r="D257" s="639">
        <f t="shared" si="65"/>
        <v>1660446.5246644004</v>
      </c>
      <c r="E257" s="639">
        <f>SUM(E252:E256)</f>
        <v>0</v>
      </c>
      <c r="F257" s="639">
        <f t="shared" ref="F257:M257" si="71">SUM(F252:F256)</f>
        <v>1660446.5246644004</v>
      </c>
      <c r="G257" s="639">
        <f t="shared" si="71"/>
        <v>0</v>
      </c>
      <c r="H257" s="639">
        <f t="shared" si="71"/>
        <v>0</v>
      </c>
      <c r="I257" s="639">
        <f t="shared" si="71"/>
        <v>0</v>
      </c>
      <c r="J257" s="639">
        <f t="shared" si="71"/>
        <v>0</v>
      </c>
      <c r="K257" s="639">
        <f t="shared" si="71"/>
        <v>0</v>
      </c>
      <c r="L257" s="639">
        <f t="shared" si="71"/>
        <v>0</v>
      </c>
      <c r="M257" s="639">
        <f t="shared" si="71"/>
        <v>0</v>
      </c>
      <c r="N257" s="552"/>
    </row>
    <row r="258" spans="2:14" ht="26.25" thickBot="1">
      <c r="B258" s="549">
        <v>33</v>
      </c>
      <c r="C258" s="442" t="s">
        <v>326</v>
      </c>
      <c r="D258" s="550">
        <f t="shared" si="65"/>
        <v>3647798.2612744006</v>
      </c>
      <c r="E258" s="550">
        <f>+E250+E257</f>
        <v>0</v>
      </c>
      <c r="F258" s="550">
        <f t="shared" ref="F258:M258" si="72">+F250+F257</f>
        <v>1680988.3616644004</v>
      </c>
      <c r="G258" s="550">
        <f t="shared" si="72"/>
        <v>0</v>
      </c>
      <c r="H258" s="550">
        <f t="shared" si="72"/>
        <v>1966809.8996100002</v>
      </c>
      <c r="I258" s="550">
        <f t="shared" si="72"/>
        <v>1966809.8996100002</v>
      </c>
      <c r="J258" s="550">
        <f t="shared" si="72"/>
        <v>0</v>
      </c>
      <c r="K258" s="550">
        <f t="shared" si="72"/>
        <v>0</v>
      </c>
      <c r="L258" s="550">
        <f t="shared" si="72"/>
        <v>0</v>
      </c>
      <c r="M258" s="550">
        <f t="shared" si="72"/>
        <v>0</v>
      </c>
      <c r="N258" s="552"/>
    </row>
    <row r="259" spans="2:14">
      <c r="D259" s="552">
        <f>D258-D241</f>
        <v>-0.14703436521813273</v>
      </c>
      <c r="E259" s="552">
        <f t="shared" ref="E259:M259" si="73">E258-E241</f>
        <v>0</v>
      </c>
      <c r="F259" s="552">
        <f t="shared" si="73"/>
        <v>-1.3835893711075187</v>
      </c>
      <c r="G259" s="552">
        <f t="shared" si="73"/>
        <v>0</v>
      </c>
      <c r="H259" s="552">
        <f t="shared" si="73"/>
        <v>1.2365550058893859</v>
      </c>
      <c r="I259" s="552">
        <f t="shared" si="73"/>
        <v>1.2365550058893859</v>
      </c>
      <c r="J259" s="552">
        <f t="shared" si="73"/>
        <v>0</v>
      </c>
      <c r="K259" s="552">
        <f t="shared" si="73"/>
        <v>0</v>
      </c>
      <c r="L259" s="552">
        <f t="shared" si="73"/>
        <v>0</v>
      </c>
      <c r="M259" s="552">
        <f t="shared" si="73"/>
        <v>0</v>
      </c>
    </row>
    <row r="260" spans="2:14">
      <c r="D260" s="552"/>
      <c r="E260" s="552"/>
      <c r="F260" s="552"/>
      <c r="G260" s="552"/>
      <c r="H260" s="552"/>
      <c r="I260" s="552"/>
      <c r="J260" s="552"/>
      <c r="K260" s="552"/>
      <c r="L260" s="552"/>
      <c r="M260" s="552">
        <v>33</v>
      </c>
    </row>
    <row r="262" spans="2:14" ht="14.25">
      <c r="B262" s="599" t="s">
        <v>340</v>
      </c>
      <c r="C262" s="599"/>
      <c r="D262" s="599"/>
      <c r="E262" s="599"/>
      <c r="F262" s="599"/>
      <c r="G262" s="599"/>
    </row>
    <row r="263" spans="2:14" ht="13.5" thickBot="1">
      <c r="B263" s="727"/>
      <c r="C263" s="727"/>
      <c r="D263" s="727"/>
      <c r="E263" s="727"/>
      <c r="F263" s="727"/>
      <c r="G263" s="727"/>
    </row>
    <row r="264" spans="2:14" ht="15.75" customHeight="1" thickBot="1">
      <c r="B264" s="1763" t="s">
        <v>131</v>
      </c>
      <c r="C264" s="1764"/>
      <c r="D264" s="589"/>
      <c r="E264" s="589"/>
      <c r="F264" s="590"/>
      <c r="G264" s="589"/>
      <c r="H264" s="589"/>
      <c r="J264" s="588"/>
      <c r="K264" s="588"/>
      <c r="L264" s="1789" t="s">
        <v>254</v>
      </c>
      <c r="M264" s="1789"/>
    </row>
    <row r="265" spans="2:14" ht="13.5" customHeight="1" thickBot="1">
      <c r="B265" s="1783" t="s">
        <v>272</v>
      </c>
      <c r="C265" s="1785"/>
      <c r="D265" s="1772" t="s">
        <v>329</v>
      </c>
      <c r="E265" s="1772" t="s">
        <v>274</v>
      </c>
      <c r="F265" s="1774" t="s">
        <v>275</v>
      </c>
      <c r="G265" s="1777" t="s">
        <v>276</v>
      </c>
      <c r="H265" s="1778"/>
      <c r="I265" s="1778"/>
      <c r="J265" s="1778"/>
      <c r="K265" s="1778"/>
      <c r="L265" s="1778"/>
      <c r="M265" s="1779"/>
    </row>
    <row r="266" spans="2:14" ht="13.5" customHeight="1" thickBot="1">
      <c r="B266" s="1765"/>
      <c r="C266" s="1786"/>
      <c r="D266" s="1767"/>
      <c r="E266" s="1767"/>
      <c r="F266" s="1775"/>
      <c r="G266" s="1780" t="s">
        <v>277</v>
      </c>
      <c r="H266" s="1781"/>
      <c r="I266" s="1782"/>
      <c r="J266" s="1777" t="s">
        <v>278</v>
      </c>
      <c r="K266" s="1778"/>
      <c r="L266" s="1778"/>
      <c r="M266" s="1779"/>
    </row>
    <row r="267" spans="2:14" ht="39" thickBot="1">
      <c r="B267" s="1765"/>
      <c r="C267" s="1786"/>
      <c r="D267" s="1773"/>
      <c r="E267" s="1773"/>
      <c r="F267" s="1776"/>
      <c r="G267" s="714" t="s">
        <v>279</v>
      </c>
      <c r="H267" s="714" t="s">
        <v>280</v>
      </c>
      <c r="I267" s="714" t="s">
        <v>178</v>
      </c>
      <c r="J267" s="715" t="s">
        <v>281</v>
      </c>
      <c r="K267" s="715" t="s">
        <v>282</v>
      </c>
      <c r="L267" s="715" t="s">
        <v>283</v>
      </c>
      <c r="M267" s="460" t="s">
        <v>178</v>
      </c>
    </row>
    <row r="268" spans="2:14" ht="15.75" customHeight="1" thickBot="1">
      <c r="B268" s="1765"/>
      <c r="C268" s="1786"/>
      <c r="D268" s="591">
        <v>1</v>
      </c>
      <c r="E268" s="712"/>
      <c r="F268" s="714">
        <v>2</v>
      </c>
      <c r="G268" s="724">
        <v>3</v>
      </c>
      <c r="H268" s="712">
        <v>4</v>
      </c>
      <c r="I268" s="722">
        <v>5</v>
      </c>
      <c r="J268" s="724">
        <v>6</v>
      </c>
      <c r="K268" s="712">
        <v>7</v>
      </c>
      <c r="L268" s="592">
        <v>8</v>
      </c>
      <c r="M268" s="492">
        <v>9</v>
      </c>
    </row>
    <row r="269" spans="2:14" ht="15.75" customHeight="1" thickBot="1">
      <c r="B269" s="1784"/>
      <c r="C269" s="1787"/>
      <c r="D269" s="713" t="s">
        <v>284</v>
      </c>
      <c r="E269" s="713"/>
      <c r="F269" s="716"/>
      <c r="G269" s="726"/>
      <c r="H269" s="713"/>
      <c r="I269" s="593" t="s">
        <v>285</v>
      </c>
      <c r="J269" s="726"/>
      <c r="K269" s="713"/>
      <c r="L269" s="1696"/>
      <c r="M269" s="716" t="s">
        <v>286</v>
      </c>
    </row>
    <row r="270" spans="2:14">
      <c r="B270" s="594"/>
      <c r="C270" s="554" t="s">
        <v>287</v>
      </c>
      <c r="D270" s="555"/>
      <c r="E270" s="556"/>
      <c r="F270" s="557"/>
      <c r="G270" s="558"/>
      <c r="H270" s="559"/>
      <c r="I270" s="560"/>
      <c r="J270" s="558"/>
      <c r="K270" s="561"/>
      <c r="L270" s="562"/>
      <c r="M270" s="563"/>
    </row>
    <row r="271" spans="2:14">
      <c r="B271" s="595">
        <v>1</v>
      </c>
      <c r="C271" s="564" t="s">
        <v>288</v>
      </c>
      <c r="D271" s="565">
        <f>+E271+F271+I271+M271</f>
        <v>0</v>
      </c>
      <c r="E271" s="565"/>
      <c r="F271" s="566"/>
      <c r="G271" s="565"/>
      <c r="H271" s="565"/>
      <c r="I271" s="566">
        <f>SUM(G271:H271)</f>
        <v>0</v>
      </c>
      <c r="J271" s="565"/>
      <c r="K271" s="565"/>
      <c r="L271" s="565"/>
      <c r="M271" s="566">
        <f>SUM(J271:L271)</f>
        <v>0</v>
      </c>
      <c r="N271" s="552"/>
    </row>
    <row r="272" spans="2:14">
      <c r="B272" s="596">
        <v>2</v>
      </c>
      <c r="C272" s="564" t="s">
        <v>289</v>
      </c>
      <c r="D272" s="565">
        <f t="shared" ref="D272:D310" si="74">+E272+F272+I272+M272</f>
        <v>444</v>
      </c>
      <c r="E272" s="565"/>
      <c r="F272" s="566">
        <v>444</v>
      </c>
      <c r="G272" s="565"/>
      <c r="H272" s="565"/>
      <c r="I272" s="566">
        <f t="shared" ref="I272:I308" si="75">SUM(G272:H272)</f>
        <v>0</v>
      </c>
      <c r="J272" s="565"/>
      <c r="K272" s="565"/>
      <c r="L272" s="565"/>
      <c r="M272" s="566">
        <f t="shared" ref="M272:M308" si="76">SUM(J272:L272)</f>
        <v>0</v>
      </c>
      <c r="N272" s="552"/>
    </row>
    <row r="273" spans="2:14">
      <c r="B273" s="596">
        <v>3</v>
      </c>
      <c r="C273" s="564" t="s">
        <v>290</v>
      </c>
      <c r="D273" s="565">
        <f t="shared" si="74"/>
        <v>0</v>
      </c>
      <c r="E273" s="565"/>
      <c r="F273" s="566"/>
      <c r="G273" s="565"/>
      <c r="H273" s="565"/>
      <c r="I273" s="566">
        <f t="shared" si="75"/>
        <v>0</v>
      </c>
      <c r="J273" s="565"/>
      <c r="K273" s="565"/>
      <c r="L273" s="565"/>
      <c r="M273" s="566">
        <f t="shared" si="76"/>
        <v>0</v>
      </c>
      <c r="N273" s="552"/>
    </row>
    <row r="274" spans="2:14">
      <c r="B274" s="595">
        <v>4</v>
      </c>
      <c r="C274" s="564" t="s">
        <v>291</v>
      </c>
      <c r="D274" s="565">
        <f t="shared" si="74"/>
        <v>1083512</v>
      </c>
      <c r="E274" s="565"/>
      <c r="F274" s="566">
        <v>409468</v>
      </c>
      <c r="G274" s="565">
        <f>'[1]Balance Sheet 2019'!$G$276+'[1]Balance Sheet 2019'!$G$277</f>
        <v>498585</v>
      </c>
      <c r="H274" s="565">
        <v>175459</v>
      </c>
      <c r="I274" s="566">
        <f t="shared" si="75"/>
        <v>674044</v>
      </c>
      <c r="J274" s="565"/>
      <c r="K274" s="565"/>
      <c r="L274" s="565"/>
      <c r="M274" s="566">
        <f t="shared" si="76"/>
        <v>0</v>
      </c>
      <c r="N274" s="552"/>
    </row>
    <row r="275" spans="2:14">
      <c r="B275" s="596">
        <v>5</v>
      </c>
      <c r="C275" s="564" t="s">
        <v>292</v>
      </c>
      <c r="D275" s="565">
        <f t="shared" si="74"/>
        <v>0</v>
      </c>
      <c r="E275" s="565"/>
      <c r="F275" s="566"/>
      <c r="G275" s="565"/>
      <c r="H275" s="565"/>
      <c r="I275" s="566">
        <f t="shared" si="75"/>
        <v>0</v>
      </c>
      <c r="J275" s="565"/>
      <c r="K275" s="565"/>
      <c r="L275" s="565"/>
      <c r="M275" s="566">
        <f t="shared" si="76"/>
        <v>0</v>
      </c>
      <c r="N275" s="552"/>
    </row>
    <row r="276" spans="2:14">
      <c r="B276" s="596">
        <v>6</v>
      </c>
      <c r="C276" s="564" t="s">
        <v>293</v>
      </c>
      <c r="D276" s="565">
        <f t="shared" si="74"/>
        <v>0</v>
      </c>
      <c r="E276" s="565"/>
      <c r="F276" s="566"/>
      <c r="G276" s="565"/>
      <c r="H276" s="565"/>
      <c r="I276" s="566">
        <f t="shared" si="75"/>
        <v>0</v>
      </c>
      <c r="J276" s="565"/>
      <c r="K276" s="565"/>
      <c r="L276" s="565"/>
      <c r="M276" s="566">
        <f t="shared" si="76"/>
        <v>0</v>
      </c>
      <c r="N276" s="552"/>
    </row>
    <row r="277" spans="2:14">
      <c r="B277" s="596"/>
      <c r="C277" s="597" t="s">
        <v>294</v>
      </c>
      <c r="D277" s="565">
        <f t="shared" si="74"/>
        <v>0</v>
      </c>
      <c r="E277" s="565"/>
      <c r="F277" s="566"/>
      <c r="G277" s="565"/>
      <c r="H277" s="565"/>
      <c r="I277" s="566">
        <f t="shared" si="75"/>
        <v>0</v>
      </c>
      <c r="J277" s="565"/>
      <c r="K277" s="565"/>
      <c r="L277" s="565"/>
      <c r="M277" s="566">
        <f t="shared" si="76"/>
        <v>0</v>
      </c>
      <c r="N277" s="552"/>
    </row>
    <row r="278" spans="2:14">
      <c r="B278" s="596"/>
      <c r="C278" s="597" t="s">
        <v>295</v>
      </c>
      <c r="D278" s="565">
        <f t="shared" si="74"/>
        <v>0</v>
      </c>
      <c r="E278" s="565"/>
      <c r="F278" s="566"/>
      <c r="G278" s="565"/>
      <c r="H278" s="565"/>
      <c r="I278" s="566">
        <f t="shared" si="75"/>
        <v>0</v>
      </c>
      <c r="J278" s="565"/>
      <c r="K278" s="565"/>
      <c r="L278" s="565"/>
      <c r="M278" s="566">
        <f t="shared" si="76"/>
        <v>0</v>
      </c>
      <c r="N278" s="552"/>
    </row>
    <row r="279" spans="2:14">
      <c r="B279" s="595">
        <v>7</v>
      </c>
      <c r="C279" s="564" t="s">
        <v>296</v>
      </c>
      <c r="D279" s="565">
        <f t="shared" si="74"/>
        <v>0</v>
      </c>
      <c r="E279" s="565"/>
      <c r="F279" s="566"/>
      <c r="G279" s="565"/>
      <c r="H279" s="565"/>
      <c r="I279" s="566">
        <f t="shared" si="75"/>
        <v>0</v>
      </c>
      <c r="J279" s="565"/>
      <c r="K279" s="565"/>
      <c r="L279" s="565"/>
      <c r="M279" s="566">
        <f t="shared" si="76"/>
        <v>0</v>
      </c>
      <c r="N279" s="552"/>
    </row>
    <row r="280" spans="2:14">
      <c r="B280" s="595"/>
      <c r="C280" s="597" t="s">
        <v>297</v>
      </c>
      <c r="D280" s="565">
        <f t="shared" si="74"/>
        <v>0</v>
      </c>
      <c r="E280" s="565"/>
      <c r="F280" s="566"/>
      <c r="G280" s="565"/>
      <c r="H280" s="565"/>
      <c r="I280" s="566">
        <f t="shared" si="75"/>
        <v>0</v>
      </c>
      <c r="J280" s="565"/>
      <c r="K280" s="565"/>
      <c r="L280" s="565"/>
      <c r="M280" s="566">
        <f t="shared" si="76"/>
        <v>0</v>
      </c>
      <c r="N280" s="552"/>
    </row>
    <row r="281" spans="2:14" ht="13.5" thickBot="1">
      <c r="B281" s="595"/>
      <c r="C281" s="1010" t="s">
        <v>298</v>
      </c>
      <c r="D281" s="1011">
        <f t="shared" si="74"/>
        <v>0</v>
      </c>
      <c r="E281" s="1011"/>
      <c r="F281" s="1012"/>
      <c r="G281" s="1011"/>
      <c r="H281" s="1011"/>
      <c r="I281" s="1012">
        <f t="shared" si="75"/>
        <v>0</v>
      </c>
      <c r="J281" s="1011"/>
      <c r="K281" s="1011"/>
      <c r="L281" s="1011"/>
      <c r="M281" s="1012">
        <f t="shared" si="76"/>
        <v>0</v>
      </c>
      <c r="N281" s="552"/>
    </row>
    <row r="282" spans="2:14" ht="26.25" thickBot="1">
      <c r="B282" s="596">
        <v>8</v>
      </c>
      <c r="C282" s="567" t="s">
        <v>299</v>
      </c>
      <c r="D282" s="550">
        <f t="shared" si="74"/>
        <v>14910744</v>
      </c>
      <c r="E282" s="550">
        <f>SUM(E283:E286)</f>
        <v>0</v>
      </c>
      <c r="F282" s="550">
        <f t="shared" ref="F282:M282" si="77">SUM(F283:F286)</f>
        <v>4582241</v>
      </c>
      <c r="G282" s="550">
        <f t="shared" si="77"/>
        <v>6132545</v>
      </c>
      <c r="H282" s="550">
        <f t="shared" si="77"/>
        <v>4195958</v>
      </c>
      <c r="I282" s="550">
        <f t="shared" si="77"/>
        <v>10328503</v>
      </c>
      <c r="J282" s="550">
        <f t="shared" si="77"/>
        <v>0</v>
      </c>
      <c r="K282" s="550">
        <f t="shared" si="77"/>
        <v>0</v>
      </c>
      <c r="L282" s="550">
        <f t="shared" si="77"/>
        <v>0</v>
      </c>
      <c r="M282" s="550">
        <f t="shared" si="77"/>
        <v>0</v>
      </c>
      <c r="N282" s="552"/>
    </row>
    <row r="283" spans="2:14">
      <c r="B283" s="596">
        <v>9</v>
      </c>
      <c r="C283" s="568" t="s">
        <v>300</v>
      </c>
      <c r="D283" s="559">
        <f t="shared" si="74"/>
        <v>252029</v>
      </c>
      <c r="E283" s="559"/>
      <c r="F283" s="569">
        <v>0</v>
      </c>
      <c r="G283" s="559">
        <v>252029</v>
      </c>
      <c r="H283" s="559">
        <f>'[1]Balance Sheet 2019'!H286+'[1]Balance Sheet 2019'!I286</f>
        <v>0</v>
      </c>
      <c r="I283" s="569">
        <f t="shared" si="75"/>
        <v>252029</v>
      </c>
      <c r="J283" s="559"/>
      <c r="K283" s="559"/>
      <c r="L283" s="559"/>
      <c r="M283" s="569">
        <f t="shared" si="76"/>
        <v>0</v>
      </c>
      <c r="N283" s="552"/>
    </row>
    <row r="284" spans="2:14">
      <c r="B284" s="595">
        <v>10</v>
      </c>
      <c r="C284" s="570" t="s">
        <v>301</v>
      </c>
      <c r="D284" s="565">
        <f t="shared" si="74"/>
        <v>6317561</v>
      </c>
      <c r="E284" s="565"/>
      <c r="F284" s="566">
        <v>1322797</v>
      </c>
      <c r="G284" s="565">
        <v>2063041</v>
      </c>
      <c r="H284" s="559">
        <f>'[1]Balance Sheet 2019'!H287+'[1]Balance Sheet 2019'!I287</f>
        <v>2931723</v>
      </c>
      <c r="I284" s="566">
        <f t="shared" si="75"/>
        <v>4994764</v>
      </c>
      <c r="J284" s="565"/>
      <c r="K284" s="565"/>
      <c r="L284" s="565"/>
      <c r="M284" s="566">
        <f t="shared" si="76"/>
        <v>0</v>
      </c>
      <c r="N284" s="552"/>
    </row>
    <row r="285" spans="2:14">
      <c r="B285" s="596">
        <v>11</v>
      </c>
      <c r="C285" s="570" t="s">
        <v>302</v>
      </c>
      <c r="D285" s="565">
        <f t="shared" si="74"/>
        <v>3644795</v>
      </c>
      <c r="E285" s="565"/>
      <c r="F285" s="566">
        <v>1359975</v>
      </c>
      <c r="G285" s="565">
        <v>2063531</v>
      </c>
      <c r="H285" s="559">
        <f>'[1]Balance Sheet 2019'!H288+'[1]Balance Sheet 2019'!I288</f>
        <v>221289</v>
      </c>
      <c r="I285" s="566">
        <f t="shared" si="75"/>
        <v>2284820</v>
      </c>
      <c r="J285" s="565"/>
      <c r="K285" s="565"/>
      <c r="L285" s="565"/>
      <c r="M285" s="566">
        <f t="shared" si="76"/>
        <v>0</v>
      </c>
      <c r="N285" s="552"/>
    </row>
    <row r="286" spans="2:14" ht="25.5">
      <c r="B286" s="596">
        <v>12</v>
      </c>
      <c r="C286" s="570" t="s">
        <v>303</v>
      </c>
      <c r="D286" s="565">
        <f t="shared" si="74"/>
        <v>4696359</v>
      </c>
      <c r="E286" s="565"/>
      <c r="F286" s="566">
        <v>1899469</v>
      </c>
      <c r="G286" s="565">
        <v>1753944</v>
      </c>
      <c r="H286" s="559">
        <f>'[1]Balance Sheet 2019'!H289+'[1]Balance Sheet 2019'!I289</f>
        <v>1042946</v>
      </c>
      <c r="I286" s="566">
        <f t="shared" si="75"/>
        <v>2796890</v>
      </c>
      <c r="J286" s="565"/>
      <c r="K286" s="565"/>
      <c r="L286" s="565"/>
      <c r="M286" s="566">
        <f t="shared" si="76"/>
        <v>0</v>
      </c>
      <c r="N286" s="552"/>
    </row>
    <row r="287" spans="2:14">
      <c r="B287" s="595">
        <v>13</v>
      </c>
      <c r="C287" s="571" t="s">
        <v>304</v>
      </c>
      <c r="D287" s="565">
        <f t="shared" si="74"/>
        <v>224672</v>
      </c>
      <c r="E287" s="565"/>
      <c r="F287" s="566">
        <v>0</v>
      </c>
      <c r="G287" s="565">
        <v>214694</v>
      </c>
      <c r="H287" s="559">
        <f>'[1]Balance Sheet 2019'!H290+'[1]Balance Sheet 2019'!I290</f>
        <v>9978</v>
      </c>
      <c r="I287" s="566">
        <f t="shared" si="75"/>
        <v>224672</v>
      </c>
      <c r="J287" s="565"/>
      <c r="K287" s="565"/>
      <c r="L287" s="565"/>
      <c r="M287" s="566">
        <f t="shared" si="76"/>
        <v>0</v>
      </c>
      <c r="N287" s="552"/>
    </row>
    <row r="288" spans="2:14">
      <c r="B288" s="596">
        <v>14</v>
      </c>
      <c r="C288" s="571" t="s">
        <v>305</v>
      </c>
      <c r="D288" s="565">
        <f t="shared" si="74"/>
        <v>188131</v>
      </c>
      <c r="E288" s="565"/>
      <c r="F288" s="566">
        <v>0</v>
      </c>
      <c r="G288" s="565">
        <v>15748</v>
      </c>
      <c r="H288" s="559">
        <f>'[1]Balance Sheet 2019'!H291+'[1]Balance Sheet 2019'!I291</f>
        <v>172383</v>
      </c>
      <c r="I288" s="566">
        <f t="shared" si="75"/>
        <v>188131</v>
      </c>
      <c r="J288" s="565"/>
      <c r="K288" s="565"/>
      <c r="L288" s="565"/>
      <c r="M288" s="566">
        <f t="shared" si="76"/>
        <v>0</v>
      </c>
      <c r="N288" s="552"/>
    </row>
    <row r="289" spans="2:23">
      <c r="B289" s="596">
        <v>15</v>
      </c>
      <c r="C289" s="571" t="s">
        <v>306</v>
      </c>
      <c r="D289" s="565">
        <f t="shared" si="74"/>
        <v>743549</v>
      </c>
      <c r="E289" s="565"/>
      <c r="F289" s="566">
        <v>0</v>
      </c>
      <c r="G289" s="565">
        <v>62957</v>
      </c>
      <c r="H289" s="559">
        <f>'[1]Balance Sheet 2019'!H292+'[1]Balance Sheet 2019'!I292</f>
        <v>680592</v>
      </c>
      <c r="I289" s="566">
        <f t="shared" si="75"/>
        <v>743549</v>
      </c>
      <c r="J289" s="565"/>
      <c r="K289" s="565"/>
      <c r="L289" s="565"/>
      <c r="M289" s="566">
        <f t="shared" si="76"/>
        <v>0</v>
      </c>
      <c r="N289" s="552"/>
    </row>
    <row r="290" spans="2:23">
      <c r="B290" s="595">
        <v>16</v>
      </c>
      <c r="C290" s="571" t="s">
        <v>307</v>
      </c>
      <c r="D290" s="565">
        <f t="shared" si="74"/>
        <v>3154729</v>
      </c>
      <c r="E290" s="565"/>
      <c r="F290" s="566">
        <v>2465760</v>
      </c>
      <c r="G290" s="565">
        <v>450002</v>
      </c>
      <c r="H290" s="559">
        <f>'[1]Balance Sheet 2019'!H293+'[1]Balance Sheet 2019'!I293</f>
        <v>238967</v>
      </c>
      <c r="I290" s="566">
        <f t="shared" si="75"/>
        <v>688969</v>
      </c>
      <c r="J290" s="565"/>
      <c r="K290" s="565"/>
      <c r="L290" s="565"/>
      <c r="M290" s="566">
        <f t="shared" si="76"/>
        <v>0</v>
      </c>
      <c r="N290" s="552"/>
    </row>
    <row r="291" spans="2:23">
      <c r="B291" s="596">
        <v>17</v>
      </c>
      <c r="C291" s="571" t="s">
        <v>308</v>
      </c>
      <c r="D291" s="565">
        <f t="shared" si="74"/>
        <v>0</v>
      </c>
      <c r="E291" s="565"/>
      <c r="F291" s="566">
        <v>0</v>
      </c>
      <c r="G291" s="565">
        <v>0</v>
      </c>
      <c r="H291" s="559">
        <f>'[1]Balance Sheet 2019'!H294+'[1]Balance Sheet 2019'!I294</f>
        <v>0</v>
      </c>
      <c r="I291" s="566">
        <f t="shared" si="75"/>
        <v>0</v>
      </c>
      <c r="J291" s="565"/>
      <c r="K291" s="565"/>
      <c r="L291" s="565"/>
      <c r="M291" s="566">
        <f t="shared" si="76"/>
        <v>0</v>
      </c>
      <c r="N291" s="552"/>
    </row>
    <row r="292" spans="2:23" ht="13.5" thickBot="1">
      <c r="B292" s="1013">
        <v>18</v>
      </c>
      <c r="C292" s="1014" t="s">
        <v>309</v>
      </c>
      <c r="D292" s="1011">
        <f t="shared" si="74"/>
        <v>377093</v>
      </c>
      <c r="E292" s="1011"/>
      <c r="F292" s="1012">
        <v>1315</v>
      </c>
      <c r="G292" s="1011">
        <v>2510</v>
      </c>
      <c r="H292" s="559">
        <f>'[1]Balance Sheet 2019'!H295+'[1]Balance Sheet 2019'!I295</f>
        <v>373268</v>
      </c>
      <c r="I292" s="1012">
        <f t="shared" si="75"/>
        <v>375778</v>
      </c>
      <c r="J292" s="1011"/>
      <c r="K292" s="1011"/>
      <c r="L292" s="1011"/>
      <c r="M292" s="1012">
        <f t="shared" si="76"/>
        <v>0</v>
      </c>
      <c r="N292" s="552"/>
    </row>
    <row r="293" spans="2:23" ht="26.25" thickBot="1">
      <c r="B293" s="646">
        <v>19</v>
      </c>
      <c r="C293" s="442" t="s">
        <v>310</v>
      </c>
      <c r="D293" s="550">
        <f t="shared" si="74"/>
        <v>20682874</v>
      </c>
      <c r="E293" s="550">
        <f>SUM(E271:E276)+E279+E282+E287+E288+E289+E290+E291+E292</f>
        <v>0</v>
      </c>
      <c r="F293" s="550">
        <f t="shared" ref="F293:M293" si="78">SUM(F271:F276)+F279+F282+F287+F288+F289+F290+F291+F292</f>
        <v>7459228</v>
      </c>
      <c r="G293" s="550">
        <f t="shared" si="78"/>
        <v>7377041</v>
      </c>
      <c r="H293" s="550">
        <f t="shared" si="78"/>
        <v>5846605</v>
      </c>
      <c r="I293" s="550">
        <f t="shared" si="78"/>
        <v>13223646</v>
      </c>
      <c r="J293" s="550">
        <f t="shared" si="78"/>
        <v>0</v>
      </c>
      <c r="K293" s="550">
        <f t="shared" si="78"/>
        <v>0</v>
      </c>
      <c r="L293" s="550">
        <f t="shared" si="78"/>
        <v>0</v>
      </c>
      <c r="M293" s="550">
        <f t="shared" si="78"/>
        <v>0</v>
      </c>
      <c r="N293" s="552"/>
    </row>
    <row r="294" spans="2:23">
      <c r="B294" s="594"/>
      <c r="C294" s="554" t="s">
        <v>311</v>
      </c>
      <c r="D294" s="559">
        <f t="shared" si="74"/>
        <v>0</v>
      </c>
      <c r="E294" s="559"/>
      <c r="F294" s="569"/>
      <c r="G294" s="559"/>
      <c r="H294" s="559"/>
      <c r="I294" s="569">
        <f t="shared" si="75"/>
        <v>0</v>
      </c>
      <c r="J294" s="559"/>
      <c r="K294" s="559"/>
      <c r="L294" s="559"/>
      <c r="M294" s="569">
        <f t="shared" si="76"/>
        <v>0</v>
      </c>
      <c r="N294" s="552"/>
    </row>
    <row r="295" spans="2:23">
      <c r="B295" s="596"/>
      <c r="C295" s="572" t="s">
        <v>312</v>
      </c>
      <c r="D295" s="565">
        <f t="shared" si="74"/>
        <v>0</v>
      </c>
      <c r="E295" s="565"/>
      <c r="F295" s="566"/>
      <c r="G295" s="565"/>
      <c r="H295" s="565"/>
      <c r="I295" s="566">
        <f t="shared" si="75"/>
        <v>0</v>
      </c>
      <c r="J295" s="565"/>
      <c r="K295" s="565"/>
      <c r="L295" s="565"/>
      <c r="M295" s="566">
        <f t="shared" si="76"/>
        <v>0</v>
      </c>
      <c r="N295" s="552"/>
    </row>
    <row r="296" spans="2:23">
      <c r="B296" s="596">
        <v>20</v>
      </c>
      <c r="C296" s="571" t="s">
        <v>313</v>
      </c>
      <c r="D296" s="565">
        <f t="shared" si="74"/>
        <v>9739080</v>
      </c>
      <c r="E296" s="565"/>
      <c r="F296" s="566">
        <v>0</v>
      </c>
      <c r="G296" s="565">
        <v>6330862</v>
      </c>
      <c r="H296" s="565">
        <f>'[1]Balance Sheet 2019'!H299+'[1]Balance Sheet 2019'!I299</f>
        <v>3408218</v>
      </c>
      <c r="I296" s="566">
        <f t="shared" si="75"/>
        <v>9739080</v>
      </c>
      <c r="J296" s="565"/>
      <c r="K296" s="565"/>
      <c r="L296" s="565"/>
      <c r="M296" s="566">
        <f t="shared" si="76"/>
        <v>0</v>
      </c>
      <c r="N296" s="552"/>
    </row>
    <row r="297" spans="2:23">
      <c r="B297" s="596">
        <v>21</v>
      </c>
      <c r="C297" s="571" t="s">
        <v>314</v>
      </c>
      <c r="D297" s="565">
        <f t="shared" si="74"/>
        <v>151027</v>
      </c>
      <c r="E297" s="565"/>
      <c r="F297" s="566">
        <v>0</v>
      </c>
      <c r="G297" s="565">
        <v>0</v>
      </c>
      <c r="H297" s="565">
        <f>'[1]Balance Sheet 2019'!H300+'[1]Balance Sheet 2019'!I300</f>
        <v>151027</v>
      </c>
      <c r="I297" s="566">
        <f t="shared" si="75"/>
        <v>151027</v>
      </c>
      <c r="J297" s="565"/>
      <c r="K297" s="565"/>
      <c r="L297" s="565"/>
      <c r="M297" s="566">
        <f t="shared" si="76"/>
        <v>0</v>
      </c>
      <c r="N297" s="552"/>
    </row>
    <row r="298" spans="2:23">
      <c r="B298" s="596">
        <v>22</v>
      </c>
      <c r="C298" s="571" t="s">
        <v>315</v>
      </c>
      <c r="D298" s="565">
        <f t="shared" si="74"/>
        <v>428557</v>
      </c>
      <c r="E298" s="565"/>
      <c r="F298" s="566">
        <v>0</v>
      </c>
      <c r="G298" s="565">
        <v>8440</v>
      </c>
      <c r="H298" s="565">
        <f>'[1]Balance Sheet 2019'!H301+'[1]Balance Sheet 2019'!I301</f>
        <v>420117</v>
      </c>
      <c r="I298" s="566">
        <f t="shared" si="75"/>
        <v>428557</v>
      </c>
      <c r="J298" s="565"/>
      <c r="K298" s="565"/>
      <c r="L298" s="565"/>
      <c r="M298" s="566">
        <f t="shared" si="76"/>
        <v>0</v>
      </c>
      <c r="N298" s="552"/>
    </row>
    <row r="299" spans="2:23">
      <c r="B299" s="596">
        <v>23</v>
      </c>
      <c r="C299" s="571" t="s">
        <v>316</v>
      </c>
      <c r="D299" s="565">
        <f t="shared" si="74"/>
        <v>0</v>
      </c>
      <c r="E299" s="565"/>
      <c r="F299" s="566">
        <v>0</v>
      </c>
      <c r="G299" s="565">
        <v>0</v>
      </c>
      <c r="H299" s="565">
        <f>'[1]Balance Sheet 2019'!H302+'[1]Balance Sheet 2019'!I302</f>
        <v>0</v>
      </c>
      <c r="I299" s="566">
        <f t="shared" si="75"/>
        <v>0</v>
      </c>
      <c r="J299" s="565"/>
      <c r="K299" s="565"/>
      <c r="L299" s="565"/>
      <c r="M299" s="566">
        <f t="shared" si="76"/>
        <v>0</v>
      </c>
      <c r="N299" s="552"/>
    </row>
    <row r="300" spans="2:23">
      <c r="B300" s="596">
        <v>24</v>
      </c>
      <c r="C300" s="573" t="s">
        <v>317</v>
      </c>
      <c r="D300" s="565">
        <f t="shared" si="74"/>
        <v>176271</v>
      </c>
      <c r="E300" s="565"/>
      <c r="F300" s="566">
        <v>0</v>
      </c>
      <c r="G300" s="565">
        <v>0</v>
      </c>
      <c r="H300" s="565">
        <f>'[1]Balance Sheet 2019'!H303+'[1]Balance Sheet 2019'!I303</f>
        <v>176271</v>
      </c>
      <c r="I300" s="566">
        <f t="shared" si="75"/>
        <v>176271</v>
      </c>
      <c r="J300" s="565"/>
      <c r="K300" s="565"/>
      <c r="L300" s="565"/>
      <c r="M300" s="566">
        <f t="shared" si="76"/>
        <v>0</v>
      </c>
      <c r="N300" s="552"/>
    </row>
    <row r="301" spans="2:23" ht="13.5" thickBot="1">
      <c r="B301" s="1013">
        <v>25</v>
      </c>
      <c r="C301" s="1014" t="s">
        <v>318</v>
      </c>
      <c r="D301" s="1011">
        <f t="shared" si="74"/>
        <v>1969020</v>
      </c>
      <c r="E301" s="1011"/>
      <c r="F301" s="1012">
        <v>-1216099</v>
      </c>
      <c r="G301" s="1011">
        <v>1433062</v>
      </c>
      <c r="H301" s="565">
        <f>'[1]Balance Sheet 2019'!H304+'[1]Balance Sheet 2019'!I304</f>
        <v>1752057</v>
      </c>
      <c r="I301" s="1012">
        <f t="shared" si="75"/>
        <v>3185119</v>
      </c>
      <c r="J301" s="1011"/>
      <c r="K301" s="1011"/>
      <c r="L301" s="1011"/>
      <c r="M301" s="1012">
        <f t="shared" si="76"/>
        <v>0</v>
      </c>
      <c r="N301" s="552"/>
    </row>
    <row r="302" spans="2:23" ht="13.5" thickBot="1">
      <c r="B302" s="646">
        <v>26</v>
      </c>
      <c r="C302" s="442" t="s">
        <v>319</v>
      </c>
      <c r="D302" s="550">
        <f t="shared" si="74"/>
        <v>12463955</v>
      </c>
      <c r="E302" s="550">
        <f>SUM(E296:E301)</f>
        <v>0</v>
      </c>
      <c r="F302" s="550">
        <f t="shared" ref="F302:M302" si="79">SUM(F296:F301)</f>
        <v>-1216099</v>
      </c>
      <c r="G302" s="550">
        <f t="shared" si="79"/>
        <v>7772364</v>
      </c>
      <c r="H302" s="550">
        <f t="shared" si="79"/>
        <v>5907690</v>
      </c>
      <c r="I302" s="550">
        <f t="shared" si="79"/>
        <v>13680054</v>
      </c>
      <c r="J302" s="550">
        <f t="shared" si="79"/>
        <v>0</v>
      </c>
      <c r="K302" s="550">
        <f t="shared" si="79"/>
        <v>0</v>
      </c>
      <c r="L302" s="550">
        <f t="shared" si="79"/>
        <v>0</v>
      </c>
      <c r="M302" s="550">
        <f t="shared" si="79"/>
        <v>0</v>
      </c>
      <c r="N302" s="552"/>
      <c r="O302" s="552"/>
      <c r="P302" s="552"/>
      <c r="Q302" s="552"/>
      <c r="R302" s="552"/>
      <c r="S302" s="552"/>
      <c r="T302" s="552"/>
      <c r="U302" s="552"/>
      <c r="V302" s="552"/>
      <c r="W302" s="552"/>
    </row>
    <row r="303" spans="2:23">
      <c r="B303" s="594"/>
      <c r="C303" s="554" t="s">
        <v>320</v>
      </c>
      <c r="D303" s="559">
        <f t="shared" si="74"/>
        <v>0</v>
      </c>
      <c r="E303" s="559"/>
      <c r="F303" s="569"/>
      <c r="G303" s="559"/>
      <c r="H303" s="559"/>
      <c r="I303" s="569">
        <f t="shared" si="75"/>
        <v>0</v>
      </c>
      <c r="J303" s="559"/>
      <c r="K303" s="559"/>
      <c r="L303" s="559"/>
      <c r="M303" s="569">
        <f t="shared" si="76"/>
        <v>0</v>
      </c>
      <c r="N303" s="552"/>
    </row>
    <row r="304" spans="2:23">
      <c r="B304" s="596">
        <v>27</v>
      </c>
      <c r="C304" s="564" t="s">
        <v>321</v>
      </c>
      <c r="D304" s="565">
        <f t="shared" si="74"/>
        <v>1062500</v>
      </c>
      <c r="E304" s="565"/>
      <c r="F304" s="566">
        <v>1062500</v>
      </c>
      <c r="G304" s="565">
        <v>0</v>
      </c>
      <c r="H304" s="565">
        <v>0</v>
      </c>
      <c r="I304" s="566">
        <f t="shared" si="75"/>
        <v>0</v>
      </c>
      <c r="J304" s="565"/>
      <c r="K304" s="565"/>
      <c r="L304" s="565"/>
      <c r="M304" s="566">
        <f t="shared" si="76"/>
        <v>0</v>
      </c>
      <c r="N304" s="552"/>
    </row>
    <row r="305" spans="2:14">
      <c r="B305" s="596">
        <v>28</v>
      </c>
      <c r="C305" s="564" t="s">
        <v>322</v>
      </c>
      <c r="D305" s="565">
        <f t="shared" si="74"/>
        <v>-1498510</v>
      </c>
      <c r="E305" s="565"/>
      <c r="F305" s="566">
        <v>-981285</v>
      </c>
      <c r="G305" s="565">
        <v>-488032</v>
      </c>
      <c r="H305" s="565">
        <v>-29193</v>
      </c>
      <c r="I305" s="566">
        <f t="shared" si="75"/>
        <v>-517225</v>
      </c>
      <c r="J305" s="565"/>
      <c r="K305" s="565"/>
      <c r="L305" s="565"/>
      <c r="M305" s="566">
        <f t="shared" si="76"/>
        <v>0</v>
      </c>
      <c r="N305" s="552"/>
    </row>
    <row r="306" spans="2:14">
      <c r="B306" s="1013">
        <v>29</v>
      </c>
      <c r="C306" s="1015" t="s">
        <v>323</v>
      </c>
      <c r="D306" s="565">
        <f t="shared" si="74"/>
        <v>92709</v>
      </c>
      <c r="E306" s="565"/>
      <c r="F306" s="566">
        <v>0</v>
      </c>
      <c r="G306" s="565">
        <v>92709</v>
      </c>
      <c r="H306" s="565">
        <v>0</v>
      </c>
      <c r="I306" s="566">
        <f t="shared" si="75"/>
        <v>92709</v>
      </c>
      <c r="J306" s="565"/>
      <c r="K306" s="565"/>
      <c r="L306" s="565"/>
      <c r="M306" s="566">
        <f t="shared" si="76"/>
        <v>0</v>
      </c>
      <c r="N306" s="552"/>
    </row>
    <row r="307" spans="2:14">
      <c r="B307" s="1013">
        <v>30</v>
      </c>
      <c r="C307" s="574" t="s">
        <v>338</v>
      </c>
      <c r="D307" s="565">
        <f t="shared" si="74"/>
        <v>798004</v>
      </c>
      <c r="E307" s="565"/>
      <c r="F307" s="566">
        <v>798004</v>
      </c>
      <c r="G307" s="565">
        <v>0</v>
      </c>
      <c r="H307" s="565">
        <v>0</v>
      </c>
      <c r="I307" s="566">
        <f t="shared" si="75"/>
        <v>0</v>
      </c>
      <c r="J307" s="565"/>
      <c r="K307" s="565"/>
      <c r="L307" s="565"/>
      <c r="M307" s="566">
        <f t="shared" si="76"/>
        <v>0</v>
      </c>
      <c r="N307" s="552"/>
    </row>
    <row r="308" spans="2:14" ht="13.5" thickBot="1">
      <c r="B308" s="1013">
        <v>31</v>
      </c>
      <c r="C308" s="1015" t="s">
        <v>324</v>
      </c>
      <c r="D308" s="1011">
        <f t="shared" si="74"/>
        <v>7764216</v>
      </c>
      <c r="E308" s="1011"/>
      <c r="F308" s="1012">
        <v>7796108</v>
      </c>
      <c r="G308" s="1011">
        <v>0</v>
      </c>
      <c r="H308" s="1011">
        <v>-31892</v>
      </c>
      <c r="I308" s="1012">
        <f t="shared" si="75"/>
        <v>-31892</v>
      </c>
      <c r="J308" s="1011"/>
      <c r="K308" s="1011"/>
      <c r="L308" s="1011"/>
      <c r="M308" s="1012">
        <f t="shared" si="76"/>
        <v>0</v>
      </c>
      <c r="N308" s="552"/>
    </row>
    <row r="309" spans="2:14" ht="13.5" thickBot="1">
      <c r="B309" s="646">
        <v>32</v>
      </c>
      <c r="C309" s="443" t="s">
        <v>325</v>
      </c>
      <c r="D309" s="550">
        <f t="shared" si="74"/>
        <v>8218919</v>
      </c>
      <c r="E309" s="550">
        <f>SUM(E304:E308)</f>
        <v>0</v>
      </c>
      <c r="F309" s="550">
        <f t="shared" ref="F309:M309" si="80">SUM(F304:F308)</f>
        <v>8675327</v>
      </c>
      <c r="G309" s="550">
        <f t="shared" si="80"/>
        <v>-395323</v>
      </c>
      <c r="H309" s="550">
        <f t="shared" si="80"/>
        <v>-61085</v>
      </c>
      <c r="I309" s="550">
        <f t="shared" si="80"/>
        <v>-456408</v>
      </c>
      <c r="J309" s="550">
        <f t="shared" si="80"/>
        <v>0</v>
      </c>
      <c r="K309" s="550">
        <f t="shared" si="80"/>
        <v>0</v>
      </c>
      <c r="L309" s="550">
        <f t="shared" si="80"/>
        <v>0</v>
      </c>
      <c r="M309" s="550">
        <f t="shared" si="80"/>
        <v>0</v>
      </c>
      <c r="N309" s="552"/>
    </row>
    <row r="310" spans="2:14" ht="26.25" thickBot="1">
      <c r="B310" s="646">
        <v>33</v>
      </c>
      <c r="C310" s="442" t="s">
        <v>326</v>
      </c>
      <c r="D310" s="550">
        <f t="shared" si="74"/>
        <v>20682874</v>
      </c>
      <c r="E310" s="550">
        <f>+E302+E309</f>
        <v>0</v>
      </c>
      <c r="F310" s="550">
        <f t="shared" ref="F310:M310" si="81">+F302+F309</f>
        <v>7459228</v>
      </c>
      <c r="G310" s="550">
        <f t="shared" si="81"/>
        <v>7377041</v>
      </c>
      <c r="H310" s="550">
        <f t="shared" si="81"/>
        <v>5846605</v>
      </c>
      <c r="I310" s="550">
        <f t="shared" si="81"/>
        <v>13223646</v>
      </c>
      <c r="J310" s="550">
        <f t="shared" si="81"/>
        <v>0</v>
      </c>
      <c r="K310" s="550">
        <f t="shared" si="81"/>
        <v>0</v>
      </c>
      <c r="L310" s="550">
        <f t="shared" si="81"/>
        <v>0</v>
      </c>
      <c r="M310" s="550">
        <f t="shared" si="81"/>
        <v>0</v>
      </c>
      <c r="N310" s="552"/>
    </row>
    <row r="311" spans="2:14">
      <c r="D311" s="552"/>
      <c r="E311" s="552"/>
      <c r="F311" s="552"/>
      <c r="G311" s="552"/>
      <c r="H311" s="552"/>
      <c r="I311" s="552"/>
      <c r="J311" s="552"/>
      <c r="K311" s="552"/>
      <c r="L311" s="552"/>
      <c r="M311" s="552"/>
    </row>
    <row r="312" spans="2:14">
      <c r="D312" s="552"/>
      <c r="E312" s="552"/>
      <c r="F312" s="552"/>
      <c r="G312" s="552"/>
      <c r="H312" s="552"/>
      <c r="I312" s="552"/>
      <c r="J312" s="552"/>
      <c r="K312" s="552"/>
      <c r="L312" s="552"/>
      <c r="M312" s="552">
        <v>34</v>
      </c>
    </row>
    <row r="314" spans="2:14" ht="14.25">
      <c r="B314" s="599" t="s">
        <v>340</v>
      </c>
      <c r="C314" s="599"/>
      <c r="D314" s="599"/>
      <c r="E314" s="599"/>
      <c r="F314" s="599"/>
      <c r="G314" s="599"/>
    </row>
    <row r="315" spans="2:14" ht="13.5" thickBot="1">
      <c r="B315" s="727"/>
      <c r="C315" s="727"/>
      <c r="D315" s="727"/>
      <c r="E315" s="727"/>
      <c r="F315" s="727"/>
      <c r="G315" s="727"/>
    </row>
    <row r="316" spans="2:14" ht="15.75" customHeight="1" thickBot="1">
      <c r="B316" s="1763" t="s">
        <v>112</v>
      </c>
      <c r="C316" s="1764"/>
      <c r="D316" s="589"/>
      <c r="E316" s="589"/>
      <c r="F316" s="590"/>
      <c r="G316" s="589"/>
      <c r="H316" s="589"/>
      <c r="J316" s="588"/>
      <c r="K316" s="588"/>
      <c r="L316" s="1789" t="s">
        <v>254</v>
      </c>
      <c r="M316" s="1789"/>
    </row>
    <row r="317" spans="2:14" ht="13.5" customHeight="1" thickBot="1">
      <c r="B317" s="1783" t="s">
        <v>272</v>
      </c>
      <c r="C317" s="1785"/>
      <c r="D317" s="1772" t="s">
        <v>329</v>
      </c>
      <c r="E317" s="1772" t="s">
        <v>274</v>
      </c>
      <c r="F317" s="1774" t="s">
        <v>275</v>
      </c>
      <c r="G317" s="1777" t="s">
        <v>276</v>
      </c>
      <c r="H317" s="1778"/>
      <c r="I317" s="1778"/>
      <c r="J317" s="1778"/>
      <c r="K317" s="1778"/>
      <c r="L317" s="1778"/>
      <c r="M317" s="1779"/>
    </row>
    <row r="318" spans="2:14" ht="13.5" customHeight="1" thickBot="1">
      <c r="B318" s="1765"/>
      <c r="C318" s="1786"/>
      <c r="D318" s="1767"/>
      <c r="E318" s="1767"/>
      <c r="F318" s="1775"/>
      <c r="G318" s="1780" t="s">
        <v>277</v>
      </c>
      <c r="H318" s="1781"/>
      <c r="I318" s="1782"/>
      <c r="J318" s="1777" t="s">
        <v>278</v>
      </c>
      <c r="K318" s="1778"/>
      <c r="L318" s="1778"/>
      <c r="M318" s="1779"/>
    </row>
    <row r="319" spans="2:14" ht="39" thickBot="1">
      <c r="B319" s="1765"/>
      <c r="C319" s="1786"/>
      <c r="D319" s="1773"/>
      <c r="E319" s="1773"/>
      <c r="F319" s="1776"/>
      <c r="G319" s="714" t="s">
        <v>279</v>
      </c>
      <c r="H319" s="714" t="s">
        <v>280</v>
      </c>
      <c r="I319" s="714" t="s">
        <v>178</v>
      </c>
      <c r="J319" s="715" t="s">
        <v>281</v>
      </c>
      <c r="K319" s="715" t="s">
        <v>282</v>
      </c>
      <c r="L319" s="715" t="s">
        <v>283</v>
      </c>
      <c r="M319" s="460" t="s">
        <v>178</v>
      </c>
    </row>
    <row r="320" spans="2:14" ht="15.75" customHeight="1" thickBot="1">
      <c r="B320" s="1765"/>
      <c r="C320" s="1786"/>
      <c r="D320" s="591">
        <v>1</v>
      </c>
      <c r="E320" s="712"/>
      <c r="F320" s="714">
        <v>2</v>
      </c>
      <c r="G320" s="724">
        <v>3</v>
      </c>
      <c r="H320" s="712">
        <v>4</v>
      </c>
      <c r="I320" s="722">
        <v>5</v>
      </c>
      <c r="J320" s="724">
        <v>6</v>
      </c>
      <c r="K320" s="712">
        <v>7</v>
      </c>
      <c r="L320" s="592">
        <v>8</v>
      </c>
      <c r="M320" s="492">
        <v>9</v>
      </c>
    </row>
    <row r="321" spans="2:14" ht="15.75" customHeight="1" thickBot="1">
      <c r="B321" s="1784"/>
      <c r="C321" s="1787"/>
      <c r="D321" s="713" t="s">
        <v>284</v>
      </c>
      <c r="E321" s="713"/>
      <c r="F321" s="716"/>
      <c r="G321" s="726"/>
      <c r="H321" s="713"/>
      <c r="I321" s="593" t="s">
        <v>285</v>
      </c>
      <c r="J321" s="726"/>
      <c r="K321" s="713"/>
      <c r="L321" s="1696"/>
      <c r="M321" s="716" t="s">
        <v>286</v>
      </c>
    </row>
    <row r="322" spans="2:14">
      <c r="B322" s="594"/>
      <c r="C322" s="554" t="s">
        <v>287</v>
      </c>
      <c r="D322" s="555"/>
      <c r="E322" s="556"/>
      <c r="F322" s="557"/>
      <c r="G322" s="558"/>
      <c r="H322" s="559"/>
      <c r="I322" s="560"/>
      <c r="J322" s="558"/>
      <c r="K322" s="561"/>
      <c r="L322" s="562"/>
      <c r="M322" s="563"/>
    </row>
    <row r="323" spans="2:14">
      <c r="B323" s="595">
        <v>1</v>
      </c>
      <c r="C323" s="564" t="s">
        <v>288</v>
      </c>
      <c r="D323" s="565">
        <f>+E323+F323+I323+M323</f>
        <v>0</v>
      </c>
      <c r="E323" s="565"/>
      <c r="F323" s="566"/>
      <c r="G323" s="565"/>
      <c r="H323" s="565"/>
      <c r="I323" s="566">
        <f>SUM(G323:H323)</f>
        <v>0</v>
      </c>
      <c r="J323" s="565"/>
      <c r="K323" s="565"/>
      <c r="L323" s="565"/>
      <c r="M323" s="566">
        <f>SUM(J323:L323)</f>
        <v>0</v>
      </c>
      <c r="N323" s="552"/>
    </row>
    <row r="324" spans="2:14">
      <c r="B324" s="596">
        <v>2</v>
      </c>
      <c r="C324" s="564" t="s">
        <v>289</v>
      </c>
      <c r="D324" s="565">
        <f t="shared" ref="D324:D361" si="82">+E324+F324+I324+M324</f>
        <v>349626.69104000012</v>
      </c>
      <c r="E324" s="565"/>
      <c r="F324" s="566">
        <v>349626.69104000012</v>
      </c>
      <c r="G324" s="565"/>
      <c r="H324" s="565"/>
      <c r="I324" s="566">
        <f t="shared" ref="I324:I360" si="83">SUM(G324:H324)</f>
        <v>0</v>
      </c>
      <c r="J324" s="565"/>
      <c r="K324" s="565"/>
      <c r="L324" s="565"/>
      <c r="M324" s="566">
        <f t="shared" ref="M324:M360" si="84">SUM(J324:L324)</f>
        <v>0</v>
      </c>
      <c r="N324" s="552"/>
    </row>
    <row r="325" spans="2:14">
      <c r="B325" s="596">
        <v>3</v>
      </c>
      <c r="C325" s="564" t="s">
        <v>290</v>
      </c>
      <c r="D325" s="565">
        <f t="shared" si="82"/>
        <v>0</v>
      </c>
      <c r="E325" s="565"/>
      <c r="F325" s="566"/>
      <c r="G325" s="565"/>
      <c r="H325" s="565"/>
      <c r="I325" s="566">
        <f t="shared" si="83"/>
        <v>0</v>
      </c>
      <c r="J325" s="565"/>
      <c r="K325" s="565"/>
      <c r="L325" s="565"/>
      <c r="M325" s="566">
        <f t="shared" si="84"/>
        <v>0</v>
      </c>
      <c r="N325" s="552"/>
    </row>
    <row r="326" spans="2:14">
      <c r="B326" s="595">
        <v>4</v>
      </c>
      <c r="C326" s="564" t="s">
        <v>291</v>
      </c>
      <c r="D326" s="565">
        <f t="shared" si="82"/>
        <v>9401314.5305659808</v>
      </c>
      <c r="E326" s="565"/>
      <c r="F326" s="566">
        <v>2185889.7817759821</v>
      </c>
      <c r="G326" s="565">
        <f>'[1]Balance Sheet 2019'!$G$330+'[1]Balance Sheet 2019'!$G$331</f>
        <v>6986320.1210399996</v>
      </c>
      <c r="H326" s="565">
        <v>229104.62775000022</v>
      </c>
      <c r="I326" s="566">
        <f t="shared" si="83"/>
        <v>7215424.7487899996</v>
      </c>
      <c r="J326" s="565"/>
      <c r="K326" s="565"/>
      <c r="L326" s="565"/>
      <c r="M326" s="566">
        <f t="shared" si="84"/>
        <v>0</v>
      </c>
      <c r="N326" s="552"/>
    </row>
    <row r="327" spans="2:14">
      <c r="B327" s="596">
        <v>5</v>
      </c>
      <c r="C327" s="564" t="s">
        <v>292</v>
      </c>
      <c r="D327" s="565">
        <f t="shared" si="82"/>
        <v>2470500</v>
      </c>
      <c r="E327" s="565"/>
      <c r="F327" s="566">
        <v>2050500</v>
      </c>
      <c r="G327" s="565">
        <v>420000</v>
      </c>
      <c r="H327" s="565"/>
      <c r="I327" s="566">
        <f t="shared" si="83"/>
        <v>420000</v>
      </c>
      <c r="J327" s="565"/>
      <c r="K327" s="565"/>
      <c r="L327" s="565"/>
      <c r="M327" s="566">
        <f t="shared" si="84"/>
        <v>0</v>
      </c>
      <c r="N327" s="552"/>
    </row>
    <row r="328" spans="2:14">
      <c r="B328" s="596">
        <v>6</v>
      </c>
      <c r="C328" s="564" t="s">
        <v>293</v>
      </c>
      <c r="D328" s="565">
        <f t="shared" si="82"/>
        <v>1086000</v>
      </c>
      <c r="E328" s="565"/>
      <c r="F328" s="566">
        <v>1071000</v>
      </c>
      <c r="G328" s="565">
        <v>0</v>
      </c>
      <c r="H328" s="565">
        <v>15000</v>
      </c>
      <c r="I328" s="566">
        <f t="shared" si="83"/>
        <v>15000</v>
      </c>
      <c r="J328" s="565"/>
      <c r="K328" s="565"/>
      <c r="L328" s="565"/>
      <c r="M328" s="566">
        <f t="shared" si="84"/>
        <v>0</v>
      </c>
      <c r="N328" s="552"/>
    </row>
    <row r="329" spans="2:14">
      <c r="B329" s="596"/>
      <c r="C329" s="597" t="s">
        <v>294</v>
      </c>
      <c r="D329" s="565">
        <f t="shared" si="82"/>
        <v>0</v>
      </c>
      <c r="E329" s="565"/>
      <c r="F329" s="566"/>
      <c r="G329" s="565"/>
      <c r="H329" s="565"/>
      <c r="I329" s="566">
        <f t="shared" si="83"/>
        <v>0</v>
      </c>
      <c r="J329" s="565"/>
      <c r="K329" s="565"/>
      <c r="L329" s="565"/>
      <c r="M329" s="566">
        <f t="shared" si="84"/>
        <v>0</v>
      </c>
      <c r="N329" s="552"/>
    </row>
    <row r="330" spans="2:14">
      <c r="B330" s="596"/>
      <c r="C330" s="597" t="s">
        <v>295</v>
      </c>
      <c r="D330" s="565">
        <f t="shared" si="82"/>
        <v>1086000</v>
      </c>
      <c r="E330" s="565"/>
      <c r="F330" s="566">
        <v>1071000</v>
      </c>
      <c r="G330" s="565"/>
      <c r="H330" s="565">
        <v>15000</v>
      </c>
      <c r="I330" s="566">
        <f t="shared" si="83"/>
        <v>15000</v>
      </c>
      <c r="J330" s="565"/>
      <c r="K330" s="565"/>
      <c r="L330" s="565"/>
      <c r="M330" s="566">
        <f t="shared" si="84"/>
        <v>0</v>
      </c>
      <c r="N330" s="552"/>
    </row>
    <row r="331" spans="2:14">
      <c r="B331" s="595">
        <v>7</v>
      </c>
      <c r="C331" s="564" t="s">
        <v>296</v>
      </c>
      <c r="D331" s="565">
        <f t="shared" si="82"/>
        <v>807672.05697000003</v>
      </c>
      <c r="E331" s="565"/>
      <c r="F331" s="566">
        <v>764681.56697000004</v>
      </c>
      <c r="G331" s="565">
        <v>13858.33</v>
      </c>
      <c r="H331" s="565">
        <v>29132.16</v>
      </c>
      <c r="I331" s="566">
        <f t="shared" si="83"/>
        <v>42990.49</v>
      </c>
      <c r="J331" s="565"/>
      <c r="K331" s="565"/>
      <c r="L331" s="565"/>
      <c r="M331" s="566">
        <f t="shared" si="84"/>
        <v>0</v>
      </c>
      <c r="N331" s="552"/>
    </row>
    <row r="332" spans="2:14">
      <c r="B332" s="595"/>
      <c r="C332" s="597" t="s">
        <v>297</v>
      </c>
      <c r="D332" s="565">
        <f t="shared" si="82"/>
        <v>0</v>
      </c>
      <c r="E332" s="565"/>
      <c r="F332" s="566"/>
      <c r="G332" s="565"/>
      <c r="H332" s="565"/>
      <c r="I332" s="566">
        <f t="shared" si="83"/>
        <v>0</v>
      </c>
      <c r="J332" s="565"/>
      <c r="K332" s="565"/>
      <c r="L332" s="565"/>
      <c r="M332" s="566">
        <f t="shared" si="84"/>
        <v>0</v>
      </c>
      <c r="N332" s="552"/>
    </row>
    <row r="333" spans="2:14" ht="13.5" thickBot="1">
      <c r="B333" s="595"/>
      <c r="C333" s="1010" t="s">
        <v>298</v>
      </c>
      <c r="D333" s="1011">
        <f t="shared" si="82"/>
        <v>807672.05697000003</v>
      </c>
      <c r="E333" s="1011"/>
      <c r="F333" s="1012">
        <v>764681.56697000004</v>
      </c>
      <c r="G333" s="1011">
        <v>13858.33</v>
      </c>
      <c r="H333" s="1011">
        <v>29132.16</v>
      </c>
      <c r="I333" s="1012">
        <f t="shared" si="83"/>
        <v>42990.49</v>
      </c>
      <c r="J333" s="1011"/>
      <c r="K333" s="1011"/>
      <c r="L333" s="1011"/>
      <c r="M333" s="1012">
        <f t="shared" si="84"/>
        <v>0</v>
      </c>
      <c r="N333" s="552"/>
    </row>
    <row r="334" spans="2:14" ht="26.25" thickBot="1">
      <c r="B334" s="596">
        <v>8</v>
      </c>
      <c r="C334" s="567" t="s">
        <v>299</v>
      </c>
      <c r="D334" s="550">
        <f t="shared" si="82"/>
        <v>112554139.29396999</v>
      </c>
      <c r="E334" s="550">
        <f>SUM(E335:E338)</f>
        <v>0</v>
      </c>
      <c r="F334" s="550">
        <f>SUM(F335:F338)</f>
        <v>21278318.920510001</v>
      </c>
      <c r="G334" s="550">
        <f t="shared" ref="G334:M334" si="85">SUM(G335:G338)</f>
        <v>50825072.812579997</v>
      </c>
      <c r="H334" s="550">
        <f t="shared" si="85"/>
        <v>40121879.005600005</v>
      </c>
      <c r="I334" s="550">
        <f t="shared" si="85"/>
        <v>90946951.818179995</v>
      </c>
      <c r="J334" s="550">
        <f t="shared" si="85"/>
        <v>0</v>
      </c>
      <c r="K334" s="550">
        <f t="shared" si="85"/>
        <v>0</v>
      </c>
      <c r="L334" s="550">
        <f t="shared" si="85"/>
        <v>328868.55528000003</v>
      </c>
      <c r="M334" s="550">
        <f t="shared" si="85"/>
        <v>328868.55528000003</v>
      </c>
      <c r="N334" s="552"/>
    </row>
    <row r="335" spans="2:14">
      <c r="B335" s="596">
        <v>9</v>
      </c>
      <c r="C335" s="568" t="s">
        <v>300</v>
      </c>
      <c r="D335" s="565">
        <f t="shared" si="82"/>
        <v>56889866.3486</v>
      </c>
      <c r="E335" s="559"/>
      <c r="F335" s="569">
        <v>6139923.8040900007</v>
      </c>
      <c r="G335" s="559">
        <v>34607838.084720001</v>
      </c>
      <c r="H335" s="559">
        <f>'[1]Balance Sheet 2019'!H340+'[1]Balance Sheet 2019'!I340</f>
        <v>16142104.459790001</v>
      </c>
      <c r="I335" s="566">
        <f t="shared" si="83"/>
        <v>50749942.544509999</v>
      </c>
      <c r="J335" s="559"/>
      <c r="K335" s="559"/>
      <c r="L335" s="559">
        <v>0</v>
      </c>
      <c r="M335" s="566">
        <f t="shared" si="84"/>
        <v>0</v>
      </c>
      <c r="N335" s="552"/>
    </row>
    <row r="336" spans="2:14">
      <c r="B336" s="595">
        <v>10</v>
      </c>
      <c r="C336" s="570" t="s">
        <v>301</v>
      </c>
      <c r="D336" s="565">
        <f t="shared" si="82"/>
        <v>45769731.458020002</v>
      </c>
      <c r="E336" s="565"/>
      <c r="F336" s="566">
        <v>14069888.63503</v>
      </c>
      <c r="G336" s="565">
        <v>12512473.71573</v>
      </c>
      <c r="H336" s="559">
        <f>'[1]Balance Sheet 2019'!H341+'[1]Balance Sheet 2019'!I341</f>
        <v>19059334.263130002</v>
      </c>
      <c r="I336" s="566">
        <f t="shared" si="83"/>
        <v>31571807.978860002</v>
      </c>
      <c r="J336" s="565"/>
      <c r="K336" s="565"/>
      <c r="L336" s="565">
        <v>128034.84413</v>
      </c>
      <c r="M336" s="566">
        <f t="shared" si="84"/>
        <v>128034.84413</v>
      </c>
      <c r="N336" s="552"/>
    </row>
    <row r="337" spans="2:14">
      <c r="B337" s="596">
        <v>11</v>
      </c>
      <c r="C337" s="570" t="s">
        <v>302</v>
      </c>
      <c r="D337" s="565">
        <f t="shared" si="82"/>
        <v>7576618.7143300008</v>
      </c>
      <c r="E337" s="565"/>
      <c r="F337" s="566">
        <v>1068506.4813900001</v>
      </c>
      <c r="G337" s="565">
        <v>1769733.18123</v>
      </c>
      <c r="H337" s="559">
        <f>'[1]Balance Sheet 2019'!H342+'[1]Balance Sheet 2019'!I342</f>
        <v>4538284.3986600004</v>
      </c>
      <c r="I337" s="566">
        <f t="shared" si="83"/>
        <v>6308017.5798900006</v>
      </c>
      <c r="J337" s="565"/>
      <c r="K337" s="565"/>
      <c r="L337" s="565">
        <v>200094.65304999999</v>
      </c>
      <c r="M337" s="566">
        <f t="shared" si="84"/>
        <v>200094.65304999999</v>
      </c>
      <c r="N337" s="552"/>
    </row>
    <row r="338" spans="2:14" ht="25.5">
      <c r="B338" s="596">
        <v>12</v>
      </c>
      <c r="C338" s="570" t="s">
        <v>303</v>
      </c>
      <c r="D338" s="565">
        <f t="shared" si="82"/>
        <v>2317922.7730200002</v>
      </c>
      <c r="E338" s="565"/>
      <c r="F338" s="566">
        <v>0</v>
      </c>
      <c r="G338" s="565">
        <v>1935027.8309000002</v>
      </c>
      <c r="H338" s="559">
        <f>'[1]Balance Sheet 2019'!H343+'[1]Balance Sheet 2019'!I343</f>
        <v>382155.88402</v>
      </c>
      <c r="I338" s="566">
        <f t="shared" si="83"/>
        <v>2317183.7149200002</v>
      </c>
      <c r="J338" s="565"/>
      <c r="K338" s="565"/>
      <c r="L338" s="565">
        <v>739.05809999999997</v>
      </c>
      <c r="M338" s="566">
        <f t="shared" si="84"/>
        <v>739.05809999999997</v>
      </c>
      <c r="N338" s="552"/>
    </row>
    <row r="339" spans="2:14">
      <c r="B339" s="595">
        <v>13</v>
      </c>
      <c r="C339" s="571" t="s">
        <v>304</v>
      </c>
      <c r="D339" s="565">
        <f t="shared" si="82"/>
        <v>1335469.2500100001</v>
      </c>
      <c r="E339" s="565"/>
      <c r="F339" s="566"/>
      <c r="G339" s="565">
        <v>719717.94317999994</v>
      </c>
      <c r="H339" s="559">
        <f>'[1]Balance Sheet 2019'!H344+'[1]Balance Sheet 2019'!I344</f>
        <v>615751.30683000002</v>
      </c>
      <c r="I339" s="566">
        <f t="shared" si="83"/>
        <v>1335469.2500100001</v>
      </c>
      <c r="J339" s="565"/>
      <c r="K339" s="565"/>
      <c r="L339" s="565"/>
      <c r="M339" s="566">
        <f t="shared" si="84"/>
        <v>0</v>
      </c>
      <c r="N339" s="552"/>
    </row>
    <row r="340" spans="2:14">
      <c r="B340" s="596">
        <v>14</v>
      </c>
      <c r="C340" s="571" t="s">
        <v>305</v>
      </c>
      <c r="D340" s="565">
        <f t="shared" si="82"/>
        <v>273407.83041000005</v>
      </c>
      <c r="E340" s="565"/>
      <c r="F340" s="566"/>
      <c r="G340" s="565">
        <v>9355.0792600000004</v>
      </c>
      <c r="H340" s="559">
        <f>'[1]Balance Sheet 2019'!H345+'[1]Balance Sheet 2019'!I345</f>
        <v>264052.75115000003</v>
      </c>
      <c r="I340" s="566">
        <f t="shared" si="83"/>
        <v>273407.83041000005</v>
      </c>
      <c r="J340" s="565"/>
      <c r="K340" s="565"/>
      <c r="L340" s="565"/>
      <c r="M340" s="566">
        <f t="shared" si="84"/>
        <v>0</v>
      </c>
      <c r="N340" s="552"/>
    </row>
    <row r="341" spans="2:14">
      <c r="B341" s="596">
        <v>15</v>
      </c>
      <c r="C341" s="571" t="s">
        <v>306</v>
      </c>
      <c r="D341" s="565">
        <f t="shared" si="82"/>
        <v>275881.00008000003</v>
      </c>
      <c r="E341" s="565"/>
      <c r="F341" s="566"/>
      <c r="G341" s="565">
        <v>164943.84451</v>
      </c>
      <c r="H341" s="559">
        <f>'[1]Balance Sheet 2019'!H346+'[1]Balance Sheet 2019'!I346</f>
        <v>110937.15557</v>
      </c>
      <c r="I341" s="566">
        <f t="shared" si="83"/>
        <v>275881.00008000003</v>
      </c>
      <c r="J341" s="565"/>
      <c r="K341" s="565"/>
      <c r="L341" s="565"/>
      <c r="M341" s="566">
        <f t="shared" si="84"/>
        <v>0</v>
      </c>
      <c r="N341" s="552"/>
    </row>
    <row r="342" spans="2:14">
      <c r="B342" s="595">
        <v>16</v>
      </c>
      <c r="C342" s="571" t="s">
        <v>307</v>
      </c>
      <c r="D342" s="565">
        <f t="shared" si="82"/>
        <v>4146955.2507352391</v>
      </c>
      <c r="E342" s="565"/>
      <c r="F342" s="566">
        <v>3995905.7774100001</v>
      </c>
      <c r="G342" s="565">
        <v>89460.198519462501</v>
      </c>
      <c r="H342" s="559">
        <f>'[1]Balance Sheet 2019'!H347+'[1]Balance Sheet 2019'!I347</f>
        <v>61589.274805776331</v>
      </c>
      <c r="I342" s="566">
        <f t="shared" si="83"/>
        <v>151049.47332523883</v>
      </c>
      <c r="J342" s="565"/>
      <c r="K342" s="565"/>
      <c r="L342" s="565"/>
      <c r="M342" s="566">
        <f t="shared" si="84"/>
        <v>0</v>
      </c>
      <c r="N342" s="552"/>
    </row>
    <row r="343" spans="2:14">
      <c r="B343" s="596">
        <v>17</v>
      </c>
      <c r="C343" s="571" t="s">
        <v>308</v>
      </c>
      <c r="D343" s="565">
        <f t="shared" si="82"/>
        <v>0</v>
      </c>
      <c r="E343" s="565"/>
      <c r="F343" s="566"/>
      <c r="G343" s="565"/>
      <c r="H343" s="559">
        <f>'[1]Balance Sheet 2019'!H348+'[1]Balance Sheet 2019'!I348</f>
        <v>0</v>
      </c>
      <c r="I343" s="566">
        <f t="shared" si="83"/>
        <v>0</v>
      </c>
      <c r="J343" s="565"/>
      <c r="K343" s="565"/>
      <c r="L343" s="565"/>
      <c r="M343" s="566">
        <f t="shared" si="84"/>
        <v>0</v>
      </c>
      <c r="N343" s="552"/>
    </row>
    <row r="344" spans="2:14" ht="13.5" thickBot="1">
      <c r="B344" s="1013">
        <v>18</v>
      </c>
      <c r="C344" s="1014" t="s">
        <v>309</v>
      </c>
      <c r="D344" s="1011">
        <f t="shared" si="82"/>
        <v>510436.0827300126</v>
      </c>
      <c r="E344" s="1011"/>
      <c r="F344" s="1012">
        <v>2520.3952399992663</v>
      </c>
      <c r="G344" s="1011">
        <v>185289.64514814332</v>
      </c>
      <c r="H344" s="559">
        <f>'[1]Balance Sheet 2019'!H349+'[1]Balance Sheet 2019'!I349</f>
        <v>322626.04234187002</v>
      </c>
      <c r="I344" s="1012">
        <f t="shared" si="83"/>
        <v>507915.68749001331</v>
      </c>
      <c r="J344" s="1011"/>
      <c r="K344" s="1011"/>
      <c r="L344" s="1011"/>
      <c r="M344" s="1012">
        <f t="shared" si="84"/>
        <v>0</v>
      </c>
      <c r="N344" s="552"/>
    </row>
    <row r="345" spans="2:14" ht="26.25" thickBot="1">
      <c r="B345" s="646">
        <v>19</v>
      </c>
      <c r="C345" s="442" t="s">
        <v>310</v>
      </c>
      <c r="D345" s="550">
        <f t="shared" si="82"/>
        <v>133211401.98651125</v>
      </c>
      <c r="E345" s="550">
        <f>SUM(E323:E328)+E331+E334+E339+E340+E341+E342+E343+E344</f>
        <v>0</v>
      </c>
      <c r="F345" s="550">
        <f>SUM(F323:F328)+F331+F334+F339+F340+F341+F342+F343+F344</f>
        <v>31698443.132945981</v>
      </c>
      <c r="G345" s="550">
        <f t="shared" ref="G345:M345" si="86">SUM(G323:G328)+G331+G334+G339+G340+G341+G342+G343+G344</f>
        <v>59414017.974237598</v>
      </c>
      <c r="H345" s="550">
        <f t="shared" si="86"/>
        <v>41770072.324047647</v>
      </c>
      <c r="I345" s="550">
        <f t="shared" si="86"/>
        <v>101184090.29828526</v>
      </c>
      <c r="J345" s="550">
        <f t="shared" si="86"/>
        <v>0</v>
      </c>
      <c r="K345" s="550">
        <f t="shared" si="86"/>
        <v>0</v>
      </c>
      <c r="L345" s="550">
        <f t="shared" si="86"/>
        <v>328868.55528000003</v>
      </c>
      <c r="M345" s="550">
        <f t="shared" si="86"/>
        <v>328868.55528000003</v>
      </c>
      <c r="N345" s="552"/>
    </row>
    <row r="346" spans="2:14">
      <c r="B346" s="596"/>
      <c r="C346" s="572" t="s">
        <v>311</v>
      </c>
      <c r="D346" s="565">
        <f t="shared" si="82"/>
        <v>0</v>
      </c>
      <c r="E346" s="559"/>
      <c r="F346" s="569"/>
      <c r="G346" s="559"/>
      <c r="H346" s="559"/>
      <c r="I346" s="566">
        <f t="shared" si="83"/>
        <v>0</v>
      </c>
      <c r="J346" s="559"/>
      <c r="K346" s="559"/>
      <c r="L346" s="559"/>
      <c r="M346" s="566">
        <f t="shared" si="84"/>
        <v>0</v>
      </c>
      <c r="N346" s="552"/>
    </row>
    <row r="347" spans="2:14">
      <c r="B347" s="596"/>
      <c r="C347" s="572" t="s">
        <v>312</v>
      </c>
      <c r="D347" s="565">
        <f t="shared" si="82"/>
        <v>0</v>
      </c>
      <c r="E347" s="565"/>
      <c r="F347" s="566"/>
      <c r="G347" s="565"/>
      <c r="H347" s="565"/>
      <c r="I347" s="566">
        <f t="shared" si="83"/>
        <v>0</v>
      </c>
      <c r="J347" s="565"/>
      <c r="K347" s="565"/>
      <c r="L347" s="565"/>
      <c r="M347" s="566">
        <f t="shared" si="84"/>
        <v>0</v>
      </c>
      <c r="N347" s="552"/>
    </row>
    <row r="348" spans="2:14">
      <c r="B348" s="596">
        <v>20</v>
      </c>
      <c r="C348" s="571" t="s">
        <v>313</v>
      </c>
      <c r="D348" s="565">
        <f t="shared" si="82"/>
        <v>96787013.534957707</v>
      </c>
      <c r="E348" s="565"/>
      <c r="F348" s="566"/>
      <c r="G348" s="565">
        <v>57712485.079254799</v>
      </c>
      <c r="H348" s="565">
        <f>'[1]Balance Sheet 2019'!H353+'[1]Balance Sheet 2019'!I353</f>
        <v>38745659.900422901</v>
      </c>
      <c r="I348" s="566">
        <f t="shared" si="83"/>
        <v>96458144.979677707</v>
      </c>
      <c r="J348" s="565"/>
      <c r="K348" s="565"/>
      <c r="L348" s="565">
        <v>328868.55528000003</v>
      </c>
      <c r="M348" s="566">
        <f t="shared" si="84"/>
        <v>328868.55528000003</v>
      </c>
      <c r="N348" s="552"/>
    </row>
    <row r="349" spans="2:14">
      <c r="B349" s="596">
        <v>21</v>
      </c>
      <c r="C349" s="571" t="s">
        <v>314</v>
      </c>
      <c r="D349" s="565">
        <f t="shared" si="82"/>
        <v>252170.04430999997</v>
      </c>
      <c r="E349" s="565"/>
      <c r="F349" s="566"/>
      <c r="G349" s="565">
        <v>129615.40277534</v>
      </c>
      <c r="H349" s="565">
        <f>'[1]Balance Sheet 2019'!H354+'[1]Balance Sheet 2019'!I354</f>
        <v>122554.64153465998</v>
      </c>
      <c r="I349" s="566">
        <f t="shared" si="83"/>
        <v>252170.04430999997</v>
      </c>
      <c r="J349" s="565"/>
      <c r="K349" s="565"/>
      <c r="L349" s="565"/>
      <c r="M349" s="566">
        <f t="shared" si="84"/>
        <v>0</v>
      </c>
      <c r="N349" s="552"/>
    </row>
    <row r="350" spans="2:14">
      <c r="B350" s="596">
        <v>22</v>
      </c>
      <c r="C350" s="571" t="s">
        <v>315</v>
      </c>
      <c r="D350" s="565">
        <f t="shared" si="82"/>
        <v>603893.13561999996</v>
      </c>
      <c r="E350" s="565"/>
      <c r="F350" s="566"/>
      <c r="G350" s="565">
        <v>20489.460660000001</v>
      </c>
      <c r="H350" s="565">
        <f>'[1]Balance Sheet 2019'!H355+'[1]Balance Sheet 2019'!I355</f>
        <v>583403.67495999997</v>
      </c>
      <c r="I350" s="566">
        <f t="shared" si="83"/>
        <v>603893.13561999996</v>
      </c>
      <c r="J350" s="565"/>
      <c r="K350" s="565"/>
      <c r="L350" s="565"/>
      <c r="M350" s="566">
        <f t="shared" si="84"/>
        <v>0</v>
      </c>
      <c r="N350" s="552"/>
    </row>
    <row r="351" spans="2:14">
      <c r="B351" s="596">
        <v>23</v>
      </c>
      <c r="C351" s="571" t="s">
        <v>316</v>
      </c>
      <c r="D351" s="565">
        <f t="shared" si="82"/>
        <v>654057.70474000007</v>
      </c>
      <c r="E351" s="565"/>
      <c r="F351" s="566"/>
      <c r="G351" s="565">
        <v>336185.66023636004</v>
      </c>
      <c r="H351" s="565">
        <f>'[1]Balance Sheet 2019'!H356+'[1]Balance Sheet 2019'!I356</f>
        <v>317872.04450364003</v>
      </c>
      <c r="I351" s="566">
        <f t="shared" si="83"/>
        <v>654057.70474000007</v>
      </c>
      <c r="J351" s="565"/>
      <c r="K351" s="565"/>
      <c r="L351" s="565"/>
      <c r="M351" s="566">
        <f t="shared" si="84"/>
        <v>0</v>
      </c>
      <c r="N351" s="552"/>
    </row>
    <row r="352" spans="2:14">
      <c r="B352" s="596">
        <v>24</v>
      </c>
      <c r="C352" s="573" t="s">
        <v>317</v>
      </c>
      <c r="D352" s="565">
        <f t="shared" si="82"/>
        <v>241198</v>
      </c>
      <c r="E352" s="565"/>
      <c r="F352" s="566"/>
      <c r="G352" s="565">
        <v>241198</v>
      </c>
      <c r="H352" s="565">
        <f>'[1]Balance Sheet 2019'!H357+'[1]Balance Sheet 2019'!I357</f>
        <v>0</v>
      </c>
      <c r="I352" s="566">
        <f t="shared" si="83"/>
        <v>241198</v>
      </c>
      <c r="J352" s="565"/>
      <c r="K352" s="565"/>
      <c r="L352" s="565"/>
      <c r="M352" s="566">
        <f t="shared" si="84"/>
        <v>0</v>
      </c>
      <c r="N352" s="552"/>
    </row>
    <row r="353" spans="2:23" ht="13.5" thickBot="1">
      <c r="B353" s="1013">
        <v>25</v>
      </c>
      <c r="C353" s="1014" t="s">
        <v>318</v>
      </c>
      <c r="D353" s="1011">
        <f t="shared" si="82"/>
        <v>3180993.8810668867</v>
      </c>
      <c r="E353" s="1011"/>
      <c r="F353" s="1012">
        <v>206367.44712932786</v>
      </c>
      <c r="G353" s="1011">
        <v>974044.37131110998</v>
      </c>
      <c r="H353" s="565">
        <f>'[1]Balance Sheet 2019'!H358+'[1]Balance Sheet 2019'!I358</f>
        <v>2000582.0626264489</v>
      </c>
      <c r="I353" s="1012">
        <f t="shared" si="83"/>
        <v>2974626.4339375589</v>
      </c>
      <c r="J353" s="1011"/>
      <c r="K353" s="1011"/>
      <c r="L353" s="1011"/>
      <c r="M353" s="1012">
        <f t="shared" si="84"/>
        <v>0</v>
      </c>
      <c r="N353" s="552"/>
    </row>
    <row r="354" spans="2:23" ht="13.5" thickBot="1">
      <c r="B354" s="646">
        <v>26</v>
      </c>
      <c r="C354" s="442" t="s">
        <v>319</v>
      </c>
      <c r="D354" s="550">
        <f t="shared" si="82"/>
        <v>101719326.3006946</v>
      </c>
      <c r="E354" s="550">
        <f>SUM(E348:E353)</f>
        <v>0</v>
      </c>
      <c r="F354" s="550">
        <f t="shared" ref="F354:M354" si="87">SUM(F348:F353)</f>
        <v>206367.44712932786</v>
      </c>
      <c r="G354" s="550">
        <f t="shared" si="87"/>
        <v>59414017.974237613</v>
      </c>
      <c r="H354" s="550">
        <f t="shared" si="87"/>
        <v>41770072.324047647</v>
      </c>
      <c r="I354" s="550">
        <f t="shared" si="87"/>
        <v>101184090.29828528</v>
      </c>
      <c r="J354" s="550">
        <f t="shared" si="87"/>
        <v>0</v>
      </c>
      <c r="K354" s="550">
        <f t="shared" si="87"/>
        <v>0</v>
      </c>
      <c r="L354" s="550">
        <f t="shared" si="87"/>
        <v>328868.55528000003</v>
      </c>
      <c r="M354" s="550">
        <f t="shared" si="87"/>
        <v>328868.55528000003</v>
      </c>
      <c r="N354" s="552"/>
      <c r="O354" s="552"/>
      <c r="P354" s="552"/>
      <c r="Q354" s="552"/>
      <c r="R354" s="552"/>
      <c r="S354" s="552"/>
      <c r="T354" s="552"/>
      <c r="U354" s="552"/>
      <c r="V354" s="552"/>
      <c r="W354" s="552"/>
    </row>
    <row r="355" spans="2:23">
      <c r="B355" s="594"/>
      <c r="C355" s="554" t="s">
        <v>320</v>
      </c>
      <c r="D355" s="565">
        <f t="shared" si="82"/>
        <v>0</v>
      </c>
      <c r="E355" s="559"/>
      <c r="F355" s="569"/>
      <c r="G355" s="559"/>
      <c r="H355" s="559"/>
      <c r="I355" s="566">
        <f t="shared" si="83"/>
        <v>0</v>
      </c>
      <c r="J355" s="559"/>
      <c r="K355" s="559"/>
      <c r="L355" s="559"/>
      <c r="M355" s="566">
        <f t="shared" si="84"/>
        <v>0</v>
      </c>
      <c r="N355" s="552"/>
    </row>
    <row r="356" spans="2:23">
      <c r="B356" s="596">
        <v>27</v>
      </c>
      <c r="C356" s="564" t="s">
        <v>321</v>
      </c>
      <c r="D356" s="565">
        <f t="shared" si="82"/>
        <v>500000.5</v>
      </c>
      <c r="E356" s="565"/>
      <c r="F356" s="566">
        <v>500000.5</v>
      </c>
      <c r="G356" s="565"/>
      <c r="H356" s="565"/>
      <c r="I356" s="566">
        <f t="shared" si="83"/>
        <v>0</v>
      </c>
      <c r="J356" s="565"/>
      <c r="K356" s="565"/>
      <c r="L356" s="565"/>
      <c r="M356" s="566">
        <f t="shared" si="84"/>
        <v>0</v>
      </c>
      <c r="N356" s="552"/>
    </row>
    <row r="357" spans="2:23">
      <c r="B357" s="596">
        <v>28</v>
      </c>
      <c r="C357" s="564" t="s">
        <v>322</v>
      </c>
      <c r="D357" s="565">
        <f t="shared" si="82"/>
        <v>7312452.7149089994</v>
      </c>
      <c r="E357" s="565"/>
      <c r="F357" s="566">
        <v>7312452.7149089994</v>
      </c>
      <c r="G357" s="565"/>
      <c r="H357" s="565"/>
      <c r="I357" s="566">
        <f t="shared" si="83"/>
        <v>0</v>
      </c>
      <c r="J357" s="565"/>
      <c r="K357" s="565"/>
      <c r="L357" s="565"/>
      <c r="M357" s="566">
        <f t="shared" si="84"/>
        <v>0</v>
      </c>
      <c r="N357" s="552"/>
    </row>
    <row r="358" spans="2:23">
      <c r="B358" s="1013">
        <v>29</v>
      </c>
      <c r="C358" s="1015" t="s">
        <v>323</v>
      </c>
      <c r="D358" s="565">
        <f t="shared" si="82"/>
        <v>229506.96009359998</v>
      </c>
      <c r="E358" s="565"/>
      <c r="F358" s="566">
        <v>229506.96009359998</v>
      </c>
      <c r="G358" s="565"/>
      <c r="H358" s="565"/>
      <c r="I358" s="566">
        <f t="shared" si="83"/>
        <v>0</v>
      </c>
      <c r="J358" s="565"/>
      <c r="K358" s="565"/>
      <c r="L358" s="565"/>
      <c r="M358" s="566">
        <f t="shared" si="84"/>
        <v>0</v>
      </c>
      <c r="N358" s="552"/>
    </row>
    <row r="359" spans="2:23">
      <c r="B359" s="1013">
        <v>30</v>
      </c>
      <c r="C359" s="574" t="s">
        <v>338</v>
      </c>
      <c r="D359" s="565">
        <f t="shared" si="82"/>
        <v>3456184.2829999998</v>
      </c>
      <c r="E359" s="565"/>
      <c r="F359" s="566">
        <v>3456184.2829999998</v>
      </c>
      <c r="G359" s="565"/>
      <c r="H359" s="565"/>
      <c r="I359" s="566">
        <f t="shared" si="83"/>
        <v>0</v>
      </c>
      <c r="J359" s="565"/>
      <c r="K359" s="565"/>
      <c r="L359" s="565"/>
      <c r="M359" s="566">
        <f t="shared" si="84"/>
        <v>0</v>
      </c>
      <c r="N359" s="552"/>
    </row>
    <row r="360" spans="2:23" ht="13.5" thickBot="1">
      <c r="B360" s="1013">
        <v>31</v>
      </c>
      <c r="C360" s="1015" t="s">
        <v>324</v>
      </c>
      <c r="D360" s="1011">
        <f t="shared" si="82"/>
        <v>19993931.227814052</v>
      </c>
      <c r="E360" s="1011"/>
      <c r="F360" s="1012">
        <v>19993931.227814052</v>
      </c>
      <c r="G360" s="1011"/>
      <c r="H360" s="1011"/>
      <c r="I360" s="1012">
        <f t="shared" si="83"/>
        <v>0</v>
      </c>
      <c r="J360" s="1011"/>
      <c r="K360" s="1011"/>
      <c r="L360" s="1011"/>
      <c r="M360" s="1012">
        <f t="shared" si="84"/>
        <v>0</v>
      </c>
      <c r="N360" s="552"/>
    </row>
    <row r="361" spans="2:23" ht="13.5" thickBot="1">
      <c r="B361" s="646">
        <v>32</v>
      </c>
      <c r="C361" s="443" t="s">
        <v>325</v>
      </c>
      <c r="D361" s="550">
        <f t="shared" si="82"/>
        <v>31492075.685816653</v>
      </c>
      <c r="E361" s="550">
        <f>SUM(E356:E360)</f>
        <v>0</v>
      </c>
      <c r="F361" s="550">
        <f>SUM(F356:F360)</f>
        <v>31492075.685816653</v>
      </c>
      <c r="G361" s="550">
        <f t="shared" ref="G361:M361" si="88">SUM(G356:G360)</f>
        <v>0</v>
      </c>
      <c r="H361" s="550">
        <f t="shared" si="88"/>
        <v>0</v>
      </c>
      <c r="I361" s="550">
        <f t="shared" si="88"/>
        <v>0</v>
      </c>
      <c r="J361" s="550">
        <f t="shared" si="88"/>
        <v>0</v>
      </c>
      <c r="K361" s="550">
        <f t="shared" si="88"/>
        <v>0</v>
      </c>
      <c r="L361" s="550">
        <f t="shared" si="88"/>
        <v>0</v>
      </c>
      <c r="M361" s="550">
        <f t="shared" si="88"/>
        <v>0</v>
      </c>
      <c r="N361" s="552"/>
    </row>
    <row r="362" spans="2:23" ht="26.25" thickBot="1">
      <c r="B362" s="646">
        <v>33</v>
      </c>
      <c r="C362" s="442" t="s">
        <v>326</v>
      </c>
      <c r="D362" s="550">
        <f>+E362+F362+I362+M362</f>
        <v>133211401.98651126</v>
      </c>
      <c r="E362" s="550">
        <f>+E354+E361</f>
        <v>0</v>
      </c>
      <c r="F362" s="550">
        <f>+F354+F361</f>
        <v>31698443.132945981</v>
      </c>
      <c r="G362" s="550">
        <f t="shared" ref="G362:M362" si="89">+G354+G361</f>
        <v>59414017.974237613</v>
      </c>
      <c r="H362" s="550">
        <f t="shared" si="89"/>
        <v>41770072.324047647</v>
      </c>
      <c r="I362" s="550">
        <f t="shared" si="89"/>
        <v>101184090.29828528</v>
      </c>
      <c r="J362" s="550">
        <f t="shared" si="89"/>
        <v>0</v>
      </c>
      <c r="K362" s="550">
        <f t="shared" si="89"/>
        <v>0</v>
      </c>
      <c r="L362" s="550">
        <f t="shared" si="89"/>
        <v>328868.55528000003</v>
      </c>
      <c r="M362" s="550">
        <f t="shared" si="89"/>
        <v>328868.55528000003</v>
      </c>
      <c r="N362" s="552"/>
    </row>
    <row r="363" spans="2:23">
      <c r="D363" s="552"/>
      <c r="E363" s="552"/>
      <c r="F363" s="552"/>
      <c r="G363" s="552"/>
      <c r="H363" s="552"/>
      <c r="I363" s="552"/>
      <c r="J363" s="552"/>
      <c r="K363" s="552"/>
      <c r="L363" s="552"/>
      <c r="M363" s="552"/>
    </row>
    <row r="364" spans="2:23">
      <c r="M364" s="553">
        <v>35</v>
      </c>
    </row>
    <row r="365" spans="2:23">
      <c r="D365" s="552"/>
      <c r="E365" s="552"/>
      <c r="F365" s="552"/>
      <c r="G365" s="552"/>
      <c r="H365" s="552"/>
      <c r="I365" s="552"/>
      <c r="J365" s="552"/>
      <c r="K365" s="552"/>
      <c r="L365" s="552"/>
      <c r="M365" s="552"/>
    </row>
    <row r="366" spans="2:23" ht="14.25">
      <c r="B366" s="599" t="s">
        <v>343</v>
      </c>
      <c r="C366" s="599"/>
      <c r="D366" s="599"/>
      <c r="E366" s="599"/>
      <c r="F366" s="599"/>
      <c r="G366" s="599"/>
    </row>
    <row r="367" spans="2:23" ht="13.5" thickBot="1">
      <c r="B367" s="727"/>
      <c r="C367" s="727"/>
      <c r="D367" s="727"/>
      <c r="E367" s="727"/>
      <c r="F367" s="727"/>
      <c r="G367" s="727"/>
    </row>
    <row r="368" spans="2:23" ht="15.75" customHeight="1" thickBot="1">
      <c r="B368" s="1763" t="s">
        <v>255</v>
      </c>
      <c r="C368" s="1764"/>
      <c r="D368" s="589"/>
      <c r="E368" s="589"/>
      <c r="F368" s="590"/>
      <c r="G368" s="589"/>
      <c r="H368" s="589"/>
      <c r="J368" s="588"/>
      <c r="K368" s="588"/>
      <c r="L368" s="1789" t="s">
        <v>254</v>
      </c>
      <c r="M368" s="1789"/>
    </row>
    <row r="369" spans="2:14" ht="13.5" customHeight="1" thickBot="1">
      <c r="B369" s="1783" t="s">
        <v>272</v>
      </c>
      <c r="C369" s="1785"/>
      <c r="D369" s="1772" t="s">
        <v>329</v>
      </c>
      <c r="E369" s="1772" t="s">
        <v>274</v>
      </c>
      <c r="F369" s="1774" t="s">
        <v>275</v>
      </c>
      <c r="G369" s="1777" t="s">
        <v>276</v>
      </c>
      <c r="H369" s="1778"/>
      <c r="I369" s="1778"/>
      <c r="J369" s="1778"/>
      <c r="K369" s="1778"/>
      <c r="L369" s="1778"/>
      <c r="M369" s="1779"/>
    </row>
    <row r="370" spans="2:14" ht="13.5" customHeight="1" thickBot="1">
      <c r="B370" s="1765"/>
      <c r="C370" s="1786"/>
      <c r="D370" s="1767"/>
      <c r="E370" s="1767"/>
      <c r="F370" s="1775"/>
      <c r="G370" s="1780" t="s">
        <v>330</v>
      </c>
      <c r="H370" s="1781"/>
      <c r="I370" s="1782"/>
      <c r="J370" s="1777" t="s">
        <v>278</v>
      </c>
      <c r="K370" s="1778"/>
      <c r="L370" s="1778"/>
      <c r="M370" s="1779"/>
    </row>
    <row r="371" spans="2:14" ht="39" thickBot="1">
      <c r="B371" s="1765"/>
      <c r="C371" s="1786"/>
      <c r="D371" s="1773"/>
      <c r="E371" s="1773"/>
      <c r="F371" s="1776"/>
      <c r="G371" s="714" t="s">
        <v>279</v>
      </c>
      <c r="H371" s="714" t="s">
        <v>280</v>
      </c>
      <c r="I371" s="714" t="s">
        <v>178</v>
      </c>
      <c r="J371" s="715" t="s">
        <v>281</v>
      </c>
      <c r="K371" s="715" t="s">
        <v>282</v>
      </c>
      <c r="L371" s="715" t="s">
        <v>283</v>
      </c>
      <c r="M371" s="460" t="s">
        <v>178</v>
      </c>
    </row>
    <row r="372" spans="2:14" ht="15.75" customHeight="1" thickBot="1">
      <c r="B372" s="1765"/>
      <c r="C372" s="1786"/>
      <c r="D372" s="591">
        <v>1</v>
      </c>
      <c r="E372" s="712"/>
      <c r="F372" s="714">
        <v>2</v>
      </c>
      <c r="G372" s="724">
        <v>3</v>
      </c>
      <c r="H372" s="712">
        <v>4</v>
      </c>
      <c r="I372" s="722">
        <v>5</v>
      </c>
      <c r="J372" s="724">
        <v>6</v>
      </c>
      <c r="K372" s="712">
        <v>7</v>
      </c>
      <c r="L372" s="592">
        <v>8</v>
      </c>
      <c r="M372" s="492">
        <v>9</v>
      </c>
    </row>
    <row r="373" spans="2:14" ht="15.75" customHeight="1" thickBot="1">
      <c r="B373" s="1784"/>
      <c r="C373" s="1787"/>
      <c r="D373" s="713" t="s">
        <v>284</v>
      </c>
      <c r="E373" s="713"/>
      <c r="F373" s="716"/>
      <c r="G373" s="726"/>
      <c r="H373" s="713"/>
      <c r="I373" s="593" t="s">
        <v>285</v>
      </c>
      <c r="J373" s="726"/>
      <c r="K373" s="713"/>
      <c r="L373" s="1696"/>
      <c r="M373" s="716" t="s">
        <v>286</v>
      </c>
    </row>
    <row r="374" spans="2:14">
      <c r="B374" s="594"/>
      <c r="C374" s="554" t="s">
        <v>287</v>
      </c>
      <c r="D374" s="555"/>
      <c r="E374" s="556"/>
      <c r="F374" s="557"/>
      <c r="G374" s="558"/>
      <c r="H374" s="559"/>
      <c r="I374" s="560"/>
      <c r="J374" s="558"/>
      <c r="K374" s="561"/>
      <c r="L374" s="562"/>
      <c r="M374" s="563"/>
    </row>
    <row r="375" spans="2:14">
      <c r="B375" s="595">
        <v>1</v>
      </c>
      <c r="C375" s="564" t="s">
        <v>288</v>
      </c>
      <c r="D375" s="565">
        <f>+E375+F375+I375+M375</f>
        <v>0</v>
      </c>
      <c r="E375" s="565">
        <v>0</v>
      </c>
      <c r="F375" s="566"/>
      <c r="G375" s="565"/>
      <c r="H375" s="565"/>
      <c r="I375" s="566">
        <f>SUM(G375:H375)</f>
        <v>0</v>
      </c>
      <c r="J375" s="565"/>
      <c r="K375" s="565"/>
      <c r="L375" s="565"/>
      <c r="M375" s="566">
        <f>SUM(J375:L375)</f>
        <v>0</v>
      </c>
      <c r="N375" s="552"/>
    </row>
    <row r="376" spans="2:14">
      <c r="B376" s="596">
        <v>2</v>
      </c>
      <c r="C376" s="564" t="s">
        <v>289</v>
      </c>
      <c r="D376" s="565">
        <f t="shared" ref="D376:D414" si="90">+E376+F376+I376+M376</f>
        <v>3874.5336300000008</v>
      </c>
      <c r="E376" s="565">
        <v>0</v>
      </c>
      <c r="F376" s="566"/>
      <c r="G376" s="565">
        <v>2352.4516185000002</v>
      </c>
      <c r="H376" s="565">
        <v>1522.0820115000006</v>
      </c>
      <c r="I376" s="566">
        <f t="shared" ref="I376:I412" si="91">SUM(G376:H376)</f>
        <v>3874.5336300000008</v>
      </c>
      <c r="J376" s="565"/>
      <c r="K376" s="565"/>
      <c r="L376" s="565"/>
      <c r="M376" s="566">
        <f t="shared" ref="M376:M412" si="92">SUM(J376:L376)</f>
        <v>0</v>
      </c>
      <c r="N376" s="552"/>
    </row>
    <row r="377" spans="2:14">
      <c r="B377" s="596">
        <v>3</v>
      </c>
      <c r="C377" s="564" t="s">
        <v>290</v>
      </c>
      <c r="D377" s="565">
        <f t="shared" si="90"/>
        <v>0</v>
      </c>
      <c r="E377" s="565">
        <v>0</v>
      </c>
      <c r="F377" s="566"/>
      <c r="G377" s="565"/>
      <c r="H377" s="565"/>
      <c r="I377" s="566">
        <f t="shared" si="91"/>
        <v>0</v>
      </c>
      <c r="J377" s="565">
        <v>0</v>
      </c>
      <c r="K377" s="565"/>
      <c r="L377" s="565"/>
      <c r="M377" s="566">
        <f t="shared" si="92"/>
        <v>0</v>
      </c>
      <c r="N377" s="552"/>
    </row>
    <row r="378" spans="2:14">
      <c r="B378" s="595">
        <v>4</v>
      </c>
      <c r="C378" s="564" t="s">
        <v>291</v>
      </c>
      <c r="D378" s="565">
        <f t="shared" si="90"/>
        <v>371174.38185000001</v>
      </c>
      <c r="E378" s="565"/>
      <c r="F378" s="566">
        <v>217408.85814</v>
      </c>
      <c r="G378" s="565">
        <v>76078.220966299996</v>
      </c>
      <c r="H378" s="565">
        <v>77687.302743700013</v>
      </c>
      <c r="I378" s="566">
        <f t="shared" si="91"/>
        <v>153765.52371000001</v>
      </c>
      <c r="J378" s="565"/>
      <c r="K378" s="565"/>
      <c r="L378" s="565"/>
      <c r="M378" s="566">
        <f t="shared" si="92"/>
        <v>0</v>
      </c>
      <c r="N378" s="552"/>
    </row>
    <row r="379" spans="2:14">
      <c r="B379" s="596">
        <v>5</v>
      </c>
      <c r="C379" s="564" t="s">
        <v>292</v>
      </c>
      <c r="D379" s="565">
        <f t="shared" si="90"/>
        <v>0</v>
      </c>
      <c r="E379" s="565">
        <v>0</v>
      </c>
      <c r="F379" s="566"/>
      <c r="G379" s="565"/>
      <c r="H379" s="565"/>
      <c r="I379" s="566">
        <f t="shared" si="91"/>
        <v>0</v>
      </c>
      <c r="J379" s="565">
        <v>0</v>
      </c>
      <c r="K379" s="565"/>
      <c r="L379" s="565"/>
      <c r="M379" s="566">
        <f t="shared" si="92"/>
        <v>0</v>
      </c>
      <c r="N379" s="552"/>
    </row>
    <row r="380" spans="2:14">
      <c r="B380" s="596">
        <v>6</v>
      </c>
      <c r="C380" s="564" t="s">
        <v>293</v>
      </c>
      <c r="D380" s="565">
        <f t="shared" si="90"/>
        <v>0</v>
      </c>
      <c r="E380" s="565">
        <v>0</v>
      </c>
      <c r="F380" s="566"/>
      <c r="G380" s="565"/>
      <c r="H380" s="565"/>
      <c r="I380" s="566">
        <f t="shared" si="91"/>
        <v>0</v>
      </c>
      <c r="J380" s="565">
        <v>0</v>
      </c>
      <c r="K380" s="565">
        <v>0</v>
      </c>
      <c r="L380" s="565">
        <v>0</v>
      </c>
      <c r="M380" s="566">
        <f t="shared" si="92"/>
        <v>0</v>
      </c>
      <c r="N380" s="552"/>
    </row>
    <row r="381" spans="2:14">
      <c r="B381" s="596"/>
      <c r="C381" s="597" t="s">
        <v>294</v>
      </c>
      <c r="D381" s="565">
        <f t="shared" si="90"/>
        <v>0</v>
      </c>
      <c r="E381" s="565">
        <v>0</v>
      </c>
      <c r="F381" s="566"/>
      <c r="G381" s="565"/>
      <c r="H381" s="565"/>
      <c r="I381" s="566">
        <f t="shared" si="91"/>
        <v>0</v>
      </c>
      <c r="J381" s="565">
        <v>0</v>
      </c>
      <c r="K381" s="565"/>
      <c r="L381" s="565"/>
      <c r="M381" s="566">
        <f t="shared" si="92"/>
        <v>0</v>
      </c>
      <c r="N381" s="552"/>
    </row>
    <row r="382" spans="2:14">
      <c r="B382" s="596"/>
      <c r="C382" s="597" t="s">
        <v>295</v>
      </c>
      <c r="D382" s="565">
        <f t="shared" si="90"/>
        <v>0</v>
      </c>
      <c r="E382" s="565">
        <v>0</v>
      </c>
      <c r="F382" s="566"/>
      <c r="G382" s="565"/>
      <c r="H382" s="565"/>
      <c r="I382" s="566">
        <f t="shared" si="91"/>
        <v>0</v>
      </c>
      <c r="J382" s="565">
        <v>0</v>
      </c>
      <c r="K382" s="565"/>
      <c r="L382" s="565"/>
      <c r="M382" s="566">
        <f t="shared" si="92"/>
        <v>0</v>
      </c>
      <c r="N382" s="552"/>
    </row>
    <row r="383" spans="2:14">
      <c r="B383" s="595">
        <v>7</v>
      </c>
      <c r="C383" s="564" t="s">
        <v>296</v>
      </c>
      <c r="D383" s="565">
        <f t="shared" si="90"/>
        <v>0</v>
      </c>
      <c r="E383" s="565">
        <v>0</v>
      </c>
      <c r="F383" s="566"/>
      <c r="G383" s="565"/>
      <c r="H383" s="565"/>
      <c r="I383" s="566">
        <f t="shared" si="91"/>
        <v>0</v>
      </c>
      <c r="J383" s="565">
        <v>0</v>
      </c>
      <c r="K383" s="565">
        <v>0</v>
      </c>
      <c r="L383" s="565">
        <v>0</v>
      </c>
      <c r="M383" s="566">
        <f t="shared" si="92"/>
        <v>0</v>
      </c>
      <c r="N383" s="552"/>
    </row>
    <row r="384" spans="2:14">
      <c r="B384" s="595"/>
      <c r="C384" s="597" t="s">
        <v>297</v>
      </c>
      <c r="D384" s="565">
        <f t="shared" si="90"/>
        <v>0</v>
      </c>
      <c r="E384" s="565">
        <v>0</v>
      </c>
      <c r="F384" s="566"/>
      <c r="G384" s="565"/>
      <c r="H384" s="565"/>
      <c r="I384" s="566">
        <f t="shared" si="91"/>
        <v>0</v>
      </c>
      <c r="J384" s="565">
        <v>0</v>
      </c>
      <c r="K384" s="565"/>
      <c r="L384" s="565"/>
      <c r="M384" s="566">
        <f t="shared" si="92"/>
        <v>0</v>
      </c>
      <c r="N384" s="552"/>
    </row>
    <row r="385" spans="2:14" ht="13.5" thickBot="1">
      <c r="B385" s="595"/>
      <c r="C385" s="1010" t="s">
        <v>298</v>
      </c>
      <c r="D385" s="1011">
        <f t="shared" si="90"/>
        <v>0</v>
      </c>
      <c r="E385" s="1011">
        <v>0</v>
      </c>
      <c r="F385" s="1012"/>
      <c r="G385" s="1011"/>
      <c r="H385" s="1011"/>
      <c r="I385" s="1012">
        <f t="shared" si="91"/>
        <v>0</v>
      </c>
      <c r="J385" s="1011">
        <v>0</v>
      </c>
      <c r="K385" s="1011"/>
      <c r="L385" s="1011"/>
      <c r="M385" s="1012">
        <f t="shared" si="92"/>
        <v>0</v>
      </c>
      <c r="N385" s="552"/>
    </row>
    <row r="386" spans="2:14" ht="26.25" thickBot="1">
      <c r="B386" s="596">
        <v>8</v>
      </c>
      <c r="C386" s="567" t="s">
        <v>299</v>
      </c>
      <c r="D386" s="550">
        <f t="shared" si="90"/>
        <v>2442852.0664160862</v>
      </c>
      <c r="E386" s="550">
        <f>SUM(E387:E390)</f>
        <v>0</v>
      </c>
      <c r="F386" s="550">
        <f t="shared" ref="F386:M386" si="93">SUM(F387:F390)</f>
        <v>496914.13931621343</v>
      </c>
      <c r="G386" s="550">
        <f t="shared" si="93"/>
        <v>1284965.3231241594</v>
      </c>
      <c r="H386" s="550">
        <f t="shared" si="93"/>
        <v>660972.60397571302</v>
      </c>
      <c r="I386" s="550">
        <f t="shared" si="93"/>
        <v>1945937.9270998726</v>
      </c>
      <c r="J386" s="550">
        <f t="shared" si="93"/>
        <v>0</v>
      </c>
      <c r="K386" s="550">
        <f t="shared" si="93"/>
        <v>0</v>
      </c>
      <c r="L386" s="550">
        <f t="shared" si="93"/>
        <v>0</v>
      </c>
      <c r="M386" s="550">
        <f t="shared" si="93"/>
        <v>0</v>
      </c>
      <c r="N386" s="552"/>
    </row>
    <row r="387" spans="2:14">
      <c r="B387" s="596">
        <v>9</v>
      </c>
      <c r="C387" s="568" t="s">
        <v>300</v>
      </c>
      <c r="D387" s="565">
        <f t="shared" si="90"/>
        <v>368787.54209999973</v>
      </c>
      <c r="E387" s="559">
        <v>0</v>
      </c>
      <c r="F387" s="569">
        <v>105031.63967999993</v>
      </c>
      <c r="G387" s="559">
        <v>208763.95368999982</v>
      </c>
      <c r="H387" s="559">
        <f>'[1]Balance Sheet 2019'!H391+'[1]Balance Sheet 2019'!I391</f>
        <v>54991.948729999989</v>
      </c>
      <c r="I387" s="566">
        <f t="shared" si="91"/>
        <v>263755.90241999982</v>
      </c>
      <c r="J387" s="559"/>
      <c r="K387" s="559"/>
      <c r="L387" s="559"/>
      <c r="M387" s="566">
        <f t="shared" si="92"/>
        <v>0</v>
      </c>
      <c r="N387" s="552"/>
    </row>
    <row r="388" spans="2:14">
      <c r="B388" s="595">
        <v>10</v>
      </c>
      <c r="C388" s="570" t="s">
        <v>301</v>
      </c>
      <c r="D388" s="565">
        <f t="shared" si="90"/>
        <v>1147981.0209064099</v>
      </c>
      <c r="E388" s="565">
        <v>0</v>
      </c>
      <c r="F388" s="566">
        <v>107747.69963621354</v>
      </c>
      <c r="G388" s="565">
        <v>495019.03477448347</v>
      </c>
      <c r="H388" s="559">
        <f>'[1]Balance Sheet 2019'!H392+'[1]Balance Sheet 2019'!I392</f>
        <v>545214.28649571305</v>
      </c>
      <c r="I388" s="566">
        <f t="shared" si="91"/>
        <v>1040233.3212701965</v>
      </c>
      <c r="J388" s="565"/>
      <c r="K388" s="565"/>
      <c r="L388" s="565"/>
      <c r="M388" s="566">
        <f t="shared" si="92"/>
        <v>0</v>
      </c>
      <c r="N388" s="552"/>
    </row>
    <row r="389" spans="2:14">
      <c r="B389" s="596">
        <v>11</v>
      </c>
      <c r="C389" s="570" t="s">
        <v>302</v>
      </c>
      <c r="D389" s="565">
        <f t="shared" si="90"/>
        <v>925507.20340967597</v>
      </c>
      <c r="E389" s="565">
        <v>0</v>
      </c>
      <c r="F389" s="566">
        <v>284134.8</v>
      </c>
      <c r="G389" s="565">
        <v>580606.03465967602</v>
      </c>
      <c r="H389" s="559">
        <f>'[1]Balance Sheet 2019'!H393+'[1]Balance Sheet 2019'!I393</f>
        <v>60766.368750000001</v>
      </c>
      <c r="I389" s="566">
        <f t="shared" si="91"/>
        <v>641372.40340967604</v>
      </c>
      <c r="J389" s="565"/>
      <c r="K389" s="565"/>
      <c r="L389" s="565"/>
      <c r="M389" s="566">
        <f t="shared" si="92"/>
        <v>0</v>
      </c>
      <c r="N389" s="552"/>
    </row>
    <row r="390" spans="2:14" ht="25.5">
      <c r="B390" s="596">
        <v>12</v>
      </c>
      <c r="C390" s="570" t="s">
        <v>303</v>
      </c>
      <c r="D390" s="565">
        <f t="shared" si="90"/>
        <v>576.29999999999995</v>
      </c>
      <c r="E390" s="565">
        <v>0</v>
      </c>
      <c r="F390" s="566">
        <v>0</v>
      </c>
      <c r="G390" s="565">
        <v>576.29999999999995</v>
      </c>
      <c r="H390" s="559">
        <f>'[1]Balance Sheet 2019'!H394+'[1]Balance Sheet 2019'!I394</f>
        <v>0</v>
      </c>
      <c r="I390" s="566">
        <f t="shared" si="91"/>
        <v>576.29999999999995</v>
      </c>
      <c r="J390" s="565"/>
      <c r="K390" s="565"/>
      <c r="L390" s="565"/>
      <c r="M390" s="566">
        <f t="shared" si="92"/>
        <v>0</v>
      </c>
      <c r="N390" s="552"/>
    </row>
    <row r="391" spans="2:14">
      <c r="B391" s="595">
        <v>13</v>
      </c>
      <c r="C391" s="571" t="s">
        <v>304</v>
      </c>
      <c r="D391" s="565">
        <f t="shared" si="90"/>
        <v>24937.389589999999</v>
      </c>
      <c r="E391" s="565">
        <v>0</v>
      </c>
      <c r="F391" s="566"/>
      <c r="G391" s="565">
        <v>24937.389589999999</v>
      </c>
      <c r="H391" s="559">
        <f>'[1]Balance Sheet 2019'!H395+'[1]Balance Sheet 2019'!I395</f>
        <v>0</v>
      </c>
      <c r="I391" s="566">
        <f t="shared" si="91"/>
        <v>24937.389589999999</v>
      </c>
      <c r="J391" s="565"/>
      <c r="K391" s="565"/>
      <c r="L391" s="565"/>
      <c r="M391" s="566">
        <f t="shared" si="92"/>
        <v>0</v>
      </c>
      <c r="N391" s="552"/>
    </row>
    <row r="392" spans="2:14">
      <c r="B392" s="596">
        <v>14</v>
      </c>
      <c r="C392" s="571" t="s">
        <v>305</v>
      </c>
      <c r="D392" s="565">
        <f t="shared" si="90"/>
        <v>15999.067800000001</v>
      </c>
      <c r="E392" s="565">
        <v>0</v>
      </c>
      <c r="F392" s="566"/>
      <c r="G392" s="565">
        <v>5279.6923740000011</v>
      </c>
      <c r="H392" s="559">
        <f>'[1]Balance Sheet 2019'!H396+'[1]Balance Sheet 2019'!I396</f>
        <v>10719.375426000001</v>
      </c>
      <c r="I392" s="566">
        <f t="shared" si="91"/>
        <v>15999.067800000001</v>
      </c>
      <c r="J392" s="565"/>
      <c r="K392" s="565"/>
      <c r="L392" s="565"/>
      <c r="M392" s="566">
        <f t="shared" si="92"/>
        <v>0</v>
      </c>
      <c r="N392" s="552"/>
    </row>
    <row r="393" spans="2:14">
      <c r="B393" s="596">
        <v>15</v>
      </c>
      <c r="C393" s="571" t="s">
        <v>306</v>
      </c>
      <c r="D393" s="565">
        <f t="shared" si="90"/>
        <v>8422.8310000000001</v>
      </c>
      <c r="E393" s="565">
        <v>0</v>
      </c>
      <c r="F393" s="566"/>
      <c r="G393" s="565">
        <v>8422.8310000000001</v>
      </c>
      <c r="H393" s="559">
        <f>'[1]Balance Sheet 2019'!H397+'[1]Balance Sheet 2019'!I397</f>
        <v>0</v>
      </c>
      <c r="I393" s="566">
        <f t="shared" si="91"/>
        <v>8422.8310000000001</v>
      </c>
      <c r="J393" s="565"/>
      <c r="K393" s="565"/>
      <c r="L393" s="565"/>
      <c r="M393" s="566">
        <f t="shared" si="92"/>
        <v>0</v>
      </c>
      <c r="N393" s="552"/>
    </row>
    <row r="394" spans="2:14">
      <c r="B394" s="595">
        <v>16</v>
      </c>
      <c r="C394" s="571" t="s">
        <v>307</v>
      </c>
      <c r="D394" s="565">
        <f t="shared" si="90"/>
        <v>160160.28542999999</v>
      </c>
      <c r="E394" s="565">
        <v>0</v>
      </c>
      <c r="F394" s="566">
        <v>120108.15449659232</v>
      </c>
      <c r="G394" s="565">
        <v>16939.721030415367</v>
      </c>
      <c r="H394" s="559">
        <f>'[1]Balance Sheet 2019'!H398+'[1]Balance Sheet 2019'!I398</f>
        <v>23112.409902992316</v>
      </c>
      <c r="I394" s="566">
        <f t="shared" si="91"/>
        <v>40052.13093340768</v>
      </c>
      <c r="J394" s="565"/>
      <c r="K394" s="565"/>
      <c r="L394" s="565"/>
      <c r="M394" s="566">
        <f t="shared" si="92"/>
        <v>0</v>
      </c>
      <c r="N394" s="552"/>
    </row>
    <row r="395" spans="2:14">
      <c r="B395" s="596">
        <v>17</v>
      </c>
      <c r="C395" s="571" t="s">
        <v>308</v>
      </c>
      <c r="D395" s="565">
        <f t="shared" si="90"/>
        <v>0</v>
      </c>
      <c r="E395" s="565">
        <v>0</v>
      </c>
      <c r="F395" s="566"/>
      <c r="G395" s="565"/>
      <c r="H395" s="559">
        <f>'[1]Balance Sheet 2019'!H399+'[1]Balance Sheet 2019'!I399</f>
        <v>0</v>
      </c>
      <c r="I395" s="566">
        <f t="shared" si="91"/>
        <v>0</v>
      </c>
      <c r="J395" s="565">
        <v>0</v>
      </c>
      <c r="K395" s="565"/>
      <c r="L395" s="565"/>
      <c r="M395" s="566">
        <f t="shared" si="92"/>
        <v>0</v>
      </c>
      <c r="N395" s="552"/>
    </row>
    <row r="396" spans="2:14" ht="13.5" thickBot="1">
      <c r="B396" s="1013">
        <v>18</v>
      </c>
      <c r="C396" s="1014" t="s">
        <v>309</v>
      </c>
      <c r="D396" s="1011">
        <f t="shared" si="90"/>
        <v>37722.6</v>
      </c>
      <c r="E396" s="1011">
        <v>0</v>
      </c>
      <c r="F396" s="1012"/>
      <c r="G396" s="1011">
        <v>30554.6</v>
      </c>
      <c r="H396" s="559">
        <f>'[1]Balance Sheet 2019'!H400+'[1]Balance Sheet 2019'!I400</f>
        <v>7168</v>
      </c>
      <c r="I396" s="1012">
        <f t="shared" si="91"/>
        <v>37722.6</v>
      </c>
      <c r="J396" s="1011"/>
      <c r="K396" s="1011"/>
      <c r="L396" s="1011"/>
      <c r="M396" s="1012">
        <f t="shared" si="92"/>
        <v>0</v>
      </c>
      <c r="N396" s="552"/>
    </row>
    <row r="397" spans="2:14" ht="26.25" thickBot="1">
      <c r="B397" s="646">
        <v>19</v>
      </c>
      <c r="C397" s="442" t="s">
        <v>310</v>
      </c>
      <c r="D397" s="550">
        <f t="shared" si="90"/>
        <v>3065143.1557160858</v>
      </c>
      <c r="E397" s="550">
        <f>SUM(E375:E380)+E383+E386+E391+E392+E393+E394+E396</f>
        <v>0</v>
      </c>
      <c r="F397" s="550">
        <f t="shared" ref="F397:M397" si="94">SUM(F375:F380)+F383+F386+F391+F392+F393+F394+F396</f>
        <v>834431.15195280581</v>
      </c>
      <c r="G397" s="550">
        <f t="shared" si="94"/>
        <v>1449530.2297033749</v>
      </c>
      <c r="H397" s="550">
        <f t="shared" si="94"/>
        <v>781181.77405990532</v>
      </c>
      <c r="I397" s="550">
        <f t="shared" si="94"/>
        <v>2230712.0037632799</v>
      </c>
      <c r="J397" s="550">
        <f t="shared" si="94"/>
        <v>0</v>
      </c>
      <c r="K397" s="550">
        <f t="shared" si="94"/>
        <v>0</v>
      </c>
      <c r="L397" s="550">
        <f t="shared" si="94"/>
        <v>0</v>
      </c>
      <c r="M397" s="550">
        <f t="shared" si="94"/>
        <v>0</v>
      </c>
      <c r="N397" s="552"/>
    </row>
    <row r="398" spans="2:14">
      <c r="B398" s="596"/>
      <c r="C398" s="572" t="s">
        <v>311</v>
      </c>
      <c r="D398" s="565">
        <f t="shared" si="90"/>
        <v>0</v>
      </c>
      <c r="E398" s="559"/>
      <c r="F398" s="569"/>
      <c r="G398" s="559"/>
      <c r="H398" s="559"/>
      <c r="I398" s="566">
        <f t="shared" si="91"/>
        <v>0</v>
      </c>
      <c r="J398" s="559"/>
      <c r="K398" s="559"/>
      <c r="L398" s="559"/>
      <c r="M398" s="566">
        <f t="shared" si="92"/>
        <v>0</v>
      </c>
      <c r="N398" s="552"/>
    </row>
    <row r="399" spans="2:14">
      <c r="B399" s="596"/>
      <c r="C399" s="572" t="s">
        <v>312</v>
      </c>
      <c r="D399" s="565">
        <f t="shared" si="90"/>
        <v>0</v>
      </c>
      <c r="E399" s="565"/>
      <c r="F399" s="566"/>
      <c r="G399" s="565"/>
      <c r="H399" s="565"/>
      <c r="I399" s="566">
        <f t="shared" si="91"/>
        <v>0</v>
      </c>
      <c r="J399" s="565"/>
      <c r="K399" s="565"/>
      <c r="L399" s="565"/>
      <c r="M399" s="566">
        <f t="shared" si="92"/>
        <v>0</v>
      </c>
      <c r="N399" s="552"/>
    </row>
    <row r="400" spans="2:14">
      <c r="B400" s="596">
        <v>20</v>
      </c>
      <c r="C400" s="571" t="s">
        <v>313</v>
      </c>
      <c r="D400" s="565">
        <f t="shared" si="90"/>
        <v>1898156</v>
      </c>
      <c r="E400" s="565">
        <v>0</v>
      </c>
      <c r="F400" s="566"/>
      <c r="G400" s="565">
        <v>1312216</v>
      </c>
      <c r="H400" s="565">
        <f>'[1]Balance Sheet 2019'!H404+'[1]Balance Sheet 2019'!I404</f>
        <v>585940</v>
      </c>
      <c r="I400" s="566">
        <f t="shared" si="91"/>
        <v>1898156</v>
      </c>
      <c r="J400" s="565"/>
      <c r="K400" s="565"/>
      <c r="L400" s="565"/>
      <c r="M400" s="566">
        <f t="shared" si="92"/>
        <v>0</v>
      </c>
      <c r="N400" s="552"/>
    </row>
    <row r="401" spans="2:23">
      <c r="B401" s="596">
        <v>21</v>
      </c>
      <c r="C401" s="571" t="s">
        <v>314</v>
      </c>
      <c r="D401" s="565">
        <f t="shared" si="90"/>
        <v>15041</v>
      </c>
      <c r="E401" s="565">
        <v>0</v>
      </c>
      <c r="F401" s="566"/>
      <c r="G401" s="565">
        <v>6919</v>
      </c>
      <c r="H401" s="565">
        <f>'[1]Balance Sheet 2019'!H405+'[1]Balance Sheet 2019'!I405</f>
        <v>8122</v>
      </c>
      <c r="I401" s="566">
        <f t="shared" si="91"/>
        <v>15041</v>
      </c>
      <c r="J401" s="565"/>
      <c r="K401" s="565"/>
      <c r="L401" s="565"/>
      <c r="M401" s="566">
        <f t="shared" si="92"/>
        <v>0</v>
      </c>
      <c r="N401" s="552"/>
    </row>
    <row r="402" spans="2:23">
      <c r="B402" s="596">
        <v>22</v>
      </c>
      <c r="C402" s="571" t="s">
        <v>315</v>
      </c>
      <c r="D402" s="565">
        <f t="shared" si="90"/>
        <v>15771</v>
      </c>
      <c r="E402" s="565">
        <v>0</v>
      </c>
      <c r="F402" s="566"/>
      <c r="G402" s="565">
        <v>1735</v>
      </c>
      <c r="H402" s="565">
        <f>'[1]Balance Sheet 2019'!H406+'[1]Balance Sheet 2019'!I406</f>
        <v>14036</v>
      </c>
      <c r="I402" s="566">
        <f t="shared" si="91"/>
        <v>15771</v>
      </c>
      <c r="J402" s="565"/>
      <c r="K402" s="565"/>
      <c r="L402" s="565"/>
      <c r="M402" s="566">
        <f t="shared" si="92"/>
        <v>0</v>
      </c>
      <c r="N402" s="552"/>
    </row>
    <row r="403" spans="2:23">
      <c r="B403" s="596">
        <v>23</v>
      </c>
      <c r="C403" s="571" t="s">
        <v>316</v>
      </c>
      <c r="D403" s="565">
        <f t="shared" si="90"/>
        <v>0</v>
      </c>
      <c r="E403" s="565">
        <v>0</v>
      </c>
      <c r="F403" s="566"/>
      <c r="G403" s="565">
        <v>0</v>
      </c>
      <c r="H403" s="565">
        <f>'[1]Balance Sheet 2019'!H407+'[1]Balance Sheet 2019'!I407</f>
        <v>0</v>
      </c>
      <c r="I403" s="566">
        <f t="shared" si="91"/>
        <v>0</v>
      </c>
      <c r="J403" s="565"/>
      <c r="K403" s="565"/>
      <c r="L403" s="565"/>
      <c r="M403" s="566">
        <f t="shared" si="92"/>
        <v>0</v>
      </c>
      <c r="N403" s="552"/>
    </row>
    <row r="404" spans="2:23">
      <c r="B404" s="596">
        <v>24</v>
      </c>
      <c r="C404" s="573" t="s">
        <v>317</v>
      </c>
      <c r="D404" s="565">
        <f t="shared" si="90"/>
        <v>0</v>
      </c>
      <c r="E404" s="565">
        <v>0</v>
      </c>
      <c r="F404" s="566"/>
      <c r="G404" s="565">
        <v>0</v>
      </c>
      <c r="H404" s="565">
        <f>'[1]Balance Sheet 2019'!H408+'[1]Balance Sheet 2019'!I408</f>
        <v>0</v>
      </c>
      <c r="I404" s="566">
        <f t="shared" si="91"/>
        <v>0</v>
      </c>
      <c r="J404" s="565"/>
      <c r="K404" s="565"/>
      <c r="L404" s="565"/>
      <c r="M404" s="566">
        <f t="shared" si="92"/>
        <v>0</v>
      </c>
      <c r="N404" s="552"/>
    </row>
    <row r="405" spans="2:23" ht="13.5" thickBot="1">
      <c r="B405" s="1013">
        <v>25</v>
      </c>
      <c r="C405" s="1014" t="s">
        <v>318</v>
      </c>
      <c r="D405" s="1011">
        <f t="shared" si="90"/>
        <v>231238</v>
      </c>
      <c r="E405" s="1011">
        <v>0</v>
      </c>
      <c r="F405" s="1012"/>
      <c r="G405" s="1011">
        <v>100422</v>
      </c>
      <c r="H405" s="565">
        <f>'[1]Balance Sheet 2019'!H409+'[1]Balance Sheet 2019'!I409</f>
        <v>130816</v>
      </c>
      <c r="I405" s="1012">
        <f t="shared" si="91"/>
        <v>231238</v>
      </c>
      <c r="J405" s="1011"/>
      <c r="K405" s="1011"/>
      <c r="L405" s="1011"/>
      <c r="M405" s="1012">
        <f t="shared" si="92"/>
        <v>0</v>
      </c>
      <c r="N405" s="552"/>
    </row>
    <row r="406" spans="2:23" ht="13.5" thickBot="1">
      <c r="B406" s="646">
        <v>26</v>
      </c>
      <c r="C406" s="442" t="s">
        <v>319</v>
      </c>
      <c r="D406" s="550">
        <f t="shared" si="90"/>
        <v>2160206</v>
      </c>
      <c r="E406" s="550">
        <f>SUM(E400:E405)</f>
        <v>0</v>
      </c>
      <c r="F406" s="550">
        <f t="shared" ref="F406:M406" si="95">SUM(F400:F405)</f>
        <v>0</v>
      </c>
      <c r="G406" s="550">
        <f t="shared" si="95"/>
        <v>1421292</v>
      </c>
      <c r="H406" s="550">
        <f t="shared" si="95"/>
        <v>738914</v>
      </c>
      <c r="I406" s="550">
        <f t="shared" si="95"/>
        <v>2160206</v>
      </c>
      <c r="J406" s="550">
        <f t="shared" si="95"/>
        <v>0</v>
      </c>
      <c r="K406" s="550">
        <f t="shared" si="95"/>
        <v>0</v>
      </c>
      <c r="L406" s="550">
        <f t="shared" si="95"/>
        <v>0</v>
      </c>
      <c r="M406" s="550">
        <f t="shared" si="95"/>
        <v>0</v>
      </c>
      <c r="N406" s="552"/>
      <c r="O406" s="552"/>
      <c r="P406" s="552"/>
      <c r="Q406" s="552"/>
      <c r="R406" s="552"/>
      <c r="S406" s="552"/>
      <c r="T406" s="552"/>
      <c r="U406" s="552"/>
      <c r="V406" s="552"/>
      <c r="W406" s="552"/>
    </row>
    <row r="407" spans="2:23">
      <c r="B407" s="594"/>
      <c r="C407" s="554" t="s">
        <v>320</v>
      </c>
      <c r="D407" s="565">
        <f t="shared" si="90"/>
        <v>0</v>
      </c>
      <c r="E407" s="559"/>
      <c r="F407" s="569"/>
      <c r="G407" s="559"/>
      <c r="H407" s="559"/>
      <c r="I407" s="566">
        <f t="shared" si="91"/>
        <v>0</v>
      </c>
      <c r="J407" s="559"/>
      <c r="K407" s="559"/>
      <c r="L407" s="559"/>
      <c r="M407" s="566">
        <f t="shared" si="92"/>
        <v>0</v>
      </c>
      <c r="N407" s="552"/>
    </row>
    <row r="408" spans="2:23">
      <c r="B408" s="596">
        <v>27</v>
      </c>
      <c r="C408" s="564" t="s">
        <v>321</v>
      </c>
      <c r="D408" s="565">
        <f t="shared" si="90"/>
        <v>544260</v>
      </c>
      <c r="E408" s="565">
        <v>0</v>
      </c>
      <c r="F408" s="566">
        <v>544260</v>
      </c>
      <c r="G408" s="565">
        <v>0</v>
      </c>
      <c r="H408" s="565">
        <v>0</v>
      </c>
      <c r="I408" s="566">
        <f t="shared" si="91"/>
        <v>0</v>
      </c>
      <c r="J408" s="565"/>
      <c r="K408" s="565"/>
      <c r="L408" s="565"/>
      <c r="M408" s="566">
        <f t="shared" si="92"/>
        <v>0</v>
      </c>
      <c r="N408" s="552"/>
    </row>
    <row r="409" spans="2:23">
      <c r="B409" s="596">
        <v>28</v>
      </c>
      <c r="C409" s="564" t="s">
        <v>322</v>
      </c>
      <c r="D409" s="565">
        <f t="shared" si="90"/>
        <v>57577</v>
      </c>
      <c r="E409" s="565">
        <v>0</v>
      </c>
      <c r="F409" s="566">
        <v>35342</v>
      </c>
      <c r="G409" s="565">
        <v>11300</v>
      </c>
      <c r="H409" s="565">
        <v>10935</v>
      </c>
      <c r="I409" s="566">
        <f t="shared" si="91"/>
        <v>22235</v>
      </c>
      <c r="J409" s="565"/>
      <c r="K409" s="565"/>
      <c r="L409" s="565"/>
      <c r="M409" s="566">
        <f t="shared" si="92"/>
        <v>0</v>
      </c>
      <c r="N409" s="552"/>
    </row>
    <row r="410" spans="2:23" ht="15" customHeight="1">
      <c r="B410" s="1013">
        <v>29</v>
      </c>
      <c r="C410" s="1015" t="s">
        <v>323</v>
      </c>
      <c r="D410" s="565">
        <f t="shared" si="90"/>
        <v>99889</v>
      </c>
      <c r="E410" s="565">
        <v>0</v>
      </c>
      <c r="F410" s="566">
        <v>51618</v>
      </c>
      <c r="G410" s="565">
        <v>16938</v>
      </c>
      <c r="H410" s="565">
        <v>31333</v>
      </c>
      <c r="I410" s="566">
        <f t="shared" si="91"/>
        <v>48271</v>
      </c>
      <c r="J410" s="565"/>
      <c r="K410" s="565"/>
      <c r="L410" s="565"/>
      <c r="M410" s="566">
        <f t="shared" si="92"/>
        <v>0</v>
      </c>
      <c r="N410" s="552"/>
    </row>
    <row r="411" spans="2:23">
      <c r="B411" s="1013">
        <v>30</v>
      </c>
      <c r="C411" s="574" t="s">
        <v>338</v>
      </c>
      <c r="D411" s="565">
        <f t="shared" si="90"/>
        <v>0</v>
      </c>
      <c r="E411" s="565"/>
      <c r="F411" s="566">
        <v>0</v>
      </c>
      <c r="G411" s="565">
        <v>0</v>
      </c>
      <c r="H411" s="565">
        <v>0</v>
      </c>
      <c r="I411" s="566">
        <f t="shared" si="91"/>
        <v>0</v>
      </c>
      <c r="J411" s="565"/>
      <c r="K411" s="565"/>
      <c r="L411" s="565"/>
      <c r="M411" s="566">
        <f t="shared" si="92"/>
        <v>0</v>
      </c>
      <c r="N411" s="552"/>
    </row>
    <row r="412" spans="2:23" ht="13.5" thickBot="1">
      <c r="B412" s="1013">
        <v>31</v>
      </c>
      <c r="C412" s="1015" t="s">
        <v>324</v>
      </c>
      <c r="D412" s="1011">
        <f t="shared" si="90"/>
        <v>203211</v>
      </c>
      <c r="E412" s="1011">
        <v>0</v>
      </c>
      <c r="F412" s="1012">
        <v>203211</v>
      </c>
      <c r="G412" s="1011">
        <v>0</v>
      </c>
      <c r="H412" s="1011">
        <v>0</v>
      </c>
      <c r="I412" s="1012">
        <f t="shared" si="91"/>
        <v>0</v>
      </c>
      <c r="J412" s="1011"/>
      <c r="K412" s="1011"/>
      <c r="L412" s="1011"/>
      <c r="M412" s="1012">
        <f t="shared" si="92"/>
        <v>0</v>
      </c>
      <c r="N412" s="552"/>
    </row>
    <row r="413" spans="2:23" ht="13.5" thickBot="1">
      <c r="B413" s="723">
        <v>32</v>
      </c>
      <c r="C413" s="638" t="s">
        <v>325</v>
      </c>
      <c r="D413" s="639">
        <f t="shared" si="90"/>
        <v>904937</v>
      </c>
      <c r="E413" s="639">
        <f>SUM(E408:E412)</f>
        <v>0</v>
      </c>
      <c r="F413" s="639">
        <f t="shared" ref="F413:M413" si="96">SUM(F408:F412)</f>
        <v>834431</v>
      </c>
      <c r="G413" s="639">
        <f t="shared" si="96"/>
        <v>28238</v>
      </c>
      <c r="H413" s="639">
        <f t="shared" si="96"/>
        <v>42268</v>
      </c>
      <c r="I413" s="639">
        <f t="shared" si="96"/>
        <v>70506</v>
      </c>
      <c r="J413" s="639">
        <f t="shared" si="96"/>
        <v>0</v>
      </c>
      <c r="K413" s="639">
        <f t="shared" si="96"/>
        <v>0</v>
      </c>
      <c r="L413" s="639">
        <f t="shared" si="96"/>
        <v>0</v>
      </c>
      <c r="M413" s="639">
        <f t="shared" si="96"/>
        <v>0</v>
      </c>
      <c r="N413" s="552"/>
    </row>
    <row r="414" spans="2:23" ht="26.25" thickBot="1">
      <c r="B414" s="646">
        <v>33</v>
      </c>
      <c r="C414" s="442" t="s">
        <v>326</v>
      </c>
      <c r="D414" s="550">
        <f t="shared" si="90"/>
        <v>3065143</v>
      </c>
      <c r="E414" s="550">
        <f>+E406+E413</f>
        <v>0</v>
      </c>
      <c r="F414" s="550">
        <f t="shared" ref="F414:M414" si="97">+F406+F413</f>
        <v>834431</v>
      </c>
      <c r="G414" s="550">
        <f t="shared" si="97"/>
        <v>1449530</v>
      </c>
      <c r="H414" s="550">
        <f t="shared" si="97"/>
        <v>781182</v>
      </c>
      <c r="I414" s="550">
        <f t="shared" si="97"/>
        <v>2230712</v>
      </c>
      <c r="J414" s="550">
        <f t="shared" si="97"/>
        <v>0</v>
      </c>
      <c r="K414" s="550">
        <f t="shared" si="97"/>
        <v>0</v>
      </c>
      <c r="L414" s="550">
        <f t="shared" si="97"/>
        <v>0</v>
      </c>
      <c r="M414" s="550">
        <f t="shared" si="97"/>
        <v>0</v>
      </c>
      <c r="N414" s="552"/>
    </row>
    <row r="415" spans="2:23">
      <c r="D415" s="552"/>
      <c r="E415" s="552"/>
      <c r="F415" s="552"/>
      <c r="G415" s="552"/>
      <c r="H415" s="552"/>
      <c r="I415" s="552"/>
      <c r="J415" s="552"/>
      <c r="K415" s="552"/>
      <c r="L415" s="552"/>
      <c r="M415" s="552"/>
    </row>
    <row r="416" spans="2:23">
      <c r="D416" s="552"/>
      <c r="E416" s="552"/>
      <c r="F416" s="552"/>
      <c r="G416" s="552"/>
      <c r="H416" s="552"/>
      <c r="I416" s="552"/>
      <c r="J416" s="552"/>
      <c r="K416" s="552"/>
      <c r="L416" s="552"/>
      <c r="M416" s="552">
        <v>36</v>
      </c>
    </row>
    <row r="418" spans="2:14" ht="14.25">
      <c r="B418" s="599" t="s">
        <v>340</v>
      </c>
      <c r="C418" s="599"/>
      <c r="D418" s="599"/>
      <c r="E418" s="599"/>
      <c r="F418" s="599"/>
      <c r="G418" s="599"/>
    </row>
    <row r="419" spans="2:14" ht="13.5" thickBot="1">
      <c r="B419" s="727"/>
      <c r="C419" s="727"/>
      <c r="D419" s="727"/>
      <c r="E419" s="727"/>
      <c r="F419" s="727"/>
      <c r="G419" s="727"/>
    </row>
    <row r="420" spans="2:14" ht="15.75" customHeight="1" thickBot="1">
      <c r="B420" s="1763" t="s">
        <v>118</v>
      </c>
      <c r="C420" s="1764"/>
      <c r="D420" s="589"/>
      <c r="E420" s="589"/>
      <c r="F420" s="590"/>
      <c r="G420" s="589"/>
      <c r="H420" s="589"/>
      <c r="J420" s="588"/>
      <c r="K420" s="588"/>
      <c r="L420" s="1789" t="s">
        <v>254</v>
      </c>
      <c r="M420" s="1789"/>
    </row>
    <row r="421" spans="2:14" ht="13.5" customHeight="1" thickBot="1">
      <c r="B421" s="1783" t="s">
        <v>272</v>
      </c>
      <c r="C421" s="1772"/>
      <c r="D421" s="1772" t="s">
        <v>329</v>
      </c>
      <c r="E421" s="1772" t="s">
        <v>274</v>
      </c>
      <c r="F421" s="1774" t="s">
        <v>275</v>
      </c>
      <c r="G421" s="1777" t="s">
        <v>276</v>
      </c>
      <c r="H421" s="1778"/>
      <c r="I421" s="1778"/>
      <c r="J421" s="1778"/>
      <c r="K421" s="1778"/>
      <c r="L421" s="1778"/>
      <c r="M421" s="1779"/>
    </row>
    <row r="422" spans="2:14" ht="13.5" customHeight="1" thickBot="1">
      <c r="B422" s="1765"/>
      <c r="C422" s="1767"/>
      <c r="D422" s="1767"/>
      <c r="E422" s="1767"/>
      <c r="F422" s="1775"/>
      <c r="G422" s="1780" t="s">
        <v>277</v>
      </c>
      <c r="H422" s="1781"/>
      <c r="I422" s="1782"/>
      <c r="J422" s="1777" t="s">
        <v>332</v>
      </c>
      <c r="K422" s="1778"/>
      <c r="L422" s="1778"/>
      <c r="M422" s="1779"/>
    </row>
    <row r="423" spans="2:14" ht="39" thickBot="1">
      <c r="B423" s="1765"/>
      <c r="C423" s="1767"/>
      <c r="D423" s="1773"/>
      <c r="E423" s="1773"/>
      <c r="F423" s="1776"/>
      <c r="G423" s="714" t="s">
        <v>279</v>
      </c>
      <c r="H423" s="714" t="s">
        <v>280</v>
      </c>
      <c r="I423" s="714" t="s">
        <v>178</v>
      </c>
      <c r="J423" s="715" t="s">
        <v>281</v>
      </c>
      <c r="K423" s="715" t="s">
        <v>282</v>
      </c>
      <c r="L423" s="715" t="s">
        <v>283</v>
      </c>
      <c r="M423" s="460" t="s">
        <v>178</v>
      </c>
    </row>
    <row r="424" spans="2:14" ht="15.75" customHeight="1" thickBot="1">
      <c r="B424" s="1765"/>
      <c r="C424" s="1767"/>
      <c r="D424" s="591">
        <v>1</v>
      </c>
      <c r="E424" s="712"/>
      <c r="F424" s="714">
        <v>2</v>
      </c>
      <c r="G424" s="724">
        <v>3</v>
      </c>
      <c r="H424" s="712">
        <v>4</v>
      </c>
      <c r="I424" s="722">
        <v>5</v>
      </c>
      <c r="J424" s="724">
        <v>6</v>
      </c>
      <c r="K424" s="712">
        <v>7</v>
      </c>
      <c r="L424" s="592">
        <v>8</v>
      </c>
      <c r="M424" s="492">
        <v>9</v>
      </c>
    </row>
    <row r="425" spans="2:14" ht="15.75" customHeight="1" thickBot="1">
      <c r="B425" s="1784"/>
      <c r="C425" s="1773"/>
      <c r="D425" s="713" t="s">
        <v>284</v>
      </c>
      <c r="E425" s="713"/>
      <c r="F425" s="716"/>
      <c r="G425" s="726"/>
      <c r="H425" s="713"/>
      <c r="I425" s="593" t="s">
        <v>285</v>
      </c>
      <c r="J425" s="726"/>
      <c r="K425" s="713"/>
      <c r="L425" s="1696"/>
      <c r="M425" s="716" t="s">
        <v>286</v>
      </c>
    </row>
    <row r="426" spans="2:14">
      <c r="B426" s="594"/>
      <c r="C426" s="554" t="s">
        <v>287</v>
      </c>
      <c r="D426" s="555"/>
      <c r="E426" s="556"/>
      <c r="F426" s="557"/>
      <c r="G426" s="558"/>
      <c r="H426" s="559"/>
      <c r="I426" s="560"/>
      <c r="J426" s="558"/>
      <c r="K426" s="561"/>
      <c r="L426" s="562"/>
      <c r="M426" s="563"/>
    </row>
    <row r="427" spans="2:14">
      <c r="B427" s="595">
        <v>1</v>
      </c>
      <c r="C427" s="564" t="s">
        <v>288</v>
      </c>
      <c r="D427" s="565">
        <f>+E427+F427+I427+M427</f>
        <v>0</v>
      </c>
      <c r="E427" s="565"/>
      <c r="F427" s="566"/>
      <c r="G427" s="565">
        <v>0</v>
      </c>
      <c r="H427" s="565">
        <v>0</v>
      </c>
      <c r="I427" s="566">
        <f>SUM(G427:H427)</f>
        <v>0</v>
      </c>
      <c r="J427" s="565"/>
      <c r="K427" s="565"/>
      <c r="L427" s="565"/>
      <c r="M427" s="566">
        <f>SUM(J427:L427)</f>
        <v>0</v>
      </c>
      <c r="N427" s="552"/>
    </row>
    <row r="428" spans="2:14">
      <c r="B428" s="596">
        <v>2</v>
      </c>
      <c r="C428" s="564" t="s">
        <v>289</v>
      </c>
      <c r="D428" s="565">
        <f t="shared" ref="D428:D466" si="98">+E428+F428+I428+M428</f>
        <v>49830</v>
      </c>
      <c r="E428" s="565"/>
      <c r="F428" s="566">
        <v>49830</v>
      </c>
      <c r="G428" s="565">
        <v>0</v>
      </c>
      <c r="H428" s="565">
        <v>0</v>
      </c>
      <c r="I428" s="566">
        <f t="shared" ref="I428:I464" si="99">SUM(G428:H428)</f>
        <v>0</v>
      </c>
      <c r="J428" s="565"/>
      <c r="K428" s="565"/>
      <c r="L428" s="565"/>
      <c r="M428" s="566">
        <f t="shared" ref="M428:M464" si="100">SUM(J428:L428)</f>
        <v>0</v>
      </c>
      <c r="N428" s="552"/>
    </row>
    <row r="429" spans="2:14">
      <c r="B429" s="596">
        <v>3</v>
      </c>
      <c r="C429" s="564" t="s">
        <v>290</v>
      </c>
      <c r="D429" s="565">
        <f t="shared" si="98"/>
        <v>0</v>
      </c>
      <c r="E429" s="565"/>
      <c r="F429" s="566"/>
      <c r="G429" s="565">
        <v>0</v>
      </c>
      <c r="H429" s="565">
        <v>0</v>
      </c>
      <c r="I429" s="566">
        <f t="shared" si="99"/>
        <v>0</v>
      </c>
      <c r="J429" s="565"/>
      <c r="K429" s="565"/>
      <c r="L429" s="565"/>
      <c r="M429" s="566">
        <f t="shared" si="100"/>
        <v>0</v>
      </c>
      <c r="N429" s="552"/>
    </row>
    <row r="430" spans="2:14">
      <c r="B430" s="595">
        <v>4</v>
      </c>
      <c r="C430" s="564" t="s">
        <v>291</v>
      </c>
      <c r="D430" s="565">
        <f t="shared" si="98"/>
        <v>436774.13410999998</v>
      </c>
      <c r="E430" s="565"/>
      <c r="F430" s="566">
        <f>'[1]Balance Sheet 2019'!$F$434+'[1]Balance Sheet 2019'!$F$435</f>
        <v>436774.13410999998</v>
      </c>
      <c r="G430" s="565">
        <v>0</v>
      </c>
      <c r="H430" s="565">
        <v>0</v>
      </c>
      <c r="I430" s="566">
        <f t="shared" si="99"/>
        <v>0</v>
      </c>
      <c r="J430" s="565"/>
      <c r="K430" s="565"/>
      <c r="L430" s="565"/>
      <c r="M430" s="566">
        <f t="shared" si="100"/>
        <v>0</v>
      </c>
      <c r="N430" s="552"/>
    </row>
    <row r="431" spans="2:14">
      <c r="B431" s="596">
        <v>5</v>
      </c>
      <c r="C431" s="564" t="s">
        <v>292</v>
      </c>
      <c r="D431" s="565">
        <f t="shared" si="98"/>
        <v>0</v>
      </c>
      <c r="E431" s="565"/>
      <c r="F431" s="566"/>
      <c r="G431" s="565">
        <v>0</v>
      </c>
      <c r="H431" s="565">
        <v>0</v>
      </c>
      <c r="I431" s="566">
        <f t="shared" si="99"/>
        <v>0</v>
      </c>
      <c r="J431" s="565"/>
      <c r="K431" s="565"/>
      <c r="L431" s="565"/>
      <c r="M431" s="566">
        <f t="shared" si="100"/>
        <v>0</v>
      </c>
      <c r="N431" s="552"/>
    </row>
    <row r="432" spans="2:14">
      <c r="B432" s="596">
        <v>6</v>
      </c>
      <c r="C432" s="564" t="s">
        <v>293</v>
      </c>
      <c r="D432" s="565">
        <f t="shared" si="98"/>
        <v>1150000</v>
      </c>
      <c r="E432" s="565"/>
      <c r="F432" s="566">
        <v>1150000</v>
      </c>
      <c r="G432" s="565">
        <v>0</v>
      </c>
      <c r="H432" s="565">
        <v>0</v>
      </c>
      <c r="I432" s="566">
        <f t="shared" si="99"/>
        <v>0</v>
      </c>
      <c r="J432" s="565"/>
      <c r="K432" s="565"/>
      <c r="L432" s="565"/>
      <c r="M432" s="566">
        <f t="shared" si="100"/>
        <v>0</v>
      </c>
      <c r="N432" s="552"/>
    </row>
    <row r="433" spans="2:14">
      <c r="B433" s="596"/>
      <c r="C433" s="597" t="s">
        <v>294</v>
      </c>
      <c r="D433" s="565">
        <f t="shared" si="98"/>
        <v>1150000</v>
      </c>
      <c r="E433" s="565"/>
      <c r="F433" s="566">
        <v>1150000</v>
      </c>
      <c r="G433" s="565">
        <v>0</v>
      </c>
      <c r="H433" s="565">
        <v>0</v>
      </c>
      <c r="I433" s="566">
        <f t="shared" si="99"/>
        <v>0</v>
      </c>
      <c r="J433" s="565"/>
      <c r="K433" s="565"/>
      <c r="L433" s="565"/>
      <c r="M433" s="566">
        <f t="shared" si="100"/>
        <v>0</v>
      </c>
      <c r="N433" s="552"/>
    </row>
    <row r="434" spans="2:14">
      <c r="B434" s="596"/>
      <c r="C434" s="597" t="s">
        <v>295</v>
      </c>
      <c r="D434" s="565">
        <f t="shared" si="98"/>
        <v>0</v>
      </c>
      <c r="E434" s="565"/>
      <c r="F434" s="566"/>
      <c r="G434" s="565"/>
      <c r="H434" s="565"/>
      <c r="I434" s="566">
        <f t="shared" si="99"/>
        <v>0</v>
      </c>
      <c r="J434" s="565"/>
      <c r="K434" s="565"/>
      <c r="L434" s="565"/>
      <c r="M434" s="566">
        <f t="shared" si="100"/>
        <v>0</v>
      </c>
      <c r="N434" s="552"/>
    </row>
    <row r="435" spans="2:14">
      <c r="B435" s="595">
        <v>7</v>
      </c>
      <c r="C435" s="564" t="s">
        <v>296</v>
      </c>
      <c r="D435" s="565">
        <f t="shared" si="98"/>
        <v>0</v>
      </c>
      <c r="E435" s="565"/>
      <c r="F435" s="566">
        <v>0</v>
      </c>
      <c r="G435" s="565">
        <v>0</v>
      </c>
      <c r="H435" s="565">
        <v>0</v>
      </c>
      <c r="I435" s="566">
        <f t="shared" si="99"/>
        <v>0</v>
      </c>
      <c r="J435" s="565"/>
      <c r="K435" s="565"/>
      <c r="L435" s="565"/>
      <c r="M435" s="566">
        <f t="shared" si="100"/>
        <v>0</v>
      </c>
      <c r="N435" s="552"/>
    </row>
    <row r="436" spans="2:14">
      <c r="B436" s="595"/>
      <c r="C436" s="597" t="s">
        <v>297</v>
      </c>
      <c r="D436" s="565">
        <f t="shared" si="98"/>
        <v>0</v>
      </c>
      <c r="E436" s="565"/>
      <c r="F436" s="566"/>
      <c r="G436" s="565"/>
      <c r="H436" s="565"/>
      <c r="I436" s="566">
        <f t="shared" si="99"/>
        <v>0</v>
      </c>
      <c r="J436" s="565"/>
      <c r="K436" s="565"/>
      <c r="L436" s="565"/>
      <c r="M436" s="566">
        <f t="shared" si="100"/>
        <v>0</v>
      </c>
      <c r="N436" s="552"/>
    </row>
    <row r="437" spans="2:14" ht="13.5" thickBot="1">
      <c r="B437" s="595"/>
      <c r="C437" s="1010" t="s">
        <v>298</v>
      </c>
      <c r="D437" s="1011">
        <f t="shared" si="98"/>
        <v>0</v>
      </c>
      <c r="E437" s="1011"/>
      <c r="F437" s="1012"/>
      <c r="G437" s="1011"/>
      <c r="H437" s="1011"/>
      <c r="I437" s="1012">
        <f t="shared" si="99"/>
        <v>0</v>
      </c>
      <c r="J437" s="1011"/>
      <c r="K437" s="1011"/>
      <c r="L437" s="1011"/>
      <c r="M437" s="1012">
        <f t="shared" si="100"/>
        <v>0</v>
      </c>
      <c r="N437" s="552"/>
    </row>
    <row r="438" spans="2:14" ht="26.25" thickBot="1">
      <c r="B438" s="596">
        <v>8</v>
      </c>
      <c r="C438" s="567" t="s">
        <v>299</v>
      </c>
      <c r="D438" s="550">
        <f t="shared" si="98"/>
        <v>17777410.202289999</v>
      </c>
      <c r="E438" s="550">
        <f>SUM(E439:E442)</f>
        <v>0</v>
      </c>
      <c r="F438" s="550">
        <f t="shared" ref="F438:M438" si="101">SUM(F439:F442)</f>
        <v>3386044.0772900004</v>
      </c>
      <c r="G438" s="550">
        <f t="shared" si="101"/>
        <v>4478264.3588299993</v>
      </c>
      <c r="H438" s="550">
        <f t="shared" si="101"/>
        <v>9913101.7661700007</v>
      </c>
      <c r="I438" s="550">
        <f t="shared" si="101"/>
        <v>14391366.125</v>
      </c>
      <c r="J438" s="550">
        <f t="shared" si="101"/>
        <v>0</v>
      </c>
      <c r="K438" s="550">
        <f t="shared" si="101"/>
        <v>0</v>
      </c>
      <c r="L438" s="550">
        <f t="shared" si="101"/>
        <v>0</v>
      </c>
      <c r="M438" s="550">
        <f t="shared" si="101"/>
        <v>0</v>
      </c>
      <c r="N438" s="552"/>
    </row>
    <row r="439" spans="2:14">
      <c r="B439" s="596">
        <v>9</v>
      </c>
      <c r="C439" s="568" t="s">
        <v>300</v>
      </c>
      <c r="D439" s="565">
        <f t="shared" si="98"/>
        <v>0</v>
      </c>
      <c r="E439" s="559"/>
      <c r="F439" s="569">
        <v>0</v>
      </c>
      <c r="G439" s="559">
        <v>0</v>
      </c>
      <c r="H439" s="558">
        <f>'[1]Balance Sheet 2019'!H444+'[1]Balance Sheet 2019'!I444</f>
        <v>0</v>
      </c>
      <c r="I439" s="566">
        <f t="shared" si="99"/>
        <v>0</v>
      </c>
      <c r="J439" s="616"/>
      <c r="K439" s="559"/>
      <c r="L439" s="559"/>
      <c r="M439" s="566">
        <f t="shared" si="100"/>
        <v>0</v>
      </c>
      <c r="N439" s="552"/>
    </row>
    <row r="440" spans="2:14">
      <c r="B440" s="595">
        <v>10</v>
      </c>
      <c r="C440" s="570" t="s">
        <v>301</v>
      </c>
      <c r="D440" s="565">
        <f t="shared" si="98"/>
        <v>12065489.033190001</v>
      </c>
      <c r="E440" s="565"/>
      <c r="F440" s="566">
        <v>3201332.0772900004</v>
      </c>
      <c r="G440" s="565">
        <v>2226414.1330299997</v>
      </c>
      <c r="H440" s="558">
        <f>'[1]Balance Sheet 2019'!H445+'[1]Balance Sheet 2019'!I445</f>
        <v>6637742.8228700003</v>
      </c>
      <c r="I440" s="566">
        <f t="shared" si="99"/>
        <v>8864156.9559000004</v>
      </c>
      <c r="J440" s="1024"/>
      <c r="K440" s="565"/>
      <c r="L440" s="565"/>
      <c r="M440" s="566">
        <f t="shared" si="100"/>
        <v>0</v>
      </c>
      <c r="N440" s="552"/>
    </row>
    <row r="441" spans="2:14">
      <c r="B441" s="596">
        <v>11</v>
      </c>
      <c r="C441" s="570" t="s">
        <v>302</v>
      </c>
      <c r="D441" s="565">
        <f t="shared" si="98"/>
        <v>5634096.9432999995</v>
      </c>
      <c r="E441" s="565"/>
      <c r="F441" s="566">
        <v>184712</v>
      </c>
      <c r="G441" s="565">
        <v>2174026</v>
      </c>
      <c r="H441" s="558">
        <f>'[1]Balance Sheet 2019'!H446+'[1]Balance Sheet 2019'!I446</f>
        <v>3275358.9432999999</v>
      </c>
      <c r="I441" s="566">
        <f t="shared" si="99"/>
        <v>5449384.9432999995</v>
      </c>
      <c r="J441" s="1024"/>
      <c r="K441" s="565"/>
      <c r="L441" s="565"/>
      <c r="M441" s="566">
        <f t="shared" si="100"/>
        <v>0</v>
      </c>
      <c r="N441" s="552"/>
    </row>
    <row r="442" spans="2:14" ht="25.5">
      <c r="B442" s="596">
        <v>12</v>
      </c>
      <c r="C442" s="570" t="s">
        <v>303</v>
      </c>
      <c r="D442" s="565">
        <f t="shared" si="98"/>
        <v>77824.2258</v>
      </c>
      <c r="E442" s="565"/>
      <c r="F442" s="566"/>
      <c r="G442" s="565">
        <v>77824.2258</v>
      </c>
      <c r="H442" s="558">
        <f>'[1]Balance Sheet 2019'!H447+'[1]Balance Sheet 2019'!I447</f>
        <v>0</v>
      </c>
      <c r="I442" s="566">
        <f t="shared" si="99"/>
        <v>77824.2258</v>
      </c>
      <c r="J442" s="1024"/>
      <c r="K442" s="565"/>
      <c r="L442" s="565"/>
      <c r="M442" s="566">
        <f t="shared" si="100"/>
        <v>0</v>
      </c>
      <c r="N442" s="552"/>
    </row>
    <row r="443" spans="2:14">
      <c r="B443" s="595">
        <v>13</v>
      </c>
      <c r="C443" s="571" t="s">
        <v>304</v>
      </c>
      <c r="D443" s="565">
        <f t="shared" si="98"/>
        <v>325307</v>
      </c>
      <c r="E443" s="565"/>
      <c r="F443" s="566">
        <v>0</v>
      </c>
      <c r="G443" s="565">
        <v>169969</v>
      </c>
      <c r="H443" s="558">
        <f>'[1]Balance Sheet 2019'!H448+'[1]Balance Sheet 2019'!I448</f>
        <v>155338</v>
      </c>
      <c r="I443" s="566">
        <f t="shared" si="99"/>
        <v>325307</v>
      </c>
      <c r="J443" s="1024"/>
      <c r="K443" s="565"/>
      <c r="L443" s="565"/>
      <c r="M443" s="566">
        <f t="shared" si="100"/>
        <v>0</v>
      </c>
      <c r="N443" s="552"/>
    </row>
    <row r="444" spans="2:14">
      <c r="B444" s="596">
        <v>14</v>
      </c>
      <c r="C444" s="571" t="s">
        <v>305</v>
      </c>
      <c r="D444" s="565">
        <f t="shared" si="98"/>
        <v>144715</v>
      </c>
      <c r="E444" s="565"/>
      <c r="F444" s="566">
        <v>0</v>
      </c>
      <c r="G444" s="565">
        <v>3281</v>
      </c>
      <c r="H444" s="558">
        <f>'[1]Balance Sheet 2019'!H449+'[1]Balance Sheet 2019'!I449</f>
        <v>141434</v>
      </c>
      <c r="I444" s="566">
        <f t="shared" si="99"/>
        <v>144715</v>
      </c>
      <c r="J444" s="1024"/>
      <c r="K444" s="565"/>
      <c r="L444" s="565"/>
      <c r="M444" s="566">
        <f t="shared" si="100"/>
        <v>0</v>
      </c>
      <c r="N444" s="552"/>
    </row>
    <row r="445" spans="2:14">
      <c r="B445" s="596">
        <v>15</v>
      </c>
      <c r="C445" s="571" t="s">
        <v>306</v>
      </c>
      <c r="D445" s="565">
        <f t="shared" si="98"/>
        <v>9458</v>
      </c>
      <c r="E445" s="565"/>
      <c r="F445" s="566">
        <v>0</v>
      </c>
      <c r="G445" s="565">
        <v>3282</v>
      </c>
      <c r="H445" s="558">
        <f>'[1]Balance Sheet 2019'!H450+'[1]Balance Sheet 2019'!I450</f>
        <v>6176</v>
      </c>
      <c r="I445" s="566">
        <f t="shared" si="99"/>
        <v>9458</v>
      </c>
      <c r="J445" s="1024"/>
      <c r="K445" s="565"/>
      <c r="L445" s="565"/>
      <c r="M445" s="566">
        <f t="shared" si="100"/>
        <v>0</v>
      </c>
      <c r="N445" s="552"/>
    </row>
    <row r="446" spans="2:14">
      <c r="B446" s="595">
        <v>16</v>
      </c>
      <c r="C446" s="571" t="s">
        <v>307</v>
      </c>
      <c r="D446" s="565">
        <f t="shared" si="98"/>
        <v>1626170.3259756891</v>
      </c>
      <c r="E446" s="565"/>
      <c r="F446" s="566">
        <v>1540564.22909</v>
      </c>
      <c r="G446" s="565">
        <v>-59027.898295239895</v>
      </c>
      <c r="H446" s="558">
        <f>'[1]Balance Sheet 2019'!H451+'[1]Balance Sheet 2019'!I451</f>
        <v>144633.99518092896</v>
      </c>
      <c r="I446" s="566">
        <f t="shared" si="99"/>
        <v>85606.096885689069</v>
      </c>
      <c r="J446" s="1024"/>
      <c r="K446" s="565"/>
      <c r="L446" s="565"/>
      <c r="M446" s="566">
        <f t="shared" si="100"/>
        <v>0</v>
      </c>
      <c r="N446" s="552"/>
    </row>
    <row r="447" spans="2:14">
      <c r="B447" s="596">
        <v>17</v>
      </c>
      <c r="C447" s="571" t="s">
        <v>308</v>
      </c>
      <c r="D447" s="565">
        <f t="shared" si="98"/>
        <v>0</v>
      </c>
      <c r="E447" s="565"/>
      <c r="F447" s="566">
        <v>0</v>
      </c>
      <c r="G447" s="565">
        <v>0</v>
      </c>
      <c r="H447" s="558">
        <f>'[1]Balance Sheet 2019'!H452+'[1]Balance Sheet 2019'!I452</f>
        <v>0</v>
      </c>
      <c r="I447" s="566">
        <f t="shared" si="99"/>
        <v>0</v>
      </c>
      <c r="J447" s="1024"/>
      <c r="K447" s="565"/>
      <c r="L447" s="565"/>
      <c r="M447" s="566">
        <f t="shared" si="100"/>
        <v>0</v>
      </c>
      <c r="N447" s="552"/>
    </row>
    <row r="448" spans="2:14" ht="13.5" thickBot="1">
      <c r="B448" s="596">
        <v>18</v>
      </c>
      <c r="C448" s="1014" t="s">
        <v>309</v>
      </c>
      <c r="D448" s="1011">
        <f t="shared" si="98"/>
        <v>632712.31669000001</v>
      </c>
      <c r="E448" s="1011"/>
      <c r="F448" s="1012">
        <v>306958.55950999999</v>
      </c>
      <c r="G448" s="1011">
        <v>111645.39081</v>
      </c>
      <c r="H448" s="558">
        <f>'[1]Balance Sheet 2019'!H453+'[1]Balance Sheet 2019'!I453</f>
        <v>214108.36637000003</v>
      </c>
      <c r="I448" s="1012">
        <f t="shared" si="99"/>
        <v>325753.75718000002</v>
      </c>
      <c r="J448" s="1025"/>
      <c r="K448" s="1011"/>
      <c r="L448" s="1011"/>
      <c r="M448" s="1012">
        <f t="shared" si="100"/>
        <v>0</v>
      </c>
      <c r="N448" s="552"/>
    </row>
    <row r="449" spans="2:23" ht="26.25" thickBot="1">
      <c r="B449" s="549">
        <v>19</v>
      </c>
      <c r="C449" s="442" t="s">
        <v>310</v>
      </c>
      <c r="D449" s="550">
        <f t="shared" si="98"/>
        <v>22152376.979065686</v>
      </c>
      <c r="E449" s="550">
        <f>SUM(E427:E432)+E435+E438+E443+E444+E445+E446+E447+E448</f>
        <v>0</v>
      </c>
      <c r="F449" s="550">
        <f t="shared" ref="F449:M449" si="102">SUM(F427:F432)+F435+F438+F443+F444+F445+F446+F447+F448</f>
        <v>6870171</v>
      </c>
      <c r="G449" s="550">
        <f t="shared" si="102"/>
        <v>4707413.8513447596</v>
      </c>
      <c r="H449" s="550">
        <f t="shared" si="102"/>
        <v>10574792.12772093</v>
      </c>
      <c r="I449" s="550">
        <f t="shared" si="102"/>
        <v>15282205.979065688</v>
      </c>
      <c r="J449" s="550">
        <f t="shared" si="102"/>
        <v>0</v>
      </c>
      <c r="K449" s="550">
        <f t="shared" si="102"/>
        <v>0</v>
      </c>
      <c r="L449" s="550">
        <f t="shared" si="102"/>
        <v>0</v>
      </c>
      <c r="M449" s="550">
        <f t="shared" si="102"/>
        <v>0</v>
      </c>
      <c r="N449" s="552"/>
    </row>
    <row r="450" spans="2:23">
      <c r="B450" s="596"/>
      <c r="C450" s="572" t="s">
        <v>311</v>
      </c>
      <c r="D450" s="565">
        <f t="shared" si="98"/>
        <v>0</v>
      </c>
      <c r="E450" s="559"/>
      <c r="F450" s="569"/>
      <c r="G450" s="559"/>
      <c r="H450" s="558"/>
      <c r="I450" s="566">
        <f t="shared" si="99"/>
        <v>0</v>
      </c>
      <c r="J450" s="616"/>
      <c r="K450" s="559"/>
      <c r="L450" s="559"/>
      <c r="M450" s="566">
        <f t="shared" si="100"/>
        <v>0</v>
      </c>
      <c r="N450" s="552"/>
    </row>
    <row r="451" spans="2:23">
      <c r="B451" s="596"/>
      <c r="C451" s="572" t="s">
        <v>312</v>
      </c>
      <c r="D451" s="565">
        <f t="shared" si="98"/>
        <v>0</v>
      </c>
      <c r="E451" s="565"/>
      <c r="F451" s="566"/>
      <c r="G451" s="565"/>
      <c r="H451" s="615"/>
      <c r="I451" s="566">
        <f t="shared" si="99"/>
        <v>0</v>
      </c>
      <c r="J451" s="1024"/>
      <c r="K451" s="565"/>
      <c r="L451" s="565"/>
      <c r="M451" s="566">
        <f t="shared" si="100"/>
        <v>0</v>
      </c>
      <c r="N451" s="552"/>
    </row>
    <row r="452" spans="2:23">
      <c r="B452" s="596">
        <v>20</v>
      </c>
      <c r="C452" s="571" t="s">
        <v>313</v>
      </c>
      <c r="D452" s="565">
        <f t="shared" si="98"/>
        <v>14269181.979065686</v>
      </c>
      <c r="E452" s="565"/>
      <c r="F452" s="566">
        <v>0</v>
      </c>
      <c r="G452" s="565">
        <v>4492434.8513447596</v>
      </c>
      <c r="H452" s="615">
        <f>'[1]Balance Sheet 2019'!H457+'[1]Balance Sheet 2019'!I457</f>
        <v>9776747.1277209278</v>
      </c>
      <c r="I452" s="566">
        <f t="shared" si="99"/>
        <v>14269181.979065686</v>
      </c>
      <c r="J452" s="1024"/>
      <c r="K452" s="565"/>
      <c r="L452" s="565"/>
      <c r="M452" s="566">
        <f t="shared" si="100"/>
        <v>0</v>
      </c>
      <c r="N452" s="552"/>
    </row>
    <row r="453" spans="2:23">
      <c r="B453" s="596">
        <v>21</v>
      </c>
      <c r="C453" s="571" t="s">
        <v>314</v>
      </c>
      <c r="D453" s="565">
        <f t="shared" si="98"/>
        <v>100076</v>
      </c>
      <c r="E453" s="565"/>
      <c r="F453" s="566">
        <v>100076</v>
      </c>
      <c r="G453" s="565">
        <v>0</v>
      </c>
      <c r="H453" s="615">
        <f>'[1]Balance Sheet 2019'!H458+'[1]Balance Sheet 2019'!I458</f>
        <v>0</v>
      </c>
      <c r="I453" s="566">
        <f t="shared" si="99"/>
        <v>0</v>
      </c>
      <c r="J453" s="1024"/>
      <c r="K453" s="565"/>
      <c r="L453" s="565"/>
      <c r="M453" s="566">
        <f t="shared" si="100"/>
        <v>0</v>
      </c>
      <c r="N453" s="552"/>
    </row>
    <row r="454" spans="2:23">
      <c r="B454" s="596">
        <v>22</v>
      </c>
      <c r="C454" s="571" t="s">
        <v>315</v>
      </c>
      <c r="D454" s="565">
        <f t="shared" si="98"/>
        <v>125151</v>
      </c>
      <c r="E454" s="565"/>
      <c r="F454" s="566">
        <v>0</v>
      </c>
      <c r="G454" s="565">
        <v>3721</v>
      </c>
      <c r="H454" s="615">
        <f>'[1]Balance Sheet 2019'!H459+'[1]Balance Sheet 2019'!I459</f>
        <v>121430</v>
      </c>
      <c r="I454" s="566">
        <f t="shared" si="99"/>
        <v>125151</v>
      </c>
      <c r="J454" s="1024"/>
      <c r="K454" s="565"/>
      <c r="L454" s="565"/>
      <c r="M454" s="566">
        <f t="shared" si="100"/>
        <v>0</v>
      </c>
      <c r="N454" s="552"/>
    </row>
    <row r="455" spans="2:23">
      <c r="B455" s="596">
        <v>23</v>
      </c>
      <c r="C455" s="571" t="s">
        <v>316</v>
      </c>
      <c r="D455" s="565">
        <f t="shared" si="98"/>
        <v>0</v>
      </c>
      <c r="E455" s="565"/>
      <c r="F455" s="566"/>
      <c r="G455" s="565"/>
      <c r="H455" s="615">
        <f>'[1]Balance Sheet 2019'!H460+'[1]Balance Sheet 2019'!I460</f>
        <v>0</v>
      </c>
      <c r="I455" s="566">
        <f t="shared" si="99"/>
        <v>0</v>
      </c>
      <c r="J455" s="1024"/>
      <c r="K455" s="565"/>
      <c r="L455" s="565"/>
      <c r="M455" s="566">
        <f t="shared" si="100"/>
        <v>0</v>
      </c>
      <c r="N455" s="552"/>
    </row>
    <row r="456" spans="2:23">
      <c r="B456" s="596">
        <v>24</v>
      </c>
      <c r="C456" s="573" t="s">
        <v>317</v>
      </c>
      <c r="D456" s="565">
        <f t="shared" si="98"/>
        <v>0</v>
      </c>
      <c r="E456" s="565"/>
      <c r="F456" s="566"/>
      <c r="G456" s="565"/>
      <c r="H456" s="615">
        <f>'[1]Balance Sheet 2019'!H461+'[1]Balance Sheet 2019'!I461</f>
        <v>0</v>
      </c>
      <c r="I456" s="566">
        <f t="shared" si="99"/>
        <v>0</v>
      </c>
      <c r="J456" s="1024"/>
      <c r="K456" s="565"/>
      <c r="L456" s="565"/>
      <c r="M456" s="566">
        <f t="shared" si="100"/>
        <v>0</v>
      </c>
      <c r="N456" s="552"/>
    </row>
    <row r="457" spans="2:23" ht="13.5" thickBot="1">
      <c r="B457" s="596">
        <v>25</v>
      </c>
      <c r="C457" s="1014" t="s">
        <v>318</v>
      </c>
      <c r="D457" s="1011">
        <f t="shared" si="98"/>
        <v>1379974</v>
      </c>
      <c r="E457" s="1011"/>
      <c r="F457" s="1012">
        <v>669326</v>
      </c>
      <c r="G457" s="1011">
        <v>136884</v>
      </c>
      <c r="H457" s="615">
        <f>'[1]Balance Sheet 2019'!H462+'[1]Balance Sheet 2019'!I462</f>
        <v>573764</v>
      </c>
      <c r="I457" s="1012">
        <f t="shared" si="99"/>
        <v>710648</v>
      </c>
      <c r="J457" s="1025"/>
      <c r="K457" s="1011"/>
      <c r="L457" s="1011"/>
      <c r="M457" s="1012">
        <f t="shared" si="100"/>
        <v>0</v>
      </c>
      <c r="N457" s="552"/>
    </row>
    <row r="458" spans="2:23" ht="13.5" thickBot="1">
      <c r="B458" s="549">
        <v>26</v>
      </c>
      <c r="C458" s="442" t="s">
        <v>319</v>
      </c>
      <c r="D458" s="550">
        <f t="shared" si="98"/>
        <v>15874382.979065686</v>
      </c>
      <c r="E458" s="550">
        <f>SUM(E452:E457)</f>
        <v>0</v>
      </c>
      <c r="F458" s="550">
        <f t="shared" ref="F458:M458" si="103">SUM(F452:F457)</f>
        <v>769402</v>
      </c>
      <c r="G458" s="550">
        <f t="shared" si="103"/>
        <v>4633039.8513447596</v>
      </c>
      <c r="H458" s="550">
        <f>SUM(H452:H457)</f>
        <v>10471941.127720928</v>
      </c>
      <c r="I458" s="550">
        <f t="shared" si="103"/>
        <v>15104980.979065686</v>
      </c>
      <c r="J458" s="550">
        <f t="shared" si="103"/>
        <v>0</v>
      </c>
      <c r="K458" s="550">
        <f t="shared" si="103"/>
        <v>0</v>
      </c>
      <c r="L458" s="550">
        <f t="shared" si="103"/>
        <v>0</v>
      </c>
      <c r="M458" s="550">
        <f t="shared" si="103"/>
        <v>0</v>
      </c>
      <c r="N458" s="552"/>
      <c r="O458" s="552"/>
      <c r="P458" s="552"/>
      <c r="Q458" s="552"/>
      <c r="R458" s="552"/>
      <c r="S458" s="552"/>
      <c r="T458" s="552"/>
      <c r="U458" s="552"/>
      <c r="V458" s="552"/>
      <c r="W458" s="552"/>
    </row>
    <row r="459" spans="2:23">
      <c r="B459" s="594"/>
      <c r="C459" s="554" t="s">
        <v>320</v>
      </c>
      <c r="D459" s="565">
        <f t="shared" si="98"/>
        <v>0</v>
      </c>
      <c r="E459" s="559"/>
      <c r="F459" s="569"/>
      <c r="G459" s="559"/>
      <c r="H459" s="558"/>
      <c r="I459" s="566">
        <f t="shared" si="99"/>
        <v>0</v>
      </c>
      <c r="J459" s="616"/>
      <c r="K459" s="559"/>
      <c r="L459" s="559"/>
      <c r="M459" s="566">
        <f t="shared" si="100"/>
        <v>0</v>
      </c>
      <c r="N459" s="552"/>
    </row>
    <row r="460" spans="2:23">
      <c r="B460" s="596">
        <v>27</v>
      </c>
      <c r="C460" s="564" t="s">
        <v>321</v>
      </c>
      <c r="D460" s="565">
        <f t="shared" si="98"/>
        <v>1171875</v>
      </c>
      <c r="E460" s="565"/>
      <c r="F460" s="566">
        <v>1171875</v>
      </c>
      <c r="G460" s="565">
        <v>0</v>
      </c>
      <c r="H460" s="615">
        <f>'[1]Balance Sheet 2019'!H465+'[1]Balance Sheet 2019'!I465</f>
        <v>0</v>
      </c>
      <c r="I460" s="566">
        <f t="shared" si="99"/>
        <v>0</v>
      </c>
      <c r="J460" s="1024"/>
      <c r="K460" s="565"/>
      <c r="L460" s="565"/>
      <c r="M460" s="566">
        <f t="shared" si="100"/>
        <v>0</v>
      </c>
      <c r="N460" s="552"/>
    </row>
    <row r="461" spans="2:23">
      <c r="B461" s="596">
        <v>28</v>
      </c>
      <c r="C461" s="564" t="s">
        <v>322</v>
      </c>
      <c r="D461" s="565">
        <f t="shared" si="98"/>
        <v>180595</v>
      </c>
      <c r="E461" s="565"/>
      <c r="F461" s="566">
        <v>3369</v>
      </c>
      <c r="G461" s="565">
        <v>74374</v>
      </c>
      <c r="H461" s="615">
        <f>'[1]Balance Sheet 2019'!H466+'[1]Balance Sheet 2019'!I466</f>
        <v>102852</v>
      </c>
      <c r="I461" s="566">
        <f t="shared" si="99"/>
        <v>177226</v>
      </c>
      <c r="J461" s="1024"/>
      <c r="K461" s="565"/>
      <c r="L461" s="565"/>
      <c r="M461" s="566">
        <f t="shared" si="100"/>
        <v>0</v>
      </c>
      <c r="N461" s="552"/>
    </row>
    <row r="462" spans="2:23">
      <c r="B462" s="1013">
        <v>29</v>
      </c>
      <c r="C462" s="1015" t="s">
        <v>323</v>
      </c>
      <c r="D462" s="565">
        <f t="shared" si="98"/>
        <v>0</v>
      </c>
      <c r="E462" s="565"/>
      <c r="F462" s="566">
        <v>0</v>
      </c>
      <c r="G462" s="565">
        <v>0</v>
      </c>
      <c r="H462" s="615">
        <f>'[1]Balance Sheet 2019'!H467+'[1]Balance Sheet 2019'!I467</f>
        <v>0</v>
      </c>
      <c r="I462" s="566">
        <f t="shared" si="99"/>
        <v>0</v>
      </c>
      <c r="J462" s="1024"/>
      <c r="K462" s="565"/>
      <c r="L462" s="565"/>
      <c r="M462" s="566">
        <f t="shared" si="100"/>
        <v>0</v>
      </c>
      <c r="N462" s="552"/>
    </row>
    <row r="463" spans="2:23">
      <c r="B463" s="1013">
        <v>30</v>
      </c>
      <c r="C463" s="574" t="s">
        <v>338</v>
      </c>
      <c r="D463" s="565">
        <f t="shared" si="98"/>
        <v>381156</v>
      </c>
      <c r="E463" s="565"/>
      <c r="F463" s="566">
        <v>381156</v>
      </c>
      <c r="G463" s="565">
        <v>0</v>
      </c>
      <c r="H463" s="615">
        <f>'[1]Balance Sheet 2019'!H468+'[1]Balance Sheet 2019'!I468</f>
        <v>0</v>
      </c>
      <c r="I463" s="566">
        <f t="shared" si="99"/>
        <v>0</v>
      </c>
      <c r="J463" s="1024"/>
      <c r="K463" s="565"/>
      <c r="L463" s="565"/>
      <c r="M463" s="566">
        <f t="shared" si="100"/>
        <v>0</v>
      </c>
      <c r="N463" s="552"/>
    </row>
    <row r="464" spans="2:23" ht="13.5" thickBot="1">
      <c r="B464" s="1013">
        <v>31</v>
      </c>
      <c r="C464" s="1015" t="s">
        <v>324</v>
      </c>
      <c r="D464" s="1011">
        <f t="shared" si="98"/>
        <v>4544369</v>
      </c>
      <c r="E464" s="1011"/>
      <c r="F464" s="1012">
        <v>4544369</v>
      </c>
      <c r="G464" s="1011">
        <v>0</v>
      </c>
      <c r="H464" s="615">
        <f>'[1]Balance Sheet 2019'!H469+'[1]Balance Sheet 2019'!I469</f>
        <v>0</v>
      </c>
      <c r="I464" s="1012">
        <f t="shared" si="99"/>
        <v>0</v>
      </c>
      <c r="J464" s="1025"/>
      <c r="K464" s="1011"/>
      <c r="L464" s="1011"/>
      <c r="M464" s="1012">
        <f t="shared" si="100"/>
        <v>0</v>
      </c>
      <c r="N464" s="552"/>
    </row>
    <row r="465" spans="2:14" ht="13.5" thickBot="1">
      <c r="B465" s="549">
        <v>32</v>
      </c>
      <c r="C465" s="443" t="s">
        <v>325</v>
      </c>
      <c r="D465" s="550">
        <f t="shared" si="98"/>
        <v>6277995</v>
      </c>
      <c r="E465" s="550">
        <f>SUM(E460:E464)</f>
        <v>0</v>
      </c>
      <c r="F465" s="550">
        <f t="shared" ref="F465:M465" si="104">SUM(F460:F464)</f>
        <v>6100769</v>
      </c>
      <c r="G465" s="550">
        <f t="shared" si="104"/>
        <v>74374</v>
      </c>
      <c r="H465" s="550">
        <f t="shared" si="104"/>
        <v>102852</v>
      </c>
      <c r="I465" s="550">
        <f t="shared" si="104"/>
        <v>177226</v>
      </c>
      <c r="J465" s="550">
        <f t="shared" si="104"/>
        <v>0</v>
      </c>
      <c r="K465" s="550">
        <f t="shared" si="104"/>
        <v>0</v>
      </c>
      <c r="L465" s="550">
        <f t="shared" si="104"/>
        <v>0</v>
      </c>
      <c r="M465" s="550">
        <f t="shared" si="104"/>
        <v>0</v>
      </c>
      <c r="N465" s="552"/>
    </row>
    <row r="466" spans="2:14" ht="26.25" thickBot="1">
      <c r="B466" s="549">
        <v>33</v>
      </c>
      <c r="C466" s="442" t="s">
        <v>326</v>
      </c>
      <c r="D466" s="550">
        <f t="shared" si="98"/>
        <v>22152377.979065686</v>
      </c>
      <c r="E466" s="550">
        <f>+E458+E465</f>
        <v>0</v>
      </c>
      <c r="F466" s="550">
        <f t="shared" ref="F466:M466" si="105">+F458+F465</f>
        <v>6870171</v>
      </c>
      <c r="G466" s="550">
        <f t="shared" si="105"/>
        <v>4707413.8513447596</v>
      </c>
      <c r="H466" s="550">
        <f t="shared" si="105"/>
        <v>10574793.127720928</v>
      </c>
      <c r="I466" s="550">
        <f t="shared" si="105"/>
        <v>15282206.979065686</v>
      </c>
      <c r="J466" s="550">
        <f t="shared" si="105"/>
        <v>0</v>
      </c>
      <c r="K466" s="550">
        <f t="shared" si="105"/>
        <v>0</v>
      </c>
      <c r="L466" s="550">
        <f t="shared" si="105"/>
        <v>0</v>
      </c>
      <c r="M466" s="550">
        <f t="shared" si="105"/>
        <v>0</v>
      </c>
      <c r="N466" s="552"/>
    </row>
    <row r="467" spans="2:14">
      <c r="D467" s="552">
        <f>D466-D449</f>
        <v>1</v>
      </c>
      <c r="E467" s="552">
        <f t="shared" ref="E467:M467" si="106">E466-E449</f>
        <v>0</v>
      </c>
      <c r="F467" s="552">
        <f t="shared" si="106"/>
        <v>0</v>
      </c>
      <c r="G467" s="552">
        <f t="shared" si="106"/>
        <v>0</v>
      </c>
      <c r="H467" s="552">
        <f t="shared" si="106"/>
        <v>0.99999999813735485</v>
      </c>
      <c r="I467" s="552">
        <f t="shared" si="106"/>
        <v>0.99999999813735485</v>
      </c>
      <c r="J467" s="552">
        <f t="shared" si="106"/>
        <v>0</v>
      </c>
      <c r="K467" s="552">
        <f t="shared" si="106"/>
        <v>0</v>
      </c>
      <c r="L467" s="552">
        <f t="shared" si="106"/>
        <v>0</v>
      </c>
      <c r="M467" s="552">
        <f t="shared" si="106"/>
        <v>0</v>
      </c>
    </row>
    <row r="468" spans="2:14">
      <c r="D468" s="552"/>
      <c r="E468" s="552"/>
      <c r="F468" s="552"/>
      <c r="G468" s="552"/>
      <c r="H468" s="552"/>
      <c r="I468" s="552"/>
      <c r="J468" s="552"/>
      <c r="K468" s="552"/>
      <c r="L468" s="552"/>
      <c r="M468" s="552">
        <v>37</v>
      </c>
    </row>
    <row r="470" spans="2:14" ht="14.25">
      <c r="B470" s="599" t="s">
        <v>340</v>
      </c>
      <c r="C470" s="599"/>
      <c r="D470" s="599"/>
      <c r="E470" s="599"/>
      <c r="F470" s="599"/>
      <c r="G470" s="599"/>
    </row>
    <row r="471" spans="2:14" ht="13.5" thickBot="1">
      <c r="B471" s="727"/>
      <c r="C471" s="727"/>
      <c r="D471" s="727"/>
      <c r="E471" s="727"/>
      <c r="F471" s="727"/>
      <c r="G471" s="727"/>
    </row>
    <row r="472" spans="2:14" ht="15.75" customHeight="1" thickBot="1">
      <c r="B472" s="1763" t="s">
        <v>120</v>
      </c>
      <c r="C472" s="1764"/>
      <c r="D472" s="589"/>
      <c r="E472" s="589"/>
      <c r="F472" s="590"/>
      <c r="G472" s="589"/>
      <c r="H472" s="589"/>
      <c r="J472" s="588"/>
      <c r="K472" s="588"/>
      <c r="L472" s="1789" t="s">
        <v>254</v>
      </c>
      <c r="M472" s="1789"/>
    </row>
    <row r="473" spans="2:14" ht="13.5" customHeight="1" thickBot="1">
      <c r="B473" s="1783" t="s">
        <v>272</v>
      </c>
      <c r="C473" s="1785"/>
      <c r="D473" s="1772" t="s">
        <v>329</v>
      </c>
      <c r="E473" s="1772" t="s">
        <v>274</v>
      </c>
      <c r="F473" s="1774" t="s">
        <v>275</v>
      </c>
      <c r="G473" s="1777" t="s">
        <v>276</v>
      </c>
      <c r="H473" s="1778"/>
      <c r="I473" s="1778"/>
      <c r="J473" s="1778"/>
      <c r="K473" s="1778"/>
      <c r="L473" s="1778"/>
      <c r="M473" s="1779"/>
    </row>
    <row r="474" spans="2:14" ht="13.5" customHeight="1" thickBot="1">
      <c r="B474" s="1765"/>
      <c r="C474" s="1786"/>
      <c r="D474" s="1767"/>
      <c r="E474" s="1767"/>
      <c r="F474" s="1775"/>
      <c r="G474" s="1780" t="s">
        <v>277</v>
      </c>
      <c r="H474" s="1781"/>
      <c r="I474" s="1782"/>
      <c r="J474" s="1777" t="s">
        <v>278</v>
      </c>
      <c r="K474" s="1778"/>
      <c r="L474" s="1778"/>
      <c r="M474" s="1779"/>
    </row>
    <row r="475" spans="2:14" ht="39" thickBot="1">
      <c r="B475" s="1765"/>
      <c r="C475" s="1786"/>
      <c r="D475" s="1773"/>
      <c r="E475" s="1773"/>
      <c r="F475" s="1776"/>
      <c r="G475" s="714" t="s">
        <v>279</v>
      </c>
      <c r="H475" s="714" t="s">
        <v>280</v>
      </c>
      <c r="I475" s="714" t="s">
        <v>178</v>
      </c>
      <c r="J475" s="715" t="s">
        <v>281</v>
      </c>
      <c r="K475" s="715" t="s">
        <v>282</v>
      </c>
      <c r="L475" s="715" t="s">
        <v>283</v>
      </c>
      <c r="M475" s="460" t="s">
        <v>178</v>
      </c>
    </row>
    <row r="476" spans="2:14" ht="15.75" customHeight="1" thickBot="1">
      <c r="B476" s="1765"/>
      <c r="C476" s="1786"/>
      <c r="D476" s="591">
        <v>1</v>
      </c>
      <c r="E476" s="712"/>
      <c r="F476" s="714">
        <v>2</v>
      </c>
      <c r="G476" s="724">
        <v>3</v>
      </c>
      <c r="H476" s="712">
        <v>4</v>
      </c>
      <c r="I476" s="722">
        <v>5</v>
      </c>
      <c r="J476" s="724">
        <v>6</v>
      </c>
      <c r="K476" s="712">
        <v>7</v>
      </c>
      <c r="L476" s="592">
        <v>8</v>
      </c>
      <c r="M476" s="492">
        <v>9</v>
      </c>
    </row>
    <row r="477" spans="2:14" ht="15.75" customHeight="1" thickBot="1">
      <c r="B477" s="1784"/>
      <c r="C477" s="1787"/>
      <c r="D477" s="713" t="s">
        <v>284</v>
      </c>
      <c r="E477" s="713"/>
      <c r="F477" s="716"/>
      <c r="G477" s="726"/>
      <c r="H477" s="713"/>
      <c r="I477" s="593" t="s">
        <v>285</v>
      </c>
      <c r="J477" s="726"/>
      <c r="K477" s="713"/>
      <c r="L477" s="1696"/>
      <c r="M477" s="716" t="s">
        <v>286</v>
      </c>
    </row>
    <row r="478" spans="2:14">
      <c r="B478" s="594"/>
      <c r="C478" s="554" t="s">
        <v>287</v>
      </c>
      <c r="D478" s="555"/>
      <c r="E478" s="556"/>
      <c r="F478" s="557"/>
      <c r="G478" s="558"/>
      <c r="H478" s="559"/>
      <c r="I478" s="560"/>
      <c r="J478" s="558"/>
      <c r="K478" s="561"/>
      <c r="L478" s="562"/>
      <c r="M478" s="563"/>
    </row>
    <row r="479" spans="2:14">
      <c r="B479" s="595">
        <v>1</v>
      </c>
      <c r="C479" s="564" t="s">
        <v>288</v>
      </c>
      <c r="D479" s="565">
        <f>+E479+F479+I479+M479</f>
        <v>0</v>
      </c>
      <c r="E479" s="565"/>
      <c r="F479" s="566"/>
      <c r="G479" s="565"/>
      <c r="H479" s="565"/>
      <c r="I479" s="566">
        <f>SUM(G479:H479)</f>
        <v>0</v>
      </c>
      <c r="J479" s="565"/>
      <c r="K479" s="565"/>
      <c r="L479" s="565"/>
      <c r="M479" s="566">
        <f>SUM(J479:L479)</f>
        <v>0</v>
      </c>
      <c r="N479" s="552"/>
    </row>
    <row r="480" spans="2:14">
      <c r="B480" s="596">
        <v>2</v>
      </c>
      <c r="C480" s="564" t="s">
        <v>289</v>
      </c>
      <c r="D480" s="565">
        <f t="shared" ref="D480:D518" si="107">+E480+F480+I480+M480</f>
        <v>78363.888250000004</v>
      </c>
      <c r="E480" s="565"/>
      <c r="F480" s="566">
        <v>78363.888250000004</v>
      </c>
      <c r="G480" s="565"/>
      <c r="H480" s="565"/>
      <c r="I480" s="566">
        <f t="shared" ref="I480:I516" si="108">SUM(G480:H480)</f>
        <v>0</v>
      </c>
      <c r="J480" s="565"/>
      <c r="K480" s="565"/>
      <c r="L480" s="565"/>
      <c r="M480" s="566">
        <f t="shared" ref="M480:M516" si="109">SUM(J480:L480)</f>
        <v>0</v>
      </c>
      <c r="N480" s="552"/>
    </row>
    <row r="481" spans="2:14">
      <c r="B481" s="596">
        <v>3</v>
      </c>
      <c r="C481" s="564" t="s">
        <v>290</v>
      </c>
      <c r="D481" s="565">
        <f t="shared" si="107"/>
        <v>0</v>
      </c>
      <c r="E481" s="565"/>
      <c r="F481" s="566"/>
      <c r="G481" s="565"/>
      <c r="H481" s="565"/>
      <c r="I481" s="566">
        <f t="shared" si="108"/>
        <v>0</v>
      </c>
      <c r="J481" s="565"/>
      <c r="K481" s="565"/>
      <c r="L481" s="565"/>
      <c r="M481" s="566">
        <f t="shared" si="109"/>
        <v>0</v>
      </c>
      <c r="N481" s="552"/>
    </row>
    <row r="482" spans="2:14">
      <c r="B482" s="595">
        <v>4</v>
      </c>
      <c r="C482" s="564" t="s">
        <v>291</v>
      </c>
      <c r="D482" s="565">
        <f t="shared" si="107"/>
        <v>704313.99284000008</v>
      </c>
      <c r="E482" s="565"/>
      <c r="F482" s="566">
        <v>442502.45910000004</v>
      </c>
      <c r="G482" s="565"/>
      <c r="H482" s="565">
        <f>'[1]Balance Sheet 2019'!$H$487+'[1]Balance Sheet 2019'!$I$487</f>
        <v>261811.53374000001</v>
      </c>
      <c r="I482" s="566">
        <f t="shared" si="108"/>
        <v>261811.53374000001</v>
      </c>
      <c r="J482" s="565"/>
      <c r="K482" s="565"/>
      <c r="L482" s="565"/>
      <c r="M482" s="566">
        <f t="shared" si="109"/>
        <v>0</v>
      </c>
      <c r="N482" s="552"/>
    </row>
    <row r="483" spans="2:14">
      <c r="B483" s="596">
        <v>5</v>
      </c>
      <c r="C483" s="564" t="s">
        <v>292</v>
      </c>
      <c r="D483" s="565">
        <f t="shared" si="107"/>
        <v>2093323.3929999999</v>
      </c>
      <c r="E483" s="565"/>
      <c r="F483" s="566">
        <v>2037573.3929999999</v>
      </c>
      <c r="G483" s="565"/>
      <c r="H483" s="565">
        <f>'[1]Balance Sheet 2019'!$H$542</f>
        <v>55750</v>
      </c>
      <c r="I483" s="566">
        <f t="shared" si="108"/>
        <v>55750</v>
      </c>
      <c r="J483" s="565"/>
      <c r="K483" s="565"/>
      <c r="L483" s="565"/>
      <c r="M483" s="566">
        <f t="shared" si="109"/>
        <v>0</v>
      </c>
      <c r="N483" s="552"/>
    </row>
    <row r="484" spans="2:14">
      <c r="B484" s="596">
        <v>6</v>
      </c>
      <c r="C484" s="564" t="s">
        <v>293</v>
      </c>
      <c r="D484" s="565">
        <f t="shared" si="107"/>
        <v>0</v>
      </c>
      <c r="E484" s="565"/>
      <c r="F484" s="566">
        <v>0</v>
      </c>
      <c r="G484" s="565">
        <v>0</v>
      </c>
      <c r="H484" s="565">
        <v>0</v>
      </c>
      <c r="I484" s="566">
        <f t="shared" si="108"/>
        <v>0</v>
      </c>
      <c r="J484" s="565"/>
      <c r="K484" s="565"/>
      <c r="L484" s="565"/>
      <c r="M484" s="566">
        <f t="shared" si="109"/>
        <v>0</v>
      </c>
      <c r="N484" s="552"/>
    </row>
    <row r="485" spans="2:14">
      <c r="B485" s="596"/>
      <c r="C485" s="597" t="s">
        <v>294</v>
      </c>
      <c r="D485" s="565">
        <f t="shared" si="107"/>
        <v>0</v>
      </c>
      <c r="E485" s="565"/>
      <c r="F485" s="566">
        <v>0</v>
      </c>
      <c r="G485" s="565">
        <v>0</v>
      </c>
      <c r="H485" s="565">
        <v>0</v>
      </c>
      <c r="I485" s="566">
        <f t="shared" si="108"/>
        <v>0</v>
      </c>
      <c r="J485" s="565"/>
      <c r="K485" s="565"/>
      <c r="L485" s="565"/>
      <c r="M485" s="566">
        <f t="shared" si="109"/>
        <v>0</v>
      </c>
      <c r="N485" s="552"/>
    </row>
    <row r="486" spans="2:14">
      <c r="B486" s="596"/>
      <c r="C486" s="597" t="s">
        <v>295</v>
      </c>
      <c r="D486" s="565">
        <f t="shared" si="107"/>
        <v>0</v>
      </c>
      <c r="E486" s="565"/>
      <c r="F486" s="566"/>
      <c r="G486" s="565"/>
      <c r="H486" s="565"/>
      <c r="I486" s="566">
        <f t="shared" si="108"/>
        <v>0</v>
      </c>
      <c r="J486" s="565"/>
      <c r="K486" s="565"/>
      <c r="L486" s="565"/>
      <c r="M486" s="566">
        <f t="shared" si="109"/>
        <v>0</v>
      </c>
      <c r="N486" s="552"/>
    </row>
    <row r="487" spans="2:14">
      <c r="B487" s="595">
        <v>7</v>
      </c>
      <c r="C487" s="564" t="s">
        <v>296</v>
      </c>
      <c r="D487" s="565">
        <f t="shared" si="107"/>
        <v>0</v>
      </c>
      <c r="E487" s="565"/>
      <c r="F487" s="566">
        <v>0</v>
      </c>
      <c r="G487" s="565">
        <v>0</v>
      </c>
      <c r="H487" s="565">
        <v>0</v>
      </c>
      <c r="I487" s="566">
        <f t="shared" si="108"/>
        <v>0</v>
      </c>
      <c r="J487" s="565"/>
      <c r="K487" s="565"/>
      <c r="L487" s="565"/>
      <c r="M487" s="566">
        <f t="shared" si="109"/>
        <v>0</v>
      </c>
      <c r="N487" s="552"/>
    </row>
    <row r="488" spans="2:14">
      <c r="B488" s="595"/>
      <c r="C488" s="597" t="s">
        <v>297</v>
      </c>
      <c r="D488" s="565">
        <f t="shared" si="107"/>
        <v>0</v>
      </c>
      <c r="E488" s="565"/>
      <c r="F488" s="566"/>
      <c r="G488" s="565"/>
      <c r="H488" s="565"/>
      <c r="I488" s="566">
        <f t="shared" si="108"/>
        <v>0</v>
      </c>
      <c r="J488" s="565"/>
      <c r="K488" s="565"/>
      <c r="L488" s="565"/>
      <c r="M488" s="566">
        <f t="shared" si="109"/>
        <v>0</v>
      </c>
      <c r="N488" s="552"/>
    </row>
    <row r="489" spans="2:14" ht="13.5" thickBot="1">
      <c r="B489" s="595"/>
      <c r="C489" s="1010" t="s">
        <v>298</v>
      </c>
      <c r="D489" s="1011">
        <f t="shared" si="107"/>
        <v>0</v>
      </c>
      <c r="E489" s="1011"/>
      <c r="F489" s="1012"/>
      <c r="G489" s="1011"/>
      <c r="H489" s="1011"/>
      <c r="I489" s="1012">
        <f t="shared" si="108"/>
        <v>0</v>
      </c>
      <c r="J489" s="1011"/>
      <c r="K489" s="1011"/>
      <c r="L489" s="1011"/>
      <c r="M489" s="1012">
        <f t="shared" si="109"/>
        <v>0</v>
      </c>
      <c r="N489" s="552"/>
    </row>
    <row r="490" spans="2:14" ht="26.25" thickBot="1">
      <c r="B490" s="596">
        <v>8</v>
      </c>
      <c r="C490" s="567" t="s">
        <v>299</v>
      </c>
      <c r="D490" s="550">
        <f t="shared" si="107"/>
        <v>16833515.650441922</v>
      </c>
      <c r="E490" s="550">
        <f>SUM(E491:E494)</f>
        <v>0</v>
      </c>
      <c r="F490" s="550">
        <f t="shared" ref="F490:M490" si="110">SUM(F491:F494)</f>
        <v>5504579.3359537572</v>
      </c>
      <c r="G490" s="550">
        <f t="shared" si="110"/>
        <v>2012391.87301</v>
      </c>
      <c r="H490" s="550">
        <f t="shared" si="110"/>
        <v>9316544.4414781649</v>
      </c>
      <c r="I490" s="550">
        <f t="shared" si="110"/>
        <v>11328936.314488165</v>
      </c>
      <c r="J490" s="550">
        <f t="shared" si="110"/>
        <v>0</v>
      </c>
      <c r="K490" s="550">
        <f t="shared" si="110"/>
        <v>0</v>
      </c>
      <c r="L490" s="550">
        <f t="shared" si="110"/>
        <v>0</v>
      </c>
      <c r="M490" s="550">
        <f t="shared" si="110"/>
        <v>0</v>
      </c>
      <c r="N490" s="552"/>
    </row>
    <row r="491" spans="2:14">
      <c r="B491" s="596">
        <v>9</v>
      </c>
      <c r="C491" s="568" t="s">
        <v>300</v>
      </c>
      <c r="D491" s="565">
        <f t="shared" si="107"/>
        <v>0</v>
      </c>
      <c r="E491" s="559"/>
      <c r="F491" s="569">
        <v>0</v>
      </c>
      <c r="G491" s="559">
        <v>0</v>
      </c>
      <c r="H491" s="558">
        <f>'[1]Balance Sheet 2019'!H497+'[1]Balance Sheet 2019'!I497</f>
        <v>0</v>
      </c>
      <c r="I491" s="566">
        <f t="shared" si="108"/>
        <v>0</v>
      </c>
      <c r="J491" s="616"/>
      <c r="K491" s="559"/>
      <c r="L491" s="559"/>
      <c r="M491" s="566">
        <f t="shared" si="109"/>
        <v>0</v>
      </c>
      <c r="N491" s="552"/>
    </row>
    <row r="492" spans="2:14">
      <c r="B492" s="595">
        <v>10</v>
      </c>
      <c r="C492" s="570" t="s">
        <v>301</v>
      </c>
      <c r="D492" s="565">
        <f t="shared" si="107"/>
        <v>8792904.2437335812</v>
      </c>
      <c r="E492" s="565"/>
      <c r="F492" s="566">
        <v>2520337.2266318621</v>
      </c>
      <c r="G492" s="565">
        <f>59506.67301+'[1]Balance Sheet 2019'!$G$551</f>
        <v>169355.67301</v>
      </c>
      <c r="H492" s="558">
        <f>'[1]Balance Sheet 2019'!H498+'[1]Balance Sheet 2019'!I498+'[1]Balance Sheet 2019'!$H$551</f>
        <v>6103211.3440917199</v>
      </c>
      <c r="I492" s="566">
        <f t="shared" si="108"/>
        <v>6272567.01710172</v>
      </c>
      <c r="J492" s="1024"/>
      <c r="K492" s="565"/>
      <c r="L492" s="565"/>
      <c r="M492" s="566">
        <f t="shared" si="109"/>
        <v>0</v>
      </c>
      <c r="N492" s="552"/>
    </row>
    <row r="493" spans="2:14">
      <c r="B493" s="596">
        <v>11</v>
      </c>
      <c r="C493" s="570" t="s">
        <v>302</v>
      </c>
      <c r="D493" s="565">
        <f t="shared" si="107"/>
        <v>2466413.1409042249</v>
      </c>
      <c r="E493" s="565"/>
      <c r="F493" s="566">
        <v>1873942.9744999998</v>
      </c>
      <c r="G493" s="565">
        <v>0</v>
      </c>
      <c r="H493" s="558">
        <f>'[1]Balance Sheet 2019'!H499+'[1]Balance Sheet 2019'!I499</f>
        <v>592470.16640422505</v>
      </c>
      <c r="I493" s="566">
        <f t="shared" si="108"/>
        <v>592470.16640422505</v>
      </c>
      <c r="J493" s="1024"/>
      <c r="K493" s="565"/>
      <c r="L493" s="565"/>
      <c r="M493" s="566">
        <f t="shared" si="109"/>
        <v>0</v>
      </c>
      <c r="N493" s="552"/>
    </row>
    <row r="494" spans="2:14" ht="25.5">
      <c r="B494" s="596">
        <v>12</v>
      </c>
      <c r="C494" s="570" t="s">
        <v>303</v>
      </c>
      <c r="D494" s="565">
        <f t="shared" si="107"/>
        <v>5574198.2658041157</v>
      </c>
      <c r="E494" s="565"/>
      <c r="F494" s="566">
        <v>1110299.134821896</v>
      </c>
      <c r="G494" s="565">
        <v>1843036.2</v>
      </c>
      <c r="H494" s="558">
        <f>'[1]Balance Sheet 2019'!H500+'[1]Balance Sheet 2019'!I500</f>
        <v>2620862.93098222</v>
      </c>
      <c r="I494" s="566">
        <f t="shared" si="108"/>
        <v>4463899.1309822202</v>
      </c>
      <c r="J494" s="1024"/>
      <c r="K494" s="565"/>
      <c r="L494" s="565"/>
      <c r="M494" s="566">
        <f t="shared" si="109"/>
        <v>0</v>
      </c>
      <c r="N494" s="552"/>
    </row>
    <row r="495" spans="2:14">
      <c r="B495" s="595">
        <v>13</v>
      </c>
      <c r="C495" s="571" t="s">
        <v>304</v>
      </c>
      <c r="D495" s="565">
        <f t="shared" si="107"/>
        <v>232934.92788</v>
      </c>
      <c r="E495" s="565"/>
      <c r="F495" s="566">
        <v>0</v>
      </c>
      <c r="G495" s="565">
        <f>2735.51429+'[1]Balance Sheet 2019'!$G$554</f>
        <v>38541.514289999999</v>
      </c>
      <c r="H495" s="558">
        <f>'[1]Balance Sheet 2019'!H501+'[1]Balance Sheet 2019'!I501</f>
        <v>194393.41359000001</v>
      </c>
      <c r="I495" s="566">
        <f t="shared" si="108"/>
        <v>232934.92788</v>
      </c>
      <c r="J495" s="1024"/>
      <c r="K495" s="565"/>
      <c r="L495" s="565"/>
      <c r="M495" s="566">
        <f t="shared" si="109"/>
        <v>0</v>
      </c>
      <c r="N495" s="552"/>
    </row>
    <row r="496" spans="2:14">
      <c r="B496" s="596">
        <v>14</v>
      </c>
      <c r="C496" s="571" t="s">
        <v>305</v>
      </c>
      <c r="D496" s="565">
        <f t="shared" si="107"/>
        <v>57065.105461626685</v>
      </c>
      <c r="E496" s="565"/>
      <c r="F496" s="566">
        <v>0</v>
      </c>
      <c r="G496" s="565">
        <v>2391.0968559450835</v>
      </c>
      <c r="H496" s="558">
        <f>'[1]Balance Sheet 2019'!H502+'[1]Balance Sheet 2019'!I502</f>
        <v>54674.0086056816</v>
      </c>
      <c r="I496" s="566">
        <f t="shared" si="108"/>
        <v>57065.105461626685</v>
      </c>
      <c r="J496" s="1024"/>
      <c r="K496" s="565"/>
      <c r="L496" s="565"/>
      <c r="M496" s="566">
        <f t="shared" si="109"/>
        <v>0</v>
      </c>
      <c r="N496" s="552"/>
    </row>
    <row r="497" spans="2:23">
      <c r="B497" s="596">
        <v>15</v>
      </c>
      <c r="C497" s="571" t="s">
        <v>306</v>
      </c>
      <c r="D497" s="565">
        <f t="shared" si="107"/>
        <v>33609.273999999998</v>
      </c>
      <c r="E497" s="565"/>
      <c r="F497" s="566">
        <v>0</v>
      </c>
      <c r="G497" s="565">
        <v>1710.2539999999999</v>
      </c>
      <c r="H497" s="558">
        <f>'[1]Balance Sheet 2019'!H503+'[1]Balance Sheet 2019'!I503</f>
        <v>31899.02</v>
      </c>
      <c r="I497" s="566">
        <f t="shared" si="108"/>
        <v>33609.273999999998</v>
      </c>
      <c r="J497" s="1024"/>
      <c r="K497" s="565"/>
      <c r="L497" s="565"/>
      <c r="M497" s="566">
        <f t="shared" si="109"/>
        <v>0</v>
      </c>
      <c r="N497" s="552"/>
    </row>
    <row r="498" spans="2:23">
      <c r="B498" s="595">
        <v>16</v>
      </c>
      <c r="C498" s="571" t="s">
        <v>307</v>
      </c>
      <c r="D498" s="565">
        <f t="shared" si="107"/>
        <v>2193190.5347834942</v>
      </c>
      <c r="E498" s="565"/>
      <c r="F498" s="566">
        <v>1778632.5339535521</v>
      </c>
      <c r="G498" s="565">
        <f>32874.5000299421+'[1]Balance Sheet 2019'!$G$557</f>
        <v>32864.500029942101</v>
      </c>
      <c r="H498" s="558">
        <f>'[1]Balance Sheet 2019'!H504+'[1]Balance Sheet 2019'!I504+'[1]Balance Sheet 2019'!$H$557</f>
        <v>381693.50080000004</v>
      </c>
      <c r="I498" s="566">
        <f t="shared" si="108"/>
        <v>414558.00082994212</v>
      </c>
      <c r="J498" s="1024"/>
      <c r="K498" s="565"/>
      <c r="L498" s="565"/>
      <c r="M498" s="566">
        <f t="shared" si="109"/>
        <v>0</v>
      </c>
      <c r="N498" s="552"/>
    </row>
    <row r="499" spans="2:23">
      <c r="B499" s="596">
        <v>17</v>
      </c>
      <c r="C499" s="571" t="s">
        <v>308</v>
      </c>
      <c r="D499" s="565">
        <f t="shared" si="107"/>
        <v>0</v>
      </c>
      <c r="E499" s="565"/>
      <c r="F499" s="566">
        <v>0</v>
      </c>
      <c r="G499" s="565">
        <v>0</v>
      </c>
      <c r="H499" s="558">
        <f>'[1]Balance Sheet 2019'!H505+'[1]Balance Sheet 2019'!I505</f>
        <v>0</v>
      </c>
      <c r="I499" s="566">
        <f t="shared" si="108"/>
        <v>0</v>
      </c>
      <c r="J499" s="1024"/>
      <c r="K499" s="565"/>
      <c r="L499" s="565"/>
      <c r="M499" s="566">
        <f t="shared" si="109"/>
        <v>0</v>
      </c>
      <c r="N499" s="552"/>
    </row>
    <row r="500" spans="2:23" ht="13.5" thickBot="1">
      <c r="B500" s="1013">
        <v>18</v>
      </c>
      <c r="C500" s="1014" t="s">
        <v>309</v>
      </c>
      <c r="D500" s="1011">
        <f t="shared" si="107"/>
        <v>275926.86679999996</v>
      </c>
      <c r="E500" s="1011"/>
      <c r="F500" s="1012">
        <v>2605.1642499999998</v>
      </c>
      <c r="G500" s="1011">
        <f>16144.61664+'[1]Balance Sheet 2019'!$G$559</f>
        <v>18135.61664</v>
      </c>
      <c r="H500" s="558">
        <f>'[1]Balance Sheet 2019'!H506+'[1]Balance Sheet 2019'!I506+'[1]Balance Sheet 2019'!$H$559</f>
        <v>255186.08590999999</v>
      </c>
      <c r="I500" s="1012">
        <f t="shared" si="108"/>
        <v>273321.70254999999</v>
      </c>
      <c r="J500" s="1025"/>
      <c r="K500" s="1011"/>
      <c r="L500" s="1011"/>
      <c r="M500" s="1012">
        <f t="shared" si="109"/>
        <v>0</v>
      </c>
      <c r="N500" s="552"/>
    </row>
    <row r="501" spans="2:23" ht="26.25" thickBot="1">
      <c r="B501" s="646">
        <v>19</v>
      </c>
      <c r="C501" s="442" t="s">
        <v>310</v>
      </c>
      <c r="D501" s="550">
        <f t="shared" si="107"/>
        <v>22502243.633457042</v>
      </c>
      <c r="E501" s="550">
        <f>SUM(E479:E484)+E487+E490+E495+E496+E497+E498+E499+E500</f>
        <v>0</v>
      </c>
      <c r="F501" s="550">
        <f t="shared" ref="F501:M501" si="111">SUM(F479:F484)+F487+F490+F495+F496+F497+F498+F499+F500</f>
        <v>9844256.7745073084</v>
      </c>
      <c r="G501" s="550">
        <f t="shared" si="111"/>
        <v>2106034.8548258874</v>
      </c>
      <c r="H501" s="550">
        <f t="shared" si="111"/>
        <v>10551952.004123846</v>
      </c>
      <c r="I501" s="550">
        <f t="shared" si="111"/>
        <v>12657986.858949736</v>
      </c>
      <c r="J501" s="550">
        <f t="shared" si="111"/>
        <v>0</v>
      </c>
      <c r="K501" s="550">
        <f t="shared" si="111"/>
        <v>0</v>
      </c>
      <c r="L501" s="550">
        <f t="shared" si="111"/>
        <v>0</v>
      </c>
      <c r="M501" s="550">
        <f t="shared" si="111"/>
        <v>0</v>
      </c>
      <c r="N501" s="552"/>
    </row>
    <row r="502" spans="2:23">
      <c r="B502" s="596"/>
      <c r="C502" s="572" t="s">
        <v>311</v>
      </c>
      <c r="D502" s="565">
        <f t="shared" si="107"/>
        <v>0</v>
      </c>
      <c r="E502" s="559"/>
      <c r="F502" s="569"/>
      <c r="G502" s="559"/>
      <c r="H502" s="558"/>
      <c r="I502" s="566">
        <f t="shared" si="108"/>
        <v>0</v>
      </c>
      <c r="J502" s="616"/>
      <c r="K502" s="559"/>
      <c r="L502" s="559"/>
      <c r="M502" s="566">
        <f t="shared" si="109"/>
        <v>0</v>
      </c>
      <c r="N502" s="552"/>
    </row>
    <row r="503" spans="2:23">
      <c r="B503" s="596"/>
      <c r="C503" s="572" t="s">
        <v>312</v>
      </c>
      <c r="D503" s="565">
        <f t="shared" si="107"/>
        <v>0</v>
      </c>
      <c r="E503" s="565"/>
      <c r="F503" s="566"/>
      <c r="G503" s="565"/>
      <c r="H503" s="615"/>
      <c r="I503" s="566">
        <f t="shared" si="108"/>
        <v>0</v>
      </c>
      <c r="J503" s="1024"/>
      <c r="K503" s="565"/>
      <c r="L503" s="565"/>
      <c r="M503" s="566">
        <f t="shared" si="109"/>
        <v>0</v>
      </c>
      <c r="N503" s="552"/>
    </row>
    <row r="504" spans="2:23">
      <c r="B504" s="596">
        <v>20</v>
      </c>
      <c r="C504" s="571" t="s">
        <v>313</v>
      </c>
      <c r="D504" s="565">
        <f t="shared" si="107"/>
        <v>11096471.904989999</v>
      </c>
      <c r="E504" s="565"/>
      <c r="F504" s="566">
        <v>0</v>
      </c>
      <c r="G504" s="565">
        <f>1862426.70901995+'[1]Balance Sheet 2019'!$G$563</f>
        <v>1698775.7090199499</v>
      </c>
      <c r="H504" s="615">
        <f>'[1]Balance Sheet 2019'!H510+'[1]Balance Sheet 2019'!I510+'[1]Balance Sheet 2019'!$H$563</f>
        <v>9397696.1959700491</v>
      </c>
      <c r="I504" s="566">
        <f t="shared" si="108"/>
        <v>11096471.904989999</v>
      </c>
      <c r="J504" s="1024"/>
      <c r="K504" s="565"/>
      <c r="L504" s="565"/>
      <c r="M504" s="566">
        <f t="shared" si="109"/>
        <v>0</v>
      </c>
      <c r="N504" s="552"/>
    </row>
    <row r="505" spans="2:23">
      <c r="B505" s="596">
        <v>21</v>
      </c>
      <c r="C505" s="571" t="s">
        <v>314</v>
      </c>
      <c r="D505" s="565">
        <f t="shared" si="107"/>
        <v>106430.685</v>
      </c>
      <c r="E505" s="565"/>
      <c r="F505" s="566">
        <v>0</v>
      </c>
      <c r="G505" s="565">
        <v>0</v>
      </c>
      <c r="H505" s="615">
        <f>'[1]Balance Sheet 2019'!H511+'[1]Balance Sheet 2019'!I511</f>
        <v>106430.685</v>
      </c>
      <c r="I505" s="566">
        <f t="shared" si="108"/>
        <v>106430.685</v>
      </c>
      <c r="J505" s="1024"/>
      <c r="K505" s="565"/>
      <c r="L505" s="565"/>
      <c r="M505" s="566">
        <f t="shared" si="109"/>
        <v>0</v>
      </c>
      <c r="N505" s="552"/>
    </row>
    <row r="506" spans="2:23">
      <c r="B506" s="596">
        <v>22</v>
      </c>
      <c r="C506" s="571" t="s">
        <v>315</v>
      </c>
      <c r="D506" s="565">
        <f t="shared" si="107"/>
        <v>67678.50187773208</v>
      </c>
      <c r="E506" s="565"/>
      <c r="F506" s="566">
        <v>0</v>
      </c>
      <c r="G506" s="565">
        <v>713.41021594508345</v>
      </c>
      <c r="H506" s="615">
        <f>'[1]Balance Sheet 2019'!H512+'[1]Balance Sheet 2019'!I512</f>
        <v>66965.091661786995</v>
      </c>
      <c r="I506" s="566">
        <f t="shared" si="108"/>
        <v>67678.50187773208</v>
      </c>
      <c r="J506" s="1024"/>
      <c r="K506" s="565"/>
      <c r="L506" s="565"/>
      <c r="M506" s="566">
        <f t="shared" si="109"/>
        <v>0</v>
      </c>
      <c r="N506" s="552"/>
    </row>
    <row r="507" spans="2:23">
      <c r="B507" s="596">
        <v>23</v>
      </c>
      <c r="C507" s="571" t="s">
        <v>316</v>
      </c>
      <c r="D507" s="565">
        <f t="shared" si="107"/>
        <v>0</v>
      </c>
      <c r="E507" s="565"/>
      <c r="F507" s="566">
        <v>0</v>
      </c>
      <c r="G507" s="565">
        <v>0</v>
      </c>
      <c r="H507" s="615">
        <f>'[1]Balance Sheet 2019'!H513+'[1]Balance Sheet 2019'!I513</f>
        <v>0</v>
      </c>
      <c r="I507" s="566">
        <f t="shared" si="108"/>
        <v>0</v>
      </c>
      <c r="J507" s="1024"/>
      <c r="K507" s="565"/>
      <c r="L507" s="565"/>
      <c r="M507" s="566">
        <f t="shared" si="109"/>
        <v>0</v>
      </c>
      <c r="N507" s="552"/>
    </row>
    <row r="508" spans="2:23">
      <c r="B508" s="596">
        <v>24</v>
      </c>
      <c r="C508" s="573" t="s">
        <v>317</v>
      </c>
      <c r="D508" s="565">
        <f t="shared" si="107"/>
        <v>155263.29291000002</v>
      </c>
      <c r="E508" s="565"/>
      <c r="F508" s="566">
        <v>1.1999999999999999E-4</v>
      </c>
      <c r="G508" s="565">
        <f>31.81256+'[1]Balance Sheet 2019'!$G$567</f>
        <v>27422.812559999998</v>
      </c>
      <c r="H508" s="615">
        <f>'[1]Balance Sheet 2019'!H514+'[1]Balance Sheet 2019'!I514+'[1]Balance Sheet 2019'!$H$567</f>
        <v>127840.48023</v>
      </c>
      <c r="I508" s="566">
        <f t="shared" si="108"/>
        <v>155263.29279000001</v>
      </c>
      <c r="J508" s="1024"/>
      <c r="K508" s="565"/>
      <c r="L508" s="565"/>
      <c r="M508" s="566">
        <f t="shared" si="109"/>
        <v>0</v>
      </c>
      <c r="N508" s="552"/>
    </row>
    <row r="509" spans="2:23" ht="13.5" thickBot="1">
      <c r="B509" s="1013">
        <v>25</v>
      </c>
      <c r="C509" s="1014" t="s">
        <v>318</v>
      </c>
      <c r="D509" s="1011">
        <f t="shared" si="107"/>
        <v>1509765.155019945</v>
      </c>
      <c r="E509" s="1011"/>
      <c r="F509" s="1012">
        <v>228802.34604</v>
      </c>
      <c r="G509" s="1011">
        <f>95226.92175+'[1]Balance Sheet 2019'!$G$568</f>
        <v>379121.92174999998</v>
      </c>
      <c r="H509" s="615">
        <f>'[1]Balance Sheet 2019'!H515+'[1]Balance Sheet 2019'!I515+'[1]Balance Sheet 2019'!$H$568</f>
        <v>901840.88722994504</v>
      </c>
      <c r="I509" s="1012">
        <f t="shared" si="108"/>
        <v>1280962.808979945</v>
      </c>
      <c r="J509" s="1025"/>
      <c r="K509" s="1011"/>
      <c r="L509" s="1011"/>
      <c r="M509" s="1012">
        <f t="shared" si="109"/>
        <v>0</v>
      </c>
      <c r="N509" s="552"/>
    </row>
    <row r="510" spans="2:23" ht="13.5" thickBot="1">
      <c r="B510" s="646">
        <v>26</v>
      </c>
      <c r="C510" s="442" t="s">
        <v>319</v>
      </c>
      <c r="D510" s="550">
        <f t="shared" si="107"/>
        <v>12935609.539797677</v>
      </c>
      <c r="E510" s="550">
        <f>SUM(E504:E509)</f>
        <v>0</v>
      </c>
      <c r="F510" s="550">
        <f t="shared" ref="F510:M510" si="112">SUM(F504:F509)</f>
        <v>228802.34616000002</v>
      </c>
      <c r="G510" s="550">
        <f t="shared" si="112"/>
        <v>2106033.8535458948</v>
      </c>
      <c r="H510" s="550">
        <f t="shared" si="112"/>
        <v>10600773.340091782</v>
      </c>
      <c r="I510" s="550">
        <f t="shared" si="112"/>
        <v>12706807.193637677</v>
      </c>
      <c r="J510" s="550">
        <f t="shared" si="112"/>
        <v>0</v>
      </c>
      <c r="K510" s="550">
        <f t="shared" si="112"/>
        <v>0</v>
      </c>
      <c r="L510" s="550">
        <f t="shared" si="112"/>
        <v>0</v>
      </c>
      <c r="M510" s="550">
        <f t="shared" si="112"/>
        <v>0</v>
      </c>
      <c r="N510" s="552"/>
      <c r="O510" s="552"/>
      <c r="P510" s="552"/>
      <c r="Q510" s="552"/>
      <c r="R510" s="552"/>
      <c r="S510" s="552"/>
      <c r="T510" s="552"/>
      <c r="U510" s="552"/>
      <c r="V510" s="552"/>
      <c r="W510" s="552"/>
    </row>
    <row r="511" spans="2:23">
      <c r="B511" s="594"/>
      <c r="C511" s="554" t="s">
        <v>320</v>
      </c>
      <c r="D511" s="565">
        <f t="shared" si="107"/>
        <v>0</v>
      </c>
      <c r="E511" s="559"/>
      <c r="F511" s="569"/>
      <c r="G511" s="559"/>
      <c r="H511" s="558"/>
      <c r="I511" s="566">
        <f t="shared" si="108"/>
        <v>0</v>
      </c>
      <c r="J511" s="616"/>
      <c r="K511" s="559"/>
      <c r="L511" s="559"/>
      <c r="M511" s="566">
        <f t="shared" si="109"/>
        <v>0</v>
      </c>
      <c r="N511" s="552"/>
    </row>
    <row r="512" spans="2:23">
      <c r="B512" s="596">
        <v>27</v>
      </c>
      <c r="C512" s="564" t="s">
        <v>321</v>
      </c>
      <c r="D512" s="565">
        <f t="shared" si="107"/>
        <v>4853751.6210000003</v>
      </c>
      <c r="E512" s="565"/>
      <c r="F512" s="566">
        <v>4853751.6210000003</v>
      </c>
      <c r="G512" s="565">
        <v>0</v>
      </c>
      <c r="H512" s="615">
        <f>'[1]Balance Sheet 2019'!H518+'[1]Balance Sheet 2019'!I518</f>
        <v>0</v>
      </c>
      <c r="I512" s="566">
        <f t="shared" si="108"/>
        <v>0</v>
      </c>
      <c r="J512" s="1024"/>
      <c r="K512" s="565"/>
      <c r="L512" s="565"/>
      <c r="M512" s="566">
        <f t="shared" si="109"/>
        <v>0</v>
      </c>
      <c r="N512" s="552"/>
    </row>
    <row r="513" spans="2:14">
      <c r="B513" s="596">
        <v>28</v>
      </c>
      <c r="C513" s="564" t="s">
        <v>322</v>
      </c>
      <c r="D513" s="565">
        <f t="shared" si="107"/>
        <v>61855.309280000001</v>
      </c>
      <c r="E513" s="565"/>
      <c r="F513" s="566">
        <v>110676.31255</v>
      </c>
      <c r="G513" s="565">
        <v>0</v>
      </c>
      <c r="H513" s="615">
        <f>'[1]Balance Sheet 2019'!H519+'[1]Balance Sheet 2019'!I519</f>
        <v>-48821.003270000001</v>
      </c>
      <c r="I513" s="566">
        <f t="shared" si="108"/>
        <v>-48821.003270000001</v>
      </c>
      <c r="J513" s="1024"/>
      <c r="K513" s="565"/>
      <c r="L513" s="565"/>
      <c r="M513" s="566">
        <f t="shared" si="109"/>
        <v>0</v>
      </c>
      <c r="N513" s="552"/>
    </row>
    <row r="514" spans="2:14">
      <c r="B514" s="1013">
        <v>29</v>
      </c>
      <c r="C514" s="1015" t="s">
        <v>323</v>
      </c>
      <c r="D514" s="565">
        <f t="shared" si="107"/>
        <v>0</v>
      </c>
      <c r="E514" s="565"/>
      <c r="F514" s="566">
        <v>0</v>
      </c>
      <c r="G514" s="565">
        <v>0</v>
      </c>
      <c r="H514" s="615">
        <f>'[1]Balance Sheet 2019'!H520+'[1]Balance Sheet 2019'!I520</f>
        <v>0</v>
      </c>
      <c r="I514" s="566">
        <f t="shared" si="108"/>
        <v>0</v>
      </c>
      <c r="J514" s="1024"/>
      <c r="K514" s="565"/>
      <c r="L514" s="565"/>
      <c r="M514" s="566">
        <f t="shared" si="109"/>
        <v>0</v>
      </c>
      <c r="N514" s="552"/>
    </row>
    <row r="515" spans="2:14">
      <c r="B515" s="1013">
        <v>30</v>
      </c>
      <c r="C515" s="574" t="s">
        <v>338</v>
      </c>
      <c r="D515" s="565">
        <f t="shared" si="107"/>
        <v>2855198.2186688003</v>
      </c>
      <c r="E515" s="565"/>
      <c r="F515" s="566">
        <v>2855198.2186688003</v>
      </c>
      <c r="G515" s="565">
        <v>0</v>
      </c>
      <c r="H515" s="615">
        <f>'[1]Balance Sheet 2019'!H521+'[1]Balance Sheet 2019'!I521</f>
        <v>0</v>
      </c>
      <c r="I515" s="566">
        <f t="shared" si="108"/>
        <v>0</v>
      </c>
      <c r="J515" s="1024"/>
      <c r="K515" s="565"/>
      <c r="L515" s="565"/>
      <c r="M515" s="566">
        <f t="shared" si="109"/>
        <v>0</v>
      </c>
      <c r="N515" s="552"/>
    </row>
    <row r="516" spans="2:14" ht="13.5" thickBot="1">
      <c r="B516" s="1013">
        <v>31</v>
      </c>
      <c r="C516" s="1015" t="s">
        <v>324</v>
      </c>
      <c r="D516" s="565">
        <f t="shared" si="107"/>
        <v>1795828.6910000001</v>
      </c>
      <c r="E516" s="1011"/>
      <c r="F516" s="1012">
        <v>1795828.6910000001</v>
      </c>
      <c r="G516" s="1011">
        <v>0</v>
      </c>
      <c r="H516" s="615">
        <f>'[1]Balance Sheet 2019'!H522+'[1]Balance Sheet 2019'!I522</f>
        <v>0</v>
      </c>
      <c r="I516" s="566">
        <f t="shared" si="108"/>
        <v>0</v>
      </c>
      <c r="J516" s="1025"/>
      <c r="K516" s="1011"/>
      <c r="L516" s="1011"/>
      <c r="M516" s="566">
        <f t="shared" si="109"/>
        <v>0</v>
      </c>
      <c r="N516" s="552"/>
    </row>
    <row r="517" spans="2:14" ht="13.5" thickBot="1">
      <c r="B517" s="637">
        <v>32</v>
      </c>
      <c r="C517" s="638" t="s">
        <v>325</v>
      </c>
      <c r="D517" s="639">
        <f t="shared" si="107"/>
        <v>9566633.8399487995</v>
      </c>
      <c r="E517" s="639">
        <f>SUM(E512:E516)</f>
        <v>0</v>
      </c>
      <c r="F517" s="639">
        <f t="shared" ref="F517:M517" si="113">SUM(F512:F516)</f>
        <v>9615454.8432187997</v>
      </c>
      <c r="G517" s="639">
        <f t="shared" si="113"/>
        <v>0</v>
      </c>
      <c r="H517" s="639">
        <f t="shared" si="113"/>
        <v>-48821.003270000001</v>
      </c>
      <c r="I517" s="639">
        <f t="shared" si="113"/>
        <v>-48821.003270000001</v>
      </c>
      <c r="J517" s="639">
        <f t="shared" si="113"/>
        <v>0</v>
      </c>
      <c r="K517" s="639">
        <f t="shared" si="113"/>
        <v>0</v>
      </c>
      <c r="L517" s="639">
        <f t="shared" si="113"/>
        <v>0</v>
      </c>
      <c r="M517" s="639">
        <f t="shared" si="113"/>
        <v>0</v>
      </c>
      <c r="N517" s="552"/>
    </row>
    <row r="518" spans="2:14" ht="26.25" thickBot="1">
      <c r="B518" s="646">
        <v>33</v>
      </c>
      <c r="C518" s="442" t="s">
        <v>326</v>
      </c>
      <c r="D518" s="550">
        <f t="shared" si="107"/>
        <v>22502243.379746474</v>
      </c>
      <c r="E518" s="550">
        <f>+E510+E517</f>
        <v>0</v>
      </c>
      <c r="F518" s="550">
        <f t="shared" ref="F518:M518" si="114">+F510+F517</f>
        <v>9844257.1893787999</v>
      </c>
      <c r="G518" s="550">
        <f t="shared" si="114"/>
        <v>2106033.8535458948</v>
      </c>
      <c r="H518" s="550">
        <f t="shared" si="114"/>
        <v>10551952.336821781</v>
      </c>
      <c r="I518" s="550">
        <f t="shared" si="114"/>
        <v>12657986.190367676</v>
      </c>
      <c r="J518" s="550">
        <f t="shared" si="114"/>
        <v>0</v>
      </c>
      <c r="K518" s="550">
        <f t="shared" si="114"/>
        <v>0</v>
      </c>
      <c r="L518" s="550">
        <f t="shared" si="114"/>
        <v>0</v>
      </c>
      <c r="M518" s="550">
        <f t="shared" si="114"/>
        <v>0</v>
      </c>
      <c r="N518" s="552"/>
    </row>
    <row r="519" spans="2:14">
      <c r="D519" s="552">
        <f>D518-D501</f>
        <v>-0.25371056795120239</v>
      </c>
      <c r="E519" s="552">
        <f t="shared" ref="E519:M519" si="115">E518-E501</f>
        <v>0</v>
      </c>
      <c r="F519" s="552">
        <f t="shared" si="115"/>
        <v>0.41487149149179459</v>
      </c>
      <c r="G519" s="552">
        <f t="shared" si="115"/>
        <v>-1.0012799925170839</v>
      </c>
      <c r="H519" s="552">
        <f t="shared" si="115"/>
        <v>0.33269793540239334</v>
      </c>
      <c r="I519" s="552">
        <f t="shared" si="115"/>
        <v>-0.66858205944299698</v>
      </c>
      <c r="J519" s="552">
        <f t="shared" si="115"/>
        <v>0</v>
      </c>
      <c r="K519" s="552">
        <f t="shared" si="115"/>
        <v>0</v>
      </c>
      <c r="L519" s="552">
        <f t="shared" si="115"/>
        <v>0</v>
      </c>
      <c r="M519" s="552">
        <f t="shared" si="115"/>
        <v>0</v>
      </c>
    </row>
    <row r="520" spans="2:14">
      <c r="D520" s="396"/>
      <c r="E520" s="396"/>
      <c r="F520" s="396"/>
      <c r="G520" s="396"/>
      <c r="H520" s="396"/>
      <c r="I520" s="396"/>
      <c r="J520" s="396"/>
      <c r="K520" s="396"/>
      <c r="L520" s="396"/>
      <c r="M520" s="396">
        <v>38</v>
      </c>
      <c r="N520" s="396"/>
    </row>
    <row r="521" spans="2:14">
      <c r="D521" s="552"/>
      <c r="E521" s="552"/>
      <c r="F521" s="552"/>
      <c r="G521" s="552"/>
      <c r="H521" s="552"/>
      <c r="I521" s="552"/>
      <c r="J521" s="552"/>
      <c r="K521" s="552"/>
      <c r="L521" s="552"/>
      <c r="M521" s="552"/>
      <c r="N521" s="552"/>
    </row>
    <row r="522" spans="2:14" ht="14.25">
      <c r="B522" s="599" t="s">
        <v>340</v>
      </c>
      <c r="C522" s="599"/>
      <c r="D522" s="599"/>
      <c r="E522" s="599"/>
      <c r="F522" s="599"/>
      <c r="G522" s="599"/>
    </row>
    <row r="523" spans="2:14" ht="13.5" thickBot="1">
      <c r="B523" s="727"/>
      <c r="C523" s="727"/>
      <c r="D523" s="727"/>
      <c r="E523" s="727"/>
      <c r="F523" s="727"/>
      <c r="G523" s="727"/>
    </row>
    <row r="524" spans="2:14" ht="15.75" customHeight="1" thickBot="1">
      <c r="B524" s="1763" t="s">
        <v>121</v>
      </c>
      <c r="C524" s="1764"/>
      <c r="D524" s="589"/>
      <c r="E524" s="589"/>
      <c r="F524" s="590"/>
      <c r="G524" s="589"/>
      <c r="H524" s="589"/>
      <c r="J524" s="588"/>
      <c r="K524" s="588"/>
      <c r="L524" s="1789" t="s">
        <v>254</v>
      </c>
      <c r="M524" s="1789"/>
    </row>
    <row r="525" spans="2:14" ht="13.5" customHeight="1" thickBot="1">
      <c r="B525" s="1783" t="s">
        <v>272</v>
      </c>
      <c r="C525" s="1790"/>
      <c r="D525" s="1772" t="s">
        <v>329</v>
      </c>
      <c r="E525" s="1772" t="s">
        <v>274</v>
      </c>
      <c r="F525" s="1774" t="s">
        <v>275</v>
      </c>
      <c r="G525" s="1777" t="s">
        <v>276</v>
      </c>
      <c r="H525" s="1778"/>
      <c r="I525" s="1778"/>
      <c r="J525" s="1778"/>
      <c r="K525" s="1778"/>
      <c r="L525" s="1778"/>
      <c r="M525" s="1779"/>
    </row>
    <row r="526" spans="2:14" ht="13.5" customHeight="1" thickBot="1">
      <c r="B526" s="1765"/>
      <c r="C526" s="1791"/>
      <c r="D526" s="1767"/>
      <c r="E526" s="1767"/>
      <c r="F526" s="1775"/>
      <c r="G526" s="1780" t="s">
        <v>277</v>
      </c>
      <c r="H526" s="1781"/>
      <c r="I526" s="1782"/>
      <c r="J526" s="1777" t="s">
        <v>278</v>
      </c>
      <c r="K526" s="1778"/>
      <c r="L526" s="1778"/>
      <c r="M526" s="1779"/>
    </row>
    <row r="527" spans="2:14" ht="39" thickBot="1">
      <c r="B527" s="1765"/>
      <c r="C527" s="1791"/>
      <c r="D527" s="1773"/>
      <c r="E527" s="1773"/>
      <c r="F527" s="1776"/>
      <c r="G527" s="714" t="s">
        <v>279</v>
      </c>
      <c r="H527" s="714" t="s">
        <v>280</v>
      </c>
      <c r="I527" s="714" t="s">
        <v>178</v>
      </c>
      <c r="J527" s="715" t="s">
        <v>281</v>
      </c>
      <c r="K527" s="715" t="s">
        <v>282</v>
      </c>
      <c r="L527" s="715" t="s">
        <v>283</v>
      </c>
      <c r="M527" s="460" t="s">
        <v>178</v>
      </c>
    </row>
    <row r="528" spans="2:14" ht="13.5" thickBot="1">
      <c r="B528" s="1765"/>
      <c r="C528" s="1791"/>
      <c r="D528" s="591">
        <v>1</v>
      </c>
      <c r="E528" s="712"/>
      <c r="F528" s="714">
        <v>2</v>
      </c>
      <c r="G528" s="724">
        <v>3</v>
      </c>
      <c r="H528" s="712">
        <v>4</v>
      </c>
      <c r="I528" s="722">
        <v>5</v>
      </c>
      <c r="J528" s="724">
        <v>6</v>
      </c>
      <c r="K528" s="712">
        <v>7</v>
      </c>
      <c r="L528" s="592">
        <v>8</v>
      </c>
      <c r="M528" s="492">
        <v>9</v>
      </c>
    </row>
    <row r="529" spans="2:14" ht="13.5" thickBot="1">
      <c r="B529" s="1766"/>
      <c r="C529" s="1793"/>
      <c r="D529" s="713" t="s">
        <v>284</v>
      </c>
      <c r="E529" s="713"/>
      <c r="F529" s="716"/>
      <c r="G529" s="726"/>
      <c r="H529" s="713"/>
      <c r="I529" s="593" t="s">
        <v>285</v>
      </c>
      <c r="J529" s="726"/>
      <c r="K529" s="713"/>
      <c r="L529" s="1696"/>
      <c r="M529" s="716" t="s">
        <v>286</v>
      </c>
    </row>
    <row r="530" spans="2:14">
      <c r="B530" s="596"/>
      <c r="C530" s="554" t="s">
        <v>287</v>
      </c>
      <c r="D530" s="555"/>
      <c r="E530" s="556"/>
      <c r="F530" s="557"/>
      <c r="G530" s="558"/>
      <c r="H530" s="559"/>
      <c r="I530" s="617"/>
      <c r="J530" s="558"/>
      <c r="K530" s="561"/>
      <c r="L530" s="562"/>
      <c r="M530" s="563"/>
    </row>
    <row r="531" spans="2:14">
      <c r="B531" s="595">
        <v>1</v>
      </c>
      <c r="C531" s="564" t="s">
        <v>288</v>
      </c>
      <c r="D531" s="565">
        <f>+E531+F531+I531+M531</f>
        <v>0</v>
      </c>
      <c r="E531" s="565"/>
      <c r="F531" s="566"/>
      <c r="G531" s="565"/>
      <c r="H531" s="615"/>
      <c r="I531" s="1594">
        <f>SUM(G531:H531)</f>
        <v>0</v>
      </c>
      <c r="J531" s="1024"/>
      <c r="K531" s="565"/>
      <c r="L531" s="565"/>
      <c r="M531" s="566">
        <f>SUM(J531:L531)</f>
        <v>0</v>
      </c>
      <c r="N531" s="552"/>
    </row>
    <row r="532" spans="2:14">
      <c r="B532" s="596">
        <v>2</v>
      </c>
      <c r="C532" s="564" t="s">
        <v>289</v>
      </c>
      <c r="D532" s="565">
        <f t="shared" ref="D532:D570" si="116">+E532+F532+I532+M532</f>
        <v>664.84189000000015</v>
      </c>
      <c r="E532" s="565"/>
      <c r="F532" s="566">
        <v>664.84189000000015</v>
      </c>
      <c r="G532" s="565"/>
      <c r="H532" s="615"/>
      <c r="I532" s="1594">
        <f t="shared" ref="I532:I568" si="117">SUM(G532:H532)</f>
        <v>0</v>
      </c>
      <c r="J532" s="1024"/>
      <c r="K532" s="565"/>
      <c r="L532" s="565"/>
      <c r="M532" s="566">
        <f t="shared" ref="M532:M568" si="118">SUM(J532:L532)</f>
        <v>0</v>
      </c>
      <c r="N532" s="552"/>
    </row>
    <row r="533" spans="2:14">
      <c r="B533" s="596">
        <v>3</v>
      </c>
      <c r="C533" s="564" t="s">
        <v>290</v>
      </c>
      <c r="D533" s="565">
        <f t="shared" si="116"/>
        <v>0</v>
      </c>
      <c r="E533" s="565"/>
      <c r="F533" s="566"/>
      <c r="G533" s="565"/>
      <c r="H533" s="615"/>
      <c r="I533" s="1594">
        <f t="shared" si="117"/>
        <v>0</v>
      </c>
      <c r="J533" s="1024"/>
      <c r="K533" s="565"/>
      <c r="L533" s="565"/>
      <c r="M533" s="566">
        <f t="shared" si="118"/>
        <v>0</v>
      </c>
      <c r="N533" s="552"/>
    </row>
    <row r="534" spans="2:14">
      <c r="B534" s="595">
        <v>4</v>
      </c>
      <c r="C534" s="564" t="s">
        <v>291</v>
      </c>
      <c r="D534" s="565">
        <f t="shared" si="116"/>
        <v>29910.313790000004</v>
      </c>
      <c r="E534" s="565"/>
      <c r="F534" s="566">
        <v>29910.313790000004</v>
      </c>
      <c r="G534" s="565">
        <v>0</v>
      </c>
      <c r="H534" s="615"/>
      <c r="I534" s="1594">
        <f t="shared" si="117"/>
        <v>0</v>
      </c>
      <c r="J534" s="1024"/>
      <c r="K534" s="565"/>
      <c r="L534" s="565"/>
      <c r="M534" s="566">
        <f t="shared" si="118"/>
        <v>0</v>
      </c>
      <c r="N534" s="552"/>
    </row>
    <row r="535" spans="2:14">
      <c r="B535" s="596">
        <v>5</v>
      </c>
      <c r="C535" s="564" t="s">
        <v>292</v>
      </c>
      <c r="D535" s="565">
        <f t="shared" si="116"/>
        <v>203999.99971</v>
      </c>
      <c r="E535" s="565"/>
      <c r="F535" s="566">
        <v>22000</v>
      </c>
      <c r="G535" s="565">
        <v>87359.999860800002</v>
      </c>
      <c r="H535" s="615">
        <v>94639.999849200016</v>
      </c>
      <c r="I535" s="1594">
        <f t="shared" si="117"/>
        <v>181999.99971</v>
      </c>
      <c r="J535" s="1024"/>
      <c r="K535" s="565"/>
      <c r="L535" s="565"/>
      <c r="M535" s="566">
        <f t="shared" si="118"/>
        <v>0</v>
      </c>
      <c r="N535" s="552"/>
    </row>
    <row r="536" spans="2:14">
      <c r="B536" s="596">
        <v>6</v>
      </c>
      <c r="C536" s="564" t="s">
        <v>293</v>
      </c>
      <c r="D536" s="565">
        <f t="shared" si="116"/>
        <v>0</v>
      </c>
      <c r="E536" s="565"/>
      <c r="F536" s="566"/>
      <c r="G536" s="565"/>
      <c r="H536" s="615"/>
      <c r="I536" s="1594">
        <f t="shared" si="117"/>
        <v>0</v>
      </c>
      <c r="J536" s="1024"/>
      <c r="K536" s="565"/>
      <c r="L536" s="565"/>
      <c r="M536" s="566">
        <f t="shared" si="118"/>
        <v>0</v>
      </c>
      <c r="N536" s="552"/>
    </row>
    <row r="537" spans="2:14">
      <c r="B537" s="596"/>
      <c r="C537" s="597" t="s">
        <v>294</v>
      </c>
      <c r="D537" s="565">
        <f t="shared" si="116"/>
        <v>0</v>
      </c>
      <c r="E537" s="565"/>
      <c r="F537" s="566"/>
      <c r="G537" s="565"/>
      <c r="H537" s="615"/>
      <c r="I537" s="1594">
        <f t="shared" si="117"/>
        <v>0</v>
      </c>
      <c r="J537" s="1024"/>
      <c r="K537" s="565"/>
      <c r="L537" s="565"/>
      <c r="M537" s="566">
        <f t="shared" si="118"/>
        <v>0</v>
      </c>
      <c r="N537" s="552"/>
    </row>
    <row r="538" spans="2:14">
      <c r="B538" s="596"/>
      <c r="C538" s="597" t="s">
        <v>295</v>
      </c>
      <c r="D538" s="565">
        <f t="shared" si="116"/>
        <v>0</v>
      </c>
      <c r="E538" s="565"/>
      <c r="F538" s="566"/>
      <c r="G538" s="565"/>
      <c r="H538" s="615"/>
      <c r="I538" s="1594">
        <f t="shared" si="117"/>
        <v>0</v>
      </c>
      <c r="J538" s="1024"/>
      <c r="K538" s="565"/>
      <c r="L538" s="565"/>
      <c r="M538" s="566">
        <f t="shared" si="118"/>
        <v>0</v>
      </c>
      <c r="N538" s="552"/>
    </row>
    <row r="539" spans="2:14">
      <c r="B539" s="595">
        <v>7</v>
      </c>
      <c r="C539" s="564" t="s">
        <v>296</v>
      </c>
      <c r="D539" s="565">
        <f t="shared" si="116"/>
        <v>0</v>
      </c>
      <c r="E539" s="565"/>
      <c r="F539" s="566"/>
      <c r="G539" s="565"/>
      <c r="H539" s="615"/>
      <c r="I539" s="1594">
        <f t="shared" si="117"/>
        <v>0</v>
      </c>
      <c r="J539" s="1024"/>
      <c r="K539" s="565"/>
      <c r="L539" s="565"/>
      <c r="M539" s="566">
        <f t="shared" si="118"/>
        <v>0</v>
      </c>
      <c r="N539" s="552"/>
    </row>
    <row r="540" spans="2:14">
      <c r="B540" s="595"/>
      <c r="C540" s="597" t="s">
        <v>297</v>
      </c>
      <c r="D540" s="565">
        <f t="shared" si="116"/>
        <v>0</v>
      </c>
      <c r="E540" s="565"/>
      <c r="F540" s="566"/>
      <c r="G540" s="565"/>
      <c r="H540" s="615"/>
      <c r="I540" s="1594">
        <f t="shared" si="117"/>
        <v>0</v>
      </c>
      <c r="J540" s="1024"/>
      <c r="K540" s="565"/>
      <c r="L540" s="565"/>
      <c r="M540" s="566">
        <f t="shared" si="118"/>
        <v>0</v>
      </c>
      <c r="N540" s="552"/>
    </row>
    <row r="541" spans="2:14" ht="13.5" thickBot="1">
      <c r="B541" s="595"/>
      <c r="C541" s="1010" t="s">
        <v>298</v>
      </c>
      <c r="D541" s="1011">
        <f t="shared" si="116"/>
        <v>0</v>
      </c>
      <c r="E541" s="1011"/>
      <c r="F541" s="1012"/>
      <c r="G541" s="1011"/>
      <c r="H541" s="1017"/>
      <c r="I541" s="2133">
        <f t="shared" si="117"/>
        <v>0</v>
      </c>
      <c r="J541" s="1025"/>
      <c r="K541" s="1011"/>
      <c r="L541" s="1011"/>
      <c r="M541" s="1012">
        <f t="shared" si="118"/>
        <v>0</v>
      </c>
      <c r="N541" s="552"/>
    </row>
    <row r="542" spans="2:14" ht="26.25" thickBot="1">
      <c r="B542" s="596">
        <v>8</v>
      </c>
      <c r="C542" s="567" t="s">
        <v>299</v>
      </c>
      <c r="D542" s="550">
        <f t="shared" si="116"/>
        <v>2565744.0804061405</v>
      </c>
      <c r="E542" s="550">
        <f>SUM(E543:E546)</f>
        <v>0</v>
      </c>
      <c r="F542" s="550">
        <f t="shared" ref="F542:M542" si="119">SUM(F543:F546)</f>
        <v>320740.38677000022</v>
      </c>
      <c r="G542" s="550">
        <f t="shared" si="119"/>
        <v>966314.72795587289</v>
      </c>
      <c r="H542" s="550">
        <f t="shared" si="119"/>
        <v>1278688.9656802677</v>
      </c>
      <c r="I542" s="550">
        <f t="shared" si="119"/>
        <v>2245003.6936361403</v>
      </c>
      <c r="J542" s="550">
        <f t="shared" si="119"/>
        <v>0</v>
      </c>
      <c r="K542" s="550">
        <f t="shared" si="119"/>
        <v>0</v>
      </c>
      <c r="L542" s="550">
        <f t="shared" si="119"/>
        <v>0</v>
      </c>
      <c r="M542" s="550">
        <f t="shared" si="119"/>
        <v>0</v>
      </c>
      <c r="N542" s="552"/>
    </row>
    <row r="543" spans="2:14">
      <c r="B543" s="596">
        <v>9</v>
      </c>
      <c r="C543" s="568" t="s">
        <v>300</v>
      </c>
      <c r="D543" s="565">
        <f t="shared" si="116"/>
        <v>1178270.8830900004</v>
      </c>
      <c r="E543" s="559"/>
      <c r="F543" s="569">
        <v>177599.22108000022</v>
      </c>
      <c r="G543" s="559">
        <v>782609.02258000011</v>
      </c>
      <c r="H543" s="558">
        <v>218062.6394300001</v>
      </c>
      <c r="I543" s="1594">
        <f t="shared" si="117"/>
        <v>1000671.6620100002</v>
      </c>
      <c r="J543" s="616"/>
      <c r="K543" s="559"/>
      <c r="L543" s="559"/>
      <c r="M543" s="566">
        <f t="shared" si="118"/>
        <v>0</v>
      </c>
      <c r="N543" s="552"/>
    </row>
    <row r="544" spans="2:14">
      <c r="B544" s="595">
        <v>10</v>
      </c>
      <c r="C544" s="570" t="s">
        <v>301</v>
      </c>
      <c r="D544" s="565">
        <f t="shared" si="116"/>
        <v>937452.92535989033</v>
      </c>
      <c r="E544" s="565"/>
      <c r="F544" s="566">
        <v>61064.43219</v>
      </c>
      <c r="G544" s="565">
        <v>165797.30837587279</v>
      </c>
      <c r="H544" s="615">
        <v>710591.18479401758</v>
      </c>
      <c r="I544" s="1594">
        <f t="shared" si="117"/>
        <v>876388.49316989037</v>
      </c>
      <c r="J544" s="1024"/>
      <c r="K544" s="565"/>
      <c r="L544" s="565"/>
      <c r="M544" s="566">
        <f t="shared" si="118"/>
        <v>0</v>
      </c>
      <c r="N544" s="552"/>
    </row>
    <row r="545" spans="2:14">
      <c r="B545" s="596">
        <v>11</v>
      </c>
      <c r="C545" s="570" t="s">
        <v>302</v>
      </c>
      <c r="D545" s="565">
        <f t="shared" si="116"/>
        <v>210543.99115625001</v>
      </c>
      <c r="E545" s="565"/>
      <c r="F545" s="566">
        <v>4315.8089</v>
      </c>
      <c r="G545" s="565">
        <v>17908.396999999997</v>
      </c>
      <c r="H545" s="615">
        <v>188319.78525625</v>
      </c>
      <c r="I545" s="1594">
        <f t="shared" si="117"/>
        <v>206228.18225625</v>
      </c>
      <c r="J545" s="1024"/>
      <c r="K545" s="565"/>
      <c r="L545" s="565"/>
      <c r="M545" s="566">
        <f t="shared" si="118"/>
        <v>0</v>
      </c>
      <c r="N545" s="552"/>
    </row>
    <row r="546" spans="2:14" ht="25.5">
      <c r="B546" s="596">
        <v>12</v>
      </c>
      <c r="C546" s="570" t="s">
        <v>303</v>
      </c>
      <c r="D546" s="565">
        <f t="shared" si="116"/>
        <v>239476.28079999998</v>
      </c>
      <c r="E546" s="565"/>
      <c r="F546" s="566">
        <v>77760.924599999998</v>
      </c>
      <c r="G546" s="565">
        <v>0</v>
      </c>
      <c r="H546" s="615">
        <v>161715.35619999998</v>
      </c>
      <c r="I546" s="1594">
        <f t="shared" si="117"/>
        <v>161715.35619999998</v>
      </c>
      <c r="J546" s="1024"/>
      <c r="K546" s="565"/>
      <c r="L546" s="565"/>
      <c r="M546" s="566">
        <f t="shared" si="118"/>
        <v>0</v>
      </c>
      <c r="N546" s="552"/>
    </row>
    <row r="547" spans="2:14">
      <c r="B547" s="595">
        <v>13</v>
      </c>
      <c r="C547" s="571" t="s">
        <v>304</v>
      </c>
      <c r="D547" s="565">
        <f t="shared" si="116"/>
        <v>180939.72999999998</v>
      </c>
      <c r="E547" s="565"/>
      <c r="F547" s="566"/>
      <c r="G547" s="565">
        <v>70845.059379005441</v>
      </c>
      <c r="H547" s="615">
        <v>110094.67062099456</v>
      </c>
      <c r="I547" s="1594">
        <f t="shared" si="117"/>
        <v>180939.72999999998</v>
      </c>
      <c r="J547" s="1024"/>
      <c r="K547" s="565"/>
      <c r="L547" s="565"/>
      <c r="M547" s="566">
        <f t="shared" si="118"/>
        <v>0</v>
      </c>
      <c r="N547" s="552"/>
    </row>
    <row r="548" spans="2:14">
      <c r="B548" s="596">
        <v>14</v>
      </c>
      <c r="C548" s="571" t="s">
        <v>305</v>
      </c>
      <c r="D548" s="565">
        <f t="shared" si="116"/>
        <v>0</v>
      </c>
      <c r="E548" s="565"/>
      <c r="F548" s="566"/>
      <c r="G548" s="565"/>
      <c r="H548" s="615"/>
      <c r="I548" s="1594">
        <f t="shared" si="117"/>
        <v>0</v>
      </c>
      <c r="J548" s="1024"/>
      <c r="K548" s="565"/>
      <c r="L548" s="565"/>
      <c r="M548" s="566">
        <f t="shared" si="118"/>
        <v>0</v>
      </c>
      <c r="N548" s="552"/>
    </row>
    <row r="549" spans="2:14">
      <c r="B549" s="596">
        <v>15</v>
      </c>
      <c r="C549" s="571" t="s">
        <v>306</v>
      </c>
      <c r="D549" s="565">
        <f t="shared" si="116"/>
        <v>4609.3500000000004</v>
      </c>
      <c r="E549" s="565"/>
      <c r="F549" s="566"/>
      <c r="G549" s="565">
        <v>4609.3500000000004</v>
      </c>
      <c r="H549" s="615">
        <v>0</v>
      </c>
      <c r="I549" s="1594">
        <f t="shared" si="117"/>
        <v>4609.3500000000004</v>
      </c>
      <c r="J549" s="1024"/>
      <c r="K549" s="565"/>
      <c r="L549" s="565"/>
      <c r="M549" s="566">
        <f t="shared" si="118"/>
        <v>0</v>
      </c>
      <c r="N549" s="552"/>
    </row>
    <row r="550" spans="2:14">
      <c r="B550" s="595">
        <v>16</v>
      </c>
      <c r="C550" s="571" t="s">
        <v>307</v>
      </c>
      <c r="D550" s="565">
        <f t="shared" si="116"/>
        <v>109524.06653000001</v>
      </c>
      <c r="E550" s="565"/>
      <c r="F550" s="566">
        <v>79307.936230000007</v>
      </c>
      <c r="G550" s="565">
        <v>19849.130300000001</v>
      </c>
      <c r="H550" s="615">
        <v>10367</v>
      </c>
      <c r="I550" s="1594">
        <f t="shared" si="117"/>
        <v>30216.130300000001</v>
      </c>
      <c r="J550" s="1024"/>
      <c r="K550" s="565"/>
      <c r="L550" s="565"/>
      <c r="M550" s="566">
        <f t="shared" si="118"/>
        <v>0</v>
      </c>
      <c r="N550" s="552"/>
    </row>
    <row r="551" spans="2:14">
      <c r="B551" s="596">
        <v>17</v>
      </c>
      <c r="C551" s="571" t="s">
        <v>308</v>
      </c>
      <c r="D551" s="565">
        <f t="shared" si="116"/>
        <v>0</v>
      </c>
      <c r="E551" s="565"/>
      <c r="F551" s="566"/>
      <c r="G551" s="565"/>
      <c r="H551" s="615"/>
      <c r="I551" s="1594">
        <f t="shared" si="117"/>
        <v>0</v>
      </c>
      <c r="J551" s="1024"/>
      <c r="K551" s="565"/>
      <c r="L551" s="565"/>
      <c r="M551" s="566">
        <f t="shared" si="118"/>
        <v>0</v>
      </c>
      <c r="N551" s="552"/>
    </row>
    <row r="552" spans="2:14" ht="13.5" thickBot="1">
      <c r="B552" s="596">
        <v>18</v>
      </c>
      <c r="C552" s="1014" t="s">
        <v>309</v>
      </c>
      <c r="D552" s="1011">
        <f t="shared" si="116"/>
        <v>19453.992699999999</v>
      </c>
      <c r="E552" s="1011"/>
      <c r="F552" s="1012"/>
      <c r="G552" s="1011">
        <v>9407</v>
      </c>
      <c r="H552" s="1017">
        <v>10046.992699999999</v>
      </c>
      <c r="I552" s="2133">
        <f t="shared" si="117"/>
        <v>19453.992699999999</v>
      </c>
      <c r="J552" s="1025"/>
      <c r="K552" s="1011"/>
      <c r="L552" s="1011"/>
      <c r="M552" s="1012">
        <f t="shared" si="118"/>
        <v>0</v>
      </c>
      <c r="N552" s="552"/>
    </row>
    <row r="553" spans="2:14" ht="26.25" thickBot="1">
      <c r="B553" s="549">
        <v>19</v>
      </c>
      <c r="C553" s="442" t="s">
        <v>310</v>
      </c>
      <c r="D553" s="550">
        <f t="shared" si="116"/>
        <v>3114846.3750261404</v>
      </c>
      <c r="E553" s="550">
        <f>SUM(E531:E536)+E539+E542+E547+E548+E549+E550+E551+E552</f>
        <v>0</v>
      </c>
      <c r="F553" s="550">
        <f t="shared" ref="F553:M553" si="120">SUM(F531:F536)+F539+F542+F547+F548+F549+F550+F551+F552</f>
        <v>452623.47868000023</v>
      </c>
      <c r="G553" s="550">
        <f t="shared" si="120"/>
        <v>1158385.2674956785</v>
      </c>
      <c r="H553" s="550">
        <f t="shared" si="120"/>
        <v>1503837.6288504624</v>
      </c>
      <c r="I553" s="550">
        <f t="shared" si="120"/>
        <v>2662222.8963461402</v>
      </c>
      <c r="J553" s="550">
        <f t="shared" si="120"/>
        <v>0</v>
      </c>
      <c r="K553" s="550">
        <f t="shared" si="120"/>
        <v>0</v>
      </c>
      <c r="L553" s="550">
        <f t="shared" si="120"/>
        <v>0</v>
      </c>
      <c r="M553" s="550">
        <f t="shared" si="120"/>
        <v>0</v>
      </c>
      <c r="N553" s="552"/>
    </row>
    <row r="554" spans="2:14">
      <c r="B554" s="596"/>
      <c r="C554" s="572" t="s">
        <v>311</v>
      </c>
      <c r="D554" s="565">
        <f t="shared" si="116"/>
        <v>0</v>
      </c>
      <c r="E554" s="559"/>
      <c r="F554" s="569"/>
      <c r="G554" s="559"/>
      <c r="H554" s="558"/>
      <c r="I554" s="1594">
        <f t="shared" si="117"/>
        <v>0</v>
      </c>
      <c r="J554" s="616"/>
      <c r="K554" s="559"/>
      <c r="L554" s="559"/>
      <c r="M554" s="566">
        <f t="shared" si="118"/>
        <v>0</v>
      </c>
      <c r="N554" s="552"/>
    </row>
    <row r="555" spans="2:14">
      <c r="B555" s="596"/>
      <c r="C555" s="572" t="s">
        <v>312</v>
      </c>
      <c r="D555" s="565">
        <f t="shared" si="116"/>
        <v>0</v>
      </c>
      <c r="E555" s="565"/>
      <c r="F555" s="566"/>
      <c r="G555" s="565"/>
      <c r="H555" s="615"/>
      <c r="I555" s="1594">
        <f t="shared" si="117"/>
        <v>0</v>
      </c>
      <c r="J555" s="1024"/>
      <c r="K555" s="565"/>
      <c r="L555" s="565"/>
      <c r="M555" s="566">
        <f t="shared" si="118"/>
        <v>0</v>
      </c>
      <c r="N555" s="552"/>
    </row>
    <row r="556" spans="2:14">
      <c r="B556" s="596">
        <v>20</v>
      </c>
      <c r="C556" s="571" t="s">
        <v>313</v>
      </c>
      <c r="D556" s="565">
        <f t="shared" si="116"/>
        <v>2570301.031</v>
      </c>
      <c r="E556" s="565">
        <v>0</v>
      </c>
      <c r="F556" s="566"/>
      <c r="G556" s="565">
        <v>1109338.7209999999</v>
      </c>
      <c r="H556" s="615">
        <v>1460962.31</v>
      </c>
      <c r="I556" s="1594">
        <f t="shared" si="117"/>
        <v>2570301.031</v>
      </c>
      <c r="J556" s="1024"/>
      <c r="K556" s="565"/>
      <c r="L556" s="565"/>
      <c r="M556" s="566">
        <f t="shared" si="118"/>
        <v>0</v>
      </c>
      <c r="N556" s="552"/>
    </row>
    <row r="557" spans="2:14">
      <c r="B557" s="596">
        <v>21</v>
      </c>
      <c r="C557" s="571" t="s">
        <v>314</v>
      </c>
      <c r="D557" s="565">
        <f t="shared" si="116"/>
        <v>11602</v>
      </c>
      <c r="E557" s="565"/>
      <c r="F557" s="566">
        <v>11602</v>
      </c>
      <c r="G557" s="565"/>
      <c r="H557" s="615"/>
      <c r="I557" s="1594">
        <f t="shared" si="117"/>
        <v>0</v>
      </c>
      <c r="J557" s="1024"/>
      <c r="K557" s="565"/>
      <c r="L557" s="565"/>
      <c r="M557" s="566">
        <f t="shared" si="118"/>
        <v>0</v>
      </c>
      <c r="N557" s="552"/>
    </row>
    <row r="558" spans="2:14">
      <c r="B558" s="596">
        <v>22</v>
      </c>
      <c r="C558" s="571" t="s">
        <v>315</v>
      </c>
      <c r="D558" s="565">
        <f t="shared" si="116"/>
        <v>0</v>
      </c>
      <c r="E558" s="565"/>
      <c r="F558" s="566"/>
      <c r="G558" s="565"/>
      <c r="H558" s="615"/>
      <c r="I558" s="1594">
        <f t="shared" si="117"/>
        <v>0</v>
      </c>
      <c r="J558" s="1024"/>
      <c r="K558" s="565"/>
      <c r="L558" s="565"/>
      <c r="M558" s="566">
        <f t="shared" si="118"/>
        <v>0</v>
      </c>
      <c r="N558" s="552"/>
    </row>
    <row r="559" spans="2:14">
      <c r="B559" s="596">
        <v>23</v>
      </c>
      <c r="C559" s="571" t="s">
        <v>316</v>
      </c>
      <c r="D559" s="565">
        <f t="shared" si="116"/>
        <v>0</v>
      </c>
      <c r="E559" s="565"/>
      <c r="F559" s="566"/>
      <c r="G559" s="565"/>
      <c r="H559" s="615"/>
      <c r="I559" s="1594">
        <f t="shared" si="117"/>
        <v>0</v>
      </c>
      <c r="J559" s="1024"/>
      <c r="K559" s="565"/>
      <c r="L559" s="565"/>
      <c r="M559" s="566">
        <f t="shared" si="118"/>
        <v>0</v>
      </c>
      <c r="N559" s="552"/>
    </row>
    <row r="560" spans="2:14">
      <c r="B560" s="596">
        <v>24</v>
      </c>
      <c r="C560" s="573" t="s">
        <v>317</v>
      </c>
      <c r="D560" s="565">
        <f t="shared" si="116"/>
        <v>0</v>
      </c>
      <c r="E560" s="565"/>
      <c r="F560" s="566"/>
      <c r="G560" s="565"/>
      <c r="H560" s="615"/>
      <c r="I560" s="1594">
        <f t="shared" si="117"/>
        <v>0</v>
      </c>
      <c r="J560" s="1024"/>
      <c r="K560" s="565"/>
      <c r="L560" s="565"/>
      <c r="M560" s="566">
        <f t="shared" si="118"/>
        <v>0</v>
      </c>
      <c r="N560" s="552"/>
    </row>
    <row r="561" spans="2:23" ht="13.5" thickBot="1">
      <c r="B561" s="596">
        <v>25</v>
      </c>
      <c r="C561" s="1014" t="s">
        <v>318</v>
      </c>
      <c r="D561" s="1011">
        <f t="shared" si="116"/>
        <v>291182.38916349999</v>
      </c>
      <c r="E561" s="1011"/>
      <c r="F561" s="1012">
        <f>199260</f>
        <v>199260</v>
      </c>
      <c r="G561" s="1011">
        <v>49046.959170821945</v>
      </c>
      <c r="H561" s="1017">
        <v>42875.429992678051</v>
      </c>
      <c r="I561" s="2133">
        <f t="shared" si="117"/>
        <v>91922.389163499989</v>
      </c>
      <c r="J561" s="1025"/>
      <c r="K561" s="1011"/>
      <c r="L561" s="1011"/>
      <c r="M561" s="1012">
        <f t="shared" si="118"/>
        <v>0</v>
      </c>
      <c r="N561" s="552"/>
    </row>
    <row r="562" spans="2:23" ht="13.5" thickBot="1">
      <c r="B562" s="549">
        <v>26</v>
      </c>
      <c r="C562" s="442" t="s">
        <v>319</v>
      </c>
      <c r="D562" s="550">
        <f t="shared" si="116"/>
        <v>2873085.4201635001</v>
      </c>
      <c r="E562" s="550">
        <f>SUM(E556:E561)</f>
        <v>0</v>
      </c>
      <c r="F562" s="550">
        <f t="shared" ref="F562:M562" si="121">SUM(F556:F561)</f>
        <v>210862</v>
      </c>
      <c r="G562" s="550">
        <f t="shared" si="121"/>
        <v>1158385.680170822</v>
      </c>
      <c r="H562" s="550">
        <f t="shared" si="121"/>
        <v>1503837.7399926782</v>
      </c>
      <c r="I562" s="550">
        <f t="shared" si="121"/>
        <v>2662223.4201635001</v>
      </c>
      <c r="J562" s="550">
        <f t="shared" si="121"/>
        <v>0</v>
      </c>
      <c r="K562" s="550">
        <f t="shared" si="121"/>
        <v>0</v>
      </c>
      <c r="L562" s="550">
        <f t="shared" si="121"/>
        <v>0</v>
      </c>
      <c r="M562" s="550">
        <f t="shared" si="121"/>
        <v>0</v>
      </c>
      <c r="N562" s="552"/>
      <c r="O562" s="552"/>
      <c r="P562" s="552"/>
      <c r="Q562" s="552"/>
      <c r="R562" s="552"/>
      <c r="S562" s="552"/>
      <c r="T562" s="552"/>
      <c r="U562" s="552"/>
      <c r="V562" s="552"/>
      <c r="W562" s="552"/>
    </row>
    <row r="563" spans="2:23">
      <c r="B563" s="594"/>
      <c r="C563" s="554" t="s">
        <v>320</v>
      </c>
      <c r="D563" s="565">
        <f t="shared" si="116"/>
        <v>0</v>
      </c>
      <c r="E563" s="559"/>
      <c r="F563" s="569"/>
      <c r="G563" s="559"/>
      <c r="H563" s="558"/>
      <c r="I563" s="1594">
        <f t="shared" si="117"/>
        <v>0</v>
      </c>
      <c r="J563" s="616"/>
      <c r="K563" s="559"/>
      <c r="L563" s="559"/>
      <c r="M563" s="566">
        <f t="shared" si="118"/>
        <v>0</v>
      </c>
      <c r="N563" s="552"/>
    </row>
    <row r="564" spans="2:23">
      <c r="B564" s="596">
        <v>27</v>
      </c>
      <c r="C564" s="564" t="s">
        <v>321</v>
      </c>
      <c r="D564" s="565">
        <f t="shared" si="116"/>
        <v>500000</v>
      </c>
      <c r="E564" s="565"/>
      <c r="F564" s="566">
        <v>500000</v>
      </c>
      <c r="G564" s="565"/>
      <c r="H564" s="615"/>
      <c r="I564" s="1594">
        <f t="shared" si="117"/>
        <v>0</v>
      </c>
      <c r="J564" s="1024"/>
      <c r="K564" s="565"/>
      <c r="L564" s="565"/>
      <c r="M564" s="566">
        <f t="shared" si="118"/>
        <v>0</v>
      </c>
      <c r="N564" s="552"/>
    </row>
    <row r="565" spans="2:23">
      <c r="B565" s="596">
        <v>28</v>
      </c>
      <c r="C565" s="564" t="s">
        <v>322</v>
      </c>
      <c r="D565" s="565">
        <f t="shared" si="116"/>
        <v>1755.1122799999976</v>
      </c>
      <c r="E565" s="565"/>
      <c r="F565" s="566">
        <v>1755.1122799999976</v>
      </c>
      <c r="G565" s="565"/>
      <c r="H565" s="615"/>
      <c r="I565" s="1594">
        <f t="shared" si="117"/>
        <v>0</v>
      </c>
      <c r="J565" s="1024"/>
      <c r="K565" s="565"/>
      <c r="L565" s="565"/>
      <c r="M565" s="566">
        <f t="shared" si="118"/>
        <v>0</v>
      </c>
      <c r="N565" s="552"/>
    </row>
    <row r="566" spans="2:23">
      <c r="B566" s="1013">
        <v>29</v>
      </c>
      <c r="C566" s="1015" t="s">
        <v>323</v>
      </c>
      <c r="D566" s="565">
        <f t="shared" si="116"/>
        <v>61899.216</v>
      </c>
      <c r="E566" s="565"/>
      <c r="F566" s="566">
        <v>61899.216</v>
      </c>
      <c r="G566" s="565"/>
      <c r="H566" s="615"/>
      <c r="I566" s="1594">
        <f t="shared" si="117"/>
        <v>0</v>
      </c>
      <c r="J566" s="1024"/>
      <c r="K566" s="565"/>
      <c r="L566" s="565"/>
      <c r="M566" s="566">
        <f t="shared" si="118"/>
        <v>0</v>
      </c>
      <c r="N566" s="552"/>
    </row>
    <row r="567" spans="2:23">
      <c r="B567" s="1013">
        <v>30</v>
      </c>
      <c r="C567" s="574" t="s">
        <v>338</v>
      </c>
      <c r="D567" s="565">
        <f t="shared" si="116"/>
        <v>0</v>
      </c>
      <c r="E567" s="565"/>
      <c r="F567" s="566"/>
      <c r="G567" s="565"/>
      <c r="H567" s="615"/>
      <c r="I567" s="1594">
        <f t="shared" si="117"/>
        <v>0</v>
      </c>
      <c r="J567" s="1024"/>
      <c r="K567" s="565"/>
      <c r="L567" s="565"/>
      <c r="M567" s="566">
        <f>SUM(J567:L567)</f>
        <v>0</v>
      </c>
      <c r="N567" s="552"/>
    </row>
    <row r="568" spans="2:23" ht="13.5" thickBot="1">
      <c r="B568" s="1013">
        <v>31</v>
      </c>
      <c r="C568" s="1015" t="s">
        <v>324</v>
      </c>
      <c r="D568" s="1011">
        <f t="shared" si="116"/>
        <v>-321894.03015000024</v>
      </c>
      <c r="E568" s="1011"/>
      <c r="F568" s="1012">
        <v>-321894.03015000024</v>
      </c>
      <c r="G568" s="1011"/>
      <c r="H568" s="1017"/>
      <c r="I568" s="2133">
        <f t="shared" si="117"/>
        <v>0</v>
      </c>
      <c r="J568" s="1025"/>
      <c r="K568" s="1011"/>
      <c r="L568" s="1011"/>
      <c r="M568" s="1012">
        <f t="shared" si="118"/>
        <v>0</v>
      </c>
      <c r="N568" s="552"/>
    </row>
    <row r="569" spans="2:23" ht="13.5" thickBot="1">
      <c r="B569" s="549">
        <v>32</v>
      </c>
      <c r="C569" s="638" t="s">
        <v>325</v>
      </c>
      <c r="D569" s="639">
        <f t="shared" si="116"/>
        <v>241760.29812999978</v>
      </c>
      <c r="E569" s="639">
        <f>SUM(E564:E568)</f>
        <v>0</v>
      </c>
      <c r="F569" s="639">
        <f t="shared" ref="F569:M569" si="122">SUM(F564:F568)</f>
        <v>241760.29812999978</v>
      </c>
      <c r="G569" s="639">
        <f t="shared" si="122"/>
        <v>0</v>
      </c>
      <c r="H569" s="639">
        <f t="shared" si="122"/>
        <v>0</v>
      </c>
      <c r="I569" s="639">
        <f t="shared" si="122"/>
        <v>0</v>
      </c>
      <c r="J569" s="639">
        <f t="shared" si="122"/>
        <v>0</v>
      </c>
      <c r="K569" s="639">
        <f t="shared" si="122"/>
        <v>0</v>
      </c>
      <c r="L569" s="639">
        <f t="shared" si="122"/>
        <v>0</v>
      </c>
      <c r="M569" s="639">
        <f t="shared" si="122"/>
        <v>0</v>
      </c>
      <c r="N569" s="552"/>
    </row>
    <row r="570" spans="2:23" ht="26.25" thickBot="1">
      <c r="B570" s="549">
        <v>33</v>
      </c>
      <c r="C570" s="442" t="s">
        <v>326</v>
      </c>
      <c r="D570" s="550">
        <f t="shared" si="116"/>
        <v>3114845.7182935001</v>
      </c>
      <c r="E570" s="550">
        <f>+E562+E569</f>
        <v>0</v>
      </c>
      <c r="F570" s="550">
        <f t="shared" ref="F570:M570" si="123">+F562+F569</f>
        <v>452622.29812999978</v>
      </c>
      <c r="G570" s="550">
        <f t="shared" si="123"/>
        <v>1158385.680170822</v>
      </c>
      <c r="H570" s="550">
        <f t="shared" si="123"/>
        <v>1503837.7399926782</v>
      </c>
      <c r="I570" s="550">
        <f t="shared" si="123"/>
        <v>2662223.4201635001</v>
      </c>
      <c r="J570" s="550">
        <f t="shared" si="123"/>
        <v>0</v>
      </c>
      <c r="K570" s="550">
        <f t="shared" si="123"/>
        <v>0</v>
      </c>
      <c r="L570" s="550">
        <f t="shared" si="123"/>
        <v>0</v>
      </c>
      <c r="M570" s="550">
        <f t="shared" si="123"/>
        <v>0</v>
      </c>
      <c r="N570" s="552"/>
    </row>
    <row r="571" spans="2:23">
      <c r="D571" s="552">
        <f>D570-D553</f>
        <v>-0.65673264022916555</v>
      </c>
      <c r="E571" s="552">
        <f t="shared" ref="E571:M571" si="124">E570-E553</f>
        <v>0</v>
      </c>
      <c r="F571" s="552">
        <f t="shared" si="124"/>
        <v>-1.1805500004556961</v>
      </c>
      <c r="G571" s="552">
        <f t="shared" si="124"/>
        <v>0.41267514345236123</v>
      </c>
      <c r="H571" s="552">
        <f t="shared" si="124"/>
        <v>0.11114221578463912</v>
      </c>
      <c r="I571" s="552">
        <f t="shared" si="124"/>
        <v>0.52381735993549228</v>
      </c>
      <c r="J571" s="552">
        <f t="shared" si="124"/>
        <v>0</v>
      </c>
      <c r="K571" s="552">
        <f t="shared" si="124"/>
        <v>0</v>
      </c>
      <c r="L571" s="552">
        <f t="shared" si="124"/>
        <v>0</v>
      </c>
      <c r="M571" s="552">
        <f t="shared" si="124"/>
        <v>0</v>
      </c>
    </row>
    <row r="572" spans="2:23">
      <c r="M572" s="553">
        <v>39</v>
      </c>
    </row>
    <row r="574" spans="2:23" ht="14.25">
      <c r="B574" s="599" t="s">
        <v>340</v>
      </c>
      <c r="C574" s="599"/>
      <c r="D574" s="599"/>
      <c r="E574" s="599"/>
      <c r="F574" s="599"/>
      <c r="G574" s="599"/>
    </row>
    <row r="575" spans="2:23" ht="13.5" thickBot="1">
      <c r="B575" s="727"/>
      <c r="C575" s="727"/>
      <c r="D575" s="727"/>
      <c r="E575" s="727"/>
      <c r="F575" s="727"/>
      <c r="G575" s="727"/>
    </row>
    <row r="576" spans="2:23" ht="15.75" customHeight="1" thickBot="1">
      <c r="B576" s="1763" t="s">
        <v>122</v>
      </c>
      <c r="C576" s="1764"/>
      <c r="D576" s="589"/>
      <c r="E576" s="589"/>
      <c r="F576" s="590"/>
      <c r="G576" s="589"/>
      <c r="H576" s="589"/>
      <c r="J576" s="588"/>
      <c r="K576" s="588"/>
      <c r="L576" s="1789" t="s">
        <v>254</v>
      </c>
      <c r="M576" s="1789"/>
    </row>
    <row r="577" spans="2:14" ht="13.5" customHeight="1" thickBot="1">
      <c r="B577" s="1783" t="s">
        <v>272</v>
      </c>
      <c r="C577" s="1790"/>
      <c r="D577" s="1772" t="s">
        <v>329</v>
      </c>
      <c r="E577" s="1772" t="s">
        <v>274</v>
      </c>
      <c r="F577" s="1774" t="s">
        <v>275</v>
      </c>
      <c r="G577" s="1777" t="s">
        <v>276</v>
      </c>
      <c r="H577" s="1778"/>
      <c r="I577" s="1778"/>
      <c r="J577" s="1778"/>
      <c r="K577" s="1778"/>
      <c r="L577" s="1778"/>
      <c r="M577" s="1779"/>
    </row>
    <row r="578" spans="2:14" ht="13.5" customHeight="1" thickBot="1">
      <c r="B578" s="1765"/>
      <c r="C578" s="1791"/>
      <c r="D578" s="1767"/>
      <c r="E578" s="1767"/>
      <c r="F578" s="1775"/>
      <c r="G578" s="1780" t="s">
        <v>277</v>
      </c>
      <c r="H578" s="1781"/>
      <c r="I578" s="1782"/>
      <c r="J578" s="1777" t="s">
        <v>332</v>
      </c>
      <c r="K578" s="1778"/>
      <c r="L578" s="1778"/>
      <c r="M578" s="1779"/>
    </row>
    <row r="579" spans="2:14" ht="39" thickBot="1">
      <c r="B579" s="1765"/>
      <c r="C579" s="1791"/>
      <c r="D579" s="1773"/>
      <c r="E579" s="1773"/>
      <c r="F579" s="1776"/>
      <c r="G579" s="714" t="s">
        <v>279</v>
      </c>
      <c r="H579" s="714" t="s">
        <v>280</v>
      </c>
      <c r="I579" s="714" t="s">
        <v>178</v>
      </c>
      <c r="J579" s="715" t="s">
        <v>281</v>
      </c>
      <c r="K579" s="715" t="s">
        <v>282</v>
      </c>
      <c r="L579" s="715" t="s">
        <v>283</v>
      </c>
      <c r="M579" s="460" t="s">
        <v>178</v>
      </c>
    </row>
    <row r="580" spans="2:14" ht="15.75" customHeight="1" thickBot="1">
      <c r="B580" s="1765"/>
      <c r="C580" s="1791"/>
      <c r="D580" s="591">
        <v>1</v>
      </c>
      <c r="E580" s="712"/>
      <c r="F580" s="714">
        <v>2</v>
      </c>
      <c r="G580" s="724">
        <v>3</v>
      </c>
      <c r="H580" s="712">
        <v>4</v>
      </c>
      <c r="I580" s="722">
        <v>5</v>
      </c>
      <c r="J580" s="724">
        <v>6</v>
      </c>
      <c r="K580" s="712">
        <v>7</v>
      </c>
      <c r="L580" s="592">
        <v>8</v>
      </c>
      <c r="M580" s="492">
        <v>9</v>
      </c>
    </row>
    <row r="581" spans="2:14" ht="15.75" customHeight="1" thickBot="1">
      <c r="B581" s="1784"/>
      <c r="C581" s="1792"/>
      <c r="D581" s="713" t="s">
        <v>284</v>
      </c>
      <c r="E581" s="713"/>
      <c r="F581" s="716"/>
      <c r="G581" s="726"/>
      <c r="H581" s="713"/>
      <c r="I581" s="593" t="s">
        <v>285</v>
      </c>
      <c r="J581" s="726"/>
      <c r="K581" s="713"/>
      <c r="L581" s="1696"/>
      <c r="M581" s="716" t="s">
        <v>286</v>
      </c>
    </row>
    <row r="582" spans="2:14">
      <c r="B582" s="594"/>
      <c r="C582" s="554" t="s">
        <v>287</v>
      </c>
      <c r="D582" s="555"/>
      <c r="E582" s="556"/>
      <c r="F582" s="557"/>
      <c r="G582" s="558"/>
      <c r="H582" s="559"/>
      <c r="I582" s="560"/>
      <c r="J582" s="558"/>
      <c r="K582" s="561"/>
      <c r="L582" s="562"/>
      <c r="M582" s="563"/>
    </row>
    <row r="583" spans="2:14">
      <c r="B583" s="595">
        <v>1</v>
      </c>
      <c r="C583" s="564" t="s">
        <v>288</v>
      </c>
      <c r="D583" s="565">
        <f>+E583+F583+I583+M583</f>
        <v>9192.2940899999994</v>
      </c>
      <c r="E583" s="565"/>
      <c r="F583" s="566">
        <v>9192.2940899999994</v>
      </c>
      <c r="G583" s="565"/>
      <c r="H583" s="565"/>
      <c r="I583" s="566">
        <f>SUM(G583:H583)</f>
        <v>0</v>
      </c>
      <c r="J583" s="565"/>
      <c r="K583" s="565"/>
      <c r="L583" s="565"/>
      <c r="M583" s="566">
        <f>SUM(J583:L583)</f>
        <v>0</v>
      </c>
      <c r="N583" s="552"/>
    </row>
    <row r="584" spans="2:14">
      <c r="B584" s="596">
        <v>2</v>
      </c>
      <c r="C584" s="564" t="s">
        <v>289</v>
      </c>
      <c r="D584" s="565">
        <f t="shared" ref="D584:D622" si="125">+E584+F584+I584+M584</f>
        <v>0</v>
      </c>
      <c r="E584" s="565"/>
      <c r="F584" s="566"/>
      <c r="G584" s="565"/>
      <c r="H584" s="565"/>
      <c r="I584" s="566">
        <f t="shared" ref="I584:I620" si="126">SUM(G584:H584)</f>
        <v>0</v>
      </c>
      <c r="J584" s="565"/>
      <c r="K584" s="565"/>
      <c r="L584" s="565"/>
      <c r="M584" s="566">
        <f t="shared" ref="M584:M620" si="127">SUM(J584:L584)</f>
        <v>0</v>
      </c>
      <c r="N584" s="552"/>
    </row>
    <row r="585" spans="2:14">
      <c r="B585" s="596">
        <v>3</v>
      </c>
      <c r="C585" s="564" t="s">
        <v>290</v>
      </c>
      <c r="D585" s="565">
        <f t="shared" si="125"/>
        <v>41326.021860000001</v>
      </c>
      <c r="E585" s="565"/>
      <c r="F585" s="566">
        <v>41326.021860000001</v>
      </c>
      <c r="G585" s="565"/>
      <c r="H585" s="565"/>
      <c r="I585" s="566">
        <f t="shared" si="126"/>
        <v>0</v>
      </c>
      <c r="J585" s="565"/>
      <c r="K585" s="565"/>
      <c r="L585" s="565"/>
      <c r="M585" s="566">
        <f t="shared" si="127"/>
        <v>0</v>
      </c>
      <c r="N585" s="552"/>
    </row>
    <row r="586" spans="2:14">
      <c r="B586" s="595">
        <v>4</v>
      </c>
      <c r="C586" s="564" t="s">
        <v>291</v>
      </c>
      <c r="D586" s="565">
        <f t="shared" si="125"/>
        <v>121632.80985999999</v>
      </c>
      <c r="E586" s="565"/>
      <c r="F586" s="566"/>
      <c r="G586" s="565"/>
      <c r="H586" s="565">
        <v>121632.80985999999</v>
      </c>
      <c r="I586" s="566">
        <f t="shared" si="126"/>
        <v>121632.80985999999</v>
      </c>
      <c r="J586" s="565"/>
      <c r="K586" s="565"/>
      <c r="L586" s="565"/>
      <c r="M586" s="566">
        <f t="shared" si="127"/>
        <v>0</v>
      </c>
      <c r="N586" s="552"/>
    </row>
    <row r="587" spans="2:14">
      <c r="B587" s="596">
        <v>5</v>
      </c>
      <c r="C587" s="564" t="s">
        <v>292</v>
      </c>
      <c r="D587" s="565">
        <f t="shared" si="125"/>
        <v>0</v>
      </c>
      <c r="E587" s="565"/>
      <c r="F587" s="566"/>
      <c r="G587" s="565"/>
      <c r="H587" s="565"/>
      <c r="I587" s="566">
        <f t="shared" si="126"/>
        <v>0</v>
      </c>
      <c r="J587" s="565"/>
      <c r="K587" s="565"/>
      <c r="L587" s="565"/>
      <c r="M587" s="566">
        <f t="shared" si="127"/>
        <v>0</v>
      </c>
      <c r="N587" s="552"/>
    </row>
    <row r="588" spans="2:14">
      <c r="B588" s="596">
        <v>6</v>
      </c>
      <c r="C588" s="564" t="s">
        <v>293</v>
      </c>
      <c r="D588" s="565">
        <f t="shared" si="125"/>
        <v>0</v>
      </c>
      <c r="E588" s="565"/>
      <c r="F588" s="566">
        <v>0</v>
      </c>
      <c r="G588" s="565">
        <v>0</v>
      </c>
      <c r="H588" s="565">
        <v>0</v>
      </c>
      <c r="I588" s="566">
        <f t="shared" si="126"/>
        <v>0</v>
      </c>
      <c r="J588" s="565"/>
      <c r="K588" s="565"/>
      <c r="L588" s="565"/>
      <c r="M588" s="566">
        <f t="shared" si="127"/>
        <v>0</v>
      </c>
      <c r="N588" s="552"/>
    </row>
    <row r="589" spans="2:14">
      <c r="B589" s="596"/>
      <c r="C589" s="597" t="s">
        <v>294</v>
      </c>
      <c r="D589" s="565">
        <f t="shared" si="125"/>
        <v>0</v>
      </c>
      <c r="E589" s="565"/>
      <c r="F589" s="566"/>
      <c r="G589" s="565"/>
      <c r="H589" s="565"/>
      <c r="I589" s="566">
        <f t="shared" si="126"/>
        <v>0</v>
      </c>
      <c r="J589" s="565"/>
      <c r="K589" s="565"/>
      <c r="L589" s="565"/>
      <c r="M589" s="566">
        <f t="shared" si="127"/>
        <v>0</v>
      </c>
      <c r="N589" s="552"/>
    </row>
    <row r="590" spans="2:14">
      <c r="B590" s="596"/>
      <c r="C590" s="597" t="s">
        <v>295</v>
      </c>
      <c r="D590" s="565">
        <f t="shared" si="125"/>
        <v>0</v>
      </c>
      <c r="E590" s="565"/>
      <c r="F590" s="566"/>
      <c r="G590" s="565"/>
      <c r="H590" s="565"/>
      <c r="I590" s="566">
        <f t="shared" si="126"/>
        <v>0</v>
      </c>
      <c r="J590" s="565"/>
      <c r="K590" s="565"/>
      <c r="L590" s="565"/>
      <c r="M590" s="566">
        <f t="shared" si="127"/>
        <v>0</v>
      </c>
      <c r="N590" s="552"/>
    </row>
    <row r="591" spans="2:14">
      <c r="B591" s="595">
        <v>7</v>
      </c>
      <c r="C591" s="564" t="s">
        <v>296</v>
      </c>
      <c r="D591" s="565">
        <f t="shared" si="125"/>
        <v>0</v>
      </c>
      <c r="E591" s="565"/>
      <c r="F591" s="566">
        <v>0</v>
      </c>
      <c r="G591" s="565">
        <v>0</v>
      </c>
      <c r="H591" s="565">
        <v>0</v>
      </c>
      <c r="I591" s="566">
        <f t="shared" si="126"/>
        <v>0</v>
      </c>
      <c r="J591" s="565"/>
      <c r="K591" s="565"/>
      <c r="L591" s="565"/>
      <c r="M591" s="566">
        <f t="shared" si="127"/>
        <v>0</v>
      </c>
      <c r="N591" s="552"/>
    </row>
    <row r="592" spans="2:14">
      <c r="B592" s="595"/>
      <c r="C592" s="597" t="s">
        <v>297</v>
      </c>
      <c r="D592" s="565">
        <f t="shared" si="125"/>
        <v>0</v>
      </c>
      <c r="E592" s="565"/>
      <c r="F592" s="566"/>
      <c r="G592" s="565"/>
      <c r="H592" s="565"/>
      <c r="I592" s="566">
        <f t="shared" si="126"/>
        <v>0</v>
      </c>
      <c r="J592" s="565"/>
      <c r="K592" s="565"/>
      <c r="L592" s="565"/>
      <c r="M592" s="566">
        <f t="shared" si="127"/>
        <v>0</v>
      </c>
      <c r="N592" s="552"/>
    </row>
    <row r="593" spans="2:14" ht="13.5" thickBot="1">
      <c r="B593" s="595"/>
      <c r="C593" s="1010" t="s">
        <v>298</v>
      </c>
      <c r="D593" s="1011">
        <f t="shared" si="125"/>
        <v>0</v>
      </c>
      <c r="E593" s="1011"/>
      <c r="F593" s="1012"/>
      <c r="G593" s="1011"/>
      <c r="H593" s="1011"/>
      <c r="I593" s="1012">
        <f t="shared" si="126"/>
        <v>0</v>
      </c>
      <c r="J593" s="1011"/>
      <c r="K593" s="1011"/>
      <c r="L593" s="1011"/>
      <c r="M593" s="1012">
        <f t="shared" si="127"/>
        <v>0</v>
      </c>
      <c r="N593" s="552"/>
    </row>
    <row r="594" spans="2:14" ht="26.25" thickBot="1">
      <c r="B594" s="596">
        <v>8</v>
      </c>
      <c r="C594" s="567" t="s">
        <v>299</v>
      </c>
      <c r="D594" s="550">
        <f t="shared" si="125"/>
        <v>5304851.1234178534</v>
      </c>
      <c r="E594" s="550">
        <f>SUM(E595:E598)</f>
        <v>0</v>
      </c>
      <c r="F594" s="550">
        <f t="shared" ref="F594:M594" si="128">SUM(F595:F598)</f>
        <v>942821.1683238931</v>
      </c>
      <c r="G594" s="550">
        <f t="shared" si="128"/>
        <v>258260.91726136988</v>
      </c>
      <c r="H594" s="550">
        <f t="shared" si="128"/>
        <v>4103769.0378325898</v>
      </c>
      <c r="I594" s="550">
        <f t="shared" si="128"/>
        <v>4362029.9550939603</v>
      </c>
      <c r="J594" s="550">
        <f t="shared" si="128"/>
        <v>0</v>
      </c>
      <c r="K594" s="550">
        <f t="shared" si="128"/>
        <v>0</v>
      </c>
      <c r="L594" s="550">
        <f t="shared" si="128"/>
        <v>0</v>
      </c>
      <c r="M594" s="550">
        <f t="shared" si="128"/>
        <v>0</v>
      </c>
      <c r="N594" s="552"/>
    </row>
    <row r="595" spans="2:14">
      <c r="B595" s="596">
        <v>9</v>
      </c>
      <c r="C595" s="568" t="s">
        <v>300</v>
      </c>
      <c r="D595" s="565">
        <f t="shared" si="125"/>
        <v>0</v>
      </c>
      <c r="E595" s="559"/>
      <c r="F595" s="569"/>
      <c r="G595" s="559"/>
      <c r="H595" s="559">
        <f>'[1]Balance Sheet 2019'!H656+'[1]Balance Sheet 2019'!I656</f>
        <v>0</v>
      </c>
      <c r="I595" s="566">
        <f t="shared" si="126"/>
        <v>0</v>
      </c>
      <c r="J595" s="559"/>
      <c r="K595" s="559"/>
      <c r="L595" s="559"/>
      <c r="M595" s="566">
        <f t="shared" si="127"/>
        <v>0</v>
      </c>
      <c r="N595" s="552"/>
    </row>
    <row r="596" spans="2:14">
      <c r="B596" s="595">
        <v>10</v>
      </c>
      <c r="C596" s="570" t="s">
        <v>301</v>
      </c>
      <c r="D596" s="565">
        <f t="shared" si="125"/>
        <v>2331888.0898478529</v>
      </c>
      <c r="E596" s="565"/>
      <c r="F596" s="566">
        <v>471547.73744389298</v>
      </c>
      <c r="G596" s="565">
        <v>198809.72630136987</v>
      </c>
      <c r="H596" s="559">
        <f>'[1]Balance Sheet 2019'!H657+'[1]Balance Sheet 2019'!I657</f>
        <v>1661530.62610259</v>
      </c>
      <c r="I596" s="566">
        <f t="shared" si="126"/>
        <v>1860340.35240396</v>
      </c>
      <c r="J596" s="565"/>
      <c r="K596" s="565"/>
      <c r="L596" s="565"/>
      <c r="M596" s="566">
        <f t="shared" si="127"/>
        <v>0</v>
      </c>
      <c r="N596" s="552"/>
    </row>
    <row r="597" spans="2:14">
      <c r="B597" s="596">
        <v>11</v>
      </c>
      <c r="C597" s="570" t="s">
        <v>302</v>
      </c>
      <c r="D597" s="565">
        <f t="shared" si="125"/>
        <v>2735158.2699499996</v>
      </c>
      <c r="E597" s="565"/>
      <c r="F597" s="566">
        <v>292919.85821999999</v>
      </c>
      <c r="G597" s="565">
        <v>0</v>
      </c>
      <c r="H597" s="559">
        <f>'[1]Balance Sheet 2019'!H658+'[1]Balance Sheet 2019'!I658</f>
        <v>2442238.4117299998</v>
      </c>
      <c r="I597" s="566">
        <f t="shared" si="126"/>
        <v>2442238.4117299998</v>
      </c>
      <c r="J597" s="565"/>
      <c r="K597" s="565"/>
      <c r="L597" s="565"/>
      <c r="M597" s="566">
        <f t="shared" si="127"/>
        <v>0</v>
      </c>
      <c r="N597" s="552"/>
    </row>
    <row r="598" spans="2:14" ht="25.5">
      <c r="B598" s="596">
        <v>12</v>
      </c>
      <c r="C598" s="570" t="s">
        <v>303</v>
      </c>
      <c r="D598" s="565">
        <f t="shared" si="125"/>
        <v>237804.76362000001</v>
      </c>
      <c r="E598" s="565"/>
      <c r="F598" s="566">
        <v>178353.57266000001</v>
      </c>
      <c r="G598" s="565">
        <v>59451.19096</v>
      </c>
      <c r="H598" s="559">
        <f>'[1]Balance Sheet 2019'!H659+'[1]Balance Sheet 2019'!I659</f>
        <v>0</v>
      </c>
      <c r="I598" s="566">
        <f t="shared" si="126"/>
        <v>59451.19096</v>
      </c>
      <c r="J598" s="565"/>
      <c r="K598" s="565"/>
      <c r="L598" s="565"/>
      <c r="M598" s="566">
        <f t="shared" si="127"/>
        <v>0</v>
      </c>
      <c r="N598" s="552"/>
    </row>
    <row r="599" spans="2:14">
      <c r="B599" s="595">
        <v>13</v>
      </c>
      <c r="C599" s="571" t="s">
        <v>304</v>
      </c>
      <c r="D599" s="565">
        <f t="shared" si="125"/>
        <v>41160.229439999901</v>
      </c>
      <c r="E599" s="565"/>
      <c r="F599" s="566"/>
      <c r="G599" s="565">
        <v>5192.6483800000005</v>
      </c>
      <c r="H599" s="559">
        <f>'[1]Balance Sheet 2019'!H660+'[1]Balance Sheet 2019'!I660</f>
        <v>35967.581059999902</v>
      </c>
      <c r="I599" s="566">
        <f t="shared" si="126"/>
        <v>41160.229439999901</v>
      </c>
      <c r="J599" s="565"/>
      <c r="K599" s="565"/>
      <c r="L599" s="565"/>
      <c r="M599" s="566">
        <f t="shared" si="127"/>
        <v>0</v>
      </c>
      <c r="N599" s="552"/>
    </row>
    <row r="600" spans="2:14">
      <c r="B600" s="596">
        <v>14</v>
      </c>
      <c r="C600" s="571" t="s">
        <v>305</v>
      </c>
      <c r="D600" s="565">
        <f t="shared" si="125"/>
        <v>19282.559000000001</v>
      </c>
      <c r="E600" s="565"/>
      <c r="F600" s="566"/>
      <c r="G600" s="565">
        <v>38.555999999999997</v>
      </c>
      <c r="H600" s="559">
        <f>'[1]Balance Sheet 2019'!H661+'[1]Balance Sheet 2019'!I661</f>
        <v>19244.003000000001</v>
      </c>
      <c r="I600" s="566">
        <f t="shared" si="126"/>
        <v>19282.559000000001</v>
      </c>
      <c r="J600" s="565"/>
      <c r="K600" s="565"/>
      <c r="L600" s="565"/>
      <c r="M600" s="566">
        <f t="shared" si="127"/>
        <v>0</v>
      </c>
      <c r="N600" s="552"/>
    </row>
    <row r="601" spans="2:14">
      <c r="B601" s="596">
        <v>15</v>
      </c>
      <c r="C601" s="571" t="s">
        <v>306</v>
      </c>
      <c r="D601" s="565">
        <f t="shared" si="125"/>
        <v>94838.602510000012</v>
      </c>
      <c r="E601" s="565"/>
      <c r="F601" s="566"/>
      <c r="G601" s="565">
        <v>2000.2069899999999</v>
      </c>
      <c r="H601" s="559">
        <f>'[1]Balance Sheet 2019'!H662+'[1]Balance Sheet 2019'!I662</f>
        <v>92838.395520000005</v>
      </c>
      <c r="I601" s="566">
        <f t="shared" si="126"/>
        <v>94838.602510000012</v>
      </c>
      <c r="J601" s="565"/>
      <c r="K601" s="565"/>
      <c r="L601" s="565"/>
      <c r="M601" s="566">
        <f t="shared" si="127"/>
        <v>0</v>
      </c>
      <c r="N601" s="552"/>
    </row>
    <row r="602" spans="2:14">
      <c r="B602" s="595">
        <v>16</v>
      </c>
      <c r="C602" s="571" t="s">
        <v>307</v>
      </c>
      <c r="D602" s="565">
        <f t="shared" si="125"/>
        <v>210156.89635999996</v>
      </c>
      <c r="E602" s="565">
        <v>-312303.49132000003</v>
      </c>
      <c r="F602" s="566">
        <v>321962.38767999999</v>
      </c>
      <c r="G602" s="565">
        <v>6476.5143815996898</v>
      </c>
      <c r="H602" s="559">
        <f>'[1]Balance Sheet 2019'!H663+'[1]Balance Sheet 2019'!I663</f>
        <v>228461.53335839999</v>
      </c>
      <c r="I602" s="566">
        <v>200498</v>
      </c>
      <c r="J602" s="565"/>
      <c r="K602" s="565"/>
      <c r="L602" s="565"/>
      <c r="M602" s="566">
        <f t="shared" si="127"/>
        <v>0</v>
      </c>
      <c r="N602" s="552"/>
    </row>
    <row r="603" spans="2:14">
      <c r="B603" s="596">
        <v>17</v>
      </c>
      <c r="C603" s="571" t="s">
        <v>308</v>
      </c>
      <c r="D603" s="565">
        <f t="shared" si="125"/>
        <v>0</v>
      </c>
      <c r="E603" s="565"/>
      <c r="F603" s="566"/>
      <c r="G603" s="565"/>
      <c r="H603" s="559">
        <f>'[1]Balance Sheet 2019'!H664+'[1]Balance Sheet 2019'!I664</f>
        <v>0</v>
      </c>
      <c r="I603" s="566">
        <f t="shared" si="126"/>
        <v>0</v>
      </c>
      <c r="J603" s="565"/>
      <c r="K603" s="565"/>
      <c r="L603" s="565"/>
      <c r="M603" s="566">
        <f t="shared" si="127"/>
        <v>0</v>
      </c>
      <c r="N603" s="552"/>
    </row>
    <row r="604" spans="2:14" ht="13.5" thickBot="1">
      <c r="B604" s="596">
        <v>18</v>
      </c>
      <c r="C604" s="1014" t="s">
        <v>309</v>
      </c>
      <c r="D604" s="1011">
        <f t="shared" si="125"/>
        <v>143392.31243000002</v>
      </c>
      <c r="E604" s="1011"/>
      <c r="F604" s="1012">
        <v>10994.75454</v>
      </c>
      <c r="G604" s="1011">
        <v>128.70920000000001</v>
      </c>
      <c r="H604" s="559">
        <f>'[1]Balance Sheet 2019'!H665+'[1]Balance Sheet 2019'!I665</f>
        <v>132268.84869000001</v>
      </c>
      <c r="I604" s="1012">
        <f t="shared" si="126"/>
        <v>132397.55789000003</v>
      </c>
      <c r="J604" s="1011"/>
      <c r="K604" s="1011"/>
      <c r="L604" s="1011"/>
      <c r="M604" s="1012">
        <f t="shared" si="127"/>
        <v>0</v>
      </c>
      <c r="N604" s="552"/>
    </row>
    <row r="605" spans="2:14" ht="26.25" thickBot="1">
      <c r="B605" s="549">
        <v>19</v>
      </c>
      <c r="C605" s="442" t="s">
        <v>310</v>
      </c>
      <c r="D605" s="550">
        <f t="shared" si="125"/>
        <v>5985832.8489678539</v>
      </c>
      <c r="E605" s="550">
        <f>SUM(E583:E588)+E591+E594+E599+E600+E601+E602+E603+E604</f>
        <v>-312303.49132000003</v>
      </c>
      <c r="F605" s="550">
        <f t="shared" ref="F605:M605" si="129">SUM(F583:F588)+F591+F594+F599+F600+F601+F602+F603+F604</f>
        <v>1326296.6264938931</v>
      </c>
      <c r="G605" s="550">
        <f t="shared" si="129"/>
        <v>272097.55221296952</v>
      </c>
      <c r="H605" s="550">
        <f t="shared" si="129"/>
        <v>4734182.2093209894</v>
      </c>
      <c r="I605" s="550">
        <f t="shared" si="129"/>
        <v>4971839.7137939604</v>
      </c>
      <c r="J605" s="550">
        <f t="shared" si="129"/>
        <v>0</v>
      </c>
      <c r="K605" s="550">
        <f t="shared" si="129"/>
        <v>0</v>
      </c>
      <c r="L605" s="550">
        <f t="shared" si="129"/>
        <v>0</v>
      </c>
      <c r="M605" s="550">
        <f t="shared" si="129"/>
        <v>0</v>
      </c>
      <c r="N605" s="552"/>
    </row>
    <row r="606" spans="2:14">
      <c r="B606" s="596"/>
      <c r="C606" s="572" t="s">
        <v>311</v>
      </c>
      <c r="D606" s="565">
        <f t="shared" si="125"/>
        <v>0</v>
      </c>
      <c r="E606" s="559"/>
      <c r="F606" s="569"/>
      <c r="G606" s="559"/>
      <c r="H606" s="559"/>
      <c r="I606" s="566">
        <f t="shared" si="126"/>
        <v>0</v>
      </c>
      <c r="J606" s="559"/>
      <c r="K606" s="559"/>
      <c r="L606" s="559"/>
      <c r="M606" s="566">
        <f t="shared" si="127"/>
        <v>0</v>
      </c>
      <c r="N606" s="552"/>
    </row>
    <row r="607" spans="2:14">
      <c r="B607" s="596"/>
      <c r="C607" s="572" t="s">
        <v>312</v>
      </c>
      <c r="D607" s="565">
        <f t="shared" si="125"/>
        <v>0</v>
      </c>
      <c r="E607" s="565"/>
      <c r="F607" s="566"/>
      <c r="G607" s="565"/>
      <c r="H607" s="565"/>
      <c r="I607" s="566">
        <f t="shared" si="126"/>
        <v>0</v>
      </c>
      <c r="J607" s="565"/>
      <c r="K607" s="565"/>
      <c r="L607" s="565"/>
      <c r="M607" s="566">
        <f t="shared" si="127"/>
        <v>0</v>
      </c>
      <c r="N607" s="552"/>
    </row>
    <row r="608" spans="2:14">
      <c r="B608" s="596">
        <v>20</v>
      </c>
      <c r="C608" s="571" t="s">
        <v>313</v>
      </c>
      <c r="D608" s="565">
        <f t="shared" si="125"/>
        <v>4024916.876010003</v>
      </c>
      <c r="E608" s="565"/>
      <c r="F608" s="566"/>
      <c r="G608" s="565">
        <v>231651.198669153</v>
      </c>
      <c r="H608" s="565">
        <f>'[1]Balance Sheet 2019'!H669+'[1]Balance Sheet 2019'!I669</f>
        <v>3793265.6773408502</v>
      </c>
      <c r="I608" s="566">
        <f t="shared" si="126"/>
        <v>4024916.876010003</v>
      </c>
      <c r="J608" s="565"/>
      <c r="K608" s="565"/>
      <c r="L608" s="565"/>
      <c r="M608" s="566">
        <f t="shared" si="127"/>
        <v>0</v>
      </c>
      <c r="N608" s="552"/>
    </row>
    <row r="609" spans="2:23">
      <c r="B609" s="596">
        <v>21</v>
      </c>
      <c r="C609" s="571" t="s">
        <v>314</v>
      </c>
      <c r="D609" s="565">
        <f t="shared" si="125"/>
        <v>16575.792000000001</v>
      </c>
      <c r="E609" s="565"/>
      <c r="F609" s="566"/>
      <c r="G609" s="565"/>
      <c r="H609" s="565">
        <f>'[1]Balance Sheet 2019'!H670+'[1]Balance Sheet 2019'!I670</f>
        <v>16575.792000000001</v>
      </c>
      <c r="I609" s="566">
        <f t="shared" si="126"/>
        <v>16575.792000000001</v>
      </c>
      <c r="J609" s="565"/>
      <c r="K609" s="565"/>
      <c r="L609" s="565"/>
      <c r="M609" s="566">
        <f t="shared" si="127"/>
        <v>0</v>
      </c>
      <c r="N609" s="552"/>
    </row>
    <row r="610" spans="2:23">
      <c r="B610" s="596">
        <v>22</v>
      </c>
      <c r="C610" s="571" t="s">
        <v>315</v>
      </c>
      <c r="D610" s="565">
        <f t="shared" si="125"/>
        <v>54820.115569999965</v>
      </c>
      <c r="E610" s="565"/>
      <c r="F610" s="566"/>
      <c r="G610" s="565">
        <v>-135.64345296234009</v>
      </c>
      <c r="H610" s="565">
        <f>'[1]Balance Sheet 2019'!H671+'[1]Balance Sheet 2019'!I671</f>
        <v>54955.759022962302</v>
      </c>
      <c r="I610" s="566">
        <f t="shared" si="126"/>
        <v>54820.115569999965</v>
      </c>
      <c r="J610" s="565"/>
      <c r="K610" s="565"/>
      <c r="L610" s="565"/>
      <c r="M610" s="566">
        <f t="shared" si="127"/>
        <v>0</v>
      </c>
      <c r="N610" s="552"/>
    </row>
    <row r="611" spans="2:23">
      <c r="B611" s="596">
        <v>23</v>
      </c>
      <c r="C611" s="571" t="s">
        <v>316</v>
      </c>
      <c r="D611" s="565">
        <f t="shared" si="125"/>
        <v>0</v>
      </c>
      <c r="E611" s="565"/>
      <c r="F611" s="566"/>
      <c r="G611" s="565"/>
      <c r="H611" s="565">
        <f>'[1]Balance Sheet 2019'!H672+'[1]Balance Sheet 2019'!I672</f>
        <v>0</v>
      </c>
      <c r="I611" s="566">
        <f t="shared" si="126"/>
        <v>0</v>
      </c>
      <c r="J611" s="565"/>
      <c r="K611" s="565"/>
      <c r="L611" s="565"/>
      <c r="M611" s="566">
        <f t="shared" si="127"/>
        <v>0</v>
      </c>
      <c r="N611" s="552"/>
    </row>
    <row r="612" spans="2:23">
      <c r="B612" s="596">
        <v>24</v>
      </c>
      <c r="C612" s="573" t="s">
        <v>317</v>
      </c>
      <c r="D612" s="565">
        <f t="shared" si="125"/>
        <v>0</v>
      </c>
      <c r="E612" s="565"/>
      <c r="F612" s="566"/>
      <c r="G612" s="565"/>
      <c r="H612" s="565">
        <f>'[1]Balance Sheet 2019'!H673+'[1]Balance Sheet 2019'!I673</f>
        <v>0</v>
      </c>
      <c r="I612" s="566">
        <f t="shared" si="126"/>
        <v>0</v>
      </c>
      <c r="J612" s="565"/>
      <c r="K612" s="565"/>
      <c r="L612" s="565"/>
      <c r="M612" s="566">
        <f t="shared" si="127"/>
        <v>0</v>
      </c>
      <c r="N612" s="552"/>
    </row>
    <row r="613" spans="2:23" ht="13.5" thickBot="1">
      <c r="B613" s="596">
        <v>25</v>
      </c>
      <c r="C613" s="1014" t="s">
        <v>318</v>
      </c>
      <c r="D613" s="1011">
        <f t="shared" si="125"/>
        <v>564760.60926000006</v>
      </c>
      <c r="E613" s="1011">
        <v>-312303.49132000003</v>
      </c>
      <c r="F613" s="1012">
        <v>1537.10058</v>
      </c>
      <c r="G613" s="1011">
        <v>40581.99725</v>
      </c>
      <c r="H613" s="565">
        <f>'[1]Balance Sheet 2019'!H674+'[1]Balance Sheet 2019'!I674</f>
        <v>869385.17761000001</v>
      </c>
      <c r="I613" s="1012">
        <v>875527</v>
      </c>
      <c r="J613" s="1011"/>
      <c r="K613" s="1011"/>
      <c r="L613" s="1011"/>
      <c r="M613" s="1012">
        <f t="shared" si="127"/>
        <v>0</v>
      </c>
      <c r="N613" s="552"/>
    </row>
    <row r="614" spans="2:23" ht="13.5" thickBot="1">
      <c r="B614" s="549">
        <v>26</v>
      </c>
      <c r="C614" s="442" t="s">
        <v>319</v>
      </c>
      <c r="D614" s="550">
        <f t="shared" si="125"/>
        <v>4661073.3928400036</v>
      </c>
      <c r="E614" s="550">
        <f>SUM(E608:E613)</f>
        <v>-312303.49132000003</v>
      </c>
      <c r="F614" s="550">
        <f t="shared" ref="F614:M614" si="130">SUM(F608:F613)</f>
        <v>1537.10058</v>
      </c>
      <c r="G614" s="550">
        <f t="shared" si="130"/>
        <v>272097.55246619065</v>
      </c>
      <c r="H614" s="550">
        <f t="shared" si="130"/>
        <v>4734182.4059738126</v>
      </c>
      <c r="I614" s="550">
        <f t="shared" si="130"/>
        <v>4971839.7835800033</v>
      </c>
      <c r="J614" s="550">
        <f t="shared" si="130"/>
        <v>0</v>
      </c>
      <c r="K614" s="550">
        <f t="shared" si="130"/>
        <v>0</v>
      </c>
      <c r="L614" s="550">
        <f t="shared" si="130"/>
        <v>0</v>
      </c>
      <c r="M614" s="550">
        <f t="shared" si="130"/>
        <v>0</v>
      </c>
      <c r="N614" s="552"/>
      <c r="O614" s="552"/>
      <c r="P614" s="552"/>
      <c r="Q614" s="552"/>
      <c r="R614" s="552"/>
      <c r="S614" s="552"/>
      <c r="T614" s="552"/>
      <c r="U614" s="552"/>
      <c r="V614" s="552"/>
      <c r="W614" s="552"/>
    </row>
    <row r="615" spans="2:23">
      <c r="B615" s="594"/>
      <c r="C615" s="554" t="s">
        <v>320</v>
      </c>
      <c r="D615" s="565">
        <f t="shared" si="125"/>
        <v>0</v>
      </c>
      <c r="E615" s="559"/>
      <c r="F615" s="569"/>
      <c r="G615" s="559"/>
      <c r="H615" s="559"/>
      <c r="I615" s="566">
        <f t="shared" si="126"/>
        <v>0</v>
      </c>
      <c r="J615" s="559"/>
      <c r="K615" s="559"/>
      <c r="L615" s="559"/>
      <c r="M615" s="566">
        <f t="shared" si="127"/>
        <v>0</v>
      </c>
      <c r="N615" s="552"/>
    </row>
    <row r="616" spans="2:23">
      <c r="B616" s="596">
        <v>27</v>
      </c>
      <c r="C616" s="564" t="s">
        <v>321</v>
      </c>
      <c r="D616" s="565">
        <f t="shared" si="125"/>
        <v>1250000</v>
      </c>
      <c r="E616" s="565"/>
      <c r="F616" s="566">
        <v>1250000</v>
      </c>
      <c r="G616" s="565"/>
      <c r="H616" s="565"/>
      <c r="I616" s="566">
        <f t="shared" si="126"/>
        <v>0</v>
      </c>
      <c r="J616" s="565"/>
      <c r="K616" s="565"/>
      <c r="L616" s="565"/>
      <c r="M616" s="566">
        <f t="shared" si="127"/>
        <v>0</v>
      </c>
      <c r="N616" s="552"/>
    </row>
    <row r="617" spans="2:23">
      <c r="B617" s="596">
        <v>28</v>
      </c>
      <c r="C617" s="564" t="s">
        <v>322</v>
      </c>
      <c r="D617" s="565">
        <f t="shared" si="125"/>
        <v>7919.3984399999799</v>
      </c>
      <c r="E617" s="565"/>
      <c r="F617" s="566">
        <v>7919.3984399999799</v>
      </c>
      <c r="G617" s="565"/>
      <c r="H617" s="565"/>
      <c r="I617" s="566">
        <f t="shared" si="126"/>
        <v>0</v>
      </c>
      <c r="J617" s="565"/>
      <c r="K617" s="565"/>
      <c r="L617" s="565"/>
      <c r="M617" s="566">
        <f t="shared" si="127"/>
        <v>0</v>
      </c>
      <c r="N617" s="552"/>
    </row>
    <row r="618" spans="2:23">
      <c r="B618" s="1013">
        <v>29</v>
      </c>
      <c r="C618" s="1015" t="s">
        <v>323</v>
      </c>
      <c r="D618" s="565">
        <f t="shared" si="125"/>
        <v>0</v>
      </c>
      <c r="E618" s="565"/>
      <c r="F618" s="566"/>
      <c r="G618" s="565"/>
      <c r="H618" s="565"/>
      <c r="I618" s="566">
        <f t="shared" si="126"/>
        <v>0</v>
      </c>
      <c r="J618" s="565"/>
      <c r="K618" s="565"/>
      <c r="L618" s="565"/>
      <c r="M618" s="566">
        <f t="shared" si="127"/>
        <v>0</v>
      </c>
      <c r="N618" s="552"/>
    </row>
    <row r="619" spans="2:23">
      <c r="B619" s="1013">
        <v>30</v>
      </c>
      <c r="C619" s="574" t="s">
        <v>338</v>
      </c>
      <c r="D619" s="565">
        <f t="shared" si="125"/>
        <v>256134.38</v>
      </c>
      <c r="E619" s="565"/>
      <c r="F619" s="566">
        <v>256134.38</v>
      </c>
      <c r="G619" s="565"/>
      <c r="H619" s="565"/>
      <c r="I619" s="566">
        <f t="shared" si="126"/>
        <v>0</v>
      </c>
      <c r="J619" s="565"/>
      <c r="K619" s="565"/>
      <c r="L619" s="565"/>
      <c r="M619" s="566">
        <f t="shared" si="127"/>
        <v>0</v>
      </c>
      <c r="N619" s="552"/>
    </row>
    <row r="620" spans="2:23" ht="13.5" thickBot="1">
      <c r="B620" s="1013">
        <v>31</v>
      </c>
      <c r="C620" s="1015" t="s">
        <v>324</v>
      </c>
      <c r="D620" s="1011">
        <f t="shared" si="125"/>
        <v>-189294.25336999999</v>
      </c>
      <c r="E620" s="1011"/>
      <c r="F620" s="1012">
        <v>-189294.25336999999</v>
      </c>
      <c r="G620" s="1011"/>
      <c r="H620" s="1011"/>
      <c r="I620" s="1012">
        <f t="shared" si="126"/>
        <v>0</v>
      </c>
      <c r="J620" s="1011"/>
      <c r="K620" s="1011"/>
      <c r="L620" s="1011"/>
      <c r="M620" s="1012">
        <f t="shared" si="127"/>
        <v>0</v>
      </c>
      <c r="N620" s="552"/>
    </row>
    <row r="621" spans="2:23" ht="13.5" thickBot="1">
      <c r="B621" s="549">
        <v>32</v>
      </c>
      <c r="C621" s="638" t="s">
        <v>325</v>
      </c>
      <c r="D621" s="639">
        <f t="shared" si="125"/>
        <v>1324759.52507</v>
      </c>
      <c r="E621" s="639">
        <f>SUM(E616:E620)</f>
        <v>0</v>
      </c>
      <c r="F621" s="639">
        <f t="shared" ref="F621:M621" si="131">SUM(F616:F620)</f>
        <v>1324759.52507</v>
      </c>
      <c r="G621" s="639">
        <f t="shared" si="131"/>
        <v>0</v>
      </c>
      <c r="H621" s="639">
        <f t="shared" si="131"/>
        <v>0</v>
      </c>
      <c r="I621" s="639">
        <f t="shared" si="131"/>
        <v>0</v>
      </c>
      <c r="J621" s="639">
        <f t="shared" si="131"/>
        <v>0</v>
      </c>
      <c r="K621" s="639">
        <f t="shared" si="131"/>
        <v>0</v>
      </c>
      <c r="L621" s="639">
        <f t="shared" si="131"/>
        <v>0</v>
      </c>
      <c r="M621" s="639">
        <f t="shared" si="131"/>
        <v>0</v>
      </c>
      <c r="N621" s="552"/>
    </row>
    <row r="622" spans="2:23" ht="26.25" thickBot="1">
      <c r="B622" s="549">
        <v>33</v>
      </c>
      <c r="C622" s="442" t="s">
        <v>326</v>
      </c>
      <c r="D622" s="550">
        <f t="shared" si="125"/>
        <v>5985832.9179100031</v>
      </c>
      <c r="E622" s="550">
        <f>+E614+E621</f>
        <v>-312303.49132000003</v>
      </c>
      <c r="F622" s="550">
        <f t="shared" ref="F622:M622" si="132">+F614+F621</f>
        <v>1326296.6256500001</v>
      </c>
      <c r="G622" s="550">
        <f t="shared" si="132"/>
        <v>272097.55246619065</v>
      </c>
      <c r="H622" s="550">
        <f t="shared" si="132"/>
        <v>4734182.4059738126</v>
      </c>
      <c r="I622" s="550">
        <f t="shared" si="132"/>
        <v>4971839.7835800033</v>
      </c>
      <c r="J622" s="550">
        <f t="shared" si="132"/>
        <v>0</v>
      </c>
      <c r="K622" s="550">
        <f t="shared" si="132"/>
        <v>0</v>
      </c>
      <c r="L622" s="550">
        <f t="shared" si="132"/>
        <v>0</v>
      </c>
      <c r="M622" s="550">
        <f t="shared" si="132"/>
        <v>0</v>
      </c>
      <c r="N622" s="552"/>
    </row>
    <row r="623" spans="2:23">
      <c r="D623" s="552"/>
      <c r="E623" s="552"/>
      <c r="F623" s="552"/>
      <c r="G623" s="552"/>
      <c r="H623" s="552"/>
      <c r="I623" s="552"/>
      <c r="J623" s="552"/>
      <c r="K623" s="552"/>
      <c r="L623" s="552"/>
      <c r="M623" s="552"/>
      <c r="N623" s="552"/>
    </row>
    <row r="624" spans="2:23">
      <c r="D624" s="552"/>
      <c r="E624" s="552"/>
      <c r="F624" s="552"/>
      <c r="G624" s="552"/>
      <c r="H624" s="552"/>
      <c r="I624" s="552"/>
      <c r="J624" s="552"/>
      <c r="K624" s="552"/>
      <c r="L624" s="552"/>
      <c r="M624" s="552">
        <v>40</v>
      </c>
    </row>
    <row r="626" spans="2:14" ht="14.25">
      <c r="B626" s="599" t="s">
        <v>340</v>
      </c>
      <c r="C626" s="599"/>
      <c r="D626" s="599"/>
      <c r="E626" s="599"/>
      <c r="F626" s="599"/>
      <c r="G626" s="599"/>
    </row>
    <row r="627" spans="2:14" ht="13.5" thickBot="1">
      <c r="B627" s="727"/>
      <c r="C627" s="727"/>
      <c r="D627" s="727"/>
      <c r="E627" s="727"/>
      <c r="F627" s="727"/>
      <c r="G627" s="727"/>
    </row>
    <row r="628" spans="2:14" ht="15.75" customHeight="1" thickBot="1">
      <c r="B628" s="1763" t="s">
        <v>124</v>
      </c>
      <c r="C628" s="1764"/>
      <c r="D628" s="589"/>
      <c r="E628" s="589"/>
      <c r="F628" s="590"/>
      <c r="G628" s="589"/>
      <c r="H628" s="589"/>
      <c r="J628" s="588"/>
      <c r="K628" s="588"/>
      <c r="L628" s="1789" t="s">
        <v>254</v>
      </c>
      <c r="M628" s="1789"/>
    </row>
    <row r="629" spans="2:14" ht="13.5" customHeight="1" thickBot="1">
      <c r="B629" s="1783" t="s">
        <v>272</v>
      </c>
      <c r="C629" s="1785"/>
      <c r="D629" s="1772" t="s">
        <v>329</v>
      </c>
      <c r="E629" s="1772" t="s">
        <v>274</v>
      </c>
      <c r="F629" s="1774" t="s">
        <v>275</v>
      </c>
      <c r="G629" s="1777" t="s">
        <v>276</v>
      </c>
      <c r="H629" s="1778"/>
      <c r="I629" s="1778"/>
      <c r="J629" s="1778"/>
      <c r="K629" s="1778"/>
      <c r="L629" s="1778"/>
      <c r="M629" s="1779"/>
    </row>
    <row r="630" spans="2:14" ht="13.5" customHeight="1" thickBot="1">
      <c r="B630" s="1765"/>
      <c r="C630" s="1786"/>
      <c r="D630" s="1767"/>
      <c r="E630" s="1767"/>
      <c r="F630" s="1775"/>
      <c r="G630" s="1780" t="s">
        <v>277</v>
      </c>
      <c r="H630" s="1781"/>
      <c r="I630" s="1782"/>
      <c r="J630" s="1777" t="s">
        <v>332</v>
      </c>
      <c r="K630" s="1778"/>
      <c r="L630" s="1778"/>
      <c r="M630" s="1779"/>
    </row>
    <row r="631" spans="2:14" ht="39" thickBot="1">
      <c r="B631" s="1765"/>
      <c r="C631" s="1786"/>
      <c r="D631" s="1773"/>
      <c r="E631" s="1773"/>
      <c r="F631" s="1776"/>
      <c r="G631" s="714" t="s">
        <v>279</v>
      </c>
      <c r="H631" s="714" t="s">
        <v>280</v>
      </c>
      <c r="I631" s="714" t="s">
        <v>178</v>
      </c>
      <c r="J631" s="715" t="s">
        <v>281</v>
      </c>
      <c r="K631" s="715" t="s">
        <v>282</v>
      </c>
      <c r="L631" s="715" t="s">
        <v>283</v>
      </c>
      <c r="M631" s="460" t="s">
        <v>178</v>
      </c>
    </row>
    <row r="632" spans="2:14" ht="15.75" customHeight="1" thickBot="1">
      <c r="B632" s="1765"/>
      <c r="C632" s="1786"/>
      <c r="D632" s="591">
        <v>1</v>
      </c>
      <c r="E632" s="712"/>
      <c r="F632" s="714">
        <v>2</v>
      </c>
      <c r="G632" s="724">
        <v>3</v>
      </c>
      <c r="H632" s="712">
        <v>4</v>
      </c>
      <c r="I632" s="722">
        <v>5</v>
      </c>
      <c r="J632" s="724">
        <v>6</v>
      </c>
      <c r="K632" s="712">
        <v>7</v>
      </c>
      <c r="L632" s="592">
        <v>8</v>
      </c>
      <c r="M632" s="492">
        <v>9</v>
      </c>
    </row>
    <row r="633" spans="2:14" ht="15.75" customHeight="1" thickBot="1">
      <c r="B633" s="1784"/>
      <c r="C633" s="1787"/>
      <c r="D633" s="713" t="s">
        <v>284</v>
      </c>
      <c r="E633" s="713"/>
      <c r="F633" s="716"/>
      <c r="G633" s="726"/>
      <c r="H633" s="713"/>
      <c r="I633" s="593" t="s">
        <v>285</v>
      </c>
      <c r="J633" s="726"/>
      <c r="K633" s="713"/>
      <c r="L633" s="1696"/>
      <c r="M633" s="716" t="s">
        <v>286</v>
      </c>
    </row>
    <row r="634" spans="2:14">
      <c r="B634" s="594"/>
      <c r="C634" s="554" t="s">
        <v>287</v>
      </c>
      <c r="D634" s="555"/>
      <c r="E634" s="556"/>
      <c r="F634" s="557"/>
      <c r="G634" s="558"/>
      <c r="H634" s="559"/>
      <c r="I634" s="560"/>
      <c r="J634" s="558"/>
      <c r="K634" s="561"/>
      <c r="L634" s="562"/>
      <c r="M634" s="563"/>
    </row>
    <row r="635" spans="2:14">
      <c r="B635" s="595">
        <v>1</v>
      </c>
      <c r="C635" s="564" t="s">
        <v>288</v>
      </c>
      <c r="D635" s="565">
        <f>+F635+I635+M635</f>
        <v>0</v>
      </c>
      <c r="E635" s="565"/>
      <c r="F635" s="566"/>
      <c r="G635" s="565"/>
      <c r="H635" s="565"/>
      <c r="I635" s="566">
        <f>SUM(G635:H635)</f>
        <v>0</v>
      </c>
      <c r="J635" s="565"/>
      <c r="K635" s="565"/>
      <c r="L635" s="565"/>
      <c r="M635" s="566">
        <f>SUM(J635:L635)</f>
        <v>0</v>
      </c>
      <c r="N635" s="552"/>
    </row>
    <row r="636" spans="2:14">
      <c r="B636" s="596">
        <v>2</v>
      </c>
      <c r="C636" s="564" t="s">
        <v>289</v>
      </c>
      <c r="D636" s="565">
        <f t="shared" ref="D636:D674" si="133">+F636+I636+M636</f>
        <v>0</v>
      </c>
      <c r="E636" s="565"/>
      <c r="F636" s="566"/>
      <c r="G636" s="565"/>
      <c r="H636" s="565"/>
      <c r="I636" s="566">
        <f t="shared" ref="I636:I672" si="134">SUM(G636:H636)</f>
        <v>0</v>
      </c>
      <c r="J636" s="565"/>
      <c r="K636" s="565"/>
      <c r="L636" s="565"/>
      <c r="M636" s="566">
        <f t="shared" ref="M636:M672" si="135">SUM(J636:L636)</f>
        <v>0</v>
      </c>
      <c r="N636" s="552"/>
    </row>
    <row r="637" spans="2:14">
      <c r="B637" s="596">
        <v>3</v>
      </c>
      <c r="C637" s="564" t="s">
        <v>290</v>
      </c>
      <c r="D637" s="565">
        <f t="shared" si="133"/>
        <v>0</v>
      </c>
      <c r="E637" s="565"/>
      <c r="F637" s="566"/>
      <c r="G637" s="565"/>
      <c r="H637" s="565"/>
      <c r="I637" s="566">
        <f t="shared" si="134"/>
        <v>0</v>
      </c>
      <c r="J637" s="565"/>
      <c r="K637" s="565"/>
      <c r="L637" s="565"/>
      <c r="M637" s="566">
        <f t="shared" si="135"/>
        <v>0</v>
      </c>
      <c r="N637" s="552"/>
    </row>
    <row r="638" spans="2:14">
      <c r="B638" s="595">
        <v>4</v>
      </c>
      <c r="C638" s="564" t="s">
        <v>291</v>
      </c>
      <c r="D638" s="565">
        <f t="shared" si="133"/>
        <v>479.55151000000012</v>
      </c>
      <c r="E638" s="565"/>
      <c r="F638" s="566">
        <v>479.55151000000012</v>
      </c>
      <c r="G638" s="565"/>
      <c r="H638" s="565"/>
      <c r="I638" s="566">
        <f t="shared" si="134"/>
        <v>0</v>
      </c>
      <c r="J638" s="565"/>
      <c r="K638" s="565"/>
      <c r="L638" s="565"/>
      <c r="M638" s="566">
        <f t="shared" si="135"/>
        <v>0</v>
      </c>
      <c r="N638" s="552"/>
    </row>
    <row r="639" spans="2:14">
      <c r="B639" s="596">
        <v>5</v>
      </c>
      <c r="C639" s="564" t="s">
        <v>292</v>
      </c>
      <c r="D639" s="565">
        <f t="shared" si="133"/>
        <v>0</v>
      </c>
      <c r="E639" s="565"/>
      <c r="F639" s="566"/>
      <c r="G639" s="565"/>
      <c r="H639" s="565"/>
      <c r="I639" s="566">
        <f t="shared" si="134"/>
        <v>0</v>
      </c>
      <c r="J639" s="565"/>
      <c r="K639" s="565"/>
      <c r="L639" s="565"/>
      <c r="M639" s="566">
        <f t="shared" si="135"/>
        <v>0</v>
      </c>
      <c r="N639" s="552"/>
    </row>
    <row r="640" spans="2:14">
      <c r="B640" s="596">
        <v>6</v>
      </c>
      <c r="C640" s="564" t="s">
        <v>293</v>
      </c>
      <c r="D640" s="565">
        <f t="shared" si="133"/>
        <v>0</v>
      </c>
      <c r="E640" s="565"/>
      <c r="F640" s="566">
        <v>0</v>
      </c>
      <c r="G640" s="565">
        <v>0</v>
      </c>
      <c r="H640" s="565">
        <v>0</v>
      </c>
      <c r="I640" s="566">
        <f t="shared" si="134"/>
        <v>0</v>
      </c>
      <c r="J640" s="565"/>
      <c r="K640" s="565"/>
      <c r="L640" s="565"/>
      <c r="M640" s="566">
        <f t="shared" si="135"/>
        <v>0</v>
      </c>
      <c r="N640" s="552"/>
    </row>
    <row r="641" spans="2:14">
      <c r="B641" s="596"/>
      <c r="C641" s="597" t="s">
        <v>294</v>
      </c>
      <c r="D641" s="565">
        <f t="shared" si="133"/>
        <v>0</v>
      </c>
      <c r="E641" s="565"/>
      <c r="F641" s="566"/>
      <c r="G641" s="565"/>
      <c r="H641" s="565"/>
      <c r="I641" s="566">
        <f t="shared" si="134"/>
        <v>0</v>
      </c>
      <c r="J641" s="565"/>
      <c r="K641" s="565"/>
      <c r="L641" s="565"/>
      <c r="M641" s="566">
        <f t="shared" si="135"/>
        <v>0</v>
      </c>
      <c r="N641" s="552"/>
    </row>
    <row r="642" spans="2:14">
      <c r="B642" s="596"/>
      <c r="C642" s="597" t="s">
        <v>295</v>
      </c>
      <c r="D642" s="565">
        <f t="shared" si="133"/>
        <v>0</v>
      </c>
      <c r="E642" s="565"/>
      <c r="F642" s="566"/>
      <c r="G642" s="565"/>
      <c r="H642" s="565"/>
      <c r="I642" s="566">
        <f t="shared" si="134"/>
        <v>0</v>
      </c>
      <c r="J642" s="565"/>
      <c r="K642" s="565"/>
      <c r="L642" s="565"/>
      <c r="M642" s="566">
        <f t="shared" si="135"/>
        <v>0</v>
      </c>
      <c r="N642" s="552"/>
    </row>
    <row r="643" spans="2:14">
      <c r="B643" s="595">
        <v>7</v>
      </c>
      <c r="C643" s="564" t="s">
        <v>296</v>
      </c>
      <c r="D643" s="565">
        <f t="shared" si="133"/>
        <v>0</v>
      </c>
      <c r="E643" s="565"/>
      <c r="F643" s="566">
        <v>0</v>
      </c>
      <c r="G643" s="565">
        <v>0</v>
      </c>
      <c r="H643" s="565">
        <v>0</v>
      </c>
      <c r="I643" s="566">
        <f t="shared" si="134"/>
        <v>0</v>
      </c>
      <c r="J643" s="565"/>
      <c r="K643" s="565"/>
      <c r="L643" s="565"/>
      <c r="M643" s="566">
        <f t="shared" si="135"/>
        <v>0</v>
      </c>
      <c r="N643" s="552"/>
    </row>
    <row r="644" spans="2:14">
      <c r="B644" s="595"/>
      <c r="C644" s="597" t="s">
        <v>297</v>
      </c>
      <c r="D644" s="565">
        <f t="shared" si="133"/>
        <v>0</v>
      </c>
      <c r="E644" s="565"/>
      <c r="F644" s="566"/>
      <c r="G644" s="565"/>
      <c r="H644" s="565"/>
      <c r="I644" s="566">
        <f t="shared" si="134"/>
        <v>0</v>
      </c>
      <c r="J644" s="565"/>
      <c r="K644" s="565"/>
      <c r="L644" s="565"/>
      <c r="M644" s="566">
        <f t="shared" si="135"/>
        <v>0</v>
      </c>
      <c r="N644" s="552"/>
    </row>
    <row r="645" spans="2:14" ht="13.5" thickBot="1">
      <c r="B645" s="595"/>
      <c r="C645" s="1010" t="s">
        <v>298</v>
      </c>
      <c r="D645" s="1011">
        <f t="shared" si="133"/>
        <v>0</v>
      </c>
      <c r="E645" s="1011"/>
      <c r="F645" s="1012"/>
      <c r="G645" s="1011"/>
      <c r="H645" s="1011"/>
      <c r="I645" s="1012">
        <f t="shared" si="134"/>
        <v>0</v>
      </c>
      <c r="J645" s="1011"/>
      <c r="K645" s="1011"/>
      <c r="L645" s="1011"/>
      <c r="M645" s="1012">
        <f t="shared" si="135"/>
        <v>0</v>
      </c>
      <c r="N645" s="552"/>
    </row>
    <row r="646" spans="2:14" ht="26.25" thickBot="1">
      <c r="B646" s="596">
        <v>8</v>
      </c>
      <c r="C646" s="567" t="s">
        <v>299</v>
      </c>
      <c r="D646" s="550">
        <f t="shared" si="133"/>
        <v>1045264.82414</v>
      </c>
      <c r="E646" s="550">
        <f>SUM(E647:E650)</f>
        <v>0</v>
      </c>
      <c r="F646" s="550">
        <f t="shared" ref="F646:M646" si="136">SUM(F647:F650)</f>
        <v>412017.12479999999</v>
      </c>
      <c r="G646" s="550">
        <f t="shared" si="136"/>
        <v>30710.078550000002</v>
      </c>
      <c r="H646" s="550">
        <f t="shared" si="136"/>
        <v>602537.62079000007</v>
      </c>
      <c r="I646" s="550">
        <f t="shared" si="136"/>
        <v>633247.69934000005</v>
      </c>
      <c r="J646" s="550">
        <f t="shared" si="136"/>
        <v>0</v>
      </c>
      <c r="K646" s="550">
        <f t="shared" si="136"/>
        <v>0</v>
      </c>
      <c r="L646" s="550">
        <f t="shared" si="136"/>
        <v>0</v>
      </c>
      <c r="M646" s="550">
        <f t="shared" si="136"/>
        <v>0</v>
      </c>
      <c r="N646" s="552"/>
    </row>
    <row r="647" spans="2:14">
      <c r="B647" s="596">
        <v>9</v>
      </c>
      <c r="C647" s="568" t="s">
        <v>300</v>
      </c>
      <c r="D647" s="565">
        <f t="shared" si="133"/>
        <v>0</v>
      </c>
      <c r="E647" s="559"/>
      <c r="F647" s="569"/>
      <c r="G647" s="559"/>
      <c r="H647" s="559"/>
      <c r="I647" s="566">
        <f t="shared" si="134"/>
        <v>0</v>
      </c>
      <c r="J647" s="559"/>
      <c r="K647" s="559"/>
      <c r="L647" s="559"/>
      <c r="M647" s="566">
        <f t="shared" si="135"/>
        <v>0</v>
      </c>
      <c r="N647" s="552"/>
    </row>
    <row r="648" spans="2:14">
      <c r="B648" s="595">
        <v>10</v>
      </c>
      <c r="C648" s="570" t="s">
        <v>301</v>
      </c>
      <c r="D648" s="565">
        <f t="shared" si="133"/>
        <v>508307.00665</v>
      </c>
      <c r="E648" s="565"/>
      <c r="F648" s="566">
        <v>412017.12479999999</v>
      </c>
      <c r="G648" s="565">
        <v>30710.078550000002</v>
      </c>
      <c r="H648" s="565">
        <v>65579.8033</v>
      </c>
      <c r="I648" s="566">
        <f t="shared" si="134"/>
        <v>96289.881850000005</v>
      </c>
      <c r="J648" s="565"/>
      <c r="K648" s="565"/>
      <c r="L648" s="565"/>
      <c r="M648" s="566">
        <f t="shared" si="135"/>
        <v>0</v>
      </c>
      <c r="N648" s="552"/>
    </row>
    <row r="649" spans="2:14">
      <c r="B649" s="596">
        <v>11</v>
      </c>
      <c r="C649" s="570" t="s">
        <v>302</v>
      </c>
      <c r="D649" s="565">
        <f t="shared" si="133"/>
        <v>536957.81749000004</v>
      </c>
      <c r="E649" s="565"/>
      <c r="F649" s="566"/>
      <c r="G649" s="565"/>
      <c r="H649" s="565">
        <v>536957.81749000004</v>
      </c>
      <c r="I649" s="566">
        <f t="shared" si="134"/>
        <v>536957.81749000004</v>
      </c>
      <c r="J649" s="565"/>
      <c r="K649" s="565"/>
      <c r="L649" s="565"/>
      <c r="M649" s="566">
        <f t="shared" si="135"/>
        <v>0</v>
      </c>
      <c r="N649" s="552"/>
    </row>
    <row r="650" spans="2:14" ht="25.5">
      <c r="B650" s="596">
        <v>12</v>
      </c>
      <c r="C650" s="570" t="s">
        <v>303</v>
      </c>
      <c r="D650" s="565">
        <f t="shared" si="133"/>
        <v>0</v>
      </c>
      <c r="E650" s="565"/>
      <c r="F650" s="566"/>
      <c r="G650" s="565"/>
      <c r="H650" s="565"/>
      <c r="I650" s="566">
        <f t="shared" si="134"/>
        <v>0</v>
      </c>
      <c r="J650" s="565"/>
      <c r="K650" s="565"/>
      <c r="L650" s="565"/>
      <c r="M650" s="566">
        <f t="shared" si="135"/>
        <v>0</v>
      </c>
      <c r="N650" s="552"/>
    </row>
    <row r="651" spans="2:14">
      <c r="B651" s="595">
        <v>13</v>
      </c>
      <c r="C651" s="571" t="s">
        <v>304</v>
      </c>
      <c r="D651" s="565">
        <f t="shared" si="133"/>
        <v>4254.2245599999997</v>
      </c>
      <c r="E651" s="565"/>
      <c r="F651" s="566"/>
      <c r="G651" s="565"/>
      <c r="H651" s="565">
        <v>4254.2245599999997</v>
      </c>
      <c r="I651" s="566">
        <f t="shared" si="134"/>
        <v>4254.2245599999997</v>
      </c>
      <c r="J651" s="565"/>
      <c r="K651" s="565"/>
      <c r="L651" s="565"/>
      <c r="M651" s="566">
        <f t="shared" si="135"/>
        <v>0</v>
      </c>
      <c r="N651" s="552"/>
    </row>
    <row r="652" spans="2:14">
      <c r="B652" s="596">
        <v>14</v>
      </c>
      <c r="C652" s="571" t="s">
        <v>305</v>
      </c>
      <c r="D652" s="565">
        <f t="shared" si="133"/>
        <v>2310.8796299999999</v>
      </c>
      <c r="E652" s="565"/>
      <c r="F652" s="566"/>
      <c r="G652" s="565"/>
      <c r="H652" s="565">
        <v>2310.8796299999999</v>
      </c>
      <c r="I652" s="566">
        <f t="shared" si="134"/>
        <v>2310.8796299999999</v>
      </c>
      <c r="J652" s="565"/>
      <c r="K652" s="565"/>
      <c r="L652" s="565"/>
      <c r="M652" s="566">
        <f t="shared" si="135"/>
        <v>0</v>
      </c>
      <c r="N652" s="552"/>
    </row>
    <row r="653" spans="2:14">
      <c r="B653" s="596">
        <v>15</v>
      </c>
      <c r="C653" s="571" t="s">
        <v>306</v>
      </c>
      <c r="D653" s="565">
        <f t="shared" si="133"/>
        <v>3199.0360000000001</v>
      </c>
      <c r="E653" s="565"/>
      <c r="F653" s="566"/>
      <c r="G653" s="565">
        <v>185.86212350068334</v>
      </c>
      <c r="H653" s="565">
        <v>3013.1738764993165</v>
      </c>
      <c r="I653" s="566">
        <f t="shared" si="134"/>
        <v>3199.0360000000001</v>
      </c>
      <c r="J653" s="565"/>
      <c r="K653" s="565"/>
      <c r="L653" s="565"/>
      <c r="M653" s="566">
        <f t="shared" si="135"/>
        <v>0</v>
      </c>
      <c r="N653" s="552"/>
    </row>
    <row r="654" spans="2:14">
      <c r="B654" s="595">
        <v>16</v>
      </c>
      <c r="C654" s="571" t="s">
        <v>307</v>
      </c>
      <c r="D654" s="565">
        <f t="shared" si="133"/>
        <v>173590.22180413202</v>
      </c>
      <c r="E654" s="565"/>
      <c r="F654" s="566">
        <v>165149.18156999999</v>
      </c>
      <c r="G654" s="565">
        <v>6270.7246164026892</v>
      </c>
      <c r="H654" s="565">
        <v>2170.3156177293313</v>
      </c>
      <c r="I654" s="566">
        <f t="shared" si="134"/>
        <v>8441.0402341320205</v>
      </c>
      <c r="J654" s="565"/>
      <c r="K654" s="565"/>
      <c r="L654" s="565"/>
      <c r="M654" s="566">
        <f t="shared" si="135"/>
        <v>0</v>
      </c>
      <c r="N654" s="552"/>
    </row>
    <row r="655" spans="2:14">
      <c r="B655" s="596">
        <v>17</v>
      </c>
      <c r="C655" s="571" t="s">
        <v>308</v>
      </c>
      <c r="D655" s="565">
        <f t="shared" si="133"/>
        <v>0</v>
      </c>
      <c r="E655" s="565"/>
      <c r="F655" s="566"/>
      <c r="G655" s="565"/>
      <c r="H655" s="565"/>
      <c r="I655" s="566">
        <f t="shared" si="134"/>
        <v>0</v>
      </c>
      <c r="J655" s="565"/>
      <c r="K655" s="565"/>
      <c r="L655" s="565"/>
      <c r="M655" s="566">
        <f t="shared" si="135"/>
        <v>0</v>
      </c>
      <c r="N655" s="552"/>
    </row>
    <row r="656" spans="2:14" ht="13.5" thickBot="1">
      <c r="B656" s="1013">
        <v>18</v>
      </c>
      <c r="C656" s="1014" t="s">
        <v>309</v>
      </c>
      <c r="D656" s="1011">
        <f t="shared" si="133"/>
        <v>4616.3071900000004</v>
      </c>
      <c r="E656" s="1011"/>
      <c r="F656" s="1012"/>
      <c r="G656" s="1011">
        <v>268.20475201431697</v>
      </c>
      <c r="H656" s="1011">
        <v>4348.1024379856835</v>
      </c>
      <c r="I656" s="1012">
        <f t="shared" si="134"/>
        <v>4616.3071900000004</v>
      </c>
      <c r="J656" s="1011"/>
      <c r="K656" s="1011"/>
      <c r="L656" s="1011"/>
      <c r="M656" s="1012">
        <f t="shared" si="135"/>
        <v>0</v>
      </c>
      <c r="N656" s="552"/>
    </row>
    <row r="657" spans="2:23" ht="26.25" thickBot="1">
      <c r="B657" s="646">
        <v>19</v>
      </c>
      <c r="C657" s="442" t="s">
        <v>310</v>
      </c>
      <c r="D657" s="550">
        <f t="shared" si="133"/>
        <v>1233715.0448341318</v>
      </c>
      <c r="E657" s="550">
        <f>SUM(E635:E640)+E643+E646+E651+E652+E653+E655+E654+E656</f>
        <v>0</v>
      </c>
      <c r="F657" s="550">
        <f t="shared" ref="F657:M657" si="137">SUM(F635:F640)+F643+F646+F651+F652+F653+F655+F654+F656</f>
        <v>577645.85788000003</v>
      </c>
      <c r="G657" s="550">
        <f t="shared" si="137"/>
        <v>37434.870041917689</v>
      </c>
      <c r="H657" s="550">
        <f t="shared" si="137"/>
        <v>618634.31691221439</v>
      </c>
      <c r="I657" s="550">
        <f t="shared" si="137"/>
        <v>656069.18695413193</v>
      </c>
      <c r="J657" s="550">
        <f t="shared" si="137"/>
        <v>0</v>
      </c>
      <c r="K657" s="550">
        <f t="shared" si="137"/>
        <v>0</v>
      </c>
      <c r="L657" s="550">
        <f t="shared" si="137"/>
        <v>0</v>
      </c>
      <c r="M657" s="550">
        <f t="shared" si="137"/>
        <v>0</v>
      </c>
      <c r="N657" s="552"/>
    </row>
    <row r="658" spans="2:23">
      <c r="B658" s="596"/>
      <c r="C658" s="572" t="s">
        <v>311</v>
      </c>
      <c r="D658" s="565">
        <f t="shared" si="133"/>
        <v>0</v>
      </c>
      <c r="E658" s="559"/>
      <c r="F658" s="569"/>
      <c r="G658" s="559"/>
      <c r="H658" s="559"/>
      <c r="I658" s="566">
        <f t="shared" si="134"/>
        <v>0</v>
      </c>
      <c r="J658" s="559"/>
      <c r="K658" s="559"/>
      <c r="L658" s="559"/>
      <c r="M658" s="566">
        <f t="shared" si="135"/>
        <v>0</v>
      </c>
      <c r="N658" s="552"/>
    </row>
    <row r="659" spans="2:23">
      <c r="B659" s="596"/>
      <c r="C659" s="572" t="s">
        <v>312</v>
      </c>
      <c r="D659" s="565">
        <f t="shared" si="133"/>
        <v>0</v>
      </c>
      <c r="E659" s="565"/>
      <c r="F659" s="566"/>
      <c r="G659" s="565"/>
      <c r="H659" s="565"/>
      <c r="I659" s="566">
        <f t="shared" si="134"/>
        <v>0</v>
      </c>
      <c r="J659" s="565"/>
      <c r="K659" s="565"/>
      <c r="L659" s="565"/>
      <c r="M659" s="566">
        <f t="shared" si="135"/>
        <v>0</v>
      </c>
      <c r="N659" s="552"/>
    </row>
    <row r="660" spans="2:23">
      <c r="B660" s="596">
        <v>20</v>
      </c>
      <c r="C660" s="571" t="s">
        <v>313</v>
      </c>
      <c r="D660" s="565">
        <f t="shared" si="133"/>
        <v>541637.42517000006</v>
      </c>
      <c r="E660" s="565"/>
      <c r="F660" s="566"/>
      <c r="G660" s="565">
        <v>29349.731177640759</v>
      </c>
      <c r="H660" s="565">
        <v>512287.69399235933</v>
      </c>
      <c r="I660" s="566">
        <f t="shared" si="134"/>
        <v>541637.42517000006</v>
      </c>
      <c r="J660" s="565"/>
      <c r="K660" s="565"/>
      <c r="L660" s="565"/>
      <c r="M660" s="566">
        <f t="shared" si="135"/>
        <v>0</v>
      </c>
      <c r="N660" s="552"/>
    </row>
    <row r="661" spans="2:23">
      <c r="B661" s="596">
        <v>21</v>
      </c>
      <c r="C661" s="571" t="s">
        <v>314</v>
      </c>
      <c r="D661" s="565">
        <f t="shared" si="133"/>
        <v>1288.6099999999999</v>
      </c>
      <c r="E661" s="565"/>
      <c r="F661" s="566"/>
      <c r="G661" s="565">
        <v>74.867488507230163</v>
      </c>
      <c r="H661" s="565">
        <v>1213.7425114927698</v>
      </c>
      <c r="I661" s="566">
        <f t="shared" si="134"/>
        <v>1288.6099999999999</v>
      </c>
      <c r="J661" s="565"/>
      <c r="K661" s="565"/>
      <c r="L661" s="565"/>
      <c r="M661" s="566">
        <f t="shared" si="135"/>
        <v>0</v>
      </c>
      <c r="N661" s="552"/>
    </row>
    <row r="662" spans="2:23">
      <c r="B662" s="596">
        <v>22</v>
      </c>
      <c r="C662" s="571" t="s">
        <v>315</v>
      </c>
      <c r="D662" s="565">
        <f t="shared" si="133"/>
        <v>11211.548210000001</v>
      </c>
      <c r="E662" s="565"/>
      <c r="F662" s="566"/>
      <c r="G662" s="565">
        <v>199.41579000000002</v>
      </c>
      <c r="H662" s="565">
        <v>11012.132420000002</v>
      </c>
      <c r="I662" s="566">
        <f t="shared" si="134"/>
        <v>11211.548210000001</v>
      </c>
      <c r="J662" s="565"/>
      <c r="K662" s="565"/>
      <c r="L662" s="565"/>
      <c r="M662" s="566">
        <f t="shared" si="135"/>
        <v>0</v>
      </c>
      <c r="N662" s="552"/>
    </row>
    <row r="663" spans="2:23">
      <c r="B663" s="596">
        <v>23</v>
      </c>
      <c r="C663" s="571" t="s">
        <v>316</v>
      </c>
      <c r="D663" s="565">
        <f t="shared" si="133"/>
        <v>0</v>
      </c>
      <c r="E663" s="565"/>
      <c r="F663" s="566"/>
      <c r="G663" s="565"/>
      <c r="H663" s="565"/>
      <c r="I663" s="566">
        <f t="shared" si="134"/>
        <v>0</v>
      </c>
      <c r="J663" s="565"/>
      <c r="K663" s="565"/>
      <c r="L663" s="565"/>
      <c r="M663" s="566">
        <f t="shared" si="135"/>
        <v>0</v>
      </c>
      <c r="N663" s="552"/>
    </row>
    <row r="664" spans="2:23">
      <c r="B664" s="596">
        <v>24</v>
      </c>
      <c r="C664" s="573" t="s">
        <v>317</v>
      </c>
      <c r="D664" s="565">
        <f t="shared" si="133"/>
        <v>0</v>
      </c>
      <c r="E664" s="565"/>
      <c r="F664" s="566"/>
      <c r="G664" s="565"/>
      <c r="H664" s="565"/>
      <c r="I664" s="566">
        <f t="shared" si="134"/>
        <v>0</v>
      </c>
      <c r="J664" s="565"/>
      <c r="K664" s="565"/>
      <c r="L664" s="565"/>
      <c r="M664" s="566">
        <f t="shared" si="135"/>
        <v>0</v>
      </c>
      <c r="N664" s="552"/>
    </row>
    <row r="665" spans="2:23" ht="13.5" thickBot="1">
      <c r="B665" s="1013">
        <v>25</v>
      </c>
      <c r="C665" s="1014" t="s">
        <v>318</v>
      </c>
      <c r="D665" s="1011">
        <f t="shared" si="133"/>
        <v>113066.44461413205</v>
      </c>
      <c r="E665" s="1011"/>
      <c r="F665" s="1012">
        <v>11134.841039999999</v>
      </c>
      <c r="G665" s="1011">
        <v>7810.8545421786075</v>
      </c>
      <c r="H665" s="1011">
        <v>94120.749031953441</v>
      </c>
      <c r="I665" s="1012">
        <f t="shared" si="134"/>
        <v>101931.60357413205</v>
      </c>
      <c r="J665" s="1011"/>
      <c r="K665" s="1011"/>
      <c r="L665" s="1011"/>
      <c r="M665" s="1012">
        <f t="shared" si="135"/>
        <v>0</v>
      </c>
      <c r="N665" s="552"/>
    </row>
    <row r="666" spans="2:23" ht="13.5" thickBot="1">
      <c r="B666" s="646">
        <v>26</v>
      </c>
      <c r="C666" s="442" t="s">
        <v>319</v>
      </c>
      <c r="D666" s="550">
        <f t="shared" si="133"/>
        <v>667204.02799413214</v>
      </c>
      <c r="E666" s="550">
        <f>SUM(E660:E665)</f>
        <v>0</v>
      </c>
      <c r="F666" s="550">
        <f t="shared" ref="F666:M666" si="138">SUM(F660:F665)</f>
        <v>11134.841039999999</v>
      </c>
      <c r="G666" s="550">
        <f t="shared" si="138"/>
        <v>37434.868998326594</v>
      </c>
      <c r="H666" s="550">
        <f t="shared" si="138"/>
        <v>618634.31795580545</v>
      </c>
      <c r="I666" s="550">
        <f t="shared" si="138"/>
        <v>656069.18695413216</v>
      </c>
      <c r="J666" s="550">
        <f t="shared" si="138"/>
        <v>0</v>
      </c>
      <c r="K666" s="550">
        <f t="shared" si="138"/>
        <v>0</v>
      </c>
      <c r="L666" s="550">
        <f t="shared" si="138"/>
        <v>0</v>
      </c>
      <c r="M666" s="550">
        <f t="shared" si="138"/>
        <v>0</v>
      </c>
      <c r="N666" s="552"/>
      <c r="O666" s="552"/>
      <c r="P666" s="552"/>
      <c r="Q666" s="552"/>
      <c r="R666" s="552"/>
      <c r="S666" s="552"/>
      <c r="T666" s="552"/>
      <c r="U666" s="552"/>
      <c r="V666" s="552"/>
      <c r="W666" s="552"/>
    </row>
    <row r="667" spans="2:23">
      <c r="B667" s="594"/>
      <c r="C667" s="554" t="s">
        <v>320</v>
      </c>
      <c r="D667" s="565">
        <f t="shared" si="133"/>
        <v>0</v>
      </c>
      <c r="E667" s="559"/>
      <c r="F667" s="569"/>
      <c r="G667" s="559"/>
      <c r="H667" s="559"/>
      <c r="I667" s="566">
        <f t="shared" si="134"/>
        <v>0</v>
      </c>
      <c r="J667" s="559"/>
      <c r="K667" s="559"/>
      <c r="L667" s="559"/>
      <c r="M667" s="566">
        <f t="shared" si="135"/>
        <v>0</v>
      </c>
      <c r="N667" s="552"/>
    </row>
    <row r="668" spans="2:23">
      <c r="B668" s="596">
        <v>27</v>
      </c>
      <c r="C668" s="564" t="s">
        <v>321</v>
      </c>
      <c r="D668" s="565">
        <f t="shared" si="133"/>
        <v>400000</v>
      </c>
      <c r="E668" s="565"/>
      <c r="F668" s="566">
        <v>400000</v>
      </c>
      <c r="G668" s="565"/>
      <c r="H668" s="565"/>
      <c r="I668" s="566">
        <f t="shared" si="134"/>
        <v>0</v>
      </c>
      <c r="J668" s="565"/>
      <c r="K668" s="565"/>
      <c r="L668" s="565"/>
      <c r="M668" s="566">
        <f t="shared" si="135"/>
        <v>0</v>
      </c>
      <c r="N668" s="552"/>
    </row>
    <row r="669" spans="2:23">
      <c r="B669" s="596">
        <v>28</v>
      </c>
      <c r="C669" s="564" t="s">
        <v>322</v>
      </c>
      <c r="D669" s="565">
        <f t="shared" si="133"/>
        <v>0</v>
      </c>
      <c r="E669" s="565"/>
      <c r="F669" s="566"/>
      <c r="G669" s="565"/>
      <c r="H669" s="565"/>
      <c r="I669" s="566">
        <f t="shared" si="134"/>
        <v>0</v>
      </c>
      <c r="J669" s="565"/>
      <c r="K669" s="565"/>
      <c r="L669" s="565"/>
      <c r="M669" s="566">
        <f t="shared" si="135"/>
        <v>0</v>
      </c>
      <c r="N669" s="552"/>
    </row>
    <row r="670" spans="2:23">
      <c r="B670" s="1013">
        <v>29</v>
      </c>
      <c r="C670" s="1015" t="s">
        <v>323</v>
      </c>
      <c r="D670" s="565">
        <f t="shared" si="133"/>
        <v>0</v>
      </c>
      <c r="E670" s="565"/>
      <c r="F670" s="566"/>
      <c r="G670" s="565"/>
      <c r="H670" s="565"/>
      <c r="I670" s="566">
        <f t="shared" si="134"/>
        <v>0</v>
      </c>
      <c r="J670" s="565"/>
      <c r="K670" s="565"/>
      <c r="L670" s="565"/>
      <c r="M670" s="566">
        <f t="shared" si="135"/>
        <v>0</v>
      </c>
      <c r="N670" s="552"/>
    </row>
    <row r="671" spans="2:23">
      <c r="B671" s="1013">
        <v>30</v>
      </c>
      <c r="C671" s="574" t="s">
        <v>338</v>
      </c>
      <c r="D671" s="565">
        <f t="shared" si="133"/>
        <v>0</v>
      </c>
      <c r="E671" s="565"/>
      <c r="F671" s="566"/>
      <c r="G671" s="565"/>
      <c r="H671" s="565"/>
      <c r="I671" s="566">
        <f t="shared" si="134"/>
        <v>0</v>
      </c>
      <c r="J671" s="565"/>
      <c r="K671" s="565"/>
      <c r="L671" s="565"/>
      <c r="M671" s="566">
        <f t="shared" si="135"/>
        <v>0</v>
      </c>
      <c r="N671" s="552"/>
    </row>
    <row r="672" spans="2:23" ht="13.5" thickBot="1">
      <c r="B672" s="1013">
        <v>31</v>
      </c>
      <c r="C672" s="1015" t="s">
        <v>324</v>
      </c>
      <c r="D672" s="1011">
        <f t="shared" si="133"/>
        <v>166511.01684</v>
      </c>
      <c r="E672" s="1011"/>
      <c r="F672" s="1012">
        <v>166511.01684</v>
      </c>
      <c r="G672" s="1011"/>
      <c r="H672" s="1011"/>
      <c r="I672" s="1012">
        <f t="shared" si="134"/>
        <v>0</v>
      </c>
      <c r="J672" s="1011"/>
      <c r="K672" s="1011"/>
      <c r="L672" s="1011"/>
      <c r="M672" s="1012">
        <f t="shared" si="135"/>
        <v>0</v>
      </c>
      <c r="N672" s="552"/>
    </row>
    <row r="673" spans="2:14" ht="13.5" thickBot="1">
      <c r="B673" s="646">
        <v>32</v>
      </c>
      <c r="C673" s="443" t="s">
        <v>325</v>
      </c>
      <c r="D673" s="550">
        <f t="shared" si="133"/>
        <v>566511.01683999994</v>
      </c>
      <c r="E673" s="550">
        <f>SUM(E668:E672)</f>
        <v>0</v>
      </c>
      <c r="F673" s="550">
        <f t="shared" ref="F673:M673" si="139">SUM(F668:F672)</f>
        <v>566511.01683999994</v>
      </c>
      <c r="G673" s="550">
        <f t="shared" si="139"/>
        <v>0</v>
      </c>
      <c r="H673" s="550">
        <f t="shared" si="139"/>
        <v>0</v>
      </c>
      <c r="I673" s="550">
        <f t="shared" si="139"/>
        <v>0</v>
      </c>
      <c r="J673" s="550">
        <f t="shared" si="139"/>
        <v>0</v>
      </c>
      <c r="K673" s="550">
        <f t="shared" si="139"/>
        <v>0</v>
      </c>
      <c r="L673" s="550">
        <f t="shared" si="139"/>
        <v>0</v>
      </c>
      <c r="M673" s="550">
        <f t="shared" si="139"/>
        <v>0</v>
      </c>
      <c r="N673" s="552"/>
    </row>
    <row r="674" spans="2:14" ht="26.25" thickBot="1">
      <c r="B674" s="646">
        <v>33</v>
      </c>
      <c r="C674" s="442" t="s">
        <v>326</v>
      </c>
      <c r="D674" s="550">
        <f t="shared" si="133"/>
        <v>1233715.0448341321</v>
      </c>
      <c r="E674" s="550">
        <f>+E666+E673</f>
        <v>0</v>
      </c>
      <c r="F674" s="550">
        <f t="shared" ref="F674:M674" si="140">+F666+F673</f>
        <v>577645.85787999991</v>
      </c>
      <c r="G674" s="550">
        <f t="shared" si="140"/>
        <v>37434.868998326594</v>
      </c>
      <c r="H674" s="550">
        <f t="shared" si="140"/>
        <v>618634.31795580545</v>
      </c>
      <c r="I674" s="550">
        <f t="shared" si="140"/>
        <v>656069.18695413216</v>
      </c>
      <c r="J674" s="550">
        <f t="shared" si="140"/>
        <v>0</v>
      </c>
      <c r="K674" s="550">
        <f t="shared" si="140"/>
        <v>0</v>
      </c>
      <c r="L674" s="550">
        <f t="shared" si="140"/>
        <v>0</v>
      </c>
      <c r="M674" s="550">
        <f t="shared" si="140"/>
        <v>0</v>
      </c>
      <c r="N674" s="552"/>
    </row>
    <row r="675" spans="2:14">
      <c r="D675" s="552"/>
      <c r="E675" s="552"/>
      <c r="F675" s="552"/>
      <c r="G675" s="552"/>
      <c r="H675" s="552"/>
      <c r="I675" s="552"/>
      <c r="J675" s="552"/>
      <c r="K675" s="552"/>
      <c r="L675" s="552"/>
      <c r="M675" s="552"/>
    </row>
    <row r="676" spans="2:14">
      <c r="M676" s="553">
        <v>41</v>
      </c>
    </row>
    <row r="678" spans="2:14" ht="14.25">
      <c r="B678" s="599" t="s">
        <v>340</v>
      </c>
      <c r="C678" s="599"/>
      <c r="D678" s="599"/>
      <c r="E678" s="599"/>
      <c r="F678" s="599"/>
      <c r="G678" s="599"/>
    </row>
    <row r="679" spans="2:14" ht="13.5" thickBot="1">
      <c r="B679" s="727"/>
      <c r="C679" s="727"/>
      <c r="D679" s="727"/>
      <c r="E679" s="727"/>
      <c r="F679" s="727"/>
      <c r="G679" s="727"/>
    </row>
    <row r="680" spans="2:14" ht="15.75" customHeight="1" thickBot="1">
      <c r="B680" s="1763" t="s">
        <v>149</v>
      </c>
      <c r="C680" s="1764"/>
      <c r="D680" s="589"/>
      <c r="E680" s="589"/>
      <c r="F680" s="590"/>
      <c r="G680" s="589"/>
      <c r="H680" s="589"/>
      <c r="J680" s="588"/>
      <c r="K680" s="588"/>
      <c r="L680" s="1789" t="s">
        <v>254</v>
      </c>
      <c r="M680" s="1789"/>
    </row>
    <row r="681" spans="2:14" ht="13.5" customHeight="1" thickBot="1">
      <c r="B681" s="1783" t="s">
        <v>272</v>
      </c>
      <c r="C681" s="1785"/>
      <c r="D681" s="1772" t="s">
        <v>329</v>
      </c>
      <c r="E681" s="1772" t="s">
        <v>274</v>
      </c>
      <c r="F681" s="1774" t="s">
        <v>275</v>
      </c>
      <c r="G681" s="1777" t="s">
        <v>276</v>
      </c>
      <c r="H681" s="1778"/>
      <c r="I681" s="1778"/>
      <c r="J681" s="1778"/>
      <c r="K681" s="1778"/>
      <c r="L681" s="1778"/>
      <c r="M681" s="1779"/>
    </row>
    <row r="682" spans="2:14" ht="13.5" customHeight="1" thickBot="1">
      <c r="B682" s="1765"/>
      <c r="C682" s="1786"/>
      <c r="D682" s="1767"/>
      <c r="E682" s="1767"/>
      <c r="F682" s="1775"/>
      <c r="G682" s="1780" t="s">
        <v>330</v>
      </c>
      <c r="H682" s="1781"/>
      <c r="I682" s="1782"/>
      <c r="J682" s="1777" t="s">
        <v>332</v>
      </c>
      <c r="K682" s="1778"/>
      <c r="L682" s="1778"/>
      <c r="M682" s="1779"/>
    </row>
    <row r="683" spans="2:14" ht="39" thickBot="1">
      <c r="B683" s="1765"/>
      <c r="C683" s="1786"/>
      <c r="D683" s="1773"/>
      <c r="E683" s="1773"/>
      <c r="F683" s="1776"/>
      <c r="G683" s="714" t="s">
        <v>279</v>
      </c>
      <c r="H683" s="714" t="s">
        <v>280</v>
      </c>
      <c r="I683" s="714" t="s">
        <v>178</v>
      </c>
      <c r="J683" s="715" t="s">
        <v>281</v>
      </c>
      <c r="K683" s="715" t="s">
        <v>282</v>
      </c>
      <c r="L683" s="715" t="s">
        <v>283</v>
      </c>
      <c r="M683" s="460" t="s">
        <v>178</v>
      </c>
    </row>
    <row r="684" spans="2:14" ht="15.75" customHeight="1" thickBot="1">
      <c r="B684" s="1765"/>
      <c r="C684" s="1786"/>
      <c r="D684" s="591">
        <v>1</v>
      </c>
      <c r="E684" s="712"/>
      <c r="F684" s="714">
        <v>2</v>
      </c>
      <c r="G684" s="724">
        <v>3</v>
      </c>
      <c r="H684" s="712">
        <v>4</v>
      </c>
      <c r="I684" s="722">
        <v>5</v>
      </c>
      <c r="J684" s="724">
        <v>6</v>
      </c>
      <c r="K684" s="712">
        <v>7</v>
      </c>
      <c r="L684" s="592">
        <v>8</v>
      </c>
      <c r="M684" s="492">
        <v>9</v>
      </c>
    </row>
    <row r="685" spans="2:14" ht="15.75" customHeight="1" thickBot="1">
      <c r="B685" s="1784"/>
      <c r="C685" s="1787"/>
      <c r="D685" s="713" t="s">
        <v>284</v>
      </c>
      <c r="E685" s="713"/>
      <c r="F685" s="716"/>
      <c r="G685" s="726"/>
      <c r="H685" s="713"/>
      <c r="I685" s="593" t="s">
        <v>285</v>
      </c>
      <c r="J685" s="726"/>
      <c r="K685" s="713"/>
      <c r="L685" s="1696"/>
      <c r="M685" s="716" t="s">
        <v>286</v>
      </c>
    </row>
    <row r="686" spans="2:14">
      <c r="B686" s="594"/>
      <c r="C686" s="554" t="s">
        <v>287</v>
      </c>
      <c r="D686" s="555"/>
      <c r="E686" s="556"/>
      <c r="F686" s="557"/>
      <c r="G686" s="558"/>
      <c r="H686" s="559"/>
      <c r="I686" s="560"/>
      <c r="J686" s="558"/>
      <c r="K686" s="561"/>
      <c r="L686" s="562"/>
      <c r="M686" s="563"/>
    </row>
    <row r="687" spans="2:14">
      <c r="B687" s="595">
        <v>1</v>
      </c>
      <c r="C687" s="564" t="s">
        <v>288</v>
      </c>
      <c r="D687" s="565">
        <f>+F687+I687+M687</f>
        <v>0</v>
      </c>
      <c r="E687" s="565"/>
      <c r="F687" s="566"/>
      <c r="G687" s="565"/>
      <c r="H687" s="565"/>
      <c r="I687" s="566">
        <f>SUM(G687:H687)</f>
        <v>0</v>
      </c>
      <c r="J687" s="565"/>
      <c r="K687" s="565"/>
      <c r="L687" s="565"/>
      <c r="M687" s="566">
        <f>SUM(J687:L687)</f>
        <v>0</v>
      </c>
      <c r="N687" s="552"/>
    </row>
    <row r="688" spans="2:14">
      <c r="B688" s="596">
        <v>2</v>
      </c>
      <c r="C688" s="564" t="s">
        <v>289</v>
      </c>
      <c r="D688" s="565">
        <f t="shared" ref="D688:D726" si="141">+F688+I688+M688</f>
        <v>24103.679</v>
      </c>
      <c r="E688" s="565"/>
      <c r="F688" s="566">
        <v>24103.679</v>
      </c>
      <c r="G688" s="565"/>
      <c r="H688" s="565"/>
      <c r="I688" s="566">
        <f t="shared" ref="I688:I724" si="142">SUM(G688:H688)</f>
        <v>0</v>
      </c>
      <c r="J688" s="565"/>
      <c r="K688" s="565"/>
      <c r="L688" s="565"/>
      <c r="M688" s="566">
        <f t="shared" ref="M688:M724" si="143">SUM(J688:L688)</f>
        <v>0</v>
      </c>
      <c r="N688" s="552"/>
    </row>
    <row r="689" spans="2:14">
      <c r="B689" s="596">
        <v>3</v>
      </c>
      <c r="C689" s="564" t="s">
        <v>290</v>
      </c>
      <c r="D689" s="565">
        <f t="shared" si="141"/>
        <v>0</v>
      </c>
      <c r="E689" s="565"/>
      <c r="F689" s="566"/>
      <c r="G689" s="565"/>
      <c r="H689" s="565"/>
      <c r="I689" s="566">
        <f t="shared" si="142"/>
        <v>0</v>
      </c>
      <c r="J689" s="565"/>
      <c r="K689" s="565"/>
      <c r="L689" s="565"/>
      <c r="M689" s="566">
        <f t="shared" si="143"/>
        <v>0</v>
      </c>
      <c r="N689" s="552"/>
    </row>
    <row r="690" spans="2:14">
      <c r="B690" s="595">
        <v>4</v>
      </c>
      <c r="C690" s="564" t="s">
        <v>291</v>
      </c>
      <c r="D690" s="565">
        <f t="shared" si="141"/>
        <v>111009.97086999999</v>
      </c>
      <c r="E690" s="565"/>
      <c r="F690" s="566">
        <f>'[1]Balance Sheet 2019'!$F$754+'[1]Balance Sheet 2019'!$F$755</f>
        <v>111009.97086999999</v>
      </c>
      <c r="G690" s="565"/>
      <c r="H690" s="565"/>
      <c r="I690" s="566">
        <f t="shared" si="142"/>
        <v>0</v>
      </c>
      <c r="J690" s="565"/>
      <c r="K690" s="565"/>
      <c r="L690" s="565"/>
      <c r="M690" s="566">
        <f t="shared" si="143"/>
        <v>0</v>
      </c>
      <c r="N690" s="552"/>
    </row>
    <row r="691" spans="2:14">
      <c r="B691" s="596">
        <v>5</v>
      </c>
      <c r="C691" s="564" t="s">
        <v>292</v>
      </c>
      <c r="D691" s="565">
        <f t="shared" si="141"/>
        <v>17000</v>
      </c>
      <c r="E691" s="565"/>
      <c r="F691" s="566">
        <v>17000</v>
      </c>
      <c r="G691" s="565"/>
      <c r="H691" s="565"/>
      <c r="I691" s="566">
        <f t="shared" si="142"/>
        <v>0</v>
      </c>
      <c r="J691" s="565"/>
      <c r="K691" s="565"/>
      <c r="L691" s="565"/>
      <c r="M691" s="566">
        <f t="shared" si="143"/>
        <v>0</v>
      </c>
      <c r="N691" s="552"/>
    </row>
    <row r="692" spans="2:14">
      <c r="B692" s="596">
        <v>6</v>
      </c>
      <c r="C692" s="564" t="s">
        <v>293</v>
      </c>
      <c r="D692" s="565">
        <f t="shared" si="141"/>
        <v>306140.59000000003</v>
      </c>
      <c r="E692" s="565"/>
      <c r="F692" s="566">
        <v>306140.59000000003</v>
      </c>
      <c r="G692" s="565">
        <v>0</v>
      </c>
      <c r="H692" s="565">
        <v>0</v>
      </c>
      <c r="I692" s="566">
        <f t="shared" si="142"/>
        <v>0</v>
      </c>
      <c r="J692" s="565"/>
      <c r="K692" s="565"/>
      <c r="L692" s="565"/>
      <c r="M692" s="566">
        <f t="shared" si="143"/>
        <v>0</v>
      </c>
      <c r="N692" s="552"/>
    </row>
    <row r="693" spans="2:14">
      <c r="B693" s="596"/>
      <c r="C693" s="597" t="s">
        <v>294</v>
      </c>
      <c r="D693" s="565">
        <f t="shared" si="141"/>
        <v>306140.59000000003</v>
      </c>
      <c r="E693" s="565"/>
      <c r="F693" s="566">
        <v>306140.59000000003</v>
      </c>
      <c r="G693" s="565"/>
      <c r="H693" s="565"/>
      <c r="I693" s="566">
        <f t="shared" si="142"/>
        <v>0</v>
      </c>
      <c r="J693" s="565"/>
      <c r="K693" s="565"/>
      <c r="L693" s="565"/>
      <c r="M693" s="566">
        <f t="shared" si="143"/>
        <v>0</v>
      </c>
      <c r="N693" s="552"/>
    </row>
    <row r="694" spans="2:14">
      <c r="B694" s="596"/>
      <c r="C694" s="597" t="s">
        <v>295</v>
      </c>
      <c r="D694" s="565">
        <f t="shared" si="141"/>
        <v>0</v>
      </c>
      <c r="E694" s="565"/>
      <c r="F694" s="566"/>
      <c r="G694" s="565"/>
      <c r="H694" s="565"/>
      <c r="I694" s="566">
        <f t="shared" si="142"/>
        <v>0</v>
      </c>
      <c r="J694" s="565"/>
      <c r="K694" s="565"/>
      <c r="L694" s="565"/>
      <c r="M694" s="566">
        <f t="shared" si="143"/>
        <v>0</v>
      </c>
      <c r="N694" s="552"/>
    </row>
    <row r="695" spans="2:14">
      <c r="B695" s="595">
        <v>7</v>
      </c>
      <c r="C695" s="564" t="s">
        <v>296</v>
      </c>
      <c r="D695" s="565">
        <f t="shared" si="141"/>
        <v>400</v>
      </c>
      <c r="E695" s="565"/>
      <c r="F695" s="566">
        <v>400</v>
      </c>
      <c r="G695" s="565">
        <v>0</v>
      </c>
      <c r="H695" s="565">
        <v>0</v>
      </c>
      <c r="I695" s="566">
        <f t="shared" si="142"/>
        <v>0</v>
      </c>
      <c r="J695" s="565"/>
      <c r="K695" s="565"/>
      <c r="L695" s="565"/>
      <c r="M695" s="566">
        <f t="shared" si="143"/>
        <v>0</v>
      </c>
      <c r="N695" s="552"/>
    </row>
    <row r="696" spans="2:14">
      <c r="B696" s="595"/>
      <c r="C696" s="597" t="s">
        <v>297</v>
      </c>
      <c r="D696" s="565">
        <f t="shared" si="141"/>
        <v>0</v>
      </c>
      <c r="E696" s="565"/>
      <c r="F696" s="566"/>
      <c r="G696" s="565"/>
      <c r="H696" s="565"/>
      <c r="I696" s="566">
        <f t="shared" si="142"/>
        <v>0</v>
      </c>
      <c r="J696" s="565"/>
      <c r="K696" s="565"/>
      <c r="L696" s="565"/>
      <c r="M696" s="566">
        <f t="shared" si="143"/>
        <v>0</v>
      </c>
      <c r="N696" s="552"/>
    </row>
    <row r="697" spans="2:14" ht="13.5" thickBot="1">
      <c r="B697" s="595"/>
      <c r="C697" s="1010" t="s">
        <v>298</v>
      </c>
      <c r="D697" s="1011">
        <f t="shared" si="141"/>
        <v>400</v>
      </c>
      <c r="E697" s="1011"/>
      <c r="F697" s="1012">
        <v>400</v>
      </c>
      <c r="G697" s="1011"/>
      <c r="H697" s="1011"/>
      <c r="I697" s="1012">
        <f t="shared" si="142"/>
        <v>0</v>
      </c>
      <c r="J697" s="1011"/>
      <c r="K697" s="1011"/>
      <c r="L697" s="1011"/>
      <c r="M697" s="1012">
        <f t="shared" si="143"/>
        <v>0</v>
      </c>
      <c r="N697" s="552"/>
    </row>
    <row r="698" spans="2:14" ht="26.25" thickBot="1">
      <c r="B698" s="596">
        <v>8</v>
      </c>
      <c r="C698" s="567" t="s">
        <v>299</v>
      </c>
      <c r="D698" s="550">
        <f t="shared" si="141"/>
        <v>1301969.3460068689</v>
      </c>
      <c r="E698" s="550">
        <f>SUM(E699:E702)</f>
        <v>0</v>
      </c>
      <c r="F698" s="550">
        <f t="shared" ref="F698:M698" si="144">SUM(F699:F702)</f>
        <v>435254.56491782423</v>
      </c>
      <c r="G698" s="550">
        <f t="shared" si="144"/>
        <v>113660.20654687555</v>
      </c>
      <c r="H698" s="550">
        <f t="shared" si="144"/>
        <v>753054.57454216923</v>
      </c>
      <c r="I698" s="550">
        <f t="shared" si="144"/>
        <v>866714.78108904476</v>
      </c>
      <c r="J698" s="550">
        <f t="shared" si="144"/>
        <v>0</v>
      </c>
      <c r="K698" s="550">
        <f t="shared" si="144"/>
        <v>0</v>
      </c>
      <c r="L698" s="550">
        <f t="shared" si="144"/>
        <v>0</v>
      </c>
      <c r="M698" s="550">
        <f t="shared" si="144"/>
        <v>0</v>
      </c>
      <c r="N698" s="552"/>
    </row>
    <row r="699" spans="2:14">
      <c r="B699" s="596">
        <v>9</v>
      </c>
      <c r="C699" s="568" t="s">
        <v>300</v>
      </c>
      <c r="D699" s="559">
        <f t="shared" si="141"/>
        <v>0</v>
      </c>
      <c r="E699" s="559"/>
      <c r="F699" s="569"/>
      <c r="G699" s="559"/>
      <c r="H699" s="559">
        <f>'[1]Balance Sheet 2019'!H764+'[1]Balance Sheet 2019'!I764</f>
        <v>0</v>
      </c>
      <c r="I699" s="569">
        <f t="shared" si="142"/>
        <v>0</v>
      </c>
      <c r="J699" s="559"/>
      <c r="K699" s="559"/>
      <c r="L699" s="559"/>
      <c r="M699" s="569">
        <f t="shared" si="143"/>
        <v>0</v>
      </c>
      <c r="N699" s="552"/>
    </row>
    <row r="700" spans="2:14">
      <c r="B700" s="595">
        <v>10</v>
      </c>
      <c r="C700" s="570" t="s">
        <v>301</v>
      </c>
      <c r="D700" s="565">
        <f t="shared" si="141"/>
        <v>1175492.060496869</v>
      </c>
      <c r="E700" s="565"/>
      <c r="F700" s="566">
        <v>308777.27940782427</v>
      </c>
      <c r="G700" s="565">
        <v>113660.20654687555</v>
      </c>
      <c r="H700" s="559">
        <f>'[1]Balance Sheet 2019'!H765+'[1]Balance Sheet 2019'!I765</f>
        <v>753054.57454216923</v>
      </c>
      <c r="I700" s="566">
        <f t="shared" si="142"/>
        <v>866714.78108904476</v>
      </c>
      <c r="J700" s="565"/>
      <c r="K700" s="565"/>
      <c r="L700" s="565"/>
      <c r="M700" s="566">
        <f t="shared" si="143"/>
        <v>0</v>
      </c>
      <c r="N700" s="552"/>
    </row>
    <row r="701" spans="2:14">
      <c r="B701" s="596">
        <v>11</v>
      </c>
      <c r="C701" s="570" t="s">
        <v>302</v>
      </c>
      <c r="D701" s="565">
        <f t="shared" si="141"/>
        <v>6381</v>
      </c>
      <c r="E701" s="565"/>
      <c r="F701" s="566">
        <v>6381</v>
      </c>
      <c r="G701" s="565">
        <v>0</v>
      </c>
      <c r="H701" s="559">
        <f>'[1]Balance Sheet 2019'!H766+'[1]Balance Sheet 2019'!I766</f>
        <v>0</v>
      </c>
      <c r="I701" s="566">
        <f t="shared" si="142"/>
        <v>0</v>
      </c>
      <c r="J701" s="565"/>
      <c r="K701" s="565"/>
      <c r="L701" s="565"/>
      <c r="M701" s="566">
        <f t="shared" si="143"/>
        <v>0</v>
      </c>
      <c r="N701" s="552"/>
    </row>
    <row r="702" spans="2:14" ht="25.5">
      <c r="B702" s="596">
        <v>12</v>
      </c>
      <c r="C702" s="570" t="s">
        <v>303</v>
      </c>
      <c r="D702" s="565">
        <f t="shared" si="141"/>
        <v>120096.28550999997</v>
      </c>
      <c r="E702" s="565"/>
      <c r="F702" s="566">
        <v>120096.28550999997</v>
      </c>
      <c r="G702" s="565">
        <v>0</v>
      </c>
      <c r="H702" s="559">
        <f>'[1]Balance Sheet 2019'!H767+'[1]Balance Sheet 2019'!I767</f>
        <v>0</v>
      </c>
      <c r="I702" s="566">
        <f t="shared" si="142"/>
        <v>0</v>
      </c>
      <c r="J702" s="565"/>
      <c r="K702" s="565"/>
      <c r="L702" s="565"/>
      <c r="M702" s="566">
        <f t="shared" si="143"/>
        <v>0</v>
      </c>
      <c r="N702" s="552"/>
    </row>
    <row r="703" spans="2:14">
      <c r="B703" s="595">
        <v>13</v>
      </c>
      <c r="C703" s="571" t="s">
        <v>304</v>
      </c>
      <c r="D703" s="565">
        <f t="shared" si="141"/>
        <v>45378.61174</v>
      </c>
      <c r="E703" s="565"/>
      <c r="F703" s="566"/>
      <c r="G703" s="565">
        <v>364.83668999999998</v>
      </c>
      <c r="H703" s="559">
        <f>'[1]Balance Sheet 2019'!H768+'[1]Balance Sheet 2019'!I768</f>
        <v>45013.775050000004</v>
      </c>
      <c r="I703" s="566">
        <f t="shared" si="142"/>
        <v>45378.61174</v>
      </c>
      <c r="J703" s="565"/>
      <c r="K703" s="565"/>
      <c r="L703" s="565"/>
      <c r="M703" s="566">
        <f t="shared" si="143"/>
        <v>0</v>
      </c>
      <c r="N703" s="552"/>
    </row>
    <row r="704" spans="2:14">
      <c r="B704" s="596">
        <v>14</v>
      </c>
      <c r="C704" s="571" t="s">
        <v>305</v>
      </c>
      <c r="D704" s="565">
        <f t="shared" si="141"/>
        <v>21674.684499999999</v>
      </c>
      <c r="E704" s="565"/>
      <c r="F704" s="566"/>
      <c r="G704" s="565">
        <v>187.34423200000001</v>
      </c>
      <c r="H704" s="559">
        <f>'[1]Balance Sheet 2019'!H769+'[1]Balance Sheet 2019'!I769</f>
        <v>21487.340268</v>
      </c>
      <c r="I704" s="566">
        <f t="shared" si="142"/>
        <v>21674.684499999999</v>
      </c>
      <c r="J704" s="565"/>
      <c r="K704" s="565"/>
      <c r="L704" s="565"/>
      <c r="M704" s="566">
        <f t="shared" si="143"/>
        <v>0</v>
      </c>
      <c r="N704" s="552"/>
    </row>
    <row r="705" spans="2:23">
      <c r="B705" s="596">
        <v>15</v>
      </c>
      <c r="C705" s="571" t="s">
        <v>306</v>
      </c>
      <c r="D705" s="565">
        <f t="shared" si="141"/>
        <v>40454.095849999976</v>
      </c>
      <c r="E705" s="565"/>
      <c r="F705" s="566"/>
      <c r="G705" s="565">
        <v>1253.12925</v>
      </c>
      <c r="H705" s="559">
        <f>'[1]Balance Sheet 2019'!H770+'[1]Balance Sheet 2019'!I770</f>
        <v>39200.966599999978</v>
      </c>
      <c r="I705" s="566">
        <f t="shared" si="142"/>
        <v>40454.095849999976</v>
      </c>
      <c r="J705" s="565"/>
      <c r="K705" s="565"/>
      <c r="L705" s="565"/>
      <c r="M705" s="566">
        <f t="shared" si="143"/>
        <v>0</v>
      </c>
      <c r="N705" s="552"/>
    </row>
    <row r="706" spans="2:23">
      <c r="B706" s="595">
        <v>16</v>
      </c>
      <c r="C706" s="571" t="s">
        <v>307</v>
      </c>
      <c r="D706" s="565">
        <f t="shared" si="141"/>
        <v>226325.40375</v>
      </c>
      <c r="E706" s="565"/>
      <c r="F706" s="566">
        <v>226325.40375</v>
      </c>
      <c r="G706" s="565">
        <v>0</v>
      </c>
      <c r="H706" s="559">
        <f>'[1]Balance Sheet 2019'!H771+'[1]Balance Sheet 2019'!I771</f>
        <v>0</v>
      </c>
      <c r="I706" s="566">
        <f t="shared" si="142"/>
        <v>0</v>
      </c>
      <c r="J706" s="565"/>
      <c r="K706" s="565"/>
      <c r="L706" s="565"/>
      <c r="M706" s="566">
        <f t="shared" si="143"/>
        <v>0</v>
      </c>
      <c r="N706" s="552"/>
    </row>
    <row r="707" spans="2:23">
      <c r="B707" s="596">
        <v>17</v>
      </c>
      <c r="C707" s="571" t="s">
        <v>308</v>
      </c>
      <c r="D707" s="565">
        <f t="shared" si="141"/>
        <v>0</v>
      </c>
      <c r="E707" s="565"/>
      <c r="F707" s="566"/>
      <c r="G707" s="565"/>
      <c r="H707" s="559">
        <f>'[1]Balance Sheet 2019'!H772+'[1]Balance Sheet 2019'!I772</f>
        <v>0</v>
      </c>
      <c r="I707" s="566">
        <f t="shared" si="142"/>
        <v>0</v>
      </c>
      <c r="J707" s="565"/>
      <c r="K707" s="565"/>
      <c r="L707" s="565"/>
      <c r="M707" s="566">
        <f t="shared" si="143"/>
        <v>0</v>
      </c>
      <c r="N707" s="552"/>
    </row>
    <row r="708" spans="2:23" ht="13.5" thickBot="1">
      <c r="B708" s="1013">
        <v>18</v>
      </c>
      <c r="C708" s="1014" t="s">
        <v>309</v>
      </c>
      <c r="D708" s="1011">
        <f t="shared" si="141"/>
        <v>90703.714359999998</v>
      </c>
      <c r="E708" s="1011"/>
      <c r="F708" s="1012">
        <v>90703.714359999998</v>
      </c>
      <c r="G708" s="1011"/>
      <c r="H708" s="559">
        <f>'[1]Balance Sheet 2019'!H773+'[1]Balance Sheet 2019'!I773</f>
        <v>0</v>
      </c>
      <c r="I708" s="1012">
        <f t="shared" si="142"/>
        <v>0</v>
      </c>
      <c r="J708" s="1011"/>
      <c r="K708" s="1011"/>
      <c r="L708" s="1011"/>
      <c r="M708" s="1012">
        <f t="shared" si="143"/>
        <v>0</v>
      </c>
      <c r="N708" s="552"/>
    </row>
    <row r="709" spans="2:23" ht="26.25" thickBot="1">
      <c r="B709" s="646">
        <v>19</v>
      </c>
      <c r="C709" s="442" t="s">
        <v>310</v>
      </c>
      <c r="D709" s="550">
        <f t="shared" si="141"/>
        <v>2185160.0960768689</v>
      </c>
      <c r="E709" s="550">
        <f>SUM(E687:E692)+E695+E698+E703+E704+E705+E706+E707+E708</f>
        <v>0</v>
      </c>
      <c r="F709" s="550">
        <f t="shared" ref="F709:M709" si="145">SUM(F687:F692)+F695+F698+F703+F704+F705+F706+F707+F708</f>
        <v>1210937.9228978243</v>
      </c>
      <c r="G709" s="550">
        <f t="shared" si="145"/>
        <v>115465.51671887554</v>
      </c>
      <c r="H709" s="550">
        <f t="shared" si="145"/>
        <v>858756.65646016924</v>
      </c>
      <c r="I709" s="550">
        <f t="shared" si="145"/>
        <v>974222.17317904462</v>
      </c>
      <c r="J709" s="550">
        <f t="shared" si="145"/>
        <v>0</v>
      </c>
      <c r="K709" s="550">
        <f t="shared" si="145"/>
        <v>0</v>
      </c>
      <c r="L709" s="550">
        <f t="shared" si="145"/>
        <v>0</v>
      </c>
      <c r="M709" s="550">
        <f t="shared" si="145"/>
        <v>0</v>
      </c>
      <c r="N709" s="552"/>
    </row>
    <row r="710" spans="2:23">
      <c r="B710" s="594"/>
      <c r="C710" s="554" t="s">
        <v>311</v>
      </c>
      <c r="D710" s="559">
        <f t="shared" si="141"/>
        <v>0</v>
      </c>
      <c r="E710" s="559"/>
      <c r="F710" s="569"/>
      <c r="G710" s="559"/>
      <c r="H710" s="559"/>
      <c r="I710" s="569">
        <f t="shared" si="142"/>
        <v>0</v>
      </c>
      <c r="J710" s="559"/>
      <c r="K710" s="559"/>
      <c r="L710" s="559"/>
      <c r="M710" s="569">
        <f t="shared" si="143"/>
        <v>0</v>
      </c>
      <c r="N710" s="552"/>
    </row>
    <row r="711" spans="2:23">
      <c r="B711" s="596"/>
      <c r="C711" s="572" t="s">
        <v>312</v>
      </c>
      <c r="D711" s="565">
        <f t="shared" si="141"/>
        <v>0</v>
      </c>
      <c r="E711" s="565"/>
      <c r="F711" s="566"/>
      <c r="G711" s="565"/>
      <c r="H711" s="565"/>
      <c r="I711" s="566">
        <f t="shared" si="142"/>
        <v>0</v>
      </c>
      <c r="J711" s="565"/>
      <c r="K711" s="565"/>
      <c r="L711" s="565"/>
      <c r="M711" s="566">
        <f t="shared" si="143"/>
        <v>0</v>
      </c>
      <c r="N711" s="552"/>
    </row>
    <row r="712" spans="2:23">
      <c r="B712" s="596">
        <v>20</v>
      </c>
      <c r="C712" s="571" t="s">
        <v>313</v>
      </c>
      <c r="D712" s="565">
        <f t="shared" si="141"/>
        <v>901443.7610290451</v>
      </c>
      <c r="E712" s="565"/>
      <c r="F712" s="566"/>
      <c r="G712" s="565">
        <v>106520.82498541719</v>
      </c>
      <c r="H712" s="565">
        <f>'[1]Balance Sheet 2019'!H777+'[1]Balance Sheet 2019'!I777</f>
        <v>794922.93604362791</v>
      </c>
      <c r="I712" s="566">
        <f t="shared" si="142"/>
        <v>901443.7610290451</v>
      </c>
      <c r="J712" s="565"/>
      <c r="K712" s="565"/>
      <c r="L712" s="565"/>
      <c r="M712" s="566">
        <f t="shared" si="143"/>
        <v>0</v>
      </c>
      <c r="N712" s="552"/>
    </row>
    <row r="713" spans="2:23">
      <c r="B713" s="596">
        <v>21</v>
      </c>
      <c r="C713" s="571" t="s">
        <v>314</v>
      </c>
      <c r="D713" s="565">
        <f t="shared" si="141"/>
        <v>23716.418680000002</v>
      </c>
      <c r="E713" s="565"/>
      <c r="F713" s="566"/>
      <c r="G713" s="565">
        <v>2802.4959434066791</v>
      </c>
      <c r="H713" s="565">
        <f>'[1]Balance Sheet 2019'!H778+'[1]Balance Sheet 2019'!I778</f>
        <v>20913.922736593322</v>
      </c>
      <c r="I713" s="566">
        <f t="shared" si="142"/>
        <v>23716.418680000002</v>
      </c>
      <c r="J713" s="565"/>
      <c r="K713" s="565"/>
      <c r="L713" s="565"/>
      <c r="M713" s="566">
        <f t="shared" si="143"/>
        <v>0</v>
      </c>
      <c r="N713" s="552"/>
    </row>
    <row r="714" spans="2:23">
      <c r="B714" s="596">
        <v>22</v>
      </c>
      <c r="C714" s="571" t="s">
        <v>315</v>
      </c>
      <c r="D714" s="565">
        <f t="shared" si="141"/>
        <v>5933.9928399999999</v>
      </c>
      <c r="E714" s="565"/>
      <c r="F714" s="566"/>
      <c r="G714" s="565">
        <v>79.434619999999995</v>
      </c>
      <c r="H714" s="565">
        <f>'[1]Balance Sheet 2019'!H779+'[1]Balance Sheet 2019'!I779</f>
        <v>5854.5582199999999</v>
      </c>
      <c r="I714" s="566">
        <f t="shared" si="142"/>
        <v>5933.9928399999999</v>
      </c>
      <c r="J714" s="565"/>
      <c r="K714" s="565"/>
      <c r="L714" s="565"/>
      <c r="M714" s="566">
        <f t="shared" si="143"/>
        <v>0</v>
      </c>
      <c r="N714" s="552"/>
    </row>
    <row r="715" spans="2:23">
      <c r="B715" s="596">
        <v>23</v>
      </c>
      <c r="C715" s="571" t="s">
        <v>316</v>
      </c>
      <c r="D715" s="565">
        <f t="shared" si="141"/>
        <v>0</v>
      </c>
      <c r="E715" s="565"/>
      <c r="F715" s="566"/>
      <c r="G715" s="565"/>
      <c r="H715" s="565">
        <f>'[1]Balance Sheet 2019'!H780+'[1]Balance Sheet 2019'!I780</f>
        <v>0</v>
      </c>
      <c r="I715" s="566">
        <f t="shared" si="142"/>
        <v>0</v>
      </c>
      <c r="J715" s="565"/>
      <c r="K715" s="565"/>
      <c r="L715" s="565"/>
      <c r="M715" s="566">
        <f t="shared" si="143"/>
        <v>0</v>
      </c>
      <c r="N715" s="552"/>
    </row>
    <row r="716" spans="2:23">
      <c r="B716" s="596">
        <v>24</v>
      </c>
      <c r="C716" s="573" t="s">
        <v>317</v>
      </c>
      <c r="D716" s="565">
        <f t="shared" si="141"/>
        <v>0</v>
      </c>
      <c r="E716" s="565"/>
      <c r="F716" s="566"/>
      <c r="G716" s="565">
        <v>0</v>
      </c>
      <c r="H716" s="565">
        <f>'[1]Balance Sheet 2019'!H781+'[1]Balance Sheet 2019'!I781</f>
        <v>0</v>
      </c>
      <c r="I716" s="566">
        <f t="shared" si="142"/>
        <v>0</v>
      </c>
      <c r="J716" s="565"/>
      <c r="K716" s="565"/>
      <c r="L716" s="565"/>
      <c r="M716" s="566">
        <f t="shared" si="143"/>
        <v>0</v>
      </c>
      <c r="N716" s="552"/>
    </row>
    <row r="717" spans="2:23" ht="13.5" thickBot="1">
      <c r="B717" s="1013">
        <v>25</v>
      </c>
      <c r="C717" s="1014" t="s">
        <v>318</v>
      </c>
      <c r="D717" s="1011">
        <f t="shared" si="141"/>
        <v>83660.744050000008</v>
      </c>
      <c r="E717" s="1011"/>
      <c r="F717" s="1012">
        <f>40532.74157</f>
        <v>40532.741569999998</v>
      </c>
      <c r="G717" s="1011">
        <v>6062.7611700516663</v>
      </c>
      <c r="H717" s="565">
        <f>'[1]Balance Sheet 2019'!H782+'[1]Balance Sheet 2019'!I782</f>
        <v>37065.241309948338</v>
      </c>
      <c r="I717" s="1012">
        <f t="shared" si="142"/>
        <v>43128.002480000003</v>
      </c>
      <c r="J717" s="1011"/>
      <c r="K717" s="1011"/>
      <c r="L717" s="1011"/>
      <c r="M717" s="1012">
        <f t="shared" si="143"/>
        <v>0</v>
      </c>
      <c r="N717" s="552"/>
    </row>
    <row r="718" spans="2:23" ht="13.5" thickBot="1">
      <c r="B718" s="646">
        <v>26</v>
      </c>
      <c r="C718" s="442" t="s">
        <v>319</v>
      </c>
      <c r="D718" s="550">
        <f t="shared" si="141"/>
        <v>1014754.916599045</v>
      </c>
      <c r="E718" s="550">
        <f>SUM(E712:E717)</f>
        <v>0</v>
      </c>
      <c r="F718" s="550">
        <f t="shared" ref="F718:M718" si="146">SUM(F712:F717)</f>
        <v>40532.741569999998</v>
      </c>
      <c r="G718" s="550">
        <f t="shared" si="146"/>
        <v>115465.51671887554</v>
      </c>
      <c r="H718" s="550">
        <f t="shared" si="146"/>
        <v>858756.65831016959</v>
      </c>
      <c r="I718" s="550">
        <f t="shared" si="146"/>
        <v>974222.17502904509</v>
      </c>
      <c r="J718" s="550">
        <f t="shared" si="146"/>
        <v>0</v>
      </c>
      <c r="K718" s="550">
        <f t="shared" si="146"/>
        <v>0</v>
      </c>
      <c r="L718" s="550">
        <f t="shared" si="146"/>
        <v>0</v>
      </c>
      <c r="M718" s="550">
        <f t="shared" si="146"/>
        <v>0</v>
      </c>
      <c r="N718" s="552"/>
      <c r="O718" s="552"/>
      <c r="P718" s="552"/>
      <c r="Q718" s="552"/>
      <c r="R718" s="552"/>
      <c r="S718" s="552"/>
      <c r="T718" s="552"/>
      <c r="U718" s="552"/>
      <c r="V718" s="552"/>
      <c r="W718" s="552"/>
    </row>
    <row r="719" spans="2:23">
      <c r="B719" s="594"/>
      <c r="C719" s="554" t="s">
        <v>320</v>
      </c>
      <c r="D719" s="559">
        <f t="shared" si="141"/>
        <v>0</v>
      </c>
      <c r="E719" s="559"/>
      <c r="F719" s="569"/>
      <c r="G719" s="559"/>
      <c r="H719" s="559"/>
      <c r="I719" s="569">
        <f t="shared" si="142"/>
        <v>0</v>
      </c>
      <c r="J719" s="559"/>
      <c r="K719" s="559"/>
      <c r="L719" s="559"/>
      <c r="M719" s="569">
        <f t="shared" si="143"/>
        <v>0</v>
      </c>
      <c r="N719" s="552"/>
    </row>
    <row r="720" spans="2:23">
      <c r="B720" s="596">
        <v>27</v>
      </c>
      <c r="C720" s="564" t="s">
        <v>321</v>
      </c>
      <c r="D720" s="565">
        <f t="shared" si="141"/>
        <v>1044845.06</v>
      </c>
      <c r="E720" s="565"/>
      <c r="F720" s="566">
        <v>1044845.06</v>
      </c>
      <c r="G720" s="565"/>
      <c r="H720" s="565"/>
      <c r="I720" s="566">
        <f t="shared" si="142"/>
        <v>0</v>
      </c>
      <c r="J720" s="565"/>
      <c r="K720" s="565"/>
      <c r="L720" s="565"/>
      <c r="M720" s="566">
        <f t="shared" si="143"/>
        <v>0</v>
      </c>
      <c r="N720" s="552"/>
    </row>
    <row r="721" spans="2:14">
      <c r="B721" s="596">
        <v>28</v>
      </c>
      <c r="C721" s="564" t="s">
        <v>322</v>
      </c>
      <c r="D721" s="565">
        <f t="shared" si="141"/>
        <v>-8388.6720600000008</v>
      </c>
      <c r="E721" s="565"/>
      <c r="F721" s="566">
        <v>-8388.6720600000008</v>
      </c>
      <c r="G721" s="565"/>
      <c r="H721" s="565"/>
      <c r="I721" s="566">
        <f t="shared" si="142"/>
        <v>0</v>
      </c>
      <c r="J721" s="565"/>
      <c r="K721" s="565"/>
      <c r="L721" s="565"/>
      <c r="M721" s="566">
        <f t="shared" si="143"/>
        <v>0</v>
      </c>
      <c r="N721" s="552"/>
    </row>
    <row r="722" spans="2:14">
      <c r="B722" s="1013">
        <v>29</v>
      </c>
      <c r="C722" s="1015" t="s">
        <v>323</v>
      </c>
      <c r="D722" s="565">
        <f t="shared" si="141"/>
        <v>4060.3900000000003</v>
      </c>
      <c r="E722" s="565"/>
      <c r="F722" s="566">
        <v>4060.3900000000003</v>
      </c>
      <c r="G722" s="565"/>
      <c r="H722" s="565"/>
      <c r="I722" s="566">
        <f t="shared" si="142"/>
        <v>0</v>
      </c>
      <c r="J722" s="565"/>
      <c r="K722" s="565"/>
      <c r="L722" s="565"/>
      <c r="M722" s="566">
        <f t="shared" si="143"/>
        <v>0</v>
      </c>
      <c r="N722" s="552"/>
    </row>
    <row r="723" spans="2:14">
      <c r="B723" s="1013">
        <v>30</v>
      </c>
      <c r="C723" s="574" t="s">
        <v>338</v>
      </c>
      <c r="D723" s="565">
        <f t="shared" si="141"/>
        <v>0</v>
      </c>
      <c r="E723" s="565"/>
      <c r="F723" s="566">
        <v>0</v>
      </c>
      <c r="G723" s="565"/>
      <c r="H723" s="565"/>
      <c r="I723" s="566">
        <f t="shared" si="142"/>
        <v>0</v>
      </c>
      <c r="J723" s="565"/>
      <c r="K723" s="565"/>
      <c r="L723" s="565"/>
      <c r="M723" s="566">
        <f t="shared" si="143"/>
        <v>0</v>
      </c>
      <c r="N723" s="552"/>
    </row>
    <row r="724" spans="2:14" ht="13.5" thickBot="1">
      <c r="B724" s="1013">
        <v>31</v>
      </c>
      <c r="C724" s="1015" t="s">
        <v>324</v>
      </c>
      <c r="D724" s="1011">
        <f t="shared" si="141"/>
        <v>129888.906460955</v>
      </c>
      <c r="E724" s="1011"/>
      <c r="F724" s="1012">
        <v>129888.906460955</v>
      </c>
      <c r="G724" s="1011"/>
      <c r="H724" s="1011"/>
      <c r="I724" s="1012">
        <f t="shared" si="142"/>
        <v>0</v>
      </c>
      <c r="J724" s="1011"/>
      <c r="K724" s="1011"/>
      <c r="L724" s="1011"/>
      <c r="M724" s="1012">
        <f t="shared" si="143"/>
        <v>0</v>
      </c>
      <c r="N724" s="552"/>
    </row>
    <row r="725" spans="2:14" ht="13.5" thickBot="1">
      <c r="B725" s="646">
        <v>32</v>
      </c>
      <c r="C725" s="443" t="s">
        <v>325</v>
      </c>
      <c r="D725" s="550">
        <f t="shared" si="141"/>
        <v>1170405.684400955</v>
      </c>
      <c r="E725" s="550">
        <f>SUM(E720:E724)</f>
        <v>0</v>
      </c>
      <c r="F725" s="550">
        <f t="shared" ref="F725:M725" si="147">SUM(F720:F724)</f>
        <v>1170405.684400955</v>
      </c>
      <c r="G725" s="550">
        <f t="shared" si="147"/>
        <v>0</v>
      </c>
      <c r="H725" s="550">
        <f t="shared" si="147"/>
        <v>0</v>
      </c>
      <c r="I725" s="550">
        <f t="shared" si="147"/>
        <v>0</v>
      </c>
      <c r="J725" s="550">
        <f t="shared" si="147"/>
        <v>0</v>
      </c>
      <c r="K725" s="550">
        <f t="shared" si="147"/>
        <v>0</v>
      </c>
      <c r="L725" s="550">
        <f t="shared" si="147"/>
        <v>0</v>
      </c>
      <c r="M725" s="550">
        <f t="shared" si="147"/>
        <v>0</v>
      </c>
      <c r="N725" s="552"/>
    </row>
    <row r="726" spans="2:14" ht="26.25" thickBot="1">
      <c r="B726" s="646">
        <v>33</v>
      </c>
      <c r="C726" s="442" t="s">
        <v>326</v>
      </c>
      <c r="D726" s="550">
        <f t="shared" si="141"/>
        <v>2185160.6010000003</v>
      </c>
      <c r="E726" s="550">
        <f>+E718+E725</f>
        <v>0</v>
      </c>
      <c r="F726" s="550">
        <f t="shared" ref="F726:M726" si="148">+F718+F725</f>
        <v>1210938.4259709551</v>
      </c>
      <c r="G726" s="550">
        <f t="shared" si="148"/>
        <v>115465.51671887554</v>
      </c>
      <c r="H726" s="550">
        <f t="shared" si="148"/>
        <v>858756.65831016959</v>
      </c>
      <c r="I726" s="550">
        <f t="shared" si="148"/>
        <v>974222.17502904509</v>
      </c>
      <c r="J726" s="550">
        <f t="shared" si="148"/>
        <v>0</v>
      </c>
      <c r="K726" s="550">
        <f t="shared" si="148"/>
        <v>0</v>
      </c>
      <c r="L726" s="550">
        <f t="shared" si="148"/>
        <v>0</v>
      </c>
      <c r="M726" s="550">
        <f t="shared" si="148"/>
        <v>0</v>
      </c>
      <c r="N726" s="552"/>
    </row>
    <row r="727" spans="2:14">
      <c r="D727" s="552"/>
      <c r="E727" s="552"/>
      <c r="F727" s="552"/>
      <c r="G727" s="552"/>
      <c r="H727" s="552"/>
      <c r="I727" s="552"/>
      <c r="J727" s="552"/>
      <c r="K727" s="552"/>
      <c r="L727" s="552"/>
      <c r="M727" s="552"/>
    </row>
    <row r="728" spans="2:14">
      <c r="M728" s="553">
        <v>42</v>
      </c>
    </row>
    <row r="730" spans="2:14" ht="14.25">
      <c r="B730" s="599" t="s">
        <v>340</v>
      </c>
      <c r="C730" s="599"/>
      <c r="D730" s="599"/>
      <c r="E730" s="599"/>
      <c r="F730" s="599"/>
      <c r="G730" s="599"/>
    </row>
    <row r="731" spans="2:14" ht="13.5" thickBot="1">
      <c r="B731" s="727"/>
      <c r="C731" s="727"/>
      <c r="D731" s="727"/>
      <c r="E731" s="727"/>
      <c r="F731" s="727"/>
      <c r="G731" s="727"/>
    </row>
    <row r="732" spans="2:14" ht="15.75" customHeight="1" thickBot="1">
      <c r="B732" s="1763" t="s">
        <v>130</v>
      </c>
      <c r="C732" s="1764"/>
      <c r="D732" s="589"/>
      <c r="E732" s="589"/>
      <c r="F732" s="590"/>
      <c r="G732" s="589"/>
      <c r="H732" s="589"/>
      <c r="J732" s="588"/>
      <c r="K732" s="588"/>
      <c r="L732" s="1789" t="s">
        <v>254</v>
      </c>
      <c r="M732" s="1789"/>
    </row>
    <row r="733" spans="2:14" ht="13.5" customHeight="1" thickBot="1">
      <c r="B733" s="1783" t="s">
        <v>272</v>
      </c>
      <c r="C733" s="1785"/>
      <c r="D733" s="1772" t="s">
        <v>329</v>
      </c>
      <c r="E733" s="1785" t="s">
        <v>274</v>
      </c>
      <c r="F733" s="1774" t="s">
        <v>275</v>
      </c>
      <c r="G733" s="1778" t="s">
        <v>276</v>
      </c>
      <c r="H733" s="1778"/>
      <c r="I733" s="1778"/>
      <c r="J733" s="1778"/>
      <c r="K733" s="1778"/>
      <c r="L733" s="1778"/>
      <c r="M733" s="1779"/>
    </row>
    <row r="734" spans="2:14" ht="13.5" customHeight="1" thickBot="1">
      <c r="B734" s="1765"/>
      <c r="C734" s="1786"/>
      <c r="D734" s="1767"/>
      <c r="E734" s="1786"/>
      <c r="F734" s="1775"/>
      <c r="G734" s="1781" t="s">
        <v>277</v>
      </c>
      <c r="H734" s="1781"/>
      <c r="I734" s="1782"/>
      <c r="J734" s="1777" t="s">
        <v>278</v>
      </c>
      <c r="K734" s="1778"/>
      <c r="L734" s="1778"/>
      <c r="M734" s="1779"/>
    </row>
    <row r="735" spans="2:14" ht="39" thickBot="1">
      <c r="B735" s="1765"/>
      <c r="C735" s="1786"/>
      <c r="D735" s="1773"/>
      <c r="E735" s="1787"/>
      <c r="F735" s="1776"/>
      <c r="G735" s="491" t="s">
        <v>279</v>
      </c>
      <c r="H735" s="714" t="s">
        <v>280</v>
      </c>
      <c r="I735" s="714" t="s">
        <v>178</v>
      </c>
      <c r="J735" s="715" t="s">
        <v>281</v>
      </c>
      <c r="K735" s="715" t="s">
        <v>282</v>
      </c>
      <c r="L735" s="715" t="s">
        <v>283</v>
      </c>
      <c r="M735" s="460" t="s">
        <v>178</v>
      </c>
    </row>
    <row r="736" spans="2:14" ht="15.75" customHeight="1" thickBot="1">
      <c r="B736" s="1765"/>
      <c r="C736" s="1786"/>
      <c r="D736" s="591">
        <v>1</v>
      </c>
      <c r="E736" s="712"/>
      <c r="F736" s="715">
        <v>2</v>
      </c>
      <c r="G736" s="724">
        <v>3</v>
      </c>
      <c r="H736" s="712">
        <v>4</v>
      </c>
      <c r="I736" s="722">
        <v>5</v>
      </c>
      <c r="J736" s="724">
        <v>6</v>
      </c>
      <c r="K736" s="712">
        <v>7</v>
      </c>
      <c r="L736" s="592">
        <v>8</v>
      </c>
      <c r="M736" s="492">
        <v>9</v>
      </c>
    </row>
    <row r="737" spans="2:14" ht="15.75" customHeight="1" thickBot="1">
      <c r="B737" s="1784"/>
      <c r="C737" s="1787"/>
      <c r="D737" s="713" t="s">
        <v>284</v>
      </c>
      <c r="E737" s="713"/>
      <c r="F737" s="716"/>
      <c r="G737" s="726"/>
      <c r="H737" s="713"/>
      <c r="I737" s="593" t="s">
        <v>285</v>
      </c>
      <c r="J737" s="726"/>
      <c r="K737" s="713"/>
      <c r="L737" s="1696"/>
      <c r="M737" s="716" t="s">
        <v>286</v>
      </c>
    </row>
    <row r="738" spans="2:14">
      <c r="B738" s="594"/>
      <c r="C738" s="554" t="s">
        <v>287</v>
      </c>
      <c r="D738" s="555"/>
      <c r="E738" s="556"/>
      <c r="F738" s="557"/>
      <c r="G738" s="558"/>
      <c r="H738" s="559"/>
      <c r="I738" s="560"/>
      <c r="J738" s="558"/>
      <c r="K738" s="561"/>
      <c r="L738" s="562"/>
      <c r="M738" s="563"/>
    </row>
    <row r="739" spans="2:14">
      <c r="B739" s="595">
        <v>1</v>
      </c>
      <c r="C739" s="564" t="s">
        <v>288</v>
      </c>
      <c r="D739" s="565">
        <f>+E739+F739+I739+M739</f>
        <v>0</v>
      </c>
      <c r="E739" s="565"/>
      <c r="F739" s="566"/>
      <c r="G739" s="565"/>
      <c r="H739" s="565"/>
      <c r="I739" s="566">
        <f>SUM(G739:H739)</f>
        <v>0</v>
      </c>
      <c r="J739" s="565"/>
      <c r="K739" s="565"/>
      <c r="L739" s="565"/>
      <c r="M739" s="566">
        <f>SUM(J739:L739)</f>
        <v>0</v>
      </c>
      <c r="N739" s="552"/>
    </row>
    <row r="740" spans="2:14">
      <c r="B740" s="596">
        <v>2</v>
      </c>
      <c r="C740" s="564" t="s">
        <v>289</v>
      </c>
      <c r="D740" s="565">
        <f t="shared" ref="D740:D778" si="149">+E740+F740+I740+M740</f>
        <v>0</v>
      </c>
      <c r="E740" s="565"/>
      <c r="F740" s="566">
        <v>0</v>
      </c>
      <c r="G740" s="565"/>
      <c r="H740" s="565"/>
      <c r="I740" s="566">
        <f t="shared" ref="I740:I776" si="150">SUM(G740:H740)</f>
        <v>0</v>
      </c>
      <c r="J740" s="565"/>
      <c r="K740" s="565"/>
      <c r="L740" s="565"/>
      <c r="M740" s="566">
        <f t="shared" ref="M740:M776" si="151">SUM(J740:L740)</f>
        <v>0</v>
      </c>
      <c r="N740" s="552"/>
    </row>
    <row r="741" spans="2:14">
      <c r="B741" s="596">
        <v>3</v>
      </c>
      <c r="C741" s="564" t="s">
        <v>290</v>
      </c>
      <c r="D741" s="565">
        <f t="shared" si="149"/>
        <v>0</v>
      </c>
      <c r="E741" s="565"/>
      <c r="F741" s="566"/>
      <c r="G741" s="565"/>
      <c r="H741" s="565"/>
      <c r="I741" s="566">
        <f t="shared" si="150"/>
        <v>0</v>
      </c>
      <c r="J741" s="565"/>
      <c r="K741" s="565"/>
      <c r="L741" s="565"/>
      <c r="M741" s="566">
        <f t="shared" si="151"/>
        <v>0</v>
      </c>
      <c r="N741" s="552"/>
    </row>
    <row r="742" spans="2:14">
      <c r="B742" s="595">
        <v>4</v>
      </c>
      <c r="C742" s="564" t="s">
        <v>291</v>
      </c>
      <c r="D742" s="565">
        <f t="shared" si="149"/>
        <v>523683.33100000001</v>
      </c>
      <c r="E742" s="565"/>
      <c r="F742" s="566">
        <v>88363.824999999997</v>
      </c>
      <c r="G742" s="565">
        <v>399480.55172061181</v>
      </c>
      <c r="H742" s="565">
        <v>35838.954279388185</v>
      </c>
      <c r="I742" s="566">
        <f t="shared" si="150"/>
        <v>435319.50599999999</v>
      </c>
      <c r="J742" s="565"/>
      <c r="K742" s="565"/>
      <c r="L742" s="565"/>
      <c r="M742" s="566">
        <f t="shared" si="151"/>
        <v>0</v>
      </c>
      <c r="N742" s="552"/>
    </row>
    <row r="743" spans="2:14">
      <c r="B743" s="596">
        <v>5</v>
      </c>
      <c r="C743" s="564" t="s">
        <v>292</v>
      </c>
      <c r="D743" s="565">
        <f t="shared" si="149"/>
        <v>0</v>
      </c>
      <c r="E743" s="565"/>
      <c r="F743" s="566"/>
      <c r="G743" s="565"/>
      <c r="H743" s="565"/>
      <c r="I743" s="566">
        <f t="shared" si="150"/>
        <v>0</v>
      </c>
      <c r="J743" s="565"/>
      <c r="K743" s="565"/>
      <c r="L743" s="565"/>
      <c r="M743" s="566">
        <f t="shared" si="151"/>
        <v>0</v>
      </c>
      <c r="N743" s="552"/>
    </row>
    <row r="744" spans="2:14">
      <c r="B744" s="596">
        <v>6</v>
      </c>
      <c r="C744" s="564" t="s">
        <v>293</v>
      </c>
      <c r="D744" s="565">
        <f t="shared" si="149"/>
        <v>1296543.3744999999</v>
      </c>
      <c r="E744" s="565"/>
      <c r="F744" s="566">
        <v>1296543.3744999999</v>
      </c>
      <c r="G744" s="565">
        <v>0</v>
      </c>
      <c r="H744" s="565">
        <v>0</v>
      </c>
      <c r="I744" s="566">
        <f t="shared" si="150"/>
        <v>0</v>
      </c>
      <c r="J744" s="565"/>
      <c r="K744" s="565"/>
      <c r="L744" s="565"/>
      <c r="M744" s="566">
        <f t="shared" si="151"/>
        <v>0</v>
      </c>
      <c r="N744" s="552"/>
    </row>
    <row r="745" spans="2:14">
      <c r="B745" s="596"/>
      <c r="C745" s="597" t="s">
        <v>294</v>
      </c>
      <c r="D745" s="565">
        <f t="shared" si="149"/>
        <v>0</v>
      </c>
      <c r="E745" s="565"/>
      <c r="F745" s="566"/>
      <c r="G745" s="565"/>
      <c r="H745" s="565"/>
      <c r="I745" s="566">
        <f t="shared" si="150"/>
        <v>0</v>
      </c>
      <c r="J745" s="565"/>
      <c r="K745" s="565"/>
      <c r="L745" s="565"/>
      <c r="M745" s="566">
        <f t="shared" si="151"/>
        <v>0</v>
      </c>
      <c r="N745" s="552"/>
    </row>
    <row r="746" spans="2:14">
      <c r="B746" s="596"/>
      <c r="C746" s="597" t="s">
        <v>295</v>
      </c>
      <c r="D746" s="565">
        <f t="shared" si="149"/>
        <v>1296543.3744999999</v>
      </c>
      <c r="E746" s="565"/>
      <c r="F746" s="566">
        <v>1296543.3744999999</v>
      </c>
      <c r="G746" s="565"/>
      <c r="H746" s="565"/>
      <c r="I746" s="566">
        <f t="shared" si="150"/>
        <v>0</v>
      </c>
      <c r="J746" s="565"/>
      <c r="K746" s="565"/>
      <c r="L746" s="565"/>
      <c r="M746" s="566">
        <f t="shared" si="151"/>
        <v>0</v>
      </c>
      <c r="N746" s="552"/>
    </row>
    <row r="747" spans="2:14">
      <c r="B747" s="595">
        <v>7</v>
      </c>
      <c r="C747" s="564" t="s">
        <v>296</v>
      </c>
      <c r="D747" s="565">
        <f t="shared" si="149"/>
        <v>0</v>
      </c>
      <c r="E747" s="565"/>
      <c r="F747" s="566">
        <v>0</v>
      </c>
      <c r="G747" s="565">
        <v>0</v>
      </c>
      <c r="H747" s="565">
        <v>0</v>
      </c>
      <c r="I747" s="566">
        <f t="shared" si="150"/>
        <v>0</v>
      </c>
      <c r="J747" s="565"/>
      <c r="K747" s="565"/>
      <c r="L747" s="565"/>
      <c r="M747" s="566">
        <f t="shared" si="151"/>
        <v>0</v>
      </c>
      <c r="N747" s="552"/>
    </row>
    <row r="748" spans="2:14">
      <c r="B748" s="595"/>
      <c r="C748" s="597" t="s">
        <v>297</v>
      </c>
      <c r="D748" s="565">
        <f t="shared" si="149"/>
        <v>0</v>
      </c>
      <c r="E748" s="565"/>
      <c r="F748" s="566"/>
      <c r="G748" s="565"/>
      <c r="H748" s="565"/>
      <c r="I748" s="566">
        <f t="shared" si="150"/>
        <v>0</v>
      </c>
      <c r="J748" s="565"/>
      <c r="K748" s="565"/>
      <c r="L748" s="565"/>
      <c r="M748" s="566">
        <f t="shared" si="151"/>
        <v>0</v>
      </c>
      <c r="N748" s="552"/>
    </row>
    <row r="749" spans="2:14" ht="13.5" thickBot="1">
      <c r="B749" s="595"/>
      <c r="C749" s="1010" t="s">
        <v>298</v>
      </c>
      <c r="D749" s="1011">
        <f t="shared" si="149"/>
        <v>0</v>
      </c>
      <c r="E749" s="1011"/>
      <c r="F749" s="1012"/>
      <c r="G749" s="1011"/>
      <c r="H749" s="1011"/>
      <c r="I749" s="1012">
        <f t="shared" si="150"/>
        <v>0</v>
      </c>
      <c r="J749" s="1011"/>
      <c r="K749" s="1011"/>
      <c r="L749" s="1011"/>
      <c r="M749" s="1012">
        <f t="shared" si="151"/>
        <v>0</v>
      </c>
      <c r="N749" s="552"/>
    </row>
    <row r="750" spans="2:14" ht="26.25" thickBot="1">
      <c r="B750" s="596">
        <v>8</v>
      </c>
      <c r="C750" s="567" t="s">
        <v>299</v>
      </c>
      <c r="D750" s="550">
        <f t="shared" si="149"/>
        <v>131116034.68814</v>
      </c>
      <c r="E750" s="550">
        <f>SUM(E751:E754)</f>
        <v>0</v>
      </c>
      <c r="F750" s="550">
        <f t="shared" ref="F750:M750" si="152">SUM(F751:F754)</f>
        <v>14868784.123012535</v>
      </c>
      <c r="G750" s="550">
        <f t="shared" si="152"/>
        <v>108263938.61417343</v>
      </c>
      <c r="H750" s="550">
        <f t="shared" si="152"/>
        <v>7983311.9509540247</v>
      </c>
      <c r="I750" s="550">
        <f t="shared" si="152"/>
        <v>116247250.56512746</v>
      </c>
      <c r="J750" s="550">
        <f t="shared" si="152"/>
        <v>0</v>
      </c>
      <c r="K750" s="550">
        <f t="shared" si="152"/>
        <v>0</v>
      </c>
      <c r="L750" s="550">
        <f t="shared" si="152"/>
        <v>0</v>
      </c>
      <c r="M750" s="550">
        <f t="shared" si="152"/>
        <v>0</v>
      </c>
      <c r="N750" s="552"/>
    </row>
    <row r="751" spans="2:14">
      <c r="B751" s="596">
        <v>9</v>
      </c>
      <c r="C751" s="568" t="s">
        <v>300</v>
      </c>
      <c r="D751" s="559">
        <f t="shared" si="149"/>
        <v>51032966.385070004</v>
      </c>
      <c r="E751" s="559"/>
      <c r="F751" s="569">
        <v>0</v>
      </c>
      <c r="G751" s="559">
        <v>48427078.432558633</v>
      </c>
      <c r="H751" s="558">
        <v>2605887.9525113679</v>
      </c>
      <c r="I751" s="569">
        <f t="shared" si="150"/>
        <v>51032966.385070004</v>
      </c>
      <c r="J751" s="616"/>
      <c r="K751" s="559"/>
      <c r="L751" s="559"/>
      <c r="M751" s="569">
        <f t="shared" si="151"/>
        <v>0</v>
      </c>
      <c r="N751" s="552"/>
    </row>
    <row r="752" spans="2:14">
      <c r="B752" s="595">
        <v>10</v>
      </c>
      <c r="C752" s="570" t="s">
        <v>301</v>
      </c>
      <c r="D752" s="565">
        <f t="shared" si="149"/>
        <v>29399726.192189995</v>
      </c>
      <c r="E752" s="565"/>
      <c r="F752" s="566">
        <v>6348236.1963399993</v>
      </c>
      <c r="G752" s="565">
        <v>18403499.799479999</v>
      </c>
      <c r="H752" s="615">
        <v>4647990.1963699991</v>
      </c>
      <c r="I752" s="566">
        <f t="shared" si="150"/>
        <v>23051489.995849997</v>
      </c>
      <c r="J752" s="1024"/>
      <c r="K752" s="565"/>
      <c r="L752" s="565"/>
      <c r="M752" s="566">
        <f t="shared" si="151"/>
        <v>0</v>
      </c>
      <c r="N752" s="552"/>
    </row>
    <row r="753" spans="2:14">
      <c r="B753" s="596">
        <v>11</v>
      </c>
      <c r="C753" s="570" t="s">
        <v>302</v>
      </c>
      <c r="D753" s="565">
        <f t="shared" si="149"/>
        <v>45643641.778289996</v>
      </c>
      <c r="E753" s="565"/>
      <c r="F753" s="566">
        <v>8089883.9329425367</v>
      </c>
      <c r="G753" s="565">
        <v>36982991.836796485</v>
      </c>
      <c r="H753" s="615">
        <v>570766.00855097419</v>
      </c>
      <c r="I753" s="566">
        <f t="shared" si="150"/>
        <v>37553757.845347457</v>
      </c>
      <c r="J753" s="1024"/>
      <c r="K753" s="565"/>
      <c r="L753" s="565"/>
      <c r="M753" s="566">
        <f t="shared" si="151"/>
        <v>0</v>
      </c>
      <c r="N753" s="552"/>
    </row>
    <row r="754" spans="2:14" ht="25.5">
      <c r="B754" s="596">
        <v>12</v>
      </c>
      <c r="C754" s="570" t="s">
        <v>303</v>
      </c>
      <c r="D754" s="565">
        <f t="shared" si="149"/>
        <v>5039700.3325900035</v>
      </c>
      <c r="E754" s="565"/>
      <c r="F754" s="566">
        <v>430663.99372999993</v>
      </c>
      <c r="G754" s="565">
        <v>4450368.5453383196</v>
      </c>
      <c r="H754" s="615">
        <v>158667.79352168404</v>
      </c>
      <c r="I754" s="566">
        <f t="shared" si="150"/>
        <v>4609036.3388600033</v>
      </c>
      <c r="J754" s="1024"/>
      <c r="K754" s="565"/>
      <c r="L754" s="565"/>
      <c r="M754" s="566">
        <f t="shared" si="151"/>
        <v>0</v>
      </c>
      <c r="N754" s="552"/>
    </row>
    <row r="755" spans="2:14">
      <c r="B755" s="595">
        <v>13</v>
      </c>
      <c r="C755" s="571" t="s">
        <v>304</v>
      </c>
      <c r="D755" s="565">
        <f t="shared" si="149"/>
        <v>1803438.5154999963</v>
      </c>
      <c r="E755" s="565"/>
      <c r="F755" s="566">
        <v>0</v>
      </c>
      <c r="G755" s="565">
        <v>1801670.424514533</v>
      </c>
      <c r="H755" s="615">
        <v>1768.0909854631409</v>
      </c>
      <c r="I755" s="566">
        <f t="shared" si="150"/>
        <v>1803438.5154999963</v>
      </c>
      <c r="J755" s="1024"/>
      <c r="K755" s="565"/>
      <c r="L755" s="565"/>
      <c r="M755" s="566">
        <f t="shared" si="151"/>
        <v>0</v>
      </c>
      <c r="N755" s="552"/>
    </row>
    <row r="756" spans="2:14">
      <c r="B756" s="596">
        <v>14</v>
      </c>
      <c r="C756" s="571" t="s">
        <v>305</v>
      </c>
      <c r="D756" s="565">
        <f t="shared" si="149"/>
        <v>280329.609</v>
      </c>
      <c r="E756" s="565"/>
      <c r="F756" s="566">
        <v>0</v>
      </c>
      <c r="G756" s="565">
        <v>257250.65227594782</v>
      </c>
      <c r="H756" s="615">
        <v>23078.956724052161</v>
      </c>
      <c r="I756" s="566">
        <f t="shared" si="150"/>
        <v>280329.609</v>
      </c>
      <c r="J756" s="1024"/>
      <c r="K756" s="565"/>
      <c r="L756" s="565"/>
      <c r="M756" s="566">
        <f t="shared" si="151"/>
        <v>0</v>
      </c>
      <c r="N756" s="552"/>
    </row>
    <row r="757" spans="2:14">
      <c r="B757" s="596">
        <v>15</v>
      </c>
      <c r="C757" s="571" t="s">
        <v>306</v>
      </c>
      <c r="D757" s="565">
        <f t="shared" si="149"/>
        <v>526575.50199999998</v>
      </c>
      <c r="E757" s="565"/>
      <c r="F757" s="566">
        <v>0</v>
      </c>
      <c r="G757" s="565">
        <v>483223.63037303946</v>
      </c>
      <c r="H757" s="615">
        <v>43351.871626960543</v>
      </c>
      <c r="I757" s="566">
        <f t="shared" si="150"/>
        <v>526575.50199999998</v>
      </c>
      <c r="J757" s="1024"/>
      <c r="K757" s="565"/>
      <c r="L757" s="565"/>
      <c r="M757" s="566">
        <f t="shared" si="151"/>
        <v>0</v>
      </c>
      <c r="N757" s="552"/>
    </row>
    <row r="758" spans="2:14">
      <c r="B758" s="595">
        <v>16</v>
      </c>
      <c r="C758" s="571" t="s">
        <v>307</v>
      </c>
      <c r="D758" s="565">
        <f t="shared" si="149"/>
        <v>3710573.4769599973</v>
      </c>
      <c r="E758" s="565"/>
      <c r="F758" s="566">
        <v>498799.34472000011</v>
      </c>
      <c r="G758" s="565">
        <v>2946856.6333514773</v>
      </c>
      <c r="H758" s="615">
        <v>264917.49888851994</v>
      </c>
      <c r="I758" s="566">
        <f t="shared" si="150"/>
        <v>3211774.1322399974</v>
      </c>
      <c r="J758" s="1024"/>
      <c r="K758" s="565"/>
      <c r="L758" s="565"/>
      <c r="M758" s="566">
        <f t="shared" si="151"/>
        <v>0</v>
      </c>
      <c r="N758" s="552"/>
    </row>
    <row r="759" spans="2:14">
      <c r="B759" s="596">
        <v>17</v>
      </c>
      <c r="C759" s="571" t="s">
        <v>308</v>
      </c>
      <c r="D759" s="565">
        <f t="shared" si="149"/>
        <v>0</v>
      </c>
      <c r="E759" s="565"/>
      <c r="F759" s="566"/>
      <c r="G759" s="565"/>
      <c r="H759" s="615"/>
      <c r="I759" s="566">
        <f t="shared" si="150"/>
        <v>0</v>
      </c>
      <c r="J759" s="1024"/>
      <c r="K759" s="565"/>
      <c r="L759" s="565"/>
      <c r="M759" s="566">
        <f t="shared" si="151"/>
        <v>0</v>
      </c>
      <c r="N759" s="552"/>
    </row>
    <row r="760" spans="2:14" ht="13.5" thickBot="1">
      <c r="B760" s="1013">
        <v>18</v>
      </c>
      <c r="C760" s="1014" t="s">
        <v>309</v>
      </c>
      <c r="D760" s="1011">
        <f t="shared" si="149"/>
        <v>1624327.8728999998</v>
      </c>
      <c r="E760" s="1011"/>
      <c r="F760" s="1012">
        <v>752504.84332979459</v>
      </c>
      <c r="G760" s="1011">
        <v>413708.28765670437</v>
      </c>
      <c r="H760" s="1017">
        <v>458114.741913501</v>
      </c>
      <c r="I760" s="1012">
        <f t="shared" si="150"/>
        <v>871823.02957020537</v>
      </c>
      <c r="J760" s="1025"/>
      <c r="K760" s="1011"/>
      <c r="L760" s="1011"/>
      <c r="M760" s="1012">
        <f t="shared" si="151"/>
        <v>0</v>
      </c>
      <c r="N760" s="552"/>
    </row>
    <row r="761" spans="2:14" ht="26.25" thickBot="1">
      <c r="B761" s="646">
        <v>19</v>
      </c>
      <c r="C761" s="442" t="s">
        <v>310</v>
      </c>
      <c r="D761" s="550">
        <f t="shared" si="149"/>
        <v>140881506.37</v>
      </c>
      <c r="E761" s="550">
        <f>SUM(E739:E744)+E747+E750+E755+E756+E757+E758+E759+E760</f>
        <v>0</v>
      </c>
      <c r="F761" s="550">
        <f t="shared" ref="F761:M761" si="153">SUM(F739:F744)+F747+F750+F755+F756+F757+F758+F759+F760</f>
        <v>17504995.51056233</v>
      </c>
      <c r="G761" s="550">
        <f t="shared" si="153"/>
        <v>114566128.79406576</v>
      </c>
      <c r="H761" s="550">
        <f t="shared" si="153"/>
        <v>8810382.0653719082</v>
      </c>
      <c r="I761" s="550">
        <f t="shared" si="153"/>
        <v>123376510.85943766</v>
      </c>
      <c r="J761" s="550">
        <f t="shared" si="153"/>
        <v>0</v>
      </c>
      <c r="K761" s="550">
        <f t="shared" si="153"/>
        <v>0</v>
      </c>
      <c r="L761" s="550">
        <f t="shared" si="153"/>
        <v>0</v>
      </c>
      <c r="M761" s="550">
        <f t="shared" si="153"/>
        <v>0</v>
      </c>
      <c r="N761" s="552"/>
    </row>
    <row r="762" spans="2:14">
      <c r="B762" s="594"/>
      <c r="C762" s="554" t="s">
        <v>311</v>
      </c>
      <c r="D762" s="559">
        <f t="shared" si="149"/>
        <v>0</v>
      </c>
      <c r="E762" s="559"/>
      <c r="F762" s="569"/>
      <c r="G762" s="559"/>
      <c r="H762" s="558"/>
      <c r="I762" s="569">
        <f t="shared" si="150"/>
        <v>0</v>
      </c>
      <c r="J762" s="616"/>
      <c r="K762" s="559"/>
      <c r="L762" s="559"/>
      <c r="M762" s="569">
        <f t="shared" si="151"/>
        <v>0</v>
      </c>
      <c r="N762" s="552"/>
    </row>
    <row r="763" spans="2:14">
      <c r="B763" s="596"/>
      <c r="C763" s="572" t="s">
        <v>312</v>
      </c>
      <c r="D763" s="565">
        <f t="shared" si="149"/>
        <v>0</v>
      </c>
      <c r="E763" s="565"/>
      <c r="F763" s="566"/>
      <c r="G763" s="565"/>
      <c r="H763" s="615"/>
      <c r="I763" s="566">
        <f t="shared" si="150"/>
        <v>0</v>
      </c>
      <c r="J763" s="1024"/>
      <c r="K763" s="565"/>
      <c r="L763" s="565"/>
      <c r="M763" s="566">
        <f t="shared" si="151"/>
        <v>0</v>
      </c>
      <c r="N763" s="552"/>
    </row>
    <row r="764" spans="2:14">
      <c r="B764" s="596">
        <v>20</v>
      </c>
      <c r="C764" s="571" t="s">
        <v>313</v>
      </c>
      <c r="D764" s="565">
        <f t="shared" si="149"/>
        <v>119167864.34852231</v>
      </c>
      <c r="E764" s="565"/>
      <c r="F764" s="566">
        <v>0</v>
      </c>
      <c r="G764" s="565">
        <v>110703971.44369154</v>
      </c>
      <c r="H764" s="615">
        <v>8463892.9048307743</v>
      </c>
      <c r="I764" s="566">
        <f t="shared" si="150"/>
        <v>119167864.34852231</v>
      </c>
      <c r="J764" s="1024"/>
      <c r="K764" s="565"/>
      <c r="L764" s="565"/>
      <c r="M764" s="566">
        <f t="shared" si="151"/>
        <v>0</v>
      </c>
      <c r="N764" s="552"/>
    </row>
    <row r="765" spans="2:14">
      <c r="B765" s="596">
        <v>21</v>
      </c>
      <c r="C765" s="571" t="s">
        <v>314</v>
      </c>
      <c r="D765" s="565">
        <f t="shared" si="149"/>
        <v>870346.46161</v>
      </c>
      <c r="E765" s="565"/>
      <c r="F765" s="566">
        <v>0</v>
      </c>
      <c r="G765" s="565">
        <v>798692.63811956334</v>
      </c>
      <c r="H765" s="615">
        <v>71653.82349043664</v>
      </c>
      <c r="I765" s="566">
        <f t="shared" si="150"/>
        <v>870346.46161</v>
      </c>
      <c r="J765" s="1024"/>
      <c r="K765" s="565"/>
      <c r="L765" s="565"/>
      <c r="M765" s="566">
        <f t="shared" si="151"/>
        <v>0</v>
      </c>
      <c r="N765" s="552"/>
    </row>
    <row r="766" spans="2:14">
      <c r="B766" s="596">
        <v>22</v>
      </c>
      <c r="C766" s="571" t="s">
        <v>315</v>
      </c>
      <c r="D766" s="565">
        <f t="shared" si="149"/>
        <v>245481.66211</v>
      </c>
      <c r="E766" s="565"/>
      <c r="F766" s="566">
        <v>0</v>
      </c>
      <c r="G766" s="565">
        <v>225271.66475511808</v>
      </c>
      <c r="H766" s="615">
        <v>20209.997354881929</v>
      </c>
      <c r="I766" s="566">
        <f t="shared" si="150"/>
        <v>245481.66211</v>
      </c>
      <c r="J766" s="1024"/>
      <c r="K766" s="565"/>
      <c r="L766" s="565"/>
      <c r="M766" s="566">
        <f t="shared" si="151"/>
        <v>0</v>
      </c>
      <c r="N766" s="552"/>
    </row>
    <row r="767" spans="2:14">
      <c r="B767" s="596">
        <v>23</v>
      </c>
      <c r="C767" s="571" t="s">
        <v>316</v>
      </c>
      <c r="D767" s="565">
        <f t="shared" si="149"/>
        <v>0</v>
      </c>
      <c r="E767" s="565"/>
      <c r="F767" s="566"/>
      <c r="G767" s="565"/>
      <c r="H767" s="615"/>
      <c r="I767" s="566">
        <f t="shared" si="150"/>
        <v>0</v>
      </c>
      <c r="J767" s="1024"/>
      <c r="K767" s="565"/>
      <c r="L767" s="565"/>
      <c r="M767" s="566">
        <f t="shared" si="151"/>
        <v>0</v>
      </c>
      <c r="N767" s="552"/>
    </row>
    <row r="768" spans="2:14">
      <c r="B768" s="596">
        <v>24</v>
      </c>
      <c r="C768" s="573" t="s">
        <v>317</v>
      </c>
      <c r="D768" s="565">
        <f t="shared" si="149"/>
        <v>0</v>
      </c>
      <c r="E768" s="565"/>
      <c r="F768" s="566"/>
      <c r="G768" s="565"/>
      <c r="H768" s="615"/>
      <c r="I768" s="566">
        <f t="shared" si="150"/>
        <v>0</v>
      </c>
      <c r="J768" s="1024"/>
      <c r="K768" s="565"/>
      <c r="L768" s="565"/>
      <c r="M768" s="566">
        <f t="shared" si="151"/>
        <v>0</v>
      </c>
      <c r="N768" s="552"/>
    </row>
    <row r="769" spans="2:23" ht="13.5" thickBot="1">
      <c r="B769" s="1013">
        <v>25</v>
      </c>
      <c r="C769" s="1014" t="s">
        <v>318</v>
      </c>
      <c r="D769" s="1011">
        <f t="shared" si="149"/>
        <v>4414834.1034399979</v>
      </c>
      <c r="E769" s="1011"/>
      <c r="F769" s="1012">
        <v>1265732.1435800001</v>
      </c>
      <c r="G769" s="1011">
        <v>2889843.0694367699</v>
      </c>
      <c r="H769" s="1017">
        <v>259258.890423228</v>
      </c>
      <c r="I769" s="1012">
        <f t="shared" si="150"/>
        <v>3149101.959859998</v>
      </c>
      <c r="J769" s="1025"/>
      <c r="K769" s="1011"/>
      <c r="L769" s="1011"/>
      <c r="M769" s="1012">
        <f t="shared" si="151"/>
        <v>0</v>
      </c>
      <c r="N769" s="552"/>
    </row>
    <row r="770" spans="2:23" ht="13.5" thickBot="1">
      <c r="B770" s="646">
        <v>26</v>
      </c>
      <c r="C770" s="442" t="s">
        <v>319</v>
      </c>
      <c r="D770" s="550">
        <f t="shared" si="149"/>
        <v>124698526.57568231</v>
      </c>
      <c r="E770" s="550">
        <f>SUM(E764:E769)</f>
        <v>0</v>
      </c>
      <c r="F770" s="550">
        <f t="shared" ref="F770:M770" si="154">SUM(F764:F769)</f>
        <v>1265732.1435800001</v>
      </c>
      <c r="G770" s="550">
        <f t="shared" si="154"/>
        <v>114617778.81600299</v>
      </c>
      <c r="H770" s="550">
        <f t="shared" si="154"/>
        <v>8815015.6160993204</v>
      </c>
      <c r="I770" s="550">
        <f t="shared" si="154"/>
        <v>123432794.43210231</v>
      </c>
      <c r="J770" s="550">
        <f t="shared" si="154"/>
        <v>0</v>
      </c>
      <c r="K770" s="550">
        <f t="shared" si="154"/>
        <v>0</v>
      </c>
      <c r="L770" s="550">
        <f t="shared" si="154"/>
        <v>0</v>
      </c>
      <c r="M770" s="550">
        <f t="shared" si="154"/>
        <v>0</v>
      </c>
      <c r="N770" s="552"/>
      <c r="O770" s="552"/>
      <c r="P770" s="552"/>
      <c r="Q770" s="552"/>
      <c r="R770" s="552"/>
      <c r="S770" s="552"/>
      <c r="T770" s="552"/>
      <c r="U770" s="552"/>
      <c r="V770" s="552"/>
      <c r="W770" s="552"/>
    </row>
    <row r="771" spans="2:23">
      <c r="B771" s="594"/>
      <c r="C771" s="554" t="s">
        <v>320</v>
      </c>
      <c r="D771" s="559">
        <f t="shared" si="149"/>
        <v>0</v>
      </c>
      <c r="E771" s="559"/>
      <c r="F771" s="569"/>
      <c r="G771" s="559"/>
      <c r="H771" s="558"/>
      <c r="I771" s="569">
        <f t="shared" si="150"/>
        <v>0</v>
      </c>
      <c r="J771" s="616"/>
      <c r="K771" s="559"/>
      <c r="L771" s="559"/>
      <c r="M771" s="569">
        <f t="shared" si="151"/>
        <v>0</v>
      </c>
      <c r="N771" s="552"/>
    </row>
    <row r="772" spans="2:23">
      <c r="B772" s="596">
        <v>27</v>
      </c>
      <c r="C772" s="564" t="s">
        <v>321</v>
      </c>
      <c r="D772" s="565">
        <f t="shared" si="149"/>
        <v>0</v>
      </c>
      <c r="E772" s="565"/>
      <c r="F772" s="566"/>
      <c r="G772" s="565"/>
      <c r="H772" s="615"/>
      <c r="I772" s="566">
        <f t="shared" si="150"/>
        <v>0</v>
      </c>
      <c r="J772" s="1024"/>
      <c r="K772" s="565"/>
      <c r="L772" s="565"/>
      <c r="M772" s="566">
        <f t="shared" si="151"/>
        <v>0</v>
      </c>
      <c r="N772" s="552"/>
    </row>
    <row r="773" spans="2:23">
      <c r="B773" s="596">
        <v>28</v>
      </c>
      <c r="C773" s="564" t="s">
        <v>322</v>
      </c>
      <c r="D773" s="565">
        <f t="shared" si="149"/>
        <v>4860775.5842500003</v>
      </c>
      <c r="E773" s="565"/>
      <c r="F773" s="566">
        <v>4665750.3062000005</v>
      </c>
      <c r="G773" s="565">
        <v>178969.25040358683</v>
      </c>
      <c r="H773" s="615">
        <v>16056.027646413153</v>
      </c>
      <c r="I773" s="566">
        <f t="shared" si="150"/>
        <v>195025.27804999999</v>
      </c>
      <c r="J773" s="1024"/>
      <c r="K773" s="565"/>
      <c r="L773" s="565"/>
      <c r="M773" s="566">
        <f t="shared" si="151"/>
        <v>0</v>
      </c>
      <c r="N773" s="552"/>
    </row>
    <row r="774" spans="2:23">
      <c r="B774" s="1013">
        <v>29</v>
      </c>
      <c r="C774" s="1015" t="s">
        <v>323</v>
      </c>
      <c r="D774" s="565">
        <f t="shared" si="149"/>
        <v>57377.730080000001</v>
      </c>
      <c r="E774" s="565"/>
      <c r="F774" s="566">
        <v>57377.730080000001</v>
      </c>
      <c r="G774" s="565"/>
      <c r="H774" s="615"/>
      <c r="I774" s="566">
        <f t="shared" si="150"/>
        <v>0</v>
      </c>
      <c r="J774" s="1024"/>
      <c r="K774" s="565"/>
      <c r="L774" s="565"/>
      <c r="M774" s="566">
        <f t="shared" si="151"/>
        <v>0</v>
      </c>
      <c r="N774" s="552"/>
    </row>
    <row r="775" spans="2:23">
      <c r="B775" s="1013">
        <v>30</v>
      </c>
      <c r="C775" s="574" t="s">
        <v>338</v>
      </c>
      <c r="D775" s="565">
        <f t="shared" si="149"/>
        <v>98236.630056291586</v>
      </c>
      <c r="E775" s="565"/>
      <c r="F775" s="566">
        <v>98236.630056291586</v>
      </c>
      <c r="G775" s="565"/>
      <c r="H775" s="615"/>
      <c r="I775" s="566">
        <f t="shared" si="150"/>
        <v>0</v>
      </c>
      <c r="J775" s="1024"/>
      <c r="K775" s="565"/>
      <c r="L775" s="565"/>
      <c r="M775" s="566">
        <f t="shared" si="151"/>
        <v>0</v>
      </c>
      <c r="N775" s="552"/>
    </row>
    <row r="776" spans="2:23" ht="13.5" thickBot="1">
      <c r="B776" s="1013">
        <v>31</v>
      </c>
      <c r="C776" s="1015" t="s">
        <v>324</v>
      </c>
      <c r="D776" s="1011">
        <f t="shared" si="149"/>
        <v>11166590.227003627</v>
      </c>
      <c r="E776" s="1011"/>
      <c r="F776" s="1012">
        <v>11417898.717483627</v>
      </c>
      <c r="G776" s="1011">
        <v>-230618.78240076962</v>
      </c>
      <c r="H776" s="1017">
        <v>-20689.708079230386</v>
      </c>
      <c r="I776" s="1012">
        <f t="shared" si="150"/>
        <v>-251308.49048000001</v>
      </c>
      <c r="J776" s="1025"/>
      <c r="K776" s="1011"/>
      <c r="L776" s="1011"/>
      <c r="M776" s="1012">
        <f t="shared" si="151"/>
        <v>0</v>
      </c>
      <c r="N776" s="552"/>
    </row>
    <row r="777" spans="2:23" ht="13.5" thickBot="1">
      <c r="B777" s="646">
        <v>32</v>
      </c>
      <c r="C777" s="443" t="s">
        <v>325</v>
      </c>
      <c r="D777" s="550">
        <f t="shared" si="149"/>
        <v>16182980.171389919</v>
      </c>
      <c r="E777" s="550">
        <f>SUM(E772:E776)</f>
        <v>0</v>
      </c>
      <c r="F777" s="550">
        <f t="shared" ref="F777:M777" si="155">SUM(F772:F776)</f>
        <v>16239263.383819919</v>
      </c>
      <c r="G777" s="550">
        <f t="shared" si="155"/>
        <v>-51649.531997182785</v>
      </c>
      <c r="H777" s="550">
        <f t="shared" si="155"/>
        <v>-4633.6804328172329</v>
      </c>
      <c r="I777" s="550">
        <f t="shared" si="155"/>
        <v>-56283.212430000014</v>
      </c>
      <c r="J777" s="550">
        <f t="shared" si="155"/>
        <v>0</v>
      </c>
      <c r="K777" s="550">
        <f t="shared" si="155"/>
        <v>0</v>
      </c>
      <c r="L777" s="550">
        <f t="shared" si="155"/>
        <v>0</v>
      </c>
      <c r="M777" s="550">
        <f t="shared" si="155"/>
        <v>0</v>
      </c>
      <c r="N777" s="552"/>
    </row>
    <row r="778" spans="2:23" ht="26.25" thickBot="1">
      <c r="B778" s="646">
        <v>33</v>
      </c>
      <c r="C778" s="442" t="s">
        <v>326</v>
      </c>
      <c r="D778" s="550">
        <f t="shared" si="149"/>
        <v>140881506.74707222</v>
      </c>
      <c r="E778" s="550">
        <f>+E770+E777</f>
        <v>0</v>
      </c>
      <c r="F778" s="550">
        <f t="shared" ref="F778:M778" si="156">+F770+F777</f>
        <v>17504995.52739992</v>
      </c>
      <c r="G778" s="550">
        <f t="shared" si="156"/>
        <v>114566129.28400581</v>
      </c>
      <c r="H778" s="550">
        <f t="shared" si="156"/>
        <v>8810381.9356665034</v>
      </c>
      <c r="I778" s="550">
        <f t="shared" si="156"/>
        <v>123376511.21967231</v>
      </c>
      <c r="J778" s="550">
        <f t="shared" si="156"/>
        <v>0</v>
      </c>
      <c r="K778" s="550">
        <f t="shared" si="156"/>
        <v>0</v>
      </c>
      <c r="L778" s="550">
        <f t="shared" si="156"/>
        <v>0</v>
      </c>
      <c r="M778" s="550">
        <f t="shared" si="156"/>
        <v>0</v>
      </c>
      <c r="N778" s="552"/>
    </row>
    <row r="779" spans="2:23">
      <c r="D779" s="598"/>
      <c r="E779" s="598"/>
      <c r="F779" s="598"/>
      <c r="G779" s="598"/>
      <c r="H779" s="598"/>
      <c r="I779" s="598"/>
      <c r="J779" s="598"/>
      <c r="K779" s="598"/>
      <c r="L779" s="598"/>
      <c r="M779" s="598"/>
    </row>
    <row r="780" spans="2:23">
      <c r="D780" s="598"/>
      <c r="M780" s="553">
        <v>43</v>
      </c>
    </row>
    <row r="782" spans="2:23" ht="14.25">
      <c r="B782" s="599" t="s">
        <v>340</v>
      </c>
      <c r="C782" s="599"/>
      <c r="D782" s="599"/>
      <c r="E782" s="599"/>
      <c r="F782" s="599"/>
      <c r="G782" s="599"/>
    </row>
    <row r="783" spans="2:23" ht="13.5" thickBot="1">
      <c r="B783" s="727"/>
      <c r="C783" s="727"/>
      <c r="D783" s="727"/>
      <c r="E783" s="727"/>
      <c r="F783" s="727"/>
      <c r="G783" s="727"/>
    </row>
    <row r="784" spans="2:23" ht="15.75" customHeight="1" thickBot="1">
      <c r="B784" s="1763" t="s">
        <v>132</v>
      </c>
      <c r="C784" s="1764"/>
      <c r="L784" s="1789" t="s">
        <v>254</v>
      </c>
      <c r="M784" s="1789"/>
    </row>
    <row r="785" spans="2:14" ht="13.5" customHeight="1" thickBot="1">
      <c r="B785" s="1783" t="s">
        <v>272</v>
      </c>
      <c r="C785" s="1785"/>
      <c r="D785" s="1772" t="s">
        <v>329</v>
      </c>
      <c r="E785" s="1772" t="s">
        <v>274</v>
      </c>
      <c r="F785" s="1774" t="s">
        <v>275</v>
      </c>
      <c r="G785" s="1777" t="s">
        <v>276</v>
      </c>
      <c r="H785" s="1778"/>
      <c r="I785" s="1778"/>
      <c r="J785" s="1778"/>
      <c r="K785" s="1778"/>
      <c r="L785" s="1778"/>
      <c r="M785" s="1779"/>
    </row>
    <row r="786" spans="2:14" ht="13.5" customHeight="1" thickBot="1">
      <c r="B786" s="1765"/>
      <c r="C786" s="1786"/>
      <c r="D786" s="1767"/>
      <c r="E786" s="1767"/>
      <c r="F786" s="1775"/>
      <c r="G786" s="1780" t="s">
        <v>330</v>
      </c>
      <c r="H786" s="1781"/>
      <c r="I786" s="1782"/>
      <c r="J786" s="1777" t="s">
        <v>332</v>
      </c>
      <c r="K786" s="1778"/>
      <c r="L786" s="1778"/>
      <c r="M786" s="1779"/>
    </row>
    <row r="787" spans="2:14" ht="39" thickBot="1">
      <c r="B787" s="1765"/>
      <c r="C787" s="1786"/>
      <c r="D787" s="1773"/>
      <c r="E787" s="1773"/>
      <c r="F787" s="1776"/>
      <c r="G787" s="714" t="s">
        <v>279</v>
      </c>
      <c r="H787" s="714" t="s">
        <v>280</v>
      </c>
      <c r="I787" s="714" t="s">
        <v>178</v>
      </c>
      <c r="J787" s="715" t="s">
        <v>281</v>
      </c>
      <c r="K787" s="715" t="s">
        <v>282</v>
      </c>
      <c r="L787" s="715" t="s">
        <v>283</v>
      </c>
      <c r="M787" s="460" t="s">
        <v>178</v>
      </c>
    </row>
    <row r="788" spans="2:14" ht="15.75" customHeight="1" thickBot="1">
      <c r="B788" s="1765"/>
      <c r="C788" s="1786"/>
      <c r="D788" s="591">
        <v>1</v>
      </c>
      <c r="E788" s="712"/>
      <c r="F788" s="714">
        <v>2</v>
      </c>
      <c r="G788" s="724">
        <v>3</v>
      </c>
      <c r="H788" s="712">
        <v>4</v>
      </c>
      <c r="I788" s="722">
        <v>5</v>
      </c>
      <c r="J788" s="724">
        <v>6</v>
      </c>
      <c r="K788" s="712">
        <v>7</v>
      </c>
      <c r="L788" s="592">
        <v>8</v>
      </c>
      <c r="M788" s="492">
        <v>9</v>
      </c>
    </row>
    <row r="789" spans="2:14" ht="15.75" customHeight="1" thickBot="1">
      <c r="B789" s="1784"/>
      <c r="C789" s="1787"/>
      <c r="D789" s="713" t="s">
        <v>284</v>
      </c>
      <c r="E789" s="713"/>
      <c r="F789" s="716"/>
      <c r="G789" s="726"/>
      <c r="H789" s="713"/>
      <c r="I789" s="593" t="s">
        <v>285</v>
      </c>
      <c r="J789" s="726"/>
      <c r="K789" s="713"/>
      <c r="L789" s="1696"/>
      <c r="M789" s="716" t="s">
        <v>286</v>
      </c>
    </row>
    <row r="790" spans="2:14">
      <c r="B790" s="594"/>
      <c r="C790" s="554" t="s">
        <v>287</v>
      </c>
      <c r="D790" s="555"/>
      <c r="E790" s="556"/>
      <c r="F790" s="557"/>
      <c r="G790" s="558"/>
      <c r="H790" s="559"/>
      <c r="I790" s="560"/>
      <c r="J790" s="558"/>
      <c r="K790" s="561"/>
      <c r="L790" s="562"/>
      <c r="M790" s="563"/>
    </row>
    <row r="791" spans="2:14">
      <c r="B791" s="595">
        <v>1</v>
      </c>
      <c r="C791" s="564" t="s">
        <v>288</v>
      </c>
      <c r="D791" s="565">
        <f>+E791+F791+I791+M791</f>
        <v>0</v>
      </c>
      <c r="E791" s="565"/>
      <c r="F791" s="566">
        <v>0</v>
      </c>
      <c r="G791" s="565">
        <v>0</v>
      </c>
      <c r="H791" s="565">
        <v>0</v>
      </c>
      <c r="I791" s="566">
        <f>SUM(G791:H791)</f>
        <v>0</v>
      </c>
      <c r="J791" s="565">
        <v>0</v>
      </c>
      <c r="K791" s="565">
        <v>0</v>
      </c>
      <c r="L791" s="565">
        <v>0</v>
      </c>
      <c r="M791" s="566">
        <f>SUM(J791:L791)</f>
        <v>0</v>
      </c>
      <c r="N791" s="552"/>
    </row>
    <row r="792" spans="2:14">
      <c r="B792" s="596">
        <v>2</v>
      </c>
      <c r="C792" s="564" t="s">
        <v>289</v>
      </c>
      <c r="D792" s="565">
        <f t="shared" ref="D792:D829" si="157">+E792+F792+I792+M792</f>
        <v>1603721.0184499999</v>
      </c>
      <c r="E792" s="565"/>
      <c r="F792" s="566">
        <v>725484</v>
      </c>
      <c r="G792" s="565"/>
      <c r="H792" s="565">
        <v>878237.01844999997</v>
      </c>
      <c r="I792" s="566">
        <f t="shared" ref="I792:I828" si="158">SUM(G792:H792)</f>
        <v>878237.01844999997</v>
      </c>
      <c r="J792" s="565">
        <v>0</v>
      </c>
      <c r="K792" s="565">
        <v>0</v>
      </c>
      <c r="L792" s="565">
        <v>0</v>
      </c>
      <c r="M792" s="566">
        <f t="shared" ref="M792:M828" si="159">SUM(J792:L792)</f>
        <v>0</v>
      </c>
      <c r="N792" s="552"/>
    </row>
    <row r="793" spans="2:14">
      <c r="B793" s="596">
        <v>3</v>
      </c>
      <c r="C793" s="564" t="s">
        <v>290</v>
      </c>
      <c r="D793" s="565">
        <f t="shared" si="157"/>
        <v>0</v>
      </c>
      <c r="E793" s="565"/>
      <c r="F793" s="566"/>
      <c r="G793" s="565"/>
      <c r="H793" s="565"/>
      <c r="I793" s="566">
        <f t="shared" si="158"/>
        <v>0</v>
      </c>
      <c r="J793" s="565">
        <v>0</v>
      </c>
      <c r="K793" s="565">
        <v>0</v>
      </c>
      <c r="L793" s="565">
        <v>0</v>
      </c>
      <c r="M793" s="566">
        <f t="shared" si="159"/>
        <v>0</v>
      </c>
      <c r="N793" s="552"/>
    </row>
    <row r="794" spans="2:14">
      <c r="B794" s="595">
        <v>4</v>
      </c>
      <c r="C794" s="564" t="s">
        <v>291</v>
      </c>
      <c r="D794" s="565">
        <f t="shared" si="157"/>
        <v>2797104.3258599997</v>
      </c>
      <c r="E794" s="565"/>
      <c r="F794" s="566"/>
      <c r="G794" s="565"/>
      <c r="H794" s="565">
        <f>'[1]Balance Sheet 2019'!$I$860+'[1]Balance Sheet 2019'!$H$861+'[1]Balance Sheet 2019'!$I$861</f>
        <v>2797104.3258599997</v>
      </c>
      <c r="I794" s="566">
        <f t="shared" si="158"/>
        <v>2797104.3258599997</v>
      </c>
      <c r="J794" s="565">
        <v>0</v>
      </c>
      <c r="K794" s="565">
        <v>0</v>
      </c>
      <c r="L794" s="565">
        <v>0</v>
      </c>
      <c r="M794" s="566">
        <f t="shared" si="159"/>
        <v>0</v>
      </c>
      <c r="N794" s="552"/>
    </row>
    <row r="795" spans="2:14">
      <c r="B795" s="596">
        <v>5</v>
      </c>
      <c r="C795" s="564" t="s">
        <v>292</v>
      </c>
      <c r="D795" s="565">
        <f t="shared" si="157"/>
        <v>0</v>
      </c>
      <c r="E795" s="565"/>
      <c r="F795" s="566"/>
      <c r="G795" s="565"/>
      <c r="H795" s="565"/>
      <c r="I795" s="566">
        <f t="shared" si="158"/>
        <v>0</v>
      </c>
      <c r="J795" s="565">
        <v>0</v>
      </c>
      <c r="K795" s="565">
        <v>0</v>
      </c>
      <c r="L795" s="565">
        <v>0</v>
      </c>
      <c r="M795" s="566">
        <f t="shared" si="159"/>
        <v>0</v>
      </c>
      <c r="N795" s="552"/>
    </row>
    <row r="796" spans="2:14">
      <c r="B796" s="596">
        <v>6</v>
      </c>
      <c r="C796" s="564" t="s">
        <v>293</v>
      </c>
      <c r="D796" s="565">
        <f t="shared" si="157"/>
        <v>0</v>
      </c>
      <c r="E796" s="565"/>
      <c r="F796" s="566"/>
      <c r="G796" s="565"/>
      <c r="H796" s="565"/>
      <c r="I796" s="566">
        <f t="shared" si="158"/>
        <v>0</v>
      </c>
      <c r="J796" s="565">
        <v>0</v>
      </c>
      <c r="K796" s="565">
        <v>0</v>
      </c>
      <c r="L796" s="565">
        <v>0</v>
      </c>
      <c r="M796" s="566">
        <f t="shared" si="159"/>
        <v>0</v>
      </c>
      <c r="N796" s="552"/>
    </row>
    <row r="797" spans="2:14">
      <c r="B797" s="596"/>
      <c r="C797" s="597" t="s">
        <v>294</v>
      </c>
      <c r="D797" s="565">
        <f t="shared" si="157"/>
        <v>0</v>
      </c>
      <c r="E797" s="565"/>
      <c r="F797" s="566"/>
      <c r="G797" s="565"/>
      <c r="H797" s="565"/>
      <c r="I797" s="566">
        <f t="shared" si="158"/>
        <v>0</v>
      </c>
      <c r="J797" s="565"/>
      <c r="K797" s="565"/>
      <c r="L797" s="565"/>
      <c r="M797" s="566">
        <f t="shared" si="159"/>
        <v>0</v>
      </c>
      <c r="N797" s="552"/>
    </row>
    <row r="798" spans="2:14">
      <c r="B798" s="596"/>
      <c r="C798" s="597" t="s">
        <v>295</v>
      </c>
      <c r="D798" s="565">
        <f t="shared" si="157"/>
        <v>0</v>
      </c>
      <c r="E798" s="565"/>
      <c r="F798" s="566"/>
      <c r="G798" s="565"/>
      <c r="H798" s="565"/>
      <c r="I798" s="566">
        <f t="shared" si="158"/>
        <v>0</v>
      </c>
      <c r="J798" s="565"/>
      <c r="K798" s="565"/>
      <c r="L798" s="565"/>
      <c r="M798" s="566">
        <f t="shared" si="159"/>
        <v>0</v>
      </c>
      <c r="N798" s="552"/>
    </row>
    <row r="799" spans="2:14">
      <c r="B799" s="595">
        <v>7</v>
      </c>
      <c r="C799" s="564" t="s">
        <v>296</v>
      </c>
      <c r="D799" s="565">
        <f t="shared" si="157"/>
        <v>1245952</v>
      </c>
      <c r="E799" s="565"/>
      <c r="F799" s="566">
        <v>1245952</v>
      </c>
      <c r="G799" s="565"/>
      <c r="H799" s="565"/>
      <c r="I799" s="566">
        <f t="shared" si="158"/>
        <v>0</v>
      </c>
      <c r="J799" s="565">
        <v>0</v>
      </c>
      <c r="K799" s="565">
        <v>0</v>
      </c>
      <c r="L799" s="565">
        <v>0</v>
      </c>
      <c r="M799" s="566">
        <f t="shared" si="159"/>
        <v>0</v>
      </c>
      <c r="N799" s="552"/>
    </row>
    <row r="800" spans="2:14">
      <c r="B800" s="595"/>
      <c r="C800" s="597" t="s">
        <v>297</v>
      </c>
      <c r="D800" s="565">
        <f t="shared" si="157"/>
        <v>0</v>
      </c>
      <c r="E800" s="565"/>
      <c r="F800" s="566"/>
      <c r="G800" s="565"/>
      <c r="H800" s="565"/>
      <c r="I800" s="566">
        <f t="shared" si="158"/>
        <v>0</v>
      </c>
      <c r="J800" s="565"/>
      <c r="K800" s="565"/>
      <c r="L800" s="565"/>
      <c r="M800" s="566">
        <f t="shared" si="159"/>
        <v>0</v>
      </c>
      <c r="N800" s="552"/>
    </row>
    <row r="801" spans="2:14" ht="13.5" thickBot="1">
      <c r="B801" s="595"/>
      <c r="C801" s="1010" t="s">
        <v>298</v>
      </c>
      <c r="D801" s="1011">
        <f t="shared" si="157"/>
        <v>1245952</v>
      </c>
      <c r="E801" s="1011"/>
      <c r="F801" s="1012">
        <v>1245952</v>
      </c>
      <c r="G801" s="1011"/>
      <c r="H801" s="1011"/>
      <c r="I801" s="1012">
        <f t="shared" si="158"/>
        <v>0</v>
      </c>
      <c r="J801" s="1011"/>
      <c r="K801" s="1011"/>
      <c r="L801" s="1011"/>
      <c r="M801" s="1012">
        <f t="shared" si="159"/>
        <v>0</v>
      </c>
      <c r="N801" s="552"/>
    </row>
    <row r="802" spans="2:14" ht="26.25" thickBot="1">
      <c r="B802" s="596">
        <v>8</v>
      </c>
      <c r="C802" s="567" t="s">
        <v>299</v>
      </c>
      <c r="D802" s="550">
        <f t="shared" si="157"/>
        <v>44881194.773909993</v>
      </c>
      <c r="E802" s="550">
        <f>SUM(E803:E806)</f>
        <v>0</v>
      </c>
      <c r="F802" s="550">
        <f t="shared" ref="F802:M802" si="160">SUM(F803:F806)</f>
        <v>8738783.2875900008</v>
      </c>
      <c r="G802" s="550">
        <f t="shared" si="160"/>
        <v>10192149.106729997</v>
      </c>
      <c r="H802" s="550">
        <f t="shared" si="160"/>
        <v>24469072.619629998</v>
      </c>
      <c r="I802" s="550">
        <f t="shared" si="160"/>
        <v>34661221.726359993</v>
      </c>
      <c r="J802" s="550">
        <f t="shared" si="160"/>
        <v>236304.75996</v>
      </c>
      <c r="K802" s="550">
        <f t="shared" si="160"/>
        <v>0</v>
      </c>
      <c r="L802" s="550">
        <f t="shared" si="160"/>
        <v>1244885</v>
      </c>
      <c r="M802" s="550">
        <f t="shared" si="160"/>
        <v>1481189.7599599999</v>
      </c>
      <c r="N802" s="552"/>
    </row>
    <row r="803" spans="2:14">
      <c r="B803" s="596">
        <v>9</v>
      </c>
      <c r="C803" s="568" t="s">
        <v>300</v>
      </c>
      <c r="D803" s="559">
        <f t="shared" si="157"/>
        <v>20376303.500440001</v>
      </c>
      <c r="E803" s="559"/>
      <c r="F803" s="569">
        <v>2973830.6566999992</v>
      </c>
      <c r="G803" s="559">
        <v>4298592.4508499997</v>
      </c>
      <c r="H803" s="559">
        <f>'[1]Balance Sheet 2019'!H870+'[1]Balance Sheet 2019'!I870</f>
        <v>13103880.392890001</v>
      </c>
      <c r="I803" s="569">
        <f t="shared" si="158"/>
        <v>17402472.843740001</v>
      </c>
      <c r="J803" s="559">
        <v>0</v>
      </c>
      <c r="K803" s="559"/>
      <c r="L803" s="559">
        <v>0</v>
      </c>
      <c r="M803" s="569">
        <f t="shared" si="159"/>
        <v>0</v>
      </c>
      <c r="N803" s="552"/>
    </row>
    <row r="804" spans="2:14">
      <c r="B804" s="595">
        <v>10</v>
      </c>
      <c r="C804" s="570" t="s">
        <v>301</v>
      </c>
      <c r="D804" s="565">
        <f t="shared" si="157"/>
        <v>13199658.082139999</v>
      </c>
      <c r="E804" s="565"/>
      <c r="F804" s="566">
        <v>1998354.70572</v>
      </c>
      <c r="G804" s="565">
        <v>2714445.5794499991</v>
      </c>
      <c r="H804" s="559">
        <f>'[1]Balance Sheet 2019'!H871+'[1]Balance Sheet 2019'!I871</f>
        <v>8414221.8971199989</v>
      </c>
      <c r="I804" s="566">
        <f t="shared" si="158"/>
        <v>11128667.476569999</v>
      </c>
      <c r="J804" s="565">
        <v>72635.899849999987</v>
      </c>
      <c r="K804" s="565"/>
      <c r="L804" s="565"/>
      <c r="M804" s="566">
        <f t="shared" si="159"/>
        <v>72635.899849999987</v>
      </c>
      <c r="N804" s="552"/>
    </row>
    <row r="805" spans="2:14">
      <c r="B805" s="596">
        <v>11</v>
      </c>
      <c r="C805" s="570" t="s">
        <v>302</v>
      </c>
      <c r="D805" s="565">
        <f t="shared" si="157"/>
        <v>7848042.9913899992</v>
      </c>
      <c r="E805" s="565"/>
      <c r="F805" s="566">
        <v>3715818.9251700011</v>
      </c>
      <c r="G805" s="565">
        <v>2558242.8443299984</v>
      </c>
      <c r="H805" s="559">
        <f>'[1]Balance Sheet 2019'!H872+'[1]Balance Sheet 2019'!I872</f>
        <v>1410312.3617799999</v>
      </c>
      <c r="I805" s="566">
        <f t="shared" si="158"/>
        <v>3968555.2061099983</v>
      </c>
      <c r="J805" s="565">
        <v>163668.86011000001</v>
      </c>
      <c r="K805" s="565"/>
      <c r="L805" s="565"/>
      <c r="M805" s="566">
        <f t="shared" si="159"/>
        <v>163668.86011000001</v>
      </c>
      <c r="N805" s="552"/>
    </row>
    <row r="806" spans="2:14" ht="25.5">
      <c r="B806" s="596">
        <v>12</v>
      </c>
      <c r="C806" s="570" t="s">
        <v>303</v>
      </c>
      <c r="D806" s="565">
        <f t="shared" si="157"/>
        <v>3457190.1999399997</v>
      </c>
      <c r="E806" s="565"/>
      <c r="F806" s="566">
        <v>50779</v>
      </c>
      <c r="G806" s="565">
        <v>620868.23210000002</v>
      </c>
      <c r="H806" s="559">
        <f>'[1]Balance Sheet 2019'!H873+'[1]Balance Sheet 2019'!I873</f>
        <v>1540657.9678399998</v>
      </c>
      <c r="I806" s="566">
        <f t="shared" si="158"/>
        <v>2161526.1999399997</v>
      </c>
      <c r="J806" s="565">
        <v>0</v>
      </c>
      <c r="K806" s="565"/>
      <c r="L806" s="565">
        <v>1244885</v>
      </c>
      <c r="M806" s="566">
        <f t="shared" si="159"/>
        <v>1244885</v>
      </c>
      <c r="N806" s="552"/>
    </row>
    <row r="807" spans="2:14">
      <c r="B807" s="595">
        <v>13</v>
      </c>
      <c r="C807" s="571" t="s">
        <v>304</v>
      </c>
      <c r="D807" s="565">
        <f t="shared" si="157"/>
        <v>1555758.1454400001</v>
      </c>
      <c r="E807" s="565"/>
      <c r="F807" s="566"/>
      <c r="G807" s="565">
        <v>230052</v>
      </c>
      <c r="H807" s="559">
        <f>'[1]Balance Sheet 2019'!H874+'[1]Balance Sheet 2019'!I874</f>
        <v>1325706.1454400001</v>
      </c>
      <c r="I807" s="566">
        <f t="shared" si="158"/>
        <v>1555758.1454400001</v>
      </c>
      <c r="J807" s="565"/>
      <c r="K807" s="565"/>
      <c r="L807" s="565"/>
      <c r="M807" s="566">
        <f t="shared" si="159"/>
        <v>0</v>
      </c>
      <c r="N807" s="552"/>
    </row>
    <row r="808" spans="2:14">
      <c r="B808" s="596">
        <v>14</v>
      </c>
      <c r="C808" s="571" t="s">
        <v>305</v>
      </c>
      <c r="D808" s="565">
        <f t="shared" si="157"/>
        <v>502975.66031999997</v>
      </c>
      <c r="E808" s="565"/>
      <c r="F808" s="566"/>
      <c r="G808" s="565">
        <v>57174</v>
      </c>
      <c r="H808" s="559">
        <f>'[1]Balance Sheet 2019'!H875+'[1]Balance Sheet 2019'!I875</f>
        <v>444649.60707999999</v>
      </c>
      <c r="I808" s="566">
        <f t="shared" si="158"/>
        <v>501823.60707999999</v>
      </c>
      <c r="J808" s="565">
        <v>1152.05324</v>
      </c>
      <c r="K808" s="565"/>
      <c r="L808" s="565"/>
      <c r="M808" s="566">
        <f t="shared" si="159"/>
        <v>1152.05324</v>
      </c>
      <c r="N808" s="552"/>
    </row>
    <row r="809" spans="2:14">
      <c r="B809" s="596">
        <v>15</v>
      </c>
      <c r="C809" s="571" t="s">
        <v>306</v>
      </c>
      <c r="D809" s="565">
        <f t="shared" si="157"/>
        <v>344784.69418400002</v>
      </c>
      <c r="E809" s="565"/>
      <c r="F809" s="566"/>
      <c r="G809" s="565">
        <v>15358</v>
      </c>
      <c r="H809" s="559">
        <f>'[1]Balance Sheet 2019'!H876+'[1]Balance Sheet 2019'!I876</f>
        <v>329210.43718400004</v>
      </c>
      <c r="I809" s="566">
        <f t="shared" si="158"/>
        <v>344568.43718400004</v>
      </c>
      <c r="J809" s="565">
        <v>216.25700000000001</v>
      </c>
      <c r="K809" s="565"/>
      <c r="L809" s="565"/>
      <c r="M809" s="566">
        <f t="shared" si="159"/>
        <v>216.25700000000001</v>
      </c>
      <c r="N809" s="552"/>
    </row>
    <row r="810" spans="2:14">
      <c r="B810" s="595">
        <v>16</v>
      </c>
      <c r="C810" s="571" t="s">
        <v>307</v>
      </c>
      <c r="D810" s="565">
        <f t="shared" si="157"/>
        <v>1684699.1206401759</v>
      </c>
      <c r="E810" s="565">
        <v>-2810066</v>
      </c>
      <c r="F810" s="566">
        <v>2522171</v>
      </c>
      <c r="G810" s="565">
        <v>116435</v>
      </c>
      <c r="H810" s="559">
        <f>'[1]Balance Sheet 2019'!H877+'[1]Balance Sheet 2019'!I877</f>
        <v>1835259.4196801758</v>
      </c>
      <c r="I810" s="566">
        <f t="shared" si="158"/>
        <v>1951694.4196801758</v>
      </c>
      <c r="J810" s="565">
        <v>10046.503529999987</v>
      </c>
      <c r="K810" s="565"/>
      <c r="L810" s="565">
        <v>10853.19743</v>
      </c>
      <c r="M810" s="566">
        <f t="shared" si="159"/>
        <v>20899.700959999987</v>
      </c>
      <c r="N810" s="552"/>
    </row>
    <row r="811" spans="2:14">
      <c r="B811" s="596">
        <v>17</v>
      </c>
      <c r="C811" s="571" t="s">
        <v>308</v>
      </c>
      <c r="D811" s="565">
        <f t="shared" si="157"/>
        <v>0</v>
      </c>
      <c r="E811" s="565"/>
      <c r="F811" s="566"/>
      <c r="G811" s="565"/>
      <c r="H811" s="559">
        <f>'[1]Balance Sheet 2019'!H878+'[1]Balance Sheet 2019'!I878</f>
        <v>0</v>
      </c>
      <c r="I811" s="566">
        <f t="shared" si="158"/>
        <v>0</v>
      </c>
      <c r="J811" s="565"/>
      <c r="K811" s="565"/>
      <c r="L811" s="565"/>
      <c r="M811" s="566">
        <f t="shared" si="159"/>
        <v>0</v>
      </c>
      <c r="N811" s="552"/>
    </row>
    <row r="812" spans="2:14" ht="13.5" thickBot="1">
      <c r="B812" s="596">
        <v>18</v>
      </c>
      <c r="C812" s="1014" t="s">
        <v>309</v>
      </c>
      <c r="D812" s="1011">
        <f t="shared" si="157"/>
        <v>632962.31804000074</v>
      </c>
      <c r="E812" s="1011"/>
      <c r="F812" s="1012">
        <v>8410</v>
      </c>
      <c r="G812" s="1011">
        <v>4</v>
      </c>
      <c r="H812" s="559">
        <f>'[1]Balance Sheet 2019'!H879+'[1]Balance Sheet 2019'!I879</f>
        <v>623980.37691000069</v>
      </c>
      <c r="I812" s="1012">
        <f t="shared" si="158"/>
        <v>623984.37691000069</v>
      </c>
      <c r="J812" s="1011">
        <v>493.23669999999947</v>
      </c>
      <c r="K812" s="1011"/>
      <c r="L812" s="1011">
        <v>74.704430000010731</v>
      </c>
      <c r="M812" s="1012">
        <f t="shared" si="159"/>
        <v>567.94113000001016</v>
      </c>
      <c r="N812" s="552"/>
    </row>
    <row r="813" spans="2:14" ht="26.25" thickBot="1">
      <c r="B813" s="549">
        <v>19</v>
      </c>
      <c r="C813" s="442" t="s">
        <v>310</v>
      </c>
      <c r="D813" s="550">
        <f>+E813+F813+I813+M813</f>
        <v>55249152.056844167</v>
      </c>
      <c r="E813" s="550">
        <f>SUM(E791:E796)+E799+E802+E807+E808+E809+E810+E811+E812</f>
        <v>-2810066</v>
      </c>
      <c r="F813" s="550">
        <f t="shared" ref="F813:M813" si="161">SUM(F791:F796)+F799+F802+F807+F808+F809+F810+F811+F812</f>
        <v>13240800.287590001</v>
      </c>
      <c r="G813" s="550">
        <f t="shared" si="161"/>
        <v>10611172.106729997</v>
      </c>
      <c r="H813" s="550">
        <f t="shared" si="161"/>
        <v>32703219.950234175</v>
      </c>
      <c r="I813" s="550">
        <f t="shared" si="161"/>
        <v>43314392.056964166</v>
      </c>
      <c r="J813" s="550">
        <f t="shared" si="161"/>
        <v>248212.81043000001</v>
      </c>
      <c r="K813" s="550">
        <f t="shared" si="161"/>
        <v>0</v>
      </c>
      <c r="L813" s="550">
        <f t="shared" si="161"/>
        <v>1255812.9018599999</v>
      </c>
      <c r="M813" s="550">
        <f t="shared" si="161"/>
        <v>1504025.7122899999</v>
      </c>
      <c r="N813" s="552"/>
    </row>
    <row r="814" spans="2:14">
      <c r="B814" s="596"/>
      <c r="C814" s="554" t="s">
        <v>311</v>
      </c>
      <c r="D814" s="559">
        <f t="shared" si="157"/>
        <v>0</v>
      </c>
      <c r="E814" s="559"/>
      <c r="F814" s="569"/>
      <c r="G814" s="559"/>
      <c r="H814" s="559"/>
      <c r="I814" s="569">
        <f t="shared" si="158"/>
        <v>0</v>
      </c>
      <c r="J814" s="559"/>
      <c r="K814" s="559"/>
      <c r="L814" s="559"/>
      <c r="M814" s="569">
        <f t="shared" si="159"/>
        <v>0</v>
      </c>
      <c r="N814" s="552"/>
    </row>
    <row r="815" spans="2:14">
      <c r="B815" s="596"/>
      <c r="C815" s="572" t="s">
        <v>312</v>
      </c>
      <c r="D815" s="565">
        <f t="shared" si="157"/>
        <v>0</v>
      </c>
      <c r="E815" s="565"/>
      <c r="F815" s="566"/>
      <c r="G815" s="565"/>
      <c r="H815" s="565"/>
      <c r="I815" s="566">
        <f t="shared" si="158"/>
        <v>0</v>
      </c>
      <c r="J815" s="565"/>
      <c r="K815" s="565"/>
      <c r="L815" s="565"/>
      <c r="M815" s="566">
        <f t="shared" si="159"/>
        <v>0</v>
      </c>
      <c r="N815" s="552"/>
    </row>
    <row r="816" spans="2:14">
      <c r="B816" s="596">
        <v>20</v>
      </c>
      <c r="C816" s="571" t="s">
        <v>313</v>
      </c>
      <c r="D816" s="565">
        <f t="shared" si="157"/>
        <v>36449530.190199777</v>
      </c>
      <c r="E816" s="565"/>
      <c r="F816" s="566"/>
      <c r="G816" s="565">
        <v>9283701</v>
      </c>
      <c r="H816" s="565">
        <f>'[1]Balance Sheet 2019'!H883+'[1]Balance Sheet 2019'!I883</f>
        <v>25892723.37857978</v>
      </c>
      <c r="I816" s="566">
        <f t="shared" si="158"/>
        <v>35176424.37857978</v>
      </c>
      <c r="J816" s="565">
        <v>27030.565979999988</v>
      </c>
      <c r="K816" s="565"/>
      <c r="L816" s="565">
        <v>1246075.2456400001</v>
      </c>
      <c r="M816" s="566">
        <f t="shared" si="159"/>
        <v>1273105.8116200001</v>
      </c>
      <c r="N816" s="552"/>
    </row>
    <row r="817" spans="2:23">
      <c r="B817" s="596">
        <v>21</v>
      </c>
      <c r="C817" s="571" t="s">
        <v>314</v>
      </c>
      <c r="D817" s="565">
        <f t="shared" si="157"/>
        <v>126618.25717927229</v>
      </c>
      <c r="E817" s="565"/>
      <c r="F817" s="566"/>
      <c r="G817" s="565"/>
      <c r="H817" s="565">
        <f>'[1]Balance Sheet 2019'!H884+'[1]Balance Sheet 2019'!I884</f>
        <v>126618.25717927229</v>
      </c>
      <c r="I817" s="566">
        <f t="shared" si="158"/>
        <v>126618.25717927229</v>
      </c>
      <c r="J817" s="565"/>
      <c r="K817" s="565"/>
      <c r="L817" s="565"/>
      <c r="M817" s="566">
        <f t="shared" si="159"/>
        <v>0</v>
      </c>
      <c r="N817" s="552"/>
    </row>
    <row r="818" spans="2:23">
      <c r="B818" s="596">
        <v>22</v>
      </c>
      <c r="C818" s="571" t="s">
        <v>315</v>
      </c>
      <c r="D818" s="565">
        <f t="shared" si="157"/>
        <v>812930.19453999994</v>
      </c>
      <c r="E818" s="565"/>
      <c r="F818" s="566"/>
      <c r="G818" s="565">
        <v>47646</v>
      </c>
      <c r="H818" s="565">
        <f>'[1]Balance Sheet 2019'!H885+'[1]Balance Sheet 2019'!I885</f>
        <v>763648.19453999994</v>
      </c>
      <c r="I818" s="566">
        <f t="shared" si="158"/>
        <v>811294.19453999994</v>
      </c>
      <c r="J818" s="565"/>
      <c r="K818" s="565"/>
      <c r="L818" s="565">
        <v>1636</v>
      </c>
      <c r="M818" s="566">
        <f t="shared" si="159"/>
        <v>1636</v>
      </c>
      <c r="N818" s="552"/>
    </row>
    <row r="819" spans="2:23">
      <c r="B819" s="596">
        <v>23</v>
      </c>
      <c r="C819" s="571" t="s">
        <v>316</v>
      </c>
      <c r="D819" s="565">
        <f t="shared" si="157"/>
        <v>0</v>
      </c>
      <c r="E819" s="565"/>
      <c r="F819" s="566"/>
      <c r="G819" s="565"/>
      <c r="H819" s="565">
        <f>'[1]Balance Sheet 2019'!H886+'[1]Balance Sheet 2019'!I886</f>
        <v>0</v>
      </c>
      <c r="I819" s="566">
        <f t="shared" si="158"/>
        <v>0</v>
      </c>
      <c r="J819" s="565"/>
      <c r="K819" s="565"/>
      <c r="L819" s="565"/>
      <c r="M819" s="566">
        <f t="shared" si="159"/>
        <v>0</v>
      </c>
      <c r="N819" s="552"/>
    </row>
    <row r="820" spans="2:23">
      <c r="B820" s="596">
        <v>24</v>
      </c>
      <c r="C820" s="573" t="s">
        <v>317</v>
      </c>
      <c r="D820" s="565">
        <f t="shared" si="157"/>
        <v>0</v>
      </c>
      <c r="E820" s="565"/>
      <c r="F820" s="566"/>
      <c r="G820" s="565"/>
      <c r="H820" s="565">
        <f>'[1]Balance Sheet 2019'!H887+'[1]Balance Sheet 2019'!I887</f>
        <v>0</v>
      </c>
      <c r="I820" s="566">
        <f t="shared" si="158"/>
        <v>0</v>
      </c>
      <c r="J820" s="565"/>
      <c r="K820" s="565"/>
      <c r="L820" s="565"/>
      <c r="M820" s="566">
        <f t="shared" si="159"/>
        <v>0</v>
      </c>
      <c r="N820" s="552"/>
    </row>
    <row r="821" spans="2:23" ht="13.5" thickBot="1">
      <c r="B821" s="596">
        <v>25</v>
      </c>
      <c r="C821" s="1014" t="s">
        <v>318</v>
      </c>
      <c r="D821" s="1011">
        <f t="shared" si="157"/>
        <v>3197171.1833501803</v>
      </c>
      <c r="E821" s="1011">
        <v>-2810066</v>
      </c>
      <c r="F821" s="1012">
        <v>452249</v>
      </c>
      <c r="G821" s="1011">
        <v>1159936</v>
      </c>
      <c r="H821" s="565">
        <f>'[1]Balance Sheet 2019'!H888+'[1]Balance Sheet 2019'!I888</f>
        <v>4175685.1936601801</v>
      </c>
      <c r="I821" s="1012">
        <f t="shared" si="158"/>
        <v>5335621.1936601801</v>
      </c>
      <c r="J821" s="1011">
        <v>211265.00235999998</v>
      </c>
      <c r="K821" s="1011"/>
      <c r="L821" s="1011">
        <v>8101.9873300000108</v>
      </c>
      <c r="M821" s="1012">
        <f t="shared" si="159"/>
        <v>219366.98968999999</v>
      </c>
      <c r="N821" s="552"/>
    </row>
    <row r="822" spans="2:23" ht="13.5" thickBot="1">
      <c r="B822" s="549">
        <v>26</v>
      </c>
      <c r="C822" s="442" t="s">
        <v>319</v>
      </c>
      <c r="D822" s="550">
        <f t="shared" si="157"/>
        <v>40586249.825269237</v>
      </c>
      <c r="E822" s="550">
        <f>SUM(E816:E821)</f>
        <v>-2810066</v>
      </c>
      <c r="F822" s="550">
        <f t="shared" ref="F822:M822" si="162">SUM(F816:F821)</f>
        <v>452249</v>
      </c>
      <c r="G822" s="550">
        <f t="shared" si="162"/>
        <v>10491283</v>
      </c>
      <c r="H822" s="550">
        <f t="shared" si="162"/>
        <v>30958675.023959234</v>
      </c>
      <c r="I822" s="550">
        <f t="shared" si="162"/>
        <v>41449958.023959234</v>
      </c>
      <c r="J822" s="550">
        <f t="shared" si="162"/>
        <v>238295.56833999997</v>
      </c>
      <c r="K822" s="550">
        <f t="shared" si="162"/>
        <v>0</v>
      </c>
      <c r="L822" s="550">
        <f t="shared" si="162"/>
        <v>1255813.23297</v>
      </c>
      <c r="M822" s="550">
        <f t="shared" si="162"/>
        <v>1494108.80131</v>
      </c>
      <c r="N822" s="552"/>
      <c r="O822" s="552"/>
      <c r="P822" s="552"/>
      <c r="Q822" s="552"/>
      <c r="R822" s="552"/>
      <c r="S822" s="552"/>
      <c r="T822" s="552"/>
      <c r="U822" s="552"/>
      <c r="V822" s="552"/>
      <c r="W822" s="552"/>
    </row>
    <row r="823" spans="2:23">
      <c r="B823" s="594"/>
      <c r="C823" s="554" t="s">
        <v>320</v>
      </c>
      <c r="D823" s="559">
        <f t="shared" si="157"/>
        <v>0</v>
      </c>
      <c r="E823" s="559"/>
      <c r="F823" s="569"/>
      <c r="G823" s="559"/>
      <c r="H823" s="559"/>
      <c r="I823" s="569">
        <f t="shared" si="158"/>
        <v>0</v>
      </c>
      <c r="J823" s="559"/>
      <c r="K823" s="559"/>
      <c r="L823" s="559"/>
      <c r="M823" s="569">
        <f t="shared" si="159"/>
        <v>0</v>
      </c>
      <c r="N823" s="552"/>
    </row>
    <row r="824" spans="2:23">
      <c r="B824" s="596">
        <v>27</v>
      </c>
      <c r="C824" s="564" t="s">
        <v>321</v>
      </c>
      <c r="D824" s="565">
        <f t="shared" si="157"/>
        <v>1000000</v>
      </c>
      <c r="E824" s="565"/>
      <c r="F824" s="566">
        <v>1000000</v>
      </c>
      <c r="G824" s="565"/>
      <c r="H824" s="565">
        <f>'[1]Balance Sheet 2019'!H891+'[1]Balance Sheet 2019'!I891</f>
        <v>0</v>
      </c>
      <c r="I824" s="566">
        <f t="shared" si="158"/>
        <v>0</v>
      </c>
      <c r="J824" s="565"/>
      <c r="K824" s="565"/>
      <c r="L824" s="565"/>
      <c r="M824" s="566">
        <f t="shared" si="159"/>
        <v>0</v>
      </c>
      <c r="N824" s="552"/>
    </row>
    <row r="825" spans="2:23">
      <c r="B825" s="596">
        <v>28</v>
      </c>
      <c r="C825" s="564" t="s">
        <v>322</v>
      </c>
      <c r="D825" s="565">
        <f t="shared" si="157"/>
        <v>403891.24287999998</v>
      </c>
      <c r="E825" s="565"/>
      <c r="F825" s="566">
        <v>320893</v>
      </c>
      <c r="G825" s="565">
        <v>119889</v>
      </c>
      <c r="H825" s="565">
        <f>'[1]Balance Sheet 2019'!H892+'[1]Balance Sheet 2019'!I892</f>
        <v>-46808</v>
      </c>
      <c r="I825" s="566">
        <f t="shared" si="158"/>
        <v>73081</v>
      </c>
      <c r="J825" s="565">
        <v>9917.2428800000016</v>
      </c>
      <c r="K825" s="565">
        <v>0</v>
      </c>
      <c r="L825" s="565">
        <v>0</v>
      </c>
      <c r="M825" s="566">
        <f t="shared" si="159"/>
        <v>9917.2428800000016</v>
      </c>
      <c r="N825" s="552"/>
    </row>
    <row r="826" spans="2:23">
      <c r="B826" s="1013">
        <v>29</v>
      </c>
      <c r="C826" s="1015" t="s">
        <v>323</v>
      </c>
      <c r="D826" s="565">
        <f t="shared" si="157"/>
        <v>2267212.0964900004</v>
      </c>
      <c r="E826" s="565"/>
      <c r="F826" s="566">
        <v>475859</v>
      </c>
      <c r="G826" s="565"/>
      <c r="H826" s="565">
        <f>'[1]Balance Sheet 2019'!H893+'[1]Balance Sheet 2019'!I893</f>
        <v>1791353.0964900001</v>
      </c>
      <c r="I826" s="566">
        <f t="shared" si="158"/>
        <v>1791353.0964900001</v>
      </c>
      <c r="J826" s="565">
        <v>0</v>
      </c>
      <c r="K826" s="565">
        <v>0</v>
      </c>
      <c r="L826" s="565">
        <v>0</v>
      </c>
      <c r="M826" s="566">
        <f t="shared" si="159"/>
        <v>0</v>
      </c>
      <c r="N826" s="552"/>
    </row>
    <row r="827" spans="2:23">
      <c r="B827" s="1013">
        <v>30</v>
      </c>
      <c r="C827" s="574" t="s">
        <v>338</v>
      </c>
      <c r="D827" s="565">
        <f t="shared" si="157"/>
        <v>3381934.34</v>
      </c>
      <c r="E827" s="565"/>
      <c r="F827" s="566">
        <v>3381934.34</v>
      </c>
      <c r="G827" s="565"/>
      <c r="H827" s="565">
        <f>'[1]Balance Sheet 2019'!H894+'[1]Balance Sheet 2019'!I894</f>
        <v>0</v>
      </c>
      <c r="I827" s="566">
        <f t="shared" si="158"/>
        <v>0</v>
      </c>
      <c r="J827" s="565"/>
      <c r="K827" s="565"/>
      <c r="L827" s="565"/>
      <c r="M827" s="566">
        <f t="shared" si="159"/>
        <v>0</v>
      </c>
      <c r="N827" s="552"/>
    </row>
    <row r="828" spans="2:23" ht="13.5" thickBot="1">
      <c r="B828" s="1013">
        <v>31</v>
      </c>
      <c r="C828" s="1015" t="s">
        <v>324</v>
      </c>
      <c r="D828" s="1011">
        <f t="shared" si="157"/>
        <v>7609865</v>
      </c>
      <c r="E828" s="1011"/>
      <c r="F828" s="1012">
        <v>7609865</v>
      </c>
      <c r="G828" s="1011"/>
      <c r="H828" s="565">
        <f>'[1]Balance Sheet 2019'!H895+'[1]Balance Sheet 2019'!I895</f>
        <v>0</v>
      </c>
      <c r="I828" s="1012">
        <f t="shared" si="158"/>
        <v>0</v>
      </c>
      <c r="J828" s="1011">
        <v>0</v>
      </c>
      <c r="K828" s="1011">
        <v>0</v>
      </c>
      <c r="L828" s="1011">
        <v>0</v>
      </c>
      <c r="M828" s="1012">
        <f t="shared" si="159"/>
        <v>0</v>
      </c>
      <c r="N828" s="552"/>
    </row>
    <row r="829" spans="2:23" ht="13.5" thickBot="1">
      <c r="B829" s="549">
        <v>32</v>
      </c>
      <c r="C829" s="443" t="s">
        <v>325</v>
      </c>
      <c r="D829" s="550">
        <f t="shared" si="157"/>
        <v>14662902.679369999</v>
      </c>
      <c r="E829" s="550">
        <f>SUM(E824:E828)</f>
        <v>0</v>
      </c>
      <c r="F829" s="550">
        <f t="shared" ref="F829:M829" si="163">SUM(F824:F828)</f>
        <v>12788551.34</v>
      </c>
      <c r="G829" s="550">
        <f t="shared" si="163"/>
        <v>119889</v>
      </c>
      <c r="H829" s="550">
        <f t="shared" si="163"/>
        <v>1744545.0964900001</v>
      </c>
      <c r="I829" s="550">
        <f t="shared" si="163"/>
        <v>1864434.0964900001</v>
      </c>
      <c r="J829" s="550">
        <f t="shared" si="163"/>
        <v>9917.2428800000016</v>
      </c>
      <c r="K829" s="550">
        <f t="shared" si="163"/>
        <v>0</v>
      </c>
      <c r="L829" s="550">
        <f t="shared" si="163"/>
        <v>0</v>
      </c>
      <c r="M829" s="550">
        <f t="shared" si="163"/>
        <v>9917.2428800000016</v>
      </c>
      <c r="N829" s="552"/>
    </row>
    <row r="830" spans="2:23" ht="26.25" thickBot="1">
      <c r="B830" s="549">
        <v>33</v>
      </c>
      <c r="C830" s="442" t="s">
        <v>326</v>
      </c>
      <c r="D830" s="550">
        <f>+E830+F830+I830+M830</f>
        <v>55249152.504639231</v>
      </c>
      <c r="E830" s="550">
        <f>+E822+E829</f>
        <v>-2810066</v>
      </c>
      <c r="F830" s="550">
        <f t="shared" ref="F830:M830" si="164">+F822+F829</f>
        <v>13240800.34</v>
      </c>
      <c r="G830" s="550">
        <f t="shared" si="164"/>
        <v>10611172</v>
      </c>
      <c r="H830" s="550">
        <f t="shared" si="164"/>
        <v>32703220.120449234</v>
      </c>
      <c r="I830" s="550">
        <f t="shared" si="164"/>
        <v>43314392.120449238</v>
      </c>
      <c r="J830" s="550">
        <f t="shared" si="164"/>
        <v>248212.81121999997</v>
      </c>
      <c r="K830" s="550">
        <f t="shared" si="164"/>
        <v>0</v>
      </c>
      <c r="L830" s="550">
        <f t="shared" si="164"/>
        <v>1255813.23297</v>
      </c>
      <c r="M830" s="550">
        <f t="shared" si="164"/>
        <v>1504026.04419</v>
      </c>
      <c r="N830" s="552"/>
    </row>
    <row r="831" spans="2:23">
      <c r="D831" s="552"/>
      <c r="E831" s="552"/>
      <c r="F831" s="552"/>
      <c r="G831" s="552"/>
      <c r="H831" s="552"/>
      <c r="I831" s="552"/>
      <c r="J831" s="552"/>
      <c r="K831" s="552"/>
      <c r="L831" s="552"/>
      <c r="M831" s="552"/>
    </row>
    <row r="832" spans="2:23">
      <c r="M832" s="553">
        <v>44</v>
      </c>
    </row>
  </sheetData>
  <mergeCells count="159">
    <mergeCell ref="B4:C4"/>
    <mergeCell ref="L4:M4"/>
    <mergeCell ref="B56:C56"/>
    <mergeCell ref="L56:M56"/>
    <mergeCell ref="B57:B61"/>
    <mergeCell ref="C57:C61"/>
    <mergeCell ref="D57:D59"/>
    <mergeCell ref="E57:E59"/>
    <mergeCell ref="F57:F59"/>
    <mergeCell ref="G57:M57"/>
    <mergeCell ref="G58:I58"/>
    <mergeCell ref="J58:M58"/>
    <mergeCell ref="E5:E7"/>
    <mergeCell ref="G5:M5"/>
    <mergeCell ref="G6:I6"/>
    <mergeCell ref="J6:M6"/>
    <mergeCell ref="F5:F7"/>
    <mergeCell ref="D5:D7"/>
    <mergeCell ref="B5:B8"/>
    <mergeCell ref="B108:C108"/>
    <mergeCell ref="L108:M108"/>
    <mergeCell ref="B109:B113"/>
    <mergeCell ref="C109:C113"/>
    <mergeCell ref="D109:D111"/>
    <mergeCell ref="E109:E111"/>
    <mergeCell ref="F109:F111"/>
    <mergeCell ref="B161:B165"/>
    <mergeCell ref="C161:C165"/>
    <mergeCell ref="D161:D163"/>
    <mergeCell ref="E161:E163"/>
    <mergeCell ref="F161:F163"/>
    <mergeCell ref="G161:M161"/>
    <mergeCell ref="G162:I162"/>
    <mergeCell ref="J162:M162"/>
    <mergeCell ref="G109:M109"/>
    <mergeCell ref="G110:I110"/>
    <mergeCell ref="J110:M110"/>
    <mergeCell ref="B160:C160"/>
    <mergeCell ref="L160:M160"/>
    <mergeCell ref="B212:C212"/>
    <mergeCell ref="L212:M212"/>
    <mergeCell ref="B213:B217"/>
    <mergeCell ref="C213:C217"/>
    <mergeCell ref="D213:D215"/>
    <mergeCell ref="E213:E215"/>
    <mergeCell ref="F213:F215"/>
    <mergeCell ref="G213:M213"/>
    <mergeCell ref="G214:I214"/>
    <mergeCell ref="J214:M214"/>
    <mergeCell ref="B264:C264"/>
    <mergeCell ref="L264:M264"/>
    <mergeCell ref="B265:B269"/>
    <mergeCell ref="C265:C269"/>
    <mergeCell ref="D265:D267"/>
    <mergeCell ref="E265:E267"/>
    <mergeCell ref="F265:F267"/>
    <mergeCell ref="G265:M265"/>
    <mergeCell ref="G266:I266"/>
    <mergeCell ref="J266:M266"/>
    <mergeCell ref="B316:C316"/>
    <mergeCell ref="L316:M316"/>
    <mergeCell ref="B317:B321"/>
    <mergeCell ref="C317:C321"/>
    <mergeCell ref="D317:D319"/>
    <mergeCell ref="E317:E319"/>
    <mergeCell ref="F317:F319"/>
    <mergeCell ref="B369:B373"/>
    <mergeCell ref="C369:C373"/>
    <mergeCell ref="D369:D371"/>
    <mergeCell ref="E369:E371"/>
    <mergeCell ref="F369:F371"/>
    <mergeCell ref="G369:M369"/>
    <mergeCell ref="G370:I370"/>
    <mergeCell ref="J370:M370"/>
    <mergeCell ref="G317:M317"/>
    <mergeCell ref="G318:I318"/>
    <mergeCell ref="J318:M318"/>
    <mergeCell ref="B368:C368"/>
    <mergeCell ref="L368:M368"/>
    <mergeCell ref="B420:C420"/>
    <mergeCell ref="L420:M420"/>
    <mergeCell ref="B421:B425"/>
    <mergeCell ref="C421:C425"/>
    <mergeCell ref="D421:D423"/>
    <mergeCell ref="E421:E423"/>
    <mergeCell ref="F421:F423"/>
    <mergeCell ref="G421:M421"/>
    <mergeCell ref="G422:I422"/>
    <mergeCell ref="J422:M422"/>
    <mergeCell ref="B472:C472"/>
    <mergeCell ref="L472:M472"/>
    <mergeCell ref="B473:B477"/>
    <mergeCell ref="C473:C477"/>
    <mergeCell ref="D473:D475"/>
    <mergeCell ref="E473:E475"/>
    <mergeCell ref="F473:F475"/>
    <mergeCell ref="G473:M473"/>
    <mergeCell ref="G474:I474"/>
    <mergeCell ref="J474:M474"/>
    <mergeCell ref="B525:B529"/>
    <mergeCell ref="C525:C529"/>
    <mergeCell ref="D525:D527"/>
    <mergeCell ref="E525:E527"/>
    <mergeCell ref="F525:F527"/>
    <mergeCell ref="G525:M525"/>
    <mergeCell ref="G526:I526"/>
    <mergeCell ref="J526:M526"/>
    <mergeCell ref="B524:C524"/>
    <mergeCell ref="L524:M524"/>
    <mergeCell ref="B576:C576"/>
    <mergeCell ref="L576:M576"/>
    <mergeCell ref="B577:B581"/>
    <mergeCell ref="C577:C581"/>
    <mergeCell ref="D577:D579"/>
    <mergeCell ref="E577:E579"/>
    <mergeCell ref="F577:F579"/>
    <mergeCell ref="G577:M577"/>
    <mergeCell ref="G578:I578"/>
    <mergeCell ref="J578:M578"/>
    <mergeCell ref="B628:C628"/>
    <mergeCell ref="L628:M628"/>
    <mergeCell ref="B629:B633"/>
    <mergeCell ref="C629:C633"/>
    <mergeCell ref="D629:D631"/>
    <mergeCell ref="E629:E631"/>
    <mergeCell ref="F629:F631"/>
    <mergeCell ref="G629:M629"/>
    <mergeCell ref="G630:I630"/>
    <mergeCell ref="J630:M630"/>
    <mergeCell ref="B680:C680"/>
    <mergeCell ref="L680:M680"/>
    <mergeCell ref="B681:B685"/>
    <mergeCell ref="C681:C685"/>
    <mergeCell ref="D681:D683"/>
    <mergeCell ref="E681:E683"/>
    <mergeCell ref="F681:F683"/>
    <mergeCell ref="B733:B737"/>
    <mergeCell ref="C733:C737"/>
    <mergeCell ref="D733:D735"/>
    <mergeCell ref="E733:E735"/>
    <mergeCell ref="F733:F735"/>
    <mergeCell ref="G733:M733"/>
    <mergeCell ref="G734:I734"/>
    <mergeCell ref="J734:M734"/>
    <mergeCell ref="G681:M681"/>
    <mergeCell ref="G682:I682"/>
    <mergeCell ref="J682:M682"/>
    <mergeCell ref="B732:C732"/>
    <mergeCell ref="L732:M732"/>
    <mergeCell ref="J786:M786"/>
    <mergeCell ref="B784:C784"/>
    <mergeCell ref="L784:M784"/>
    <mergeCell ref="B785:B789"/>
    <mergeCell ref="C785:C789"/>
    <mergeCell ref="D785:D787"/>
    <mergeCell ref="E785:E787"/>
    <mergeCell ref="F785:F787"/>
    <mergeCell ref="G785:M785"/>
    <mergeCell ref="G786:I786"/>
  </mergeCells>
  <pageMargins left="0.36" right="0.34" top="0.6" bottom="0.75" header="0.3" footer="0.3"/>
  <pageSetup paperSize="9" scale="59" orientation="landscape" r:id="rId1"/>
  <rowBreaks count="15" manualBreakCount="15">
    <brk id="52" max="12" man="1"/>
    <brk id="104" max="12" man="1"/>
    <brk id="156" max="12" man="1"/>
    <brk id="208" max="12" man="1"/>
    <brk id="260" max="12" man="1"/>
    <brk id="312" max="12" man="1"/>
    <brk id="364" max="12" man="1"/>
    <brk id="416" max="12" man="1"/>
    <brk id="468" max="12" man="1"/>
    <brk id="520" max="12" man="1"/>
    <brk id="572" max="12" man="1"/>
    <brk id="624" max="12" man="1"/>
    <brk id="676" max="12" man="1"/>
    <brk id="728" max="12" man="1"/>
    <brk id="780" max="12"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2:R783"/>
  <sheetViews>
    <sheetView view="pageBreakPreview" zoomScaleNormal="80" zoomScaleSheetLayoutView="100" workbookViewId="0"/>
  </sheetViews>
  <sheetFormatPr defaultColWidth="9.140625" defaultRowHeight="12.75"/>
  <cols>
    <col min="1" max="1" width="11.28515625" style="744" bestFit="1" customWidth="1"/>
    <col min="2" max="2" width="6.42578125" style="744" bestFit="1" customWidth="1"/>
    <col min="3" max="3" width="45.42578125" style="744" customWidth="1"/>
    <col min="4" max="9" width="17.5703125" style="744" customWidth="1"/>
    <col min="10" max="12" width="6" style="744" customWidth="1"/>
    <col min="13" max="17" width="5.28515625" style="744" customWidth="1"/>
    <col min="18" max="18" width="12.7109375" style="744" customWidth="1"/>
    <col min="19" max="21" width="9.140625" style="744"/>
    <col min="22" max="22" width="10.7109375" style="744" bestFit="1" customWidth="1"/>
    <col min="23" max="16384" width="9.140625" style="744"/>
  </cols>
  <sheetData>
    <row r="2" spans="1:18">
      <c r="B2" s="553"/>
      <c r="C2" s="236" t="s">
        <v>344</v>
      </c>
      <c r="D2" s="236"/>
      <c r="E2" s="236"/>
      <c r="F2" s="553"/>
      <c r="G2" s="553"/>
      <c r="H2" s="553"/>
      <c r="I2" s="553"/>
    </row>
    <row r="3" spans="1:18" ht="18" customHeight="1" thickBot="1">
      <c r="B3" s="553"/>
      <c r="C3" s="727"/>
      <c r="D3" s="553"/>
      <c r="E3" s="553"/>
      <c r="F3" s="553"/>
      <c r="G3" s="588"/>
      <c r="H3" s="599"/>
      <c r="I3" s="745" t="s">
        <v>254</v>
      </c>
    </row>
    <row r="4" spans="1:18" ht="17.25" customHeight="1" thickBot="1">
      <c r="B4" s="1814" t="s">
        <v>273</v>
      </c>
      <c r="C4" s="1815"/>
      <c r="D4" s="1785" t="s">
        <v>273</v>
      </c>
      <c r="E4" s="1772" t="s">
        <v>345</v>
      </c>
      <c r="F4" s="1778" t="s">
        <v>346</v>
      </c>
      <c r="G4" s="1778"/>
      <c r="H4" s="1778"/>
      <c r="I4" s="1779"/>
    </row>
    <row r="5" spans="1:18" ht="23.25" customHeight="1" thickBot="1">
      <c r="B5" s="1794" t="s">
        <v>347</v>
      </c>
      <c r="C5" s="1812"/>
      <c r="D5" s="1786"/>
      <c r="E5" s="1767"/>
      <c r="F5" s="1799" t="s">
        <v>277</v>
      </c>
      <c r="G5" s="1800"/>
      <c r="H5" s="1801"/>
      <c r="I5" s="1774" t="s">
        <v>348</v>
      </c>
    </row>
    <row r="6" spans="1:18" ht="27.75" customHeight="1" thickBot="1">
      <c r="B6" s="1804"/>
      <c r="C6" s="1812"/>
      <c r="D6" s="1787"/>
      <c r="E6" s="1773"/>
      <c r="F6" s="1697" t="s">
        <v>279</v>
      </c>
      <c r="G6" s="716" t="s">
        <v>280</v>
      </c>
      <c r="H6" s="1697" t="s">
        <v>178</v>
      </c>
      <c r="I6" s="1776"/>
    </row>
    <row r="7" spans="1:18" ht="17.25" customHeight="1" thickBot="1">
      <c r="B7" s="1804"/>
      <c r="C7" s="1812"/>
      <c r="D7" s="725">
        <v>1</v>
      </c>
      <c r="E7" s="1772">
        <v>2</v>
      </c>
      <c r="F7" s="1802">
        <v>3</v>
      </c>
      <c r="G7" s="1772">
        <v>4</v>
      </c>
      <c r="H7" s="718">
        <v>5</v>
      </c>
      <c r="I7" s="1772">
        <v>6</v>
      </c>
    </row>
    <row r="8" spans="1:18" ht="19.5" customHeight="1" thickBot="1">
      <c r="B8" s="1804"/>
      <c r="C8" s="1813"/>
      <c r="D8" s="724" t="s">
        <v>349</v>
      </c>
      <c r="E8" s="1767"/>
      <c r="F8" s="1808"/>
      <c r="G8" s="1767"/>
      <c r="H8" s="659" t="s">
        <v>285</v>
      </c>
      <c r="I8" s="1767"/>
    </row>
    <row r="9" spans="1:18">
      <c r="B9" s="746">
        <v>1</v>
      </c>
      <c r="C9" s="1595" t="s">
        <v>350</v>
      </c>
      <c r="D9" s="747">
        <f>+D58+D107+D156+D205+D254+D303+D352+D401+D450+D499+D548+D597+D646+D695+D744</f>
        <v>102973511.28511199</v>
      </c>
      <c r="E9" s="748">
        <f t="shared" ref="E9:I9" si="0">+E58+E107+E156+E205+E254+E303+E352+E401+E450+E499+E548+E597+E646+E695+E744</f>
        <v>0</v>
      </c>
      <c r="F9" s="747">
        <f t="shared" si="0"/>
        <v>21521712.120967418</v>
      </c>
      <c r="G9" s="748">
        <f t="shared" si="0"/>
        <v>79777436.269824564</v>
      </c>
      <c r="H9" s="747">
        <f t="shared" si="0"/>
        <v>101299148.390792</v>
      </c>
      <c r="I9" s="749">
        <f t="shared" si="0"/>
        <v>1674362.89432</v>
      </c>
      <c r="J9" s="750"/>
      <c r="K9" s="750"/>
      <c r="L9" s="750"/>
      <c r="M9" s="750"/>
      <c r="N9" s="750"/>
      <c r="O9" s="750"/>
      <c r="P9" s="750"/>
      <c r="Q9" s="750"/>
      <c r="R9" s="750"/>
    </row>
    <row r="10" spans="1:18">
      <c r="B10" s="514"/>
      <c r="C10" s="1596"/>
      <c r="D10" s="751">
        <f t="shared" ref="D10:I46" si="1">+D59+D108+D157+D206+D255+D304+D353+D402+D451+D500+D549+D598+D647+D696+D745</f>
        <v>0</v>
      </c>
      <c r="E10" s="1597">
        <f t="shared" si="1"/>
        <v>0</v>
      </c>
      <c r="F10" s="752">
        <f t="shared" si="1"/>
        <v>0</v>
      </c>
      <c r="G10" s="1597">
        <f t="shared" si="1"/>
        <v>0</v>
      </c>
      <c r="H10" s="752">
        <f t="shared" si="1"/>
        <v>0</v>
      </c>
      <c r="I10" s="1027">
        <f t="shared" si="1"/>
        <v>0</v>
      </c>
      <c r="J10" s="750"/>
      <c r="K10" s="750"/>
      <c r="L10" s="750"/>
      <c r="M10" s="750"/>
      <c r="N10" s="750"/>
      <c r="O10" s="750"/>
      <c r="P10" s="750"/>
      <c r="Q10" s="750"/>
      <c r="R10" s="750"/>
    </row>
    <row r="11" spans="1:18">
      <c r="B11" s="514">
        <v>2</v>
      </c>
      <c r="C11" s="1598" t="s">
        <v>351</v>
      </c>
      <c r="D11" s="752">
        <f t="shared" si="1"/>
        <v>4715945.8988969103</v>
      </c>
      <c r="E11" s="1597">
        <f t="shared" si="1"/>
        <v>0</v>
      </c>
      <c r="F11" s="752">
        <f t="shared" si="1"/>
        <v>165183.54339599283</v>
      </c>
      <c r="G11" s="1597">
        <f t="shared" si="1"/>
        <v>4479019.8064109171</v>
      </c>
      <c r="H11" s="752">
        <f t="shared" si="1"/>
        <v>4644203.3498069104</v>
      </c>
      <c r="I11" s="1027">
        <f t="shared" si="1"/>
        <v>71742.549089999986</v>
      </c>
      <c r="J11" s="750"/>
      <c r="K11" s="750"/>
      <c r="L11" s="750"/>
      <c r="M11" s="750"/>
      <c r="N11" s="750"/>
      <c r="O11" s="750"/>
      <c r="P11" s="750"/>
      <c r="Q11" s="750"/>
      <c r="R11" s="750"/>
    </row>
    <row r="12" spans="1:18">
      <c r="B12" s="514"/>
      <c r="C12" s="1598"/>
      <c r="D12" s="752">
        <f t="shared" si="1"/>
        <v>0</v>
      </c>
      <c r="E12" s="1597">
        <f t="shared" si="1"/>
        <v>0</v>
      </c>
      <c r="F12" s="752">
        <f t="shared" si="1"/>
        <v>0</v>
      </c>
      <c r="G12" s="1597">
        <f t="shared" si="1"/>
        <v>0</v>
      </c>
      <c r="H12" s="752">
        <f t="shared" si="1"/>
        <v>0</v>
      </c>
      <c r="I12" s="1027">
        <f t="shared" si="1"/>
        <v>0</v>
      </c>
      <c r="J12" s="750"/>
      <c r="K12" s="750"/>
      <c r="L12" s="750"/>
      <c r="M12" s="750"/>
      <c r="N12" s="750"/>
      <c r="O12" s="750"/>
      <c r="P12" s="750"/>
      <c r="Q12" s="750"/>
      <c r="R12" s="750"/>
    </row>
    <row r="13" spans="1:18" ht="14.25" customHeight="1">
      <c r="B13" s="514">
        <v>3</v>
      </c>
      <c r="C13" s="1599" t="s">
        <v>352</v>
      </c>
      <c r="D13" s="752">
        <f t="shared" si="1"/>
        <v>-641.32399999999996</v>
      </c>
      <c r="E13" s="1597">
        <f t="shared" si="1"/>
        <v>0</v>
      </c>
      <c r="F13" s="752">
        <f t="shared" si="1"/>
        <v>0</v>
      </c>
      <c r="G13" s="1597">
        <f t="shared" si="1"/>
        <v>-641.32399999999996</v>
      </c>
      <c r="H13" s="752">
        <f t="shared" si="1"/>
        <v>-641.32399999999996</v>
      </c>
      <c r="I13" s="1027">
        <f t="shared" si="1"/>
        <v>0</v>
      </c>
      <c r="J13" s="750"/>
      <c r="K13" s="750"/>
      <c r="L13" s="750"/>
      <c r="M13" s="750"/>
      <c r="N13" s="750"/>
      <c r="O13" s="750"/>
      <c r="P13" s="750"/>
      <c r="Q13" s="750"/>
      <c r="R13" s="750"/>
    </row>
    <row r="14" spans="1:18">
      <c r="B14" s="514"/>
      <c r="C14" s="1596"/>
      <c r="D14" s="751">
        <f t="shared" si="1"/>
        <v>0</v>
      </c>
      <c r="E14" s="1597">
        <f t="shared" si="1"/>
        <v>0</v>
      </c>
      <c r="F14" s="752">
        <f t="shared" si="1"/>
        <v>0</v>
      </c>
      <c r="G14" s="1597">
        <f t="shared" si="1"/>
        <v>0</v>
      </c>
      <c r="H14" s="752">
        <f t="shared" si="1"/>
        <v>0</v>
      </c>
      <c r="I14" s="1027">
        <f t="shared" si="1"/>
        <v>0</v>
      </c>
      <c r="J14" s="750"/>
      <c r="K14" s="750"/>
      <c r="L14" s="750"/>
      <c r="M14" s="750"/>
      <c r="N14" s="750"/>
      <c r="O14" s="750"/>
      <c r="P14" s="750"/>
      <c r="Q14" s="750"/>
      <c r="R14" s="750"/>
    </row>
    <row r="15" spans="1:18" s="753" customFormat="1">
      <c r="A15" s="750"/>
      <c r="B15" s="733">
        <v>4</v>
      </c>
      <c r="C15" s="1600" t="s">
        <v>353</v>
      </c>
      <c r="D15" s="751">
        <f t="shared" si="1"/>
        <v>98256924.062215075</v>
      </c>
      <c r="E15" s="1601">
        <f t="shared" si="1"/>
        <v>0</v>
      </c>
      <c r="F15" s="751">
        <f t="shared" si="1"/>
        <v>21356528.577571422</v>
      </c>
      <c r="G15" s="1601">
        <f t="shared" si="1"/>
        <v>75297775.139413655</v>
      </c>
      <c r="H15" s="751">
        <f t="shared" si="1"/>
        <v>96654303.716985077</v>
      </c>
      <c r="I15" s="1028">
        <f t="shared" si="1"/>
        <v>1602620.3452299999</v>
      </c>
      <c r="J15" s="750"/>
      <c r="K15" s="750"/>
      <c r="L15" s="750"/>
      <c r="M15" s="750"/>
      <c r="N15" s="750"/>
      <c r="O15" s="750"/>
      <c r="P15" s="750"/>
      <c r="Q15" s="750"/>
      <c r="R15" s="750"/>
    </row>
    <row r="16" spans="1:18">
      <c r="B16" s="514"/>
      <c r="C16" s="1600"/>
      <c r="D16" s="751">
        <f t="shared" si="1"/>
        <v>0</v>
      </c>
      <c r="E16" s="1597">
        <f t="shared" si="1"/>
        <v>0</v>
      </c>
      <c r="F16" s="752">
        <f t="shared" si="1"/>
        <v>0</v>
      </c>
      <c r="G16" s="1597">
        <f t="shared" si="1"/>
        <v>0</v>
      </c>
      <c r="H16" s="752">
        <f t="shared" si="1"/>
        <v>0</v>
      </c>
      <c r="I16" s="1027">
        <f t="shared" si="1"/>
        <v>0</v>
      </c>
      <c r="J16" s="750"/>
      <c r="K16" s="750"/>
      <c r="L16" s="750"/>
      <c r="M16" s="750"/>
      <c r="N16" s="750"/>
      <c r="O16" s="750"/>
      <c r="P16" s="750"/>
      <c r="Q16" s="750"/>
      <c r="R16" s="750"/>
    </row>
    <row r="17" spans="1:18">
      <c r="B17" s="514">
        <v>5</v>
      </c>
      <c r="C17" s="1600" t="s">
        <v>354</v>
      </c>
      <c r="D17" s="751">
        <f t="shared" si="1"/>
        <v>51559632.555355005</v>
      </c>
      <c r="E17" s="1601">
        <f t="shared" si="1"/>
        <v>9281941.5917526279</v>
      </c>
      <c r="F17" s="751">
        <f t="shared" si="1"/>
        <v>23181478.638251085</v>
      </c>
      <c r="G17" s="1601">
        <f t="shared" si="1"/>
        <v>18885252.331351295</v>
      </c>
      <c r="H17" s="751">
        <f t="shared" si="1"/>
        <v>42066730.969602384</v>
      </c>
      <c r="I17" s="1028">
        <f t="shared" si="1"/>
        <v>210959.99399999995</v>
      </c>
      <c r="J17" s="750"/>
      <c r="K17" s="750"/>
      <c r="L17" s="750"/>
      <c r="M17" s="750"/>
      <c r="N17" s="750"/>
      <c r="O17" s="750"/>
      <c r="P17" s="750"/>
      <c r="Q17" s="750"/>
      <c r="R17" s="750"/>
    </row>
    <row r="18" spans="1:18">
      <c r="B18" s="514">
        <v>5.0999999999999996</v>
      </c>
      <c r="C18" s="1596" t="s">
        <v>355</v>
      </c>
      <c r="D18" s="752">
        <f t="shared" si="1"/>
        <v>45774037.266455531</v>
      </c>
      <c r="E18" s="1597">
        <f t="shared" si="1"/>
        <v>7820152.9194349712</v>
      </c>
      <c r="F18" s="752">
        <f t="shared" si="1"/>
        <v>20438556.291352432</v>
      </c>
      <c r="G18" s="1597">
        <f t="shared" si="1"/>
        <v>16918750.411668129</v>
      </c>
      <c r="H18" s="752">
        <f t="shared" si="1"/>
        <v>37357306.703020558</v>
      </c>
      <c r="I18" s="1027">
        <f t="shared" si="1"/>
        <v>596577.64399999997</v>
      </c>
      <c r="J18" s="750"/>
      <c r="K18" s="750"/>
      <c r="L18" s="750"/>
      <c r="M18" s="750"/>
      <c r="N18" s="750"/>
      <c r="O18" s="750"/>
      <c r="P18" s="750"/>
      <c r="Q18" s="750"/>
      <c r="R18" s="750"/>
    </row>
    <row r="19" spans="1:18">
      <c r="B19" s="514">
        <v>5.2</v>
      </c>
      <c r="C19" s="1596" t="s">
        <v>356</v>
      </c>
      <c r="D19" s="752">
        <f t="shared" si="1"/>
        <v>1208174.9459621215</v>
      </c>
      <c r="E19" s="1597">
        <f t="shared" si="1"/>
        <v>347139.5518376581</v>
      </c>
      <c r="F19" s="752">
        <f t="shared" si="1"/>
        <v>38119.184322070629</v>
      </c>
      <c r="G19" s="1597">
        <f t="shared" si="1"/>
        <v>993366.85980239278</v>
      </c>
      <c r="H19" s="752">
        <f t="shared" si="1"/>
        <v>1031486.0441244633</v>
      </c>
      <c r="I19" s="1027">
        <f t="shared" si="1"/>
        <v>-170450.65000000002</v>
      </c>
      <c r="J19" s="750"/>
      <c r="K19" s="750"/>
      <c r="L19" s="750"/>
      <c r="M19" s="750"/>
      <c r="N19" s="750"/>
      <c r="O19" s="750"/>
      <c r="P19" s="750"/>
      <c r="Q19" s="750"/>
      <c r="R19" s="750"/>
    </row>
    <row r="20" spans="1:18">
      <c r="B20" s="514">
        <v>5.3</v>
      </c>
      <c r="C20" s="1596" t="s">
        <v>357</v>
      </c>
      <c r="D20" s="752">
        <f t="shared" si="1"/>
        <v>962000.74199000001</v>
      </c>
      <c r="E20" s="1597">
        <f t="shared" si="1"/>
        <v>333672.16881</v>
      </c>
      <c r="F20" s="752">
        <f t="shared" si="1"/>
        <v>801551.19983000006</v>
      </c>
      <c r="G20" s="1597">
        <f t="shared" si="1"/>
        <v>104440.37334999989</v>
      </c>
      <c r="H20" s="752">
        <f t="shared" si="1"/>
        <v>905991.57317999983</v>
      </c>
      <c r="I20" s="1027">
        <f t="shared" si="1"/>
        <v>-277663</v>
      </c>
      <c r="J20" s="750"/>
      <c r="K20" s="750"/>
      <c r="L20" s="750"/>
      <c r="M20" s="750"/>
      <c r="N20" s="750"/>
      <c r="O20" s="750"/>
      <c r="P20" s="750"/>
      <c r="Q20" s="750"/>
      <c r="R20" s="750"/>
    </row>
    <row r="21" spans="1:18">
      <c r="B21" s="514">
        <v>5.4</v>
      </c>
      <c r="C21" s="1596" t="s">
        <v>358</v>
      </c>
      <c r="D21" s="752">
        <f t="shared" si="1"/>
        <v>1279664.72022</v>
      </c>
      <c r="E21" s="1597">
        <f t="shared" si="1"/>
        <v>230269.59448</v>
      </c>
      <c r="F21" s="752">
        <f t="shared" si="1"/>
        <v>607782.57418999996</v>
      </c>
      <c r="G21" s="1597">
        <f t="shared" si="1"/>
        <v>410264.55154999997</v>
      </c>
      <c r="H21" s="752">
        <f t="shared" si="1"/>
        <v>1018047.1257399999</v>
      </c>
      <c r="I21" s="1027">
        <f t="shared" si="1"/>
        <v>31348</v>
      </c>
      <c r="J21" s="750"/>
      <c r="K21" s="750"/>
      <c r="L21" s="750"/>
      <c r="M21" s="750"/>
      <c r="N21" s="750"/>
      <c r="O21" s="750"/>
      <c r="P21" s="750"/>
      <c r="Q21" s="750"/>
      <c r="R21" s="750"/>
    </row>
    <row r="22" spans="1:18">
      <c r="A22" s="750"/>
      <c r="B22" s="514">
        <v>5.5</v>
      </c>
      <c r="C22" s="1596" t="s">
        <v>359</v>
      </c>
      <c r="D22" s="752">
        <f t="shared" si="1"/>
        <v>2335754.8807273572</v>
      </c>
      <c r="E22" s="1597">
        <f t="shared" si="1"/>
        <v>550707.35719000001</v>
      </c>
      <c r="F22" s="752">
        <f t="shared" si="1"/>
        <v>1295469.3885565826</v>
      </c>
      <c r="G22" s="1597">
        <f t="shared" si="1"/>
        <v>458430.1349807746</v>
      </c>
      <c r="H22" s="752">
        <f t="shared" si="1"/>
        <v>1753899.5235373571</v>
      </c>
      <c r="I22" s="1027">
        <f t="shared" si="1"/>
        <v>31148</v>
      </c>
      <c r="J22" s="750"/>
      <c r="K22" s="750"/>
      <c r="L22" s="750"/>
      <c r="M22" s="750"/>
      <c r="N22" s="750"/>
      <c r="O22" s="750"/>
      <c r="P22" s="750"/>
      <c r="Q22" s="750"/>
      <c r="R22" s="750"/>
    </row>
    <row r="23" spans="1:18">
      <c r="A23" s="750"/>
      <c r="B23" s="514"/>
      <c r="C23" s="1596" t="s">
        <v>360</v>
      </c>
      <c r="D23" s="752">
        <f t="shared" si="1"/>
        <v>0</v>
      </c>
      <c r="E23" s="1597">
        <f t="shared" si="1"/>
        <v>0</v>
      </c>
      <c r="F23" s="752">
        <f t="shared" si="1"/>
        <v>0</v>
      </c>
      <c r="G23" s="1597">
        <f t="shared" si="1"/>
        <v>0</v>
      </c>
      <c r="H23" s="752">
        <f t="shared" si="1"/>
        <v>0</v>
      </c>
      <c r="I23" s="1027">
        <f t="shared" si="1"/>
        <v>0</v>
      </c>
      <c r="J23" s="750"/>
      <c r="K23" s="750"/>
      <c r="L23" s="750"/>
      <c r="M23" s="750"/>
      <c r="N23" s="750"/>
      <c r="O23" s="750"/>
      <c r="P23" s="750"/>
      <c r="Q23" s="750"/>
      <c r="R23" s="750"/>
    </row>
    <row r="24" spans="1:18">
      <c r="B24" s="514"/>
      <c r="C24" s="1596" t="s">
        <v>360</v>
      </c>
      <c r="D24" s="752">
        <f t="shared" si="1"/>
        <v>0</v>
      </c>
      <c r="E24" s="1597">
        <f t="shared" si="1"/>
        <v>0</v>
      </c>
      <c r="F24" s="752">
        <f t="shared" si="1"/>
        <v>0</v>
      </c>
      <c r="G24" s="1597">
        <f t="shared" si="1"/>
        <v>0</v>
      </c>
      <c r="H24" s="752">
        <f t="shared" si="1"/>
        <v>0</v>
      </c>
      <c r="I24" s="1027">
        <f t="shared" si="1"/>
        <v>0</v>
      </c>
      <c r="J24" s="750"/>
      <c r="K24" s="750"/>
      <c r="L24" s="750"/>
      <c r="M24" s="750"/>
      <c r="N24" s="750"/>
      <c r="O24" s="750"/>
      <c r="P24" s="750"/>
      <c r="Q24" s="750"/>
      <c r="R24" s="750"/>
    </row>
    <row r="25" spans="1:18">
      <c r="B25" s="514"/>
      <c r="C25" s="1596"/>
      <c r="D25" s="751">
        <f t="shared" si="1"/>
        <v>0</v>
      </c>
      <c r="E25" s="1597">
        <f t="shared" si="1"/>
        <v>0</v>
      </c>
      <c r="F25" s="752">
        <f t="shared" si="1"/>
        <v>0</v>
      </c>
      <c r="G25" s="1597">
        <f t="shared" si="1"/>
        <v>0</v>
      </c>
      <c r="H25" s="752">
        <f t="shared" si="1"/>
        <v>0</v>
      </c>
      <c r="I25" s="1027">
        <f t="shared" si="1"/>
        <v>0</v>
      </c>
      <c r="J25" s="750"/>
      <c r="K25" s="750"/>
      <c r="L25" s="750"/>
      <c r="M25" s="750"/>
      <c r="N25" s="750"/>
      <c r="O25" s="750"/>
      <c r="P25" s="750"/>
      <c r="Q25" s="750"/>
      <c r="R25" s="750"/>
    </row>
    <row r="26" spans="1:18" s="753" customFormat="1">
      <c r="B26" s="733">
        <v>6</v>
      </c>
      <c r="C26" s="1595" t="s">
        <v>361</v>
      </c>
      <c r="D26" s="751">
        <f t="shared" si="1"/>
        <v>149816556.61757007</v>
      </c>
      <c r="E26" s="1601">
        <f t="shared" si="1"/>
        <v>9281941.5917526279</v>
      </c>
      <c r="F26" s="751">
        <f t="shared" si="1"/>
        <v>44538007.215822503</v>
      </c>
      <c r="G26" s="1601">
        <f t="shared" si="1"/>
        <v>94183027.470764965</v>
      </c>
      <c r="H26" s="751">
        <f t="shared" si="1"/>
        <v>138721034.68658745</v>
      </c>
      <c r="I26" s="1028">
        <f t="shared" si="1"/>
        <v>1813580.3392299998</v>
      </c>
      <c r="J26" s="750"/>
      <c r="K26" s="750"/>
      <c r="L26" s="750"/>
      <c r="M26" s="750"/>
      <c r="N26" s="750"/>
      <c r="O26" s="750"/>
      <c r="P26" s="750"/>
      <c r="Q26" s="750"/>
      <c r="R26" s="750"/>
    </row>
    <row r="27" spans="1:18" ht="12.75" customHeight="1">
      <c r="B27" s="514"/>
      <c r="C27" s="1595"/>
      <c r="D27" s="751">
        <f t="shared" si="1"/>
        <v>0</v>
      </c>
      <c r="E27" s="1597">
        <f t="shared" si="1"/>
        <v>0</v>
      </c>
      <c r="F27" s="752">
        <f t="shared" si="1"/>
        <v>0</v>
      </c>
      <c r="G27" s="1597">
        <f t="shared" si="1"/>
        <v>0</v>
      </c>
      <c r="H27" s="752">
        <f t="shared" si="1"/>
        <v>0</v>
      </c>
      <c r="I27" s="1027">
        <f t="shared" si="1"/>
        <v>0</v>
      </c>
      <c r="J27" s="750"/>
      <c r="K27" s="750"/>
      <c r="L27" s="750"/>
      <c r="M27" s="750"/>
      <c r="N27" s="750"/>
      <c r="O27" s="750"/>
      <c r="P27" s="750"/>
      <c r="Q27" s="750"/>
      <c r="R27" s="750"/>
    </row>
    <row r="28" spans="1:18">
      <c r="B28" s="514">
        <v>7</v>
      </c>
      <c r="C28" s="1596" t="s">
        <v>362</v>
      </c>
      <c r="D28" s="752">
        <f t="shared" si="1"/>
        <v>39841804.362400003</v>
      </c>
      <c r="E28" s="1597">
        <f t="shared" si="1"/>
        <v>0</v>
      </c>
      <c r="F28" s="752">
        <f t="shared" si="1"/>
        <v>16128070.257330216</v>
      </c>
      <c r="G28" s="1597">
        <f t="shared" si="1"/>
        <v>22816918.932069786</v>
      </c>
      <c r="H28" s="752">
        <f t="shared" si="1"/>
        <v>38944989.189400002</v>
      </c>
      <c r="I28" s="1027">
        <f t="shared" si="1"/>
        <v>896815.17299999995</v>
      </c>
      <c r="J28" s="750"/>
      <c r="K28" s="750"/>
      <c r="L28" s="750"/>
      <c r="M28" s="750"/>
      <c r="N28" s="750"/>
      <c r="O28" s="750"/>
      <c r="P28" s="750"/>
      <c r="Q28" s="750"/>
      <c r="R28" s="750"/>
    </row>
    <row r="29" spans="1:18">
      <c r="B29" s="514">
        <v>8</v>
      </c>
      <c r="C29" s="1596" t="s">
        <v>363</v>
      </c>
      <c r="D29" s="752">
        <f t="shared" si="1"/>
        <v>-1938708.35249</v>
      </c>
      <c r="E29" s="1597">
        <f t="shared" si="1"/>
        <v>0</v>
      </c>
      <c r="F29" s="752">
        <f t="shared" si="1"/>
        <v>-80382.855410000004</v>
      </c>
      <c r="G29" s="1597">
        <f t="shared" si="1"/>
        <v>-1813542.1880799998</v>
      </c>
      <c r="H29" s="752">
        <f t="shared" si="1"/>
        <v>-1893925.0434900001</v>
      </c>
      <c r="I29" s="1027">
        <f t="shared" si="1"/>
        <v>-44783.309000000001</v>
      </c>
      <c r="J29" s="750"/>
      <c r="K29" s="750"/>
      <c r="L29" s="750"/>
      <c r="M29" s="750"/>
      <c r="N29" s="750"/>
      <c r="O29" s="750"/>
      <c r="P29" s="750"/>
      <c r="Q29" s="750"/>
      <c r="R29" s="750"/>
    </row>
    <row r="30" spans="1:18">
      <c r="B30" s="514">
        <v>9</v>
      </c>
      <c r="C30" s="1596" t="s">
        <v>364</v>
      </c>
      <c r="D30" s="752">
        <f t="shared" si="1"/>
        <v>6749861.62763</v>
      </c>
      <c r="E30" s="1597">
        <f t="shared" si="1"/>
        <v>0</v>
      </c>
      <c r="F30" s="752">
        <f t="shared" si="1"/>
        <v>46331.839402340258</v>
      </c>
      <c r="G30" s="1597">
        <f t="shared" si="1"/>
        <v>6599546.9383076597</v>
      </c>
      <c r="H30" s="752">
        <f t="shared" si="1"/>
        <v>6645878.7777100001</v>
      </c>
      <c r="I30" s="1027">
        <f t="shared" si="1"/>
        <v>103982.84991999999</v>
      </c>
      <c r="J30" s="750"/>
      <c r="K30" s="750"/>
      <c r="L30" s="750"/>
      <c r="M30" s="750"/>
      <c r="N30" s="750"/>
      <c r="O30" s="750"/>
      <c r="P30" s="750"/>
      <c r="Q30" s="750"/>
      <c r="R30" s="750"/>
    </row>
    <row r="31" spans="1:18" ht="13.5" customHeight="1">
      <c r="B31" s="514">
        <v>10</v>
      </c>
      <c r="C31" s="1602" t="s">
        <v>365</v>
      </c>
      <c r="D31" s="752">
        <f t="shared" si="1"/>
        <v>65633.410839999997</v>
      </c>
      <c r="E31" s="1597">
        <f t="shared" si="1"/>
        <v>0</v>
      </c>
      <c r="F31" s="752">
        <f t="shared" si="1"/>
        <v>21787.581340000001</v>
      </c>
      <c r="G31" s="1597">
        <f t="shared" si="1"/>
        <v>42901.829499999993</v>
      </c>
      <c r="H31" s="752">
        <f t="shared" si="1"/>
        <v>64689.410839999997</v>
      </c>
      <c r="I31" s="1027">
        <f t="shared" si="1"/>
        <v>944</v>
      </c>
      <c r="J31" s="750"/>
      <c r="K31" s="750"/>
      <c r="L31" s="750"/>
      <c r="M31" s="750"/>
      <c r="N31" s="750"/>
      <c r="O31" s="750"/>
      <c r="P31" s="750"/>
      <c r="Q31" s="750"/>
      <c r="R31" s="750"/>
    </row>
    <row r="32" spans="1:18">
      <c r="B32" s="514">
        <v>11</v>
      </c>
      <c r="C32" s="1596" t="s">
        <v>366</v>
      </c>
      <c r="D32" s="752">
        <f t="shared" si="1"/>
        <v>44374877.758111097</v>
      </c>
      <c r="E32" s="1597">
        <f t="shared" si="1"/>
        <v>439093.09106999997</v>
      </c>
      <c r="F32" s="752">
        <f t="shared" si="1"/>
        <v>15576367.111333176</v>
      </c>
      <c r="G32" s="1597">
        <f t="shared" si="1"/>
        <v>28048281.949627914</v>
      </c>
      <c r="H32" s="752">
        <f t="shared" si="1"/>
        <v>43624649.060961097</v>
      </c>
      <c r="I32" s="1027">
        <f t="shared" si="1"/>
        <v>311135.60608</v>
      </c>
      <c r="J32" s="750"/>
      <c r="K32" s="750"/>
      <c r="L32" s="750"/>
      <c r="M32" s="750"/>
      <c r="N32" s="750"/>
      <c r="O32" s="750"/>
      <c r="P32" s="750"/>
      <c r="Q32" s="750"/>
      <c r="R32" s="750"/>
    </row>
    <row r="33" spans="1:18">
      <c r="B33" s="514"/>
      <c r="C33" s="1603" t="s">
        <v>367</v>
      </c>
      <c r="D33" s="751">
        <f t="shared" si="1"/>
        <v>0</v>
      </c>
      <c r="E33" s="1597">
        <f t="shared" si="1"/>
        <v>0</v>
      </c>
      <c r="F33" s="752">
        <f t="shared" si="1"/>
        <v>0</v>
      </c>
      <c r="G33" s="1597">
        <f t="shared" si="1"/>
        <v>0</v>
      </c>
      <c r="H33" s="752">
        <f t="shared" si="1"/>
        <v>0</v>
      </c>
      <c r="I33" s="1027">
        <f t="shared" si="1"/>
        <v>0</v>
      </c>
      <c r="J33" s="750"/>
      <c r="K33" s="750"/>
      <c r="L33" s="750"/>
      <c r="M33" s="750"/>
      <c r="N33" s="750"/>
      <c r="O33" s="750"/>
      <c r="P33" s="750"/>
      <c r="Q33" s="750"/>
      <c r="R33" s="750"/>
    </row>
    <row r="34" spans="1:18" s="753" customFormat="1">
      <c r="B34" s="733">
        <v>12</v>
      </c>
      <c r="C34" s="1595" t="s">
        <v>368</v>
      </c>
      <c r="D34" s="751">
        <f t="shared" si="1"/>
        <v>89093468.806491092</v>
      </c>
      <c r="E34" s="1601">
        <f t="shared" si="1"/>
        <v>439093.09106999997</v>
      </c>
      <c r="F34" s="751">
        <f t="shared" si="1"/>
        <v>31692173.933995731</v>
      </c>
      <c r="G34" s="1601">
        <f t="shared" si="1"/>
        <v>55694107.461425364</v>
      </c>
      <c r="H34" s="751">
        <f t="shared" si="1"/>
        <v>87386281.395421103</v>
      </c>
      <c r="I34" s="1028">
        <f t="shared" si="1"/>
        <v>1268094.3199999998</v>
      </c>
      <c r="J34" s="750"/>
      <c r="K34" s="750"/>
      <c r="L34" s="750"/>
      <c r="M34" s="750"/>
      <c r="N34" s="750"/>
      <c r="O34" s="750"/>
      <c r="P34" s="750"/>
      <c r="Q34" s="750"/>
      <c r="R34" s="750"/>
    </row>
    <row r="35" spans="1:18">
      <c r="B35" s="514"/>
      <c r="C35" s="1596"/>
      <c r="D35" s="751">
        <f t="shared" si="1"/>
        <v>0</v>
      </c>
      <c r="E35" s="1597">
        <f t="shared" si="1"/>
        <v>0</v>
      </c>
      <c r="F35" s="752">
        <f t="shared" si="1"/>
        <v>0</v>
      </c>
      <c r="G35" s="1597">
        <f t="shared" si="1"/>
        <v>0</v>
      </c>
      <c r="H35" s="752">
        <f t="shared" si="1"/>
        <v>0</v>
      </c>
      <c r="I35" s="1027">
        <f t="shared" si="1"/>
        <v>0</v>
      </c>
      <c r="J35" s="750"/>
      <c r="K35" s="750"/>
      <c r="L35" s="750"/>
      <c r="M35" s="750"/>
      <c r="N35" s="750"/>
      <c r="O35" s="750"/>
      <c r="P35" s="750"/>
      <c r="Q35" s="750"/>
      <c r="R35" s="750"/>
    </row>
    <row r="36" spans="1:18" ht="25.5">
      <c r="B36" s="514">
        <v>13</v>
      </c>
      <c r="C36" s="1602" t="s">
        <v>369</v>
      </c>
      <c r="D36" s="752">
        <f t="shared" si="1"/>
        <v>14612590.097523084</v>
      </c>
      <c r="E36" s="1597">
        <f t="shared" si="1"/>
        <v>101852.126</v>
      </c>
      <c r="F36" s="752">
        <f t="shared" si="1"/>
        <v>3350870.573383166</v>
      </c>
      <c r="G36" s="1597">
        <f t="shared" si="1"/>
        <v>11092803.398139916</v>
      </c>
      <c r="H36" s="752">
        <f t="shared" si="1"/>
        <v>14443673.971523086</v>
      </c>
      <c r="I36" s="1027">
        <f t="shared" si="1"/>
        <v>67064</v>
      </c>
      <c r="J36" s="750"/>
      <c r="K36" s="750"/>
      <c r="L36" s="750"/>
      <c r="M36" s="750"/>
      <c r="N36" s="750"/>
      <c r="O36" s="750"/>
      <c r="P36" s="750"/>
      <c r="Q36" s="750"/>
      <c r="R36" s="750"/>
    </row>
    <row r="37" spans="1:18">
      <c r="B37" s="514">
        <v>14</v>
      </c>
      <c r="C37" s="1596" t="s">
        <v>370</v>
      </c>
      <c r="D37" s="752">
        <f t="shared" si="1"/>
        <v>0</v>
      </c>
      <c r="E37" s="1597">
        <f t="shared" si="1"/>
        <v>0</v>
      </c>
      <c r="F37" s="752">
        <f t="shared" si="1"/>
        <v>0</v>
      </c>
      <c r="G37" s="1597">
        <f t="shared" si="1"/>
        <v>0</v>
      </c>
      <c r="H37" s="752">
        <f t="shared" si="1"/>
        <v>0</v>
      </c>
      <c r="I37" s="1027">
        <f t="shared" si="1"/>
        <v>0</v>
      </c>
      <c r="J37" s="750"/>
      <c r="K37" s="750"/>
      <c r="L37" s="750"/>
      <c r="M37" s="750"/>
      <c r="N37" s="750"/>
      <c r="O37" s="750"/>
      <c r="P37" s="750"/>
      <c r="Q37" s="750"/>
      <c r="R37" s="750"/>
    </row>
    <row r="38" spans="1:18" ht="15.75" customHeight="1">
      <c r="B38" s="514">
        <v>15</v>
      </c>
      <c r="C38" s="1602" t="s">
        <v>371</v>
      </c>
      <c r="D38" s="752">
        <f t="shared" si="1"/>
        <v>27708624.017505769</v>
      </c>
      <c r="E38" s="1597">
        <f t="shared" si="1"/>
        <v>188060.96317999993</v>
      </c>
      <c r="F38" s="752">
        <f t="shared" si="1"/>
        <v>8100330.6870497018</v>
      </c>
      <c r="G38" s="1597">
        <f t="shared" si="1"/>
        <v>19111464.851046063</v>
      </c>
      <c r="H38" s="752">
        <f t="shared" si="1"/>
        <v>27211795.538095765</v>
      </c>
      <c r="I38" s="1027">
        <f t="shared" si="1"/>
        <v>308767.51623000001</v>
      </c>
      <c r="J38" s="750"/>
      <c r="K38" s="750"/>
      <c r="L38" s="750"/>
      <c r="M38" s="750"/>
      <c r="N38" s="750"/>
      <c r="O38" s="750"/>
      <c r="P38" s="750"/>
      <c r="Q38" s="750"/>
      <c r="R38" s="750"/>
    </row>
    <row r="39" spans="1:18">
      <c r="B39" s="514">
        <v>16</v>
      </c>
      <c r="C39" s="1596" t="s">
        <v>372</v>
      </c>
      <c r="D39" s="752">
        <f t="shared" si="1"/>
        <v>515482.90500000003</v>
      </c>
      <c r="E39" s="1597">
        <f t="shared" si="1"/>
        <v>328426.97700000001</v>
      </c>
      <c r="F39" s="752">
        <f t="shared" si="1"/>
        <v>0</v>
      </c>
      <c r="G39" s="1597">
        <f t="shared" si="1"/>
        <v>4386.4269999999997</v>
      </c>
      <c r="H39" s="752">
        <f t="shared" si="1"/>
        <v>4386.4269999999997</v>
      </c>
      <c r="I39" s="1027">
        <f t="shared" si="1"/>
        <v>182669.50099999999</v>
      </c>
      <c r="J39" s="750"/>
      <c r="K39" s="750"/>
      <c r="L39" s="750"/>
      <c r="M39" s="750"/>
      <c r="N39" s="750"/>
      <c r="O39" s="750"/>
      <c r="P39" s="750"/>
      <c r="Q39" s="750"/>
      <c r="R39" s="750"/>
    </row>
    <row r="40" spans="1:18">
      <c r="B40" s="514">
        <v>17</v>
      </c>
      <c r="C40" s="1596" t="s">
        <v>373</v>
      </c>
      <c r="D40" s="752">
        <f t="shared" si="1"/>
        <v>545110.44551240001</v>
      </c>
      <c r="E40" s="1597">
        <f t="shared" si="1"/>
        <v>87447.346099999995</v>
      </c>
      <c r="F40" s="752">
        <f t="shared" si="1"/>
        <v>102286.29056302898</v>
      </c>
      <c r="G40" s="1597">
        <f t="shared" si="1"/>
        <v>355376.80884937098</v>
      </c>
      <c r="H40" s="752">
        <f t="shared" si="1"/>
        <v>457663.09941239993</v>
      </c>
      <c r="I40" s="1027">
        <f t="shared" si="1"/>
        <v>0</v>
      </c>
      <c r="J40" s="750"/>
      <c r="K40" s="750"/>
      <c r="L40" s="750"/>
      <c r="M40" s="750"/>
      <c r="N40" s="750"/>
      <c r="O40" s="750"/>
      <c r="P40" s="750"/>
      <c r="Q40" s="750"/>
      <c r="R40" s="750"/>
    </row>
    <row r="41" spans="1:18" s="753" customFormat="1">
      <c r="B41" s="733">
        <v>18</v>
      </c>
      <c r="C41" s="1595" t="s">
        <v>374</v>
      </c>
      <c r="D41" s="751">
        <f t="shared" si="1"/>
        <v>28769217.368018165</v>
      </c>
      <c r="E41" s="1597">
        <f t="shared" si="1"/>
        <v>603935.28627999988</v>
      </c>
      <c r="F41" s="752">
        <f t="shared" si="1"/>
        <v>8202616.9776127301</v>
      </c>
      <c r="G41" s="1597">
        <f t="shared" si="1"/>
        <v>19471228.086895436</v>
      </c>
      <c r="H41" s="752">
        <f t="shared" si="1"/>
        <v>27673845.064508162</v>
      </c>
      <c r="I41" s="1027">
        <f t="shared" si="1"/>
        <v>491437.01723</v>
      </c>
      <c r="J41" s="750"/>
      <c r="K41" s="750"/>
      <c r="L41" s="750"/>
      <c r="M41" s="750"/>
      <c r="N41" s="750"/>
      <c r="O41" s="750"/>
      <c r="P41" s="750"/>
      <c r="Q41" s="750"/>
      <c r="R41" s="750"/>
    </row>
    <row r="42" spans="1:18">
      <c r="B42" s="514"/>
      <c r="C42" s="1595"/>
      <c r="D42" s="751">
        <f t="shared" si="1"/>
        <v>0</v>
      </c>
      <c r="E42" s="1597">
        <f t="shared" si="1"/>
        <v>0</v>
      </c>
      <c r="F42" s="752">
        <f t="shared" si="1"/>
        <v>0</v>
      </c>
      <c r="G42" s="1597">
        <f t="shared" si="1"/>
        <v>0</v>
      </c>
      <c r="H42" s="752">
        <f t="shared" si="1"/>
        <v>0</v>
      </c>
      <c r="I42" s="1027">
        <f t="shared" si="1"/>
        <v>0</v>
      </c>
      <c r="J42" s="750"/>
      <c r="K42" s="750"/>
      <c r="L42" s="750"/>
      <c r="M42" s="750"/>
      <c r="N42" s="750"/>
      <c r="O42" s="750"/>
      <c r="P42" s="750"/>
      <c r="Q42" s="750"/>
      <c r="R42" s="750"/>
    </row>
    <row r="43" spans="1:18">
      <c r="A43" s="750"/>
      <c r="B43" s="754">
        <v>19</v>
      </c>
      <c r="C43" s="1595" t="s">
        <v>375</v>
      </c>
      <c r="D43" s="751">
        <f t="shared" si="1"/>
        <v>17341280.345537737</v>
      </c>
      <c r="E43" s="1601">
        <f t="shared" si="1"/>
        <v>8137061.088402628</v>
      </c>
      <c r="F43" s="751">
        <f t="shared" si="1"/>
        <v>1292345.7308308785</v>
      </c>
      <c r="G43" s="1601">
        <f t="shared" si="1"/>
        <v>7924888.5243042419</v>
      </c>
      <c r="H43" s="751">
        <f t="shared" si="1"/>
        <v>9217234.2551351115</v>
      </c>
      <c r="I43" s="1028">
        <f t="shared" si="1"/>
        <v>-13014.998000000094</v>
      </c>
      <c r="J43" s="750"/>
      <c r="K43" s="750"/>
      <c r="L43" s="750"/>
      <c r="M43" s="750"/>
      <c r="N43" s="750"/>
      <c r="O43" s="750"/>
      <c r="P43" s="750"/>
      <c r="Q43" s="750"/>
      <c r="R43" s="750"/>
    </row>
    <row r="44" spans="1:18">
      <c r="B44" s="755">
        <v>20</v>
      </c>
      <c r="C44" s="1596" t="s">
        <v>376</v>
      </c>
      <c r="D44" s="752">
        <f t="shared" si="1"/>
        <v>5099464.5546723139</v>
      </c>
      <c r="E44" s="1597">
        <f t="shared" si="1"/>
        <v>3132392.6441387618</v>
      </c>
      <c r="F44" s="752">
        <f t="shared" si="1"/>
        <v>645551.24506950309</v>
      </c>
      <c r="G44" s="1597">
        <f t="shared" si="1"/>
        <v>1321520.665464049</v>
      </c>
      <c r="H44" s="752">
        <f t="shared" si="1"/>
        <v>1967071.9105335521</v>
      </c>
      <c r="I44" s="1027">
        <f t="shared" si="1"/>
        <v>0</v>
      </c>
      <c r="J44" s="750"/>
      <c r="K44" s="750"/>
      <c r="L44" s="750"/>
      <c r="M44" s="750"/>
      <c r="N44" s="750"/>
      <c r="O44" s="750"/>
      <c r="P44" s="750"/>
      <c r="Q44" s="750"/>
      <c r="R44" s="750"/>
    </row>
    <row r="45" spans="1:18">
      <c r="B45" s="514"/>
      <c r="C45" s="1596"/>
      <c r="D45" s="751">
        <f t="shared" si="1"/>
        <v>0</v>
      </c>
      <c r="E45" s="1597">
        <f t="shared" si="1"/>
        <v>0</v>
      </c>
      <c r="F45" s="752">
        <f t="shared" si="1"/>
        <v>0</v>
      </c>
      <c r="G45" s="1597">
        <f t="shared" si="1"/>
        <v>0</v>
      </c>
      <c r="H45" s="752">
        <f t="shared" si="1"/>
        <v>0</v>
      </c>
      <c r="I45" s="1027">
        <f t="shared" si="1"/>
        <v>0</v>
      </c>
      <c r="J45" s="750"/>
      <c r="K45" s="750"/>
      <c r="L45" s="750"/>
      <c r="M45" s="750"/>
      <c r="N45" s="750"/>
      <c r="O45" s="750"/>
      <c r="P45" s="750"/>
      <c r="Q45" s="750"/>
      <c r="R45" s="750"/>
    </row>
    <row r="46" spans="1:18" s="753" customFormat="1" ht="13.5" thickBot="1">
      <c r="B46" s="756">
        <v>21</v>
      </c>
      <c r="C46" s="757" t="s">
        <v>377</v>
      </c>
      <c r="D46" s="758">
        <f t="shared" si="1"/>
        <v>12241815.790865421</v>
      </c>
      <c r="E46" s="759">
        <f t="shared" si="1"/>
        <v>5004668.4442638662</v>
      </c>
      <c r="F46" s="758">
        <f t="shared" si="1"/>
        <v>646794.48576137552</v>
      </c>
      <c r="G46" s="759">
        <f t="shared" si="1"/>
        <v>6603367.8588401927</v>
      </c>
      <c r="H46" s="758">
        <f t="shared" si="1"/>
        <v>7250162.3446015576</v>
      </c>
      <c r="I46" s="760">
        <f t="shared" si="1"/>
        <v>-13014.998000000094</v>
      </c>
      <c r="J46" s="750"/>
      <c r="K46" s="750"/>
      <c r="L46" s="750"/>
      <c r="M46" s="750"/>
      <c r="N46" s="750"/>
      <c r="O46" s="750"/>
      <c r="P46" s="750"/>
      <c r="Q46" s="750"/>
      <c r="R46" s="750"/>
    </row>
    <row r="47" spans="1:18">
      <c r="B47" s="552"/>
      <c r="C47" s="553"/>
      <c r="D47" s="553"/>
      <c r="E47" s="553"/>
      <c r="F47" s="553"/>
      <c r="G47" s="553"/>
      <c r="H47" s="553"/>
      <c r="I47" s="553"/>
      <c r="J47" s="750"/>
      <c r="K47" s="750"/>
      <c r="L47" s="750"/>
      <c r="M47" s="750"/>
    </row>
    <row r="48" spans="1:18">
      <c r="B48" s="553"/>
      <c r="C48" s="553"/>
      <c r="D48" s="552"/>
      <c r="E48" s="552"/>
      <c r="F48" s="552"/>
      <c r="G48" s="552"/>
      <c r="H48" s="552"/>
      <c r="I48" s="553">
        <v>45</v>
      </c>
    </row>
    <row r="49" spans="2:15">
      <c r="B49" s="553"/>
      <c r="C49" s="553"/>
      <c r="D49" s="553"/>
      <c r="E49" s="553"/>
      <c r="F49" s="553"/>
      <c r="G49" s="553"/>
      <c r="H49" s="553"/>
      <c r="I49" s="553"/>
    </row>
    <row r="50" spans="2:15">
      <c r="B50" s="553"/>
      <c r="C50" s="236" t="s">
        <v>378</v>
      </c>
      <c r="D50" s="236"/>
      <c r="E50" s="236"/>
      <c r="F50" s="236"/>
      <c r="G50" s="553"/>
      <c r="H50" s="553"/>
      <c r="I50" s="553"/>
    </row>
    <row r="51" spans="2:15" ht="13.5" thickBot="1">
      <c r="B51" s="553"/>
      <c r="C51" s="51"/>
      <c r="D51" s="51"/>
      <c r="E51" s="51"/>
      <c r="F51" s="51"/>
      <c r="G51" s="553"/>
      <c r="H51" s="553"/>
      <c r="I51" s="553"/>
    </row>
    <row r="52" spans="2:15" ht="21" customHeight="1" thickBot="1">
      <c r="B52" s="1763" t="s">
        <v>333</v>
      </c>
      <c r="C52" s="1764"/>
      <c r="D52" s="553"/>
      <c r="E52" s="553"/>
      <c r="F52" s="553"/>
      <c r="G52" s="588"/>
      <c r="H52" s="599"/>
      <c r="I52" s="745" t="s">
        <v>254</v>
      </c>
    </row>
    <row r="53" spans="2:15" ht="17.25" customHeight="1" thickBot="1">
      <c r="B53" s="1794" t="s">
        <v>347</v>
      </c>
      <c r="C53" s="1812"/>
      <c r="D53" s="1785" t="s">
        <v>329</v>
      </c>
      <c r="E53" s="1772" t="s">
        <v>345</v>
      </c>
      <c r="F53" s="1778" t="s">
        <v>346</v>
      </c>
      <c r="G53" s="1778"/>
      <c r="H53" s="1778"/>
      <c r="I53" s="1779"/>
    </row>
    <row r="54" spans="2:15" ht="17.25" customHeight="1" thickBot="1">
      <c r="B54" s="1795"/>
      <c r="C54" s="1812"/>
      <c r="D54" s="1786"/>
      <c r="E54" s="1767"/>
      <c r="F54" s="1799" t="s">
        <v>277</v>
      </c>
      <c r="G54" s="1800"/>
      <c r="H54" s="1801"/>
      <c r="I54" s="1774" t="s">
        <v>348</v>
      </c>
    </row>
    <row r="55" spans="2:15" ht="45" customHeight="1" thickBot="1">
      <c r="B55" s="1795"/>
      <c r="C55" s="1812"/>
      <c r="D55" s="1787"/>
      <c r="E55" s="1773"/>
      <c r="F55" s="1697" t="s">
        <v>279</v>
      </c>
      <c r="G55" s="716" t="s">
        <v>280</v>
      </c>
      <c r="H55" s="1697" t="s">
        <v>178</v>
      </c>
      <c r="I55" s="1776"/>
    </row>
    <row r="56" spans="2:15" ht="17.25" customHeight="1" thickBot="1">
      <c r="B56" s="1795"/>
      <c r="C56" s="1812"/>
      <c r="D56" s="725">
        <v>1</v>
      </c>
      <c r="E56" s="1772">
        <v>2</v>
      </c>
      <c r="F56" s="1802">
        <v>3</v>
      </c>
      <c r="G56" s="1772">
        <v>4</v>
      </c>
      <c r="H56" s="718">
        <v>5</v>
      </c>
      <c r="I56" s="1772">
        <v>6</v>
      </c>
    </row>
    <row r="57" spans="2:15" ht="13.5" thickBot="1">
      <c r="B57" s="1796"/>
      <c r="C57" s="1813"/>
      <c r="D57" s="724" t="s">
        <v>349</v>
      </c>
      <c r="E57" s="1773"/>
      <c r="F57" s="1803"/>
      <c r="G57" s="1773"/>
      <c r="H57" s="659" t="s">
        <v>285</v>
      </c>
      <c r="I57" s="1773"/>
    </row>
    <row r="58" spans="2:15">
      <c r="B58" s="746">
        <v>1</v>
      </c>
      <c r="C58" s="1595" t="s">
        <v>350</v>
      </c>
      <c r="D58" s="762">
        <f>+E58+H58+I58</f>
        <v>1863045.9558600001</v>
      </c>
      <c r="E58" s="749"/>
      <c r="F58" s="747"/>
      <c r="G58" s="790">
        <v>1863045.9558600001</v>
      </c>
      <c r="H58" s="791">
        <f>SUM(F58:G58)</f>
        <v>1863045.9558600001</v>
      </c>
      <c r="I58" s="1028"/>
      <c r="J58" s="750"/>
      <c r="K58" s="750"/>
      <c r="L58" s="750"/>
      <c r="M58" s="750"/>
      <c r="N58" s="750"/>
      <c r="O58" s="750"/>
    </row>
    <row r="59" spans="2:15">
      <c r="B59" s="514"/>
      <c r="C59" s="1596"/>
      <c r="D59" s="1604">
        <f t="shared" ref="D59:D91" si="2">+E59+H59+I59</f>
        <v>0</v>
      </c>
      <c r="E59" s="1027"/>
      <c r="F59" s="752"/>
      <c r="G59" s="761"/>
      <c r="H59" s="1605">
        <f t="shared" ref="H59:H63" si="3">SUM(F59:G59)</f>
        <v>0</v>
      </c>
      <c r="I59" s="1027"/>
      <c r="J59" s="750"/>
      <c r="K59" s="750"/>
      <c r="L59" s="750"/>
      <c r="M59" s="750"/>
      <c r="N59" s="750"/>
      <c r="O59" s="750"/>
    </row>
    <row r="60" spans="2:15">
      <c r="B60" s="514">
        <v>2</v>
      </c>
      <c r="C60" s="1598" t="s">
        <v>351</v>
      </c>
      <c r="D60" s="1606">
        <f t="shared" si="2"/>
        <v>104445.93585000001</v>
      </c>
      <c r="E60" s="1027"/>
      <c r="F60" s="752"/>
      <c r="G60" s="761">
        <v>104445.93585000001</v>
      </c>
      <c r="H60" s="1605">
        <f t="shared" si="3"/>
        <v>104445.93585000001</v>
      </c>
      <c r="I60" s="1027"/>
      <c r="J60" s="750"/>
      <c r="K60" s="750"/>
      <c r="L60" s="750"/>
      <c r="M60" s="750"/>
      <c r="N60" s="750"/>
      <c r="O60" s="750"/>
    </row>
    <row r="61" spans="2:15">
      <c r="B61" s="514"/>
      <c r="C61" s="1598"/>
      <c r="D61" s="1604">
        <f t="shared" si="2"/>
        <v>0</v>
      </c>
      <c r="E61" s="1027"/>
      <c r="F61" s="752"/>
      <c r="G61" s="761"/>
      <c r="H61" s="1605">
        <f t="shared" si="3"/>
        <v>0</v>
      </c>
      <c r="I61" s="1027">
        <v>0</v>
      </c>
      <c r="J61" s="750"/>
      <c r="K61" s="750"/>
      <c r="L61" s="750"/>
      <c r="M61" s="750"/>
      <c r="N61" s="750"/>
      <c r="O61" s="750"/>
    </row>
    <row r="62" spans="2:15" ht="14.25" customHeight="1">
      <c r="B62" s="514">
        <v>3</v>
      </c>
      <c r="C62" s="1599" t="s">
        <v>352</v>
      </c>
      <c r="D62" s="1604">
        <f t="shared" si="2"/>
        <v>0</v>
      </c>
      <c r="E62" s="1027"/>
      <c r="F62" s="752"/>
      <c r="G62" s="761"/>
      <c r="H62" s="1605">
        <f t="shared" si="3"/>
        <v>0</v>
      </c>
      <c r="I62" s="1027">
        <v>0</v>
      </c>
      <c r="J62" s="750"/>
      <c r="K62" s="750"/>
      <c r="L62" s="750"/>
      <c r="M62" s="750"/>
      <c r="N62" s="750"/>
      <c r="O62" s="750"/>
    </row>
    <row r="63" spans="2:15">
      <c r="B63" s="514"/>
      <c r="C63" s="1596"/>
      <c r="D63" s="1604">
        <f t="shared" si="2"/>
        <v>0</v>
      </c>
      <c r="E63" s="1027"/>
      <c r="F63" s="752"/>
      <c r="G63" s="761"/>
      <c r="H63" s="1605">
        <f t="shared" si="3"/>
        <v>0</v>
      </c>
      <c r="I63" s="1027">
        <v>0</v>
      </c>
      <c r="J63" s="750"/>
      <c r="K63" s="750"/>
      <c r="L63" s="750"/>
      <c r="M63" s="750"/>
      <c r="N63" s="750"/>
      <c r="O63" s="750"/>
    </row>
    <row r="64" spans="2:15">
      <c r="B64" s="733">
        <v>4</v>
      </c>
      <c r="C64" s="1600" t="s">
        <v>353</v>
      </c>
      <c r="D64" s="1604">
        <f t="shared" si="2"/>
        <v>1758600.0200100001</v>
      </c>
      <c r="E64" s="1028">
        <f>+E58-E60+E62</f>
        <v>0</v>
      </c>
      <c r="F64" s="1028">
        <f t="shared" ref="F64:I64" si="4">+F58-F60+F62</f>
        <v>0</v>
      </c>
      <c r="G64" s="1028">
        <f t="shared" si="4"/>
        <v>1758600.0200100001</v>
      </c>
      <c r="H64" s="1028">
        <f t="shared" si="4"/>
        <v>1758600.0200100001</v>
      </c>
      <c r="I64" s="1028">
        <f t="shared" si="4"/>
        <v>0</v>
      </c>
      <c r="J64" s="750"/>
      <c r="K64" s="750"/>
      <c r="L64" s="750"/>
      <c r="M64" s="750"/>
      <c r="N64" s="750"/>
      <c r="O64" s="750"/>
    </row>
    <row r="65" spans="2:15">
      <c r="B65" s="514"/>
      <c r="C65" s="1600"/>
      <c r="D65" s="1604">
        <f t="shared" si="2"/>
        <v>0</v>
      </c>
      <c r="E65" s="1027"/>
      <c r="F65" s="752"/>
      <c r="G65" s="761"/>
      <c r="H65" s="1605">
        <f t="shared" ref="H65" si="5">SUM(F65:G65)</f>
        <v>0</v>
      </c>
      <c r="I65" s="1027">
        <v>0</v>
      </c>
      <c r="J65" s="750"/>
      <c r="K65" s="750"/>
      <c r="L65" s="750"/>
      <c r="M65" s="750"/>
      <c r="N65" s="750"/>
      <c r="O65" s="750"/>
    </row>
    <row r="66" spans="2:15">
      <c r="B66" s="514">
        <v>5</v>
      </c>
      <c r="C66" s="1600" t="s">
        <v>354</v>
      </c>
      <c r="D66" s="1604">
        <f t="shared" si="2"/>
        <v>293162.38174999994</v>
      </c>
      <c r="E66" s="1028">
        <f>SUM(E67:E72)</f>
        <v>79254.146339999992</v>
      </c>
      <c r="F66" s="1028">
        <f t="shared" ref="F66:I66" si="6">SUM(F67:F72)</f>
        <v>0</v>
      </c>
      <c r="G66" s="1028">
        <f t="shared" si="6"/>
        <v>213908.23540999996</v>
      </c>
      <c r="H66" s="1028">
        <f t="shared" si="6"/>
        <v>213908.23540999996</v>
      </c>
      <c r="I66" s="1028">
        <f t="shared" si="6"/>
        <v>0</v>
      </c>
      <c r="J66" s="750"/>
      <c r="K66" s="750"/>
      <c r="L66" s="750"/>
      <c r="M66" s="750"/>
      <c r="N66" s="750"/>
      <c r="O66" s="750"/>
    </row>
    <row r="67" spans="2:15">
      <c r="B67" s="514">
        <v>5.0999999999999996</v>
      </c>
      <c r="C67" s="1596" t="s">
        <v>355</v>
      </c>
      <c r="D67" s="1606">
        <f t="shared" si="2"/>
        <v>253389.34279999998</v>
      </c>
      <c r="E67" s="1027">
        <v>79254.146339999992</v>
      </c>
      <c r="F67" s="752"/>
      <c r="G67" s="761">
        <v>174135.19645999998</v>
      </c>
      <c r="H67" s="1605">
        <f t="shared" ref="H67:H74" si="7">SUM(F67:G67)</f>
        <v>174135.19645999998</v>
      </c>
      <c r="I67" s="1027">
        <v>0</v>
      </c>
      <c r="J67" s="750"/>
      <c r="K67" s="750"/>
      <c r="L67" s="750"/>
      <c r="M67" s="750"/>
      <c r="N67" s="750"/>
      <c r="O67" s="750"/>
    </row>
    <row r="68" spans="2:15">
      <c r="B68" s="514">
        <v>5.2</v>
      </c>
      <c r="C68" s="1596" t="s">
        <v>356</v>
      </c>
      <c r="D68" s="1606">
        <f t="shared" si="2"/>
        <v>34222.629750000007</v>
      </c>
      <c r="E68" s="1027"/>
      <c r="F68" s="752"/>
      <c r="G68" s="761">
        <v>34222.629750000007</v>
      </c>
      <c r="H68" s="1605">
        <f t="shared" si="7"/>
        <v>34222.629750000007</v>
      </c>
      <c r="I68" s="1027">
        <v>0</v>
      </c>
      <c r="J68" s="750"/>
      <c r="K68" s="750"/>
      <c r="L68" s="750"/>
      <c r="M68" s="750"/>
      <c r="N68" s="750"/>
      <c r="O68" s="750"/>
    </row>
    <row r="69" spans="2:15">
      <c r="B69" s="514">
        <v>5.3</v>
      </c>
      <c r="C69" s="1596" t="s">
        <v>357</v>
      </c>
      <c r="D69" s="1606">
        <f t="shared" si="2"/>
        <v>0</v>
      </c>
      <c r="E69" s="1027"/>
      <c r="F69" s="752"/>
      <c r="G69" s="761"/>
      <c r="H69" s="1605">
        <f t="shared" si="7"/>
        <v>0</v>
      </c>
      <c r="I69" s="1027">
        <v>0</v>
      </c>
      <c r="J69" s="750"/>
      <c r="K69" s="750"/>
      <c r="L69" s="750"/>
      <c r="M69" s="750"/>
      <c r="N69" s="750"/>
      <c r="O69" s="750"/>
    </row>
    <row r="70" spans="2:15">
      <c r="B70" s="514">
        <v>5.4</v>
      </c>
      <c r="C70" s="1596" t="s">
        <v>358</v>
      </c>
      <c r="D70" s="1606">
        <f t="shared" si="2"/>
        <v>0</v>
      </c>
      <c r="E70" s="1027"/>
      <c r="F70" s="752"/>
      <c r="G70" s="761"/>
      <c r="H70" s="1605">
        <f t="shared" si="7"/>
        <v>0</v>
      </c>
      <c r="I70" s="1027">
        <v>0</v>
      </c>
      <c r="J70" s="750"/>
      <c r="K70" s="750"/>
      <c r="L70" s="750"/>
      <c r="M70" s="750"/>
      <c r="N70" s="750"/>
      <c r="O70" s="750"/>
    </row>
    <row r="71" spans="2:15">
      <c r="B71" s="514">
        <v>5.5</v>
      </c>
      <c r="C71" s="1596" t="s">
        <v>359</v>
      </c>
      <c r="D71" s="1606">
        <f t="shared" si="2"/>
        <v>5550.4092000000001</v>
      </c>
      <c r="E71" s="1027"/>
      <c r="F71" s="752"/>
      <c r="G71" s="761">
        <v>5550.4092000000001</v>
      </c>
      <c r="H71" s="1605">
        <f t="shared" si="7"/>
        <v>5550.4092000000001</v>
      </c>
      <c r="I71" s="1027"/>
      <c r="J71" s="750"/>
      <c r="K71" s="750"/>
      <c r="L71" s="750"/>
      <c r="M71" s="750"/>
      <c r="N71" s="750"/>
      <c r="O71" s="750"/>
    </row>
    <row r="72" spans="2:15">
      <c r="B72" s="514"/>
      <c r="C72" s="1596" t="s">
        <v>379</v>
      </c>
      <c r="D72" s="1606">
        <f t="shared" si="2"/>
        <v>0</v>
      </c>
      <c r="E72" s="1027"/>
      <c r="F72" s="752"/>
      <c r="G72" s="761"/>
      <c r="H72" s="1605">
        <f t="shared" si="7"/>
        <v>0</v>
      </c>
      <c r="I72" s="1027">
        <v>0</v>
      </c>
      <c r="J72" s="750"/>
      <c r="K72" s="750"/>
      <c r="L72" s="750"/>
      <c r="M72" s="750"/>
      <c r="N72" s="750"/>
      <c r="O72" s="750"/>
    </row>
    <row r="73" spans="2:15">
      <c r="B73" s="514"/>
      <c r="C73" s="1596" t="s">
        <v>360</v>
      </c>
      <c r="D73" s="1606">
        <f t="shared" si="2"/>
        <v>0</v>
      </c>
      <c r="E73" s="1027"/>
      <c r="F73" s="752"/>
      <c r="G73" s="761"/>
      <c r="H73" s="1605">
        <f t="shared" si="7"/>
        <v>0</v>
      </c>
      <c r="I73" s="1027">
        <v>0</v>
      </c>
      <c r="J73" s="750"/>
      <c r="K73" s="750"/>
      <c r="L73" s="750"/>
      <c r="M73" s="750"/>
      <c r="N73" s="750"/>
      <c r="O73" s="750"/>
    </row>
    <row r="74" spans="2:15">
      <c r="B74" s="514"/>
      <c r="C74" s="1596"/>
      <c r="D74" s="1606">
        <f t="shared" si="2"/>
        <v>0</v>
      </c>
      <c r="E74" s="1027"/>
      <c r="F74" s="752"/>
      <c r="G74" s="761"/>
      <c r="H74" s="1605">
        <f t="shared" si="7"/>
        <v>0</v>
      </c>
      <c r="I74" s="1027">
        <v>0</v>
      </c>
      <c r="J74" s="750"/>
      <c r="K74" s="750"/>
      <c r="L74" s="750"/>
      <c r="M74" s="750"/>
      <c r="N74" s="750"/>
      <c r="O74" s="750"/>
    </row>
    <row r="75" spans="2:15">
      <c r="B75" s="733">
        <v>6</v>
      </c>
      <c r="C75" s="1595" t="s">
        <v>361</v>
      </c>
      <c r="D75" s="1604">
        <f t="shared" si="2"/>
        <v>2051762.40176</v>
      </c>
      <c r="E75" s="1028">
        <f>+E64+E66</f>
        <v>79254.146339999992</v>
      </c>
      <c r="F75" s="1028">
        <f t="shared" ref="F75:I75" si="8">+F64+F66</f>
        <v>0</v>
      </c>
      <c r="G75" s="1028">
        <f t="shared" si="8"/>
        <v>1972508.2554200001</v>
      </c>
      <c r="H75" s="1028">
        <f t="shared" si="8"/>
        <v>1972508.2554200001</v>
      </c>
      <c r="I75" s="1028">
        <f t="shared" si="8"/>
        <v>0</v>
      </c>
      <c r="J75" s="750"/>
      <c r="K75" s="750"/>
      <c r="L75" s="750"/>
      <c r="M75" s="750"/>
      <c r="N75" s="750"/>
      <c r="O75" s="750"/>
    </row>
    <row r="76" spans="2:15">
      <c r="B76" s="514"/>
      <c r="C76" s="1595"/>
      <c r="D76" s="1604">
        <f t="shared" si="2"/>
        <v>0</v>
      </c>
      <c r="E76" s="1027"/>
      <c r="F76" s="752"/>
      <c r="G76" s="761"/>
      <c r="H76" s="1605">
        <f t="shared" ref="H76:H82" si="9">SUM(F76:G76)</f>
        <v>0</v>
      </c>
      <c r="I76" s="1027">
        <v>0</v>
      </c>
      <c r="J76" s="750"/>
      <c r="K76" s="750"/>
      <c r="L76" s="750"/>
      <c r="M76" s="750"/>
      <c r="N76" s="750"/>
      <c r="O76" s="750"/>
    </row>
    <row r="77" spans="2:15">
      <c r="B77" s="514">
        <v>7</v>
      </c>
      <c r="C77" s="1596" t="s">
        <v>362</v>
      </c>
      <c r="D77" s="1606">
        <f t="shared" si="2"/>
        <v>425383.91800000001</v>
      </c>
      <c r="E77" s="1027"/>
      <c r="F77" s="752"/>
      <c r="G77" s="761">
        <v>425383.91800000001</v>
      </c>
      <c r="H77" s="1605">
        <f t="shared" si="9"/>
        <v>425383.91800000001</v>
      </c>
      <c r="I77" s="1027"/>
      <c r="J77" s="750"/>
      <c r="K77" s="750"/>
      <c r="L77" s="750"/>
      <c r="M77" s="750"/>
      <c r="N77" s="750"/>
      <c r="O77" s="750"/>
    </row>
    <row r="78" spans="2:15">
      <c r="B78" s="514">
        <v>8</v>
      </c>
      <c r="C78" s="1596" t="s">
        <v>363</v>
      </c>
      <c r="D78" s="1606">
        <f t="shared" si="2"/>
        <v>-30007.094209999999</v>
      </c>
      <c r="E78" s="1027"/>
      <c r="F78" s="752"/>
      <c r="G78" s="761">
        <v>-30007.094209999999</v>
      </c>
      <c r="H78" s="1605">
        <f t="shared" si="9"/>
        <v>-30007.094209999999</v>
      </c>
      <c r="I78" s="1027"/>
      <c r="J78" s="750"/>
      <c r="K78" s="750"/>
      <c r="L78" s="750"/>
      <c r="M78" s="750"/>
      <c r="N78" s="750"/>
      <c r="O78" s="750"/>
    </row>
    <row r="79" spans="2:15">
      <c r="B79" s="514">
        <v>9</v>
      </c>
      <c r="C79" s="1596" t="s">
        <v>364</v>
      </c>
      <c r="D79" s="1606">
        <f t="shared" si="2"/>
        <v>27656.101500000001</v>
      </c>
      <c r="E79" s="1027"/>
      <c r="F79" s="752"/>
      <c r="G79" s="761">
        <v>27656.101500000001</v>
      </c>
      <c r="H79" s="1605">
        <f t="shared" si="9"/>
        <v>27656.101500000001</v>
      </c>
      <c r="I79" s="1027"/>
      <c r="J79" s="750"/>
      <c r="K79" s="750"/>
      <c r="L79" s="750"/>
      <c r="M79" s="750"/>
      <c r="N79" s="750"/>
      <c r="O79" s="750"/>
    </row>
    <row r="80" spans="2:15" ht="13.5" customHeight="1">
      <c r="B80" s="514">
        <v>10</v>
      </c>
      <c r="C80" s="1602" t="s">
        <v>365</v>
      </c>
      <c r="D80" s="1606">
        <f t="shared" si="2"/>
        <v>-19700.542150000005</v>
      </c>
      <c r="E80" s="1027"/>
      <c r="F80" s="752"/>
      <c r="G80" s="761">
        <v>-19700.542150000005</v>
      </c>
      <c r="H80" s="1605">
        <f t="shared" si="9"/>
        <v>-19700.542150000005</v>
      </c>
      <c r="I80" s="1027"/>
      <c r="J80" s="750"/>
      <c r="K80" s="750"/>
      <c r="L80" s="750"/>
      <c r="M80" s="750"/>
      <c r="N80" s="750"/>
      <c r="O80" s="750"/>
    </row>
    <row r="81" spans="2:15">
      <c r="B81" s="514">
        <v>11</v>
      </c>
      <c r="C81" s="1596" t="s">
        <v>366</v>
      </c>
      <c r="D81" s="1606">
        <f t="shared" si="2"/>
        <v>309498.07822000002</v>
      </c>
      <c r="E81" s="1027">
        <v>-221000</v>
      </c>
      <c r="F81" s="752"/>
      <c r="G81" s="761">
        <v>530498.07822000002</v>
      </c>
      <c r="H81" s="1605">
        <f t="shared" si="9"/>
        <v>530498.07822000002</v>
      </c>
      <c r="I81" s="1027"/>
      <c r="J81" s="750"/>
      <c r="K81" s="750"/>
      <c r="L81" s="750"/>
      <c r="M81" s="750"/>
      <c r="N81" s="750"/>
      <c r="O81" s="750"/>
    </row>
    <row r="82" spans="2:15">
      <c r="B82" s="514"/>
      <c r="C82" s="1603" t="s">
        <v>367</v>
      </c>
      <c r="D82" s="1606">
        <f t="shared" si="2"/>
        <v>0</v>
      </c>
      <c r="E82" s="1027"/>
      <c r="F82" s="752"/>
      <c r="G82" s="761"/>
      <c r="H82" s="1605">
        <f t="shared" si="9"/>
        <v>0</v>
      </c>
      <c r="I82" s="1027">
        <v>0</v>
      </c>
      <c r="J82" s="750"/>
      <c r="K82" s="750"/>
      <c r="L82" s="750"/>
      <c r="M82" s="750"/>
      <c r="N82" s="750"/>
      <c r="O82" s="750"/>
    </row>
    <row r="83" spans="2:15">
      <c r="B83" s="733">
        <v>12</v>
      </c>
      <c r="C83" s="1595" t="s">
        <v>368</v>
      </c>
      <c r="D83" s="1604">
        <f t="shared" si="2"/>
        <v>712830.46136000007</v>
      </c>
      <c r="E83" s="1028">
        <f>SUM(E77:E82)</f>
        <v>-221000</v>
      </c>
      <c r="F83" s="1028">
        <f t="shared" ref="F83:I83" si="10">SUM(F77:F82)</f>
        <v>0</v>
      </c>
      <c r="G83" s="1028">
        <f t="shared" si="10"/>
        <v>933830.46136000007</v>
      </c>
      <c r="H83" s="1028">
        <f t="shared" si="10"/>
        <v>933830.46136000007</v>
      </c>
      <c r="I83" s="1028">
        <f t="shared" si="10"/>
        <v>0</v>
      </c>
      <c r="J83" s="750"/>
      <c r="K83" s="750"/>
      <c r="L83" s="750"/>
      <c r="M83" s="750"/>
      <c r="N83" s="750"/>
      <c r="O83" s="750"/>
    </row>
    <row r="84" spans="2:15">
      <c r="B84" s="514"/>
      <c r="C84" s="1596"/>
      <c r="D84" s="1604">
        <f t="shared" si="2"/>
        <v>0</v>
      </c>
      <c r="E84" s="1027"/>
      <c r="F84" s="752"/>
      <c r="G84" s="761"/>
      <c r="H84" s="1605">
        <f t="shared" ref="H84:H89" si="11">SUM(F84:G84)</f>
        <v>0</v>
      </c>
      <c r="I84" s="1027">
        <v>0</v>
      </c>
      <c r="J84" s="750"/>
      <c r="K84" s="750"/>
      <c r="L84" s="750"/>
      <c r="M84" s="750"/>
      <c r="N84" s="750"/>
      <c r="O84" s="750"/>
    </row>
    <row r="85" spans="2:15" ht="25.5">
      <c r="B85" s="514">
        <v>13</v>
      </c>
      <c r="C85" s="1602" t="s">
        <v>369</v>
      </c>
      <c r="D85" s="1606">
        <f t="shared" si="2"/>
        <v>693477.63013000006</v>
      </c>
      <c r="E85" s="1027"/>
      <c r="F85" s="752"/>
      <c r="G85" s="761">
        <v>693477.63013000006</v>
      </c>
      <c r="H85" s="1605">
        <f t="shared" si="11"/>
        <v>693477.63013000006</v>
      </c>
      <c r="I85" s="1027"/>
      <c r="J85" s="750"/>
      <c r="K85" s="750"/>
      <c r="L85" s="750"/>
      <c r="M85" s="750"/>
      <c r="N85" s="750"/>
      <c r="O85" s="750"/>
    </row>
    <row r="86" spans="2:15">
      <c r="B86" s="514">
        <v>14</v>
      </c>
      <c r="C86" s="1596" t="s">
        <v>370</v>
      </c>
      <c r="D86" s="1606">
        <f t="shared" si="2"/>
        <v>0</v>
      </c>
      <c r="E86" s="1027"/>
      <c r="F86" s="752"/>
      <c r="G86" s="761"/>
      <c r="H86" s="1605">
        <f t="shared" si="11"/>
        <v>0</v>
      </c>
      <c r="I86" s="1027"/>
      <c r="J86" s="750"/>
      <c r="K86" s="750"/>
      <c r="L86" s="750"/>
      <c r="M86" s="750"/>
      <c r="N86" s="750"/>
      <c r="O86" s="750"/>
    </row>
    <row r="87" spans="2:15" ht="15.75" customHeight="1">
      <c r="B87" s="514">
        <v>15</v>
      </c>
      <c r="C87" s="1602" t="s">
        <v>371</v>
      </c>
      <c r="D87" s="1606">
        <f t="shared" si="2"/>
        <v>345210.36393000005</v>
      </c>
      <c r="E87" s="1027">
        <v>10.199999999999999</v>
      </c>
      <c r="F87" s="752"/>
      <c r="G87" s="761">
        <v>345200.16393000004</v>
      </c>
      <c r="H87" s="1605">
        <f t="shared" si="11"/>
        <v>345200.16393000004</v>
      </c>
      <c r="I87" s="1027"/>
      <c r="J87" s="750"/>
      <c r="K87" s="750"/>
      <c r="L87" s="750"/>
      <c r="M87" s="750"/>
      <c r="N87" s="750"/>
      <c r="O87" s="750"/>
    </row>
    <row r="88" spans="2:15">
      <c r="B88" s="514">
        <v>16</v>
      </c>
      <c r="C88" s="1596" t="s">
        <v>372</v>
      </c>
      <c r="D88" s="1606">
        <f t="shared" si="2"/>
        <v>0</v>
      </c>
      <c r="E88" s="1027"/>
      <c r="F88" s="752"/>
      <c r="G88" s="761"/>
      <c r="H88" s="1605">
        <f t="shared" si="11"/>
        <v>0</v>
      </c>
      <c r="I88" s="1027">
        <v>0</v>
      </c>
      <c r="J88" s="750"/>
      <c r="K88" s="750"/>
      <c r="L88" s="750"/>
      <c r="M88" s="750"/>
      <c r="N88" s="750"/>
      <c r="O88" s="750"/>
    </row>
    <row r="89" spans="2:15">
      <c r="B89" s="514">
        <v>17</v>
      </c>
      <c r="C89" s="1596" t="s">
        <v>373</v>
      </c>
      <c r="D89" s="1606">
        <f t="shared" si="2"/>
        <v>0</v>
      </c>
      <c r="E89" s="1027"/>
      <c r="F89" s="752"/>
      <c r="G89" s="761"/>
      <c r="H89" s="1605">
        <f t="shared" si="11"/>
        <v>0</v>
      </c>
      <c r="I89" s="1027">
        <v>0</v>
      </c>
      <c r="J89" s="750"/>
      <c r="K89" s="750"/>
      <c r="L89" s="750"/>
      <c r="M89" s="750"/>
      <c r="N89" s="750"/>
      <c r="O89" s="750"/>
    </row>
    <row r="90" spans="2:15">
      <c r="B90" s="733">
        <v>18</v>
      </c>
      <c r="C90" s="1595" t="s">
        <v>374</v>
      </c>
      <c r="D90" s="1604">
        <f t="shared" si="2"/>
        <v>345210.36393000005</v>
      </c>
      <c r="E90" s="1028">
        <f>SUM(E86:E89)</f>
        <v>10.199999999999999</v>
      </c>
      <c r="F90" s="1028">
        <f t="shared" ref="F90:I90" si="12">SUM(F86:F89)</f>
        <v>0</v>
      </c>
      <c r="G90" s="1028">
        <f t="shared" si="12"/>
        <v>345200.16393000004</v>
      </c>
      <c r="H90" s="1028">
        <f t="shared" si="12"/>
        <v>345200.16393000004</v>
      </c>
      <c r="I90" s="1028">
        <f t="shared" si="12"/>
        <v>0</v>
      </c>
      <c r="J90" s="750"/>
      <c r="K90" s="750"/>
      <c r="L90" s="750"/>
      <c r="M90" s="750"/>
      <c r="N90" s="750"/>
      <c r="O90" s="750"/>
    </row>
    <row r="91" spans="2:15">
      <c r="B91" s="514"/>
      <c r="C91" s="1595"/>
      <c r="D91" s="1604">
        <f t="shared" si="2"/>
        <v>0</v>
      </c>
      <c r="E91" s="1027"/>
      <c r="F91" s="752"/>
      <c r="G91" s="761"/>
      <c r="H91" s="1605">
        <f t="shared" ref="H91" si="13">SUM(F91:G91)</f>
        <v>0</v>
      </c>
      <c r="I91" s="1027">
        <v>0</v>
      </c>
      <c r="J91" s="750"/>
      <c r="K91" s="750"/>
      <c r="L91" s="750"/>
      <c r="M91" s="750"/>
      <c r="N91" s="750"/>
      <c r="O91" s="750"/>
    </row>
    <row r="92" spans="2:15">
      <c r="B92" s="754">
        <v>19</v>
      </c>
      <c r="C92" s="1595" t="s">
        <v>375</v>
      </c>
      <c r="D92" s="1604">
        <f>+E92+H92+I92</f>
        <v>300243.94633999997</v>
      </c>
      <c r="E92" s="1028">
        <f>+E75-E83-E85-E90</f>
        <v>300243.94633999997</v>
      </c>
      <c r="F92" s="1028">
        <f t="shared" ref="F92:I92" si="14">+F75-F83-F85-F90</f>
        <v>0</v>
      </c>
      <c r="G92" s="1028">
        <f t="shared" si="14"/>
        <v>0</v>
      </c>
      <c r="H92" s="1028">
        <f t="shared" si="14"/>
        <v>0</v>
      </c>
      <c r="I92" s="1028">
        <f t="shared" si="14"/>
        <v>0</v>
      </c>
      <c r="J92" s="750"/>
      <c r="K92" s="750"/>
      <c r="L92" s="750"/>
      <c r="M92" s="750"/>
      <c r="N92" s="750"/>
      <c r="O92" s="750"/>
    </row>
    <row r="93" spans="2:15">
      <c r="B93" s="755">
        <v>20</v>
      </c>
      <c r="C93" s="1596" t="s">
        <v>376</v>
      </c>
      <c r="D93" s="1606">
        <f t="shared" ref="D93:D95" si="15">+E93+H93+I93</f>
        <v>0</v>
      </c>
      <c r="E93" s="1027"/>
      <c r="F93" s="752"/>
      <c r="G93" s="761"/>
      <c r="H93" s="1605">
        <f t="shared" ref="H93:H94" si="16">SUM(F93:G93)</f>
        <v>0</v>
      </c>
      <c r="I93" s="1027">
        <v>0</v>
      </c>
      <c r="J93" s="750"/>
      <c r="K93" s="750"/>
      <c r="L93" s="750"/>
      <c r="M93" s="750"/>
      <c r="N93" s="750"/>
      <c r="O93" s="750"/>
    </row>
    <row r="94" spans="2:15">
      <c r="B94" s="514"/>
      <c r="C94" s="1596"/>
      <c r="D94" s="1606">
        <f t="shared" si="15"/>
        <v>0</v>
      </c>
      <c r="E94" s="1027"/>
      <c r="F94" s="752"/>
      <c r="G94" s="761"/>
      <c r="H94" s="1605">
        <f t="shared" si="16"/>
        <v>0</v>
      </c>
      <c r="I94" s="1027">
        <v>0</v>
      </c>
      <c r="J94" s="750"/>
      <c r="K94" s="750"/>
      <c r="L94" s="750"/>
      <c r="M94" s="750"/>
      <c r="N94" s="750"/>
      <c r="O94" s="750"/>
    </row>
    <row r="95" spans="2:15" ht="13.5" thickBot="1">
      <c r="B95" s="756">
        <v>21</v>
      </c>
      <c r="C95" s="757" t="s">
        <v>377</v>
      </c>
      <c r="D95" s="763">
        <f t="shared" si="15"/>
        <v>300243.94633999997</v>
      </c>
      <c r="E95" s="760">
        <f>E92-E93</f>
        <v>300243.94633999997</v>
      </c>
      <c r="F95" s="760">
        <f t="shared" ref="F95:I95" si="17">F92-F93</f>
        <v>0</v>
      </c>
      <c r="G95" s="760">
        <f t="shared" si="17"/>
        <v>0</v>
      </c>
      <c r="H95" s="760">
        <f t="shared" si="17"/>
        <v>0</v>
      </c>
      <c r="I95" s="760">
        <f t="shared" si="17"/>
        <v>0</v>
      </c>
      <c r="J95" s="750"/>
      <c r="K95" s="750"/>
      <c r="L95" s="750"/>
      <c r="M95" s="750"/>
      <c r="N95" s="750"/>
      <c r="O95" s="750"/>
    </row>
    <row r="96" spans="2:15">
      <c r="B96" s="553"/>
      <c r="C96" s="553"/>
      <c r="D96" s="553"/>
      <c r="E96" s="553"/>
      <c r="F96" s="553"/>
      <c r="G96" s="553"/>
      <c r="H96" s="553"/>
      <c r="I96" s="553"/>
    </row>
    <row r="97" spans="2:15">
      <c r="B97" s="553"/>
      <c r="C97" s="553"/>
      <c r="D97" s="553"/>
      <c r="E97" s="553"/>
      <c r="F97" s="553"/>
      <c r="G97" s="553"/>
      <c r="H97" s="553"/>
      <c r="I97" s="553">
        <v>46</v>
      </c>
    </row>
    <row r="98" spans="2:15">
      <c r="B98" s="553"/>
      <c r="C98" s="553"/>
      <c r="D98" s="553"/>
      <c r="E98" s="553"/>
      <c r="F98" s="553"/>
      <c r="G98" s="553"/>
      <c r="H98" s="553"/>
      <c r="I98" s="553"/>
    </row>
    <row r="99" spans="2:15">
      <c r="B99" s="553"/>
      <c r="C99" s="236" t="s">
        <v>378</v>
      </c>
      <c r="D99" s="236"/>
      <c r="E99" s="236"/>
      <c r="F99" s="236"/>
      <c r="G99" s="553"/>
      <c r="H99" s="553"/>
      <c r="I99" s="553"/>
    </row>
    <row r="100" spans="2:15" ht="13.5" thickBot="1">
      <c r="B100" s="553"/>
      <c r="C100" s="51"/>
      <c r="D100" s="51"/>
      <c r="E100" s="51"/>
      <c r="F100" s="51"/>
      <c r="G100" s="553"/>
      <c r="H100" s="553"/>
      <c r="I100" s="553"/>
    </row>
    <row r="101" spans="2:15" ht="17.25" customHeight="1" thickBot="1">
      <c r="B101" s="1763" t="s">
        <v>108</v>
      </c>
      <c r="C101" s="1764"/>
      <c r="D101" s="553"/>
      <c r="E101" s="553"/>
      <c r="F101" s="553"/>
      <c r="G101" s="588"/>
      <c r="H101" s="599"/>
      <c r="I101" s="745" t="s">
        <v>254</v>
      </c>
    </row>
    <row r="102" spans="2:15" ht="17.25" customHeight="1" thickBot="1">
      <c r="B102" s="1804" t="s">
        <v>347</v>
      </c>
      <c r="C102" s="1798"/>
      <c r="D102" s="1785" t="s">
        <v>329</v>
      </c>
      <c r="E102" s="1772" t="s">
        <v>345</v>
      </c>
      <c r="F102" s="1778" t="s">
        <v>346</v>
      </c>
      <c r="G102" s="1778"/>
      <c r="H102" s="1778"/>
      <c r="I102" s="1779"/>
    </row>
    <row r="103" spans="2:15" ht="17.25" customHeight="1" thickBot="1">
      <c r="B103" s="1795"/>
      <c r="C103" s="1798"/>
      <c r="D103" s="1786"/>
      <c r="E103" s="1767"/>
      <c r="F103" s="1799" t="s">
        <v>277</v>
      </c>
      <c r="G103" s="1800"/>
      <c r="H103" s="1801"/>
      <c r="I103" s="1774" t="s">
        <v>348</v>
      </c>
    </row>
    <row r="104" spans="2:15" ht="42.75" customHeight="1" thickBot="1">
      <c r="B104" s="1795"/>
      <c r="C104" s="1798"/>
      <c r="D104" s="1787"/>
      <c r="E104" s="1773"/>
      <c r="F104" s="1697" t="s">
        <v>279</v>
      </c>
      <c r="G104" s="716" t="s">
        <v>280</v>
      </c>
      <c r="H104" s="1697" t="s">
        <v>178</v>
      </c>
      <c r="I104" s="1776"/>
    </row>
    <row r="105" spans="2:15" ht="17.25" customHeight="1" thickBot="1">
      <c r="B105" s="1795"/>
      <c r="C105" s="1798"/>
      <c r="D105" s="725">
        <v>1</v>
      </c>
      <c r="E105" s="1772">
        <v>2</v>
      </c>
      <c r="F105" s="1802">
        <v>3</v>
      </c>
      <c r="G105" s="1772">
        <v>4</v>
      </c>
      <c r="H105" s="718">
        <v>5</v>
      </c>
      <c r="I105" s="1772">
        <v>6</v>
      </c>
    </row>
    <row r="106" spans="2:15" ht="13.5" thickBot="1">
      <c r="B106" s="1796"/>
      <c r="C106" s="1806"/>
      <c r="D106" s="724" t="s">
        <v>349</v>
      </c>
      <c r="E106" s="1767"/>
      <c r="F106" s="1808"/>
      <c r="G106" s="1767"/>
      <c r="H106" s="712" t="s">
        <v>285</v>
      </c>
      <c r="I106" s="1773"/>
    </row>
    <row r="107" spans="2:15">
      <c r="B107" s="746">
        <v>1</v>
      </c>
      <c r="C107" s="1595" t="s">
        <v>350</v>
      </c>
      <c r="D107" s="762">
        <f>+E107+H107+I107</f>
        <v>1476069.0338000001</v>
      </c>
      <c r="E107" s="749"/>
      <c r="F107" s="747"/>
      <c r="G107" s="790">
        <f>'[1]Income St. 2020-LI'!$G$154+'[1]Income St. 2020-LI'!$H$154</f>
        <v>1311294.0338000001</v>
      </c>
      <c r="H107" s="791">
        <f>SUM(F107:G107)</f>
        <v>1311294.0338000001</v>
      </c>
      <c r="I107" s="1028">
        <v>164775</v>
      </c>
      <c r="J107" s="750"/>
      <c r="K107" s="750"/>
      <c r="L107" s="750"/>
      <c r="M107" s="750"/>
      <c r="N107" s="750"/>
      <c r="O107" s="750"/>
    </row>
    <row r="108" spans="2:15">
      <c r="B108" s="514"/>
      <c r="C108" s="1596"/>
      <c r="D108" s="1604">
        <f t="shared" ref="D108:D144" si="18">+E108+H108+I108</f>
        <v>0</v>
      </c>
      <c r="E108" s="1027"/>
      <c r="F108" s="752"/>
      <c r="G108" s="761"/>
      <c r="H108" s="1605">
        <f t="shared" ref="H108:H143" si="19">SUM(F108:G108)</f>
        <v>0</v>
      </c>
      <c r="I108" s="1027"/>
      <c r="J108" s="750"/>
      <c r="K108" s="750"/>
      <c r="L108" s="750"/>
      <c r="M108" s="750"/>
      <c r="N108" s="750"/>
      <c r="O108" s="750"/>
    </row>
    <row r="109" spans="2:15">
      <c r="B109" s="514">
        <v>2</v>
      </c>
      <c r="C109" s="1598" t="s">
        <v>351</v>
      </c>
      <c r="D109" s="1606">
        <f t="shared" si="18"/>
        <v>106651.60588999989</v>
      </c>
      <c r="E109" s="1027"/>
      <c r="F109" s="752"/>
      <c r="G109" s="761">
        <f>'[1]Income St. 2020-LI'!$G$156+'[1]Income St. 2020-LI'!$H$156</f>
        <v>95469.60588999989</v>
      </c>
      <c r="H109" s="1605">
        <f t="shared" si="19"/>
        <v>95469.60588999989</v>
      </c>
      <c r="I109" s="1027">
        <v>11182</v>
      </c>
      <c r="J109" s="750"/>
      <c r="K109" s="750"/>
      <c r="L109" s="750"/>
      <c r="M109" s="750"/>
      <c r="N109" s="750"/>
      <c r="O109" s="750"/>
    </row>
    <row r="110" spans="2:15">
      <c r="B110" s="514"/>
      <c r="C110" s="1598"/>
      <c r="D110" s="1604">
        <f t="shared" si="18"/>
        <v>0</v>
      </c>
      <c r="E110" s="1027"/>
      <c r="F110" s="752"/>
      <c r="G110" s="761"/>
      <c r="H110" s="1605">
        <f t="shared" si="19"/>
        <v>0</v>
      </c>
      <c r="I110" s="1027">
        <v>0</v>
      </c>
      <c r="J110" s="750"/>
      <c r="K110" s="750"/>
      <c r="L110" s="750"/>
      <c r="M110" s="750"/>
      <c r="N110" s="750"/>
      <c r="O110" s="750"/>
    </row>
    <row r="111" spans="2:15" ht="14.25" customHeight="1">
      <c r="B111" s="514">
        <v>3</v>
      </c>
      <c r="C111" s="1599" t="s">
        <v>352</v>
      </c>
      <c r="D111" s="1604">
        <f t="shared" si="18"/>
        <v>0</v>
      </c>
      <c r="E111" s="1027"/>
      <c r="F111" s="752"/>
      <c r="G111" s="761"/>
      <c r="H111" s="1605">
        <f t="shared" si="19"/>
        <v>0</v>
      </c>
      <c r="I111" s="1027">
        <v>0</v>
      </c>
      <c r="J111" s="750"/>
      <c r="K111" s="750"/>
      <c r="L111" s="750"/>
      <c r="M111" s="750"/>
      <c r="N111" s="750"/>
      <c r="O111" s="750"/>
    </row>
    <row r="112" spans="2:15">
      <c r="B112" s="514"/>
      <c r="C112" s="1596"/>
      <c r="D112" s="1604">
        <f t="shared" si="18"/>
        <v>0</v>
      </c>
      <c r="E112" s="1027"/>
      <c r="F112" s="752"/>
      <c r="G112" s="761"/>
      <c r="H112" s="1605">
        <f t="shared" si="19"/>
        <v>0</v>
      </c>
      <c r="I112" s="1027">
        <v>0</v>
      </c>
      <c r="J112" s="750"/>
      <c r="K112" s="750"/>
      <c r="L112" s="750"/>
      <c r="M112" s="750"/>
      <c r="N112" s="750"/>
      <c r="O112" s="750"/>
    </row>
    <row r="113" spans="2:15">
      <c r="B113" s="733">
        <v>4</v>
      </c>
      <c r="C113" s="1600" t="s">
        <v>353</v>
      </c>
      <c r="D113" s="1604">
        <f t="shared" si="18"/>
        <v>1369417.4279100001</v>
      </c>
      <c r="E113" s="1028">
        <f>+E107-E109+E111</f>
        <v>0</v>
      </c>
      <c r="F113" s="1028">
        <f t="shared" ref="F113:I113" si="20">+F107-F109+F111</f>
        <v>0</v>
      </c>
      <c r="G113" s="1028">
        <f t="shared" si="20"/>
        <v>1215824.4279100001</v>
      </c>
      <c r="H113" s="1028">
        <f t="shared" si="20"/>
        <v>1215824.4279100001</v>
      </c>
      <c r="I113" s="1028">
        <f t="shared" si="20"/>
        <v>153593</v>
      </c>
      <c r="J113" s="750"/>
      <c r="K113" s="750"/>
      <c r="L113" s="750"/>
      <c r="M113" s="750"/>
      <c r="N113" s="750"/>
      <c r="O113" s="750"/>
    </row>
    <row r="114" spans="2:15">
      <c r="B114" s="514"/>
      <c r="C114" s="1600"/>
      <c r="D114" s="1604">
        <f t="shared" si="18"/>
        <v>0</v>
      </c>
      <c r="E114" s="1027"/>
      <c r="F114" s="752"/>
      <c r="G114" s="761"/>
      <c r="H114" s="1605">
        <f t="shared" si="19"/>
        <v>0</v>
      </c>
      <c r="I114" s="1027">
        <v>0</v>
      </c>
      <c r="J114" s="750"/>
      <c r="K114" s="750"/>
      <c r="L114" s="750"/>
      <c r="M114" s="750"/>
      <c r="N114" s="750"/>
      <c r="O114" s="750"/>
    </row>
    <row r="115" spans="2:15">
      <c r="B115" s="514">
        <v>5</v>
      </c>
      <c r="C115" s="1600" t="s">
        <v>354</v>
      </c>
      <c r="D115" s="1604">
        <f t="shared" si="18"/>
        <v>436605</v>
      </c>
      <c r="E115" s="1028">
        <f>SUM(E116:E121)</f>
        <v>1273</v>
      </c>
      <c r="F115" s="1028">
        <f t="shared" ref="F115:I115" si="21">SUM(F116:F121)</f>
        <v>0</v>
      </c>
      <c r="G115" s="1028">
        <f t="shared" si="21"/>
        <v>433006</v>
      </c>
      <c r="H115" s="1028">
        <f t="shared" si="21"/>
        <v>433006</v>
      </c>
      <c r="I115" s="1028">
        <f t="shared" si="21"/>
        <v>2326</v>
      </c>
      <c r="J115" s="750"/>
      <c r="K115" s="750"/>
      <c r="L115" s="750"/>
      <c r="M115" s="750"/>
      <c r="N115" s="750"/>
      <c r="O115" s="750"/>
    </row>
    <row r="116" spans="2:15">
      <c r="B116" s="514">
        <v>5.0999999999999996</v>
      </c>
      <c r="C116" s="1596" t="s">
        <v>355</v>
      </c>
      <c r="D116" s="1606">
        <f t="shared" si="18"/>
        <v>433688</v>
      </c>
      <c r="E116" s="1027">
        <v>1273</v>
      </c>
      <c r="F116" s="752"/>
      <c r="G116" s="761">
        <f>'[1]Income St. 2020-LI'!$G$163+'[1]Income St. 2020-LI'!$H$163</f>
        <v>432415</v>
      </c>
      <c r="H116" s="1605">
        <f t="shared" si="19"/>
        <v>432415</v>
      </c>
      <c r="I116" s="1027"/>
      <c r="J116" s="750"/>
      <c r="K116" s="750"/>
      <c r="L116" s="750"/>
      <c r="M116" s="750"/>
      <c r="N116" s="750"/>
      <c r="O116" s="750"/>
    </row>
    <row r="117" spans="2:15">
      <c r="B117" s="514">
        <v>5.2</v>
      </c>
      <c r="C117" s="1596" t="s">
        <v>356</v>
      </c>
      <c r="D117" s="1606">
        <f t="shared" si="18"/>
        <v>0</v>
      </c>
      <c r="E117" s="1027"/>
      <c r="F117" s="752"/>
      <c r="G117" s="761"/>
      <c r="H117" s="1605">
        <f t="shared" si="19"/>
        <v>0</v>
      </c>
      <c r="I117" s="1027">
        <v>0</v>
      </c>
      <c r="J117" s="750"/>
      <c r="K117" s="750"/>
      <c r="L117" s="750"/>
      <c r="M117" s="750"/>
      <c r="N117" s="750"/>
      <c r="O117" s="750"/>
    </row>
    <row r="118" spans="2:15">
      <c r="B118" s="514">
        <v>5.3</v>
      </c>
      <c r="C118" s="1596" t="s">
        <v>357</v>
      </c>
      <c r="D118" s="1606">
        <f t="shared" si="18"/>
        <v>0</v>
      </c>
      <c r="E118" s="1027"/>
      <c r="F118" s="752"/>
      <c r="G118" s="761"/>
      <c r="H118" s="1605">
        <f t="shared" si="19"/>
        <v>0</v>
      </c>
      <c r="I118" s="1027">
        <v>0</v>
      </c>
      <c r="J118" s="750"/>
      <c r="K118" s="750"/>
      <c r="L118" s="750"/>
      <c r="M118" s="750"/>
      <c r="N118" s="750"/>
      <c r="O118" s="750"/>
    </row>
    <row r="119" spans="2:15">
      <c r="B119" s="514">
        <v>5.4</v>
      </c>
      <c r="C119" s="1596" t="s">
        <v>358</v>
      </c>
      <c r="D119" s="1606">
        <f t="shared" si="18"/>
        <v>0</v>
      </c>
      <c r="E119" s="1027"/>
      <c r="F119" s="752"/>
      <c r="G119" s="761"/>
      <c r="H119" s="1605">
        <f t="shared" si="19"/>
        <v>0</v>
      </c>
      <c r="I119" s="1027">
        <v>0</v>
      </c>
      <c r="J119" s="750"/>
      <c r="K119" s="750"/>
      <c r="L119" s="750"/>
      <c r="M119" s="750"/>
      <c r="N119" s="750"/>
      <c r="O119" s="750"/>
    </row>
    <row r="120" spans="2:15">
      <c r="B120" s="514">
        <v>5.5</v>
      </c>
      <c r="C120" s="1596" t="s">
        <v>359</v>
      </c>
      <c r="D120" s="1606">
        <f t="shared" si="18"/>
        <v>2917</v>
      </c>
      <c r="E120" s="1027"/>
      <c r="F120" s="752"/>
      <c r="G120" s="761">
        <f>'[1]Income St. 2020-LI'!$H$167</f>
        <v>591</v>
      </c>
      <c r="H120" s="1605">
        <f t="shared" si="19"/>
        <v>591</v>
      </c>
      <c r="I120" s="1027">
        <v>2326</v>
      </c>
      <c r="J120" s="750"/>
      <c r="K120" s="750"/>
      <c r="L120" s="750"/>
      <c r="M120" s="750"/>
      <c r="N120" s="750"/>
      <c r="O120" s="750"/>
    </row>
    <row r="121" spans="2:15">
      <c r="B121" s="514"/>
      <c r="C121" s="1596" t="s">
        <v>379</v>
      </c>
      <c r="D121" s="1606">
        <f t="shared" si="18"/>
        <v>0</v>
      </c>
      <c r="E121" s="1027"/>
      <c r="F121" s="752"/>
      <c r="G121" s="761"/>
      <c r="H121" s="1605">
        <f t="shared" si="19"/>
        <v>0</v>
      </c>
      <c r="I121" s="1027">
        <v>0</v>
      </c>
      <c r="J121" s="750"/>
      <c r="K121" s="750"/>
      <c r="L121" s="750"/>
      <c r="M121" s="750"/>
      <c r="N121" s="750"/>
      <c r="O121" s="750"/>
    </row>
    <row r="122" spans="2:15">
      <c r="B122" s="514"/>
      <c r="C122" s="1596" t="s">
        <v>360</v>
      </c>
      <c r="D122" s="1606">
        <f t="shared" si="18"/>
        <v>0</v>
      </c>
      <c r="E122" s="1027"/>
      <c r="F122" s="752"/>
      <c r="G122" s="761"/>
      <c r="H122" s="1605">
        <f t="shared" si="19"/>
        <v>0</v>
      </c>
      <c r="I122" s="1027">
        <v>0</v>
      </c>
      <c r="J122" s="750"/>
      <c r="K122" s="750"/>
      <c r="L122" s="750"/>
      <c r="M122" s="750"/>
      <c r="N122" s="750"/>
      <c r="O122" s="750"/>
    </row>
    <row r="123" spans="2:15">
      <c r="B123" s="514"/>
      <c r="C123" s="1596"/>
      <c r="D123" s="1606">
        <f t="shared" si="18"/>
        <v>0</v>
      </c>
      <c r="E123" s="1027"/>
      <c r="F123" s="752"/>
      <c r="G123" s="761"/>
      <c r="H123" s="1605">
        <f t="shared" si="19"/>
        <v>0</v>
      </c>
      <c r="I123" s="1027">
        <v>0</v>
      </c>
      <c r="J123" s="750"/>
      <c r="K123" s="750"/>
      <c r="L123" s="750"/>
      <c r="M123" s="750"/>
      <c r="N123" s="750"/>
      <c r="O123" s="750"/>
    </row>
    <row r="124" spans="2:15">
      <c r="B124" s="733">
        <v>6</v>
      </c>
      <c r="C124" s="1595" t="s">
        <v>361</v>
      </c>
      <c r="D124" s="1604">
        <f t="shared" si="18"/>
        <v>1806022.4279100001</v>
      </c>
      <c r="E124" s="1028">
        <f>+E113+E115</f>
        <v>1273</v>
      </c>
      <c r="F124" s="1028">
        <f t="shared" ref="F124:I124" si="22">+F113+F115</f>
        <v>0</v>
      </c>
      <c r="G124" s="1028">
        <f t="shared" si="22"/>
        <v>1648830.4279100001</v>
      </c>
      <c r="H124" s="1028">
        <f t="shared" si="22"/>
        <v>1648830.4279100001</v>
      </c>
      <c r="I124" s="1028">
        <f t="shared" si="22"/>
        <v>155919</v>
      </c>
      <c r="J124" s="750"/>
      <c r="K124" s="750"/>
      <c r="L124" s="750"/>
      <c r="M124" s="750"/>
      <c r="N124" s="750"/>
      <c r="O124" s="750"/>
    </row>
    <row r="125" spans="2:15">
      <c r="B125" s="514"/>
      <c r="C125" s="1595"/>
      <c r="D125" s="1604">
        <f t="shared" si="18"/>
        <v>0</v>
      </c>
      <c r="E125" s="1027"/>
      <c r="F125" s="752"/>
      <c r="G125" s="761"/>
      <c r="H125" s="1605">
        <f t="shared" si="19"/>
        <v>0</v>
      </c>
      <c r="I125" s="1027">
        <v>0</v>
      </c>
      <c r="J125" s="750"/>
      <c r="K125" s="750"/>
      <c r="L125" s="750"/>
      <c r="M125" s="750"/>
      <c r="N125" s="750"/>
      <c r="O125" s="750"/>
    </row>
    <row r="126" spans="2:15">
      <c r="B126" s="514">
        <v>7</v>
      </c>
      <c r="C126" s="1596" t="s">
        <v>362</v>
      </c>
      <c r="D126" s="1606">
        <f t="shared" si="18"/>
        <v>375733.60730000003</v>
      </c>
      <c r="E126" s="1027"/>
      <c r="F126" s="752"/>
      <c r="G126" s="761">
        <f>'[1]Income St. 2020-LI'!G173+'[1]Income St. 2020-LI'!H173</f>
        <v>292947.60730000003</v>
      </c>
      <c r="H126" s="1605">
        <f t="shared" si="19"/>
        <v>292947.60730000003</v>
      </c>
      <c r="I126" s="1027">
        <v>82786</v>
      </c>
      <c r="J126" s="750"/>
      <c r="K126" s="750"/>
      <c r="L126" s="750"/>
      <c r="M126" s="750"/>
      <c r="N126" s="750"/>
      <c r="O126" s="750"/>
    </row>
    <row r="127" spans="2:15">
      <c r="B127" s="514">
        <v>8</v>
      </c>
      <c r="C127" s="1596" t="s">
        <v>363</v>
      </c>
      <c r="D127" s="1606">
        <f t="shared" si="18"/>
        <v>-64921.471810000003</v>
      </c>
      <c r="E127" s="1027"/>
      <c r="F127" s="752"/>
      <c r="G127" s="761">
        <f>'[1]Income St. 2020-LI'!G174+'[1]Income St. 2020-LI'!H174</f>
        <v>-56778.471810000003</v>
      </c>
      <c r="H127" s="1605">
        <f t="shared" si="19"/>
        <v>-56778.471810000003</v>
      </c>
      <c r="I127" s="1027">
        <v>-8143</v>
      </c>
      <c r="J127" s="750"/>
      <c r="K127" s="750"/>
      <c r="L127" s="750"/>
      <c r="M127" s="750"/>
      <c r="N127" s="750"/>
      <c r="O127" s="750"/>
    </row>
    <row r="128" spans="2:15">
      <c r="B128" s="514">
        <v>9</v>
      </c>
      <c r="C128" s="1596" t="s">
        <v>364</v>
      </c>
      <c r="D128" s="1606">
        <f t="shared" si="18"/>
        <v>0</v>
      </c>
      <c r="E128" s="1027"/>
      <c r="F128" s="752"/>
      <c r="G128" s="761">
        <f>'[1]Income St. 2020-LI'!G175+'[1]Income St. 2020-LI'!H175</f>
        <v>0</v>
      </c>
      <c r="H128" s="1605">
        <f t="shared" si="19"/>
        <v>0</v>
      </c>
      <c r="I128" s="1027"/>
      <c r="J128" s="750"/>
      <c r="K128" s="750"/>
      <c r="L128" s="750"/>
      <c r="M128" s="750"/>
      <c r="N128" s="750"/>
      <c r="O128" s="750"/>
    </row>
    <row r="129" spans="2:15" ht="13.5" customHeight="1">
      <c r="B129" s="514">
        <v>10</v>
      </c>
      <c r="C129" s="1602" t="s">
        <v>365</v>
      </c>
      <c r="D129" s="1606">
        <f t="shared" si="18"/>
        <v>0</v>
      </c>
      <c r="E129" s="1027"/>
      <c r="F129" s="752"/>
      <c r="G129" s="761">
        <f>'[1]Income St. 2020-LI'!G176+'[1]Income St. 2020-LI'!H176</f>
        <v>0</v>
      </c>
      <c r="H129" s="1605">
        <f t="shared" si="19"/>
        <v>0</v>
      </c>
      <c r="I129" s="1027"/>
      <c r="J129" s="750"/>
      <c r="K129" s="750"/>
      <c r="L129" s="750"/>
      <c r="M129" s="750"/>
      <c r="N129" s="750"/>
      <c r="O129" s="750"/>
    </row>
    <row r="130" spans="2:15">
      <c r="B130" s="514">
        <v>11</v>
      </c>
      <c r="C130" s="1596" t="s">
        <v>366</v>
      </c>
      <c r="D130" s="1606">
        <f t="shared" si="18"/>
        <v>876915</v>
      </c>
      <c r="E130" s="1027"/>
      <c r="F130" s="752"/>
      <c r="G130" s="761">
        <f>'[1]Income St. 2020-LI'!G177+'[1]Income St. 2020-LI'!H177</f>
        <v>853094</v>
      </c>
      <c r="H130" s="1605">
        <f t="shared" si="19"/>
        <v>853094</v>
      </c>
      <c r="I130" s="1027">
        <v>23821</v>
      </c>
      <c r="J130" s="750"/>
      <c r="K130" s="750"/>
      <c r="L130" s="750"/>
      <c r="M130" s="750"/>
      <c r="N130" s="750"/>
      <c r="O130" s="750"/>
    </row>
    <row r="131" spans="2:15">
      <c r="B131" s="514"/>
      <c r="C131" s="1603" t="s">
        <v>367</v>
      </c>
      <c r="D131" s="1606">
        <f t="shared" si="18"/>
        <v>0</v>
      </c>
      <c r="E131" s="1027"/>
      <c r="F131" s="752"/>
      <c r="G131" s="761">
        <f>'[1]Income St. 2020-LI'!G178+'[1]Income St. 2020-LI'!H178</f>
        <v>0</v>
      </c>
      <c r="H131" s="1605">
        <f t="shared" si="19"/>
        <v>0</v>
      </c>
      <c r="I131" s="1027"/>
      <c r="J131" s="750"/>
      <c r="K131" s="750"/>
      <c r="L131" s="750"/>
      <c r="M131" s="750"/>
      <c r="N131" s="750"/>
      <c r="O131" s="750"/>
    </row>
    <row r="132" spans="2:15">
      <c r="B132" s="733">
        <v>12</v>
      </c>
      <c r="C132" s="1595" t="s">
        <v>368</v>
      </c>
      <c r="D132" s="1604">
        <f t="shared" si="18"/>
        <v>1187727.13549</v>
      </c>
      <c r="E132" s="1028">
        <f>SUM(E126:E131)</f>
        <v>0</v>
      </c>
      <c r="F132" s="1028">
        <f t="shared" ref="F132:I132" si="23">SUM(F126:F131)</f>
        <v>0</v>
      </c>
      <c r="G132" s="1028">
        <f t="shared" si="23"/>
        <v>1089263.13549</v>
      </c>
      <c r="H132" s="1028">
        <f t="shared" si="23"/>
        <v>1089263.13549</v>
      </c>
      <c r="I132" s="1028">
        <f t="shared" si="23"/>
        <v>98464</v>
      </c>
      <c r="J132" s="750"/>
      <c r="K132" s="750"/>
      <c r="L132" s="750"/>
      <c r="M132" s="750"/>
      <c r="N132" s="750"/>
      <c r="O132" s="750"/>
    </row>
    <row r="133" spans="2:15">
      <c r="B133" s="514"/>
      <c r="C133" s="1596"/>
      <c r="D133" s="1604">
        <f t="shared" si="18"/>
        <v>0</v>
      </c>
      <c r="E133" s="1027"/>
      <c r="F133" s="752"/>
      <c r="G133" s="761"/>
      <c r="H133" s="1605">
        <f t="shared" si="19"/>
        <v>0</v>
      </c>
      <c r="I133" s="1027">
        <v>0</v>
      </c>
      <c r="J133" s="750"/>
      <c r="K133" s="750"/>
      <c r="L133" s="750"/>
      <c r="M133" s="750"/>
      <c r="N133" s="750"/>
      <c r="O133" s="750"/>
    </row>
    <row r="134" spans="2:15" ht="25.5">
      <c r="B134" s="514">
        <v>13</v>
      </c>
      <c r="C134" s="1602" t="s">
        <v>369</v>
      </c>
      <c r="D134" s="1606">
        <f t="shared" si="18"/>
        <v>191270.16135857938</v>
      </c>
      <c r="E134" s="1027"/>
      <c r="F134" s="752"/>
      <c r="G134" s="761">
        <f>'[1]Income St. 2020-LI'!$G$181+'[1]Income St. 2020-LI'!$H$181</f>
        <v>170723.16135857938</v>
      </c>
      <c r="H134" s="1605">
        <f t="shared" si="19"/>
        <v>170723.16135857938</v>
      </c>
      <c r="I134" s="1027">
        <v>20547</v>
      </c>
      <c r="J134" s="750"/>
      <c r="K134" s="750"/>
      <c r="L134" s="750"/>
      <c r="M134" s="750"/>
      <c r="N134" s="750"/>
      <c r="O134" s="750"/>
    </row>
    <row r="135" spans="2:15">
      <c r="B135" s="514">
        <v>14</v>
      </c>
      <c r="C135" s="1596" t="s">
        <v>370</v>
      </c>
      <c r="D135" s="1606">
        <f t="shared" si="18"/>
        <v>0</v>
      </c>
      <c r="E135" s="1027"/>
      <c r="F135" s="752"/>
      <c r="G135" s="761"/>
      <c r="H135" s="1605">
        <f t="shared" si="19"/>
        <v>0</v>
      </c>
      <c r="I135" s="1027"/>
      <c r="J135" s="750"/>
      <c r="K135" s="750"/>
      <c r="L135" s="750"/>
      <c r="M135" s="750"/>
      <c r="N135" s="750"/>
      <c r="O135" s="750"/>
    </row>
    <row r="136" spans="2:15" ht="15.75" customHeight="1">
      <c r="B136" s="514">
        <v>15</v>
      </c>
      <c r="C136" s="1602" t="s">
        <v>371</v>
      </c>
      <c r="D136" s="1606">
        <f t="shared" si="18"/>
        <v>346099</v>
      </c>
      <c r="E136" s="1027">
        <v>12453</v>
      </c>
      <c r="F136" s="752"/>
      <c r="G136" s="761">
        <f>'[1]Income St. 2020-LI'!$G$183+'[1]Income St. 2020-LI'!$H$183</f>
        <v>283723</v>
      </c>
      <c r="H136" s="1605">
        <f t="shared" si="19"/>
        <v>283723</v>
      </c>
      <c r="I136" s="1027">
        <v>49923</v>
      </c>
      <c r="J136" s="750"/>
      <c r="K136" s="750"/>
      <c r="L136" s="750"/>
      <c r="M136" s="750"/>
      <c r="N136" s="750"/>
      <c r="O136" s="750"/>
    </row>
    <row r="137" spans="2:15">
      <c r="B137" s="514">
        <v>16</v>
      </c>
      <c r="C137" s="1596" t="s">
        <v>372</v>
      </c>
      <c r="D137" s="1606">
        <f t="shared" si="18"/>
        <v>0</v>
      </c>
      <c r="E137" s="1027"/>
      <c r="F137" s="752"/>
      <c r="G137" s="761"/>
      <c r="H137" s="1605">
        <f t="shared" si="19"/>
        <v>0</v>
      </c>
      <c r="I137" s="1027">
        <v>0</v>
      </c>
      <c r="J137" s="750"/>
      <c r="K137" s="750"/>
      <c r="L137" s="750"/>
      <c r="M137" s="750"/>
      <c r="N137" s="750"/>
      <c r="O137" s="750"/>
    </row>
    <row r="138" spans="2:15">
      <c r="B138" s="514">
        <v>17</v>
      </c>
      <c r="C138" s="1596" t="s">
        <v>373</v>
      </c>
      <c r="D138" s="1606">
        <f t="shared" si="18"/>
        <v>0</v>
      </c>
      <c r="E138" s="1027"/>
      <c r="F138" s="752"/>
      <c r="G138" s="761"/>
      <c r="H138" s="1605">
        <f t="shared" si="19"/>
        <v>0</v>
      </c>
      <c r="I138" s="1027">
        <v>0</v>
      </c>
      <c r="J138" s="750"/>
      <c r="K138" s="750"/>
      <c r="L138" s="750"/>
      <c r="M138" s="750"/>
      <c r="N138" s="750"/>
      <c r="O138" s="750"/>
    </row>
    <row r="139" spans="2:15">
      <c r="B139" s="733">
        <v>18</v>
      </c>
      <c r="C139" s="1595" t="s">
        <v>374</v>
      </c>
      <c r="D139" s="1604">
        <f t="shared" si="18"/>
        <v>346099</v>
      </c>
      <c r="E139" s="1028">
        <f>SUM(E135:E138)</f>
        <v>12453</v>
      </c>
      <c r="F139" s="1028">
        <f t="shared" ref="F139:I139" si="24">SUM(F135:F138)</f>
        <v>0</v>
      </c>
      <c r="G139" s="1028">
        <f t="shared" si="24"/>
        <v>283723</v>
      </c>
      <c r="H139" s="1028">
        <f t="shared" si="24"/>
        <v>283723</v>
      </c>
      <c r="I139" s="1028">
        <f t="shared" si="24"/>
        <v>49923</v>
      </c>
      <c r="J139" s="750"/>
      <c r="K139" s="750"/>
      <c r="L139" s="750"/>
      <c r="M139" s="750"/>
      <c r="N139" s="750"/>
      <c r="O139" s="750"/>
    </row>
    <row r="140" spans="2:15">
      <c r="B140" s="514"/>
      <c r="C140" s="1595"/>
      <c r="D140" s="1604">
        <f t="shared" si="18"/>
        <v>0</v>
      </c>
      <c r="E140" s="1027"/>
      <c r="F140" s="752"/>
      <c r="G140" s="761"/>
      <c r="H140" s="1605">
        <f t="shared" si="19"/>
        <v>0</v>
      </c>
      <c r="I140" s="1027">
        <v>0</v>
      </c>
      <c r="J140" s="750"/>
      <c r="K140" s="750"/>
      <c r="L140" s="750"/>
      <c r="M140" s="750"/>
      <c r="N140" s="750"/>
      <c r="O140" s="750"/>
    </row>
    <row r="141" spans="2:15">
      <c r="B141" s="754">
        <v>19</v>
      </c>
      <c r="C141" s="1595" t="s">
        <v>375</v>
      </c>
      <c r="D141" s="1604">
        <f>+E141+H141+I141</f>
        <v>80926.13106142066</v>
      </c>
      <c r="E141" s="1028">
        <f>+E124-E132-E134-E139</f>
        <v>-11180</v>
      </c>
      <c r="F141" s="1028">
        <f t="shared" ref="F141:I141" si="25">+F124-F132-F134-F139</f>
        <v>0</v>
      </c>
      <c r="G141" s="1028">
        <f t="shared" si="25"/>
        <v>105121.13106142066</v>
      </c>
      <c r="H141" s="1028">
        <f t="shared" si="25"/>
        <v>105121.13106142066</v>
      </c>
      <c r="I141" s="1028">
        <f t="shared" si="25"/>
        <v>-13015</v>
      </c>
      <c r="J141" s="750"/>
      <c r="K141" s="750"/>
      <c r="L141" s="750"/>
      <c r="M141" s="750"/>
      <c r="N141" s="750"/>
      <c r="O141" s="750"/>
    </row>
    <row r="142" spans="2:15">
      <c r="B142" s="755">
        <v>20</v>
      </c>
      <c r="C142" s="1596" t="s">
        <v>376</v>
      </c>
      <c r="D142" s="1606">
        <f t="shared" si="18"/>
        <v>68327</v>
      </c>
      <c r="E142" s="1027">
        <v>68327</v>
      </c>
      <c r="F142" s="752"/>
      <c r="G142" s="761">
        <f>'[1]Income St. 2020-LI'!$G$189+'[1]Income St. 2020-LI'!$H$189</f>
        <v>0</v>
      </c>
      <c r="H142" s="1605">
        <f t="shared" si="19"/>
        <v>0</v>
      </c>
      <c r="I142" s="1027">
        <v>0</v>
      </c>
      <c r="J142" s="750"/>
      <c r="K142" s="750"/>
      <c r="L142" s="750"/>
      <c r="M142" s="750"/>
      <c r="N142" s="750"/>
      <c r="O142" s="750"/>
    </row>
    <row r="143" spans="2:15">
      <c r="B143" s="514"/>
      <c r="C143" s="1596"/>
      <c r="D143" s="1606">
        <f t="shared" si="18"/>
        <v>0</v>
      </c>
      <c r="E143" s="1027"/>
      <c r="F143" s="752"/>
      <c r="G143" s="761"/>
      <c r="H143" s="1605">
        <f t="shared" si="19"/>
        <v>0</v>
      </c>
      <c r="I143" s="1027">
        <v>0</v>
      </c>
      <c r="J143" s="750"/>
      <c r="K143" s="750"/>
      <c r="L143" s="750"/>
      <c r="M143" s="750"/>
      <c r="N143" s="750"/>
      <c r="O143" s="750"/>
    </row>
    <row r="144" spans="2:15" ht="13.5" thickBot="1">
      <c r="B144" s="756">
        <v>21</v>
      </c>
      <c r="C144" s="757" t="s">
        <v>377</v>
      </c>
      <c r="D144" s="763">
        <f t="shared" si="18"/>
        <v>12599.13106142066</v>
      </c>
      <c r="E144" s="760">
        <f>E141-E142</f>
        <v>-79507</v>
      </c>
      <c r="F144" s="760">
        <f t="shared" ref="F144:I144" si="26">F141-F142</f>
        <v>0</v>
      </c>
      <c r="G144" s="760">
        <f t="shared" si="26"/>
        <v>105121.13106142066</v>
      </c>
      <c r="H144" s="760">
        <f t="shared" si="26"/>
        <v>105121.13106142066</v>
      </c>
      <c r="I144" s="760">
        <f t="shared" si="26"/>
        <v>-13015</v>
      </c>
      <c r="J144" s="750"/>
      <c r="K144" s="750"/>
      <c r="L144" s="750"/>
      <c r="M144" s="750"/>
      <c r="N144" s="750"/>
      <c r="O144" s="750"/>
    </row>
    <row r="145" spans="2:15">
      <c r="B145" s="553"/>
      <c r="C145" s="599"/>
      <c r="D145" s="764"/>
      <c r="E145" s="764"/>
      <c r="F145" s="764"/>
      <c r="G145" s="764"/>
      <c r="H145" s="764"/>
      <c r="I145" s="764"/>
    </row>
    <row r="146" spans="2:15">
      <c r="B146" s="553"/>
      <c r="C146" s="599"/>
      <c r="D146" s="764"/>
      <c r="E146" s="764"/>
      <c r="F146" s="764"/>
      <c r="G146" s="764"/>
      <c r="H146" s="764"/>
      <c r="I146" s="764">
        <v>47</v>
      </c>
    </row>
    <row r="147" spans="2:15">
      <c r="B147" s="553"/>
      <c r="C147" s="553"/>
      <c r="D147" s="553"/>
      <c r="E147" s="553"/>
      <c r="F147" s="553"/>
      <c r="G147" s="553"/>
      <c r="H147" s="553"/>
      <c r="I147" s="553"/>
    </row>
    <row r="148" spans="2:15">
      <c r="B148" s="553"/>
      <c r="C148" s="236" t="s">
        <v>378</v>
      </c>
      <c r="D148" s="236"/>
      <c r="E148" s="236"/>
      <c r="F148" s="236"/>
      <c r="G148" s="553"/>
      <c r="H148" s="553"/>
      <c r="I148" s="553"/>
    </row>
    <row r="149" spans="2:15" ht="13.5" thickBot="1">
      <c r="B149" s="553"/>
      <c r="C149" s="51"/>
      <c r="D149" s="51"/>
      <c r="E149" s="51"/>
      <c r="F149" s="51"/>
      <c r="G149" s="553"/>
      <c r="H149" s="553"/>
      <c r="I149" s="553"/>
    </row>
    <row r="150" spans="2:15" ht="17.25" customHeight="1" thickBot="1">
      <c r="B150" s="1763" t="s">
        <v>380</v>
      </c>
      <c r="C150" s="1764"/>
      <c r="D150" s="553"/>
      <c r="E150" s="553"/>
      <c r="F150" s="553"/>
      <c r="G150" s="588"/>
      <c r="H150" s="599"/>
      <c r="I150" s="745" t="s">
        <v>254</v>
      </c>
    </row>
    <row r="151" spans="2:15" ht="17.25" customHeight="1" thickBot="1">
      <c r="B151" s="1794" t="s">
        <v>347</v>
      </c>
      <c r="C151" s="1798"/>
      <c r="D151" s="1785" t="s">
        <v>329</v>
      </c>
      <c r="E151" s="1772" t="s">
        <v>345</v>
      </c>
      <c r="F151" s="1778" t="s">
        <v>346</v>
      </c>
      <c r="G151" s="1778"/>
      <c r="H151" s="1778"/>
      <c r="I151" s="1779"/>
    </row>
    <row r="152" spans="2:15" ht="17.25" customHeight="1" thickBot="1">
      <c r="B152" s="1795"/>
      <c r="C152" s="1798"/>
      <c r="D152" s="1786"/>
      <c r="E152" s="1767"/>
      <c r="F152" s="1799" t="s">
        <v>277</v>
      </c>
      <c r="G152" s="1800"/>
      <c r="H152" s="1801"/>
      <c r="I152" s="1774" t="s">
        <v>348</v>
      </c>
    </row>
    <row r="153" spans="2:15" ht="45.75" customHeight="1" thickBot="1">
      <c r="B153" s="1795"/>
      <c r="C153" s="1798"/>
      <c r="D153" s="1787"/>
      <c r="E153" s="1773"/>
      <c r="F153" s="1697" t="s">
        <v>279</v>
      </c>
      <c r="G153" s="716" t="s">
        <v>280</v>
      </c>
      <c r="H153" s="1697" t="s">
        <v>178</v>
      </c>
      <c r="I153" s="1776"/>
    </row>
    <row r="154" spans="2:15" ht="17.25" customHeight="1" thickBot="1">
      <c r="B154" s="1795"/>
      <c r="C154" s="1798"/>
      <c r="D154" s="725">
        <v>1</v>
      </c>
      <c r="E154" s="1772">
        <v>2</v>
      </c>
      <c r="F154" s="1802">
        <v>3</v>
      </c>
      <c r="G154" s="1772">
        <v>4</v>
      </c>
      <c r="H154" s="718">
        <v>5</v>
      </c>
      <c r="I154" s="1772">
        <v>6</v>
      </c>
    </row>
    <row r="155" spans="2:15" ht="13.5" thickBot="1">
      <c r="B155" s="1796"/>
      <c r="C155" s="1806"/>
      <c r="D155" s="724" t="s">
        <v>349</v>
      </c>
      <c r="E155" s="1767"/>
      <c r="F155" s="1808"/>
      <c r="G155" s="1767"/>
      <c r="H155" s="659" t="s">
        <v>285</v>
      </c>
      <c r="I155" s="1773"/>
    </row>
    <row r="156" spans="2:15">
      <c r="B156" s="746">
        <v>1</v>
      </c>
      <c r="C156" s="1595" t="s">
        <v>350</v>
      </c>
      <c r="D156" s="747">
        <f>+E156+H156+I156</f>
        <v>14049559</v>
      </c>
      <c r="E156" s="749">
        <v>0</v>
      </c>
      <c r="F156" s="747"/>
      <c r="G156" s="790">
        <f>'[1]Income St. 2020-LI'!$G$202+'[1]Income St. 2020-LI'!$H$202</f>
        <v>13263599</v>
      </c>
      <c r="H156" s="747">
        <f>SUM(F156:G156)</f>
        <v>13263599</v>
      </c>
      <c r="I156" s="1028">
        <v>785960</v>
      </c>
      <c r="J156" s="750"/>
      <c r="K156" s="750"/>
      <c r="L156" s="750"/>
      <c r="M156" s="750"/>
      <c r="N156" s="750"/>
      <c r="O156" s="750"/>
    </row>
    <row r="157" spans="2:15">
      <c r="B157" s="514"/>
      <c r="C157" s="1596"/>
      <c r="D157" s="751">
        <f t="shared" ref="D157:D193" si="27">+E157+H157+I157</f>
        <v>0</v>
      </c>
      <c r="E157" s="1027"/>
      <c r="F157" s="752"/>
      <c r="G157" s="761"/>
      <c r="H157" s="752">
        <f t="shared" ref="H157:H192" si="28">SUM(F157:G157)</f>
        <v>0</v>
      </c>
      <c r="I157" s="1027">
        <v>0</v>
      </c>
      <c r="J157" s="750"/>
      <c r="K157" s="750"/>
      <c r="L157" s="750"/>
      <c r="M157" s="750"/>
      <c r="N157" s="750"/>
      <c r="O157" s="750"/>
    </row>
    <row r="158" spans="2:15">
      <c r="B158" s="514">
        <v>2</v>
      </c>
      <c r="C158" s="1598" t="s">
        <v>351</v>
      </c>
      <c r="D158" s="752">
        <f t="shared" si="27"/>
        <v>408860</v>
      </c>
      <c r="E158" s="1027"/>
      <c r="F158" s="752">
        <v>0</v>
      </c>
      <c r="G158" s="761">
        <f>'[1]Income St. 2020-LI'!$G$204+'[1]Income St. 2020-LI'!$H$204</f>
        <v>364037</v>
      </c>
      <c r="H158" s="752">
        <f t="shared" si="28"/>
        <v>364037</v>
      </c>
      <c r="I158" s="1027">
        <v>44823</v>
      </c>
      <c r="J158" s="750"/>
      <c r="K158" s="750"/>
      <c r="L158" s="750"/>
      <c r="M158" s="750"/>
      <c r="N158" s="750"/>
      <c r="O158" s="750"/>
    </row>
    <row r="159" spans="2:15">
      <c r="B159" s="514"/>
      <c r="C159" s="1598"/>
      <c r="D159" s="752">
        <f t="shared" si="27"/>
        <v>0</v>
      </c>
      <c r="E159" s="1027"/>
      <c r="F159" s="752"/>
      <c r="G159" s="761"/>
      <c r="H159" s="752">
        <f t="shared" si="28"/>
        <v>0</v>
      </c>
      <c r="I159" s="1027">
        <v>0</v>
      </c>
      <c r="J159" s="750"/>
      <c r="K159" s="750"/>
      <c r="L159" s="750"/>
      <c r="M159" s="750"/>
      <c r="N159" s="750"/>
      <c r="O159" s="750"/>
    </row>
    <row r="160" spans="2:15" ht="14.25" customHeight="1">
      <c r="B160" s="514">
        <v>3</v>
      </c>
      <c r="C160" s="1599" t="s">
        <v>352</v>
      </c>
      <c r="D160" s="752">
        <f t="shared" si="27"/>
        <v>0</v>
      </c>
      <c r="E160" s="1027"/>
      <c r="F160" s="752"/>
      <c r="G160" s="761"/>
      <c r="H160" s="752">
        <f t="shared" si="28"/>
        <v>0</v>
      </c>
      <c r="I160" s="1027">
        <v>0</v>
      </c>
      <c r="J160" s="750"/>
      <c r="K160" s="750"/>
      <c r="L160" s="750"/>
      <c r="M160" s="750"/>
      <c r="N160" s="750"/>
      <c r="O160" s="750"/>
    </row>
    <row r="161" spans="2:15">
      <c r="B161" s="514"/>
      <c r="C161" s="1596"/>
      <c r="D161" s="752">
        <f t="shared" si="27"/>
        <v>0</v>
      </c>
      <c r="E161" s="1027"/>
      <c r="F161" s="752"/>
      <c r="G161" s="761"/>
      <c r="H161" s="752">
        <f t="shared" si="28"/>
        <v>0</v>
      </c>
      <c r="I161" s="1027">
        <v>0</v>
      </c>
      <c r="J161" s="750"/>
      <c r="K161" s="750"/>
      <c r="L161" s="750"/>
      <c r="M161" s="750"/>
      <c r="N161" s="750"/>
      <c r="O161" s="750"/>
    </row>
    <row r="162" spans="2:15">
      <c r="B162" s="733">
        <v>4</v>
      </c>
      <c r="C162" s="1600" t="s">
        <v>353</v>
      </c>
      <c r="D162" s="751">
        <f t="shared" si="27"/>
        <v>13640699</v>
      </c>
      <c r="E162" s="1028">
        <f>+E156-E158+E160</f>
        <v>0</v>
      </c>
      <c r="F162" s="1028">
        <f t="shared" ref="F162:I162" si="29">+F156-F158+F160</f>
        <v>0</v>
      </c>
      <c r="G162" s="1601">
        <f>+G156-G158+G160</f>
        <v>12899562</v>
      </c>
      <c r="H162" s="751">
        <f t="shared" si="29"/>
        <v>12899562</v>
      </c>
      <c r="I162" s="1028">
        <f t="shared" si="29"/>
        <v>741137</v>
      </c>
      <c r="J162" s="750"/>
      <c r="K162" s="750"/>
      <c r="L162" s="750"/>
      <c r="M162" s="750"/>
      <c r="N162" s="750"/>
      <c r="O162" s="750"/>
    </row>
    <row r="163" spans="2:15">
      <c r="B163" s="514"/>
      <c r="C163" s="1600"/>
      <c r="D163" s="751">
        <f t="shared" si="27"/>
        <v>0</v>
      </c>
      <c r="E163" s="1027"/>
      <c r="F163" s="752"/>
      <c r="G163" s="761"/>
      <c r="H163" s="752">
        <f t="shared" si="28"/>
        <v>0</v>
      </c>
      <c r="I163" s="1027">
        <v>0</v>
      </c>
      <c r="J163" s="750"/>
      <c r="K163" s="750"/>
      <c r="L163" s="750"/>
      <c r="M163" s="750"/>
      <c r="N163" s="750"/>
      <c r="O163" s="750"/>
    </row>
    <row r="164" spans="2:15">
      <c r="B164" s="514">
        <v>5</v>
      </c>
      <c r="C164" s="1600" t="s">
        <v>354</v>
      </c>
      <c r="D164" s="751">
        <f t="shared" si="27"/>
        <v>6405835</v>
      </c>
      <c r="E164" s="1028">
        <f>SUM(E165:E170)</f>
        <v>1687235</v>
      </c>
      <c r="F164" s="1028">
        <f t="shared" ref="F164:I164" si="30">SUM(F165:F170)</f>
        <v>0</v>
      </c>
      <c r="G164" s="1601">
        <f>SUM(G165:G170)</f>
        <v>4424802</v>
      </c>
      <c r="H164" s="751">
        <f t="shared" si="30"/>
        <v>4424802</v>
      </c>
      <c r="I164" s="1028">
        <f t="shared" si="30"/>
        <v>293798</v>
      </c>
      <c r="J164" s="750"/>
      <c r="K164" s="750"/>
      <c r="L164" s="750"/>
      <c r="M164" s="750"/>
      <c r="N164" s="750"/>
      <c r="O164" s="750"/>
    </row>
    <row r="165" spans="2:15">
      <c r="B165" s="514">
        <v>5.0999999999999996</v>
      </c>
      <c r="C165" s="1596" t="s">
        <v>355</v>
      </c>
      <c r="D165" s="752">
        <f t="shared" si="27"/>
        <v>5585205</v>
      </c>
      <c r="E165" s="1027">
        <v>1653568</v>
      </c>
      <c r="F165" s="752"/>
      <c r="G165" s="761">
        <f>'[1]Income St. 2020-LI'!G211+'[1]Income St. 2020-LI'!H211</f>
        <v>3578383</v>
      </c>
      <c r="H165" s="752">
        <f t="shared" si="28"/>
        <v>3578383</v>
      </c>
      <c r="I165" s="1027">
        <v>353254</v>
      </c>
      <c r="J165" s="750"/>
      <c r="K165" s="750"/>
      <c r="L165" s="750"/>
      <c r="M165" s="750"/>
      <c r="N165" s="750"/>
      <c r="O165" s="750"/>
    </row>
    <row r="166" spans="2:15">
      <c r="B166" s="514">
        <v>5.2</v>
      </c>
      <c r="C166" s="1596" t="s">
        <v>356</v>
      </c>
      <c r="D166" s="752">
        <f t="shared" si="27"/>
        <v>842682</v>
      </c>
      <c r="E166" s="1027">
        <v>0</v>
      </c>
      <c r="F166" s="752"/>
      <c r="G166" s="761">
        <f>'[1]Income St. 2020-LI'!G212+'[1]Income St. 2020-LI'!H212</f>
        <v>742858</v>
      </c>
      <c r="H166" s="752">
        <f t="shared" si="28"/>
        <v>742858</v>
      </c>
      <c r="I166" s="1027">
        <v>99824</v>
      </c>
      <c r="J166" s="750"/>
      <c r="K166" s="750"/>
      <c r="L166" s="750"/>
      <c r="M166" s="750"/>
      <c r="N166" s="750"/>
      <c r="O166" s="750"/>
    </row>
    <row r="167" spans="2:15">
      <c r="B167" s="514">
        <v>5.3</v>
      </c>
      <c r="C167" s="1596" t="s">
        <v>357</v>
      </c>
      <c r="D167" s="752">
        <f t="shared" si="27"/>
        <v>-123510</v>
      </c>
      <c r="E167" s="1027">
        <v>14444</v>
      </c>
      <c r="F167" s="752"/>
      <c r="G167" s="761">
        <f>'[1]Income St. 2020-LI'!G213+'[1]Income St. 2020-LI'!H213</f>
        <v>0</v>
      </c>
      <c r="H167" s="752">
        <f t="shared" si="28"/>
        <v>0</v>
      </c>
      <c r="I167" s="1027">
        <v>-137954</v>
      </c>
      <c r="J167" s="750"/>
      <c r="K167" s="750"/>
      <c r="L167" s="750"/>
      <c r="M167" s="750"/>
      <c r="N167" s="750"/>
      <c r="O167" s="750"/>
    </row>
    <row r="168" spans="2:15">
      <c r="B168" s="514">
        <v>5.4</v>
      </c>
      <c r="C168" s="1596" t="s">
        <v>358</v>
      </c>
      <c r="D168" s="752">
        <f t="shared" si="27"/>
        <v>-21538</v>
      </c>
      <c r="E168" s="1027">
        <v>0</v>
      </c>
      <c r="F168" s="752"/>
      <c r="G168" s="761">
        <f>'[1]Income St. 2020-LI'!G214+'[1]Income St. 2020-LI'!H214</f>
        <v>0</v>
      </c>
      <c r="H168" s="752">
        <f t="shared" si="28"/>
        <v>0</v>
      </c>
      <c r="I168" s="1027">
        <v>-21538</v>
      </c>
      <c r="J168" s="750"/>
      <c r="K168" s="750"/>
      <c r="L168" s="750"/>
      <c r="M168" s="750"/>
      <c r="N168" s="750"/>
      <c r="O168" s="750"/>
    </row>
    <row r="169" spans="2:15">
      <c r="B169" s="514">
        <v>5.5</v>
      </c>
      <c r="C169" s="1596" t="s">
        <v>359</v>
      </c>
      <c r="D169" s="752">
        <f t="shared" si="27"/>
        <v>122996</v>
      </c>
      <c r="E169" s="1027">
        <v>19223</v>
      </c>
      <c r="F169" s="752"/>
      <c r="G169" s="761">
        <f>'[1]Income St. 2020-LI'!G215+'[1]Income St. 2020-LI'!H215</f>
        <v>103561</v>
      </c>
      <c r="H169" s="752">
        <f t="shared" si="28"/>
        <v>103561</v>
      </c>
      <c r="I169" s="1027">
        <v>212</v>
      </c>
      <c r="J169" s="750"/>
      <c r="K169" s="750"/>
      <c r="L169" s="750"/>
      <c r="M169" s="750"/>
      <c r="N169" s="750"/>
      <c r="O169" s="750"/>
    </row>
    <row r="170" spans="2:15">
      <c r="B170" s="514"/>
      <c r="C170" s="1596" t="s">
        <v>379</v>
      </c>
      <c r="D170" s="752">
        <f t="shared" si="27"/>
        <v>0</v>
      </c>
      <c r="E170" s="1027"/>
      <c r="F170" s="752"/>
      <c r="G170" s="761"/>
      <c r="H170" s="752">
        <f t="shared" si="28"/>
        <v>0</v>
      </c>
      <c r="I170" s="1027"/>
      <c r="J170" s="750"/>
      <c r="K170" s="750"/>
      <c r="L170" s="750"/>
      <c r="M170" s="750"/>
      <c r="N170" s="750"/>
      <c r="O170" s="750"/>
    </row>
    <row r="171" spans="2:15">
      <c r="B171" s="514"/>
      <c r="C171" s="1596" t="s">
        <v>360</v>
      </c>
      <c r="D171" s="751">
        <f t="shared" si="27"/>
        <v>0</v>
      </c>
      <c r="E171" s="1027"/>
      <c r="F171" s="752"/>
      <c r="G171" s="761"/>
      <c r="H171" s="752">
        <f t="shared" si="28"/>
        <v>0</v>
      </c>
      <c r="I171" s="1027">
        <v>0</v>
      </c>
      <c r="J171" s="750"/>
      <c r="K171" s="750"/>
      <c r="L171" s="750"/>
      <c r="M171" s="750"/>
      <c r="N171" s="750"/>
      <c r="O171" s="750"/>
    </row>
    <row r="172" spans="2:15">
      <c r="B172" s="514"/>
      <c r="C172" s="1596"/>
      <c r="D172" s="751">
        <f t="shared" si="27"/>
        <v>0</v>
      </c>
      <c r="E172" s="1027"/>
      <c r="F172" s="752"/>
      <c r="G172" s="761"/>
      <c r="H172" s="752">
        <f t="shared" si="28"/>
        <v>0</v>
      </c>
      <c r="I172" s="1027">
        <v>0</v>
      </c>
      <c r="J172" s="750"/>
      <c r="K172" s="750"/>
      <c r="L172" s="750"/>
      <c r="M172" s="750"/>
      <c r="N172" s="750"/>
      <c r="O172" s="750"/>
    </row>
    <row r="173" spans="2:15">
      <c r="B173" s="733">
        <v>6</v>
      </c>
      <c r="C173" s="1595" t="s">
        <v>361</v>
      </c>
      <c r="D173" s="751">
        <f t="shared" si="27"/>
        <v>20046534</v>
      </c>
      <c r="E173" s="1028">
        <f>+E162+E164</f>
        <v>1687235</v>
      </c>
      <c r="F173" s="1028">
        <f t="shared" ref="F173:I173" si="31">+F162+F164</f>
        <v>0</v>
      </c>
      <c r="G173" s="1601">
        <f>+G162+G164</f>
        <v>17324364</v>
      </c>
      <c r="H173" s="751">
        <f t="shared" si="31"/>
        <v>17324364</v>
      </c>
      <c r="I173" s="1028">
        <f t="shared" si="31"/>
        <v>1034935</v>
      </c>
      <c r="J173" s="750"/>
      <c r="K173" s="750"/>
      <c r="L173" s="750"/>
      <c r="M173" s="750"/>
      <c r="N173" s="750"/>
      <c r="O173" s="750"/>
    </row>
    <row r="174" spans="2:15">
      <c r="B174" s="514"/>
      <c r="C174" s="1595"/>
      <c r="D174" s="751">
        <f t="shared" si="27"/>
        <v>0</v>
      </c>
      <c r="E174" s="1027"/>
      <c r="F174" s="752"/>
      <c r="G174" s="761"/>
      <c r="H174" s="752">
        <f t="shared" si="28"/>
        <v>0</v>
      </c>
      <c r="I174" s="1027">
        <v>0</v>
      </c>
      <c r="J174" s="750"/>
      <c r="K174" s="750"/>
      <c r="L174" s="750"/>
      <c r="M174" s="750"/>
      <c r="N174" s="750"/>
      <c r="O174" s="750"/>
    </row>
    <row r="175" spans="2:15">
      <c r="B175" s="514">
        <v>7</v>
      </c>
      <c r="C175" s="1596" t="s">
        <v>362</v>
      </c>
      <c r="D175" s="752">
        <f t="shared" si="27"/>
        <v>4638747</v>
      </c>
      <c r="E175" s="1027"/>
      <c r="F175" s="752"/>
      <c r="G175" s="761">
        <f>'[1]Income St. 2020-LI'!G221+'[1]Income St. 2020-LI'!H221</f>
        <v>4187728</v>
      </c>
      <c r="H175" s="752">
        <f t="shared" si="28"/>
        <v>4187728</v>
      </c>
      <c r="I175" s="1027">
        <v>451019</v>
      </c>
      <c r="J175" s="750"/>
      <c r="K175" s="750"/>
      <c r="L175" s="750"/>
      <c r="M175" s="750"/>
      <c r="N175" s="750"/>
      <c r="O175" s="750"/>
    </row>
    <row r="176" spans="2:15">
      <c r="B176" s="514">
        <v>8</v>
      </c>
      <c r="C176" s="1596" t="s">
        <v>363</v>
      </c>
      <c r="D176" s="752">
        <f t="shared" si="27"/>
        <v>-185007</v>
      </c>
      <c r="E176" s="1027"/>
      <c r="F176" s="752"/>
      <c r="G176" s="761">
        <f>'[1]Income St. 2020-LI'!G222+'[1]Income St. 2020-LI'!H222</f>
        <v>-155378</v>
      </c>
      <c r="H176" s="752">
        <f t="shared" si="28"/>
        <v>-155378</v>
      </c>
      <c r="I176" s="1027">
        <v>-29629</v>
      </c>
      <c r="J176" s="750"/>
      <c r="K176" s="750"/>
      <c r="L176" s="750"/>
      <c r="M176" s="750"/>
      <c r="N176" s="750"/>
      <c r="O176" s="750"/>
    </row>
    <row r="177" spans="2:15">
      <c r="B177" s="514">
        <v>9</v>
      </c>
      <c r="C177" s="1596" t="s">
        <v>364</v>
      </c>
      <c r="D177" s="752">
        <f t="shared" si="27"/>
        <v>6623588.0910700001</v>
      </c>
      <c r="E177" s="1027"/>
      <c r="F177" s="752"/>
      <c r="G177" s="761">
        <f>'[1]Income St. 2020-LI'!G223+'[1]Income St. 2020-LI'!H223</f>
        <v>6522181.2411500001</v>
      </c>
      <c r="H177" s="752">
        <f t="shared" si="28"/>
        <v>6522181.2411500001</v>
      </c>
      <c r="I177" s="1027">
        <v>101406.84991999999</v>
      </c>
      <c r="J177" s="750"/>
      <c r="K177" s="750"/>
      <c r="L177" s="750"/>
      <c r="M177" s="750"/>
      <c r="N177" s="750"/>
      <c r="O177" s="750"/>
    </row>
    <row r="178" spans="2:15" ht="13.5" customHeight="1">
      <c r="B178" s="514">
        <v>10</v>
      </c>
      <c r="C178" s="1602" t="s">
        <v>365</v>
      </c>
      <c r="D178" s="752">
        <f t="shared" si="27"/>
        <v>0</v>
      </c>
      <c r="E178" s="1027"/>
      <c r="F178" s="752"/>
      <c r="G178" s="761">
        <f>'[1]Income St. 2020-LI'!G224+'[1]Income St. 2020-LI'!H224</f>
        <v>0</v>
      </c>
      <c r="H178" s="752">
        <f t="shared" si="28"/>
        <v>0</v>
      </c>
      <c r="I178" s="1027">
        <v>0</v>
      </c>
      <c r="J178" s="750"/>
      <c r="K178" s="750"/>
      <c r="L178" s="750"/>
      <c r="M178" s="750"/>
      <c r="N178" s="750"/>
      <c r="O178" s="750"/>
    </row>
    <row r="179" spans="2:15">
      <c r="B179" s="514">
        <v>11</v>
      </c>
      <c r="C179" s="1596" t="s">
        <v>366</v>
      </c>
      <c r="D179" s="752">
        <f t="shared" si="27"/>
        <v>0</v>
      </c>
      <c r="E179" s="1027">
        <v>660093.09106999997</v>
      </c>
      <c r="F179" s="752"/>
      <c r="G179" s="761">
        <f>'[1]Income St. 2020-LI'!G225+'[1]Income St. 2020-LI'!H225</f>
        <v>-799788.24115000002</v>
      </c>
      <c r="H179" s="752">
        <f t="shared" si="28"/>
        <v>-799788.24115000002</v>
      </c>
      <c r="I179" s="1027">
        <v>139695.15007999999</v>
      </c>
      <c r="J179" s="750"/>
      <c r="K179" s="750"/>
      <c r="L179" s="750"/>
      <c r="M179" s="750"/>
      <c r="N179" s="750"/>
      <c r="O179" s="750"/>
    </row>
    <row r="180" spans="2:15">
      <c r="B180" s="514"/>
      <c r="C180" s="1607" t="s">
        <v>367</v>
      </c>
      <c r="D180" s="752">
        <f t="shared" si="27"/>
        <v>0</v>
      </c>
      <c r="E180" s="1027"/>
      <c r="F180" s="752"/>
      <c r="G180" s="761">
        <f>'[1]Income St. 2020-LI'!G226+'[1]Income St. 2020-LI'!H226</f>
        <v>0</v>
      </c>
      <c r="H180" s="752">
        <f t="shared" si="28"/>
        <v>0</v>
      </c>
      <c r="I180" s="1027">
        <v>0</v>
      </c>
      <c r="J180" s="750"/>
      <c r="K180" s="750"/>
      <c r="L180" s="750"/>
      <c r="M180" s="750"/>
      <c r="N180" s="750"/>
      <c r="O180" s="750"/>
    </row>
    <row r="181" spans="2:15">
      <c r="B181" s="733">
        <v>12</v>
      </c>
      <c r="C181" s="1595" t="s">
        <v>368</v>
      </c>
      <c r="D181" s="751">
        <f t="shared" si="27"/>
        <v>11077328.09107</v>
      </c>
      <c r="E181" s="1028">
        <f>SUM(E175:E180)</f>
        <v>660093.09106999997</v>
      </c>
      <c r="F181" s="1028">
        <f t="shared" ref="F181:I181" si="32">SUM(F175:F180)</f>
        <v>0</v>
      </c>
      <c r="G181" s="1601">
        <f>SUM(G175:G180)</f>
        <v>9754743</v>
      </c>
      <c r="H181" s="751">
        <f t="shared" si="32"/>
        <v>9754743</v>
      </c>
      <c r="I181" s="1028">
        <f t="shared" si="32"/>
        <v>662492</v>
      </c>
      <c r="J181" s="750"/>
      <c r="K181" s="750"/>
      <c r="L181" s="750"/>
      <c r="M181" s="750"/>
      <c r="N181" s="750"/>
      <c r="O181" s="750"/>
    </row>
    <row r="182" spans="2:15">
      <c r="B182" s="514"/>
      <c r="C182" s="1596"/>
      <c r="D182" s="751">
        <f t="shared" si="27"/>
        <v>0</v>
      </c>
      <c r="E182" s="1027"/>
      <c r="F182" s="752"/>
      <c r="G182" s="761"/>
      <c r="H182" s="752">
        <f t="shared" si="28"/>
        <v>0</v>
      </c>
      <c r="I182" s="1027">
        <v>0</v>
      </c>
      <c r="J182" s="750"/>
      <c r="K182" s="750"/>
      <c r="L182" s="750"/>
      <c r="M182" s="750"/>
      <c r="N182" s="750"/>
      <c r="O182" s="750"/>
    </row>
    <row r="183" spans="2:15" ht="25.5">
      <c r="B183" s="514">
        <v>13</v>
      </c>
      <c r="C183" s="1602" t="s">
        <v>369</v>
      </c>
      <c r="D183" s="752">
        <f t="shared" si="27"/>
        <v>1688611</v>
      </c>
      <c r="E183" s="1027"/>
      <c r="F183" s="752"/>
      <c r="G183" s="761">
        <f>'[1]Income St. 2020-LI'!G229+'[1]Income St. 2020-LI'!H229</f>
        <v>1643316</v>
      </c>
      <c r="H183" s="752">
        <f t="shared" si="28"/>
        <v>1643316</v>
      </c>
      <c r="I183" s="1027">
        <v>45295</v>
      </c>
      <c r="J183" s="750"/>
      <c r="K183" s="750"/>
      <c r="L183" s="750"/>
      <c r="M183" s="750"/>
      <c r="N183" s="750"/>
      <c r="O183" s="750"/>
    </row>
    <row r="184" spans="2:15">
      <c r="B184" s="514">
        <v>14</v>
      </c>
      <c r="C184" s="1596" t="s">
        <v>370</v>
      </c>
      <c r="D184" s="752">
        <f t="shared" si="27"/>
        <v>0</v>
      </c>
      <c r="E184" s="1027"/>
      <c r="F184" s="752"/>
      <c r="G184" s="761"/>
      <c r="H184" s="752">
        <f t="shared" si="28"/>
        <v>0</v>
      </c>
      <c r="I184" s="1027">
        <v>0</v>
      </c>
      <c r="J184" s="750"/>
      <c r="K184" s="750"/>
      <c r="L184" s="750"/>
      <c r="M184" s="750"/>
      <c r="N184" s="750"/>
      <c r="O184" s="750"/>
    </row>
    <row r="185" spans="2:15" ht="15.75" customHeight="1">
      <c r="B185" s="514">
        <v>15</v>
      </c>
      <c r="C185" s="1602" t="s">
        <v>371</v>
      </c>
      <c r="D185" s="752">
        <f t="shared" si="27"/>
        <v>6316364</v>
      </c>
      <c r="E185" s="1027">
        <v>302714</v>
      </c>
      <c r="F185" s="752"/>
      <c r="G185" s="761">
        <f>'[1]Income St. 2020-LI'!G231+'[1]Income St. 2020-LI'!H231</f>
        <v>5811773</v>
      </c>
      <c r="H185" s="752">
        <f t="shared" si="28"/>
        <v>5811773</v>
      </c>
      <c r="I185" s="1027">
        <v>201877</v>
      </c>
      <c r="J185" s="750"/>
      <c r="K185" s="750"/>
      <c r="L185" s="750"/>
      <c r="M185" s="750"/>
      <c r="N185" s="750"/>
      <c r="O185" s="750"/>
    </row>
    <row r="186" spans="2:15">
      <c r="B186" s="514">
        <v>16</v>
      </c>
      <c r="C186" s="1596" t="s">
        <v>372</v>
      </c>
      <c r="D186" s="752">
        <f t="shared" si="27"/>
        <v>125271</v>
      </c>
      <c r="E186" s="1027"/>
      <c r="F186" s="752"/>
      <c r="G186" s="761">
        <f>'[1]Income St. 2020-LI'!G232+'[1]Income St. 2020-LI'!H232</f>
        <v>0</v>
      </c>
      <c r="H186" s="752">
        <f t="shared" si="28"/>
        <v>0</v>
      </c>
      <c r="I186" s="1027">
        <v>125271</v>
      </c>
      <c r="J186" s="750"/>
      <c r="K186" s="750"/>
      <c r="L186" s="750"/>
      <c r="M186" s="750"/>
      <c r="N186" s="750"/>
      <c r="O186" s="750"/>
    </row>
    <row r="187" spans="2:15">
      <c r="B187" s="514">
        <v>17</v>
      </c>
      <c r="C187" s="1596" t="s">
        <v>373</v>
      </c>
      <c r="D187" s="752">
        <f t="shared" si="27"/>
        <v>114532</v>
      </c>
      <c r="E187" s="1027"/>
      <c r="F187" s="752"/>
      <c r="G187" s="761">
        <f>'[1]Income St. 2020-LI'!G233+'[1]Income St. 2020-LI'!H233</f>
        <v>114532</v>
      </c>
      <c r="H187" s="752">
        <f t="shared" si="28"/>
        <v>114532</v>
      </c>
      <c r="I187" s="1027">
        <v>0</v>
      </c>
      <c r="J187" s="750"/>
      <c r="K187" s="750"/>
      <c r="L187" s="750"/>
      <c r="M187" s="750"/>
      <c r="N187" s="750"/>
      <c r="O187" s="750"/>
    </row>
    <row r="188" spans="2:15">
      <c r="B188" s="733">
        <v>18</v>
      </c>
      <c r="C188" s="1595" t="s">
        <v>374</v>
      </c>
      <c r="D188" s="751">
        <f t="shared" si="27"/>
        <v>6556167</v>
      </c>
      <c r="E188" s="1028">
        <f>SUM(E184:E187)</f>
        <v>302714</v>
      </c>
      <c r="F188" s="1028">
        <f t="shared" ref="F188:I188" si="33">SUM(F184:F187)</f>
        <v>0</v>
      </c>
      <c r="G188" s="1601">
        <f>SUM(G184:G187)</f>
        <v>5926305</v>
      </c>
      <c r="H188" s="751">
        <f t="shared" si="33"/>
        <v>5926305</v>
      </c>
      <c r="I188" s="1028">
        <f t="shared" si="33"/>
        <v>327148</v>
      </c>
      <c r="J188" s="750"/>
      <c r="K188" s="750"/>
      <c r="L188" s="750"/>
      <c r="M188" s="750"/>
      <c r="N188" s="750"/>
      <c r="O188" s="750"/>
    </row>
    <row r="189" spans="2:15">
      <c r="B189" s="514"/>
      <c r="C189" s="1595"/>
      <c r="D189" s="751">
        <f t="shared" si="27"/>
        <v>0</v>
      </c>
      <c r="E189" s="1027"/>
      <c r="F189" s="752"/>
      <c r="G189" s="761"/>
      <c r="H189" s="752">
        <f t="shared" si="28"/>
        <v>0</v>
      </c>
      <c r="I189" s="1027">
        <v>0</v>
      </c>
      <c r="J189" s="750"/>
      <c r="K189" s="750"/>
      <c r="L189" s="750"/>
      <c r="M189" s="750"/>
      <c r="N189" s="750"/>
      <c r="O189" s="750"/>
    </row>
    <row r="190" spans="2:15">
      <c r="B190" s="754">
        <v>19</v>
      </c>
      <c r="C190" s="1595" t="s">
        <v>375</v>
      </c>
      <c r="D190" s="751">
        <f t="shared" si="27"/>
        <v>724427.90893000003</v>
      </c>
      <c r="E190" s="1028">
        <f>+E173-E181-E183-E188</f>
        <v>724427.90893000003</v>
      </c>
      <c r="F190" s="1028">
        <f t="shared" ref="F190:I190" si="34">+F173-F181-F183-F188</f>
        <v>0</v>
      </c>
      <c r="G190" s="1601">
        <f t="shared" si="34"/>
        <v>0</v>
      </c>
      <c r="H190" s="751">
        <f t="shared" si="34"/>
        <v>0</v>
      </c>
      <c r="I190" s="1028">
        <f t="shared" si="34"/>
        <v>0</v>
      </c>
      <c r="J190" s="750"/>
      <c r="K190" s="750"/>
      <c r="L190" s="750"/>
      <c r="M190" s="750"/>
      <c r="N190" s="750"/>
      <c r="O190" s="750"/>
    </row>
    <row r="191" spans="2:15">
      <c r="B191" s="755">
        <v>20</v>
      </c>
      <c r="C191" s="1596" t="s">
        <v>376</v>
      </c>
      <c r="D191" s="752">
        <f t="shared" si="27"/>
        <v>275826</v>
      </c>
      <c r="E191" s="1027">
        <v>275826</v>
      </c>
      <c r="F191" s="752"/>
      <c r="G191" s="761"/>
      <c r="H191" s="752">
        <f t="shared" si="28"/>
        <v>0</v>
      </c>
      <c r="I191" s="1027"/>
      <c r="J191" s="750"/>
      <c r="K191" s="750"/>
      <c r="L191" s="750"/>
      <c r="M191" s="750"/>
      <c r="N191" s="750"/>
      <c r="O191" s="750"/>
    </row>
    <row r="192" spans="2:15">
      <c r="B192" s="514"/>
      <c r="C192" s="1596"/>
      <c r="D192" s="751">
        <f t="shared" si="27"/>
        <v>0</v>
      </c>
      <c r="E192" s="1027"/>
      <c r="F192" s="752"/>
      <c r="G192" s="761"/>
      <c r="H192" s="752">
        <f t="shared" si="28"/>
        <v>0</v>
      </c>
      <c r="I192" s="1027">
        <v>0</v>
      </c>
      <c r="J192" s="750"/>
      <c r="K192" s="750"/>
      <c r="L192" s="750"/>
      <c r="M192" s="750"/>
      <c r="N192" s="750"/>
      <c r="O192" s="750"/>
    </row>
    <row r="193" spans="2:15" ht="13.5" thickBot="1">
      <c r="B193" s="756">
        <v>21</v>
      </c>
      <c r="C193" s="757" t="s">
        <v>377</v>
      </c>
      <c r="D193" s="758">
        <f t="shared" si="27"/>
        <v>448601.90893000003</v>
      </c>
      <c r="E193" s="760">
        <f>E190-E191</f>
        <v>448601.90893000003</v>
      </c>
      <c r="F193" s="760">
        <f t="shared" ref="F193:I193" si="35">F190-F191</f>
        <v>0</v>
      </c>
      <c r="G193" s="759">
        <f t="shared" si="35"/>
        <v>0</v>
      </c>
      <c r="H193" s="758">
        <f t="shared" si="35"/>
        <v>0</v>
      </c>
      <c r="I193" s="760">
        <f t="shared" si="35"/>
        <v>0</v>
      </c>
      <c r="J193" s="750"/>
      <c r="K193" s="750"/>
      <c r="L193" s="750"/>
      <c r="M193" s="750"/>
      <c r="N193" s="750"/>
      <c r="O193" s="750"/>
    </row>
    <row r="194" spans="2:15">
      <c r="B194" s="553"/>
      <c r="C194" s="553"/>
      <c r="D194" s="553"/>
      <c r="E194" s="553"/>
      <c r="F194" s="553"/>
      <c r="G194" s="553"/>
      <c r="H194" s="553"/>
      <c r="I194" s="553"/>
    </row>
    <row r="195" spans="2:15">
      <c r="B195" s="553"/>
      <c r="C195" s="553"/>
      <c r="D195" s="553"/>
      <c r="E195" s="553"/>
      <c r="F195" s="553"/>
      <c r="G195" s="553"/>
      <c r="H195" s="553"/>
      <c r="I195" s="553">
        <v>48</v>
      </c>
    </row>
    <row r="196" spans="2:15">
      <c r="B196" s="553"/>
      <c r="C196" s="553"/>
      <c r="D196" s="553"/>
      <c r="E196" s="553"/>
      <c r="F196" s="553"/>
      <c r="G196" s="553"/>
      <c r="H196" s="553"/>
      <c r="I196" s="553"/>
    </row>
    <row r="197" spans="2:15">
      <c r="B197" s="553"/>
      <c r="C197" s="236" t="s">
        <v>378</v>
      </c>
      <c r="D197" s="236"/>
      <c r="E197" s="236"/>
      <c r="F197" s="236"/>
      <c r="G197" s="553"/>
      <c r="H197" s="553"/>
      <c r="I197" s="553"/>
    </row>
    <row r="198" spans="2:15" ht="13.5" thickBot="1">
      <c r="B198" s="553"/>
      <c r="C198" s="51"/>
      <c r="D198" s="51"/>
      <c r="E198" s="51"/>
      <c r="F198" s="51"/>
      <c r="G198" s="553"/>
      <c r="H198" s="553"/>
      <c r="I198" s="553"/>
    </row>
    <row r="199" spans="2:15" ht="20.25" customHeight="1" thickBot="1">
      <c r="B199" s="1763" t="s">
        <v>109</v>
      </c>
      <c r="C199" s="1764"/>
      <c r="D199" s="553"/>
      <c r="E199" s="553"/>
      <c r="F199" s="553"/>
      <c r="G199" s="588"/>
      <c r="H199" s="599"/>
      <c r="I199" s="745" t="s">
        <v>254</v>
      </c>
    </row>
    <row r="200" spans="2:15" ht="17.25" customHeight="1" thickBot="1">
      <c r="B200" s="1794" t="s">
        <v>347</v>
      </c>
      <c r="C200" s="1806"/>
      <c r="D200" s="1785" t="s">
        <v>329</v>
      </c>
      <c r="E200" s="1772" t="s">
        <v>345</v>
      </c>
      <c r="F200" s="1778" t="s">
        <v>346</v>
      </c>
      <c r="G200" s="1778"/>
      <c r="H200" s="1778"/>
      <c r="I200" s="1779"/>
    </row>
    <row r="201" spans="2:15" ht="17.25" customHeight="1" thickBot="1">
      <c r="B201" s="1795"/>
      <c r="C201" s="1807"/>
      <c r="D201" s="1786"/>
      <c r="E201" s="1767"/>
      <c r="F201" s="1799" t="s">
        <v>277</v>
      </c>
      <c r="G201" s="1800"/>
      <c r="H201" s="1801"/>
      <c r="I201" s="1774" t="s">
        <v>348</v>
      </c>
    </row>
    <row r="202" spans="2:15" ht="25.5" customHeight="1" thickBot="1">
      <c r="B202" s="1795"/>
      <c r="C202" s="1807"/>
      <c r="D202" s="1787"/>
      <c r="E202" s="1773"/>
      <c r="F202" s="1697" t="s">
        <v>279</v>
      </c>
      <c r="G202" s="716" t="s">
        <v>280</v>
      </c>
      <c r="H202" s="1697" t="s">
        <v>178</v>
      </c>
      <c r="I202" s="1776"/>
    </row>
    <row r="203" spans="2:15" ht="17.25" customHeight="1" thickBot="1">
      <c r="B203" s="1795"/>
      <c r="C203" s="1807"/>
      <c r="D203" s="725">
        <v>1</v>
      </c>
      <c r="E203" s="1772">
        <v>2</v>
      </c>
      <c r="F203" s="1802">
        <v>3</v>
      </c>
      <c r="G203" s="1772">
        <v>4</v>
      </c>
      <c r="H203" s="718">
        <v>5</v>
      </c>
      <c r="I203" s="1772">
        <v>6</v>
      </c>
    </row>
    <row r="204" spans="2:15" ht="13.5" thickBot="1">
      <c r="B204" s="1796"/>
      <c r="C204" s="1807"/>
      <c r="D204" s="717" t="s">
        <v>349</v>
      </c>
      <c r="E204" s="1773"/>
      <c r="F204" s="1803"/>
      <c r="G204" s="1773"/>
      <c r="H204" s="659" t="s">
        <v>285</v>
      </c>
      <c r="I204" s="1773"/>
    </row>
    <row r="205" spans="2:15">
      <c r="B205" s="746">
        <v>1</v>
      </c>
      <c r="C205" s="1029" t="s">
        <v>350</v>
      </c>
      <c r="D205" s="747">
        <f>+E205+H205+I205</f>
        <v>767231.68499999994</v>
      </c>
      <c r="E205" s="749">
        <v>0</v>
      </c>
      <c r="F205" s="747"/>
      <c r="G205" s="790">
        <v>71471.426000000007</v>
      </c>
      <c r="H205" s="747">
        <f>SUM(F205:G205)</f>
        <v>71471.426000000007</v>
      </c>
      <c r="I205" s="1028">
        <v>695760.25899999996</v>
      </c>
      <c r="J205" s="750"/>
      <c r="K205" s="750"/>
      <c r="L205" s="750"/>
      <c r="M205" s="750"/>
      <c r="N205" s="750"/>
      <c r="O205" s="750"/>
    </row>
    <row r="206" spans="2:15">
      <c r="B206" s="514"/>
      <c r="C206" s="1030"/>
      <c r="D206" s="751">
        <f t="shared" ref="D206:D242" si="36">+E206+H206+I206</f>
        <v>0</v>
      </c>
      <c r="E206" s="1027"/>
      <c r="F206" s="752"/>
      <c r="G206" s="761">
        <v>0</v>
      </c>
      <c r="H206" s="752">
        <f t="shared" ref="H206:H210" si="37">SUM(F206:G206)</f>
        <v>0</v>
      </c>
      <c r="I206" s="1027">
        <v>0</v>
      </c>
      <c r="J206" s="750"/>
      <c r="K206" s="750"/>
      <c r="L206" s="750"/>
      <c r="M206" s="750"/>
      <c r="N206" s="750"/>
      <c r="O206" s="750"/>
    </row>
    <row r="207" spans="2:15">
      <c r="B207" s="514">
        <v>2</v>
      </c>
      <c r="C207" s="1031" t="s">
        <v>351</v>
      </c>
      <c r="D207" s="752">
        <f t="shared" si="36"/>
        <v>23837.484000000004</v>
      </c>
      <c r="E207" s="1027"/>
      <c r="F207" s="752">
        <v>0</v>
      </c>
      <c r="G207" s="761">
        <v>9389.0540000000019</v>
      </c>
      <c r="H207" s="752">
        <f t="shared" si="37"/>
        <v>9389.0540000000019</v>
      </c>
      <c r="I207" s="1027">
        <v>14448.43</v>
      </c>
      <c r="J207" s="750"/>
      <c r="K207" s="750"/>
      <c r="L207" s="750"/>
      <c r="M207" s="750"/>
      <c r="N207" s="750"/>
      <c r="O207" s="750"/>
    </row>
    <row r="208" spans="2:15">
      <c r="B208" s="514"/>
      <c r="C208" s="1031"/>
      <c r="D208" s="752">
        <f t="shared" si="36"/>
        <v>0</v>
      </c>
      <c r="E208" s="1027"/>
      <c r="F208" s="752"/>
      <c r="G208" s="761">
        <v>0</v>
      </c>
      <c r="H208" s="752">
        <f t="shared" si="37"/>
        <v>0</v>
      </c>
      <c r="I208" s="1027">
        <v>0</v>
      </c>
      <c r="J208" s="750"/>
      <c r="K208" s="750"/>
      <c r="L208" s="750"/>
      <c r="M208" s="750"/>
      <c r="N208" s="750"/>
      <c r="O208" s="750"/>
    </row>
    <row r="209" spans="2:15" ht="14.25" customHeight="1">
      <c r="B209" s="514">
        <v>3</v>
      </c>
      <c r="C209" s="1032" t="s">
        <v>352</v>
      </c>
      <c r="D209" s="752">
        <f t="shared" si="36"/>
        <v>-641.32399999999996</v>
      </c>
      <c r="E209" s="1027"/>
      <c r="F209" s="752"/>
      <c r="G209" s="761">
        <v>-641.32399999999996</v>
      </c>
      <c r="H209" s="752">
        <f t="shared" si="37"/>
        <v>-641.32399999999996</v>
      </c>
      <c r="I209" s="1027">
        <v>0</v>
      </c>
      <c r="J209" s="750"/>
      <c r="K209" s="750"/>
      <c r="L209" s="750"/>
      <c r="M209" s="750"/>
      <c r="N209" s="750"/>
      <c r="O209" s="750"/>
    </row>
    <row r="210" spans="2:15">
      <c r="B210" s="514"/>
      <c r="C210" s="1030"/>
      <c r="D210" s="752">
        <f t="shared" si="36"/>
        <v>0</v>
      </c>
      <c r="E210" s="1027"/>
      <c r="F210" s="752"/>
      <c r="G210" s="761"/>
      <c r="H210" s="752">
        <f t="shared" si="37"/>
        <v>0</v>
      </c>
      <c r="I210" s="1027">
        <v>0</v>
      </c>
      <c r="J210" s="750"/>
      <c r="K210" s="750"/>
      <c r="L210" s="750"/>
      <c r="M210" s="750"/>
      <c r="N210" s="750"/>
      <c r="O210" s="750"/>
    </row>
    <row r="211" spans="2:15">
      <c r="B211" s="733">
        <v>4</v>
      </c>
      <c r="C211" s="1033" t="s">
        <v>353</v>
      </c>
      <c r="D211" s="751">
        <f t="shared" si="36"/>
        <v>742752.87699999986</v>
      </c>
      <c r="E211" s="1028">
        <f>+E205-E207+E209</f>
        <v>0</v>
      </c>
      <c r="F211" s="1028">
        <f t="shared" ref="F211" si="38">+F205-F207+F209</f>
        <v>0</v>
      </c>
      <c r="G211" s="1601">
        <f>+G205-G207+G209</f>
        <v>61441.048000000003</v>
      </c>
      <c r="H211" s="751">
        <f t="shared" ref="H211:I211" si="39">+H205-H207+H209</f>
        <v>61441.048000000003</v>
      </c>
      <c r="I211" s="1028">
        <f t="shared" si="39"/>
        <v>681311.82899999991</v>
      </c>
      <c r="J211" s="750"/>
      <c r="K211" s="750"/>
      <c r="L211" s="750"/>
      <c r="M211" s="750"/>
      <c r="N211" s="750"/>
      <c r="O211" s="750"/>
    </row>
    <row r="212" spans="2:15">
      <c r="B212" s="514"/>
      <c r="C212" s="1033"/>
      <c r="D212" s="751">
        <f t="shared" si="36"/>
        <v>0</v>
      </c>
      <c r="E212" s="1027"/>
      <c r="F212" s="752"/>
      <c r="G212" s="761"/>
      <c r="H212" s="752">
        <f t="shared" ref="H212" si="40">SUM(F212:G212)</f>
        <v>0</v>
      </c>
      <c r="I212" s="1027">
        <v>0</v>
      </c>
      <c r="J212" s="750"/>
      <c r="K212" s="750"/>
      <c r="L212" s="750"/>
      <c r="M212" s="750"/>
      <c r="N212" s="750"/>
      <c r="O212" s="750"/>
    </row>
    <row r="213" spans="2:15">
      <c r="B213" s="514">
        <v>5</v>
      </c>
      <c r="C213" s="1033" t="s">
        <v>354</v>
      </c>
      <c r="D213" s="751">
        <f t="shared" si="36"/>
        <v>325746.90399999986</v>
      </c>
      <c r="E213" s="1028">
        <f>SUM(E214:E219)</f>
        <v>404656.25499999995</v>
      </c>
      <c r="F213" s="1028">
        <f t="shared" ref="F213" si="41">SUM(F214:F219)</f>
        <v>0</v>
      </c>
      <c r="G213" s="1601">
        <f>SUM(G214:G219)</f>
        <v>7870.6549999999907</v>
      </c>
      <c r="H213" s="751">
        <f t="shared" ref="H213:I213" si="42">SUM(H214:H219)</f>
        <v>7870.6549999999907</v>
      </c>
      <c r="I213" s="1028">
        <f t="shared" si="42"/>
        <v>-86780.006000000052</v>
      </c>
      <c r="J213" s="750"/>
      <c r="K213" s="750"/>
      <c r="L213" s="750"/>
      <c r="M213" s="750"/>
      <c r="N213" s="750"/>
      <c r="O213" s="750"/>
    </row>
    <row r="214" spans="2:15">
      <c r="B214" s="514">
        <v>5.0999999999999996</v>
      </c>
      <c r="C214" s="1030" t="s">
        <v>355</v>
      </c>
      <c r="D214" s="752">
        <f t="shared" si="36"/>
        <v>271479.69899999996</v>
      </c>
      <c r="E214" s="1027">
        <v>47316.644</v>
      </c>
      <c r="F214" s="752"/>
      <c r="G214" s="761">
        <v>40668.410999999993</v>
      </c>
      <c r="H214" s="752">
        <f t="shared" ref="H214:H221" si="43">SUM(F214:G214)</f>
        <v>40668.410999999993</v>
      </c>
      <c r="I214" s="1027">
        <v>183494.64399999997</v>
      </c>
      <c r="J214" s="750"/>
      <c r="K214" s="750"/>
      <c r="L214" s="750"/>
      <c r="M214" s="750"/>
      <c r="N214" s="750"/>
      <c r="O214" s="750"/>
    </row>
    <row r="215" spans="2:15">
      <c r="B215" s="514">
        <v>5.2</v>
      </c>
      <c r="C215" s="1030" t="s">
        <v>356</v>
      </c>
      <c r="D215" s="752">
        <f t="shared" si="36"/>
        <v>0</v>
      </c>
      <c r="E215" s="1027">
        <v>303292.07299999997</v>
      </c>
      <c r="F215" s="752"/>
      <c r="G215" s="761">
        <v>-33017.423000000003</v>
      </c>
      <c r="H215" s="752">
        <f t="shared" si="43"/>
        <v>-33017.423000000003</v>
      </c>
      <c r="I215" s="1027">
        <v>-270274.65000000002</v>
      </c>
      <c r="J215" s="750"/>
      <c r="K215" s="750"/>
      <c r="L215" s="750"/>
      <c r="M215" s="750"/>
      <c r="N215" s="750"/>
      <c r="O215" s="750"/>
    </row>
    <row r="216" spans="2:15">
      <c r="B216" s="514">
        <v>5.3</v>
      </c>
      <c r="C216" s="1030" t="s">
        <v>357</v>
      </c>
      <c r="D216" s="752">
        <f t="shared" si="36"/>
        <v>0</v>
      </c>
      <c r="E216" s="1027">
        <v>0</v>
      </c>
      <c r="F216" s="752"/>
      <c r="G216" s="761">
        <v>0</v>
      </c>
      <c r="H216" s="752">
        <f t="shared" si="43"/>
        <v>0</v>
      </c>
      <c r="I216" s="1027">
        <v>0</v>
      </c>
      <c r="J216" s="750"/>
      <c r="K216" s="750"/>
      <c r="L216" s="750"/>
      <c r="M216" s="750"/>
      <c r="N216" s="750"/>
      <c r="O216" s="750"/>
    </row>
    <row r="217" spans="2:15">
      <c r="B217" s="514">
        <v>5.4</v>
      </c>
      <c r="C217" s="1030" t="s">
        <v>358</v>
      </c>
      <c r="D217" s="752">
        <f t="shared" si="36"/>
        <v>0</v>
      </c>
      <c r="E217" s="1027">
        <v>0</v>
      </c>
      <c r="F217" s="752"/>
      <c r="G217" s="761">
        <v>0</v>
      </c>
      <c r="H217" s="752">
        <f t="shared" si="43"/>
        <v>0</v>
      </c>
      <c r="I217" s="1027">
        <v>0</v>
      </c>
      <c r="J217" s="750"/>
      <c r="K217" s="750"/>
      <c r="L217" s="750"/>
      <c r="M217" s="750"/>
      <c r="N217" s="750"/>
      <c r="O217" s="750"/>
    </row>
    <row r="218" spans="2:15">
      <c r="B218" s="514">
        <v>5.5</v>
      </c>
      <c r="C218" s="1030" t="s">
        <v>359</v>
      </c>
      <c r="D218" s="752">
        <f t="shared" si="36"/>
        <v>54267.205000000002</v>
      </c>
      <c r="E218" s="1027">
        <v>54047.538</v>
      </c>
      <c r="F218" s="752"/>
      <c r="G218" s="761">
        <v>219.667</v>
      </c>
      <c r="H218" s="752">
        <f t="shared" si="43"/>
        <v>219.667</v>
      </c>
      <c r="I218" s="1027">
        <v>0</v>
      </c>
      <c r="J218" s="750"/>
      <c r="K218" s="750"/>
      <c r="L218" s="750"/>
      <c r="M218" s="750"/>
      <c r="N218" s="750"/>
      <c r="O218" s="750"/>
    </row>
    <row r="219" spans="2:15">
      <c r="B219" s="514"/>
      <c r="C219" s="1030" t="s">
        <v>379</v>
      </c>
      <c r="D219" s="752">
        <f t="shared" si="36"/>
        <v>0</v>
      </c>
      <c r="E219" s="1027"/>
      <c r="F219" s="752"/>
      <c r="G219" s="761"/>
      <c r="H219" s="752">
        <f t="shared" si="43"/>
        <v>0</v>
      </c>
      <c r="I219" s="1027"/>
      <c r="J219" s="750"/>
      <c r="K219" s="750"/>
      <c r="L219" s="750"/>
      <c r="M219" s="750"/>
      <c r="N219" s="750"/>
      <c r="O219" s="750"/>
    </row>
    <row r="220" spans="2:15">
      <c r="B220" s="514"/>
      <c r="C220" s="1030" t="s">
        <v>360</v>
      </c>
      <c r="D220" s="751">
        <f t="shared" si="36"/>
        <v>0</v>
      </c>
      <c r="E220" s="1027"/>
      <c r="F220" s="752"/>
      <c r="G220" s="761"/>
      <c r="H220" s="752">
        <f t="shared" si="43"/>
        <v>0</v>
      </c>
      <c r="I220" s="1027">
        <v>0</v>
      </c>
      <c r="J220" s="750"/>
      <c r="K220" s="750"/>
      <c r="L220" s="750"/>
      <c r="M220" s="750"/>
      <c r="N220" s="750"/>
      <c r="O220" s="750"/>
    </row>
    <row r="221" spans="2:15">
      <c r="B221" s="514"/>
      <c r="C221" s="1030"/>
      <c r="D221" s="751">
        <f t="shared" si="36"/>
        <v>0</v>
      </c>
      <c r="E221" s="1027"/>
      <c r="F221" s="752"/>
      <c r="G221" s="761"/>
      <c r="H221" s="752">
        <f t="shared" si="43"/>
        <v>0</v>
      </c>
      <c r="I221" s="1027">
        <v>0</v>
      </c>
      <c r="J221" s="750"/>
      <c r="K221" s="750"/>
      <c r="L221" s="750"/>
      <c r="M221" s="750"/>
      <c r="N221" s="750"/>
      <c r="O221" s="750"/>
    </row>
    <row r="222" spans="2:15">
      <c r="B222" s="733">
        <v>6</v>
      </c>
      <c r="C222" s="1029" t="s">
        <v>361</v>
      </c>
      <c r="D222" s="751">
        <f t="shared" si="36"/>
        <v>1068499.7809999997</v>
      </c>
      <c r="E222" s="1028">
        <f>+E211+E213</f>
        <v>404656.25499999995</v>
      </c>
      <c r="F222" s="1028">
        <f t="shared" ref="F222" si="44">+F211+F213</f>
        <v>0</v>
      </c>
      <c r="G222" s="1601">
        <f>+G211+G213</f>
        <v>69311.702999999994</v>
      </c>
      <c r="H222" s="751">
        <f t="shared" ref="H222:I222" si="45">+H211+H213</f>
        <v>69311.702999999994</v>
      </c>
      <c r="I222" s="1028">
        <f t="shared" si="45"/>
        <v>594531.82299999986</v>
      </c>
      <c r="J222" s="750"/>
      <c r="K222" s="750"/>
      <c r="L222" s="750"/>
      <c r="M222" s="750"/>
      <c r="N222" s="750"/>
      <c r="O222" s="750"/>
    </row>
    <row r="223" spans="2:15">
      <c r="B223" s="514"/>
      <c r="C223" s="1029"/>
      <c r="D223" s="751">
        <f t="shared" si="36"/>
        <v>0</v>
      </c>
      <c r="E223" s="1027"/>
      <c r="F223" s="752"/>
      <c r="G223" s="761"/>
      <c r="H223" s="752">
        <f t="shared" ref="H223:H229" si="46">SUM(F223:G223)</f>
        <v>0</v>
      </c>
      <c r="I223" s="1027">
        <v>0</v>
      </c>
      <c r="J223" s="750"/>
      <c r="K223" s="750"/>
      <c r="L223" s="750"/>
      <c r="M223" s="750"/>
      <c r="N223" s="750"/>
      <c r="O223" s="750"/>
    </row>
    <row r="224" spans="2:15">
      <c r="B224" s="514">
        <v>7</v>
      </c>
      <c r="C224" s="1030" t="s">
        <v>362</v>
      </c>
      <c r="D224" s="752">
        <f t="shared" si="36"/>
        <v>458669.56399999995</v>
      </c>
      <c r="E224" s="1027"/>
      <c r="F224" s="752"/>
      <c r="G224" s="761">
        <v>92325.391000000003</v>
      </c>
      <c r="H224" s="752">
        <f t="shared" si="46"/>
        <v>92325.391000000003</v>
      </c>
      <c r="I224" s="1027">
        <v>366344.17299999995</v>
      </c>
      <c r="J224" s="750"/>
      <c r="K224" s="750"/>
      <c r="L224" s="750"/>
      <c r="M224" s="750"/>
      <c r="N224" s="750"/>
      <c r="O224" s="750"/>
    </row>
    <row r="225" spans="2:15">
      <c r="B225" s="514">
        <v>8</v>
      </c>
      <c r="C225" s="1030" t="s">
        <v>363</v>
      </c>
      <c r="D225" s="752">
        <f t="shared" si="36"/>
        <v>-11449.308999999999</v>
      </c>
      <c r="E225" s="1027"/>
      <c r="F225" s="752"/>
      <c r="G225" s="761">
        <v>-5547.9999999999991</v>
      </c>
      <c r="H225" s="752">
        <f t="shared" si="46"/>
        <v>-5547.9999999999991</v>
      </c>
      <c r="I225" s="1027">
        <v>-5901.3090000000002</v>
      </c>
      <c r="J225" s="750"/>
      <c r="K225" s="750"/>
      <c r="L225" s="750"/>
      <c r="M225" s="750"/>
      <c r="N225" s="750"/>
      <c r="O225" s="750"/>
    </row>
    <row r="226" spans="2:15">
      <c r="B226" s="514">
        <v>9</v>
      </c>
      <c r="C226" s="1030" t="s">
        <v>364</v>
      </c>
      <c r="D226" s="752">
        <f t="shared" si="36"/>
        <v>0</v>
      </c>
      <c r="E226" s="1027"/>
      <c r="F226" s="752"/>
      <c r="G226" s="761">
        <v>0</v>
      </c>
      <c r="H226" s="752">
        <f t="shared" si="46"/>
        <v>0</v>
      </c>
      <c r="I226" s="1027">
        <v>0</v>
      </c>
      <c r="J226" s="750"/>
      <c r="K226" s="750"/>
      <c r="L226" s="750"/>
      <c r="M226" s="750"/>
      <c r="N226" s="750"/>
      <c r="O226" s="750"/>
    </row>
    <row r="227" spans="2:15" ht="13.5" customHeight="1">
      <c r="B227" s="514">
        <v>10</v>
      </c>
      <c r="C227" s="1034" t="s">
        <v>365</v>
      </c>
      <c r="D227" s="752">
        <f t="shared" si="36"/>
        <v>0</v>
      </c>
      <c r="E227" s="1027"/>
      <c r="F227" s="752"/>
      <c r="G227" s="761">
        <v>0</v>
      </c>
      <c r="H227" s="752">
        <f t="shared" si="46"/>
        <v>0</v>
      </c>
      <c r="I227" s="1027">
        <v>0</v>
      </c>
      <c r="J227" s="750"/>
      <c r="K227" s="750"/>
      <c r="L227" s="750"/>
      <c r="M227" s="750"/>
      <c r="N227" s="750"/>
      <c r="O227" s="750"/>
    </row>
    <row r="228" spans="2:15">
      <c r="B228" s="514">
        <v>11</v>
      </c>
      <c r="C228" s="1030" t="s">
        <v>366</v>
      </c>
      <c r="D228" s="752">
        <f t="shared" si="36"/>
        <v>153558.54100000003</v>
      </c>
      <c r="E228" s="1027"/>
      <c r="F228" s="752"/>
      <c r="G228" s="761">
        <v>-23131.914999999979</v>
      </c>
      <c r="H228" s="752">
        <f t="shared" si="46"/>
        <v>-23131.914999999979</v>
      </c>
      <c r="I228" s="1027">
        <v>176690.45600000001</v>
      </c>
      <c r="J228" s="750"/>
      <c r="K228" s="750"/>
      <c r="L228" s="750"/>
      <c r="M228" s="750"/>
      <c r="N228" s="750"/>
      <c r="O228" s="750"/>
    </row>
    <row r="229" spans="2:15">
      <c r="B229" s="514"/>
      <c r="C229" s="1608" t="s">
        <v>367</v>
      </c>
      <c r="D229" s="752">
        <f t="shared" si="36"/>
        <v>0</v>
      </c>
      <c r="E229" s="1027"/>
      <c r="F229" s="752"/>
      <c r="G229" s="761">
        <v>0</v>
      </c>
      <c r="H229" s="752">
        <f t="shared" si="46"/>
        <v>0</v>
      </c>
      <c r="I229" s="1027">
        <v>0</v>
      </c>
      <c r="J229" s="750"/>
      <c r="K229" s="750"/>
      <c r="L229" s="750"/>
      <c r="M229" s="750"/>
      <c r="N229" s="750"/>
      <c r="O229" s="750"/>
    </row>
    <row r="230" spans="2:15">
      <c r="B230" s="733">
        <v>12</v>
      </c>
      <c r="C230" s="1029" t="s">
        <v>368</v>
      </c>
      <c r="D230" s="751">
        <f t="shared" si="36"/>
        <v>600778.79599999997</v>
      </c>
      <c r="E230" s="1028">
        <f>SUM(E224:E229)</f>
        <v>0</v>
      </c>
      <c r="F230" s="1028">
        <f t="shared" ref="F230" si="47">SUM(F224:F229)</f>
        <v>0</v>
      </c>
      <c r="G230" s="1601">
        <f>SUM(G224:G229)</f>
        <v>63645.476000000024</v>
      </c>
      <c r="H230" s="751">
        <f t="shared" ref="H230:I230" si="48">SUM(H224:H229)</f>
        <v>63645.476000000024</v>
      </c>
      <c r="I230" s="1028">
        <f t="shared" si="48"/>
        <v>537133.31999999995</v>
      </c>
      <c r="J230" s="750"/>
      <c r="K230" s="750"/>
      <c r="L230" s="750"/>
      <c r="M230" s="750"/>
      <c r="N230" s="750"/>
      <c r="O230" s="750"/>
    </row>
    <row r="231" spans="2:15">
      <c r="B231" s="514"/>
      <c r="C231" s="1030"/>
      <c r="D231" s="751">
        <f t="shared" si="36"/>
        <v>0</v>
      </c>
      <c r="E231" s="1027"/>
      <c r="F231" s="752"/>
      <c r="G231" s="761"/>
      <c r="H231" s="752">
        <f t="shared" ref="H231:H236" si="49">SUM(F231:G231)</f>
        <v>0</v>
      </c>
      <c r="I231" s="1027">
        <v>0</v>
      </c>
      <c r="J231" s="750"/>
      <c r="K231" s="750"/>
      <c r="L231" s="750"/>
      <c r="M231" s="750"/>
      <c r="N231" s="750"/>
      <c r="O231" s="750"/>
    </row>
    <row r="232" spans="2:15" ht="25.5">
      <c r="B232" s="514">
        <v>13</v>
      </c>
      <c r="C232" s="1034" t="s">
        <v>369</v>
      </c>
      <c r="D232" s="752">
        <f t="shared" si="36"/>
        <v>103131.92600000001</v>
      </c>
      <c r="E232" s="1027">
        <v>101852.126</v>
      </c>
      <c r="F232" s="752"/>
      <c r="G232" s="761">
        <v>1279.8</v>
      </c>
      <c r="H232" s="752">
        <f t="shared" si="49"/>
        <v>1279.8</v>
      </c>
      <c r="I232" s="1027"/>
      <c r="J232" s="750"/>
      <c r="K232" s="750"/>
      <c r="L232" s="750"/>
      <c r="M232" s="750"/>
      <c r="N232" s="750"/>
      <c r="O232" s="750"/>
    </row>
    <row r="233" spans="2:15">
      <c r="B233" s="514">
        <v>14</v>
      </c>
      <c r="C233" s="1030" t="s">
        <v>370</v>
      </c>
      <c r="D233" s="752">
        <f t="shared" si="36"/>
        <v>0</v>
      </c>
      <c r="E233" s="1027"/>
      <c r="F233" s="752"/>
      <c r="G233" s="761"/>
      <c r="H233" s="752">
        <f t="shared" si="49"/>
        <v>0</v>
      </c>
      <c r="I233" s="1027"/>
      <c r="J233" s="750"/>
      <c r="K233" s="750"/>
      <c r="L233" s="750"/>
      <c r="M233" s="750"/>
      <c r="N233" s="750"/>
      <c r="O233" s="750"/>
    </row>
    <row r="234" spans="2:15" ht="15.75" customHeight="1">
      <c r="B234" s="514">
        <v>15</v>
      </c>
      <c r="C234" s="1034" t="s">
        <v>371</v>
      </c>
      <c r="D234" s="752">
        <f t="shared" si="36"/>
        <v>0</v>
      </c>
      <c r="E234" s="1027"/>
      <c r="F234" s="752"/>
      <c r="G234" s="761"/>
      <c r="H234" s="752">
        <f t="shared" si="49"/>
        <v>0</v>
      </c>
      <c r="I234" s="1027"/>
      <c r="J234" s="750"/>
      <c r="K234" s="750"/>
      <c r="L234" s="750"/>
      <c r="M234" s="750"/>
      <c r="N234" s="750"/>
      <c r="O234" s="750"/>
    </row>
    <row r="235" spans="2:15">
      <c r="B235" s="514">
        <v>16</v>
      </c>
      <c r="C235" s="1030" t="s">
        <v>372</v>
      </c>
      <c r="D235" s="752">
        <f t="shared" si="36"/>
        <v>390211.90500000003</v>
      </c>
      <c r="E235" s="1027">
        <v>328426.97700000001</v>
      </c>
      <c r="F235" s="752"/>
      <c r="G235" s="761">
        <v>4386.4269999999997</v>
      </c>
      <c r="H235" s="752">
        <f t="shared" si="49"/>
        <v>4386.4269999999997</v>
      </c>
      <c r="I235" s="1027">
        <v>57398.501000000004</v>
      </c>
      <c r="J235" s="750"/>
      <c r="K235" s="750"/>
      <c r="L235" s="750"/>
      <c r="M235" s="750"/>
      <c r="N235" s="750"/>
      <c r="O235" s="750"/>
    </row>
    <row r="236" spans="2:15">
      <c r="B236" s="514">
        <v>17</v>
      </c>
      <c r="C236" s="1030" t="s">
        <v>373</v>
      </c>
      <c r="D236" s="752">
        <f t="shared" si="36"/>
        <v>7524.0399999999991</v>
      </c>
      <c r="E236" s="1027">
        <v>7524.0399999999991</v>
      </c>
      <c r="F236" s="752"/>
      <c r="G236" s="761">
        <v>0</v>
      </c>
      <c r="H236" s="752">
        <f t="shared" si="49"/>
        <v>0</v>
      </c>
      <c r="I236" s="1027"/>
      <c r="J236" s="750"/>
      <c r="K236" s="750"/>
      <c r="L236" s="750"/>
      <c r="M236" s="750"/>
      <c r="N236" s="750"/>
      <c r="O236" s="750"/>
    </row>
    <row r="237" spans="2:15">
      <c r="B237" s="733">
        <v>18</v>
      </c>
      <c r="C237" s="1029" t="s">
        <v>374</v>
      </c>
      <c r="D237" s="751">
        <f t="shared" si="36"/>
        <v>397735.94500000001</v>
      </c>
      <c r="E237" s="1028">
        <f>SUM(E233:E236)</f>
        <v>335951.01699999999</v>
      </c>
      <c r="F237" s="1028">
        <f t="shared" ref="F237" si="50">SUM(F233:F236)</f>
        <v>0</v>
      </c>
      <c r="G237" s="1601">
        <f>SUM(G233:G236)</f>
        <v>4386.4269999999997</v>
      </c>
      <c r="H237" s="751">
        <f t="shared" ref="H237:I237" si="51">SUM(H233:H236)</f>
        <v>4386.4269999999997</v>
      </c>
      <c r="I237" s="1028">
        <f t="shared" si="51"/>
        <v>57398.501000000004</v>
      </c>
      <c r="J237" s="750"/>
      <c r="K237" s="750"/>
      <c r="L237" s="750"/>
      <c r="M237" s="750"/>
      <c r="N237" s="750"/>
      <c r="O237" s="750"/>
    </row>
    <row r="238" spans="2:15">
      <c r="B238" s="514"/>
      <c r="C238" s="1029"/>
      <c r="D238" s="751">
        <f t="shared" si="36"/>
        <v>0</v>
      </c>
      <c r="E238" s="1027"/>
      <c r="F238" s="752"/>
      <c r="G238" s="761"/>
      <c r="H238" s="752">
        <f t="shared" ref="H238" si="52">SUM(F238:G238)</f>
        <v>0</v>
      </c>
      <c r="I238" s="1027">
        <v>0</v>
      </c>
      <c r="J238" s="750"/>
      <c r="K238" s="750"/>
      <c r="L238" s="750"/>
      <c r="M238" s="750"/>
      <c r="N238" s="750"/>
      <c r="O238" s="750"/>
    </row>
    <row r="239" spans="2:15">
      <c r="B239" s="754">
        <v>19</v>
      </c>
      <c r="C239" s="1029" t="s">
        <v>375</v>
      </c>
      <c r="D239" s="751">
        <f t="shared" si="36"/>
        <v>-33146.886000000159</v>
      </c>
      <c r="E239" s="1028">
        <f>+E222-E230-E232-E237</f>
        <v>-33146.888000000035</v>
      </c>
      <c r="F239" s="1028">
        <f t="shared" ref="F239:I239" si="53">+F222-F230-F232-F237</f>
        <v>0</v>
      </c>
      <c r="G239" s="1601">
        <f t="shared" si="53"/>
        <v>-3.0013325158506632E-11</v>
      </c>
      <c r="H239" s="751">
        <f t="shared" si="53"/>
        <v>-3.0013325158506632E-11</v>
      </c>
      <c r="I239" s="1028">
        <f t="shared" si="53"/>
        <v>1.9999999058200046E-3</v>
      </c>
      <c r="J239" s="750"/>
      <c r="K239" s="750"/>
      <c r="L239" s="750"/>
      <c r="M239" s="750"/>
      <c r="N239" s="750"/>
      <c r="O239" s="750"/>
    </row>
    <row r="240" spans="2:15">
      <c r="B240" s="755">
        <v>20</v>
      </c>
      <c r="C240" s="1030" t="s">
        <v>376</v>
      </c>
      <c r="D240" s="752">
        <f t="shared" si="36"/>
        <v>0</v>
      </c>
      <c r="E240" s="1027"/>
      <c r="F240" s="752"/>
      <c r="G240" s="761"/>
      <c r="H240" s="752">
        <f t="shared" ref="H240:H241" si="54">SUM(F240:G240)</f>
        <v>0</v>
      </c>
      <c r="I240" s="1027"/>
      <c r="J240" s="750"/>
      <c r="K240" s="750"/>
      <c r="L240" s="750"/>
      <c r="M240" s="750"/>
      <c r="N240" s="750"/>
      <c r="O240" s="750"/>
    </row>
    <row r="241" spans="2:15">
      <c r="B241" s="514"/>
      <c r="C241" s="1030"/>
      <c r="D241" s="751">
        <f t="shared" si="36"/>
        <v>0</v>
      </c>
      <c r="E241" s="1027"/>
      <c r="F241" s="752"/>
      <c r="G241" s="761"/>
      <c r="H241" s="752">
        <f t="shared" si="54"/>
        <v>0</v>
      </c>
      <c r="I241" s="1027">
        <v>0</v>
      </c>
      <c r="J241" s="750"/>
      <c r="K241" s="750"/>
      <c r="L241" s="750"/>
      <c r="M241" s="750"/>
      <c r="N241" s="750"/>
      <c r="O241" s="750"/>
    </row>
    <row r="242" spans="2:15" ht="13.5" thickBot="1">
      <c r="B242" s="756">
        <v>21</v>
      </c>
      <c r="C242" s="765" t="s">
        <v>377</v>
      </c>
      <c r="D242" s="758">
        <f t="shared" si="36"/>
        <v>-33146.886000000159</v>
      </c>
      <c r="E242" s="760">
        <f>E239-E240</f>
        <v>-33146.888000000035</v>
      </c>
      <c r="F242" s="760">
        <f t="shared" ref="F242:I242" si="55">F239-F240</f>
        <v>0</v>
      </c>
      <c r="G242" s="759">
        <f t="shared" si="55"/>
        <v>-3.0013325158506632E-11</v>
      </c>
      <c r="H242" s="758">
        <f t="shared" si="55"/>
        <v>-3.0013325158506632E-11</v>
      </c>
      <c r="I242" s="760">
        <f t="shared" si="55"/>
        <v>1.9999999058200046E-3</v>
      </c>
      <c r="J242" s="750"/>
      <c r="K242" s="750"/>
      <c r="L242" s="750"/>
      <c r="M242" s="750"/>
      <c r="N242" s="750"/>
      <c r="O242" s="750"/>
    </row>
    <row r="243" spans="2:15">
      <c r="B243" s="553"/>
      <c r="C243" s="553"/>
      <c r="D243" s="553"/>
      <c r="E243" s="553"/>
      <c r="F243" s="553"/>
      <c r="G243" s="553"/>
      <c r="H243" s="553"/>
      <c r="I243" s="553"/>
    </row>
    <row r="244" spans="2:15">
      <c r="B244" s="553"/>
      <c r="C244" s="553"/>
      <c r="D244" s="553"/>
      <c r="E244" s="553"/>
      <c r="F244" s="553"/>
      <c r="G244" s="553"/>
      <c r="H244" s="553"/>
      <c r="I244" s="553">
        <v>49</v>
      </c>
    </row>
    <row r="245" spans="2:15">
      <c r="B245" s="553"/>
      <c r="C245" s="553"/>
      <c r="D245" s="553"/>
      <c r="E245" s="553"/>
      <c r="F245" s="553"/>
      <c r="G245" s="553"/>
      <c r="H245" s="553"/>
      <c r="I245" s="553"/>
    </row>
    <row r="246" spans="2:15">
      <c r="B246" s="553"/>
      <c r="C246" s="236" t="s">
        <v>378</v>
      </c>
      <c r="D246" s="236"/>
      <c r="E246" s="236"/>
      <c r="F246" s="236"/>
      <c r="G246" s="553"/>
      <c r="H246" s="553"/>
      <c r="I246" s="553"/>
    </row>
    <row r="247" spans="2:15" ht="13.5" thickBot="1">
      <c r="B247" s="553"/>
      <c r="C247" s="51"/>
      <c r="D247" s="51"/>
      <c r="E247" s="51"/>
      <c r="F247" s="51"/>
      <c r="G247" s="553"/>
      <c r="H247" s="553"/>
      <c r="I247" s="553"/>
    </row>
    <row r="248" spans="2:15" ht="17.25" customHeight="1" thickBot="1">
      <c r="B248" s="1763" t="s">
        <v>112</v>
      </c>
      <c r="C248" s="1764"/>
      <c r="D248" s="553"/>
      <c r="E248" s="553"/>
      <c r="F248" s="553"/>
      <c r="G248" s="588"/>
      <c r="H248" s="599"/>
      <c r="I248" s="745" t="s">
        <v>254</v>
      </c>
    </row>
    <row r="249" spans="2:15" ht="17.25" customHeight="1" thickBot="1">
      <c r="B249" s="1794" t="s">
        <v>347</v>
      </c>
      <c r="C249" s="1797"/>
      <c r="D249" s="1785" t="s">
        <v>329</v>
      </c>
      <c r="E249" s="1772" t="s">
        <v>345</v>
      </c>
      <c r="F249" s="1778" t="s">
        <v>346</v>
      </c>
      <c r="G249" s="1778"/>
      <c r="H249" s="1778"/>
      <c r="I249" s="1779"/>
    </row>
    <row r="250" spans="2:15" ht="17.25" customHeight="1" thickBot="1">
      <c r="B250" s="1795"/>
      <c r="C250" s="1798"/>
      <c r="D250" s="1786"/>
      <c r="E250" s="1767"/>
      <c r="F250" s="1799" t="s">
        <v>277</v>
      </c>
      <c r="G250" s="1800"/>
      <c r="H250" s="1801"/>
      <c r="I250" s="1774" t="s">
        <v>348</v>
      </c>
    </row>
    <row r="251" spans="2:15" ht="45" customHeight="1" thickBot="1">
      <c r="B251" s="1795"/>
      <c r="C251" s="1798"/>
      <c r="D251" s="1787"/>
      <c r="E251" s="1773"/>
      <c r="F251" s="1697" t="s">
        <v>279</v>
      </c>
      <c r="G251" s="716" t="s">
        <v>280</v>
      </c>
      <c r="H251" s="1697" t="s">
        <v>178</v>
      </c>
      <c r="I251" s="1776"/>
    </row>
    <row r="252" spans="2:15" ht="17.25" customHeight="1" thickBot="1">
      <c r="B252" s="1795"/>
      <c r="C252" s="1798"/>
      <c r="D252" s="725">
        <v>1</v>
      </c>
      <c r="E252" s="1772">
        <v>2</v>
      </c>
      <c r="F252" s="1802">
        <v>3</v>
      </c>
      <c r="G252" s="1772">
        <v>4</v>
      </c>
      <c r="H252" s="718">
        <v>5</v>
      </c>
      <c r="I252" s="1772">
        <v>6</v>
      </c>
    </row>
    <row r="253" spans="2:15" ht="13.5" thickBot="1">
      <c r="B253" s="1796"/>
      <c r="C253" s="1798"/>
      <c r="D253" s="724" t="s">
        <v>349</v>
      </c>
      <c r="E253" s="1773"/>
      <c r="F253" s="1803"/>
      <c r="G253" s="1773"/>
      <c r="H253" s="712" t="s">
        <v>285</v>
      </c>
      <c r="I253" s="1773"/>
    </row>
    <row r="254" spans="2:15">
      <c r="B254" s="746">
        <v>1</v>
      </c>
      <c r="C254" s="1595" t="s">
        <v>350</v>
      </c>
      <c r="D254" s="747">
        <f>+E254+H254+I254</f>
        <v>22076250.385849997</v>
      </c>
      <c r="E254" s="749">
        <v>0</v>
      </c>
      <c r="F254" s="747">
        <v>6052856.7699999996</v>
      </c>
      <c r="G254" s="790">
        <f>'[1]Income St. 2020-LI'!$G$298+'[1]Income St. 2020-LI'!$H$298</f>
        <v>16010292.980529997</v>
      </c>
      <c r="H254" s="747">
        <f>SUM(F254:G254)</f>
        <v>22063149.750529997</v>
      </c>
      <c r="I254" s="1028">
        <v>13100.635319999999</v>
      </c>
      <c r="J254" s="750"/>
      <c r="K254" s="750"/>
      <c r="L254" s="750"/>
      <c r="M254" s="750"/>
      <c r="N254" s="750"/>
      <c r="O254" s="750"/>
    </row>
    <row r="255" spans="2:15">
      <c r="B255" s="514"/>
      <c r="C255" s="1596"/>
      <c r="D255" s="751">
        <f t="shared" ref="D255:D291" si="56">+E255+H255+I255</f>
        <v>0</v>
      </c>
      <c r="E255" s="1027"/>
      <c r="F255" s="752"/>
      <c r="G255" s="761"/>
      <c r="H255" s="752">
        <f t="shared" ref="H255:H259" si="57">SUM(F255:G255)</f>
        <v>0</v>
      </c>
      <c r="I255" s="1027">
        <v>0</v>
      </c>
      <c r="J255" s="750"/>
      <c r="K255" s="750"/>
      <c r="L255" s="750"/>
      <c r="M255" s="750"/>
      <c r="N255" s="750"/>
      <c r="O255" s="750"/>
    </row>
    <row r="256" spans="2:15">
      <c r="B256" s="514">
        <v>2</v>
      </c>
      <c r="C256" s="1598" t="s">
        <v>351</v>
      </c>
      <c r="D256" s="752">
        <f t="shared" si="56"/>
        <v>505462.83402999997</v>
      </c>
      <c r="E256" s="1027"/>
      <c r="F256" s="752">
        <v>16138.73893</v>
      </c>
      <c r="G256" s="761">
        <f>'[1]Income St. 2020-LI'!$G$300+'[1]Income St. 2020-LI'!$H$300</f>
        <v>489034.97600999998</v>
      </c>
      <c r="H256" s="752">
        <f t="shared" si="57"/>
        <v>505173.71493999998</v>
      </c>
      <c r="I256" s="1027">
        <v>289.11909000000003</v>
      </c>
      <c r="J256" s="750"/>
      <c r="K256" s="750"/>
      <c r="L256" s="750"/>
      <c r="M256" s="750"/>
      <c r="N256" s="750"/>
      <c r="O256" s="750"/>
    </row>
    <row r="257" spans="2:15">
      <c r="B257" s="514"/>
      <c r="C257" s="1598"/>
      <c r="D257" s="752">
        <f t="shared" si="56"/>
        <v>0</v>
      </c>
      <c r="E257" s="1027"/>
      <c r="F257" s="752"/>
      <c r="G257" s="761"/>
      <c r="H257" s="752">
        <f t="shared" si="57"/>
        <v>0</v>
      </c>
      <c r="I257" s="1027">
        <v>0</v>
      </c>
      <c r="J257" s="750"/>
      <c r="K257" s="750"/>
      <c r="L257" s="750"/>
      <c r="M257" s="750"/>
      <c r="N257" s="750"/>
      <c r="O257" s="750"/>
    </row>
    <row r="258" spans="2:15" ht="14.25" customHeight="1">
      <c r="B258" s="514">
        <v>3</v>
      </c>
      <c r="C258" s="1599" t="s">
        <v>352</v>
      </c>
      <c r="D258" s="752">
        <f t="shared" si="56"/>
        <v>0</v>
      </c>
      <c r="E258" s="1027"/>
      <c r="F258" s="752"/>
      <c r="G258" s="761"/>
      <c r="H258" s="752">
        <f t="shared" si="57"/>
        <v>0</v>
      </c>
      <c r="I258" s="1027">
        <v>0</v>
      </c>
      <c r="J258" s="750"/>
      <c r="K258" s="750"/>
      <c r="L258" s="750"/>
      <c r="M258" s="750"/>
      <c r="N258" s="750"/>
      <c r="O258" s="750"/>
    </row>
    <row r="259" spans="2:15">
      <c r="B259" s="514"/>
      <c r="C259" s="1596"/>
      <c r="D259" s="752">
        <f t="shared" si="56"/>
        <v>0</v>
      </c>
      <c r="E259" s="1027"/>
      <c r="F259" s="752"/>
      <c r="G259" s="761"/>
      <c r="H259" s="752">
        <f t="shared" si="57"/>
        <v>0</v>
      </c>
      <c r="I259" s="1027">
        <v>0</v>
      </c>
      <c r="J259" s="750"/>
      <c r="K259" s="750"/>
      <c r="L259" s="750"/>
      <c r="M259" s="750"/>
      <c r="N259" s="750"/>
      <c r="O259" s="750"/>
    </row>
    <row r="260" spans="2:15">
      <c r="B260" s="733">
        <v>4</v>
      </c>
      <c r="C260" s="1600" t="s">
        <v>353</v>
      </c>
      <c r="D260" s="751">
        <f t="shared" si="56"/>
        <v>21570787.551819995</v>
      </c>
      <c r="E260" s="1028">
        <f>+E254-E256+E258</f>
        <v>0</v>
      </c>
      <c r="F260" s="1028">
        <f t="shared" ref="F260" si="58">+F254-F256+F258</f>
        <v>6036718.0310699996</v>
      </c>
      <c r="G260" s="1601">
        <f>+G254-G256+G258</f>
        <v>15521258.004519997</v>
      </c>
      <c r="H260" s="751">
        <f t="shared" ref="H260:I260" si="59">+H254-H256+H258</f>
        <v>21557976.035589997</v>
      </c>
      <c r="I260" s="1028">
        <f t="shared" si="59"/>
        <v>12811.516229999999</v>
      </c>
      <c r="J260" s="750"/>
      <c r="K260" s="750"/>
      <c r="L260" s="750"/>
      <c r="M260" s="750"/>
      <c r="N260" s="750"/>
      <c r="O260" s="750"/>
    </row>
    <row r="261" spans="2:15">
      <c r="B261" s="514"/>
      <c r="C261" s="1600"/>
      <c r="D261" s="751">
        <f t="shared" si="56"/>
        <v>0</v>
      </c>
      <c r="E261" s="1027"/>
      <c r="F261" s="752"/>
      <c r="G261" s="761"/>
      <c r="H261" s="752">
        <f t="shared" ref="H261" si="60">SUM(F261:G261)</f>
        <v>0</v>
      </c>
      <c r="I261" s="1027">
        <v>0</v>
      </c>
      <c r="J261" s="750"/>
      <c r="K261" s="750"/>
      <c r="L261" s="750"/>
      <c r="M261" s="750"/>
      <c r="N261" s="750"/>
      <c r="O261" s="750"/>
    </row>
    <row r="262" spans="2:15">
      <c r="B262" s="514">
        <v>5</v>
      </c>
      <c r="C262" s="1600" t="s">
        <v>354</v>
      </c>
      <c r="D262" s="751">
        <f t="shared" si="56"/>
        <v>14912200.605149997</v>
      </c>
      <c r="E262" s="1028">
        <f>SUM(E263:E268)</f>
        <v>2756226.1429599994</v>
      </c>
      <c r="F262" s="1028">
        <f t="shared" ref="F262" si="61">SUM(F263:F268)</f>
        <v>6829017.780580001</v>
      </c>
      <c r="G262" s="1601">
        <f>SUM(G263:G268)</f>
        <v>5326956.6816099994</v>
      </c>
      <c r="H262" s="751">
        <f t="shared" ref="H262:I262" si="62">SUM(H263:H268)</f>
        <v>12155974.462189998</v>
      </c>
      <c r="I262" s="1028">
        <f t="shared" si="62"/>
        <v>0</v>
      </c>
      <c r="J262" s="750"/>
      <c r="K262" s="750"/>
      <c r="L262" s="750"/>
      <c r="M262" s="750"/>
      <c r="N262" s="750"/>
      <c r="O262" s="750"/>
    </row>
    <row r="263" spans="2:15">
      <c r="B263" s="514">
        <v>5.0999999999999996</v>
      </c>
      <c r="C263" s="1596" t="s">
        <v>355</v>
      </c>
      <c r="D263" s="752">
        <f t="shared" si="56"/>
        <v>13542173.703290001</v>
      </c>
      <c r="E263" s="1027">
        <v>2512079.6651299996</v>
      </c>
      <c r="F263" s="752">
        <v>5942535.5445700008</v>
      </c>
      <c r="G263" s="761">
        <f>'[1]Income St. 2020-LI'!G307+'[1]Income St. 2020-LI'!H307</f>
        <v>5087558.4935899992</v>
      </c>
      <c r="H263" s="752">
        <f t="shared" ref="H263:H270" si="63">SUM(F263:G263)</f>
        <v>11030094.03816</v>
      </c>
      <c r="I263" s="1027"/>
      <c r="J263" s="750"/>
      <c r="K263" s="750"/>
      <c r="L263" s="750"/>
      <c r="M263" s="750"/>
      <c r="N263" s="750"/>
      <c r="O263" s="750"/>
    </row>
    <row r="264" spans="2:15">
      <c r="B264" s="514">
        <v>5.2</v>
      </c>
      <c r="C264" s="1596" t="s">
        <v>356</v>
      </c>
      <c r="D264" s="752">
        <f t="shared" si="56"/>
        <v>131025.01655999999</v>
      </c>
      <c r="E264" s="1027">
        <v>0</v>
      </c>
      <c r="F264" s="752">
        <v>17230.393199999999</v>
      </c>
      <c r="G264" s="761">
        <f>'[1]Income St. 2020-LI'!G308+'[1]Income St. 2020-LI'!H308</f>
        <v>113794.62336</v>
      </c>
      <c r="H264" s="752">
        <f t="shared" si="63"/>
        <v>131025.01655999999</v>
      </c>
      <c r="I264" s="1027"/>
      <c r="J264" s="750"/>
      <c r="K264" s="750"/>
      <c r="L264" s="750"/>
      <c r="M264" s="750"/>
      <c r="N264" s="750"/>
      <c r="O264" s="750"/>
    </row>
    <row r="265" spans="2:15">
      <c r="B265" s="514">
        <v>5.3</v>
      </c>
      <c r="C265" s="1596" t="s">
        <v>357</v>
      </c>
      <c r="D265" s="752">
        <f t="shared" si="56"/>
        <v>948286.47345999989</v>
      </c>
      <c r="E265" s="1027">
        <v>129438.61508</v>
      </c>
      <c r="F265" s="752">
        <v>703573.64520000003</v>
      </c>
      <c r="G265" s="761">
        <f>'[1]Income St. 2020-LI'!G309+'[1]Income St. 2020-LI'!H309</f>
        <v>115274.2131799999</v>
      </c>
      <c r="H265" s="752">
        <f t="shared" si="63"/>
        <v>818847.85837999987</v>
      </c>
      <c r="I265" s="1027"/>
      <c r="J265" s="750"/>
      <c r="K265" s="750"/>
      <c r="L265" s="750"/>
      <c r="M265" s="750"/>
      <c r="N265" s="750"/>
      <c r="O265" s="750"/>
    </row>
    <row r="266" spans="2:15">
      <c r="B266" s="514">
        <v>5.4</v>
      </c>
      <c r="C266" s="1596" t="s">
        <v>358</v>
      </c>
      <c r="D266" s="752">
        <f t="shared" si="56"/>
        <v>280121.83234999998</v>
      </c>
      <c r="E266" s="1027">
        <v>114707.86275</v>
      </c>
      <c r="F266" s="752">
        <v>165678.19760999997</v>
      </c>
      <c r="G266" s="761">
        <f>'[1]Income St. 2020-LI'!G310+'[1]Income St. 2020-LI'!H310</f>
        <v>-264.2280099999989</v>
      </c>
      <c r="H266" s="752">
        <f t="shared" si="63"/>
        <v>165413.96959999998</v>
      </c>
      <c r="I266" s="1027"/>
      <c r="J266" s="750"/>
      <c r="K266" s="750"/>
      <c r="L266" s="750"/>
      <c r="M266" s="750"/>
      <c r="N266" s="750"/>
      <c r="O266" s="750"/>
    </row>
    <row r="267" spans="2:15">
      <c r="B267" s="514">
        <v>5.5</v>
      </c>
      <c r="C267" s="1596" t="s">
        <v>359</v>
      </c>
      <c r="D267" s="752">
        <f t="shared" si="56"/>
        <v>10593.57949</v>
      </c>
      <c r="E267" s="1027">
        <v>0</v>
      </c>
      <c r="F267" s="752">
        <v>0</v>
      </c>
      <c r="G267" s="761">
        <f>'[1]Income St. 2020-LI'!G311+'[1]Income St. 2020-LI'!H311</f>
        <v>10593.57949</v>
      </c>
      <c r="H267" s="752">
        <f t="shared" si="63"/>
        <v>10593.57949</v>
      </c>
      <c r="I267" s="1027"/>
      <c r="J267" s="750"/>
      <c r="K267" s="750"/>
      <c r="L267" s="750"/>
      <c r="M267" s="750"/>
      <c r="N267" s="750"/>
      <c r="O267" s="750"/>
    </row>
    <row r="268" spans="2:15">
      <c r="B268" s="514"/>
      <c r="C268" s="1596" t="s">
        <v>379</v>
      </c>
      <c r="D268" s="752">
        <f t="shared" si="56"/>
        <v>0</v>
      </c>
      <c r="E268" s="1027"/>
      <c r="F268" s="752"/>
      <c r="G268" s="761">
        <f>'[1]Income St. 2020-LI'!G312+'[1]Income St. 2020-LI'!H312</f>
        <v>0</v>
      </c>
      <c r="H268" s="752">
        <f t="shared" si="63"/>
        <v>0</v>
      </c>
      <c r="I268" s="1027"/>
      <c r="J268" s="750"/>
      <c r="K268" s="750"/>
      <c r="L268" s="750"/>
      <c r="M268" s="750"/>
      <c r="N268" s="750"/>
      <c r="O268" s="750"/>
    </row>
    <row r="269" spans="2:15">
      <c r="B269" s="514"/>
      <c r="C269" s="1596" t="s">
        <v>360</v>
      </c>
      <c r="D269" s="751">
        <f t="shared" si="56"/>
        <v>0</v>
      </c>
      <c r="E269" s="1027"/>
      <c r="F269" s="752"/>
      <c r="G269" s="761"/>
      <c r="H269" s="752">
        <f t="shared" si="63"/>
        <v>0</v>
      </c>
      <c r="I269" s="1027">
        <v>0</v>
      </c>
      <c r="J269" s="750"/>
      <c r="K269" s="750"/>
      <c r="L269" s="750"/>
      <c r="M269" s="750"/>
      <c r="N269" s="750"/>
      <c r="O269" s="750"/>
    </row>
    <row r="270" spans="2:15">
      <c r="B270" s="514"/>
      <c r="C270" s="1596"/>
      <c r="D270" s="751">
        <f t="shared" si="56"/>
        <v>0</v>
      </c>
      <c r="E270" s="1027"/>
      <c r="F270" s="752"/>
      <c r="G270" s="761"/>
      <c r="H270" s="752">
        <f t="shared" si="63"/>
        <v>0</v>
      </c>
      <c r="I270" s="1027">
        <v>0</v>
      </c>
      <c r="J270" s="750"/>
      <c r="K270" s="750"/>
      <c r="L270" s="750"/>
      <c r="M270" s="750"/>
      <c r="N270" s="750"/>
      <c r="O270" s="750"/>
    </row>
    <row r="271" spans="2:15">
      <c r="B271" s="733">
        <v>6</v>
      </c>
      <c r="C271" s="1595" t="s">
        <v>361</v>
      </c>
      <c r="D271" s="751">
        <f t="shared" si="56"/>
        <v>36482988.156969994</v>
      </c>
      <c r="E271" s="1028">
        <f>+E260+E262</f>
        <v>2756226.1429599994</v>
      </c>
      <c r="F271" s="1028">
        <f t="shared" ref="F271" si="64">+F260+F262</f>
        <v>12865735.811650001</v>
      </c>
      <c r="G271" s="1601">
        <f>+G260+G262</f>
        <v>20848214.686129995</v>
      </c>
      <c r="H271" s="751">
        <f t="shared" ref="H271:I271" si="65">+H260+H262</f>
        <v>33713950.497779995</v>
      </c>
      <c r="I271" s="1028">
        <f t="shared" si="65"/>
        <v>12811.516229999999</v>
      </c>
      <c r="J271" s="750"/>
      <c r="K271" s="750"/>
      <c r="L271" s="750"/>
      <c r="M271" s="750"/>
      <c r="N271" s="750"/>
      <c r="O271" s="750"/>
    </row>
    <row r="272" spans="2:15">
      <c r="B272" s="514"/>
      <c r="C272" s="1595"/>
      <c r="D272" s="751">
        <f t="shared" si="56"/>
        <v>0</v>
      </c>
      <c r="E272" s="1027"/>
      <c r="F272" s="752"/>
      <c r="G272" s="761"/>
      <c r="H272" s="752">
        <f t="shared" ref="H272:H278" si="66">SUM(F272:G272)</f>
        <v>0</v>
      </c>
      <c r="I272" s="1027">
        <v>0</v>
      </c>
      <c r="J272" s="750"/>
      <c r="K272" s="750"/>
      <c r="L272" s="750"/>
      <c r="M272" s="750"/>
      <c r="N272" s="750"/>
      <c r="O272" s="750"/>
    </row>
    <row r="273" spans="2:15">
      <c r="B273" s="514">
        <v>7</v>
      </c>
      <c r="C273" s="1596" t="s">
        <v>362</v>
      </c>
      <c r="D273" s="752">
        <f t="shared" si="56"/>
        <v>12510505.32519</v>
      </c>
      <c r="E273" s="1027"/>
      <c r="F273" s="752">
        <v>5564143.4450000003</v>
      </c>
      <c r="G273" s="761">
        <f>'[1]Income St. 2020-LI'!G317+'[1]Income St. 2020-LI'!H317</f>
        <v>6946361.8801899999</v>
      </c>
      <c r="H273" s="752">
        <f t="shared" si="66"/>
        <v>12510505.32519</v>
      </c>
      <c r="I273" s="1027"/>
      <c r="J273" s="750"/>
      <c r="K273" s="750"/>
      <c r="L273" s="750"/>
      <c r="M273" s="750"/>
      <c r="N273" s="750"/>
      <c r="O273" s="750"/>
    </row>
    <row r="274" spans="2:15">
      <c r="B274" s="514">
        <v>8</v>
      </c>
      <c r="C274" s="1596" t="s">
        <v>363</v>
      </c>
      <c r="D274" s="752">
        <f t="shared" si="56"/>
        <v>-243992.00589999999</v>
      </c>
      <c r="E274" s="1027"/>
      <c r="F274" s="752">
        <v>-11242.407279999999</v>
      </c>
      <c r="G274" s="761">
        <f>'[1]Income St. 2020-LI'!G318+'[1]Income St. 2020-LI'!H318</f>
        <v>-232749.59862</v>
      </c>
      <c r="H274" s="752">
        <f t="shared" si="66"/>
        <v>-243992.00589999999</v>
      </c>
      <c r="I274" s="1027"/>
      <c r="J274" s="750"/>
      <c r="K274" s="750"/>
      <c r="L274" s="750"/>
      <c r="M274" s="750"/>
      <c r="N274" s="750"/>
      <c r="O274" s="750"/>
    </row>
    <row r="275" spans="2:15">
      <c r="B275" s="514">
        <v>9</v>
      </c>
      <c r="C275" s="1596" t="s">
        <v>364</v>
      </c>
      <c r="D275" s="752">
        <f t="shared" si="56"/>
        <v>0</v>
      </c>
      <c r="E275" s="1027"/>
      <c r="F275" s="752"/>
      <c r="G275" s="761">
        <f>'[1]Income St. 2020-LI'!G319+'[1]Income St. 2020-LI'!H319</f>
        <v>0</v>
      </c>
      <c r="H275" s="752">
        <f t="shared" si="66"/>
        <v>0</v>
      </c>
      <c r="I275" s="1027"/>
      <c r="J275" s="750"/>
      <c r="K275" s="750"/>
      <c r="L275" s="750"/>
      <c r="M275" s="750"/>
      <c r="N275" s="750"/>
      <c r="O275" s="750"/>
    </row>
    <row r="276" spans="2:15" ht="13.5" customHeight="1">
      <c r="B276" s="514">
        <v>10</v>
      </c>
      <c r="C276" s="1602" t="s">
        <v>365</v>
      </c>
      <c r="D276" s="752">
        <f t="shared" si="56"/>
        <v>0</v>
      </c>
      <c r="E276" s="1027"/>
      <c r="F276" s="752"/>
      <c r="G276" s="761">
        <f>'[1]Income St. 2020-LI'!G320+'[1]Income St. 2020-LI'!H320</f>
        <v>0</v>
      </c>
      <c r="H276" s="752">
        <f t="shared" si="66"/>
        <v>0</v>
      </c>
      <c r="I276" s="1027">
        <v>0</v>
      </c>
      <c r="J276" s="750"/>
      <c r="K276" s="750"/>
      <c r="L276" s="750"/>
      <c r="M276" s="750"/>
      <c r="N276" s="750"/>
      <c r="O276" s="750"/>
    </row>
    <row r="277" spans="2:15">
      <c r="B277" s="514">
        <v>11</v>
      </c>
      <c r="C277" s="1596" t="s">
        <v>366</v>
      </c>
      <c r="D277" s="752">
        <f t="shared" si="56"/>
        <v>9423993.2463899963</v>
      </c>
      <c r="E277" s="1027"/>
      <c r="F277" s="752">
        <v>4034342.0571505195</v>
      </c>
      <c r="G277" s="761">
        <f>'[1]Income St. 2020-LI'!G321+'[1]Income St. 2020-LI'!H321</f>
        <v>5389651.1892394759</v>
      </c>
      <c r="H277" s="752">
        <f t="shared" si="66"/>
        <v>9423993.2463899963</v>
      </c>
      <c r="I277" s="1027">
        <v>0</v>
      </c>
      <c r="J277" s="750"/>
      <c r="K277" s="750"/>
      <c r="L277" s="750"/>
      <c r="M277" s="750"/>
      <c r="N277" s="750"/>
      <c r="O277" s="750"/>
    </row>
    <row r="278" spans="2:15">
      <c r="B278" s="514"/>
      <c r="C278" s="1603" t="s">
        <v>367</v>
      </c>
      <c r="D278" s="752">
        <f t="shared" si="56"/>
        <v>0</v>
      </c>
      <c r="E278" s="1027"/>
      <c r="F278" s="752"/>
      <c r="G278" s="761">
        <f>'[1]Income St. 2020-LI'!G322+'[1]Income St. 2020-LI'!H322</f>
        <v>0</v>
      </c>
      <c r="H278" s="752">
        <f t="shared" si="66"/>
        <v>0</v>
      </c>
      <c r="I278" s="1027">
        <v>0</v>
      </c>
      <c r="J278" s="750"/>
      <c r="K278" s="750"/>
      <c r="L278" s="750"/>
      <c r="M278" s="750"/>
      <c r="N278" s="750"/>
      <c r="O278" s="750"/>
    </row>
    <row r="279" spans="2:15">
      <c r="B279" s="733">
        <v>12</v>
      </c>
      <c r="C279" s="1595" t="s">
        <v>368</v>
      </c>
      <c r="D279" s="751">
        <f t="shared" si="56"/>
        <v>21690506.565679997</v>
      </c>
      <c r="E279" s="1028">
        <f>SUM(E273:E278)</f>
        <v>0</v>
      </c>
      <c r="F279" s="1028">
        <f t="shared" ref="F279" si="67">SUM(F273:F278)</f>
        <v>9587243.0948705189</v>
      </c>
      <c r="G279" s="1601">
        <f>SUM(G273:G278)</f>
        <v>12103263.470809475</v>
      </c>
      <c r="H279" s="751">
        <f t="shared" ref="H279:I279" si="68">SUM(H273:H278)</f>
        <v>21690506.565679997</v>
      </c>
      <c r="I279" s="1028">
        <f t="shared" si="68"/>
        <v>0</v>
      </c>
      <c r="J279" s="750"/>
      <c r="K279" s="750"/>
      <c r="L279" s="750"/>
      <c r="M279" s="750"/>
      <c r="N279" s="750"/>
      <c r="O279" s="750"/>
    </row>
    <row r="280" spans="2:15">
      <c r="B280" s="514"/>
      <c r="C280" s="1596"/>
      <c r="D280" s="751">
        <f t="shared" si="56"/>
        <v>0</v>
      </c>
      <c r="E280" s="1027"/>
      <c r="F280" s="752"/>
      <c r="G280" s="761"/>
      <c r="H280" s="752">
        <f t="shared" ref="H280:H285" si="69">SUM(F280:G280)</f>
        <v>0</v>
      </c>
      <c r="I280" s="1027">
        <v>0</v>
      </c>
      <c r="J280" s="750"/>
      <c r="K280" s="750"/>
      <c r="L280" s="750"/>
      <c r="M280" s="750"/>
      <c r="N280" s="750"/>
      <c r="O280" s="750"/>
    </row>
    <row r="281" spans="2:15" ht="25.5">
      <c r="B281" s="514">
        <v>13</v>
      </c>
      <c r="C281" s="1602" t="s">
        <v>369</v>
      </c>
      <c r="D281" s="752">
        <f t="shared" si="56"/>
        <v>2123643.96722</v>
      </c>
      <c r="E281" s="1027"/>
      <c r="F281" s="752">
        <v>722640.46409999998</v>
      </c>
      <c r="G281" s="761">
        <f>'[1]Income St. 2020-LI'!G325+'[1]Income St. 2020-LI'!H325</f>
        <v>1401003.50312</v>
      </c>
      <c r="H281" s="752">
        <f t="shared" si="69"/>
        <v>2123643.96722</v>
      </c>
      <c r="I281" s="1027"/>
      <c r="J281" s="750"/>
      <c r="K281" s="750"/>
      <c r="L281" s="750"/>
      <c r="M281" s="750"/>
      <c r="N281" s="750"/>
      <c r="O281" s="750"/>
    </row>
    <row r="282" spans="2:15">
      <c r="B282" s="514">
        <v>14</v>
      </c>
      <c r="C282" s="1596" t="s">
        <v>370</v>
      </c>
      <c r="D282" s="752">
        <f t="shared" si="56"/>
        <v>0</v>
      </c>
      <c r="E282" s="1027"/>
      <c r="F282" s="752"/>
      <c r="G282" s="761">
        <f>'[1]Income St. 2020-LI'!G326+'[1]Income St. 2020-LI'!H326</f>
        <v>0</v>
      </c>
      <c r="H282" s="752">
        <f t="shared" si="69"/>
        <v>0</v>
      </c>
      <c r="I282" s="1027"/>
      <c r="J282" s="750"/>
      <c r="K282" s="750"/>
      <c r="L282" s="750"/>
      <c r="M282" s="750"/>
      <c r="N282" s="750"/>
      <c r="O282" s="750"/>
    </row>
    <row r="283" spans="2:15" ht="15.75" customHeight="1">
      <c r="B283" s="514">
        <v>15</v>
      </c>
      <c r="C283" s="1602" t="s">
        <v>371</v>
      </c>
      <c r="D283" s="752">
        <f t="shared" si="56"/>
        <v>3823329.7972800001</v>
      </c>
      <c r="E283" s="1027">
        <v>-730643.82276999997</v>
      </c>
      <c r="F283" s="752">
        <v>2187292.2710866402</v>
      </c>
      <c r="G283" s="761">
        <f>'[1]Income St. 2020-LI'!G327+'[1]Income St. 2020-LI'!H327</f>
        <v>2353869.8327333597</v>
      </c>
      <c r="H283" s="752">
        <f t="shared" si="69"/>
        <v>4541162.1038199998</v>
      </c>
      <c r="I283" s="1027">
        <v>12811.516229999999</v>
      </c>
      <c r="J283" s="750"/>
      <c r="K283" s="750"/>
      <c r="L283" s="750"/>
      <c r="M283" s="750"/>
      <c r="N283" s="750"/>
      <c r="O283" s="750"/>
    </row>
    <row r="284" spans="2:15">
      <c r="B284" s="514">
        <v>16</v>
      </c>
      <c r="C284" s="1596" t="s">
        <v>372</v>
      </c>
      <c r="D284" s="752">
        <f t="shared" si="56"/>
        <v>0</v>
      </c>
      <c r="E284" s="1027"/>
      <c r="F284" s="752"/>
      <c r="G284" s="761">
        <f>'[1]Income St. 2020-LI'!G328+'[1]Income St. 2020-LI'!H328</f>
        <v>0</v>
      </c>
      <c r="H284" s="752">
        <f t="shared" si="69"/>
        <v>0</v>
      </c>
      <c r="I284" s="1027"/>
      <c r="J284" s="750"/>
      <c r="K284" s="750"/>
      <c r="L284" s="750"/>
      <c r="M284" s="750"/>
      <c r="N284" s="750"/>
      <c r="O284" s="750"/>
    </row>
    <row r="285" spans="2:15">
      <c r="B285" s="514">
        <v>17</v>
      </c>
      <c r="C285" s="1596" t="s">
        <v>373</v>
      </c>
      <c r="D285" s="752">
        <f t="shared" si="56"/>
        <v>78995.42194</v>
      </c>
      <c r="E285" s="1027">
        <v>2703.4888799999999</v>
      </c>
      <c r="F285" s="752">
        <v>39214.053592839999</v>
      </c>
      <c r="G285" s="761">
        <f>'[1]Income St. 2020-LI'!G329+'[1]Income St. 2020-LI'!H329</f>
        <v>37077.879467159997</v>
      </c>
      <c r="H285" s="752">
        <f t="shared" si="69"/>
        <v>76291.933059999996</v>
      </c>
      <c r="I285" s="1027"/>
      <c r="J285" s="750"/>
      <c r="K285" s="750"/>
      <c r="L285" s="750"/>
      <c r="M285" s="750"/>
      <c r="N285" s="750"/>
      <c r="O285" s="750"/>
    </row>
    <row r="286" spans="2:15">
      <c r="B286" s="733">
        <v>18</v>
      </c>
      <c r="C286" s="1595" t="s">
        <v>374</v>
      </c>
      <c r="D286" s="751">
        <f t="shared" si="56"/>
        <v>3902325.2192199999</v>
      </c>
      <c r="E286" s="1028">
        <f>SUM(E282:E285)</f>
        <v>-727940.33389000001</v>
      </c>
      <c r="F286" s="1028">
        <f t="shared" ref="F286" si="70">SUM(F282:F285)</f>
        <v>2226506.3246794804</v>
      </c>
      <c r="G286" s="1601">
        <f>SUM(G282:G285)</f>
        <v>2390947.7122005196</v>
      </c>
      <c r="H286" s="751">
        <f t="shared" ref="H286:I286" si="71">SUM(H282:H285)</f>
        <v>4617454.0368799996</v>
      </c>
      <c r="I286" s="1028">
        <f t="shared" si="71"/>
        <v>12811.516229999999</v>
      </c>
      <c r="J286" s="750"/>
      <c r="K286" s="750"/>
      <c r="L286" s="750"/>
      <c r="M286" s="750"/>
      <c r="N286" s="750"/>
      <c r="O286" s="750"/>
    </row>
    <row r="287" spans="2:15">
      <c r="B287" s="514"/>
      <c r="C287" s="1595"/>
      <c r="D287" s="751">
        <f t="shared" si="56"/>
        <v>0</v>
      </c>
      <c r="E287" s="1027"/>
      <c r="F287" s="752"/>
      <c r="G287" s="761"/>
      <c r="H287" s="752">
        <f t="shared" ref="H287" si="72">SUM(F287:G287)</f>
        <v>0</v>
      </c>
      <c r="I287" s="1027">
        <v>0</v>
      </c>
      <c r="J287" s="750"/>
      <c r="K287" s="750"/>
      <c r="L287" s="750"/>
      <c r="M287" s="750"/>
      <c r="N287" s="750"/>
      <c r="O287" s="750"/>
    </row>
    <row r="288" spans="2:15">
      <c r="B288" s="754">
        <v>19</v>
      </c>
      <c r="C288" s="1595" t="s">
        <v>375</v>
      </c>
      <c r="D288" s="751">
        <f t="shared" si="56"/>
        <v>8766512.4048499968</v>
      </c>
      <c r="E288" s="1028">
        <f>+E271-E279-E281-E286</f>
        <v>3484166.4768499993</v>
      </c>
      <c r="F288" s="1028">
        <f t="shared" ref="F288:I288" si="73">+F271-F279-F281-F286</f>
        <v>329345.92800000124</v>
      </c>
      <c r="G288" s="1601">
        <f t="shared" si="73"/>
        <v>4953000.0000000009</v>
      </c>
      <c r="H288" s="751">
        <f t="shared" si="73"/>
        <v>5282345.9279999975</v>
      </c>
      <c r="I288" s="1028">
        <f t="shared" si="73"/>
        <v>0</v>
      </c>
      <c r="J288" s="750"/>
      <c r="K288" s="750"/>
      <c r="L288" s="750"/>
      <c r="M288" s="750"/>
      <c r="N288" s="750"/>
      <c r="O288" s="750"/>
    </row>
    <row r="289" spans="2:15">
      <c r="B289" s="755">
        <v>20</v>
      </c>
      <c r="C289" s="1596" t="s">
        <v>376</v>
      </c>
      <c r="D289" s="752">
        <f t="shared" si="56"/>
        <v>1832391.4684300001</v>
      </c>
      <c r="E289" s="1027">
        <v>650894.98343000002</v>
      </c>
      <c r="F289" s="752">
        <v>128496.485</v>
      </c>
      <c r="G289" s="761">
        <f>'[1]Income St. 2020-LI'!$G$333+'[1]Income St. 2020-LI'!$H$333</f>
        <v>1053000</v>
      </c>
      <c r="H289" s="752">
        <f t="shared" ref="H289:H290" si="74">SUM(F289:G289)</f>
        <v>1181496.4850000001</v>
      </c>
      <c r="I289" s="1027"/>
      <c r="J289" s="750"/>
      <c r="K289" s="750"/>
      <c r="L289" s="750"/>
      <c r="M289" s="750"/>
      <c r="N289" s="750"/>
      <c r="O289" s="750"/>
    </row>
    <row r="290" spans="2:15">
      <c r="B290" s="514"/>
      <c r="C290" s="1596"/>
      <c r="D290" s="751">
        <f t="shared" si="56"/>
        <v>0</v>
      </c>
      <c r="E290" s="1027"/>
      <c r="F290" s="752"/>
      <c r="G290" s="761"/>
      <c r="H290" s="752">
        <f t="shared" si="74"/>
        <v>0</v>
      </c>
      <c r="I290" s="1027">
        <v>0</v>
      </c>
      <c r="J290" s="750"/>
      <c r="K290" s="750"/>
      <c r="L290" s="750"/>
      <c r="M290" s="750"/>
      <c r="N290" s="750"/>
      <c r="O290" s="750"/>
    </row>
    <row r="291" spans="2:15" ht="13.5" thickBot="1">
      <c r="B291" s="756">
        <v>21</v>
      </c>
      <c r="C291" s="757" t="s">
        <v>377</v>
      </c>
      <c r="D291" s="758">
        <f t="shared" si="56"/>
        <v>6934120.9364199964</v>
      </c>
      <c r="E291" s="760">
        <f>E288-E289</f>
        <v>2833271.4934199993</v>
      </c>
      <c r="F291" s="760">
        <f t="shared" ref="F291:I291" si="75">F288-F289</f>
        <v>200849.44300000125</v>
      </c>
      <c r="G291" s="759">
        <f t="shared" si="75"/>
        <v>3900000.0000000009</v>
      </c>
      <c r="H291" s="758">
        <f t="shared" si="75"/>
        <v>4100849.4429999972</v>
      </c>
      <c r="I291" s="760">
        <f t="shared" si="75"/>
        <v>0</v>
      </c>
      <c r="J291" s="750"/>
      <c r="K291" s="750"/>
      <c r="L291" s="750"/>
      <c r="M291" s="750"/>
      <c r="N291" s="750"/>
      <c r="O291" s="750"/>
    </row>
    <row r="292" spans="2:15">
      <c r="B292" s="553"/>
      <c r="C292" s="553"/>
      <c r="D292" s="553"/>
      <c r="E292" s="553"/>
      <c r="F292" s="553"/>
      <c r="G292" s="553"/>
      <c r="H292" s="553"/>
      <c r="I292" s="553"/>
    </row>
    <row r="293" spans="2:15">
      <c r="B293" s="553"/>
      <c r="C293" s="553"/>
      <c r="D293" s="553"/>
      <c r="E293" s="553"/>
      <c r="F293" s="553"/>
      <c r="G293" s="553"/>
      <c r="H293" s="553"/>
      <c r="I293" s="553">
        <v>50</v>
      </c>
    </row>
    <row r="294" spans="2:15">
      <c r="B294" s="553"/>
      <c r="C294" s="553"/>
      <c r="D294" s="553"/>
      <c r="E294" s="553"/>
      <c r="F294" s="553"/>
      <c r="G294" s="553"/>
      <c r="H294" s="553"/>
      <c r="I294" s="553"/>
    </row>
    <row r="295" spans="2:15">
      <c r="B295" s="553"/>
      <c r="C295" s="236" t="s">
        <v>378</v>
      </c>
      <c r="D295" s="236"/>
      <c r="E295" s="236"/>
      <c r="F295" s="236"/>
      <c r="G295" s="553"/>
      <c r="H295" s="553"/>
      <c r="I295" s="553"/>
    </row>
    <row r="296" spans="2:15" ht="13.5" thickBot="1">
      <c r="B296" s="553"/>
      <c r="C296" s="51"/>
      <c r="D296" s="51"/>
      <c r="E296" s="51"/>
      <c r="F296" s="51"/>
      <c r="G296" s="553"/>
      <c r="H296" s="553"/>
      <c r="I296" s="553"/>
    </row>
    <row r="297" spans="2:15" ht="17.25" customHeight="1" thickBot="1">
      <c r="B297" s="1763" t="s">
        <v>255</v>
      </c>
      <c r="C297" s="1764"/>
      <c r="D297" s="553"/>
      <c r="E297" s="553"/>
      <c r="F297" s="553"/>
      <c r="G297" s="588"/>
      <c r="H297" s="599"/>
      <c r="I297" s="745" t="s">
        <v>254</v>
      </c>
    </row>
    <row r="298" spans="2:15" ht="17.25" customHeight="1" thickBot="1">
      <c r="B298" s="1794" t="s">
        <v>347</v>
      </c>
      <c r="C298" s="1798"/>
      <c r="D298" s="1785" t="s">
        <v>329</v>
      </c>
      <c r="E298" s="1772" t="s">
        <v>345</v>
      </c>
      <c r="F298" s="1778" t="s">
        <v>346</v>
      </c>
      <c r="G298" s="1778"/>
      <c r="H298" s="1778"/>
      <c r="I298" s="1779"/>
    </row>
    <row r="299" spans="2:15" ht="17.25" customHeight="1" thickBot="1">
      <c r="B299" s="1795"/>
      <c r="C299" s="1798"/>
      <c r="D299" s="1786"/>
      <c r="E299" s="1767"/>
      <c r="F299" s="1799" t="s">
        <v>277</v>
      </c>
      <c r="G299" s="1800"/>
      <c r="H299" s="1801"/>
      <c r="I299" s="1774" t="s">
        <v>348</v>
      </c>
    </row>
    <row r="300" spans="2:15" ht="45" customHeight="1" thickBot="1">
      <c r="B300" s="1795"/>
      <c r="C300" s="1798"/>
      <c r="D300" s="1787"/>
      <c r="E300" s="1773"/>
      <c r="F300" s="1697" t="s">
        <v>279</v>
      </c>
      <c r="G300" s="716" t="s">
        <v>280</v>
      </c>
      <c r="H300" s="1697" t="s">
        <v>178</v>
      </c>
      <c r="I300" s="1776"/>
    </row>
    <row r="301" spans="2:15" ht="17.25" customHeight="1" thickBot="1">
      <c r="B301" s="1795"/>
      <c r="C301" s="1798"/>
      <c r="D301" s="725">
        <v>1</v>
      </c>
      <c r="E301" s="1772">
        <v>2</v>
      </c>
      <c r="F301" s="1802">
        <v>3</v>
      </c>
      <c r="G301" s="1772">
        <v>4</v>
      </c>
      <c r="H301" s="718">
        <v>5</v>
      </c>
      <c r="I301" s="1772">
        <v>6</v>
      </c>
    </row>
    <row r="302" spans="2:15" ht="13.5" thickBot="1">
      <c r="B302" s="1796"/>
      <c r="C302" s="1798"/>
      <c r="D302" s="724" t="s">
        <v>349</v>
      </c>
      <c r="E302" s="1773"/>
      <c r="F302" s="1803"/>
      <c r="G302" s="1773"/>
      <c r="H302" s="712" t="s">
        <v>285</v>
      </c>
      <c r="I302" s="1773"/>
    </row>
    <row r="303" spans="2:15">
      <c r="B303" s="746">
        <v>1</v>
      </c>
      <c r="C303" s="1595" t="s">
        <v>350</v>
      </c>
      <c r="D303" s="747">
        <f>+E303+H303+I303</f>
        <v>774517</v>
      </c>
      <c r="E303" s="749">
        <v>0</v>
      </c>
      <c r="F303" s="747">
        <v>325891</v>
      </c>
      <c r="G303" s="790">
        <f>'[1]Income St. 2020-LI'!G345+'[1]Income St. 2020-LI'!H345</f>
        <v>448626</v>
      </c>
      <c r="H303" s="747">
        <f>SUM(F303:G303)</f>
        <v>774517</v>
      </c>
      <c r="I303" s="1028"/>
      <c r="J303" s="750"/>
      <c r="K303" s="750"/>
      <c r="L303" s="750"/>
      <c r="M303" s="750"/>
      <c r="N303" s="750"/>
      <c r="O303" s="750"/>
    </row>
    <row r="304" spans="2:15">
      <c r="B304" s="514"/>
      <c r="C304" s="1596"/>
      <c r="D304" s="751">
        <f t="shared" ref="D304:D340" si="76">+E304+H304+I304</f>
        <v>0</v>
      </c>
      <c r="E304" s="1027"/>
      <c r="F304" s="752"/>
      <c r="G304" s="761"/>
      <c r="H304" s="752">
        <f t="shared" ref="H304:H308" si="77">SUM(F304:G304)</f>
        <v>0</v>
      </c>
      <c r="I304" s="1027">
        <v>0</v>
      </c>
      <c r="J304" s="750"/>
      <c r="K304" s="750"/>
      <c r="L304" s="750"/>
      <c r="M304" s="750"/>
      <c r="N304" s="750"/>
      <c r="O304" s="750"/>
    </row>
    <row r="305" spans="2:15">
      <c r="B305" s="514">
        <v>2</v>
      </c>
      <c r="C305" s="1598" t="s">
        <v>351</v>
      </c>
      <c r="D305" s="752">
        <f t="shared" si="76"/>
        <v>47702</v>
      </c>
      <c r="E305" s="1027"/>
      <c r="F305" s="752">
        <v>4667</v>
      </c>
      <c r="G305" s="761">
        <f>'[1]Income St. 2020-LI'!$G$347+'[1]Income St. 2020-LI'!$H$347</f>
        <v>43035</v>
      </c>
      <c r="H305" s="752">
        <f t="shared" si="77"/>
        <v>47702</v>
      </c>
      <c r="I305" s="1027"/>
      <c r="J305" s="750"/>
      <c r="K305" s="750"/>
      <c r="L305" s="750"/>
      <c r="M305" s="750"/>
      <c r="N305" s="750"/>
      <c r="O305" s="750"/>
    </row>
    <row r="306" spans="2:15">
      <c r="B306" s="514"/>
      <c r="C306" s="1598"/>
      <c r="D306" s="752">
        <f t="shared" si="76"/>
        <v>0</v>
      </c>
      <c r="E306" s="1027"/>
      <c r="F306" s="752"/>
      <c r="G306" s="761"/>
      <c r="H306" s="752">
        <f t="shared" si="77"/>
        <v>0</v>
      </c>
      <c r="I306" s="1027">
        <v>0</v>
      </c>
      <c r="J306" s="750"/>
      <c r="K306" s="750"/>
      <c r="L306" s="750"/>
      <c r="M306" s="750"/>
      <c r="N306" s="750"/>
      <c r="O306" s="750"/>
    </row>
    <row r="307" spans="2:15" ht="14.25" customHeight="1">
      <c r="B307" s="514">
        <v>3</v>
      </c>
      <c r="C307" s="1599" t="s">
        <v>352</v>
      </c>
      <c r="D307" s="752">
        <f t="shared" si="76"/>
        <v>0</v>
      </c>
      <c r="E307" s="1027"/>
      <c r="F307" s="752"/>
      <c r="G307" s="761"/>
      <c r="H307" s="752">
        <f t="shared" si="77"/>
        <v>0</v>
      </c>
      <c r="I307" s="1027">
        <v>0</v>
      </c>
      <c r="J307" s="750"/>
      <c r="K307" s="750"/>
      <c r="L307" s="750"/>
      <c r="M307" s="750"/>
      <c r="N307" s="750"/>
      <c r="O307" s="750"/>
    </row>
    <row r="308" spans="2:15">
      <c r="B308" s="514"/>
      <c r="C308" s="1596"/>
      <c r="D308" s="752">
        <f t="shared" si="76"/>
        <v>0</v>
      </c>
      <c r="E308" s="1027"/>
      <c r="F308" s="752"/>
      <c r="G308" s="761"/>
      <c r="H308" s="752">
        <f t="shared" si="77"/>
        <v>0</v>
      </c>
      <c r="I308" s="1027">
        <v>0</v>
      </c>
      <c r="J308" s="750"/>
      <c r="K308" s="750"/>
      <c r="L308" s="750"/>
      <c r="M308" s="750"/>
      <c r="N308" s="750"/>
      <c r="O308" s="750"/>
    </row>
    <row r="309" spans="2:15">
      <c r="B309" s="733">
        <v>4</v>
      </c>
      <c r="C309" s="1600" t="s">
        <v>353</v>
      </c>
      <c r="D309" s="751">
        <f t="shared" si="76"/>
        <v>726815</v>
      </c>
      <c r="E309" s="1028">
        <f>+E303-E305+E307</f>
        <v>0</v>
      </c>
      <c r="F309" s="1028">
        <f t="shared" ref="F309" si="78">+F303-F305+F307</f>
        <v>321224</v>
      </c>
      <c r="G309" s="1601">
        <f>+G303-G305+G307</f>
        <v>405591</v>
      </c>
      <c r="H309" s="751">
        <f t="shared" ref="H309:I309" si="79">+H303-H305+H307</f>
        <v>726815</v>
      </c>
      <c r="I309" s="1028">
        <f t="shared" si="79"/>
        <v>0</v>
      </c>
      <c r="J309" s="750"/>
      <c r="K309" s="750"/>
      <c r="L309" s="750"/>
      <c r="M309" s="750"/>
      <c r="N309" s="750"/>
      <c r="O309" s="750"/>
    </row>
    <row r="310" spans="2:15">
      <c r="B310" s="514"/>
      <c r="C310" s="1600"/>
      <c r="D310" s="751">
        <f t="shared" si="76"/>
        <v>0</v>
      </c>
      <c r="E310" s="1027"/>
      <c r="F310" s="752"/>
      <c r="G310" s="761"/>
      <c r="H310" s="752">
        <f t="shared" ref="H310" si="80">SUM(F310:G310)</f>
        <v>0</v>
      </c>
      <c r="I310" s="1027">
        <v>0</v>
      </c>
      <c r="J310" s="750"/>
      <c r="K310" s="750"/>
      <c r="L310" s="750"/>
      <c r="M310" s="750"/>
      <c r="N310" s="750"/>
      <c r="O310" s="750"/>
    </row>
    <row r="311" spans="2:15">
      <c r="B311" s="514">
        <v>5</v>
      </c>
      <c r="C311" s="1600" t="s">
        <v>354</v>
      </c>
      <c r="D311" s="751">
        <f t="shared" si="76"/>
        <v>290301.48251263</v>
      </c>
      <c r="E311" s="1028">
        <f>SUM(E312:E317)</f>
        <v>68880.36</v>
      </c>
      <c r="F311" s="1028">
        <f t="shared" ref="F311" si="81">SUM(F312:F317)</f>
        <v>150996.12251263001</v>
      </c>
      <c r="G311" s="1601">
        <f>SUM(G312:G317)</f>
        <v>70425</v>
      </c>
      <c r="H311" s="751">
        <f t="shared" ref="H311:I311" si="82">SUM(H312:H317)</f>
        <v>221421.12251263001</v>
      </c>
      <c r="I311" s="1028">
        <f t="shared" si="82"/>
        <v>0</v>
      </c>
      <c r="J311" s="750"/>
      <c r="K311" s="750"/>
      <c r="L311" s="750"/>
      <c r="M311" s="750"/>
      <c r="N311" s="750"/>
      <c r="O311" s="750"/>
    </row>
    <row r="312" spans="2:15">
      <c r="B312" s="514">
        <v>5.0999999999999996</v>
      </c>
      <c r="C312" s="1596" t="s">
        <v>355</v>
      </c>
      <c r="D312" s="752">
        <f t="shared" si="76"/>
        <v>284473.12251263001</v>
      </c>
      <c r="E312" s="1027">
        <v>64431</v>
      </c>
      <c r="F312" s="752">
        <v>150067.12251263001</v>
      </c>
      <c r="G312" s="761">
        <f>'[1]Income St. 2020-LI'!G354+'[1]Income St. 2020-LI'!H354</f>
        <v>69975</v>
      </c>
      <c r="H312" s="752">
        <f t="shared" ref="H312:H319" si="83">SUM(F312:G312)</f>
        <v>220042.12251263001</v>
      </c>
      <c r="I312" s="1027"/>
      <c r="J312" s="750"/>
      <c r="K312" s="750"/>
      <c r="L312" s="750"/>
      <c r="M312" s="750"/>
      <c r="N312" s="750"/>
      <c r="O312" s="750"/>
    </row>
    <row r="313" spans="2:15">
      <c r="B313" s="514">
        <v>5.2</v>
      </c>
      <c r="C313" s="1596" t="s">
        <v>356</v>
      </c>
      <c r="D313" s="752">
        <f t="shared" si="76"/>
        <v>0</v>
      </c>
      <c r="E313" s="1027">
        <v>0</v>
      </c>
      <c r="F313" s="752">
        <v>0</v>
      </c>
      <c r="G313" s="761">
        <f>'[1]Income St. 2020-LI'!G355+'[1]Income St. 2020-LI'!H355</f>
        <v>0</v>
      </c>
      <c r="H313" s="752">
        <f t="shared" si="83"/>
        <v>0</v>
      </c>
      <c r="I313" s="1027"/>
      <c r="J313" s="750"/>
      <c r="K313" s="750"/>
      <c r="L313" s="750"/>
      <c r="M313" s="750"/>
      <c r="N313" s="750"/>
      <c r="O313" s="750"/>
    </row>
    <row r="314" spans="2:15">
      <c r="B314" s="514">
        <v>5.3</v>
      </c>
      <c r="C314" s="1596" t="s">
        <v>357</v>
      </c>
      <c r="D314" s="752">
        <f t="shared" si="76"/>
        <v>0</v>
      </c>
      <c r="E314" s="1027">
        <v>0</v>
      </c>
      <c r="F314" s="752">
        <v>0</v>
      </c>
      <c r="G314" s="761">
        <f>'[1]Income St. 2020-LI'!G356+'[1]Income St. 2020-LI'!H356</f>
        <v>0</v>
      </c>
      <c r="H314" s="752">
        <f t="shared" si="83"/>
        <v>0</v>
      </c>
      <c r="I314" s="1027"/>
      <c r="J314" s="750"/>
      <c r="K314" s="750"/>
      <c r="L314" s="750"/>
      <c r="M314" s="750"/>
      <c r="N314" s="750"/>
      <c r="O314" s="750"/>
    </row>
    <row r="315" spans="2:15">
      <c r="B315" s="514">
        <v>5.4</v>
      </c>
      <c r="C315" s="1596" t="s">
        <v>358</v>
      </c>
      <c r="D315" s="752">
        <f t="shared" si="76"/>
        <v>238</v>
      </c>
      <c r="E315" s="1027">
        <v>0</v>
      </c>
      <c r="F315" s="752">
        <v>238</v>
      </c>
      <c r="G315" s="761">
        <f>'[1]Income St. 2020-LI'!G357+'[1]Income St. 2020-LI'!H357</f>
        <v>0</v>
      </c>
      <c r="H315" s="752">
        <f t="shared" si="83"/>
        <v>238</v>
      </c>
      <c r="I315" s="1027"/>
      <c r="J315" s="750"/>
      <c r="K315" s="750"/>
      <c r="L315" s="750"/>
      <c r="M315" s="750"/>
      <c r="N315" s="750"/>
      <c r="O315" s="750"/>
    </row>
    <row r="316" spans="2:15">
      <c r="B316" s="514">
        <v>5.5</v>
      </c>
      <c r="C316" s="1596" t="s">
        <v>359</v>
      </c>
      <c r="D316" s="752">
        <f t="shared" si="76"/>
        <v>5590.36</v>
      </c>
      <c r="E316" s="1027">
        <v>4449.3599999999997</v>
      </c>
      <c r="F316" s="752">
        <v>691</v>
      </c>
      <c r="G316" s="761">
        <f>'[1]Income St. 2020-LI'!G358+'[1]Income St. 2020-LI'!H358</f>
        <v>450</v>
      </c>
      <c r="H316" s="752">
        <f t="shared" si="83"/>
        <v>1141</v>
      </c>
      <c r="I316" s="1027"/>
      <c r="J316" s="750"/>
      <c r="K316" s="750"/>
      <c r="L316" s="750"/>
      <c r="M316" s="750"/>
      <c r="N316" s="750"/>
      <c r="O316" s="750"/>
    </row>
    <row r="317" spans="2:15">
      <c r="B317" s="514"/>
      <c r="C317" s="1596" t="s">
        <v>379</v>
      </c>
      <c r="D317" s="752">
        <f t="shared" si="76"/>
        <v>0</v>
      </c>
      <c r="E317" s="1027"/>
      <c r="F317" s="752"/>
      <c r="G317" s="761"/>
      <c r="H317" s="752">
        <f t="shared" si="83"/>
        <v>0</v>
      </c>
      <c r="I317" s="1027"/>
      <c r="J317" s="750"/>
      <c r="K317" s="750"/>
      <c r="L317" s="750"/>
      <c r="M317" s="750"/>
      <c r="N317" s="750"/>
      <c r="O317" s="750"/>
    </row>
    <row r="318" spans="2:15">
      <c r="B318" s="514"/>
      <c r="C318" s="1596" t="s">
        <v>360</v>
      </c>
      <c r="D318" s="751">
        <f t="shared" si="76"/>
        <v>0</v>
      </c>
      <c r="E318" s="1027"/>
      <c r="F318" s="752"/>
      <c r="G318" s="761"/>
      <c r="H318" s="752">
        <f t="shared" si="83"/>
        <v>0</v>
      </c>
      <c r="I318" s="1027">
        <v>0</v>
      </c>
      <c r="J318" s="750"/>
      <c r="K318" s="750"/>
      <c r="L318" s="750"/>
      <c r="M318" s="750"/>
      <c r="N318" s="750"/>
      <c r="O318" s="750"/>
    </row>
    <row r="319" spans="2:15">
      <c r="B319" s="514"/>
      <c r="C319" s="1596"/>
      <c r="D319" s="751">
        <f t="shared" si="76"/>
        <v>0</v>
      </c>
      <c r="E319" s="1027"/>
      <c r="F319" s="752"/>
      <c r="G319" s="761"/>
      <c r="H319" s="752">
        <f t="shared" si="83"/>
        <v>0</v>
      </c>
      <c r="I319" s="1027">
        <v>0</v>
      </c>
      <c r="J319" s="750"/>
      <c r="K319" s="750"/>
      <c r="L319" s="750"/>
      <c r="M319" s="750"/>
      <c r="N319" s="750"/>
      <c r="O319" s="750"/>
    </row>
    <row r="320" spans="2:15">
      <c r="B320" s="733">
        <v>6</v>
      </c>
      <c r="C320" s="1595" t="s">
        <v>361</v>
      </c>
      <c r="D320" s="751">
        <f t="shared" si="76"/>
        <v>1017116.4825126299</v>
      </c>
      <c r="E320" s="1028">
        <f>+E309+E311</f>
        <v>68880.36</v>
      </c>
      <c r="F320" s="1028">
        <f t="shared" ref="F320" si="84">+F309+F311</f>
        <v>472220.12251263001</v>
      </c>
      <c r="G320" s="1601">
        <f>+G309+G311</f>
        <v>476016</v>
      </c>
      <c r="H320" s="751">
        <f t="shared" ref="H320:I320" si="85">+H309+H311</f>
        <v>948236.12251262995</v>
      </c>
      <c r="I320" s="1028">
        <f t="shared" si="85"/>
        <v>0</v>
      </c>
      <c r="J320" s="750"/>
      <c r="K320" s="750"/>
      <c r="L320" s="750"/>
      <c r="M320" s="750"/>
      <c r="N320" s="750"/>
      <c r="O320" s="750"/>
    </row>
    <row r="321" spans="2:15">
      <c r="B321" s="514"/>
      <c r="C321" s="1595"/>
      <c r="D321" s="751">
        <f t="shared" si="76"/>
        <v>0</v>
      </c>
      <c r="E321" s="1027"/>
      <c r="F321" s="752"/>
      <c r="G321" s="761"/>
      <c r="H321" s="752">
        <f t="shared" ref="H321:H327" si="86">SUM(F321:G321)</f>
        <v>0</v>
      </c>
      <c r="I321" s="1027">
        <v>0</v>
      </c>
      <c r="J321" s="750"/>
      <c r="K321" s="750"/>
      <c r="L321" s="750"/>
      <c r="M321" s="750"/>
      <c r="N321" s="750"/>
      <c r="O321" s="750"/>
    </row>
    <row r="322" spans="2:15">
      <c r="B322" s="514">
        <v>7</v>
      </c>
      <c r="C322" s="1596" t="s">
        <v>362</v>
      </c>
      <c r="D322" s="752">
        <f t="shared" si="76"/>
        <v>340966</v>
      </c>
      <c r="E322" s="1027"/>
      <c r="F322" s="752">
        <v>85908</v>
      </c>
      <c r="G322" s="761">
        <f>'[1]Income St. 2020-LI'!G364+'[1]Income St. 2020-LI'!H364</f>
        <v>255058</v>
      </c>
      <c r="H322" s="752">
        <f t="shared" si="86"/>
        <v>340966</v>
      </c>
      <c r="I322" s="1027"/>
      <c r="J322" s="750"/>
      <c r="K322" s="750"/>
      <c r="L322" s="750"/>
      <c r="M322" s="750"/>
      <c r="N322" s="750"/>
      <c r="O322" s="750"/>
    </row>
    <row r="323" spans="2:15">
      <c r="B323" s="514">
        <v>8</v>
      </c>
      <c r="C323" s="1596" t="s">
        <v>363</v>
      </c>
      <c r="D323" s="752">
        <f t="shared" si="76"/>
        <v>-11797</v>
      </c>
      <c r="E323" s="1027"/>
      <c r="F323" s="752">
        <v>-2675</v>
      </c>
      <c r="G323" s="761">
        <f>'[1]Income St. 2020-LI'!G365+'[1]Income St. 2020-LI'!H365</f>
        <v>-9122</v>
      </c>
      <c r="H323" s="752">
        <f t="shared" si="86"/>
        <v>-11797</v>
      </c>
      <c r="I323" s="1027"/>
      <c r="J323" s="750"/>
      <c r="K323" s="750"/>
      <c r="L323" s="750"/>
      <c r="M323" s="750"/>
      <c r="N323" s="750"/>
      <c r="O323" s="750"/>
    </row>
    <row r="324" spans="2:15">
      <c r="B324" s="514">
        <v>9</v>
      </c>
      <c r="C324" s="1596" t="s">
        <v>364</v>
      </c>
      <c r="D324" s="752">
        <f t="shared" si="76"/>
        <v>0</v>
      </c>
      <c r="E324" s="1027"/>
      <c r="F324" s="752">
        <v>0</v>
      </c>
      <c r="G324" s="761">
        <f>'[1]Income St. 2020-LI'!G366+'[1]Income St. 2020-LI'!H366</f>
        <v>0</v>
      </c>
      <c r="H324" s="752">
        <f t="shared" si="86"/>
        <v>0</v>
      </c>
      <c r="I324" s="1027"/>
      <c r="J324" s="750"/>
      <c r="K324" s="750"/>
      <c r="L324" s="750"/>
      <c r="M324" s="750"/>
      <c r="N324" s="750"/>
      <c r="O324" s="750"/>
    </row>
    <row r="325" spans="2:15" ht="13.5" customHeight="1">
      <c r="B325" s="514">
        <v>10</v>
      </c>
      <c r="C325" s="1602" t="s">
        <v>365</v>
      </c>
      <c r="D325" s="752">
        <f t="shared" si="76"/>
        <v>0</v>
      </c>
      <c r="E325" s="1027"/>
      <c r="F325" s="752">
        <v>0</v>
      </c>
      <c r="G325" s="761">
        <f>'[1]Income St. 2020-LI'!G367+'[1]Income St. 2020-LI'!H367</f>
        <v>0</v>
      </c>
      <c r="H325" s="752">
        <f t="shared" si="86"/>
        <v>0</v>
      </c>
      <c r="I325" s="1027">
        <v>0</v>
      </c>
      <c r="J325" s="750"/>
      <c r="K325" s="750"/>
      <c r="L325" s="750"/>
      <c r="M325" s="750"/>
      <c r="N325" s="750"/>
      <c r="O325" s="750"/>
    </row>
    <row r="326" spans="2:15">
      <c r="B326" s="514">
        <v>11</v>
      </c>
      <c r="C326" s="1596" t="s">
        <v>366</v>
      </c>
      <c r="D326" s="752">
        <f t="shared" si="76"/>
        <v>236793</v>
      </c>
      <c r="E326" s="1027"/>
      <c r="F326" s="752">
        <v>231283</v>
      </c>
      <c r="G326" s="761">
        <f>'[1]Income St. 2020-LI'!G368+'[1]Income St. 2020-LI'!H368</f>
        <v>5510</v>
      </c>
      <c r="H326" s="752">
        <f t="shared" si="86"/>
        <v>236793</v>
      </c>
      <c r="I326" s="1027">
        <v>0</v>
      </c>
      <c r="J326" s="750"/>
      <c r="K326" s="750"/>
      <c r="L326" s="750"/>
      <c r="M326" s="750"/>
      <c r="N326" s="750"/>
      <c r="O326" s="750"/>
    </row>
    <row r="327" spans="2:15">
      <c r="B327" s="514"/>
      <c r="C327" s="1603" t="s">
        <v>367</v>
      </c>
      <c r="D327" s="752">
        <f t="shared" si="76"/>
        <v>0</v>
      </c>
      <c r="E327" s="1027"/>
      <c r="F327" s="752">
        <v>0</v>
      </c>
      <c r="G327" s="761">
        <f>'[1]Income St. 2020-LI'!G369+'[1]Income St. 2020-LI'!H369</f>
        <v>0</v>
      </c>
      <c r="H327" s="752">
        <f t="shared" si="86"/>
        <v>0</v>
      </c>
      <c r="I327" s="1027">
        <v>0</v>
      </c>
      <c r="J327" s="750"/>
      <c r="K327" s="750"/>
      <c r="L327" s="750"/>
      <c r="M327" s="750"/>
      <c r="N327" s="750"/>
      <c r="O327" s="750"/>
    </row>
    <row r="328" spans="2:15">
      <c r="B328" s="733">
        <v>12</v>
      </c>
      <c r="C328" s="1595" t="s">
        <v>368</v>
      </c>
      <c r="D328" s="751">
        <f t="shared" si="76"/>
        <v>565962</v>
      </c>
      <c r="E328" s="1028">
        <f>SUM(E322:E327)</f>
        <v>0</v>
      </c>
      <c r="F328" s="1028">
        <f t="shared" ref="F328" si="87">SUM(F322:F327)</f>
        <v>314516</v>
      </c>
      <c r="G328" s="1601">
        <f>SUM(G322:G327)</f>
        <v>251446</v>
      </c>
      <c r="H328" s="751">
        <f t="shared" ref="H328:I328" si="88">SUM(H322:H327)</f>
        <v>565962</v>
      </c>
      <c r="I328" s="1028">
        <f t="shared" si="88"/>
        <v>0</v>
      </c>
      <c r="J328" s="750"/>
      <c r="K328" s="750"/>
      <c r="L328" s="750"/>
      <c r="M328" s="750"/>
      <c r="N328" s="750"/>
      <c r="O328" s="750"/>
    </row>
    <row r="329" spans="2:15">
      <c r="B329" s="514"/>
      <c r="C329" s="1596"/>
      <c r="D329" s="751">
        <f t="shared" si="76"/>
        <v>0</v>
      </c>
      <c r="E329" s="1027"/>
      <c r="F329" s="752"/>
      <c r="G329" s="761"/>
      <c r="H329" s="752">
        <f t="shared" ref="H329:H334" si="89">SUM(F329:G329)</f>
        <v>0</v>
      </c>
      <c r="I329" s="1027">
        <v>0</v>
      </c>
      <c r="J329" s="750"/>
      <c r="K329" s="750"/>
      <c r="L329" s="750"/>
      <c r="M329" s="750"/>
      <c r="N329" s="750"/>
      <c r="O329" s="750"/>
    </row>
    <row r="330" spans="2:15" ht="25.5">
      <c r="B330" s="514">
        <v>13</v>
      </c>
      <c r="C330" s="1602" t="s">
        <v>369</v>
      </c>
      <c r="D330" s="752">
        <f t="shared" si="76"/>
        <v>104574</v>
      </c>
      <c r="E330" s="1027"/>
      <c r="F330" s="752">
        <v>30117</v>
      </c>
      <c r="G330" s="761">
        <f>'[1]Income St. 2020-LI'!G372+'[1]Income St. 2020-LI'!H372</f>
        <v>74457</v>
      </c>
      <c r="H330" s="752">
        <f t="shared" si="89"/>
        <v>104574</v>
      </c>
      <c r="I330" s="1027"/>
      <c r="J330" s="750"/>
      <c r="K330" s="750"/>
      <c r="L330" s="750"/>
      <c r="M330" s="750"/>
      <c r="N330" s="750"/>
      <c r="O330" s="750"/>
    </row>
    <row r="331" spans="2:15">
      <c r="B331" s="514">
        <v>14</v>
      </c>
      <c r="C331" s="1596" t="s">
        <v>370</v>
      </c>
      <c r="D331" s="752">
        <f t="shared" si="76"/>
        <v>0</v>
      </c>
      <c r="E331" s="1027"/>
      <c r="F331" s="752"/>
      <c r="G331" s="761">
        <f>'[1]Income St. 2020-LI'!G373+'[1]Income St. 2020-LI'!H373</f>
        <v>0</v>
      </c>
      <c r="H331" s="752">
        <f t="shared" si="89"/>
        <v>0</v>
      </c>
      <c r="I331" s="1027"/>
      <c r="J331" s="750"/>
      <c r="K331" s="750"/>
      <c r="L331" s="750"/>
      <c r="M331" s="750"/>
      <c r="N331" s="750"/>
      <c r="O331" s="750"/>
    </row>
    <row r="332" spans="2:15" ht="15.75" customHeight="1">
      <c r="B332" s="514">
        <v>15</v>
      </c>
      <c r="C332" s="1602" t="s">
        <v>371</v>
      </c>
      <c r="D332" s="752">
        <f t="shared" si="76"/>
        <v>266281</v>
      </c>
      <c r="E332" s="1027"/>
      <c r="F332" s="752">
        <v>121714</v>
      </c>
      <c r="G332" s="761">
        <f>'[1]Income St. 2020-LI'!G374+'[1]Income St. 2020-LI'!H374</f>
        <v>144567</v>
      </c>
      <c r="H332" s="752">
        <f t="shared" si="89"/>
        <v>266281</v>
      </c>
      <c r="I332" s="1027"/>
      <c r="J332" s="750"/>
      <c r="K332" s="750"/>
      <c r="L332" s="750"/>
      <c r="M332" s="750"/>
      <c r="N332" s="750"/>
      <c r="O332" s="750"/>
    </row>
    <row r="333" spans="2:15">
      <c r="B333" s="514">
        <v>16</v>
      </c>
      <c r="C333" s="1596" t="s">
        <v>372</v>
      </c>
      <c r="D333" s="752">
        <f t="shared" si="76"/>
        <v>0</v>
      </c>
      <c r="E333" s="1027"/>
      <c r="F333" s="752"/>
      <c r="G333" s="761">
        <f>'[1]Income St. 2020-LI'!G375+'[1]Income St. 2020-LI'!H375</f>
        <v>0</v>
      </c>
      <c r="H333" s="752">
        <f t="shared" si="89"/>
        <v>0</v>
      </c>
      <c r="I333" s="1027"/>
      <c r="J333" s="750"/>
      <c r="K333" s="750"/>
      <c r="L333" s="750"/>
      <c r="M333" s="750"/>
      <c r="N333" s="750"/>
      <c r="O333" s="750"/>
    </row>
    <row r="334" spans="2:15">
      <c r="B334" s="514">
        <v>17</v>
      </c>
      <c r="C334" s="1596" t="s">
        <v>373</v>
      </c>
      <c r="D334" s="752">
        <f t="shared" si="76"/>
        <v>11419</v>
      </c>
      <c r="E334" s="1027"/>
      <c r="F334" s="752">
        <v>5873</v>
      </c>
      <c r="G334" s="761">
        <f>'[1]Income St. 2020-LI'!G376+'[1]Income St. 2020-LI'!H376</f>
        <v>5546</v>
      </c>
      <c r="H334" s="752">
        <f t="shared" si="89"/>
        <v>11419</v>
      </c>
      <c r="I334" s="1027"/>
      <c r="J334" s="750"/>
      <c r="K334" s="750"/>
      <c r="L334" s="750"/>
      <c r="M334" s="750"/>
      <c r="N334" s="750"/>
      <c r="O334" s="750"/>
    </row>
    <row r="335" spans="2:15">
      <c r="B335" s="733">
        <v>18</v>
      </c>
      <c r="C335" s="1595" t="s">
        <v>374</v>
      </c>
      <c r="D335" s="751">
        <f t="shared" si="76"/>
        <v>277700</v>
      </c>
      <c r="E335" s="1028">
        <f>SUM(E331:E334)</f>
        <v>0</v>
      </c>
      <c r="F335" s="1028">
        <f t="shared" ref="F335" si="90">SUM(F331:F334)</f>
        <v>127587</v>
      </c>
      <c r="G335" s="1601">
        <f>SUM(G331:G334)</f>
        <v>150113</v>
      </c>
      <c r="H335" s="751">
        <f t="shared" ref="H335:I335" si="91">SUM(H331:H334)</f>
        <v>277700</v>
      </c>
      <c r="I335" s="1028">
        <f t="shared" si="91"/>
        <v>0</v>
      </c>
      <c r="J335" s="750"/>
      <c r="K335" s="750"/>
      <c r="L335" s="750"/>
      <c r="M335" s="750"/>
      <c r="N335" s="750"/>
      <c r="O335" s="750"/>
    </row>
    <row r="336" spans="2:15">
      <c r="B336" s="514"/>
      <c r="C336" s="1595"/>
      <c r="D336" s="751">
        <f t="shared" si="76"/>
        <v>0</v>
      </c>
      <c r="E336" s="1027"/>
      <c r="F336" s="752"/>
      <c r="G336" s="761"/>
      <c r="H336" s="752">
        <f t="shared" ref="H336" si="92">SUM(F336:G336)</f>
        <v>0</v>
      </c>
      <c r="I336" s="1027">
        <v>0</v>
      </c>
      <c r="J336" s="750"/>
      <c r="K336" s="750"/>
      <c r="L336" s="750"/>
      <c r="M336" s="750"/>
      <c r="N336" s="750"/>
      <c r="O336" s="750"/>
    </row>
    <row r="337" spans="2:15">
      <c r="B337" s="754">
        <v>19</v>
      </c>
      <c r="C337" s="1595" t="s">
        <v>375</v>
      </c>
      <c r="D337" s="751">
        <f t="shared" si="76"/>
        <v>68880.482512629955</v>
      </c>
      <c r="E337" s="1028">
        <f>+E320-E328-E330-E335</f>
        <v>68880.36</v>
      </c>
      <c r="F337" s="1028">
        <f t="shared" ref="F337:I337" si="93">+F320-F328-F330-F335</f>
        <v>0.12251263001235202</v>
      </c>
      <c r="G337" s="1601">
        <f t="shared" si="93"/>
        <v>0</v>
      </c>
      <c r="H337" s="751">
        <f t="shared" si="93"/>
        <v>0.12251262995414436</v>
      </c>
      <c r="I337" s="1028">
        <f t="shared" si="93"/>
        <v>0</v>
      </c>
      <c r="J337" s="750"/>
      <c r="K337" s="750"/>
      <c r="L337" s="750"/>
      <c r="M337" s="750"/>
      <c r="N337" s="750"/>
      <c r="O337" s="750"/>
    </row>
    <row r="338" spans="2:15">
      <c r="B338" s="755">
        <v>20</v>
      </c>
      <c r="C338" s="1596" t="s">
        <v>376</v>
      </c>
      <c r="D338" s="752">
        <f t="shared" si="76"/>
        <v>19287</v>
      </c>
      <c r="E338" s="1027">
        <v>19287</v>
      </c>
      <c r="F338" s="752"/>
      <c r="G338" s="761"/>
      <c r="H338" s="752">
        <f t="shared" ref="H338:H339" si="94">SUM(F338:G338)</f>
        <v>0</v>
      </c>
      <c r="I338" s="1027"/>
      <c r="J338" s="750"/>
      <c r="K338" s="750"/>
      <c r="L338" s="750"/>
      <c r="M338" s="750"/>
      <c r="N338" s="750"/>
      <c r="O338" s="750"/>
    </row>
    <row r="339" spans="2:15">
      <c r="B339" s="514"/>
      <c r="C339" s="1596"/>
      <c r="D339" s="751">
        <f t="shared" si="76"/>
        <v>0</v>
      </c>
      <c r="E339" s="1027"/>
      <c r="F339" s="752"/>
      <c r="G339" s="761"/>
      <c r="H339" s="752">
        <f t="shared" si="94"/>
        <v>0</v>
      </c>
      <c r="I339" s="1027">
        <v>0</v>
      </c>
      <c r="J339" s="750"/>
      <c r="K339" s="750"/>
      <c r="L339" s="750"/>
      <c r="M339" s="750"/>
      <c r="N339" s="750"/>
      <c r="O339" s="750"/>
    </row>
    <row r="340" spans="2:15" ht="13.5" thickBot="1">
      <c r="B340" s="756">
        <v>21</v>
      </c>
      <c r="C340" s="757" t="s">
        <v>377</v>
      </c>
      <c r="D340" s="758">
        <f t="shared" si="76"/>
        <v>49593.482512629955</v>
      </c>
      <c r="E340" s="760">
        <f>E337-E338</f>
        <v>49593.36</v>
      </c>
      <c r="F340" s="760">
        <f t="shared" ref="F340:I340" si="95">F337-F338</f>
        <v>0.12251263001235202</v>
      </c>
      <c r="G340" s="759">
        <f t="shared" si="95"/>
        <v>0</v>
      </c>
      <c r="H340" s="758">
        <f t="shared" si="95"/>
        <v>0.12251262995414436</v>
      </c>
      <c r="I340" s="760">
        <f t="shared" si="95"/>
        <v>0</v>
      </c>
      <c r="J340" s="750"/>
      <c r="K340" s="750"/>
      <c r="L340" s="750"/>
      <c r="M340" s="750"/>
      <c r="N340" s="750"/>
      <c r="O340" s="750"/>
    </row>
    <row r="341" spans="2:15">
      <c r="B341" s="553"/>
      <c r="C341" s="553"/>
      <c r="D341" s="764"/>
      <c r="E341" s="764"/>
      <c r="F341" s="764"/>
      <c r="G341" s="764"/>
      <c r="H341" s="764"/>
      <c r="I341" s="764"/>
    </row>
    <row r="342" spans="2:15">
      <c r="B342" s="553"/>
      <c r="C342" s="553"/>
      <c r="D342" s="764"/>
      <c r="E342" s="764"/>
      <c r="F342" s="764"/>
      <c r="G342" s="764"/>
      <c r="H342" s="764"/>
      <c r="I342" s="764">
        <v>51</v>
      </c>
    </row>
    <row r="343" spans="2:15">
      <c r="B343" s="553"/>
      <c r="C343" s="553"/>
      <c r="D343" s="764"/>
      <c r="E343" s="764"/>
      <c r="F343" s="764"/>
      <c r="G343" s="764"/>
      <c r="H343" s="764"/>
      <c r="I343" s="764"/>
    </row>
    <row r="344" spans="2:15">
      <c r="B344" s="553"/>
      <c r="C344" s="236" t="s">
        <v>378</v>
      </c>
      <c r="D344" s="236"/>
      <c r="E344" s="236"/>
      <c r="F344" s="236"/>
      <c r="G344" s="553"/>
      <c r="H344" s="553"/>
      <c r="I344" s="553"/>
    </row>
    <row r="345" spans="2:15" ht="13.5" thickBot="1">
      <c r="B345" s="553"/>
      <c r="C345" s="51"/>
      <c r="D345" s="51"/>
      <c r="E345" s="51"/>
      <c r="F345" s="51"/>
      <c r="G345" s="553"/>
      <c r="H345" s="553"/>
      <c r="I345" s="553"/>
    </row>
    <row r="346" spans="2:15" ht="17.25" customHeight="1" thickBot="1">
      <c r="B346" s="1763" t="s">
        <v>118</v>
      </c>
      <c r="C346" s="1764"/>
      <c r="D346" s="553"/>
      <c r="E346" s="553"/>
      <c r="F346" s="553"/>
      <c r="G346" s="588"/>
      <c r="H346" s="599"/>
      <c r="I346" s="745" t="s">
        <v>254</v>
      </c>
    </row>
    <row r="347" spans="2:15" ht="17.25" customHeight="1" thickBot="1">
      <c r="B347" s="1794" t="s">
        <v>347</v>
      </c>
      <c r="C347" s="1798"/>
      <c r="D347" s="1785" t="s">
        <v>329</v>
      </c>
      <c r="E347" s="1772" t="s">
        <v>345</v>
      </c>
      <c r="F347" s="1778" t="s">
        <v>346</v>
      </c>
      <c r="G347" s="1778"/>
      <c r="H347" s="1778"/>
      <c r="I347" s="1779"/>
    </row>
    <row r="348" spans="2:15" ht="21.75" customHeight="1" thickBot="1">
      <c r="B348" s="1795"/>
      <c r="C348" s="1798"/>
      <c r="D348" s="1786"/>
      <c r="E348" s="1767"/>
      <c r="F348" s="1799" t="s">
        <v>277</v>
      </c>
      <c r="G348" s="1800"/>
      <c r="H348" s="1801"/>
      <c r="I348" s="1774" t="s">
        <v>348</v>
      </c>
    </row>
    <row r="349" spans="2:15" ht="39.75" customHeight="1" thickBot="1">
      <c r="B349" s="1795"/>
      <c r="C349" s="1798"/>
      <c r="D349" s="1787"/>
      <c r="E349" s="1773"/>
      <c r="F349" s="1697" t="s">
        <v>279</v>
      </c>
      <c r="G349" s="716" t="s">
        <v>280</v>
      </c>
      <c r="H349" s="1697" t="s">
        <v>178</v>
      </c>
      <c r="I349" s="1776"/>
    </row>
    <row r="350" spans="2:15" ht="17.25" customHeight="1" thickBot="1">
      <c r="B350" s="1795"/>
      <c r="C350" s="1798"/>
      <c r="D350" s="725">
        <v>1</v>
      </c>
      <c r="E350" s="1772">
        <v>2</v>
      </c>
      <c r="F350" s="1802">
        <v>3</v>
      </c>
      <c r="G350" s="1772">
        <v>4</v>
      </c>
      <c r="H350" s="718">
        <v>5</v>
      </c>
      <c r="I350" s="1772">
        <v>6</v>
      </c>
    </row>
    <row r="351" spans="2:15" ht="13.5" thickBot="1">
      <c r="B351" s="1796"/>
      <c r="C351" s="1806"/>
      <c r="D351" s="724" t="s">
        <v>349</v>
      </c>
      <c r="E351" s="1773"/>
      <c r="F351" s="1803"/>
      <c r="G351" s="1773"/>
      <c r="H351" s="712" t="s">
        <v>285</v>
      </c>
      <c r="I351" s="1773"/>
    </row>
    <row r="352" spans="2:15">
      <c r="B352" s="746">
        <v>1</v>
      </c>
      <c r="C352" s="1595" t="s">
        <v>350</v>
      </c>
      <c r="D352" s="747">
        <f>+E352+H352+I352</f>
        <v>5487039</v>
      </c>
      <c r="E352" s="749">
        <v>0</v>
      </c>
      <c r="F352" s="747">
        <v>475982</v>
      </c>
      <c r="G352" s="790">
        <f>'[1]Income St. 2020-LI'!$G$393+'[1]Income St. 2020-LI'!$H$393</f>
        <v>5011057</v>
      </c>
      <c r="H352" s="747">
        <f>SUM(F352:G352)</f>
        <v>5487039</v>
      </c>
      <c r="I352" s="1028"/>
      <c r="J352" s="750"/>
      <c r="K352" s="750"/>
      <c r="L352" s="750"/>
      <c r="M352" s="750"/>
      <c r="N352" s="750"/>
      <c r="O352" s="750"/>
    </row>
    <row r="353" spans="2:15">
      <c r="B353" s="514"/>
      <c r="C353" s="1596"/>
      <c r="D353" s="751">
        <f t="shared" ref="D353:D389" si="96">+E353+H353+I353</f>
        <v>0</v>
      </c>
      <c r="E353" s="1027"/>
      <c r="F353" s="752"/>
      <c r="G353" s="761"/>
      <c r="H353" s="752">
        <f t="shared" ref="H353:H357" si="97">SUM(F353:G353)</f>
        <v>0</v>
      </c>
      <c r="I353" s="1027">
        <v>0</v>
      </c>
      <c r="J353" s="750"/>
      <c r="K353" s="750"/>
      <c r="L353" s="750"/>
      <c r="M353" s="750"/>
      <c r="N353" s="750"/>
      <c r="O353" s="750"/>
    </row>
    <row r="354" spans="2:15">
      <c r="B354" s="514">
        <v>2</v>
      </c>
      <c r="C354" s="1598" t="s">
        <v>351</v>
      </c>
      <c r="D354" s="752">
        <f t="shared" si="96"/>
        <v>265164</v>
      </c>
      <c r="E354" s="1027"/>
      <c r="F354" s="752">
        <v>4222</v>
      </c>
      <c r="G354" s="761">
        <f>'[1]Income St. 2020-LI'!$G$395+'[1]Income St. 2020-LI'!$H$395</f>
        <v>260942</v>
      </c>
      <c r="H354" s="752">
        <f t="shared" si="97"/>
        <v>265164</v>
      </c>
      <c r="I354" s="1027"/>
      <c r="J354" s="750"/>
      <c r="K354" s="750"/>
      <c r="L354" s="750"/>
      <c r="M354" s="750"/>
      <c r="N354" s="750"/>
      <c r="O354" s="750"/>
    </row>
    <row r="355" spans="2:15">
      <c r="B355" s="514"/>
      <c r="C355" s="1598"/>
      <c r="D355" s="752">
        <f t="shared" si="96"/>
        <v>0</v>
      </c>
      <c r="E355" s="1027"/>
      <c r="F355" s="752"/>
      <c r="G355" s="761"/>
      <c r="H355" s="752">
        <f t="shared" si="97"/>
        <v>0</v>
      </c>
      <c r="I355" s="1027">
        <v>0</v>
      </c>
      <c r="J355" s="750"/>
      <c r="K355" s="750"/>
      <c r="L355" s="750"/>
      <c r="M355" s="750"/>
      <c r="N355" s="750"/>
      <c r="O355" s="750"/>
    </row>
    <row r="356" spans="2:15" ht="14.25" customHeight="1">
      <c r="B356" s="514">
        <v>3</v>
      </c>
      <c r="C356" s="1599" t="s">
        <v>352</v>
      </c>
      <c r="D356" s="752">
        <f t="shared" si="96"/>
        <v>0</v>
      </c>
      <c r="E356" s="1027"/>
      <c r="F356" s="752"/>
      <c r="G356" s="761"/>
      <c r="H356" s="752">
        <f t="shared" si="97"/>
        <v>0</v>
      </c>
      <c r="I356" s="1027">
        <v>0</v>
      </c>
      <c r="J356" s="750"/>
      <c r="K356" s="750"/>
      <c r="L356" s="750"/>
      <c r="M356" s="750"/>
      <c r="N356" s="750"/>
      <c r="O356" s="750"/>
    </row>
    <row r="357" spans="2:15">
      <c r="B357" s="514"/>
      <c r="C357" s="1596"/>
      <c r="D357" s="752">
        <f t="shared" si="96"/>
        <v>0</v>
      </c>
      <c r="E357" s="1027"/>
      <c r="F357" s="752"/>
      <c r="G357" s="761"/>
      <c r="H357" s="752">
        <f t="shared" si="97"/>
        <v>0</v>
      </c>
      <c r="I357" s="1027">
        <v>0</v>
      </c>
      <c r="J357" s="750"/>
      <c r="K357" s="750"/>
      <c r="L357" s="750"/>
      <c r="M357" s="750"/>
      <c r="N357" s="750"/>
      <c r="O357" s="750"/>
    </row>
    <row r="358" spans="2:15">
      <c r="B358" s="733">
        <v>4</v>
      </c>
      <c r="C358" s="1600" t="s">
        <v>353</v>
      </c>
      <c r="D358" s="751">
        <f t="shared" si="96"/>
        <v>5221875</v>
      </c>
      <c r="E358" s="1028">
        <f>+E352-E354+E356</f>
        <v>0</v>
      </c>
      <c r="F358" s="1028">
        <f t="shared" ref="F358" si="98">+F352-F354+F356</f>
        <v>471760</v>
      </c>
      <c r="G358" s="1601">
        <f>+G352-G354+G356</f>
        <v>4750115</v>
      </c>
      <c r="H358" s="751">
        <f t="shared" ref="H358:I358" si="99">+H352-H354+H356</f>
        <v>5221875</v>
      </c>
      <c r="I358" s="1028">
        <f t="shared" si="99"/>
        <v>0</v>
      </c>
      <c r="J358" s="750"/>
      <c r="K358" s="750"/>
      <c r="L358" s="750"/>
      <c r="M358" s="750"/>
      <c r="N358" s="750"/>
      <c r="O358" s="750"/>
    </row>
    <row r="359" spans="2:15">
      <c r="B359" s="514"/>
      <c r="C359" s="1600"/>
      <c r="D359" s="751">
        <f t="shared" si="96"/>
        <v>0</v>
      </c>
      <c r="E359" s="1027"/>
      <c r="F359" s="752"/>
      <c r="G359" s="761"/>
      <c r="H359" s="752">
        <f t="shared" ref="H359" si="100">SUM(F359:G359)</f>
        <v>0</v>
      </c>
      <c r="I359" s="1027">
        <v>0</v>
      </c>
      <c r="J359" s="750"/>
      <c r="K359" s="750"/>
      <c r="L359" s="750"/>
      <c r="M359" s="750"/>
      <c r="N359" s="750"/>
      <c r="O359" s="750"/>
    </row>
    <row r="360" spans="2:15">
      <c r="B360" s="514">
        <v>5</v>
      </c>
      <c r="C360" s="1600" t="s">
        <v>354</v>
      </c>
      <c r="D360" s="751">
        <f t="shared" si="96"/>
        <v>2223950</v>
      </c>
      <c r="E360" s="1028">
        <f>SUM(E361:E366)</f>
        <v>403414</v>
      </c>
      <c r="F360" s="1028">
        <f t="shared" ref="F360" si="101">SUM(F361:F366)</f>
        <v>530782</v>
      </c>
      <c r="G360" s="1601">
        <f>SUM(G361:G366)</f>
        <v>1289754</v>
      </c>
      <c r="H360" s="751">
        <f t="shared" ref="H360:I360" si="102">SUM(H361:H366)</f>
        <v>1820536</v>
      </c>
      <c r="I360" s="1028">
        <f t="shared" si="102"/>
        <v>0</v>
      </c>
      <c r="J360" s="750"/>
      <c r="K360" s="750"/>
      <c r="L360" s="750"/>
      <c r="M360" s="750"/>
      <c r="N360" s="750"/>
      <c r="O360" s="750"/>
    </row>
    <row r="361" spans="2:15">
      <c r="B361" s="514">
        <v>5.0999999999999996</v>
      </c>
      <c r="C361" s="1596" t="s">
        <v>355</v>
      </c>
      <c r="D361" s="752">
        <f t="shared" si="96"/>
        <v>2125362</v>
      </c>
      <c r="E361" s="1027">
        <v>386332</v>
      </c>
      <c r="F361" s="752">
        <v>518188</v>
      </c>
      <c r="G361" s="761">
        <f>'[1]Income St. 2020-LI'!G402+'[1]Income St. 2020-LI'!H402</f>
        <v>1220842</v>
      </c>
      <c r="H361" s="752">
        <f t="shared" ref="H361:H368" si="103">SUM(F361:G361)</f>
        <v>1739030</v>
      </c>
      <c r="I361" s="1027"/>
      <c r="J361" s="750"/>
      <c r="K361" s="750"/>
      <c r="L361" s="750"/>
      <c r="M361" s="750"/>
      <c r="N361" s="750"/>
      <c r="O361" s="750"/>
    </row>
    <row r="362" spans="2:15">
      <c r="B362" s="514">
        <v>5.2</v>
      </c>
      <c r="C362" s="1596" t="s">
        <v>356</v>
      </c>
      <c r="D362" s="752">
        <f t="shared" si="96"/>
        <v>34945</v>
      </c>
      <c r="E362" s="1027">
        <v>11547</v>
      </c>
      <c r="F362" s="752">
        <v>-686</v>
      </c>
      <c r="G362" s="761">
        <f>'[1]Income St. 2020-LI'!G403+'[1]Income St. 2020-LI'!H403</f>
        <v>24084</v>
      </c>
      <c r="H362" s="752">
        <f t="shared" si="103"/>
        <v>23398</v>
      </c>
      <c r="I362" s="1027"/>
      <c r="J362" s="750"/>
      <c r="K362" s="750"/>
      <c r="L362" s="750"/>
      <c r="M362" s="750"/>
      <c r="N362" s="750"/>
      <c r="O362" s="750"/>
    </row>
    <row r="363" spans="2:15">
      <c r="B363" s="514">
        <v>5.3</v>
      </c>
      <c r="C363" s="1596" t="s">
        <v>357</v>
      </c>
      <c r="D363" s="752">
        <f t="shared" si="96"/>
        <v>44909</v>
      </c>
      <c r="E363" s="1027">
        <v>0</v>
      </c>
      <c r="F363" s="752">
        <v>3011</v>
      </c>
      <c r="G363" s="761">
        <f>'[1]Income St. 2020-LI'!G404+'[1]Income St. 2020-LI'!H404</f>
        <v>41898</v>
      </c>
      <c r="H363" s="752">
        <f t="shared" si="103"/>
        <v>44909</v>
      </c>
      <c r="I363" s="1027"/>
      <c r="J363" s="750"/>
      <c r="K363" s="750"/>
      <c r="L363" s="750"/>
      <c r="M363" s="750"/>
      <c r="N363" s="750"/>
      <c r="O363" s="750"/>
    </row>
    <row r="364" spans="2:15">
      <c r="B364" s="514">
        <v>5.4</v>
      </c>
      <c r="C364" s="1596" t="s">
        <v>358</v>
      </c>
      <c r="D364" s="752">
        <f t="shared" si="96"/>
        <v>12987</v>
      </c>
      <c r="E364" s="1027">
        <v>400</v>
      </c>
      <c r="F364" s="752">
        <v>10154</v>
      </c>
      <c r="G364" s="761">
        <f>'[1]Income St. 2020-LI'!G405+'[1]Income St. 2020-LI'!H405</f>
        <v>2433</v>
      </c>
      <c r="H364" s="752">
        <f t="shared" si="103"/>
        <v>12587</v>
      </c>
      <c r="I364" s="1027"/>
      <c r="J364" s="750"/>
      <c r="K364" s="750"/>
      <c r="L364" s="750"/>
      <c r="M364" s="750"/>
      <c r="N364" s="750"/>
      <c r="O364" s="750"/>
    </row>
    <row r="365" spans="2:15">
      <c r="B365" s="514">
        <v>5.5</v>
      </c>
      <c r="C365" s="1596" t="s">
        <v>359</v>
      </c>
      <c r="D365" s="752">
        <f t="shared" si="96"/>
        <v>5747</v>
      </c>
      <c r="E365" s="1027">
        <v>5135</v>
      </c>
      <c r="F365" s="752">
        <v>115</v>
      </c>
      <c r="G365" s="761">
        <f>'[1]Income St. 2020-LI'!G406+'[1]Income St. 2020-LI'!H406</f>
        <v>497</v>
      </c>
      <c r="H365" s="752">
        <f t="shared" si="103"/>
        <v>612</v>
      </c>
      <c r="I365" s="1027"/>
      <c r="J365" s="750"/>
      <c r="K365" s="750"/>
      <c r="L365" s="750"/>
      <c r="M365" s="750"/>
      <c r="N365" s="750"/>
      <c r="O365" s="750"/>
    </row>
    <row r="366" spans="2:15">
      <c r="B366" s="514"/>
      <c r="C366" s="1596" t="s">
        <v>379</v>
      </c>
      <c r="D366" s="752">
        <f t="shared" si="96"/>
        <v>0</v>
      </c>
      <c r="E366" s="1027"/>
      <c r="F366" s="752"/>
      <c r="G366" s="761"/>
      <c r="H366" s="752">
        <f t="shared" si="103"/>
        <v>0</v>
      </c>
      <c r="I366" s="1027"/>
      <c r="J366" s="750"/>
      <c r="K366" s="750"/>
      <c r="L366" s="750"/>
      <c r="M366" s="750"/>
      <c r="N366" s="750"/>
      <c r="O366" s="750"/>
    </row>
    <row r="367" spans="2:15">
      <c r="B367" s="514"/>
      <c r="C367" s="1596" t="s">
        <v>360</v>
      </c>
      <c r="D367" s="751">
        <f t="shared" si="96"/>
        <v>0</v>
      </c>
      <c r="E367" s="1027"/>
      <c r="F367" s="752"/>
      <c r="G367" s="761"/>
      <c r="H367" s="752">
        <f t="shared" si="103"/>
        <v>0</v>
      </c>
      <c r="I367" s="1027">
        <v>0</v>
      </c>
      <c r="J367" s="750"/>
      <c r="K367" s="750"/>
      <c r="L367" s="750"/>
      <c r="M367" s="750"/>
      <c r="N367" s="750"/>
      <c r="O367" s="750"/>
    </row>
    <row r="368" spans="2:15">
      <c r="B368" s="514"/>
      <c r="C368" s="1596"/>
      <c r="D368" s="751">
        <f t="shared" si="96"/>
        <v>0</v>
      </c>
      <c r="E368" s="1027"/>
      <c r="F368" s="752"/>
      <c r="G368" s="761"/>
      <c r="H368" s="752">
        <f t="shared" si="103"/>
        <v>0</v>
      </c>
      <c r="I368" s="1027">
        <v>0</v>
      </c>
      <c r="J368" s="750"/>
      <c r="K368" s="750"/>
      <c r="L368" s="750"/>
      <c r="M368" s="750"/>
      <c r="N368" s="750"/>
      <c r="O368" s="750"/>
    </row>
    <row r="369" spans="2:15">
      <c r="B369" s="733">
        <v>6</v>
      </c>
      <c r="C369" s="1595" t="s">
        <v>361</v>
      </c>
      <c r="D369" s="751">
        <f t="shared" si="96"/>
        <v>7445825</v>
      </c>
      <c r="E369" s="1028">
        <f>+E358+E360</f>
        <v>403414</v>
      </c>
      <c r="F369" s="1028">
        <f t="shared" ref="F369" si="104">+F358+F360</f>
        <v>1002542</v>
      </c>
      <c r="G369" s="1601">
        <f>+G358+G360</f>
        <v>6039869</v>
      </c>
      <c r="H369" s="751">
        <f t="shared" ref="H369:I369" si="105">+H358+H360</f>
        <v>7042411</v>
      </c>
      <c r="I369" s="1028">
        <f t="shared" si="105"/>
        <v>0</v>
      </c>
      <c r="J369" s="750"/>
      <c r="K369" s="750"/>
      <c r="L369" s="750"/>
      <c r="M369" s="750"/>
      <c r="N369" s="750"/>
      <c r="O369" s="750"/>
    </row>
    <row r="370" spans="2:15">
      <c r="B370" s="514"/>
      <c r="C370" s="1595"/>
      <c r="D370" s="751">
        <f t="shared" si="96"/>
        <v>0</v>
      </c>
      <c r="E370" s="1027"/>
      <c r="F370" s="752"/>
      <c r="G370" s="761"/>
      <c r="H370" s="752">
        <f t="shared" ref="H370:H376" si="106">SUM(F370:G370)</f>
        <v>0</v>
      </c>
      <c r="I370" s="1027">
        <v>0</v>
      </c>
      <c r="J370" s="750"/>
      <c r="K370" s="750"/>
      <c r="L370" s="750"/>
      <c r="M370" s="750"/>
      <c r="N370" s="750"/>
      <c r="O370" s="750"/>
    </row>
    <row r="371" spans="2:15">
      <c r="B371" s="514">
        <v>7</v>
      </c>
      <c r="C371" s="1596" t="s">
        <v>362</v>
      </c>
      <c r="D371" s="752">
        <f t="shared" si="96"/>
        <v>1520848</v>
      </c>
      <c r="E371" s="1027"/>
      <c r="F371" s="752">
        <v>661543</v>
      </c>
      <c r="G371" s="761">
        <f>'[1]Income St. 2020-LI'!G412+'[1]Income St. 2020-LI'!H412</f>
        <v>859305</v>
      </c>
      <c r="H371" s="752">
        <f t="shared" si="106"/>
        <v>1520848</v>
      </c>
      <c r="I371" s="1027"/>
      <c r="J371" s="750"/>
      <c r="K371" s="750"/>
      <c r="L371" s="750"/>
      <c r="M371" s="750"/>
      <c r="N371" s="750"/>
      <c r="O371" s="750"/>
    </row>
    <row r="372" spans="2:15">
      <c r="B372" s="514">
        <v>8</v>
      </c>
      <c r="C372" s="1596" t="s">
        <v>363</v>
      </c>
      <c r="D372" s="752">
        <f t="shared" si="96"/>
        <v>-92500</v>
      </c>
      <c r="E372" s="1027"/>
      <c r="F372" s="752">
        <v>-897</v>
      </c>
      <c r="G372" s="761">
        <f>'[1]Income St. 2020-LI'!G413+'[1]Income St. 2020-LI'!H413</f>
        <v>-91603</v>
      </c>
      <c r="H372" s="752">
        <f t="shared" si="106"/>
        <v>-92500</v>
      </c>
      <c r="I372" s="1027"/>
      <c r="J372" s="750"/>
      <c r="K372" s="750"/>
      <c r="L372" s="750"/>
      <c r="M372" s="750"/>
      <c r="N372" s="750"/>
      <c r="O372" s="750"/>
    </row>
    <row r="373" spans="2:15">
      <c r="B373" s="514">
        <v>9</v>
      </c>
      <c r="C373" s="1596" t="s">
        <v>364</v>
      </c>
      <c r="D373" s="752">
        <f t="shared" si="96"/>
        <v>35687</v>
      </c>
      <c r="E373" s="1027"/>
      <c r="F373" s="752">
        <v>28234</v>
      </c>
      <c r="G373" s="761">
        <f>'[1]Income St. 2020-LI'!G414+'[1]Income St. 2020-LI'!H414</f>
        <v>7453</v>
      </c>
      <c r="H373" s="752">
        <f t="shared" si="106"/>
        <v>35687</v>
      </c>
      <c r="I373" s="1027"/>
      <c r="J373" s="750"/>
      <c r="K373" s="750"/>
      <c r="L373" s="750"/>
      <c r="M373" s="750"/>
      <c r="N373" s="750"/>
      <c r="O373" s="750"/>
    </row>
    <row r="374" spans="2:15" ht="13.5" customHeight="1">
      <c r="B374" s="514">
        <v>10</v>
      </c>
      <c r="C374" s="1602" t="s">
        <v>365</v>
      </c>
      <c r="D374" s="752">
        <f t="shared" si="96"/>
        <v>30146</v>
      </c>
      <c r="E374" s="1027"/>
      <c r="F374" s="752">
        <v>-3</v>
      </c>
      <c r="G374" s="761">
        <f>'[1]Income St. 2020-LI'!G415+'[1]Income St. 2020-LI'!H415</f>
        <v>30149</v>
      </c>
      <c r="H374" s="752">
        <f t="shared" si="106"/>
        <v>30146</v>
      </c>
      <c r="I374" s="1027">
        <v>0</v>
      </c>
      <c r="J374" s="750"/>
      <c r="K374" s="750"/>
      <c r="L374" s="750"/>
      <c r="M374" s="750"/>
      <c r="N374" s="750"/>
      <c r="O374" s="750"/>
    </row>
    <row r="375" spans="2:15">
      <c r="B375" s="514">
        <v>11</v>
      </c>
      <c r="C375" s="1596" t="s">
        <v>366</v>
      </c>
      <c r="D375" s="752">
        <f t="shared" si="96"/>
        <v>2576169</v>
      </c>
      <c r="E375" s="1027"/>
      <c r="F375" s="752">
        <v>11340</v>
      </c>
      <c r="G375" s="761">
        <f>'[1]Income St. 2020-LI'!G416+'[1]Income St. 2020-LI'!H416</f>
        <v>2564829</v>
      </c>
      <c r="H375" s="752">
        <f t="shared" si="106"/>
        <v>2576169</v>
      </c>
      <c r="I375" s="1027">
        <v>0</v>
      </c>
      <c r="J375" s="750"/>
      <c r="K375" s="750"/>
      <c r="L375" s="750"/>
      <c r="M375" s="750"/>
      <c r="N375" s="750"/>
      <c r="O375" s="750"/>
    </row>
    <row r="376" spans="2:15">
      <c r="B376" s="514"/>
      <c r="C376" s="1603" t="s">
        <v>367</v>
      </c>
      <c r="D376" s="752">
        <f t="shared" si="96"/>
        <v>0</v>
      </c>
      <c r="E376" s="1027"/>
      <c r="F376" s="752"/>
      <c r="G376" s="761">
        <f>'[1]Income St. 2020-LI'!G417+'[1]Income St. 2020-LI'!H417</f>
        <v>0</v>
      </c>
      <c r="H376" s="752">
        <f t="shared" si="106"/>
        <v>0</v>
      </c>
      <c r="I376" s="1027">
        <v>0</v>
      </c>
      <c r="J376" s="750"/>
      <c r="K376" s="750"/>
      <c r="L376" s="750"/>
      <c r="M376" s="750"/>
      <c r="N376" s="750"/>
      <c r="O376" s="750"/>
    </row>
    <row r="377" spans="2:15">
      <c r="B377" s="733">
        <v>12</v>
      </c>
      <c r="C377" s="1595" t="s">
        <v>368</v>
      </c>
      <c r="D377" s="751">
        <f t="shared" si="96"/>
        <v>4070350</v>
      </c>
      <c r="E377" s="1028">
        <f>SUM(E371:E376)</f>
        <v>0</v>
      </c>
      <c r="F377" s="1028">
        <f t="shared" ref="F377" si="107">SUM(F371:F376)</f>
        <v>700217</v>
      </c>
      <c r="G377" s="1601">
        <f>SUM(G371:G376)</f>
        <v>3370133</v>
      </c>
      <c r="H377" s="751">
        <f t="shared" ref="H377:I377" si="108">SUM(H371:H376)</f>
        <v>4070350</v>
      </c>
      <c r="I377" s="1028">
        <f t="shared" si="108"/>
        <v>0</v>
      </c>
      <c r="J377" s="750"/>
      <c r="K377" s="750"/>
      <c r="L377" s="750"/>
      <c r="M377" s="750"/>
      <c r="N377" s="750"/>
      <c r="O377" s="750"/>
    </row>
    <row r="378" spans="2:15">
      <c r="B378" s="514"/>
      <c r="C378" s="1596"/>
      <c r="D378" s="751">
        <f t="shared" si="96"/>
        <v>0</v>
      </c>
      <c r="E378" s="1027"/>
      <c r="F378" s="752"/>
      <c r="G378" s="761"/>
      <c r="H378" s="752">
        <f t="shared" ref="H378:H383" si="109">SUM(F378:G378)</f>
        <v>0</v>
      </c>
      <c r="I378" s="1027">
        <v>0</v>
      </c>
      <c r="J378" s="750"/>
      <c r="K378" s="750"/>
      <c r="L378" s="750"/>
      <c r="M378" s="750"/>
      <c r="N378" s="750"/>
      <c r="O378" s="750"/>
    </row>
    <row r="379" spans="2:15" ht="25.5">
      <c r="B379" s="514">
        <v>13</v>
      </c>
      <c r="C379" s="1602" t="s">
        <v>369</v>
      </c>
      <c r="D379" s="752">
        <f t="shared" si="96"/>
        <v>888527</v>
      </c>
      <c r="E379" s="1027"/>
      <c r="F379" s="752">
        <v>40190</v>
      </c>
      <c r="G379" s="761">
        <f>'[1]Income St. 2020-LI'!G420+'[1]Income St. 2020-LI'!H420</f>
        <v>848337</v>
      </c>
      <c r="H379" s="752">
        <f t="shared" si="109"/>
        <v>888527</v>
      </c>
      <c r="I379" s="1027"/>
      <c r="J379" s="750"/>
      <c r="K379" s="750"/>
      <c r="L379" s="750"/>
      <c r="M379" s="750"/>
      <c r="N379" s="750"/>
      <c r="O379" s="750"/>
    </row>
    <row r="380" spans="2:15">
      <c r="B380" s="514">
        <v>14</v>
      </c>
      <c r="C380" s="1596" t="s">
        <v>370</v>
      </c>
      <c r="D380" s="752">
        <f t="shared" si="96"/>
        <v>0</v>
      </c>
      <c r="E380" s="1027"/>
      <c r="F380" s="752"/>
      <c r="G380" s="761">
        <f>'[1]Income St. 2020-LI'!G421+'[1]Income St. 2020-LI'!H421</f>
        <v>0</v>
      </c>
      <c r="H380" s="752">
        <f t="shared" si="109"/>
        <v>0</v>
      </c>
      <c r="I380" s="1027"/>
      <c r="J380" s="750"/>
      <c r="K380" s="750"/>
      <c r="L380" s="750"/>
      <c r="M380" s="750"/>
      <c r="N380" s="750"/>
      <c r="O380" s="750"/>
    </row>
    <row r="381" spans="2:15" ht="15.75" customHeight="1">
      <c r="B381" s="514">
        <v>15</v>
      </c>
      <c r="C381" s="1602" t="s">
        <v>371</v>
      </c>
      <c r="D381" s="752">
        <f t="shared" si="96"/>
        <v>1430742</v>
      </c>
      <c r="E381" s="1027">
        <v>14836</v>
      </c>
      <c r="F381" s="752">
        <v>246250</v>
      </c>
      <c r="G381" s="761">
        <f>'[1]Income St. 2020-LI'!G422+'[1]Income St. 2020-LI'!H422</f>
        <v>1169656</v>
      </c>
      <c r="H381" s="752">
        <f t="shared" si="109"/>
        <v>1415906</v>
      </c>
      <c r="I381" s="1027"/>
      <c r="J381" s="750"/>
      <c r="K381" s="750"/>
      <c r="L381" s="750"/>
      <c r="M381" s="750"/>
      <c r="N381" s="750"/>
      <c r="O381" s="750"/>
    </row>
    <row r="382" spans="2:15">
      <c r="B382" s="514">
        <v>16</v>
      </c>
      <c r="C382" s="1596" t="s">
        <v>372</v>
      </c>
      <c r="D382" s="752">
        <f t="shared" si="96"/>
        <v>0</v>
      </c>
      <c r="E382" s="1027"/>
      <c r="F382" s="752"/>
      <c r="G382" s="761">
        <f>'[1]Income St. 2020-LI'!G423+'[1]Income St. 2020-LI'!H423</f>
        <v>0</v>
      </c>
      <c r="H382" s="752">
        <f t="shared" si="109"/>
        <v>0</v>
      </c>
      <c r="I382" s="1027"/>
      <c r="J382" s="750"/>
      <c r="K382" s="750"/>
      <c r="L382" s="750"/>
      <c r="M382" s="750"/>
      <c r="N382" s="750"/>
      <c r="O382" s="750"/>
    </row>
    <row r="383" spans="2:15">
      <c r="B383" s="514">
        <v>17</v>
      </c>
      <c r="C383" s="1596" t="s">
        <v>373</v>
      </c>
      <c r="D383" s="752">
        <f t="shared" si="96"/>
        <v>56843</v>
      </c>
      <c r="E383" s="1027">
        <v>1418</v>
      </c>
      <c r="F383" s="752">
        <v>6126</v>
      </c>
      <c r="G383" s="761">
        <f>'[1]Income St. 2020-LI'!G424+'[1]Income St. 2020-LI'!H424</f>
        <v>49299</v>
      </c>
      <c r="H383" s="752">
        <f t="shared" si="109"/>
        <v>55425</v>
      </c>
      <c r="I383" s="1027"/>
      <c r="J383" s="750"/>
      <c r="K383" s="750"/>
      <c r="L383" s="750"/>
      <c r="M383" s="750"/>
      <c r="N383" s="750"/>
      <c r="O383" s="750"/>
    </row>
    <row r="384" spans="2:15">
      <c r="B384" s="733">
        <v>18</v>
      </c>
      <c r="C384" s="1595" t="s">
        <v>374</v>
      </c>
      <c r="D384" s="751">
        <f t="shared" si="96"/>
        <v>1487585</v>
      </c>
      <c r="E384" s="1028">
        <f>SUM(E380:E383)</f>
        <v>16254</v>
      </c>
      <c r="F384" s="1028">
        <f t="shared" ref="F384" si="110">SUM(F380:F383)</f>
        <v>252376</v>
      </c>
      <c r="G384" s="1601">
        <f>SUM(G380:G383)</f>
        <v>1218955</v>
      </c>
      <c r="H384" s="751">
        <f t="shared" ref="H384:I384" si="111">SUM(H380:H383)</f>
        <v>1471331</v>
      </c>
      <c r="I384" s="1028">
        <f t="shared" si="111"/>
        <v>0</v>
      </c>
      <c r="J384" s="750"/>
      <c r="K384" s="750"/>
      <c r="L384" s="750"/>
      <c r="M384" s="750"/>
      <c r="N384" s="750"/>
      <c r="O384" s="750"/>
    </row>
    <row r="385" spans="2:15">
      <c r="B385" s="514"/>
      <c r="C385" s="1595"/>
      <c r="D385" s="751">
        <f t="shared" si="96"/>
        <v>0</v>
      </c>
      <c r="E385" s="1027"/>
      <c r="F385" s="752"/>
      <c r="G385" s="761"/>
      <c r="H385" s="752">
        <f t="shared" ref="H385" si="112">SUM(F385:G385)</f>
        <v>0</v>
      </c>
      <c r="I385" s="1027">
        <v>0</v>
      </c>
      <c r="J385" s="750"/>
      <c r="K385" s="750"/>
      <c r="L385" s="750"/>
      <c r="M385" s="750"/>
      <c r="N385" s="750"/>
      <c r="O385" s="750"/>
    </row>
    <row r="386" spans="2:15">
      <c r="B386" s="754">
        <v>19</v>
      </c>
      <c r="C386" s="1595" t="s">
        <v>375</v>
      </c>
      <c r="D386" s="751">
        <f t="shared" si="96"/>
        <v>999363</v>
      </c>
      <c r="E386" s="1028">
        <f>+E369-E377-E379-E384</f>
        <v>387160</v>
      </c>
      <c r="F386" s="1028">
        <f t="shared" ref="F386:I386" si="113">+F369-F377-F379-F384</f>
        <v>9759</v>
      </c>
      <c r="G386" s="1601">
        <f t="shared" si="113"/>
        <v>602444</v>
      </c>
      <c r="H386" s="751">
        <f t="shared" si="113"/>
        <v>612203</v>
      </c>
      <c r="I386" s="1028">
        <f t="shared" si="113"/>
        <v>0</v>
      </c>
      <c r="J386" s="750"/>
      <c r="K386" s="750"/>
      <c r="L386" s="750"/>
      <c r="M386" s="750"/>
      <c r="N386" s="750"/>
      <c r="O386" s="750"/>
    </row>
    <row r="387" spans="2:15">
      <c r="B387" s="755">
        <v>20</v>
      </c>
      <c r="C387" s="1596" t="s">
        <v>376</v>
      </c>
      <c r="D387" s="752">
        <f t="shared" si="96"/>
        <v>275418</v>
      </c>
      <c r="E387" s="1027">
        <v>275418</v>
      </c>
      <c r="F387" s="752"/>
      <c r="G387" s="761"/>
      <c r="H387" s="752">
        <f t="shared" ref="H387:H388" si="114">SUM(F387:G387)</f>
        <v>0</v>
      </c>
      <c r="I387" s="1027"/>
      <c r="J387" s="750"/>
      <c r="K387" s="750"/>
      <c r="L387" s="750"/>
      <c r="M387" s="750"/>
      <c r="N387" s="750"/>
      <c r="O387" s="750"/>
    </row>
    <row r="388" spans="2:15">
      <c r="B388" s="514"/>
      <c r="C388" s="1596"/>
      <c r="D388" s="751">
        <f t="shared" si="96"/>
        <v>0</v>
      </c>
      <c r="E388" s="1027"/>
      <c r="F388" s="752"/>
      <c r="G388" s="761"/>
      <c r="H388" s="752">
        <f t="shared" si="114"/>
        <v>0</v>
      </c>
      <c r="I388" s="1027">
        <v>0</v>
      </c>
      <c r="J388" s="750"/>
      <c r="K388" s="750"/>
      <c r="L388" s="750"/>
      <c r="M388" s="750"/>
      <c r="N388" s="750"/>
      <c r="O388" s="750"/>
    </row>
    <row r="389" spans="2:15" ht="13.5" thickBot="1">
      <c r="B389" s="756">
        <v>21</v>
      </c>
      <c r="C389" s="757" t="s">
        <v>377</v>
      </c>
      <c r="D389" s="758">
        <f t="shared" si="96"/>
        <v>723945</v>
      </c>
      <c r="E389" s="760">
        <f>E386-E387</f>
        <v>111742</v>
      </c>
      <c r="F389" s="760">
        <f t="shared" ref="F389:I389" si="115">F386-F387</f>
        <v>9759</v>
      </c>
      <c r="G389" s="759">
        <f t="shared" si="115"/>
        <v>602444</v>
      </c>
      <c r="H389" s="758">
        <f t="shared" si="115"/>
        <v>612203</v>
      </c>
      <c r="I389" s="760">
        <f t="shared" si="115"/>
        <v>0</v>
      </c>
      <c r="J389" s="750"/>
      <c r="K389" s="750"/>
      <c r="L389" s="750"/>
      <c r="M389" s="750"/>
      <c r="N389" s="750"/>
      <c r="O389" s="750"/>
    </row>
    <row r="390" spans="2:15">
      <c r="B390" s="553"/>
      <c r="C390" s="553"/>
      <c r="D390" s="635"/>
      <c r="E390" s="552"/>
      <c r="F390" s="553"/>
      <c r="G390" s="553"/>
      <c r="H390" s="553"/>
      <c r="I390" s="553"/>
    </row>
    <row r="391" spans="2:15">
      <c r="B391" s="553"/>
      <c r="C391" s="553"/>
      <c r="D391" s="635"/>
      <c r="E391" s="552"/>
      <c r="F391" s="553"/>
      <c r="G391" s="553"/>
      <c r="H391" s="553"/>
      <c r="I391" s="553">
        <v>52</v>
      </c>
    </row>
    <row r="392" spans="2:15">
      <c r="B392" s="553"/>
      <c r="C392" s="553"/>
      <c r="D392" s="635"/>
      <c r="E392" s="552"/>
      <c r="F392" s="553"/>
      <c r="G392" s="553"/>
      <c r="H392" s="553"/>
      <c r="I392" s="553"/>
    </row>
    <row r="393" spans="2:15">
      <c r="B393" s="553"/>
      <c r="C393" s="236" t="s">
        <v>378</v>
      </c>
      <c r="D393" s="236"/>
      <c r="E393" s="236"/>
      <c r="F393" s="236"/>
      <c r="G393" s="553"/>
      <c r="H393" s="553"/>
      <c r="I393" s="553"/>
    </row>
    <row r="394" spans="2:15" ht="13.5" thickBot="1">
      <c r="B394" s="553"/>
      <c r="C394" s="51"/>
      <c r="D394" s="51"/>
      <c r="E394" s="51"/>
      <c r="F394" s="51"/>
      <c r="G394" s="553"/>
      <c r="H394" s="553"/>
      <c r="I394" s="553"/>
    </row>
    <row r="395" spans="2:15" ht="17.25" customHeight="1" thickBot="1">
      <c r="B395" s="1763" t="s">
        <v>120</v>
      </c>
      <c r="C395" s="1764"/>
      <c r="D395" s="553"/>
      <c r="E395" s="553"/>
      <c r="F395" s="553"/>
      <c r="G395" s="588"/>
      <c r="H395" s="599"/>
      <c r="I395" s="745" t="s">
        <v>254</v>
      </c>
    </row>
    <row r="396" spans="2:15" ht="17.25" customHeight="1" thickBot="1">
      <c r="B396" s="1794" t="s">
        <v>347</v>
      </c>
      <c r="C396" s="1797"/>
      <c r="D396" s="1785" t="s">
        <v>329</v>
      </c>
      <c r="E396" s="1772" t="s">
        <v>345</v>
      </c>
      <c r="F396" s="1778" t="s">
        <v>346</v>
      </c>
      <c r="G396" s="1778"/>
      <c r="H396" s="1778"/>
      <c r="I396" s="1779"/>
    </row>
    <row r="397" spans="2:15" ht="17.25" customHeight="1" thickBot="1">
      <c r="B397" s="1795"/>
      <c r="C397" s="1798"/>
      <c r="D397" s="1786"/>
      <c r="E397" s="1767"/>
      <c r="F397" s="1799" t="s">
        <v>277</v>
      </c>
      <c r="G397" s="1800"/>
      <c r="H397" s="1801"/>
      <c r="I397" s="1774" t="s">
        <v>348</v>
      </c>
    </row>
    <row r="398" spans="2:15" ht="42" customHeight="1" thickBot="1">
      <c r="B398" s="1795"/>
      <c r="C398" s="1798"/>
      <c r="D398" s="1787"/>
      <c r="E398" s="1773"/>
      <c r="F398" s="1697" t="s">
        <v>279</v>
      </c>
      <c r="G398" s="716" t="s">
        <v>280</v>
      </c>
      <c r="H398" s="1697" t="s">
        <v>178</v>
      </c>
      <c r="I398" s="1776"/>
    </row>
    <row r="399" spans="2:15" ht="17.25" customHeight="1" thickBot="1">
      <c r="B399" s="1795"/>
      <c r="C399" s="1798"/>
      <c r="D399" s="725">
        <v>1</v>
      </c>
      <c r="E399" s="1772">
        <v>2</v>
      </c>
      <c r="F399" s="1802">
        <v>3</v>
      </c>
      <c r="G399" s="1772">
        <v>4</v>
      </c>
      <c r="H399" s="718">
        <v>5</v>
      </c>
      <c r="I399" s="1772">
        <v>6</v>
      </c>
    </row>
    <row r="400" spans="2:15" ht="13.5" thickBot="1">
      <c r="B400" s="1796"/>
      <c r="C400" s="1806"/>
      <c r="D400" s="724" t="s">
        <v>349</v>
      </c>
      <c r="E400" s="1773"/>
      <c r="F400" s="1803"/>
      <c r="G400" s="1773"/>
      <c r="H400" s="712" t="s">
        <v>285</v>
      </c>
      <c r="I400" s="1773"/>
    </row>
    <row r="401" spans="2:14">
      <c r="B401" s="746">
        <v>1</v>
      </c>
      <c r="C401" s="1595" t="s">
        <v>350</v>
      </c>
      <c r="D401" s="747">
        <f>+E401+H401+I401</f>
        <v>3767023.4514500001</v>
      </c>
      <c r="E401" s="747">
        <v>0</v>
      </c>
      <c r="F401" s="747">
        <v>89051.078000000009</v>
      </c>
      <c r="G401" s="747">
        <v>3677972.3734499998</v>
      </c>
      <c r="H401" s="747">
        <f>SUM(F401:G401)</f>
        <v>3767023.4514500001</v>
      </c>
      <c r="I401" s="1028"/>
      <c r="J401" s="750"/>
      <c r="K401" s="750"/>
      <c r="L401" s="750"/>
      <c r="M401" s="750"/>
      <c r="N401" s="750"/>
    </row>
    <row r="402" spans="2:14">
      <c r="B402" s="514"/>
      <c r="C402" s="1596"/>
      <c r="D402" s="751">
        <f t="shared" ref="D402:D438" si="116">+E402+H402+I402</f>
        <v>0</v>
      </c>
      <c r="E402" s="752">
        <f t="shared" ref="E402" si="117">N402+W402</f>
        <v>0</v>
      </c>
      <c r="F402" s="752"/>
      <c r="G402" s="752">
        <f>'[1]Income St. 2020-LI'!G441+'[1]Income St. 2020-LI'!H441+'[1]Income St. 2020-LI'!G773+'[1]Income St. 2020-LI'!H773</f>
        <v>0</v>
      </c>
      <c r="H402" s="752">
        <f t="shared" ref="H402:H406" si="118">SUM(F402:G402)</f>
        <v>0</v>
      </c>
      <c r="I402" s="1027">
        <v>0</v>
      </c>
      <c r="J402" s="750"/>
      <c r="K402" s="750"/>
      <c r="L402" s="750"/>
      <c r="M402" s="750"/>
      <c r="N402" s="750"/>
    </row>
    <row r="403" spans="2:14">
      <c r="B403" s="514">
        <v>2</v>
      </c>
      <c r="C403" s="1598" t="s">
        <v>351</v>
      </c>
      <c r="D403" s="752">
        <f t="shared" si="116"/>
        <v>122180.19173000001</v>
      </c>
      <c r="E403" s="752">
        <v>0</v>
      </c>
      <c r="F403" s="752">
        <v>1154.4066400000002</v>
      </c>
      <c r="G403" s="752">
        <v>121025.78509</v>
      </c>
      <c r="H403" s="752">
        <f t="shared" si="118"/>
        <v>122180.19173000001</v>
      </c>
      <c r="I403" s="1027"/>
      <c r="J403" s="750"/>
      <c r="K403" s="750"/>
      <c r="L403" s="750"/>
      <c r="M403" s="750"/>
      <c r="N403" s="750"/>
    </row>
    <row r="404" spans="2:14">
      <c r="B404" s="514"/>
      <c r="C404" s="1598"/>
      <c r="D404" s="752">
        <f t="shared" si="116"/>
        <v>0</v>
      </c>
      <c r="E404" s="752">
        <f t="shared" ref="E404:E405" si="119">N404+W404</f>
        <v>0</v>
      </c>
      <c r="F404" s="752">
        <f t="shared" ref="F404:F405" si="120">O404+X404</f>
        <v>0</v>
      </c>
      <c r="G404" s="752">
        <f t="shared" ref="G404:G405" si="121">P404+Y404</f>
        <v>0</v>
      </c>
      <c r="H404" s="752">
        <f t="shared" si="118"/>
        <v>0</v>
      </c>
      <c r="I404" s="1027">
        <v>0</v>
      </c>
      <c r="J404" s="750"/>
      <c r="K404" s="750"/>
      <c r="L404" s="750"/>
      <c r="M404" s="750"/>
      <c r="N404" s="750"/>
    </row>
    <row r="405" spans="2:14" ht="14.25" customHeight="1">
      <c r="B405" s="514">
        <v>3</v>
      </c>
      <c r="C405" s="1599" t="s">
        <v>352</v>
      </c>
      <c r="D405" s="752">
        <f t="shared" si="116"/>
        <v>0</v>
      </c>
      <c r="E405" s="752">
        <f t="shared" si="119"/>
        <v>0</v>
      </c>
      <c r="F405" s="752">
        <f t="shared" si="120"/>
        <v>0</v>
      </c>
      <c r="G405" s="752">
        <f t="shared" si="121"/>
        <v>0</v>
      </c>
      <c r="H405" s="752">
        <f t="shared" si="118"/>
        <v>0</v>
      </c>
      <c r="I405" s="1027">
        <v>0</v>
      </c>
      <c r="J405" s="750"/>
      <c r="K405" s="750"/>
      <c r="L405" s="750"/>
      <c r="M405" s="750"/>
      <c r="N405" s="750"/>
    </row>
    <row r="406" spans="2:14">
      <c r="B406" s="514"/>
      <c r="C406" s="1596"/>
      <c r="D406" s="752">
        <f t="shared" si="116"/>
        <v>0</v>
      </c>
      <c r="E406" s="1027"/>
      <c r="F406" s="752"/>
      <c r="G406" s="761"/>
      <c r="H406" s="752">
        <f t="shared" si="118"/>
        <v>0</v>
      </c>
      <c r="I406" s="1027">
        <v>0</v>
      </c>
      <c r="J406" s="750"/>
      <c r="K406" s="750"/>
      <c r="L406" s="750"/>
      <c r="M406" s="750"/>
      <c r="N406" s="750"/>
    </row>
    <row r="407" spans="2:14">
      <c r="B407" s="733">
        <v>4</v>
      </c>
      <c r="C407" s="1600" t="s">
        <v>353</v>
      </c>
      <c r="D407" s="751">
        <f t="shared" si="116"/>
        <v>3644843.25972</v>
      </c>
      <c r="E407" s="1028">
        <f>+E401-E403+E405</f>
        <v>0</v>
      </c>
      <c r="F407" s="1028">
        <f t="shared" ref="F407" si="122">+F401-F403+F405</f>
        <v>87896.671360000008</v>
      </c>
      <c r="G407" s="1601">
        <f>+G401-G403+G405</f>
        <v>3556946.5883599999</v>
      </c>
      <c r="H407" s="751">
        <f t="shared" ref="H407:I407" si="123">+H401-H403+H405</f>
        <v>3644843.25972</v>
      </c>
      <c r="I407" s="1028">
        <f t="shared" si="123"/>
        <v>0</v>
      </c>
      <c r="J407" s="750"/>
      <c r="K407" s="750"/>
      <c r="L407" s="750"/>
      <c r="M407" s="750"/>
      <c r="N407" s="750"/>
    </row>
    <row r="408" spans="2:14">
      <c r="B408" s="514"/>
      <c r="C408" s="1600"/>
      <c r="D408" s="751">
        <f t="shared" si="116"/>
        <v>0</v>
      </c>
      <c r="E408" s="1027"/>
      <c r="F408" s="752"/>
      <c r="G408" s="761"/>
      <c r="H408" s="752">
        <f t="shared" ref="H408" si="124">SUM(F408:G408)</f>
        <v>0</v>
      </c>
      <c r="I408" s="1027">
        <v>0</v>
      </c>
      <c r="J408" s="750"/>
      <c r="K408" s="750"/>
      <c r="L408" s="750"/>
      <c r="M408" s="750"/>
      <c r="N408" s="750"/>
    </row>
    <row r="409" spans="2:14">
      <c r="B409" s="514">
        <v>5</v>
      </c>
      <c r="C409" s="1600" t="s">
        <v>354</v>
      </c>
      <c r="D409" s="751">
        <f t="shared" si="116"/>
        <v>2811610.9544299999</v>
      </c>
      <c r="E409" s="1028">
        <f>SUM(E410:E415)</f>
        <v>978093.93421000009</v>
      </c>
      <c r="F409" s="1028">
        <f t="shared" ref="F409" si="125">SUM(F410:F415)</f>
        <v>367500.71358999994</v>
      </c>
      <c r="G409" s="1601">
        <f>SUM(G410:G415)</f>
        <v>1466016.30663</v>
      </c>
      <c r="H409" s="751">
        <f t="shared" ref="H409:I409" si="126">SUM(H410:H415)</f>
        <v>1833517.0202200001</v>
      </c>
      <c r="I409" s="1028">
        <f t="shared" si="126"/>
        <v>0</v>
      </c>
      <c r="J409" s="750"/>
      <c r="K409" s="750"/>
      <c r="L409" s="750"/>
      <c r="M409" s="750"/>
      <c r="N409" s="750"/>
    </row>
    <row r="410" spans="2:14">
      <c r="B410" s="514">
        <v>5.0999999999999996</v>
      </c>
      <c r="C410" s="1596" t="s">
        <v>355</v>
      </c>
      <c r="D410" s="752">
        <f t="shared" si="116"/>
        <v>1884663.53171</v>
      </c>
      <c r="E410" s="1027">
        <v>582180.73077000002</v>
      </c>
      <c r="F410" s="1027">
        <v>161790.95937999999</v>
      </c>
      <c r="G410" s="1027">
        <v>1140691.8415600001</v>
      </c>
      <c r="H410" s="752">
        <f t="shared" ref="H410:H417" si="127">SUM(F410:G410)</f>
        <v>1302482.80094</v>
      </c>
      <c r="I410" s="1027"/>
      <c r="J410" s="750"/>
      <c r="K410" s="750"/>
      <c r="L410" s="750"/>
      <c r="M410" s="750"/>
      <c r="N410" s="750"/>
    </row>
    <row r="411" spans="2:14">
      <c r="B411" s="514">
        <v>5.2</v>
      </c>
      <c r="C411" s="1596" t="s">
        <v>356</v>
      </c>
      <c r="D411" s="752">
        <f t="shared" si="116"/>
        <v>48990.528279999999</v>
      </c>
      <c r="E411" s="1027">
        <v>0</v>
      </c>
      <c r="F411" s="1027">
        <v>336.05500000000001</v>
      </c>
      <c r="G411" s="1027">
        <v>48654.473279999998</v>
      </c>
      <c r="H411" s="752">
        <f t="shared" si="127"/>
        <v>48990.528279999999</v>
      </c>
      <c r="I411" s="1027"/>
      <c r="J411" s="750"/>
      <c r="K411" s="750"/>
      <c r="L411" s="750"/>
      <c r="M411" s="750"/>
      <c r="N411" s="750"/>
    </row>
    <row r="412" spans="2:14">
      <c r="B412" s="514">
        <v>5.3</v>
      </c>
      <c r="C412" s="1596" t="s">
        <v>357</v>
      </c>
      <c r="D412" s="752">
        <f t="shared" si="116"/>
        <v>299880.26853</v>
      </c>
      <c r="E412" s="1027">
        <v>75541.553729999985</v>
      </c>
      <c r="F412" s="1027">
        <v>132006.55463</v>
      </c>
      <c r="G412" s="1027">
        <v>92332.160170000003</v>
      </c>
      <c r="H412" s="752">
        <f t="shared" si="127"/>
        <v>224338.71480000002</v>
      </c>
      <c r="I412" s="1027"/>
      <c r="J412" s="750"/>
      <c r="K412" s="750"/>
      <c r="L412" s="750"/>
      <c r="M412" s="750"/>
      <c r="N412" s="750"/>
    </row>
    <row r="413" spans="2:14">
      <c r="B413" s="514">
        <v>5.4</v>
      </c>
      <c r="C413" s="1596" t="s">
        <v>358</v>
      </c>
      <c r="D413" s="752">
        <f t="shared" si="116"/>
        <v>286739.11977999995</v>
      </c>
      <c r="E413" s="1027">
        <v>10447.96364</v>
      </c>
      <c r="F413" s="1027">
        <v>91019.376579999996</v>
      </c>
      <c r="G413" s="1027">
        <v>185271.77956</v>
      </c>
      <c r="H413" s="752">
        <f t="shared" si="127"/>
        <v>276291.15613999998</v>
      </c>
      <c r="I413" s="1027"/>
      <c r="J413" s="750"/>
      <c r="K413" s="750"/>
      <c r="L413" s="750"/>
      <c r="M413" s="750"/>
      <c r="N413" s="750"/>
    </row>
    <row r="414" spans="2:14">
      <c r="B414" s="514">
        <v>5.5</v>
      </c>
      <c r="C414" s="1596" t="s">
        <v>359</v>
      </c>
      <c r="D414" s="752">
        <f t="shared" si="116"/>
        <v>291337.50612999999</v>
      </c>
      <c r="E414" s="1027">
        <v>309923.68607</v>
      </c>
      <c r="F414" s="1027">
        <v>-17652.232</v>
      </c>
      <c r="G414" s="1027">
        <v>-933.94793999999956</v>
      </c>
      <c r="H414" s="752">
        <f t="shared" si="127"/>
        <v>-18586.179939999998</v>
      </c>
      <c r="I414" s="1027"/>
      <c r="J414" s="750"/>
      <c r="K414" s="750"/>
      <c r="L414" s="750"/>
      <c r="M414" s="750"/>
      <c r="N414" s="750"/>
    </row>
    <row r="415" spans="2:14">
      <c r="B415" s="514"/>
      <c r="C415" s="1596" t="s">
        <v>379</v>
      </c>
      <c r="D415" s="752">
        <f t="shared" si="116"/>
        <v>0</v>
      </c>
      <c r="E415" s="1027">
        <f>'[1]Income St. 2020-LI'!E454+'[1]Income St. 2020-LI'!E786</f>
        <v>0</v>
      </c>
      <c r="F415" s="752"/>
      <c r="G415" s="761"/>
      <c r="H415" s="752">
        <f t="shared" si="127"/>
        <v>0</v>
      </c>
      <c r="I415" s="1027"/>
      <c r="J415" s="750"/>
      <c r="K415" s="750"/>
      <c r="L415" s="750"/>
      <c r="M415" s="750"/>
      <c r="N415" s="750"/>
    </row>
    <row r="416" spans="2:14">
      <c r="B416" s="514"/>
      <c r="C416" s="1596" t="s">
        <v>360</v>
      </c>
      <c r="D416" s="751">
        <f t="shared" si="116"/>
        <v>0</v>
      </c>
      <c r="E416" s="1027"/>
      <c r="F416" s="752"/>
      <c r="G416" s="761"/>
      <c r="H416" s="752">
        <f t="shared" si="127"/>
        <v>0</v>
      </c>
      <c r="I416" s="1027">
        <v>0</v>
      </c>
      <c r="J416" s="750"/>
      <c r="K416" s="750"/>
      <c r="L416" s="750"/>
      <c r="M416" s="750"/>
      <c r="N416" s="750"/>
    </row>
    <row r="417" spans="2:14">
      <c r="B417" s="514"/>
      <c r="C417" s="1596"/>
      <c r="D417" s="751">
        <f t="shared" si="116"/>
        <v>0</v>
      </c>
      <c r="E417" s="1027"/>
      <c r="F417" s="752"/>
      <c r="G417" s="761"/>
      <c r="H417" s="752">
        <f t="shared" si="127"/>
        <v>0</v>
      </c>
      <c r="I417" s="1027">
        <v>0</v>
      </c>
      <c r="J417" s="750"/>
      <c r="K417" s="750"/>
      <c r="L417" s="750"/>
      <c r="M417" s="750"/>
      <c r="N417" s="750"/>
    </row>
    <row r="418" spans="2:14">
      <c r="B418" s="733">
        <v>6</v>
      </c>
      <c r="C418" s="1595" t="s">
        <v>361</v>
      </c>
      <c r="D418" s="751">
        <f t="shared" si="116"/>
        <v>6456454.2141500004</v>
      </c>
      <c r="E418" s="1028">
        <f>+E407+E409</f>
        <v>978093.93421000009</v>
      </c>
      <c r="F418" s="1028">
        <f t="shared" ref="F418" si="128">+F407+F409</f>
        <v>455397.38494999998</v>
      </c>
      <c r="G418" s="1601">
        <f>+G407+G409</f>
        <v>5022962.8949899999</v>
      </c>
      <c r="H418" s="751">
        <f t="shared" ref="H418:I418" si="129">+H407+H409</f>
        <v>5478360.2799399998</v>
      </c>
      <c r="I418" s="1028">
        <f t="shared" si="129"/>
        <v>0</v>
      </c>
      <c r="J418" s="750"/>
      <c r="K418" s="750"/>
      <c r="L418" s="750"/>
      <c r="M418" s="750"/>
      <c r="N418" s="750"/>
    </row>
    <row r="419" spans="2:14">
      <c r="B419" s="514"/>
      <c r="C419" s="1595"/>
      <c r="D419" s="751">
        <f t="shared" si="116"/>
        <v>0</v>
      </c>
      <c r="E419" s="1027"/>
      <c r="F419" s="752"/>
      <c r="G419" s="761"/>
      <c r="H419" s="752">
        <f t="shared" ref="H419:H425" si="130">SUM(F419:G419)</f>
        <v>0</v>
      </c>
      <c r="I419" s="1027">
        <v>0</v>
      </c>
      <c r="J419" s="750"/>
      <c r="K419" s="750"/>
      <c r="L419" s="750"/>
      <c r="M419" s="750"/>
      <c r="N419" s="750"/>
    </row>
    <row r="420" spans="2:14">
      <c r="B420" s="514">
        <v>7</v>
      </c>
      <c r="C420" s="1596" t="s">
        <v>362</v>
      </c>
      <c r="D420" s="752">
        <f t="shared" si="116"/>
        <v>1820919.9628399999</v>
      </c>
      <c r="E420" s="1027">
        <v>0</v>
      </c>
      <c r="F420" s="1027">
        <v>266059.277</v>
      </c>
      <c r="G420" s="1027">
        <v>1554860.6858399999</v>
      </c>
      <c r="H420" s="752">
        <f t="shared" si="130"/>
        <v>1820919.9628399999</v>
      </c>
      <c r="I420" s="1027"/>
      <c r="J420" s="750"/>
      <c r="K420" s="750"/>
      <c r="L420" s="750"/>
      <c r="M420" s="750"/>
      <c r="N420" s="750"/>
    </row>
    <row r="421" spans="2:14">
      <c r="B421" s="514">
        <v>8</v>
      </c>
      <c r="C421" s="1596" t="s">
        <v>363</v>
      </c>
      <c r="D421" s="752">
        <f t="shared" si="116"/>
        <v>-80142.528040000005</v>
      </c>
      <c r="E421" s="1027">
        <v>0</v>
      </c>
      <c r="F421" s="1027">
        <v>0</v>
      </c>
      <c r="G421" s="1027">
        <v>-80142.528040000005</v>
      </c>
      <c r="H421" s="752">
        <f t="shared" si="130"/>
        <v>-80142.528040000005</v>
      </c>
      <c r="I421" s="1027"/>
      <c r="J421" s="750"/>
      <c r="K421" s="750"/>
      <c r="L421" s="750"/>
      <c r="M421" s="750"/>
      <c r="N421" s="750"/>
    </row>
    <row r="422" spans="2:14">
      <c r="B422" s="514">
        <v>9</v>
      </c>
      <c r="C422" s="1596" t="s">
        <v>364</v>
      </c>
      <c r="D422" s="752">
        <f t="shared" si="116"/>
        <v>-11469.63879999999</v>
      </c>
      <c r="E422" s="1027">
        <v>0</v>
      </c>
      <c r="F422" s="1027">
        <v>-19129.711149999999</v>
      </c>
      <c r="G422" s="1027">
        <v>7660.0723500000104</v>
      </c>
      <c r="H422" s="752">
        <f t="shared" si="130"/>
        <v>-11469.63879999999</v>
      </c>
      <c r="I422" s="1027"/>
      <c r="J422" s="750"/>
      <c r="K422" s="750"/>
      <c r="L422" s="750"/>
      <c r="M422" s="750"/>
      <c r="N422" s="750"/>
    </row>
    <row r="423" spans="2:14" ht="13.5" customHeight="1">
      <c r="B423" s="514">
        <v>10</v>
      </c>
      <c r="C423" s="1602" t="s">
        <v>365</v>
      </c>
      <c r="D423" s="752">
        <f t="shared" si="116"/>
        <v>-9693.8827999999994</v>
      </c>
      <c r="E423" s="1027">
        <v>0</v>
      </c>
      <c r="F423" s="1027">
        <v>2396.0813399999997</v>
      </c>
      <c r="G423" s="1027">
        <v>-12089.96414</v>
      </c>
      <c r="H423" s="752">
        <f t="shared" si="130"/>
        <v>-9693.8827999999994</v>
      </c>
      <c r="I423" s="1027">
        <v>0</v>
      </c>
      <c r="J423" s="750"/>
      <c r="K423" s="750"/>
      <c r="L423" s="750"/>
      <c r="M423" s="750"/>
      <c r="N423" s="750"/>
    </row>
    <row r="424" spans="2:14">
      <c r="B424" s="514">
        <v>11</v>
      </c>
      <c r="C424" s="1596" t="s">
        <v>366</v>
      </c>
      <c r="D424" s="752">
        <f t="shared" si="116"/>
        <v>1824040.9341299993</v>
      </c>
      <c r="E424" s="1027">
        <v>0</v>
      </c>
      <c r="F424" s="1027">
        <v>33394.481460375056</v>
      </c>
      <c r="G424" s="1027">
        <v>1790646.4526696242</v>
      </c>
      <c r="H424" s="752">
        <f t="shared" si="130"/>
        <v>1824040.9341299993</v>
      </c>
      <c r="I424" s="1027">
        <v>0</v>
      </c>
      <c r="J424" s="750"/>
      <c r="K424" s="750"/>
      <c r="L424" s="750"/>
      <c r="M424" s="750"/>
      <c r="N424" s="750"/>
    </row>
    <row r="425" spans="2:14">
      <c r="B425" s="514"/>
      <c r="C425" s="1603" t="s">
        <v>367</v>
      </c>
      <c r="D425" s="752">
        <f t="shared" si="116"/>
        <v>0</v>
      </c>
      <c r="E425" s="1027">
        <v>0</v>
      </c>
      <c r="F425" s="1027">
        <v>0</v>
      </c>
      <c r="G425" s="1027">
        <v>0</v>
      </c>
      <c r="H425" s="752">
        <f t="shared" si="130"/>
        <v>0</v>
      </c>
      <c r="I425" s="1027">
        <v>0</v>
      </c>
      <c r="J425" s="750"/>
      <c r="K425" s="750"/>
      <c r="L425" s="750"/>
      <c r="M425" s="750"/>
      <c r="N425" s="750"/>
    </row>
    <row r="426" spans="2:14">
      <c r="B426" s="733">
        <v>12</v>
      </c>
      <c r="C426" s="1595" t="s">
        <v>368</v>
      </c>
      <c r="D426" s="751">
        <f t="shared" si="116"/>
        <v>3543654.8473299993</v>
      </c>
      <c r="E426" s="1028">
        <f>SUM(E420:E425)</f>
        <v>0</v>
      </c>
      <c r="F426" s="1028">
        <f t="shared" ref="F426" si="131">SUM(F420:F425)</f>
        <v>282720.12865037506</v>
      </c>
      <c r="G426" s="1601">
        <f>SUM(G420:G425)</f>
        <v>3260934.7186796241</v>
      </c>
      <c r="H426" s="751">
        <f t="shared" ref="H426:I426" si="132">SUM(H420:H425)</f>
        <v>3543654.8473299993</v>
      </c>
      <c r="I426" s="1028">
        <f t="shared" si="132"/>
        <v>0</v>
      </c>
      <c r="J426" s="750"/>
      <c r="K426" s="750"/>
      <c r="L426" s="750"/>
      <c r="M426" s="750"/>
      <c r="N426" s="750"/>
    </row>
    <row r="427" spans="2:14">
      <c r="B427" s="514"/>
      <c r="C427" s="1596"/>
      <c r="D427" s="751">
        <f t="shared" si="116"/>
        <v>0</v>
      </c>
      <c r="E427" s="1027"/>
      <c r="F427" s="752"/>
      <c r="G427" s="761"/>
      <c r="H427" s="752">
        <f t="shared" ref="H427:H432" si="133">SUM(F427:G427)</f>
        <v>0</v>
      </c>
      <c r="I427" s="1027">
        <v>0</v>
      </c>
      <c r="J427" s="750"/>
      <c r="K427" s="750"/>
      <c r="L427" s="750"/>
      <c r="M427" s="750"/>
      <c r="N427" s="750"/>
    </row>
    <row r="428" spans="2:14" ht="25.5">
      <c r="B428" s="514">
        <v>13</v>
      </c>
      <c r="C428" s="1602" t="s">
        <v>369</v>
      </c>
      <c r="D428" s="752">
        <f t="shared" si="116"/>
        <v>868120.52517000004</v>
      </c>
      <c r="E428" s="1027">
        <v>0</v>
      </c>
      <c r="F428" s="1027">
        <v>29.426099999999998</v>
      </c>
      <c r="G428" s="1027">
        <v>868091.09907</v>
      </c>
      <c r="H428" s="752">
        <f t="shared" si="133"/>
        <v>868120.52517000004</v>
      </c>
      <c r="I428" s="1027"/>
      <c r="J428" s="750"/>
      <c r="K428" s="750"/>
      <c r="L428" s="750"/>
      <c r="M428" s="750"/>
      <c r="N428" s="750"/>
    </row>
    <row r="429" spans="2:14">
      <c r="B429" s="514">
        <v>14</v>
      </c>
      <c r="C429" s="1596" t="s">
        <v>370</v>
      </c>
      <c r="D429" s="752">
        <f t="shared" si="116"/>
        <v>0</v>
      </c>
      <c r="E429" s="1027">
        <v>0</v>
      </c>
      <c r="F429" s="1027">
        <v>0</v>
      </c>
      <c r="G429" s="1027">
        <v>0</v>
      </c>
      <c r="H429" s="752">
        <f t="shared" si="133"/>
        <v>0</v>
      </c>
      <c r="I429" s="1027"/>
      <c r="J429" s="750"/>
      <c r="K429" s="750"/>
      <c r="L429" s="750"/>
      <c r="M429" s="750"/>
      <c r="N429" s="750"/>
    </row>
    <row r="430" spans="2:14" ht="15.75" customHeight="1">
      <c r="B430" s="514">
        <v>15</v>
      </c>
      <c r="C430" s="1602" t="s">
        <v>371</v>
      </c>
      <c r="D430" s="752">
        <f t="shared" si="116"/>
        <v>1205874.8016900001</v>
      </c>
      <c r="E430" s="1027">
        <v>177753.17225999999</v>
      </c>
      <c r="F430" s="1027">
        <v>168402.52821354833</v>
      </c>
      <c r="G430" s="1027">
        <v>859719.10121645173</v>
      </c>
      <c r="H430" s="752">
        <f t="shared" si="133"/>
        <v>1028121.6294300001</v>
      </c>
      <c r="I430" s="1027"/>
      <c r="J430" s="750"/>
      <c r="K430" s="750"/>
      <c r="L430" s="750"/>
      <c r="M430" s="750"/>
      <c r="N430" s="750"/>
    </row>
    <row r="431" spans="2:14">
      <c r="B431" s="514">
        <v>16</v>
      </c>
      <c r="C431" s="1596" t="s">
        <v>372</v>
      </c>
      <c r="D431" s="752">
        <f t="shared" si="116"/>
        <v>0</v>
      </c>
      <c r="E431" s="1027">
        <v>0</v>
      </c>
      <c r="F431" s="1027">
        <v>0</v>
      </c>
      <c r="G431" s="1027">
        <v>0</v>
      </c>
      <c r="H431" s="752">
        <f t="shared" si="133"/>
        <v>0</v>
      </c>
      <c r="I431" s="1027"/>
      <c r="J431" s="750"/>
      <c r="K431" s="750"/>
      <c r="L431" s="750"/>
      <c r="M431" s="750"/>
      <c r="N431" s="750"/>
    </row>
    <row r="432" spans="2:14">
      <c r="B432" s="514">
        <v>17</v>
      </c>
      <c r="C432" s="1596" t="s">
        <v>373</v>
      </c>
      <c r="D432" s="752">
        <f t="shared" si="116"/>
        <v>62032.095229999963</v>
      </c>
      <c r="E432" s="1027">
        <v>23568.817219999997</v>
      </c>
      <c r="F432" s="1027">
        <v>4245.3019860766635</v>
      </c>
      <c r="G432" s="1027">
        <v>34217.9760239233</v>
      </c>
      <c r="H432" s="752">
        <f t="shared" si="133"/>
        <v>38463.278009999965</v>
      </c>
      <c r="I432" s="1027"/>
      <c r="J432" s="750"/>
      <c r="K432" s="750"/>
      <c r="L432" s="750"/>
      <c r="M432" s="750"/>
      <c r="N432" s="750"/>
    </row>
    <row r="433" spans="2:14">
      <c r="B433" s="733">
        <v>18</v>
      </c>
      <c r="C433" s="1595" t="s">
        <v>374</v>
      </c>
      <c r="D433" s="751">
        <f t="shared" si="116"/>
        <v>1267906.89692</v>
      </c>
      <c r="E433" s="1028">
        <f>SUM(E429:E432)</f>
        <v>201321.98947999999</v>
      </c>
      <c r="F433" s="1028">
        <f t="shared" ref="F433" si="134">SUM(F429:F432)</f>
        <v>172647.83019962499</v>
      </c>
      <c r="G433" s="1601">
        <f>SUM(G429:G432)</f>
        <v>893937.07724037499</v>
      </c>
      <c r="H433" s="751">
        <f t="shared" ref="H433:I433" si="135">SUM(H429:H432)</f>
        <v>1066584.90744</v>
      </c>
      <c r="I433" s="1028">
        <f t="shared" si="135"/>
        <v>0</v>
      </c>
      <c r="J433" s="750"/>
      <c r="K433" s="750"/>
      <c r="L433" s="750"/>
      <c r="M433" s="750"/>
      <c r="N433" s="750"/>
    </row>
    <row r="434" spans="2:14">
      <c r="B434" s="514"/>
      <c r="C434" s="1595"/>
      <c r="D434" s="751">
        <f t="shared" si="116"/>
        <v>0</v>
      </c>
      <c r="E434" s="1027"/>
      <c r="F434" s="752"/>
      <c r="G434" s="761"/>
      <c r="H434" s="752">
        <f t="shared" ref="H434" si="136">SUM(F434:G434)</f>
        <v>0</v>
      </c>
      <c r="I434" s="1027">
        <v>0</v>
      </c>
      <c r="J434" s="750"/>
      <c r="K434" s="750"/>
      <c r="L434" s="750"/>
      <c r="M434" s="750"/>
      <c r="N434" s="750"/>
    </row>
    <row r="435" spans="2:14">
      <c r="B435" s="754">
        <v>19</v>
      </c>
      <c r="C435" s="1595" t="s">
        <v>375</v>
      </c>
      <c r="D435" s="751">
        <f t="shared" si="116"/>
        <v>776771.9447300001</v>
      </c>
      <c r="E435" s="1028">
        <f>+E418-E426-E428-E433</f>
        <v>776771.9447300001</v>
      </c>
      <c r="F435" s="1028">
        <f t="shared" ref="F435:I435" si="137">+F418-F426-F428-F433</f>
        <v>0</v>
      </c>
      <c r="G435" s="1601">
        <f t="shared" si="137"/>
        <v>0</v>
      </c>
      <c r="H435" s="751">
        <f t="shared" si="137"/>
        <v>0</v>
      </c>
      <c r="I435" s="1028">
        <f t="shared" si="137"/>
        <v>0</v>
      </c>
      <c r="J435" s="750"/>
      <c r="K435" s="750"/>
      <c r="L435" s="750"/>
      <c r="M435" s="750"/>
      <c r="N435" s="750"/>
    </row>
    <row r="436" spans="2:14">
      <c r="B436" s="755">
        <v>20</v>
      </c>
      <c r="C436" s="1596" t="s">
        <v>376</v>
      </c>
      <c r="D436" s="752">
        <f t="shared" si="116"/>
        <v>261586.43088</v>
      </c>
      <c r="E436" s="1027">
        <v>261586.43088</v>
      </c>
      <c r="F436" s="752"/>
      <c r="G436" s="761">
        <f>'[1]Income St. 2020-LI'!G475+'[1]Income St. 2020-LI'!H475+'[1]Income St. 2020-LI'!G807+'[1]Income St. 2020-LI'!H807</f>
        <v>0</v>
      </c>
      <c r="H436" s="752">
        <f t="shared" ref="H436:H437" si="138">SUM(F436:G436)</f>
        <v>0</v>
      </c>
      <c r="I436" s="1027"/>
      <c r="J436" s="750"/>
      <c r="K436" s="750"/>
      <c r="L436" s="750"/>
      <c r="M436" s="750"/>
      <c r="N436" s="750"/>
    </row>
    <row r="437" spans="2:14">
      <c r="B437" s="514"/>
      <c r="C437" s="1596"/>
      <c r="D437" s="751">
        <f t="shared" si="116"/>
        <v>0</v>
      </c>
      <c r="E437" s="1027"/>
      <c r="F437" s="752"/>
      <c r="G437" s="761"/>
      <c r="H437" s="752">
        <f t="shared" si="138"/>
        <v>0</v>
      </c>
      <c r="I437" s="1027">
        <v>0</v>
      </c>
      <c r="J437" s="750"/>
      <c r="K437" s="750"/>
      <c r="L437" s="750"/>
      <c r="M437" s="750"/>
      <c r="N437" s="750"/>
    </row>
    <row r="438" spans="2:14" ht="13.5" thickBot="1">
      <c r="B438" s="756">
        <v>21</v>
      </c>
      <c r="C438" s="757" t="s">
        <v>377</v>
      </c>
      <c r="D438" s="758">
        <f t="shared" si="116"/>
        <v>515185.5138500001</v>
      </c>
      <c r="E438" s="760">
        <f>E435-E436</f>
        <v>515185.5138500001</v>
      </c>
      <c r="F438" s="760">
        <f t="shared" ref="F438:I438" si="139">F435-F436</f>
        <v>0</v>
      </c>
      <c r="G438" s="759">
        <f t="shared" si="139"/>
        <v>0</v>
      </c>
      <c r="H438" s="758">
        <f t="shared" si="139"/>
        <v>0</v>
      </c>
      <c r="I438" s="760">
        <f t="shared" si="139"/>
        <v>0</v>
      </c>
      <c r="J438" s="750"/>
      <c r="K438" s="750"/>
      <c r="L438" s="750"/>
      <c r="M438" s="750"/>
      <c r="N438" s="750"/>
    </row>
    <row r="439" spans="2:14">
      <c r="B439" s="553"/>
      <c r="C439" s="553"/>
      <c r="D439" s="552"/>
      <c r="E439" s="552"/>
      <c r="F439" s="552"/>
      <c r="G439" s="552"/>
      <c r="H439" s="552"/>
      <c r="I439" s="552"/>
    </row>
    <row r="440" spans="2:14">
      <c r="B440" s="553"/>
      <c r="C440" s="553"/>
      <c r="D440" s="553"/>
      <c r="E440" s="553"/>
      <c r="F440" s="553"/>
      <c r="G440" s="553"/>
      <c r="H440" s="553"/>
      <c r="I440" s="553">
        <v>53</v>
      </c>
    </row>
    <row r="441" spans="2:14">
      <c r="B441" s="553"/>
      <c r="C441" s="553"/>
      <c r="D441" s="553"/>
      <c r="E441" s="553"/>
      <c r="F441" s="553"/>
      <c r="G441" s="553"/>
      <c r="H441" s="553"/>
      <c r="I441" s="553"/>
    </row>
    <row r="442" spans="2:14">
      <c r="B442" s="553"/>
      <c r="C442" s="236" t="s">
        <v>378</v>
      </c>
      <c r="D442" s="236"/>
      <c r="E442" s="236"/>
      <c r="F442" s="236"/>
      <c r="G442" s="553"/>
      <c r="H442" s="553"/>
      <c r="I442" s="553"/>
    </row>
    <row r="443" spans="2:14" ht="13.5" thickBot="1">
      <c r="B443" s="553"/>
      <c r="C443" s="51"/>
      <c r="D443" s="51"/>
      <c r="E443" s="51"/>
      <c r="F443" s="51"/>
      <c r="G443" s="553"/>
      <c r="H443" s="553"/>
      <c r="I443" s="553"/>
    </row>
    <row r="444" spans="2:14" ht="17.25" customHeight="1" thickBot="1">
      <c r="B444" s="1763" t="s">
        <v>121</v>
      </c>
      <c r="C444" s="1764"/>
      <c r="D444" s="553"/>
      <c r="E444" s="553"/>
      <c r="F444" s="553"/>
      <c r="G444" s="588"/>
      <c r="H444" s="599"/>
      <c r="I444" s="745" t="s">
        <v>254</v>
      </c>
    </row>
    <row r="445" spans="2:14" ht="17.25" customHeight="1" thickBot="1">
      <c r="B445" s="1794" t="s">
        <v>347</v>
      </c>
      <c r="C445" s="1797"/>
      <c r="D445" s="1785" t="s">
        <v>329</v>
      </c>
      <c r="E445" s="1772" t="s">
        <v>345</v>
      </c>
      <c r="F445" s="1778" t="s">
        <v>346</v>
      </c>
      <c r="G445" s="1778"/>
      <c r="H445" s="1778"/>
      <c r="I445" s="1779"/>
    </row>
    <row r="446" spans="2:14" ht="17.25" customHeight="1" thickBot="1">
      <c r="B446" s="1795"/>
      <c r="C446" s="1798"/>
      <c r="D446" s="1786"/>
      <c r="E446" s="1767"/>
      <c r="F446" s="1799" t="s">
        <v>277</v>
      </c>
      <c r="G446" s="1800"/>
      <c r="H446" s="1801"/>
      <c r="I446" s="1774" t="s">
        <v>348</v>
      </c>
    </row>
    <row r="447" spans="2:14" ht="43.5" customHeight="1" thickBot="1">
      <c r="B447" s="1795"/>
      <c r="C447" s="1798"/>
      <c r="D447" s="1787"/>
      <c r="E447" s="1773"/>
      <c r="F447" s="1697" t="s">
        <v>279</v>
      </c>
      <c r="G447" s="716" t="s">
        <v>280</v>
      </c>
      <c r="H447" s="1697" t="s">
        <v>178</v>
      </c>
      <c r="I447" s="1776"/>
    </row>
    <row r="448" spans="2:14" ht="17.25" customHeight="1" thickBot="1">
      <c r="B448" s="1795"/>
      <c r="C448" s="1798"/>
      <c r="D448" s="725">
        <v>1</v>
      </c>
      <c r="E448" s="1772">
        <v>2</v>
      </c>
      <c r="F448" s="1802">
        <v>3</v>
      </c>
      <c r="G448" s="1772">
        <v>4</v>
      </c>
      <c r="H448" s="718">
        <v>5</v>
      </c>
      <c r="I448" s="1772">
        <v>6</v>
      </c>
    </row>
    <row r="449" spans="2:15" ht="13.5" thickBot="1">
      <c r="B449" s="1796"/>
      <c r="C449" s="1806"/>
      <c r="D449" s="724" t="s">
        <v>349</v>
      </c>
      <c r="E449" s="1773"/>
      <c r="F449" s="1803"/>
      <c r="G449" s="1773"/>
      <c r="H449" s="591" t="s">
        <v>285</v>
      </c>
      <c r="I449" s="1773"/>
    </row>
    <row r="450" spans="2:15">
      <c r="B450" s="746">
        <v>1</v>
      </c>
      <c r="C450" s="1595" t="s">
        <v>350</v>
      </c>
      <c r="D450" s="747">
        <f>+E450+H450+I450</f>
        <v>714127.02539999993</v>
      </c>
      <c r="E450" s="749">
        <v>0</v>
      </c>
      <c r="F450" s="747">
        <v>360864.55003162555</v>
      </c>
      <c r="G450" s="790">
        <v>353262.47536837443</v>
      </c>
      <c r="H450" s="747">
        <f>SUM(F450:G450)</f>
        <v>714127.02539999993</v>
      </c>
      <c r="I450" s="1028"/>
      <c r="J450" s="750"/>
      <c r="K450" s="750"/>
      <c r="L450" s="750"/>
      <c r="M450" s="750"/>
      <c r="N450" s="750"/>
      <c r="O450" s="750"/>
    </row>
    <row r="451" spans="2:15">
      <c r="B451" s="514"/>
      <c r="C451" s="1596"/>
      <c r="D451" s="751">
        <f t="shared" ref="D451:D487" si="140">+E451+H451+I451</f>
        <v>0</v>
      </c>
      <c r="E451" s="1027"/>
      <c r="F451" s="752"/>
      <c r="G451" s="761"/>
      <c r="H451" s="752">
        <f t="shared" ref="H451:H455" si="141">SUM(F451:G451)</f>
        <v>0</v>
      </c>
      <c r="I451" s="1027">
        <v>0</v>
      </c>
      <c r="J451" s="750"/>
      <c r="K451" s="750"/>
      <c r="L451" s="750"/>
      <c r="M451" s="750"/>
      <c r="N451" s="750"/>
      <c r="O451" s="750"/>
    </row>
    <row r="452" spans="2:15">
      <c r="B452" s="514">
        <v>2</v>
      </c>
      <c r="C452" s="1598" t="s">
        <v>351</v>
      </c>
      <c r="D452" s="752">
        <f t="shared" si="140"/>
        <v>950.09199999999998</v>
      </c>
      <c r="E452" s="1027"/>
      <c r="F452" s="752">
        <v>0</v>
      </c>
      <c r="G452" s="761">
        <v>950.09199999999998</v>
      </c>
      <c r="H452" s="752">
        <f t="shared" si="141"/>
        <v>950.09199999999998</v>
      </c>
      <c r="I452" s="1027"/>
      <c r="J452" s="750"/>
      <c r="K452" s="750"/>
      <c r="L452" s="750"/>
      <c r="M452" s="750"/>
      <c r="N452" s="750"/>
      <c r="O452" s="750"/>
    </row>
    <row r="453" spans="2:15">
      <c r="B453" s="514"/>
      <c r="C453" s="1598"/>
      <c r="D453" s="752">
        <f t="shared" si="140"/>
        <v>0</v>
      </c>
      <c r="E453" s="1027"/>
      <c r="F453" s="752"/>
      <c r="G453" s="761"/>
      <c r="H453" s="752">
        <f t="shared" si="141"/>
        <v>0</v>
      </c>
      <c r="I453" s="1027">
        <v>0</v>
      </c>
      <c r="J453" s="750"/>
      <c r="K453" s="750"/>
      <c r="L453" s="750"/>
      <c r="M453" s="750"/>
      <c r="N453" s="750"/>
      <c r="O453" s="750"/>
    </row>
    <row r="454" spans="2:15" ht="14.25" customHeight="1">
      <c r="B454" s="514">
        <v>3</v>
      </c>
      <c r="C454" s="1599" t="s">
        <v>352</v>
      </c>
      <c r="D454" s="752">
        <f t="shared" si="140"/>
        <v>0</v>
      </c>
      <c r="E454" s="1027"/>
      <c r="F454" s="752"/>
      <c r="G454" s="761"/>
      <c r="H454" s="752">
        <f t="shared" si="141"/>
        <v>0</v>
      </c>
      <c r="I454" s="1027">
        <v>0</v>
      </c>
      <c r="J454" s="750"/>
      <c r="K454" s="750"/>
      <c r="L454" s="750"/>
      <c r="M454" s="750"/>
      <c r="N454" s="750"/>
      <c r="O454" s="750"/>
    </row>
    <row r="455" spans="2:15">
      <c r="B455" s="514"/>
      <c r="C455" s="1596"/>
      <c r="D455" s="752">
        <f t="shared" si="140"/>
        <v>0</v>
      </c>
      <c r="E455" s="1027"/>
      <c r="F455" s="752"/>
      <c r="G455" s="761"/>
      <c r="H455" s="752">
        <f t="shared" si="141"/>
        <v>0</v>
      </c>
      <c r="I455" s="1027">
        <v>0</v>
      </c>
      <c r="J455" s="750"/>
      <c r="K455" s="750"/>
      <c r="L455" s="750"/>
      <c r="M455" s="750"/>
      <c r="N455" s="750"/>
      <c r="O455" s="750"/>
    </row>
    <row r="456" spans="2:15">
      <c r="B456" s="733">
        <v>4</v>
      </c>
      <c r="C456" s="1600" t="s">
        <v>353</v>
      </c>
      <c r="D456" s="751">
        <f t="shared" si="140"/>
        <v>713176.93339999998</v>
      </c>
      <c r="E456" s="1028">
        <f>+E450-E452+E454</f>
        <v>0</v>
      </c>
      <c r="F456" s="1028">
        <f t="shared" ref="F456" si="142">+F450-F452+F454</f>
        <v>360864.55003162555</v>
      </c>
      <c r="G456" s="1601">
        <f>+G450-G452+G454</f>
        <v>352312.38336837443</v>
      </c>
      <c r="H456" s="751">
        <f t="shared" ref="H456:I456" si="143">+H450-H452+H454</f>
        <v>713176.93339999998</v>
      </c>
      <c r="I456" s="1028">
        <f t="shared" si="143"/>
        <v>0</v>
      </c>
      <c r="J456" s="750"/>
      <c r="K456" s="750"/>
      <c r="L456" s="750"/>
      <c r="M456" s="750"/>
      <c r="N456" s="750"/>
      <c r="O456" s="750"/>
    </row>
    <row r="457" spans="2:15">
      <c r="B457" s="514"/>
      <c r="C457" s="1600"/>
      <c r="D457" s="751">
        <f t="shared" si="140"/>
        <v>0</v>
      </c>
      <c r="E457" s="1027"/>
      <c r="F457" s="752"/>
      <c r="G457" s="761"/>
      <c r="H457" s="752">
        <f t="shared" ref="H457" si="144">SUM(F457:G457)</f>
        <v>0</v>
      </c>
      <c r="I457" s="1027">
        <v>0</v>
      </c>
      <c r="J457" s="750"/>
      <c r="K457" s="750"/>
      <c r="L457" s="750"/>
      <c r="M457" s="750"/>
      <c r="N457" s="750"/>
      <c r="O457" s="750"/>
    </row>
    <row r="458" spans="2:15">
      <c r="B458" s="514">
        <v>5</v>
      </c>
      <c r="C458" s="1600" t="s">
        <v>354</v>
      </c>
      <c r="D458" s="751">
        <f t="shared" si="140"/>
        <v>294392.76596210047</v>
      </c>
      <c r="E458" s="1028">
        <f>SUM(E459:E464)</f>
        <v>7682</v>
      </c>
      <c r="F458" s="1028">
        <f t="shared" ref="F458" si="145">SUM(F459:F464)</f>
        <v>111938.5909341005</v>
      </c>
      <c r="G458" s="1601">
        <f>SUM(G459:G464)</f>
        <v>174772.175028</v>
      </c>
      <c r="H458" s="751">
        <f t="shared" ref="H458:I458" si="146">SUM(H459:H464)</f>
        <v>286710.76596210047</v>
      </c>
      <c r="I458" s="1028">
        <f t="shared" si="146"/>
        <v>0</v>
      </c>
      <c r="J458" s="750"/>
      <c r="K458" s="750"/>
      <c r="L458" s="750"/>
      <c r="M458" s="750"/>
      <c r="N458" s="750"/>
      <c r="O458" s="750"/>
    </row>
    <row r="459" spans="2:15">
      <c r="B459" s="514">
        <v>5.0999999999999996</v>
      </c>
      <c r="C459" s="1596" t="s">
        <v>355</v>
      </c>
      <c r="D459" s="752">
        <f t="shared" si="140"/>
        <v>276475.00172290049</v>
      </c>
      <c r="E459" s="1027">
        <v>11297</v>
      </c>
      <c r="F459" s="752">
        <v>109082.0017229005</v>
      </c>
      <c r="G459" s="761">
        <v>156096</v>
      </c>
      <c r="H459" s="752">
        <f t="shared" ref="H459:H466" si="147">SUM(F459:G459)</f>
        <v>265178.00172290049</v>
      </c>
      <c r="I459" s="1027"/>
      <c r="J459" s="750"/>
      <c r="K459" s="750"/>
      <c r="L459" s="750"/>
      <c r="M459" s="750"/>
      <c r="N459" s="750"/>
      <c r="O459" s="750"/>
    </row>
    <row r="460" spans="2:15">
      <c r="B460" s="514">
        <v>5.2</v>
      </c>
      <c r="C460" s="1596" t="s">
        <v>356</v>
      </c>
      <c r="D460" s="752">
        <f t="shared" si="140"/>
        <v>0</v>
      </c>
      <c r="E460" s="1027">
        <v>0</v>
      </c>
      <c r="F460" s="752">
        <v>0</v>
      </c>
      <c r="G460" s="761">
        <v>0</v>
      </c>
      <c r="H460" s="752">
        <f t="shared" si="147"/>
        <v>0</v>
      </c>
      <c r="I460" s="1027"/>
      <c r="J460" s="750"/>
      <c r="K460" s="750"/>
      <c r="L460" s="750"/>
      <c r="M460" s="750"/>
      <c r="N460" s="750"/>
      <c r="O460" s="750"/>
    </row>
    <row r="461" spans="2:15">
      <c r="B461" s="514">
        <v>5.3</v>
      </c>
      <c r="C461" s="1596" t="s">
        <v>357</v>
      </c>
      <c r="D461" s="752">
        <f t="shared" si="140"/>
        <v>23363</v>
      </c>
      <c r="E461" s="1027">
        <v>-713</v>
      </c>
      <c r="F461" s="752">
        <v>0</v>
      </c>
      <c r="G461" s="761">
        <v>24076</v>
      </c>
      <c r="H461" s="752">
        <f t="shared" si="147"/>
        <v>24076</v>
      </c>
      <c r="I461" s="1027"/>
      <c r="J461" s="750"/>
      <c r="K461" s="750"/>
      <c r="L461" s="750"/>
      <c r="M461" s="750"/>
      <c r="N461" s="750"/>
      <c r="O461" s="750"/>
    </row>
    <row r="462" spans="2:15">
      <c r="B462" s="514">
        <v>5.4</v>
      </c>
      <c r="C462" s="1596" t="s">
        <v>358</v>
      </c>
      <c r="D462" s="752">
        <f t="shared" si="140"/>
        <v>-25367</v>
      </c>
      <c r="E462" s="1027">
        <v>-2902</v>
      </c>
      <c r="F462" s="752">
        <v>0</v>
      </c>
      <c r="G462" s="761">
        <v>-22465</v>
      </c>
      <c r="H462" s="752">
        <f t="shared" si="147"/>
        <v>-22465</v>
      </c>
      <c r="I462" s="1027"/>
      <c r="J462" s="750"/>
      <c r="K462" s="750"/>
      <c r="L462" s="750"/>
      <c r="M462" s="750"/>
      <c r="N462" s="750"/>
      <c r="O462" s="750"/>
    </row>
    <row r="463" spans="2:15">
      <c r="B463" s="514">
        <v>5.5</v>
      </c>
      <c r="C463" s="1596" t="s">
        <v>359</v>
      </c>
      <c r="D463" s="752">
        <f t="shared" si="140"/>
        <v>19921.764239199998</v>
      </c>
      <c r="E463" s="1027">
        <v>0</v>
      </c>
      <c r="F463" s="752">
        <v>2856.5892112000001</v>
      </c>
      <c r="G463" s="761">
        <v>17065.175027999998</v>
      </c>
      <c r="H463" s="752">
        <f t="shared" si="147"/>
        <v>19921.764239199998</v>
      </c>
      <c r="I463" s="1027"/>
      <c r="J463" s="750"/>
      <c r="K463" s="750"/>
      <c r="L463" s="750"/>
      <c r="M463" s="750"/>
      <c r="N463" s="750"/>
      <c r="O463" s="750"/>
    </row>
    <row r="464" spans="2:15">
      <c r="B464" s="514"/>
      <c r="C464" s="1596" t="s">
        <v>379</v>
      </c>
      <c r="D464" s="752">
        <f t="shared" si="140"/>
        <v>0</v>
      </c>
      <c r="E464" s="1027"/>
      <c r="F464" s="752"/>
      <c r="G464" s="761"/>
      <c r="H464" s="752">
        <f t="shared" si="147"/>
        <v>0</v>
      </c>
      <c r="I464" s="1027"/>
      <c r="J464" s="750"/>
      <c r="K464" s="750"/>
      <c r="L464" s="750"/>
      <c r="M464" s="750"/>
      <c r="N464" s="750"/>
      <c r="O464" s="750"/>
    </row>
    <row r="465" spans="2:15">
      <c r="B465" s="514"/>
      <c r="C465" s="1596" t="s">
        <v>360</v>
      </c>
      <c r="D465" s="751">
        <f t="shared" si="140"/>
        <v>0</v>
      </c>
      <c r="E465" s="1027"/>
      <c r="F465" s="752"/>
      <c r="G465" s="761"/>
      <c r="H465" s="752">
        <f t="shared" si="147"/>
        <v>0</v>
      </c>
      <c r="I465" s="1027">
        <v>0</v>
      </c>
      <c r="J465" s="750"/>
      <c r="K465" s="750"/>
      <c r="L465" s="750"/>
      <c r="M465" s="750"/>
      <c r="N465" s="750"/>
      <c r="O465" s="750"/>
    </row>
    <row r="466" spans="2:15">
      <c r="B466" s="514"/>
      <c r="C466" s="1596"/>
      <c r="D466" s="751">
        <f t="shared" si="140"/>
        <v>0</v>
      </c>
      <c r="E466" s="1027"/>
      <c r="F466" s="752"/>
      <c r="G466" s="761"/>
      <c r="H466" s="752">
        <f t="shared" si="147"/>
        <v>0</v>
      </c>
      <c r="I466" s="1027">
        <v>0</v>
      </c>
      <c r="J466" s="750"/>
      <c r="K466" s="750"/>
      <c r="L466" s="750"/>
      <c r="M466" s="750"/>
      <c r="N466" s="750"/>
      <c r="O466" s="750"/>
    </row>
    <row r="467" spans="2:15">
      <c r="B467" s="733">
        <v>6</v>
      </c>
      <c r="C467" s="1595" t="s">
        <v>361</v>
      </c>
      <c r="D467" s="751">
        <f t="shared" si="140"/>
        <v>1007569.6993621005</v>
      </c>
      <c r="E467" s="1028">
        <f>+E456+E458</f>
        <v>7682</v>
      </c>
      <c r="F467" s="1028">
        <f t="shared" ref="F467" si="148">+F456+F458</f>
        <v>472803.14096572605</v>
      </c>
      <c r="G467" s="1601">
        <f>+G456+G458</f>
        <v>527084.55839637446</v>
      </c>
      <c r="H467" s="751">
        <f t="shared" ref="H467:I467" si="149">+H456+H458</f>
        <v>999887.69936210045</v>
      </c>
      <c r="I467" s="1028">
        <f t="shared" si="149"/>
        <v>0</v>
      </c>
      <c r="J467" s="750"/>
      <c r="K467" s="750"/>
      <c r="L467" s="750"/>
      <c r="M467" s="750"/>
      <c r="N467" s="750"/>
      <c r="O467" s="750"/>
    </row>
    <row r="468" spans="2:15">
      <c r="B468" s="514"/>
      <c r="C468" s="1595"/>
      <c r="D468" s="751">
        <f t="shared" si="140"/>
        <v>0</v>
      </c>
      <c r="E468" s="1027"/>
      <c r="F468" s="752"/>
      <c r="G468" s="761"/>
      <c r="H468" s="752">
        <f t="shared" ref="H468:H474" si="150">SUM(F468:G468)</f>
        <v>0</v>
      </c>
      <c r="I468" s="1027">
        <v>0</v>
      </c>
      <c r="J468" s="750"/>
      <c r="K468" s="750"/>
      <c r="L468" s="750"/>
      <c r="M468" s="750"/>
      <c r="N468" s="750"/>
      <c r="O468" s="750"/>
    </row>
    <row r="469" spans="2:15">
      <c r="B469" s="514">
        <v>7</v>
      </c>
      <c r="C469" s="1596" t="s">
        <v>362</v>
      </c>
      <c r="D469" s="752">
        <f t="shared" si="140"/>
        <v>626591.04463000107</v>
      </c>
      <c r="E469" s="1027">
        <v>0</v>
      </c>
      <c r="F469" s="752">
        <v>360706.06599633698</v>
      </c>
      <c r="G469" s="761">
        <v>265884.97863366402</v>
      </c>
      <c r="H469" s="752">
        <f t="shared" si="150"/>
        <v>626591.04463000107</v>
      </c>
      <c r="I469" s="1027"/>
      <c r="J469" s="750"/>
      <c r="K469" s="750"/>
      <c r="L469" s="750"/>
      <c r="M469" s="750"/>
      <c r="N469" s="750"/>
      <c r="O469" s="750"/>
    </row>
    <row r="470" spans="2:15">
      <c r="B470" s="514">
        <v>8</v>
      </c>
      <c r="C470" s="1596" t="s">
        <v>363</v>
      </c>
      <c r="D470" s="752">
        <f t="shared" si="140"/>
        <v>0</v>
      </c>
      <c r="E470" s="1027"/>
      <c r="F470" s="752"/>
      <c r="G470" s="761"/>
      <c r="H470" s="752">
        <f t="shared" si="150"/>
        <v>0</v>
      </c>
      <c r="I470" s="1027"/>
      <c r="J470" s="750"/>
      <c r="K470" s="750"/>
      <c r="L470" s="750"/>
      <c r="M470" s="750"/>
      <c r="N470" s="750"/>
      <c r="O470" s="750"/>
    </row>
    <row r="471" spans="2:15">
      <c r="B471" s="514">
        <v>9</v>
      </c>
      <c r="C471" s="1596" t="s">
        <v>364</v>
      </c>
      <c r="D471" s="752">
        <f t="shared" si="140"/>
        <v>0</v>
      </c>
      <c r="E471" s="1027"/>
      <c r="F471" s="752"/>
      <c r="G471" s="761"/>
      <c r="H471" s="752">
        <f t="shared" si="150"/>
        <v>0</v>
      </c>
      <c r="I471" s="1027"/>
      <c r="J471" s="750"/>
      <c r="K471" s="750"/>
      <c r="L471" s="750"/>
      <c r="M471" s="750"/>
      <c r="N471" s="750"/>
      <c r="O471" s="750"/>
    </row>
    <row r="472" spans="2:15" ht="13.5" customHeight="1">
      <c r="B472" s="514">
        <v>10</v>
      </c>
      <c r="C472" s="1602" t="s">
        <v>365</v>
      </c>
      <c r="D472" s="752">
        <f t="shared" si="140"/>
        <v>0</v>
      </c>
      <c r="E472" s="1027"/>
      <c r="F472" s="752"/>
      <c r="G472" s="761"/>
      <c r="H472" s="752">
        <f t="shared" si="150"/>
        <v>0</v>
      </c>
      <c r="I472" s="1027">
        <v>0</v>
      </c>
      <c r="J472" s="750"/>
      <c r="K472" s="750"/>
      <c r="L472" s="750"/>
      <c r="M472" s="750"/>
      <c r="N472" s="750"/>
      <c r="O472" s="750"/>
    </row>
    <row r="473" spans="2:15">
      <c r="B473" s="514">
        <v>11</v>
      </c>
      <c r="C473" s="1596" t="s">
        <v>366</v>
      </c>
      <c r="D473" s="752">
        <f t="shared" si="140"/>
        <v>415134.42334144562</v>
      </c>
      <c r="E473" s="1027">
        <v>0</v>
      </c>
      <c r="F473" s="752">
        <v>58626.697510712598</v>
      </c>
      <c r="G473" s="761">
        <v>356507.72583073302</v>
      </c>
      <c r="H473" s="752">
        <f t="shared" si="150"/>
        <v>415134.42334144562</v>
      </c>
      <c r="I473" s="1027">
        <v>0</v>
      </c>
      <c r="J473" s="750"/>
      <c r="K473" s="750"/>
      <c r="L473" s="750"/>
      <c r="M473" s="750"/>
      <c r="N473" s="750"/>
      <c r="O473" s="750"/>
    </row>
    <row r="474" spans="2:15">
      <c r="B474" s="514"/>
      <c r="C474" s="1603" t="s">
        <v>367</v>
      </c>
      <c r="D474" s="752">
        <f t="shared" si="140"/>
        <v>0</v>
      </c>
      <c r="E474" s="1027"/>
      <c r="F474" s="752"/>
      <c r="G474" s="761"/>
      <c r="H474" s="752">
        <f t="shared" si="150"/>
        <v>0</v>
      </c>
      <c r="I474" s="1027">
        <v>0</v>
      </c>
      <c r="J474" s="750"/>
      <c r="K474" s="750"/>
      <c r="L474" s="750"/>
      <c r="M474" s="750"/>
      <c r="N474" s="750"/>
      <c r="O474" s="750"/>
    </row>
    <row r="475" spans="2:15">
      <c r="B475" s="733">
        <v>12</v>
      </c>
      <c r="C475" s="1595" t="s">
        <v>368</v>
      </c>
      <c r="D475" s="751">
        <f t="shared" si="140"/>
        <v>1041725.4679714467</v>
      </c>
      <c r="E475" s="1028">
        <f>SUM(E469:E474)</f>
        <v>0</v>
      </c>
      <c r="F475" s="1028">
        <f t="shared" ref="F475" si="151">SUM(F469:F474)</f>
        <v>419332.76350704959</v>
      </c>
      <c r="G475" s="1601">
        <f>SUM(G469:G474)</f>
        <v>622392.70446439704</v>
      </c>
      <c r="H475" s="751">
        <f t="shared" ref="H475:I475" si="152">SUM(H469:H474)</f>
        <v>1041725.4679714467</v>
      </c>
      <c r="I475" s="1028">
        <f t="shared" si="152"/>
        <v>0</v>
      </c>
      <c r="J475" s="750"/>
      <c r="K475" s="750"/>
      <c r="L475" s="750"/>
      <c r="M475" s="750"/>
      <c r="N475" s="750"/>
      <c r="O475" s="750"/>
    </row>
    <row r="476" spans="2:15">
      <c r="B476" s="514"/>
      <c r="C476" s="1596"/>
      <c r="D476" s="751">
        <f t="shared" si="140"/>
        <v>0</v>
      </c>
      <c r="E476" s="1027"/>
      <c r="F476" s="752"/>
      <c r="G476" s="761"/>
      <c r="H476" s="752">
        <f t="shared" ref="H476:H481" si="153">SUM(F476:G476)</f>
        <v>0</v>
      </c>
      <c r="I476" s="1027">
        <v>0</v>
      </c>
      <c r="J476" s="750"/>
      <c r="K476" s="750"/>
      <c r="L476" s="750"/>
      <c r="M476" s="750"/>
      <c r="N476" s="750"/>
      <c r="O476" s="750"/>
    </row>
    <row r="477" spans="2:15" ht="25.5">
      <c r="B477" s="514">
        <v>13</v>
      </c>
      <c r="C477" s="1602" t="s">
        <v>369</v>
      </c>
      <c r="D477" s="752">
        <f t="shared" si="140"/>
        <v>73284.954600000099</v>
      </c>
      <c r="E477" s="1027">
        <v>0</v>
      </c>
      <c r="F477" s="752">
        <v>59537.805754229303</v>
      </c>
      <c r="G477" s="761">
        <v>13747.1488457708</v>
      </c>
      <c r="H477" s="752">
        <f t="shared" si="153"/>
        <v>73284.954600000099</v>
      </c>
      <c r="I477" s="1027"/>
      <c r="J477" s="750"/>
      <c r="K477" s="750"/>
      <c r="L477" s="750"/>
      <c r="M477" s="750"/>
      <c r="N477" s="750"/>
      <c r="O477" s="750"/>
    </row>
    <row r="478" spans="2:15">
      <c r="B478" s="514">
        <v>14</v>
      </c>
      <c r="C478" s="1596" t="s">
        <v>370</v>
      </c>
      <c r="D478" s="752">
        <f t="shared" si="140"/>
        <v>0</v>
      </c>
      <c r="E478" s="1027"/>
      <c r="F478" s="752"/>
      <c r="G478" s="761"/>
      <c r="H478" s="752">
        <f t="shared" si="153"/>
        <v>0</v>
      </c>
      <c r="I478" s="1027"/>
      <c r="J478" s="750"/>
      <c r="K478" s="750"/>
      <c r="L478" s="750"/>
      <c r="M478" s="750"/>
      <c r="N478" s="750"/>
      <c r="O478" s="750"/>
    </row>
    <row r="479" spans="2:15" ht="15.75" customHeight="1">
      <c r="B479" s="514">
        <v>15</v>
      </c>
      <c r="C479" s="1602" t="s">
        <v>371</v>
      </c>
      <c r="D479" s="752">
        <f t="shared" si="140"/>
        <v>253235.66354000001</v>
      </c>
      <c r="E479" s="1027">
        <v>27505.663540000001</v>
      </c>
      <c r="F479" s="752">
        <v>108350</v>
      </c>
      <c r="G479" s="761">
        <v>117380</v>
      </c>
      <c r="H479" s="752">
        <f t="shared" si="153"/>
        <v>225730</v>
      </c>
      <c r="I479" s="1027"/>
      <c r="J479" s="750"/>
      <c r="K479" s="750"/>
      <c r="L479" s="750"/>
      <c r="M479" s="750"/>
      <c r="N479" s="750"/>
      <c r="O479" s="750"/>
    </row>
    <row r="480" spans="2:15">
      <c r="B480" s="514">
        <v>16</v>
      </c>
      <c r="C480" s="1596" t="s">
        <v>372</v>
      </c>
      <c r="D480" s="752">
        <f t="shared" si="140"/>
        <v>0</v>
      </c>
      <c r="E480" s="1027"/>
      <c r="F480" s="752"/>
      <c r="G480" s="761"/>
      <c r="H480" s="752">
        <f t="shared" si="153"/>
        <v>0</v>
      </c>
      <c r="I480" s="1027"/>
      <c r="J480" s="750"/>
      <c r="K480" s="750"/>
      <c r="L480" s="750"/>
      <c r="M480" s="750"/>
      <c r="N480" s="750"/>
      <c r="O480" s="750"/>
    </row>
    <row r="481" spans="2:15">
      <c r="B481" s="514">
        <v>17</v>
      </c>
      <c r="C481" s="1596" t="s">
        <v>373</v>
      </c>
      <c r="D481" s="752">
        <f t="shared" si="140"/>
        <v>20158.396342400003</v>
      </c>
      <c r="E481" s="1027">
        <v>0</v>
      </c>
      <c r="F481" s="752">
        <v>273.0663424</v>
      </c>
      <c r="G481" s="761">
        <v>19885.330000000002</v>
      </c>
      <c r="H481" s="752">
        <f t="shared" si="153"/>
        <v>20158.396342400003</v>
      </c>
      <c r="I481" s="1027"/>
      <c r="J481" s="750"/>
      <c r="K481" s="750"/>
      <c r="L481" s="750"/>
      <c r="M481" s="750"/>
      <c r="N481" s="750"/>
      <c r="O481" s="750"/>
    </row>
    <row r="482" spans="2:15">
      <c r="B482" s="733">
        <v>18</v>
      </c>
      <c r="C482" s="1595" t="s">
        <v>374</v>
      </c>
      <c r="D482" s="751">
        <f t="shared" si="140"/>
        <v>273394.05988239998</v>
      </c>
      <c r="E482" s="1028">
        <f>SUM(E478:E481)</f>
        <v>27505.663540000001</v>
      </c>
      <c r="F482" s="1028">
        <f t="shared" ref="F482" si="154">SUM(F478:F481)</f>
        <v>108623.06634239999</v>
      </c>
      <c r="G482" s="1601">
        <f>SUM(G478:G481)</f>
        <v>137265.33000000002</v>
      </c>
      <c r="H482" s="751">
        <f t="shared" ref="H482:I482" si="155">SUM(H478:H481)</f>
        <v>245888.3963424</v>
      </c>
      <c r="I482" s="1028">
        <f t="shared" si="155"/>
        <v>0</v>
      </c>
      <c r="J482" s="750"/>
      <c r="K482" s="750"/>
      <c r="L482" s="750"/>
      <c r="M482" s="750"/>
      <c r="N482" s="750"/>
      <c r="O482" s="750"/>
    </row>
    <row r="483" spans="2:15">
      <c r="B483" s="514"/>
      <c r="C483" s="1595"/>
      <c r="D483" s="751">
        <f t="shared" si="140"/>
        <v>0</v>
      </c>
      <c r="E483" s="1027"/>
      <c r="F483" s="752"/>
      <c r="G483" s="761"/>
      <c r="H483" s="752">
        <f t="shared" ref="H483" si="156">SUM(F483:G483)</f>
        <v>0</v>
      </c>
      <c r="I483" s="1027">
        <v>0</v>
      </c>
      <c r="J483" s="750"/>
      <c r="K483" s="750"/>
      <c r="L483" s="750"/>
      <c r="M483" s="750"/>
      <c r="N483" s="750"/>
      <c r="O483" s="750"/>
    </row>
    <row r="484" spans="2:15">
      <c r="B484" s="754">
        <v>19</v>
      </c>
      <c r="C484" s="1595" t="s">
        <v>375</v>
      </c>
      <c r="D484" s="751">
        <f t="shared" si="140"/>
        <v>-380834.78309174633</v>
      </c>
      <c r="E484" s="1028">
        <f>+E467-E475-E477-E482</f>
        <v>-19823.663540000001</v>
      </c>
      <c r="F484" s="1028">
        <f t="shared" ref="F484:I484" si="157">+F467-F475-F477-F482</f>
        <v>-114690.49463795283</v>
      </c>
      <c r="G484" s="1601">
        <f t="shared" si="157"/>
        <v>-246320.62491379341</v>
      </c>
      <c r="H484" s="751">
        <f t="shared" si="157"/>
        <v>-361011.11955174635</v>
      </c>
      <c r="I484" s="1028">
        <f t="shared" si="157"/>
        <v>0</v>
      </c>
      <c r="J484" s="750"/>
      <c r="K484" s="750"/>
      <c r="L484" s="750"/>
      <c r="M484" s="750"/>
      <c r="N484" s="750"/>
      <c r="O484" s="750"/>
    </row>
    <row r="485" spans="2:15">
      <c r="B485" s="755">
        <v>20</v>
      </c>
      <c r="C485" s="1596" t="s">
        <v>376</v>
      </c>
      <c r="D485" s="752">
        <f t="shared" si="140"/>
        <v>0</v>
      </c>
      <c r="E485" s="1027"/>
      <c r="F485" s="752"/>
      <c r="G485" s="761"/>
      <c r="H485" s="752">
        <f t="shared" ref="H485:H486" si="158">SUM(F485:G485)</f>
        <v>0</v>
      </c>
      <c r="I485" s="1027"/>
      <c r="J485" s="750"/>
      <c r="K485" s="750"/>
      <c r="L485" s="750"/>
      <c r="M485" s="750"/>
      <c r="N485" s="750"/>
      <c r="O485" s="750"/>
    </row>
    <row r="486" spans="2:15">
      <c r="B486" s="514"/>
      <c r="C486" s="1596"/>
      <c r="D486" s="751">
        <f t="shared" si="140"/>
        <v>0</v>
      </c>
      <c r="E486" s="1027"/>
      <c r="F486" s="752"/>
      <c r="G486" s="761"/>
      <c r="H486" s="752">
        <f t="shared" si="158"/>
        <v>0</v>
      </c>
      <c r="I486" s="1027">
        <v>0</v>
      </c>
      <c r="J486" s="750"/>
      <c r="K486" s="750"/>
      <c r="L486" s="750"/>
      <c r="M486" s="750"/>
      <c r="N486" s="750"/>
      <c r="O486" s="750"/>
    </row>
    <row r="487" spans="2:15" ht="13.5" thickBot="1">
      <c r="B487" s="756">
        <v>21</v>
      </c>
      <c r="C487" s="757" t="s">
        <v>377</v>
      </c>
      <c r="D487" s="758">
        <f t="shared" si="140"/>
        <v>-380834.78309174633</v>
      </c>
      <c r="E487" s="760">
        <f>E484-E485</f>
        <v>-19823.663540000001</v>
      </c>
      <c r="F487" s="760">
        <f t="shared" ref="F487:I487" si="159">F484-F485</f>
        <v>-114690.49463795283</v>
      </c>
      <c r="G487" s="759">
        <f t="shared" si="159"/>
        <v>-246320.62491379341</v>
      </c>
      <c r="H487" s="758">
        <f t="shared" si="159"/>
        <v>-361011.11955174635</v>
      </c>
      <c r="I487" s="760">
        <f t="shared" si="159"/>
        <v>0</v>
      </c>
      <c r="J487" s="750"/>
      <c r="K487" s="750"/>
      <c r="L487" s="750"/>
      <c r="M487" s="750"/>
      <c r="N487" s="750"/>
      <c r="O487" s="750"/>
    </row>
    <row r="488" spans="2:15">
      <c r="B488" s="553"/>
      <c r="C488" s="553"/>
      <c r="D488" s="553"/>
      <c r="E488" s="553"/>
      <c r="F488" s="553"/>
      <c r="G488" s="553"/>
      <c r="H488" s="553"/>
      <c r="I488" s="553"/>
    </row>
    <row r="489" spans="2:15">
      <c r="B489" s="553"/>
      <c r="C489" s="553"/>
      <c r="D489" s="553"/>
      <c r="E489" s="553"/>
      <c r="F489" s="553"/>
      <c r="G489" s="553"/>
      <c r="H489" s="553"/>
      <c r="I489" s="553">
        <v>54</v>
      </c>
    </row>
    <row r="490" spans="2:15">
      <c r="B490" s="553"/>
      <c r="C490" s="553"/>
      <c r="D490" s="553"/>
      <c r="E490" s="553"/>
      <c r="F490" s="553"/>
      <c r="G490" s="553"/>
      <c r="H490" s="553"/>
      <c r="I490" s="553"/>
    </row>
    <row r="491" spans="2:15">
      <c r="B491" s="553"/>
      <c r="C491" s="236" t="s">
        <v>378</v>
      </c>
      <c r="D491" s="236"/>
      <c r="E491" s="236"/>
      <c r="F491" s="236"/>
      <c r="G491" s="553"/>
      <c r="H491" s="553"/>
      <c r="I491" s="553"/>
    </row>
    <row r="492" spans="2:15" ht="13.5" thickBot="1">
      <c r="B492" s="553"/>
      <c r="C492" s="51"/>
      <c r="D492" s="51"/>
      <c r="E492" s="51"/>
      <c r="F492" s="51"/>
      <c r="G492" s="553"/>
      <c r="H492" s="553"/>
      <c r="I492" s="553"/>
    </row>
    <row r="493" spans="2:15" ht="17.25" customHeight="1" thickBot="1">
      <c r="B493" s="1763" t="s">
        <v>122</v>
      </c>
      <c r="C493" s="1764"/>
      <c r="D493" s="553"/>
      <c r="E493" s="553"/>
      <c r="F493" s="553"/>
      <c r="G493" s="588"/>
      <c r="H493" s="599"/>
      <c r="I493" s="745" t="s">
        <v>254</v>
      </c>
    </row>
    <row r="494" spans="2:15" ht="17.25" customHeight="1" thickBot="1">
      <c r="B494" s="1794" t="s">
        <v>347</v>
      </c>
      <c r="C494" s="1797"/>
      <c r="D494" s="1785" t="s">
        <v>329</v>
      </c>
      <c r="E494" s="1772" t="s">
        <v>345</v>
      </c>
      <c r="F494" s="1778" t="s">
        <v>346</v>
      </c>
      <c r="G494" s="1778"/>
      <c r="H494" s="1778"/>
      <c r="I494" s="1779"/>
    </row>
    <row r="495" spans="2:15" ht="18" customHeight="1" thickBot="1">
      <c r="B495" s="1795"/>
      <c r="C495" s="1798"/>
      <c r="D495" s="1786"/>
      <c r="E495" s="1767"/>
      <c r="F495" s="1799" t="s">
        <v>277</v>
      </c>
      <c r="G495" s="1800"/>
      <c r="H495" s="1801"/>
      <c r="I495" s="1774" t="s">
        <v>348</v>
      </c>
    </row>
    <row r="496" spans="2:15" ht="47.25" customHeight="1" thickBot="1">
      <c r="B496" s="1795"/>
      <c r="C496" s="1798"/>
      <c r="D496" s="1787"/>
      <c r="E496" s="1773"/>
      <c r="F496" s="1697" t="s">
        <v>279</v>
      </c>
      <c r="G496" s="716" t="s">
        <v>280</v>
      </c>
      <c r="H496" s="1697" t="s">
        <v>178</v>
      </c>
      <c r="I496" s="1776"/>
    </row>
    <row r="497" spans="2:15" ht="17.25" customHeight="1" thickBot="1">
      <c r="B497" s="1795"/>
      <c r="C497" s="1798"/>
      <c r="D497" s="725">
        <v>1</v>
      </c>
      <c r="E497" s="1772">
        <v>2</v>
      </c>
      <c r="F497" s="1802">
        <v>3</v>
      </c>
      <c r="G497" s="1772">
        <v>4</v>
      </c>
      <c r="H497" s="718">
        <v>5</v>
      </c>
      <c r="I497" s="1772">
        <v>6</v>
      </c>
    </row>
    <row r="498" spans="2:15" ht="13.5" thickBot="1">
      <c r="B498" s="1796"/>
      <c r="C498" s="1806"/>
      <c r="D498" s="724" t="s">
        <v>349</v>
      </c>
      <c r="E498" s="1773"/>
      <c r="F498" s="1803"/>
      <c r="G498" s="1773"/>
      <c r="H498" s="712" t="s">
        <v>285</v>
      </c>
      <c r="I498" s="1773"/>
    </row>
    <row r="499" spans="2:15">
      <c r="B499" s="746">
        <v>1</v>
      </c>
      <c r="C499" s="1595" t="s">
        <v>350</v>
      </c>
      <c r="D499" s="747">
        <f>+E499+H499+I499</f>
        <v>3236480.3351399996</v>
      </c>
      <c r="E499" s="749">
        <v>0</v>
      </c>
      <c r="F499" s="747">
        <v>36714.428090000001</v>
      </c>
      <c r="G499" s="790">
        <f>'[1]Income St. 2020-LI'!$G$535+'[1]Income St. 2020-LI'!$H$535</f>
        <v>3199765.9070499996</v>
      </c>
      <c r="H499" s="747">
        <f>SUM(F499:G499)</f>
        <v>3236480.3351399996</v>
      </c>
      <c r="I499" s="1028"/>
      <c r="J499" s="750"/>
      <c r="K499" s="750"/>
      <c r="L499" s="750"/>
      <c r="M499" s="750"/>
      <c r="N499" s="750"/>
      <c r="O499" s="750"/>
    </row>
    <row r="500" spans="2:15">
      <c r="B500" s="514"/>
      <c r="C500" s="1596"/>
      <c r="D500" s="751">
        <f t="shared" ref="D500:D536" si="160">+E500+H500+I500</f>
        <v>0</v>
      </c>
      <c r="E500" s="1027"/>
      <c r="F500" s="752"/>
      <c r="G500" s="761"/>
      <c r="H500" s="752">
        <f t="shared" ref="H500:H504" si="161">SUM(F500:G500)</f>
        <v>0</v>
      </c>
      <c r="I500" s="1027">
        <v>0</v>
      </c>
      <c r="J500" s="750"/>
      <c r="K500" s="750"/>
      <c r="L500" s="750"/>
      <c r="M500" s="750"/>
      <c r="N500" s="750"/>
      <c r="O500" s="750"/>
    </row>
    <row r="501" spans="2:15">
      <c r="B501" s="514">
        <v>2</v>
      </c>
      <c r="C501" s="1598" t="s">
        <v>351</v>
      </c>
      <c r="D501" s="752">
        <f t="shared" si="160"/>
        <v>217738.77967999998</v>
      </c>
      <c r="E501" s="1027"/>
      <c r="F501" s="752">
        <v>1561.5541900000001</v>
      </c>
      <c r="G501" s="761">
        <f>'[1]Income St. 2020-LI'!$G$537+'[1]Income St. 2020-LI'!$H$537</f>
        <v>216177.22548999998</v>
      </c>
      <c r="H501" s="752">
        <f t="shared" si="161"/>
        <v>217738.77967999998</v>
      </c>
      <c r="I501" s="1027"/>
      <c r="J501" s="750"/>
      <c r="K501" s="750"/>
      <c r="L501" s="750"/>
      <c r="M501" s="750"/>
      <c r="N501" s="750"/>
      <c r="O501" s="750"/>
    </row>
    <row r="502" spans="2:15">
      <c r="B502" s="514"/>
      <c r="C502" s="1598"/>
      <c r="D502" s="752">
        <f t="shared" si="160"/>
        <v>0</v>
      </c>
      <c r="E502" s="1027"/>
      <c r="F502" s="752"/>
      <c r="G502" s="761"/>
      <c r="H502" s="752">
        <f t="shared" si="161"/>
        <v>0</v>
      </c>
      <c r="I502" s="1027">
        <v>0</v>
      </c>
      <c r="J502" s="750"/>
      <c r="K502" s="750"/>
      <c r="L502" s="750"/>
      <c r="M502" s="750"/>
      <c r="N502" s="750"/>
      <c r="O502" s="750"/>
    </row>
    <row r="503" spans="2:15" ht="14.25" customHeight="1">
      <c r="B503" s="514">
        <v>3</v>
      </c>
      <c r="C503" s="1599" t="s">
        <v>352</v>
      </c>
      <c r="D503" s="752">
        <f t="shared" si="160"/>
        <v>0</v>
      </c>
      <c r="E503" s="1027"/>
      <c r="F503" s="752"/>
      <c r="G503" s="761"/>
      <c r="H503" s="752">
        <f t="shared" si="161"/>
        <v>0</v>
      </c>
      <c r="I503" s="1027">
        <v>0</v>
      </c>
      <c r="J503" s="750"/>
      <c r="K503" s="750"/>
      <c r="L503" s="750"/>
      <c r="M503" s="750"/>
      <c r="N503" s="750"/>
      <c r="O503" s="750"/>
    </row>
    <row r="504" spans="2:15">
      <c r="B504" s="514"/>
      <c r="C504" s="1596"/>
      <c r="D504" s="752">
        <f t="shared" si="160"/>
        <v>0</v>
      </c>
      <c r="E504" s="1027"/>
      <c r="F504" s="752"/>
      <c r="G504" s="761"/>
      <c r="H504" s="752">
        <f t="shared" si="161"/>
        <v>0</v>
      </c>
      <c r="I504" s="1027">
        <v>0</v>
      </c>
      <c r="J504" s="750"/>
      <c r="K504" s="750"/>
      <c r="L504" s="750"/>
      <c r="M504" s="750"/>
      <c r="N504" s="750"/>
      <c r="O504" s="750"/>
    </row>
    <row r="505" spans="2:15">
      <c r="B505" s="733">
        <v>4</v>
      </c>
      <c r="C505" s="1600" t="s">
        <v>353</v>
      </c>
      <c r="D505" s="751">
        <f t="shared" si="160"/>
        <v>3018741.5554599995</v>
      </c>
      <c r="E505" s="1028">
        <f>+E499-E501+E503</f>
        <v>0</v>
      </c>
      <c r="F505" s="1028">
        <f t="shared" ref="F505" si="162">+F499-F501+F503</f>
        <v>35152.873899999999</v>
      </c>
      <c r="G505" s="1601">
        <f>+G499-G501+G503</f>
        <v>2983588.6815599995</v>
      </c>
      <c r="H505" s="751">
        <f t="shared" ref="H505:I505" si="163">+H499-H501+H503</f>
        <v>3018741.5554599995</v>
      </c>
      <c r="I505" s="1028">
        <f t="shared" si="163"/>
        <v>0</v>
      </c>
      <c r="J505" s="750"/>
      <c r="K505" s="750"/>
      <c r="L505" s="750"/>
      <c r="M505" s="750"/>
      <c r="N505" s="750"/>
      <c r="O505" s="750"/>
    </row>
    <row r="506" spans="2:15">
      <c r="B506" s="514"/>
      <c r="C506" s="1600"/>
      <c r="D506" s="751">
        <f t="shared" si="160"/>
        <v>0</v>
      </c>
      <c r="E506" s="1027"/>
      <c r="F506" s="752"/>
      <c r="G506" s="761"/>
      <c r="H506" s="752">
        <f t="shared" ref="H506" si="164">SUM(F506:G506)</f>
        <v>0</v>
      </c>
      <c r="I506" s="1027">
        <v>0</v>
      </c>
      <c r="J506" s="750"/>
      <c r="K506" s="750"/>
      <c r="L506" s="750"/>
      <c r="M506" s="750"/>
      <c r="N506" s="750"/>
      <c r="O506" s="750"/>
    </row>
    <row r="507" spans="2:15">
      <c r="B507" s="514">
        <v>5</v>
      </c>
      <c r="C507" s="1600" t="s">
        <v>354</v>
      </c>
      <c r="D507" s="751">
        <f t="shared" si="160"/>
        <v>588355.93328</v>
      </c>
      <c r="E507" s="1028">
        <f>SUM(E508:E513)</f>
        <v>134457.93037999998</v>
      </c>
      <c r="F507" s="1028">
        <f t="shared" ref="F507" si="165">SUM(F508:F513)</f>
        <v>22174.987438168122</v>
      </c>
      <c r="G507" s="1601">
        <f>SUM(G508:G513)</f>
        <v>431723.01546183182</v>
      </c>
      <c r="H507" s="751">
        <f t="shared" ref="H507:I507" si="166">SUM(H508:H513)</f>
        <v>453898.00289999996</v>
      </c>
      <c r="I507" s="1028">
        <f t="shared" si="166"/>
        <v>0</v>
      </c>
      <c r="J507" s="750"/>
      <c r="K507" s="750"/>
      <c r="L507" s="750"/>
      <c r="M507" s="750"/>
      <c r="N507" s="750"/>
      <c r="O507" s="750"/>
    </row>
    <row r="508" spans="2:15">
      <c r="B508" s="514">
        <v>5.0999999999999996</v>
      </c>
      <c r="C508" s="1596" t="s">
        <v>355</v>
      </c>
      <c r="D508" s="752">
        <f t="shared" si="160"/>
        <v>533353.28452999995</v>
      </c>
      <c r="E508" s="1027">
        <v>105427.66381999999</v>
      </c>
      <c r="F508" s="752">
        <v>20039.746324799988</v>
      </c>
      <c r="G508" s="761">
        <f>'[1]Income St. 2020-LI'!G544+'[1]Income St. 2020-LI'!H544</f>
        <v>407885.87438519998</v>
      </c>
      <c r="H508" s="752">
        <f t="shared" ref="H508:H515" si="167">SUM(F508:G508)</f>
        <v>427925.62070999999</v>
      </c>
      <c r="I508" s="1027"/>
      <c r="J508" s="750"/>
      <c r="K508" s="750"/>
      <c r="L508" s="750"/>
      <c r="M508" s="750"/>
      <c r="N508" s="750"/>
      <c r="O508" s="750"/>
    </row>
    <row r="509" spans="2:15">
      <c r="B509" s="514">
        <v>5.2</v>
      </c>
      <c r="C509" s="1596" t="s">
        <v>356</v>
      </c>
      <c r="D509" s="752">
        <f t="shared" si="160"/>
        <v>22671.493439999998</v>
      </c>
      <c r="E509" s="1027">
        <v>22671.493439999998</v>
      </c>
      <c r="F509" s="752"/>
      <c r="G509" s="761">
        <f>'[1]Income St. 2020-LI'!G545+'[1]Income St. 2020-LI'!H545</f>
        <v>0</v>
      </c>
      <c r="H509" s="752">
        <f t="shared" si="167"/>
        <v>0</v>
      </c>
      <c r="I509" s="1027"/>
      <c r="J509" s="750"/>
      <c r="K509" s="750"/>
      <c r="L509" s="750"/>
      <c r="M509" s="750"/>
      <c r="N509" s="750"/>
      <c r="O509" s="750"/>
    </row>
    <row r="510" spans="2:15">
      <c r="B510" s="514">
        <v>5.3</v>
      </c>
      <c r="C510" s="1596" t="s">
        <v>357</v>
      </c>
      <c r="D510" s="752">
        <f t="shared" si="160"/>
        <v>0</v>
      </c>
      <c r="E510" s="1027"/>
      <c r="F510" s="752"/>
      <c r="G510" s="761">
        <f>'[1]Income St. 2020-LI'!G546+'[1]Income St. 2020-LI'!H546</f>
        <v>0</v>
      </c>
      <c r="H510" s="752">
        <f t="shared" si="167"/>
        <v>0</v>
      </c>
      <c r="I510" s="1027"/>
      <c r="J510" s="750"/>
      <c r="K510" s="750"/>
      <c r="L510" s="750"/>
      <c r="M510" s="750"/>
      <c r="N510" s="750"/>
      <c r="O510" s="750"/>
    </row>
    <row r="511" spans="2:15">
      <c r="B511" s="514">
        <v>5.4</v>
      </c>
      <c r="C511" s="1596" t="s">
        <v>358</v>
      </c>
      <c r="D511" s="752">
        <f t="shared" si="160"/>
        <v>0</v>
      </c>
      <c r="E511" s="1027"/>
      <c r="F511" s="752"/>
      <c r="G511" s="761">
        <f>'[1]Income St. 2020-LI'!G547+'[1]Income St. 2020-LI'!H547</f>
        <v>0</v>
      </c>
      <c r="H511" s="752">
        <f t="shared" si="167"/>
        <v>0</v>
      </c>
      <c r="I511" s="1027"/>
      <c r="J511" s="750"/>
      <c r="K511" s="750"/>
      <c r="L511" s="750"/>
      <c r="M511" s="750"/>
      <c r="N511" s="750"/>
      <c r="O511" s="750"/>
    </row>
    <row r="512" spans="2:15">
      <c r="B512" s="514">
        <v>5.5</v>
      </c>
      <c r="C512" s="1596" t="s">
        <v>359</v>
      </c>
      <c r="D512" s="752">
        <f t="shared" si="160"/>
        <v>32331.155310000002</v>
      </c>
      <c r="E512" s="1027">
        <v>6358.7731199999998</v>
      </c>
      <c r="F512" s="752">
        <v>2135.241113368133</v>
      </c>
      <c r="G512" s="761">
        <f>'[1]Income St. 2020-LI'!G548+'[1]Income St. 2020-LI'!H548</f>
        <v>23837.141076631866</v>
      </c>
      <c r="H512" s="752">
        <f t="shared" si="167"/>
        <v>25972.38219</v>
      </c>
      <c r="I512" s="1027"/>
      <c r="J512" s="750"/>
      <c r="K512" s="750"/>
      <c r="L512" s="750"/>
      <c r="M512" s="750"/>
      <c r="N512" s="750"/>
      <c r="O512" s="750"/>
    </row>
    <row r="513" spans="2:15">
      <c r="B513" s="514"/>
      <c r="C513" s="1596" t="s">
        <v>379</v>
      </c>
      <c r="D513" s="752">
        <f t="shared" si="160"/>
        <v>0</v>
      </c>
      <c r="E513" s="1027"/>
      <c r="F513" s="752"/>
      <c r="G513" s="761"/>
      <c r="H513" s="752">
        <f t="shared" si="167"/>
        <v>0</v>
      </c>
      <c r="I513" s="1027"/>
      <c r="J513" s="750"/>
      <c r="K513" s="750"/>
      <c r="L513" s="750"/>
      <c r="M513" s="750"/>
      <c r="N513" s="750"/>
      <c r="O513" s="750"/>
    </row>
    <row r="514" spans="2:15">
      <c r="B514" s="514"/>
      <c r="C514" s="1596" t="s">
        <v>360</v>
      </c>
      <c r="D514" s="751">
        <f t="shared" si="160"/>
        <v>0</v>
      </c>
      <c r="E514" s="1027"/>
      <c r="F514" s="752"/>
      <c r="G514" s="761"/>
      <c r="H514" s="752">
        <f t="shared" si="167"/>
        <v>0</v>
      </c>
      <c r="I514" s="1027">
        <v>0</v>
      </c>
      <c r="J514" s="750"/>
      <c r="K514" s="750"/>
      <c r="L514" s="750"/>
      <c r="M514" s="750"/>
      <c r="N514" s="750"/>
      <c r="O514" s="750"/>
    </row>
    <row r="515" spans="2:15">
      <c r="B515" s="514"/>
      <c r="C515" s="1596"/>
      <c r="D515" s="751">
        <f t="shared" si="160"/>
        <v>0</v>
      </c>
      <c r="E515" s="1027"/>
      <c r="F515" s="752"/>
      <c r="G515" s="761"/>
      <c r="H515" s="752">
        <f t="shared" si="167"/>
        <v>0</v>
      </c>
      <c r="I515" s="1027">
        <v>0</v>
      </c>
      <c r="J515" s="750"/>
      <c r="K515" s="750"/>
      <c r="L515" s="750"/>
      <c r="M515" s="750"/>
      <c r="N515" s="750"/>
      <c r="O515" s="750"/>
    </row>
    <row r="516" spans="2:15">
      <c r="B516" s="733">
        <v>6</v>
      </c>
      <c r="C516" s="1595" t="s">
        <v>361</v>
      </c>
      <c r="D516" s="751">
        <f t="shared" si="160"/>
        <v>3607097.488739999</v>
      </c>
      <c r="E516" s="1028">
        <f>+E505+E507</f>
        <v>134457.93037999998</v>
      </c>
      <c r="F516" s="1028">
        <f t="shared" ref="F516" si="168">+F505+F507</f>
        <v>57327.861338168121</v>
      </c>
      <c r="G516" s="1601">
        <f>+G505+G507</f>
        <v>3415311.6970218313</v>
      </c>
      <c r="H516" s="751">
        <f t="shared" ref="H516:I516" si="169">+H505+H507</f>
        <v>3472639.5583599992</v>
      </c>
      <c r="I516" s="1028">
        <f t="shared" si="169"/>
        <v>0</v>
      </c>
      <c r="J516" s="750"/>
      <c r="K516" s="750"/>
      <c r="L516" s="750"/>
      <c r="M516" s="750"/>
      <c r="N516" s="750"/>
      <c r="O516" s="750"/>
    </row>
    <row r="517" spans="2:15">
      <c r="B517" s="514"/>
      <c r="C517" s="1595"/>
      <c r="D517" s="751">
        <f t="shared" si="160"/>
        <v>0</v>
      </c>
      <c r="E517" s="1027"/>
      <c r="F517" s="752"/>
      <c r="G517" s="761"/>
      <c r="H517" s="752">
        <f t="shared" ref="H517:H523" si="170">SUM(F517:G517)</f>
        <v>0</v>
      </c>
      <c r="I517" s="1027">
        <v>0</v>
      </c>
      <c r="J517" s="750"/>
      <c r="K517" s="750"/>
      <c r="L517" s="750"/>
      <c r="M517" s="750"/>
      <c r="N517" s="750"/>
      <c r="O517" s="750"/>
    </row>
    <row r="518" spans="2:15">
      <c r="B518" s="514">
        <v>7</v>
      </c>
      <c r="C518" s="1596" t="s">
        <v>362</v>
      </c>
      <c r="D518" s="752">
        <f t="shared" si="160"/>
        <v>616430.90378999989</v>
      </c>
      <c r="E518" s="1027"/>
      <c r="F518" s="752">
        <v>33408.53299</v>
      </c>
      <c r="G518" s="761">
        <f>'[1]Income St. 2020-LI'!G554+'[1]Income St. 2020-LI'!H554</f>
        <v>583022.37079999992</v>
      </c>
      <c r="H518" s="752">
        <f t="shared" si="170"/>
        <v>616430.90378999989</v>
      </c>
      <c r="I518" s="1027"/>
      <c r="J518" s="750"/>
      <c r="K518" s="750"/>
      <c r="L518" s="750"/>
      <c r="M518" s="750"/>
      <c r="N518" s="750"/>
      <c r="O518" s="750"/>
    </row>
    <row r="519" spans="2:15">
      <c r="B519" s="514">
        <v>8</v>
      </c>
      <c r="C519" s="1596" t="s">
        <v>363</v>
      </c>
      <c r="D519" s="752">
        <f t="shared" si="160"/>
        <v>-48965.300999999999</v>
      </c>
      <c r="E519" s="1027"/>
      <c r="F519" s="752">
        <v>-1660.11</v>
      </c>
      <c r="G519" s="761">
        <f>'[1]Income St. 2020-LI'!G555+'[1]Income St. 2020-LI'!H555</f>
        <v>-47305.190999999999</v>
      </c>
      <c r="H519" s="752">
        <f t="shared" si="170"/>
        <v>-48965.300999999999</v>
      </c>
      <c r="I519" s="1027"/>
      <c r="J519" s="750"/>
      <c r="K519" s="750"/>
      <c r="L519" s="750"/>
      <c r="M519" s="750"/>
      <c r="N519" s="750"/>
      <c r="O519" s="750"/>
    </row>
    <row r="520" spans="2:15">
      <c r="B520" s="514">
        <v>9</v>
      </c>
      <c r="C520" s="1596" t="s">
        <v>364</v>
      </c>
      <c r="D520" s="752">
        <f t="shared" si="160"/>
        <v>0</v>
      </c>
      <c r="E520" s="1027"/>
      <c r="F520" s="752"/>
      <c r="G520" s="761">
        <f>'[1]Income St. 2020-LI'!G556+'[1]Income St. 2020-LI'!H556</f>
        <v>0</v>
      </c>
      <c r="H520" s="752">
        <f t="shared" si="170"/>
        <v>0</v>
      </c>
      <c r="I520" s="1027"/>
      <c r="J520" s="750"/>
      <c r="K520" s="750"/>
      <c r="L520" s="750"/>
      <c r="M520" s="750"/>
      <c r="N520" s="750"/>
      <c r="O520" s="750"/>
    </row>
    <row r="521" spans="2:15" ht="13.5" customHeight="1">
      <c r="B521" s="514">
        <v>10</v>
      </c>
      <c r="C521" s="1602" t="s">
        <v>365</v>
      </c>
      <c r="D521" s="752">
        <f t="shared" si="160"/>
        <v>0</v>
      </c>
      <c r="E521" s="1027"/>
      <c r="F521" s="752"/>
      <c r="G521" s="761">
        <f>'[1]Income St. 2020-LI'!G557+'[1]Income St. 2020-LI'!H557</f>
        <v>0</v>
      </c>
      <c r="H521" s="752">
        <f t="shared" si="170"/>
        <v>0</v>
      </c>
      <c r="I521" s="1027">
        <v>0</v>
      </c>
      <c r="J521" s="750"/>
      <c r="K521" s="750"/>
      <c r="L521" s="750"/>
      <c r="M521" s="750"/>
      <c r="N521" s="750"/>
      <c r="O521" s="750"/>
    </row>
    <row r="522" spans="2:15">
      <c r="B522" s="514">
        <v>11</v>
      </c>
      <c r="C522" s="1596" t="s">
        <v>366</v>
      </c>
      <c r="D522" s="752">
        <f t="shared" si="160"/>
        <v>966194.97835135239</v>
      </c>
      <c r="E522" s="1027"/>
      <c r="F522" s="752">
        <v>21777.1671165425</v>
      </c>
      <c r="G522" s="761">
        <f>'[1]Income St. 2020-LI'!G558+'[1]Income St. 2020-LI'!H558</f>
        <v>944417.81123480992</v>
      </c>
      <c r="H522" s="752">
        <f t="shared" si="170"/>
        <v>966194.97835135239</v>
      </c>
      <c r="I522" s="1027">
        <v>0</v>
      </c>
      <c r="J522" s="750"/>
      <c r="K522" s="750"/>
      <c r="L522" s="750"/>
      <c r="M522" s="750"/>
      <c r="N522" s="750"/>
      <c r="O522" s="750"/>
    </row>
    <row r="523" spans="2:15">
      <c r="B523" s="514"/>
      <c r="C523" s="1603" t="s">
        <v>367</v>
      </c>
      <c r="D523" s="752">
        <f t="shared" si="160"/>
        <v>0</v>
      </c>
      <c r="E523" s="1027"/>
      <c r="F523" s="752"/>
      <c r="G523" s="761">
        <f>'[1]Income St. 2020-LI'!G559+'[1]Income St. 2020-LI'!H559</f>
        <v>0</v>
      </c>
      <c r="H523" s="752">
        <f t="shared" si="170"/>
        <v>0</v>
      </c>
      <c r="I523" s="1027">
        <v>0</v>
      </c>
      <c r="J523" s="750"/>
      <c r="K523" s="750"/>
      <c r="L523" s="750"/>
      <c r="M523" s="750"/>
      <c r="N523" s="750"/>
      <c r="O523" s="750"/>
    </row>
    <row r="524" spans="2:15">
      <c r="B524" s="733">
        <v>12</v>
      </c>
      <c r="C524" s="1595" t="s">
        <v>368</v>
      </c>
      <c r="D524" s="751">
        <f t="shared" si="160"/>
        <v>1533660.5811413522</v>
      </c>
      <c r="E524" s="1028">
        <f>SUM(E518:E523)</f>
        <v>0</v>
      </c>
      <c r="F524" s="1028">
        <f t="shared" ref="F524" si="171">SUM(F518:F523)</f>
        <v>53525.590106542499</v>
      </c>
      <c r="G524" s="1601">
        <f>SUM(G518:G523)</f>
        <v>1480134.99103481</v>
      </c>
      <c r="H524" s="751">
        <f t="shared" ref="H524:I524" si="172">SUM(H518:H523)</f>
        <v>1533660.5811413522</v>
      </c>
      <c r="I524" s="1028">
        <f t="shared" si="172"/>
        <v>0</v>
      </c>
      <c r="J524" s="750"/>
      <c r="K524" s="750"/>
      <c r="L524" s="750"/>
      <c r="M524" s="750"/>
      <c r="N524" s="750"/>
      <c r="O524" s="750"/>
    </row>
    <row r="525" spans="2:15">
      <c r="B525" s="514"/>
      <c r="C525" s="1596"/>
      <c r="D525" s="751">
        <f t="shared" si="160"/>
        <v>0</v>
      </c>
      <c r="E525" s="1027"/>
      <c r="F525" s="752"/>
      <c r="G525" s="761"/>
      <c r="H525" s="752">
        <f t="shared" ref="H525:H530" si="173">SUM(F525:G525)</f>
        <v>0</v>
      </c>
      <c r="I525" s="1027">
        <v>0</v>
      </c>
      <c r="J525" s="750"/>
      <c r="K525" s="750"/>
      <c r="L525" s="750"/>
      <c r="M525" s="750"/>
      <c r="N525" s="750"/>
      <c r="O525" s="750"/>
    </row>
    <row r="526" spans="2:15" ht="25.5">
      <c r="B526" s="514">
        <v>13</v>
      </c>
      <c r="C526" s="1602" t="s">
        <v>369</v>
      </c>
      <c r="D526" s="752">
        <f t="shared" si="160"/>
        <v>229641.04200000004</v>
      </c>
      <c r="E526" s="1027"/>
      <c r="F526" s="752">
        <v>-1444.01199973146</v>
      </c>
      <c r="G526" s="761">
        <f>'[1]Income St. 2020-LI'!G562+'[1]Income St. 2020-LI'!H562</f>
        <v>231085.05399973149</v>
      </c>
      <c r="H526" s="752">
        <f t="shared" si="173"/>
        <v>229641.04200000004</v>
      </c>
      <c r="I526" s="1027"/>
      <c r="J526" s="750"/>
      <c r="K526" s="750"/>
      <c r="L526" s="750"/>
      <c r="M526" s="750"/>
      <c r="N526" s="750"/>
      <c r="O526" s="750"/>
    </row>
    <row r="527" spans="2:15">
      <c r="B527" s="514">
        <v>14</v>
      </c>
      <c r="C527" s="1596" t="s">
        <v>370</v>
      </c>
      <c r="D527" s="752">
        <f t="shared" si="160"/>
        <v>0</v>
      </c>
      <c r="E527" s="1027"/>
      <c r="F527" s="752"/>
      <c r="G527" s="761">
        <f>'[1]Income St. 2020-LI'!G563+'[1]Income St. 2020-LI'!H563</f>
        <v>0</v>
      </c>
      <c r="H527" s="752">
        <f t="shared" si="173"/>
        <v>0</v>
      </c>
      <c r="I527" s="1027"/>
      <c r="J527" s="750"/>
      <c r="K527" s="750"/>
      <c r="L527" s="750"/>
      <c r="M527" s="750"/>
      <c r="N527" s="750"/>
      <c r="O527" s="750"/>
    </row>
    <row r="528" spans="2:15" ht="15.75" customHeight="1">
      <c r="B528" s="514">
        <v>15</v>
      </c>
      <c r="C528" s="1602" t="s">
        <v>371</v>
      </c>
      <c r="D528" s="752">
        <f t="shared" si="160"/>
        <v>1390146.0000209205</v>
      </c>
      <c r="E528" s="1027">
        <v>18567.09621</v>
      </c>
      <c r="F528" s="752">
        <v>5008.4906758015204</v>
      </c>
      <c r="G528" s="761">
        <f>'[1]Income St. 2020-LI'!G564+'[1]Income St. 2020-LI'!H564</f>
        <v>1366570.413135119</v>
      </c>
      <c r="H528" s="752">
        <f t="shared" si="173"/>
        <v>1371578.9038109204</v>
      </c>
      <c r="I528" s="1027"/>
      <c r="J528" s="750"/>
      <c r="K528" s="750"/>
      <c r="L528" s="750"/>
      <c r="M528" s="750"/>
      <c r="N528" s="750"/>
      <c r="O528" s="750"/>
    </row>
    <row r="529" spans="2:15">
      <c r="B529" s="514">
        <v>16</v>
      </c>
      <c r="C529" s="1596" t="s">
        <v>372</v>
      </c>
      <c r="D529" s="752">
        <f t="shared" si="160"/>
        <v>0</v>
      </c>
      <c r="E529" s="1027"/>
      <c r="F529" s="752"/>
      <c r="G529" s="761">
        <f>'[1]Income St. 2020-LI'!G565+'[1]Income St. 2020-LI'!H565</f>
        <v>0</v>
      </c>
      <c r="H529" s="752">
        <f t="shared" si="173"/>
        <v>0</v>
      </c>
      <c r="I529" s="1027"/>
      <c r="J529" s="750"/>
      <c r="K529" s="750"/>
      <c r="L529" s="750"/>
      <c r="M529" s="750"/>
      <c r="N529" s="750"/>
      <c r="O529" s="750"/>
    </row>
    <row r="530" spans="2:15">
      <c r="B530" s="514">
        <v>17</v>
      </c>
      <c r="C530" s="1596" t="s">
        <v>373</v>
      </c>
      <c r="D530" s="752">
        <f t="shared" si="160"/>
        <v>0</v>
      </c>
      <c r="E530" s="1027">
        <v>0</v>
      </c>
      <c r="F530" s="752">
        <v>0</v>
      </c>
      <c r="G530" s="761">
        <f>'[1]Income St. 2020-LI'!G566+'[1]Income St. 2020-LI'!H566</f>
        <v>0</v>
      </c>
      <c r="H530" s="752">
        <f t="shared" si="173"/>
        <v>0</v>
      </c>
      <c r="I530" s="1027"/>
      <c r="J530" s="750"/>
      <c r="K530" s="750"/>
      <c r="L530" s="750"/>
      <c r="M530" s="750"/>
      <c r="N530" s="750"/>
      <c r="O530" s="750"/>
    </row>
    <row r="531" spans="2:15">
      <c r="B531" s="733">
        <v>18</v>
      </c>
      <c r="C531" s="1595" t="s">
        <v>374</v>
      </c>
      <c r="D531" s="751">
        <f t="shared" si="160"/>
        <v>1390146.0000209205</v>
      </c>
      <c r="E531" s="1028">
        <f>SUM(E527:E530)</f>
        <v>18567.09621</v>
      </c>
      <c r="F531" s="1028">
        <f t="shared" ref="F531" si="174">SUM(F527:F530)</f>
        <v>5008.4906758015204</v>
      </c>
      <c r="G531" s="1601">
        <f>SUM(G527:G530)</f>
        <v>1366570.413135119</v>
      </c>
      <c r="H531" s="751">
        <f t="shared" ref="H531:I531" si="175">SUM(H527:H530)</f>
        <v>1371578.9038109204</v>
      </c>
      <c r="I531" s="1028">
        <f t="shared" si="175"/>
        <v>0</v>
      </c>
      <c r="J531" s="750"/>
      <c r="K531" s="750"/>
      <c r="L531" s="750"/>
      <c r="M531" s="750"/>
      <c r="N531" s="750"/>
      <c r="O531" s="750"/>
    </row>
    <row r="532" spans="2:15">
      <c r="B532" s="514"/>
      <c r="C532" s="1595"/>
      <c r="D532" s="751">
        <f t="shared" si="160"/>
        <v>0</v>
      </c>
      <c r="E532" s="1027"/>
      <c r="F532" s="752"/>
      <c r="G532" s="761"/>
      <c r="H532" s="752">
        <f t="shared" ref="H532" si="176">SUM(F532:G532)</f>
        <v>0</v>
      </c>
      <c r="I532" s="1027">
        <v>0</v>
      </c>
      <c r="J532" s="750"/>
      <c r="K532" s="750"/>
      <c r="L532" s="750"/>
      <c r="M532" s="750"/>
      <c r="N532" s="750"/>
      <c r="O532" s="750"/>
    </row>
    <row r="533" spans="2:15">
      <c r="B533" s="754">
        <v>19</v>
      </c>
      <c r="C533" s="1595" t="s">
        <v>375</v>
      </c>
      <c r="D533" s="751">
        <f t="shared" si="160"/>
        <v>453649.86557772645</v>
      </c>
      <c r="E533" s="1028">
        <f>+E516-E524-E526-E531</f>
        <v>115890.83416999997</v>
      </c>
      <c r="F533" s="1028">
        <f t="shared" ref="F533:I533" si="177">+F516-F524-F526-F531</f>
        <v>237.79255555556119</v>
      </c>
      <c r="G533" s="1601">
        <f t="shared" si="177"/>
        <v>337521.23885217076</v>
      </c>
      <c r="H533" s="751">
        <f t="shared" si="177"/>
        <v>337759.03140772646</v>
      </c>
      <c r="I533" s="1028">
        <f t="shared" si="177"/>
        <v>0</v>
      </c>
      <c r="J533" s="750"/>
      <c r="K533" s="750"/>
      <c r="L533" s="750"/>
      <c r="M533" s="750"/>
      <c r="N533" s="750"/>
      <c r="O533" s="750"/>
    </row>
    <row r="534" spans="2:15">
      <c r="B534" s="755">
        <v>20</v>
      </c>
      <c r="C534" s="1596" t="s">
        <v>376</v>
      </c>
      <c r="D534" s="752">
        <f t="shared" si="160"/>
        <v>0</v>
      </c>
      <c r="E534" s="1027"/>
      <c r="F534" s="752"/>
      <c r="G534" s="761"/>
      <c r="H534" s="752">
        <f t="shared" ref="H534:H535" si="178">SUM(F534:G534)</f>
        <v>0</v>
      </c>
      <c r="I534" s="1027"/>
      <c r="J534" s="750"/>
      <c r="K534" s="750"/>
      <c r="L534" s="750"/>
      <c r="M534" s="750"/>
      <c r="N534" s="750"/>
      <c r="O534" s="750"/>
    </row>
    <row r="535" spans="2:15">
      <c r="B535" s="514"/>
      <c r="C535" s="1596"/>
      <c r="D535" s="751">
        <f t="shared" si="160"/>
        <v>0</v>
      </c>
      <c r="E535" s="1027"/>
      <c r="F535" s="752"/>
      <c r="G535" s="761"/>
      <c r="H535" s="752">
        <f t="shared" si="178"/>
        <v>0</v>
      </c>
      <c r="I535" s="1027">
        <v>0</v>
      </c>
      <c r="J535" s="750"/>
      <c r="K535" s="750"/>
      <c r="L535" s="750"/>
      <c r="M535" s="750"/>
      <c r="N535" s="750"/>
      <c r="O535" s="750"/>
    </row>
    <row r="536" spans="2:15" ht="13.5" thickBot="1">
      <c r="B536" s="756">
        <v>21</v>
      </c>
      <c r="C536" s="757" t="s">
        <v>377</v>
      </c>
      <c r="D536" s="758">
        <f t="shared" si="160"/>
        <v>453649.86557772645</v>
      </c>
      <c r="E536" s="760">
        <f>E533-E534</f>
        <v>115890.83416999997</v>
      </c>
      <c r="F536" s="760">
        <f t="shared" ref="F536:I536" si="179">F533-F534</f>
        <v>237.79255555556119</v>
      </c>
      <c r="G536" s="759">
        <f t="shared" si="179"/>
        <v>337521.23885217076</v>
      </c>
      <c r="H536" s="758">
        <f t="shared" si="179"/>
        <v>337759.03140772646</v>
      </c>
      <c r="I536" s="760">
        <f t="shared" si="179"/>
        <v>0</v>
      </c>
      <c r="J536" s="750"/>
      <c r="K536" s="750"/>
      <c r="L536" s="750"/>
      <c r="M536" s="750"/>
      <c r="N536" s="750"/>
      <c r="O536" s="750"/>
    </row>
    <row r="537" spans="2:15">
      <c r="B537" s="553"/>
      <c r="C537" s="553"/>
      <c r="D537" s="553"/>
      <c r="E537" s="553"/>
      <c r="F537" s="553"/>
      <c r="G537" s="553"/>
      <c r="H537" s="553"/>
      <c r="I537" s="553"/>
    </row>
    <row r="538" spans="2:15">
      <c r="B538" s="553"/>
      <c r="C538" s="553"/>
      <c r="D538" s="553"/>
      <c r="E538" s="553"/>
      <c r="F538" s="553"/>
      <c r="G538" s="553"/>
      <c r="H538" s="553"/>
      <c r="I538" s="553">
        <v>55</v>
      </c>
    </row>
    <row r="539" spans="2:15">
      <c r="B539" s="553"/>
      <c r="C539" s="553"/>
      <c r="D539" s="553"/>
      <c r="E539" s="553"/>
      <c r="F539" s="553"/>
      <c r="G539" s="553"/>
      <c r="H539" s="553"/>
      <c r="I539" s="553"/>
    </row>
    <row r="540" spans="2:15">
      <c r="B540" s="553"/>
      <c r="C540" s="236" t="s">
        <v>378</v>
      </c>
      <c r="D540" s="236"/>
      <c r="E540" s="236"/>
      <c r="F540" s="236"/>
      <c r="G540" s="553"/>
      <c r="H540" s="553"/>
      <c r="I540" s="553"/>
    </row>
    <row r="541" spans="2:15" ht="13.5" thickBot="1">
      <c r="B541" s="553"/>
      <c r="C541" s="51"/>
      <c r="D541" s="51"/>
      <c r="E541" s="51"/>
      <c r="F541" s="51"/>
      <c r="G541" s="553"/>
      <c r="H541" s="553"/>
      <c r="I541" s="553"/>
    </row>
    <row r="542" spans="2:15" ht="17.25" customHeight="1" thickBot="1">
      <c r="B542" s="1763" t="s">
        <v>124</v>
      </c>
      <c r="C542" s="1764"/>
      <c r="D542" s="553"/>
      <c r="E542" s="553"/>
      <c r="F542" s="553"/>
      <c r="G542" s="588"/>
      <c r="H542" s="599"/>
      <c r="I542" s="745" t="s">
        <v>254</v>
      </c>
    </row>
    <row r="543" spans="2:15" ht="17.25" customHeight="1" thickBot="1">
      <c r="B543" s="1794" t="s">
        <v>347</v>
      </c>
      <c r="C543" s="1797"/>
      <c r="D543" s="1785" t="s">
        <v>329</v>
      </c>
      <c r="E543" s="1772" t="s">
        <v>345</v>
      </c>
      <c r="F543" s="1778" t="s">
        <v>346</v>
      </c>
      <c r="G543" s="1778"/>
      <c r="H543" s="1778"/>
      <c r="I543" s="1779"/>
    </row>
    <row r="544" spans="2:15" ht="17.25" customHeight="1" thickBot="1">
      <c r="B544" s="1795"/>
      <c r="C544" s="1798"/>
      <c r="D544" s="1786"/>
      <c r="E544" s="1767"/>
      <c r="F544" s="1799" t="s">
        <v>277</v>
      </c>
      <c r="G544" s="1800"/>
      <c r="H544" s="1801"/>
      <c r="I544" s="1774" t="s">
        <v>348</v>
      </c>
    </row>
    <row r="545" spans="2:15" ht="39.75" customHeight="1" thickBot="1">
      <c r="B545" s="1795"/>
      <c r="C545" s="1798"/>
      <c r="D545" s="1787"/>
      <c r="E545" s="1773"/>
      <c r="F545" s="1697" t="s">
        <v>279</v>
      </c>
      <c r="G545" s="716" t="s">
        <v>280</v>
      </c>
      <c r="H545" s="1697" t="s">
        <v>178</v>
      </c>
      <c r="I545" s="1776"/>
    </row>
    <row r="546" spans="2:15" ht="17.25" customHeight="1" thickBot="1">
      <c r="B546" s="1795"/>
      <c r="C546" s="1798"/>
      <c r="D546" s="725">
        <v>1</v>
      </c>
      <c r="E546" s="1772">
        <v>2</v>
      </c>
      <c r="F546" s="1802">
        <v>3</v>
      </c>
      <c r="G546" s="1772">
        <v>4</v>
      </c>
      <c r="H546" s="718">
        <v>5</v>
      </c>
      <c r="I546" s="1772">
        <v>6</v>
      </c>
    </row>
    <row r="547" spans="2:15" ht="13.5" thickBot="1">
      <c r="B547" s="1796"/>
      <c r="C547" s="1798"/>
      <c r="D547" s="724" t="s">
        <v>349</v>
      </c>
      <c r="E547" s="1773"/>
      <c r="F547" s="1803"/>
      <c r="G547" s="1773"/>
      <c r="H547" s="712" t="s">
        <v>285</v>
      </c>
      <c r="I547" s="1773"/>
    </row>
    <row r="548" spans="2:15">
      <c r="B548" s="746">
        <v>1</v>
      </c>
      <c r="C548" s="766" t="s">
        <v>350</v>
      </c>
      <c r="D548" s="747">
        <f>+E548+H548+I548</f>
        <v>40995.975450000005</v>
      </c>
      <c r="E548" s="749">
        <v>0</v>
      </c>
      <c r="F548" s="747">
        <v>1572.692</v>
      </c>
      <c r="G548" s="790">
        <v>39423.283450000003</v>
      </c>
      <c r="H548" s="747">
        <f>SUM(F548:G548)</f>
        <v>40995.975450000005</v>
      </c>
      <c r="I548" s="1028"/>
      <c r="J548" s="750"/>
      <c r="K548" s="750"/>
      <c r="L548" s="750"/>
      <c r="M548" s="750"/>
      <c r="N548" s="750"/>
      <c r="O548" s="750"/>
    </row>
    <row r="549" spans="2:15">
      <c r="B549" s="514"/>
      <c r="C549" s="767"/>
      <c r="D549" s="751">
        <f t="shared" ref="D549:D585" si="180">+E549+H549+I549</f>
        <v>0</v>
      </c>
      <c r="E549" s="1027"/>
      <c r="F549" s="752"/>
      <c r="G549" s="761"/>
      <c r="H549" s="752">
        <f t="shared" ref="H549:H553" si="181">SUM(F549:G549)</f>
        <v>0</v>
      </c>
      <c r="I549" s="1027">
        <v>0</v>
      </c>
      <c r="J549" s="750"/>
      <c r="K549" s="750"/>
      <c r="L549" s="750"/>
      <c r="M549" s="750"/>
      <c r="N549" s="750"/>
      <c r="O549" s="750"/>
    </row>
    <row r="550" spans="2:15">
      <c r="B550" s="514">
        <v>2</v>
      </c>
      <c r="C550" s="768" t="s">
        <v>351</v>
      </c>
      <c r="D550" s="752">
        <f t="shared" si="180"/>
        <v>11314.50582</v>
      </c>
      <c r="E550" s="1027"/>
      <c r="F550" s="752">
        <v>204.90734999999998</v>
      </c>
      <c r="G550" s="761">
        <v>11109.598470000001</v>
      </c>
      <c r="H550" s="752">
        <f t="shared" si="181"/>
        <v>11314.50582</v>
      </c>
      <c r="I550" s="1027"/>
      <c r="J550" s="750"/>
      <c r="K550" s="750"/>
      <c r="L550" s="750"/>
      <c r="M550" s="750"/>
      <c r="N550" s="750"/>
      <c r="O550" s="750"/>
    </row>
    <row r="551" spans="2:15">
      <c r="B551" s="514"/>
      <c r="C551" s="768"/>
      <c r="D551" s="752">
        <f t="shared" si="180"/>
        <v>0</v>
      </c>
      <c r="E551" s="1027"/>
      <c r="F551" s="752"/>
      <c r="G551" s="761"/>
      <c r="H551" s="752">
        <f t="shared" si="181"/>
        <v>0</v>
      </c>
      <c r="I551" s="1027">
        <v>0</v>
      </c>
      <c r="J551" s="750"/>
      <c r="K551" s="750"/>
      <c r="L551" s="750"/>
      <c r="M551" s="750"/>
      <c r="N551" s="750"/>
      <c r="O551" s="750"/>
    </row>
    <row r="552" spans="2:15" ht="14.25" customHeight="1">
      <c r="B552" s="514">
        <v>3</v>
      </c>
      <c r="C552" s="769" t="s">
        <v>352</v>
      </c>
      <c r="D552" s="752">
        <f t="shared" si="180"/>
        <v>0</v>
      </c>
      <c r="E552" s="1027"/>
      <c r="F552" s="752"/>
      <c r="G552" s="761"/>
      <c r="H552" s="752">
        <f t="shared" si="181"/>
        <v>0</v>
      </c>
      <c r="I552" s="1027">
        <v>0</v>
      </c>
      <c r="J552" s="750"/>
      <c r="K552" s="750"/>
      <c r="L552" s="750"/>
      <c r="M552" s="750"/>
      <c r="N552" s="750"/>
      <c r="O552" s="750"/>
    </row>
    <row r="553" spans="2:15">
      <c r="B553" s="514"/>
      <c r="C553" s="767"/>
      <c r="D553" s="752">
        <f t="shared" si="180"/>
        <v>0</v>
      </c>
      <c r="E553" s="1027"/>
      <c r="F553" s="752"/>
      <c r="G553" s="761"/>
      <c r="H553" s="752">
        <f t="shared" si="181"/>
        <v>0</v>
      </c>
      <c r="I553" s="1027">
        <v>0</v>
      </c>
      <c r="J553" s="750"/>
      <c r="K553" s="750"/>
      <c r="L553" s="750"/>
      <c r="M553" s="750"/>
      <c r="N553" s="750"/>
      <c r="O553" s="750"/>
    </row>
    <row r="554" spans="2:15">
      <c r="B554" s="733">
        <v>4</v>
      </c>
      <c r="C554" s="770" t="s">
        <v>353</v>
      </c>
      <c r="D554" s="751">
        <f t="shared" si="180"/>
        <v>29681.469630000007</v>
      </c>
      <c r="E554" s="1028">
        <f>+E548-E550+E552</f>
        <v>0</v>
      </c>
      <c r="F554" s="1028">
        <f t="shared" ref="F554" si="182">+F548-F550+F552</f>
        <v>1367.7846500000001</v>
      </c>
      <c r="G554" s="1601">
        <f>+G548-G550+G552</f>
        <v>28313.684980000002</v>
      </c>
      <c r="H554" s="751">
        <f t="shared" ref="H554:I554" si="183">+H548-H550+H552</f>
        <v>29681.469630000007</v>
      </c>
      <c r="I554" s="1028">
        <f t="shared" si="183"/>
        <v>0</v>
      </c>
      <c r="J554" s="750"/>
      <c r="K554" s="750"/>
      <c r="L554" s="750"/>
      <c r="M554" s="750"/>
      <c r="N554" s="750"/>
      <c r="O554" s="750"/>
    </row>
    <row r="555" spans="2:15">
      <c r="B555" s="514"/>
      <c r="C555" s="770"/>
      <c r="D555" s="751">
        <f t="shared" si="180"/>
        <v>0</v>
      </c>
      <c r="E555" s="1027"/>
      <c r="F555" s="752"/>
      <c r="G555" s="761"/>
      <c r="H555" s="752">
        <f t="shared" ref="H555" si="184">SUM(F555:G555)</f>
        <v>0</v>
      </c>
      <c r="I555" s="1027">
        <v>0</v>
      </c>
      <c r="J555" s="750"/>
      <c r="K555" s="750"/>
      <c r="L555" s="750"/>
      <c r="M555" s="750"/>
      <c r="N555" s="750"/>
      <c r="O555" s="750"/>
    </row>
    <row r="556" spans="2:15">
      <c r="B556" s="514">
        <v>5</v>
      </c>
      <c r="C556" s="770" t="s">
        <v>354</v>
      </c>
      <c r="D556" s="751">
        <f t="shared" si="180"/>
        <v>78136.203960000013</v>
      </c>
      <c r="E556" s="1028">
        <f>SUM(E557:E562)</f>
        <v>36696.012640000001</v>
      </c>
      <c r="F556" s="1028">
        <f t="shared" ref="F556" si="185">SUM(F557:F562)</f>
        <v>1143.9985877114445</v>
      </c>
      <c r="G556" s="1601">
        <f>SUM(G557:G562)</f>
        <v>40296.19273228856</v>
      </c>
      <c r="H556" s="751">
        <f t="shared" ref="H556:I556" si="186">SUM(H557:H562)</f>
        <v>41440.191320000005</v>
      </c>
      <c r="I556" s="1028">
        <f t="shared" si="186"/>
        <v>0</v>
      </c>
      <c r="J556" s="750"/>
      <c r="K556" s="750"/>
      <c r="L556" s="750"/>
      <c r="M556" s="750"/>
      <c r="N556" s="750"/>
      <c r="O556" s="750"/>
    </row>
    <row r="557" spans="2:15">
      <c r="B557" s="514">
        <v>5.0999999999999996</v>
      </c>
      <c r="C557" s="767" t="s">
        <v>355</v>
      </c>
      <c r="D557" s="752">
        <f t="shared" si="180"/>
        <v>76303.249180000013</v>
      </c>
      <c r="E557" s="1027">
        <v>36696.012640000001</v>
      </c>
      <c r="F557" s="752">
        <v>1143.9985877114445</v>
      </c>
      <c r="G557" s="761">
        <v>38463.23795228856</v>
      </c>
      <c r="H557" s="752">
        <f t="shared" ref="H557:H564" si="187">SUM(F557:G557)</f>
        <v>39607.236540000005</v>
      </c>
      <c r="I557" s="1027"/>
      <c r="J557" s="750"/>
      <c r="K557" s="750"/>
      <c r="L557" s="750"/>
      <c r="M557" s="750"/>
      <c r="N557" s="750"/>
      <c r="O557" s="750"/>
    </row>
    <row r="558" spans="2:15">
      <c r="B558" s="514">
        <v>5.2</v>
      </c>
      <c r="C558" s="767" t="s">
        <v>356</v>
      </c>
      <c r="D558" s="752">
        <f t="shared" si="180"/>
        <v>1832.9547799999998</v>
      </c>
      <c r="E558" s="1027"/>
      <c r="F558" s="752">
        <v>0</v>
      </c>
      <c r="G558" s="761">
        <v>1832.9547799999998</v>
      </c>
      <c r="H558" s="752">
        <f t="shared" si="187"/>
        <v>1832.9547799999998</v>
      </c>
      <c r="I558" s="1027"/>
      <c r="J558" s="750"/>
      <c r="K558" s="750"/>
      <c r="L558" s="750"/>
      <c r="M558" s="750"/>
      <c r="N558" s="750"/>
      <c r="O558" s="750"/>
    </row>
    <row r="559" spans="2:15">
      <c r="B559" s="514">
        <v>5.3</v>
      </c>
      <c r="C559" s="767" t="s">
        <v>357</v>
      </c>
      <c r="D559" s="752">
        <f t="shared" si="180"/>
        <v>0</v>
      </c>
      <c r="E559" s="1027"/>
      <c r="F559" s="752"/>
      <c r="G559" s="761"/>
      <c r="H559" s="752">
        <f t="shared" si="187"/>
        <v>0</v>
      </c>
      <c r="I559" s="1027"/>
      <c r="J559" s="750"/>
      <c r="K559" s="750"/>
      <c r="L559" s="750"/>
      <c r="M559" s="750"/>
      <c r="N559" s="750"/>
      <c r="O559" s="750"/>
    </row>
    <row r="560" spans="2:15">
      <c r="B560" s="514">
        <v>5.4</v>
      </c>
      <c r="C560" s="767" t="s">
        <v>358</v>
      </c>
      <c r="D560" s="752">
        <f t="shared" si="180"/>
        <v>0</v>
      </c>
      <c r="E560" s="1027"/>
      <c r="F560" s="752"/>
      <c r="G560" s="761"/>
      <c r="H560" s="752">
        <f t="shared" si="187"/>
        <v>0</v>
      </c>
      <c r="I560" s="1027"/>
      <c r="J560" s="750"/>
      <c r="K560" s="750"/>
      <c r="L560" s="750"/>
      <c r="M560" s="750"/>
      <c r="N560" s="750"/>
      <c r="O560" s="750"/>
    </row>
    <row r="561" spans="2:15">
      <c r="B561" s="514">
        <v>5.5</v>
      </c>
      <c r="C561" s="767" t="s">
        <v>359</v>
      </c>
      <c r="D561" s="752">
        <f t="shared" si="180"/>
        <v>0</v>
      </c>
      <c r="E561" s="1027"/>
      <c r="F561" s="752"/>
      <c r="G561" s="761"/>
      <c r="H561" s="752">
        <f t="shared" si="187"/>
        <v>0</v>
      </c>
      <c r="I561" s="1027"/>
      <c r="J561" s="750"/>
      <c r="K561" s="750"/>
      <c r="L561" s="750"/>
      <c r="M561" s="750"/>
      <c r="N561" s="750"/>
      <c r="O561" s="750"/>
    </row>
    <row r="562" spans="2:15">
      <c r="B562" s="514"/>
      <c r="C562" s="767" t="s">
        <v>379</v>
      </c>
      <c r="D562" s="752">
        <f t="shared" si="180"/>
        <v>0</v>
      </c>
      <c r="E562" s="1027"/>
      <c r="F562" s="752"/>
      <c r="G562" s="761"/>
      <c r="H562" s="752">
        <f t="shared" si="187"/>
        <v>0</v>
      </c>
      <c r="I562" s="1027"/>
      <c r="J562" s="750"/>
      <c r="K562" s="750"/>
      <c r="L562" s="750"/>
      <c r="M562" s="750"/>
      <c r="N562" s="750"/>
      <c r="O562" s="750"/>
    </row>
    <row r="563" spans="2:15">
      <c r="B563" s="514"/>
      <c r="C563" s="767" t="s">
        <v>360</v>
      </c>
      <c r="D563" s="751">
        <f t="shared" si="180"/>
        <v>0</v>
      </c>
      <c r="E563" s="1027"/>
      <c r="F563" s="752"/>
      <c r="G563" s="761"/>
      <c r="H563" s="752">
        <f t="shared" si="187"/>
        <v>0</v>
      </c>
      <c r="I563" s="1027">
        <v>0</v>
      </c>
      <c r="J563" s="750"/>
      <c r="K563" s="750"/>
      <c r="L563" s="750"/>
      <c r="M563" s="750"/>
      <c r="N563" s="750"/>
      <c r="O563" s="750"/>
    </row>
    <row r="564" spans="2:15">
      <c r="B564" s="514"/>
      <c r="C564" s="767"/>
      <c r="D564" s="751">
        <f t="shared" si="180"/>
        <v>0</v>
      </c>
      <c r="E564" s="1027"/>
      <c r="F564" s="752"/>
      <c r="G564" s="761"/>
      <c r="H564" s="752">
        <f t="shared" si="187"/>
        <v>0</v>
      </c>
      <c r="I564" s="1027">
        <v>0</v>
      </c>
      <c r="J564" s="750"/>
      <c r="K564" s="750"/>
      <c r="L564" s="750"/>
      <c r="M564" s="750"/>
      <c r="N564" s="750"/>
      <c r="O564" s="750"/>
    </row>
    <row r="565" spans="2:15">
      <c r="B565" s="733">
        <v>6</v>
      </c>
      <c r="C565" s="771" t="s">
        <v>361</v>
      </c>
      <c r="D565" s="751">
        <f t="shared" si="180"/>
        <v>107817.67359000002</v>
      </c>
      <c r="E565" s="1028">
        <f>+E554+E556</f>
        <v>36696.012640000001</v>
      </c>
      <c r="F565" s="1028">
        <f t="shared" ref="F565" si="188">+F554+F556</f>
        <v>2511.7832377114446</v>
      </c>
      <c r="G565" s="1601">
        <f>+G554+G556</f>
        <v>68609.877712288566</v>
      </c>
      <c r="H565" s="751">
        <f t="shared" ref="H565:I565" si="189">+H554+H556</f>
        <v>71121.66095000002</v>
      </c>
      <c r="I565" s="1028">
        <f t="shared" si="189"/>
        <v>0</v>
      </c>
      <c r="J565" s="750"/>
      <c r="K565" s="750"/>
      <c r="L565" s="750"/>
      <c r="M565" s="750"/>
      <c r="N565" s="750"/>
      <c r="O565" s="750"/>
    </row>
    <row r="566" spans="2:15">
      <c r="B566" s="514"/>
      <c r="C566" s="771"/>
      <c r="D566" s="751">
        <f t="shared" si="180"/>
        <v>0</v>
      </c>
      <c r="E566" s="1027"/>
      <c r="F566" s="752"/>
      <c r="G566" s="761"/>
      <c r="H566" s="752">
        <f t="shared" ref="H566:H572" si="190">SUM(F566:G566)</f>
        <v>0</v>
      </c>
      <c r="I566" s="1027">
        <v>0</v>
      </c>
      <c r="J566" s="750"/>
      <c r="K566" s="750"/>
      <c r="L566" s="750"/>
      <c r="M566" s="750"/>
      <c r="N566" s="750"/>
      <c r="O566" s="750"/>
    </row>
    <row r="567" spans="2:15">
      <c r="B567" s="514">
        <v>7</v>
      </c>
      <c r="C567" s="767" t="s">
        <v>362</v>
      </c>
      <c r="D567" s="752">
        <f t="shared" si="180"/>
        <v>21886.281749999998</v>
      </c>
      <c r="E567" s="1027"/>
      <c r="F567" s="752">
        <v>0</v>
      </c>
      <c r="G567" s="761">
        <v>21886.281749999998</v>
      </c>
      <c r="H567" s="752">
        <f t="shared" si="190"/>
        <v>21886.281749999998</v>
      </c>
      <c r="I567" s="1027"/>
      <c r="J567" s="750"/>
      <c r="K567" s="750"/>
      <c r="L567" s="750"/>
      <c r="M567" s="750"/>
      <c r="N567" s="750"/>
      <c r="O567" s="750"/>
    </row>
    <row r="568" spans="2:15">
      <c r="B568" s="514">
        <v>8</v>
      </c>
      <c r="C568" s="767" t="s">
        <v>363</v>
      </c>
      <c r="D568" s="752">
        <f t="shared" si="180"/>
        <v>-407.85700000000003</v>
      </c>
      <c r="E568" s="1027"/>
      <c r="F568" s="752">
        <v>0</v>
      </c>
      <c r="G568" s="761">
        <v>-407.85700000000003</v>
      </c>
      <c r="H568" s="752">
        <f t="shared" si="190"/>
        <v>-407.85700000000003</v>
      </c>
      <c r="I568" s="1027"/>
      <c r="J568" s="750"/>
      <c r="K568" s="750"/>
      <c r="L568" s="750"/>
      <c r="M568" s="750"/>
      <c r="N568" s="750"/>
      <c r="O568" s="750"/>
    </row>
    <row r="569" spans="2:15">
      <c r="B569" s="514">
        <v>9</v>
      </c>
      <c r="C569" s="767" t="s">
        <v>364</v>
      </c>
      <c r="D569" s="752">
        <f t="shared" si="180"/>
        <v>2570.8738599999974</v>
      </c>
      <c r="E569" s="1027"/>
      <c r="F569" s="752">
        <v>27.350552340257099</v>
      </c>
      <c r="G569" s="761">
        <v>2543.5233076597401</v>
      </c>
      <c r="H569" s="752">
        <f t="shared" si="190"/>
        <v>2570.8738599999974</v>
      </c>
      <c r="I569" s="1027"/>
      <c r="J569" s="750"/>
      <c r="K569" s="750"/>
      <c r="L569" s="750"/>
      <c r="M569" s="750"/>
      <c r="N569" s="750"/>
      <c r="O569" s="750"/>
    </row>
    <row r="570" spans="2:15" ht="13.5" customHeight="1">
      <c r="B570" s="514">
        <v>10</v>
      </c>
      <c r="C570" s="772" t="s">
        <v>365</v>
      </c>
      <c r="D570" s="752">
        <f t="shared" si="180"/>
        <v>652.63579000000004</v>
      </c>
      <c r="E570" s="1027"/>
      <c r="F570" s="752">
        <v>0</v>
      </c>
      <c r="G570" s="761">
        <v>652.63579000000004</v>
      </c>
      <c r="H570" s="752">
        <f t="shared" si="190"/>
        <v>652.63579000000004</v>
      </c>
      <c r="I570" s="1027">
        <v>0</v>
      </c>
      <c r="J570" s="750"/>
      <c r="K570" s="750"/>
      <c r="L570" s="750"/>
      <c r="M570" s="750"/>
      <c r="N570" s="750"/>
      <c r="O570" s="750"/>
    </row>
    <row r="571" spans="2:15">
      <c r="B571" s="514">
        <v>11</v>
      </c>
      <c r="C571" s="767" t="s">
        <v>366</v>
      </c>
      <c r="D571" s="752">
        <f t="shared" si="180"/>
        <v>-55930.729229999946</v>
      </c>
      <c r="E571" s="1027"/>
      <c r="F571" s="752">
        <v>-1327.85660220365</v>
      </c>
      <c r="G571" s="761">
        <v>-54602.8726277963</v>
      </c>
      <c r="H571" s="752">
        <f t="shared" si="190"/>
        <v>-55930.729229999946</v>
      </c>
      <c r="I571" s="1027">
        <v>0</v>
      </c>
      <c r="J571" s="750"/>
      <c r="K571" s="750"/>
      <c r="L571" s="750"/>
      <c r="M571" s="750"/>
      <c r="N571" s="750"/>
      <c r="O571" s="750"/>
    </row>
    <row r="572" spans="2:15">
      <c r="B572" s="514"/>
      <c r="C572" s="773" t="s">
        <v>367</v>
      </c>
      <c r="D572" s="752">
        <f t="shared" si="180"/>
        <v>0</v>
      </c>
      <c r="E572" s="1027"/>
      <c r="F572" s="752"/>
      <c r="G572" s="761"/>
      <c r="H572" s="752">
        <f t="shared" si="190"/>
        <v>0</v>
      </c>
      <c r="I572" s="1027">
        <v>0</v>
      </c>
      <c r="J572" s="750"/>
      <c r="K572" s="750"/>
      <c r="L572" s="750"/>
      <c r="M572" s="750"/>
      <c r="N572" s="750"/>
      <c r="O572" s="750"/>
    </row>
    <row r="573" spans="2:15">
      <c r="B573" s="733">
        <v>12</v>
      </c>
      <c r="C573" s="771" t="s">
        <v>368</v>
      </c>
      <c r="D573" s="751">
        <f t="shared" si="180"/>
        <v>-31228.794829999952</v>
      </c>
      <c r="E573" s="1028">
        <f>SUM(E567:E572)</f>
        <v>0</v>
      </c>
      <c r="F573" s="1028">
        <f t="shared" ref="F573" si="191">SUM(F567:F572)</f>
        <v>-1300.5060498633929</v>
      </c>
      <c r="G573" s="1601">
        <f>SUM(G567:G572)</f>
        <v>-29928.288780136561</v>
      </c>
      <c r="H573" s="751">
        <f t="shared" ref="H573:I573" si="192">SUM(H567:H572)</f>
        <v>-31228.794829999952</v>
      </c>
      <c r="I573" s="1028">
        <f t="shared" si="192"/>
        <v>0</v>
      </c>
      <c r="J573" s="750"/>
      <c r="K573" s="750"/>
      <c r="L573" s="750"/>
      <c r="M573" s="750"/>
      <c r="N573" s="750"/>
      <c r="O573" s="750"/>
    </row>
    <row r="574" spans="2:15">
      <c r="B574" s="514"/>
      <c r="C574" s="767"/>
      <c r="D574" s="751">
        <f t="shared" si="180"/>
        <v>0</v>
      </c>
      <c r="E574" s="1027"/>
      <c r="F574" s="752"/>
      <c r="G574" s="761"/>
      <c r="H574" s="752">
        <f t="shared" ref="H574:H579" si="193">SUM(F574:G574)</f>
        <v>0</v>
      </c>
      <c r="I574" s="1027">
        <v>0</v>
      </c>
      <c r="J574" s="750"/>
      <c r="K574" s="750"/>
      <c r="L574" s="750"/>
      <c r="M574" s="750"/>
      <c r="N574" s="750"/>
      <c r="O574" s="750"/>
    </row>
    <row r="575" spans="2:15" ht="25.5">
      <c r="B575" s="514">
        <v>13</v>
      </c>
      <c r="C575" s="772" t="s">
        <v>369</v>
      </c>
      <c r="D575" s="752">
        <f t="shared" si="180"/>
        <v>-75.910739999999961</v>
      </c>
      <c r="E575" s="1027"/>
      <c r="F575" s="752">
        <v>34.316922820216845</v>
      </c>
      <c r="G575" s="761">
        <v>-110.22766282021681</v>
      </c>
      <c r="H575" s="752">
        <f t="shared" si="193"/>
        <v>-75.910739999999961</v>
      </c>
      <c r="I575" s="1027"/>
      <c r="J575" s="750"/>
      <c r="K575" s="750"/>
      <c r="L575" s="750"/>
      <c r="M575" s="750"/>
      <c r="N575" s="750"/>
      <c r="O575" s="750"/>
    </row>
    <row r="576" spans="2:15">
      <c r="B576" s="514">
        <v>14</v>
      </c>
      <c r="C576" s="767" t="s">
        <v>370</v>
      </c>
      <c r="D576" s="752">
        <f t="shared" si="180"/>
        <v>0</v>
      </c>
      <c r="E576" s="1027"/>
      <c r="F576" s="752"/>
      <c r="G576" s="761"/>
      <c r="H576" s="752">
        <f t="shared" si="193"/>
        <v>0</v>
      </c>
      <c r="I576" s="1027"/>
      <c r="J576" s="750"/>
      <c r="K576" s="750"/>
      <c r="L576" s="750"/>
      <c r="M576" s="750"/>
      <c r="N576" s="750"/>
      <c r="O576" s="750"/>
    </row>
    <row r="577" spans="2:15" ht="15.75" customHeight="1">
      <c r="B577" s="514">
        <v>15</v>
      </c>
      <c r="C577" s="772" t="s">
        <v>371</v>
      </c>
      <c r="D577" s="752">
        <f t="shared" si="180"/>
        <v>101977.78078999999</v>
      </c>
      <c r="E577" s="1027"/>
      <c r="F577" s="752">
        <v>3761.6458382327692</v>
      </c>
      <c r="G577" s="761">
        <v>98216.134951767221</v>
      </c>
      <c r="H577" s="752">
        <f t="shared" si="193"/>
        <v>101977.78078999999</v>
      </c>
      <c r="I577" s="1027"/>
      <c r="J577" s="750"/>
      <c r="K577" s="750"/>
      <c r="L577" s="750"/>
      <c r="M577" s="750"/>
      <c r="N577" s="750"/>
      <c r="O577" s="750"/>
    </row>
    <row r="578" spans="2:15">
      <c r="B578" s="514">
        <v>16</v>
      </c>
      <c r="C578" s="767" t="s">
        <v>372</v>
      </c>
      <c r="D578" s="752">
        <f t="shared" si="180"/>
        <v>0</v>
      </c>
      <c r="E578" s="1027"/>
      <c r="F578" s="752"/>
      <c r="G578" s="761"/>
      <c r="H578" s="752">
        <f t="shared" si="193"/>
        <v>0</v>
      </c>
      <c r="I578" s="1027"/>
      <c r="J578" s="750"/>
      <c r="K578" s="750"/>
      <c r="L578" s="750"/>
      <c r="M578" s="750"/>
      <c r="N578" s="750"/>
      <c r="O578" s="750"/>
    </row>
    <row r="579" spans="2:15">
      <c r="B579" s="514">
        <v>17</v>
      </c>
      <c r="C579" s="767" t="s">
        <v>373</v>
      </c>
      <c r="D579" s="752">
        <f t="shared" si="180"/>
        <v>448.58125000000007</v>
      </c>
      <c r="E579" s="1027"/>
      <c r="F579" s="752">
        <v>16.323633177086982</v>
      </c>
      <c r="G579" s="761">
        <v>432.25761682291306</v>
      </c>
      <c r="H579" s="752">
        <f t="shared" si="193"/>
        <v>448.58125000000007</v>
      </c>
      <c r="I579" s="1027"/>
      <c r="J579" s="750"/>
      <c r="K579" s="750"/>
      <c r="L579" s="750"/>
      <c r="M579" s="750"/>
      <c r="N579" s="750"/>
      <c r="O579" s="750"/>
    </row>
    <row r="580" spans="2:15">
      <c r="B580" s="733">
        <v>18</v>
      </c>
      <c r="C580" s="771" t="s">
        <v>374</v>
      </c>
      <c r="D580" s="751">
        <f t="shared" si="180"/>
        <v>102426.36203999999</v>
      </c>
      <c r="E580" s="1028">
        <f>SUM(E576:E579)</f>
        <v>0</v>
      </c>
      <c r="F580" s="1028">
        <f t="shared" ref="F580" si="194">SUM(F576:F579)</f>
        <v>3777.9694714098559</v>
      </c>
      <c r="G580" s="1601">
        <f>SUM(G576:G579)</f>
        <v>98648.392568590134</v>
      </c>
      <c r="H580" s="751">
        <f t="shared" ref="H580:I580" si="195">SUM(H576:H579)</f>
        <v>102426.36203999999</v>
      </c>
      <c r="I580" s="1028">
        <f t="shared" si="195"/>
        <v>0</v>
      </c>
      <c r="J580" s="750"/>
      <c r="K580" s="750"/>
      <c r="L580" s="750"/>
      <c r="M580" s="750"/>
      <c r="N580" s="750"/>
      <c r="O580" s="750"/>
    </row>
    <row r="581" spans="2:15">
      <c r="B581" s="514"/>
      <c r="C581" s="771"/>
      <c r="D581" s="751">
        <f t="shared" si="180"/>
        <v>0</v>
      </c>
      <c r="E581" s="1027"/>
      <c r="F581" s="752"/>
      <c r="G581" s="761"/>
      <c r="H581" s="752">
        <f t="shared" ref="H581" si="196">SUM(F581:G581)</f>
        <v>0</v>
      </c>
      <c r="I581" s="1027">
        <v>0</v>
      </c>
      <c r="J581" s="750"/>
      <c r="K581" s="750"/>
      <c r="L581" s="750"/>
      <c r="M581" s="750"/>
      <c r="N581" s="750"/>
      <c r="O581" s="750"/>
    </row>
    <row r="582" spans="2:15">
      <c r="B582" s="754">
        <v>19</v>
      </c>
      <c r="C582" s="771" t="s">
        <v>375</v>
      </c>
      <c r="D582" s="751">
        <f t="shared" si="180"/>
        <v>36696.01711999999</v>
      </c>
      <c r="E582" s="1028">
        <f>+E565-E573-E575-E580</f>
        <v>36696.012640000001</v>
      </c>
      <c r="F582" s="1028">
        <f t="shared" ref="F582:I582" si="197">+F565-F573-F575-F580</f>
        <v>2.8933447647432331E-3</v>
      </c>
      <c r="G582" s="1601">
        <f t="shared" si="197"/>
        <v>1.5866552130319178E-3</v>
      </c>
      <c r="H582" s="751">
        <f t="shared" si="197"/>
        <v>4.4799999886890873E-3</v>
      </c>
      <c r="I582" s="1028">
        <f t="shared" si="197"/>
        <v>0</v>
      </c>
      <c r="J582" s="750"/>
      <c r="K582" s="750"/>
      <c r="L582" s="750"/>
      <c r="M582" s="750"/>
      <c r="N582" s="750"/>
      <c r="O582" s="750"/>
    </row>
    <row r="583" spans="2:15">
      <c r="B583" s="755">
        <v>20</v>
      </c>
      <c r="C583" s="767" t="s">
        <v>376</v>
      </c>
      <c r="D583" s="752">
        <f t="shared" si="180"/>
        <v>0</v>
      </c>
      <c r="E583" s="1027"/>
      <c r="F583" s="752"/>
      <c r="G583" s="761"/>
      <c r="H583" s="752">
        <f t="shared" ref="H583:H584" si="198">SUM(F583:G583)</f>
        <v>0</v>
      </c>
      <c r="I583" s="1027"/>
      <c r="J583" s="750"/>
      <c r="K583" s="750"/>
      <c r="L583" s="750"/>
      <c r="M583" s="750"/>
      <c r="N583" s="750"/>
      <c r="O583" s="750"/>
    </row>
    <row r="584" spans="2:15">
      <c r="B584" s="514"/>
      <c r="C584" s="767"/>
      <c r="D584" s="751">
        <f t="shared" si="180"/>
        <v>0</v>
      </c>
      <c r="E584" s="1027"/>
      <c r="F584" s="752"/>
      <c r="G584" s="761"/>
      <c r="H584" s="752">
        <f t="shared" si="198"/>
        <v>0</v>
      </c>
      <c r="I584" s="1027">
        <v>0</v>
      </c>
      <c r="J584" s="750"/>
      <c r="K584" s="750"/>
      <c r="L584" s="750"/>
      <c r="M584" s="750"/>
      <c r="N584" s="750"/>
      <c r="O584" s="750"/>
    </row>
    <row r="585" spans="2:15" ht="13.5" thickBot="1">
      <c r="B585" s="756">
        <v>21</v>
      </c>
      <c r="C585" s="774" t="s">
        <v>377</v>
      </c>
      <c r="D585" s="758">
        <f t="shared" si="180"/>
        <v>36696.01711999999</v>
      </c>
      <c r="E585" s="760">
        <f>E582-E583</f>
        <v>36696.012640000001</v>
      </c>
      <c r="F585" s="760">
        <f t="shared" ref="F585:I585" si="199">F582-F583</f>
        <v>2.8933447647432331E-3</v>
      </c>
      <c r="G585" s="759">
        <f t="shared" si="199"/>
        <v>1.5866552130319178E-3</v>
      </c>
      <c r="H585" s="758">
        <f t="shared" si="199"/>
        <v>4.4799999886890873E-3</v>
      </c>
      <c r="I585" s="760">
        <f t="shared" si="199"/>
        <v>0</v>
      </c>
      <c r="J585" s="750"/>
      <c r="K585" s="750"/>
      <c r="L585" s="750"/>
      <c r="M585" s="750"/>
      <c r="N585" s="750"/>
      <c r="O585" s="750"/>
    </row>
    <row r="586" spans="2:15">
      <c r="B586" s="553"/>
      <c r="C586" s="553"/>
      <c r="D586" s="553"/>
      <c r="E586" s="553"/>
      <c r="F586" s="553"/>
      <c r="G586" s="553"/>
      <c r="H586" s="553"/>
      <c r="I586" s="553"/>
    </row>
    <row r="587" spans="2:15">
      <c r="B587" s="553"/>
      <c r="C587" s="553"/>
      <c r="D587" s="553"/>
      <c r="E587" s="553"/>
      <c r="F587" s="553"/>
      <c r="G587" s="553"/>
      <c r="H587" s="553"/>
      <c r="I587" s="553">
        <v>56</v>
      </c>
    </row>
    <row r="588" spans="2:15">
      <c r="B588" s="553"/>
      <c r="C588" s="553"/>
      <c r="D588" s="553"/>
      <c r="E588" s="553"/>
      <c r="F588" s="553"/>
      <c r="G588" s="553"/>
      <c r="H588" s="553"/>
      <c r="I588" s="553"/>
    </row>
    <row r="589" spans="2:15">
      <c r="B589" s="553"/>
      <c r="C589" s="236" t="s">
        <v>378</v>
      </c>
      <c r="D589" s="236"/>
      <c r="E589" s="236"/>
      <c r="F589" s="236"/>
      <c r="G589" s="553"/>
      <c r="H589" s="553"/>
      <c r="I589" s="553"/>
    </row>
    <row r="590" spans="2:15" ht="13.5" thickBot="1">
      <c r="B590" s="553"/>
      <c r="C590" s="51"/>
      <c r="D590" s="51"/>
      <c r="E590" s="51"/>
      <c r="F590" s="51"/>
      <c r="G590" s="553"/>
      <c r="H590" s="553"/>
      <c r="I590" s="553"/>
    </row>
    <row r="591" spans="2:15" ht="17.25" customHeight="1" thickBot="1">
      <c r="B591" s="1763" t="s">
        <v>130</v>
      </c>
      <c r="C591" s="1764"/>
      <c r="D591" s="553"/>
      <c r="E591" s="553"/>
      <c r="F591" s="553"/>
      <c r="G591" s="588"/>
      <c r="H591" s="599"/>
      <c r="I591" s="745" t="s">
        <v>254</v>
      </c>
    </row>
    <row r="592" spans="2:15" ht="17.25" customHeight="1" thickBot="1">
      <c r="B592" s="1794" t="s">
        <v>347</v>
      </c>
      <c r="C592" s="1797"/>
      <c r="D592" s="1785" t="s">
        <v>329</v>
      </c>
      <c r="E592" s="1772" t="s">
        <v>345</v>
      </c>
      <c r="F592" s="1778" t="s">
        <v>346</v>
      </c>
      <c r="G592" s="1778"/>
      <c r="H592" s="1778"/>
      <c r="I592" s="1779"/>
    </row>
    <row r="593" spans="2:15" ht="24" customHeight="1" thickBot="1">
      <c r="B593" s="1795"/>
      <c r="C593" s="1798"/>
      <c r="D593" s="1786"/>
      <c r="E593" s="1767"/>
      <c r="F593" s="1799" t="s">
        <v>277</v>
      </c>
      <c r="G593" s="1800"/>
      <c r="H593" s="1801"/>
      <c r="I593" s="1774" t="s">
        <v>348</v>
      </c>
    </row>
    <row r="594" spans="2:15" ht="41.25" customHeight="1" thickBot="1">
      <c r="B594" s="1795"/>
      <c r="C594" s="1798"/>
      <c r="D594" s="1787"/>
      <c r="E594" s="1773"/>
      <c r="F594" s="1697" t="s">
        <v>279</v>
      </c>
      <c r="G594" s="716" t="s">
        <v>280</v>
      </c>
      <c r="H594" s="1697" t="s">
        <v>178</v>
      </c>
      <c r="I594" s="1776"/>
    </row>
    <row r="595" spans="2:15" ht="17.25" customHeight="1" thickBot="1">
      <c r="B595" s="1795"/>
      <c r="C595" s="1798"/>
      <c r="D595" s="725">
        <v>1</v>
      </c>
      <c r="E595" s="1772">
        <v>2</v>
      </c>
      <c r="F595" s="1802">
        <v>3</v>
      </c>
      <c r="G595" s="1772">
        <v>4</v>
      </c>
      <c r="H595" s="718">
        <v>5</v>
      </c>
      <c r="I595" s="1772">
        <v>6</v>
      </c>
    </row>
    <row r="596" spans="2:15" ht="13.5" thickBot="1">
      <c r="B596" s="1796"/>
      <c r="C596" s="1798"/>
      <c r="D596" s="724" t="s">
        <v>349</v>
      </c>
      <c r="E596" s="1773"/>
      <c r="F596" s="1803"/>
      <c r="G596" s="1773"/>
      <c r="H596" s="712" t="s">
        <v>285</v>
      </c>
      <c r="I596" s="1773"/>
    </row>
    <row r="597" spans="2:15">
      <c r="B597" s="746">
        <v>1</v>
      </c>
      <c r="C597" s="1595" t="s">
        <v>350</v>
      </c>
      <c r="D597" s="747">
        <f>+E597+H597+I597</f>
        <v>19257996.801399998</v>
      </c>
      <c r="E597" s="749">
        <v>0</v>
      </c>
      <c r="F597" s="747">
        <v>10439613.78767379</v>
      </c>
      <c r="G597" s="790">
        <v>8818383.0137262084</v>
      </c>
      <c r="H597" s="747">
        <f>SUM(F597:G597)</f>
        <v>19257996.801399998</v>
      </c>
      <c r="I597" s="1028"/>
      <c r="J597" s="750"/>
      <c r="K597" s="750"/>
      <c r="L597" s="750"/>
      <c r="M597" s="750"/>
      <c r="N597" s="750"/>
      <c r="O597" s="750"/>
    </row>
    <row r="598" spans="2:15">
      <c r="B598" s="514"/>
      <c r="C598" s="1596"/>
      <c r="D598" s="751">
        <f t="shared" ref="D598:D634" si="200">+E598+H598+I598</f>
        <v>0</v>
      </c>
      <c r="E598" s="1027"/>
      <c r="F598" s="752">
        <v>0</v>
      </c>
      <c r="G598" s="761">
        <v>0</v>
      </c>
      <c r="H598" s="752">
        <f t="shared" ref="H598:H602" si="201">SUM(F598:G598)</f>
        <v>0</v>
      </c>
      <c r="I598" s="1027">
        <v>0</v>
      </c>
      <c r="J598" s="750"/>
      <c r="K598" s="750"/>
      <c r="L598" s="750"/>
      <c r="M598" s="750"/>
      <c r="N598" s="750"/>
      <c r="O598" s="750"/>
    </row>
    <row r="599" spans="2:15">
      <c r="B599" s="514">
        <v>2</v>
      </c>
      <c r="C599" s="1598" t="s">
        <v>351</v>
      </c>
      <c r="D599" s="752">
        <f t="shared" si="200"/>
        <v>413573.97072690993</v>
      </c>
      <c r="E599" s="1027"/>
      <c r="F599" s="752">
        <v>66439.823865992817</v>
      </c>
      <c r="G599" s="761">
        <v>347134.1468609171</v>
      </c>
      <c r="H599" s="752">
        <f t="shared" si="201"/>
        <v>413573.97072690993</v>
      </c>
      <c r="I599" s="1027"/>
      <c r="J599" s="750"/>
      <c r="K599" s="750"/>
      <c r="L599" s="750"/>
      <c r="M599" s="750"/>
      <c r="N599" s="750"/>
      <c r="O599" s="750"/>
    </row>
    <row r="600" spans="2:15">
      <c r="B600" s="514"/>
      <c r="C600" s="1598"/>
      <c r="D600" s="752">
        <f t="shared" si="200"/>
        <v>0</v>
      </c>
      <c r="E600" s="1027"/>
      <c r="F600" s="752"/>
      <c r="G600" s="761"/>
      <c r="H600" s="752">
        <f t="shared" si="201"/>
        <v>0</v>
      </c>
      <c r="I600" s="1027">
        <v>0</v>
      </c>
      <c r="J600" s="750"/>
      <c r="K600" s="750"/>
      <c r="L600" s="750"/>
      <c r="M600" s="750"/>
      <c r="N600" s="750"/>
      <c r="O600" s="750"/>
    </row>
    <row r="601" spans="2:15" ht="14.25" customHeight="1">
      <c r="B601" s="514">
        <v>3</v>
      </c>
      <c r="C601" s="1599" t="s">
        <v>352</v>
      </c>
      <c r="D601" s="752">
        <f t="shared" si="200"/>
        <v>0</v>
      </c>
      <c r="E601" s="1027"/>
      <c r="F601" s="752"/>
      <c r="G601" s="761"/>
      <c r="H601" s="752">
        <f t="shared" si="201"/>
        <v>0</v>
      </c>
      <c r="I601" s="1027">
        <v>0</v>
      </c>
      <c r="J601" s="750"/>
      <c r="K601" s="750"/>
      <c r="L601" s="750"/>
      <c r="M601" s="750"/>
      <c r="N601" s="750"/>
      <c r="O601" s="750"/>
    </row>
    <row r="602" spans="2:15">
      <c r="B602" s="514"/>
      <c r="C602" s="1596"/>
      <c r="D602" s="752">
        <f t="shared" si="200"/>
        <v>0</v>
      </c>
      <c r="E602" s="1027"/>
      <c r="F602" s="752"/>
      <c r="G602" s="761"/>
      <c r="H602" s="752">
        <f t="shared" si="201"/>
        <v>0</v>
      </c>
      <c r="I602" s="1027">
        <v>0</v>
      </c>
      <c r="J602" s="750"/>
      <c r="K602" s="750"/>
      <c r="L602" s="750"/>
      <c r="M602" s="750"/>
      <c r="N602" s="750"/>
      <c r="O602" s="750"/>
    </row>
    <row r="603" spans="2:15">
      <c r="B603" s="733">
        <v>4</v>
      </c>
      <c r="C603" s="1600" t="s">
        <v>353</v>
      </c>
      <c r="D603" s="751">
        <f t="shared" si="200"/>
        <v>18844422.830673087</v>
      </c>
      <c r="E603" s="1028">
        <f>+E597-E599+E601</f>
        <v>0</v>
      </c>
      <c r="F603" s="1028">
        <f t="shared" ref="F603" si="202">+F597-F599+F601</f>
        <v>10373173.963807797</v>
      </c>
      <c r="G603" s="1601">
        <f>+G597-G599+G601</f>
        <v>8471248.8668652922</v>
      </c>
      <c r="H603" s="751">
        <f t="shared" ref="H603:I603" si="203">+H597-H599+H601</f>
        <v>18844422.830673087</v>
      </c>
      <c r="I603" s="1028">
        <f t="shared" si="203"/>
        <v>0</v>
      </c>
      <c r="J603" s="750"/>
      <c r="K603" s="750"/>
      <c r="L603" s="750"/>
      <c r="M603" s="750"/>
      <c r="N603" s="750"/>
      <c r="O603" s="750"/>
    </row>
    <row r="604" spans="2:15">
      <c r="B604" s="514"/>
      <c r="C604" s="1600"/>
      <c r="D604" s="751">
        <f t="shared" si="200"/>
        <v>0</v>
      </c>
      <c r="E604" s="1027"/>
      <c r="F604" s="752"/>
      <c r="G604" s="761"/>
      <c r="H604" s="752">
        <f t="shared" ref="H604" si="204">SUM(F604:G604)</f>
        <v>0</v>
      </c>
      <c r="I604" s="1027">
        <v>0</v>
      </c>
      <c r="J604" s="750"/>
      <c r="K604" s="750"/>
      <c r="L604" s="750"/>
      <c r="M604" s="750"/>
      <c r="N604" s="750"/>
      <c r="O604" s="750"/>
    </row>
    <row r="605" spans="2:15">
      <c r="B605" s="514">
        <v>5</v>
      </c>
      <c r="C605" s="1600" t="s">
        <v>354</v>
      </c>
      <c r="D605" s="751">
        <f t="shared" si="200"/>
        <v>15383897.03872028</v>
      </c>
      <c r="E605" s="1028">
        <f>SUM(E606:E611)</f>
        <v>1049876.7710410077</v>
      </c>
      <c r="F605" s="1028">
        <f t="shared" ref="F605" si="205">SUM(F606:F611)</f>
        <v>13190328.394681079</v>
      </c>
      <c r="G605" s="1601">
        <f>SUM(G606:G611)</f>
        <v>1143691.8729981913</v>
      </c>
      <c r="H605" s="751">
        <f t="shared" ref="H605:I605" si="206">SUM(H606:H611)</f>
        <v>14334020.267679272</v>
      </c>
      <c r="I605" s="1028">
        <f t="shared" si="206"/>
        <v>0</v>
      </c>
      <c r="J605" s="750"/>
      <c r="K605" s="750"/>
      <c r="L605" s="750"/>
      <c r="M605" s="750"/>
      <c r="N605" s="750"/>
      <c r="O605" s="750"/>
    </row>
    <row r="606" spans="2:15">
      <c r="B606" s="514">
        <v>5.0999999999999996</v>
      </c>
      <c r="C606" s="1596" t="s">
        <v>355</v>
      </c>
      <c r="D606" s="752">
        <f t="shared" si="200"/>
        <v>13972979.234630002</v>
      </c>
      <c r="E606" s="1027">
        <v>1049876.7710410077</v>
      </c>
      <c r="F606" s="752">
        <v>11895997.436629958</v>
      </c>
      <c r="G606" s="761">
        <v>1027105.0269590348</v>
      </c>
      <c r="H606" s="752">
        <f t="shared" ref="H606:H613" si="207">SUM(F606:G606)</f>
        <v>12923102.463588994</v>
      </c>
      <c r="I606" s="1027"/>
      <c r="J606" s="750"/>
      <c r="K606" s="750"/>
      <c r="L606" s="750"/>
      <c r="M606" s="750"/>
      <c r="N606" s="750"/>
      <c r="O606" s="750"/>
    </row>
    <row r="607" spans="2:15">
      <c r="B607" s="514">
        <v>5.2</v>
      </c>
      <c r="C607" s="1596" t="s">
        <v>356</v>
      </c>
      <c r="D607" s="752">
        <f t="shared" si="200"/>
        <v>67885.902732121409</v>
      </c>
      <c r="E607" s="1027">
        <v>0</v>
      </c>
      <c r="F607" s="752">
        <v>20833.167819107694</v>
      </c>
      <c r="G607" s="761">
        <v>47052.734913013708</v>
      </c>
      <c r="H607" s="752">
        <f t="shared" si="207"/>
        <v>67885.902732121409</v>
      </c>
      <c r="I607" s="1027"/>
      <c r="J607" s="750"/>
      <c r="K607" s="750"/>
      <c r="L607" s="750"/>
      <c r="M607" s="750"/>
      <c r="N607" s="750"/>
      <c r="O607" s="750"/>
    </row>
    <row r="608" spans="2:15">
      <c r="B608" s="514">
        <v>5.3</v>
      </c>
      <c r="C608" s="1596" t="s">
        <v>357</v>
      </c>
      <c r="D608" s="752">
        <f t="shared" si="200"/>
        <v>0</v>
      </c>
      <c r="E608" s="1027">
        <v>0</v>
      </c>
      <c r="F608" s="752">
        <v>0</v>
      </c>
      <c r="G608" s="761">
        <v>0</v>
      </c>
      <c r="H608" s="752">
        <f t="shared" si="207"/>
        <v>0</v>
      </c>
      <c r="I608" s="1027"/>
      <c r="J608" s="750"/>
      <c r="K608" s="750"/>
      <c r="L608" s="750"/>
      <c r="M608" s="750"/>
      <c r="N608" s="750"/>
      <c r="O608" s="750"/>
    </row>
    <row r="609" spans="2:15">
      <c r="B609" s="514">
        <v>5.4</v>
      </c>
      <c r="C609" s="1596" t="s">
        <v>358</v>
      </c>
      <c r="D609" s="752">
        <f t="shared" si="200"/>
        <v>0</v>
      </c>
      <c r="E609" s="1027">
        <v>0</v>
      </c>
      <c r="F609" s="752">
        <v>0</v>
      </c>
      <c r="G609" s="761">
        <v>0</v>
      </c>
      <c r="H609" s="752">
        <f t="shared" si="207"/>
        <v>0</v>
      </c>
      <c r="I609" s="1027"/>
      <c r="J609" s="750"/>
      <c r="K609" s="750"/>
      <c r="L609" s="750"/>
      <c r="M609" s="750"/>
      <c r="N609" s="750"/>
      <c r="O609" s="750"/>
    </row>
    <row r="610" spans="2:15">
      <c r="B610" s="514">
        <v>5.5</v>
      </c>
      <c r="C610" s="1596" t="s">
        <v>359</v>
      </c>
      <c r="D610" s="752">
        <f t="shared" si="200"/>
        <v>1343031.9013581572</v>
      </c>
      <c r="E610" s="1027">
        <v>-3.2254199311410051E-15</v>
      </c>
      <c r="F610" s="752">
        <v>1273497.7902320144</v>
      </c>
      <c r="G610" s="761">
        <v>69534.111126142729</v>
      </c>
      <c r="H610" s="752">
        <f t="shared" si="207"/>
        <v>1343031.9013581572</v>
      </c>
      <c r="I610" s="1027"/>
      <c r="J610" s="750"/>
      <c r="K610" s="750"/>
      <c r="L610" s="750"/>
      <c r="M610" s="750"/>
      <c r="N610" s="750"/>
      <c r="O610" s="750"/>
    </row>
    <row r="611" spans="2:15">
      <c r="B611" s="514"/>
      <c r="C611" s="1596" t="s">
        <v>379</v>
      </c>
      <c r="D611" s="752">
        <f t="shared" si="200"/>
        <v>0</v>
      </c>
      <c r="E611" s="1027"/>
      <c r="F611" s="752"/>
      <c r="G611" s="761"/>
      <c r="H611" s="752">
        <f t="shared" si="207"/>
        <v>0</v>
      </c>
      <c r="I611" s="1027"/>
      <c r="J611" s="750"/>
      <c r="K611" s="750"/>
      <c r="L611" s="750"/>
      <c r="M611" s="750"/>
      <c r="N611" s="750"/>
      <c r="O611" s="750"/>
    </row>
    <row r="612" spans="2:15">
      <c r="B612" s="514"/>
      <c r="C612" s="1596" t="s">
        <v>360</v>
      </c>
      <c r="D612" s="751">
        <f t="shared" si="200"/>
        <v>0</v>
      </c>
      <c r="E612" s="1027"/>
      <c r="F612" s="752"/>
      <c r="G612" s="761"/>
      <c r="H612" s="752">
        <f t="shared" si="207"/>
        <v>0</v>
      </c>
      <c r="I612" s="1027">
        <v>0</v>
      </c>
      <c r="J612" s="750"/>
      <c r="K612" s="750"/>
      <c r="L612" s="750"/>
      <c r="M612" s="750"/>
      <c r="N612" s="750"/>
      <c r="O612" s="750"/>
    </row>
    <row r="613" spans="2:15">
      <c r="B613" s="514"/>
      <c r="C613" s="1596"/>
      <c r="D613" s="751">
        <f t="shared" si="200"/>
        <v>0</v>
      </c>
      <c r="E613" s="1027"/>
      <c r="F613" s="752"/>
      <c r="G613" s="761"/>
      <c r="H613" s="752">
        <f t="shared" si="207"/>
        <v>0</v>
      </c>
      <c r="I613" s="1027">
        <v>0</v>
      </c>
      <c r="J613" s="750"/>
      <c r="K613" s="750"/>
      <c r="L613" s="750"/>
      <c r="M613" s="750"/>
      <c r="N613" s="750"/>
      <c r="O613" s="750"/>
    </row>
    <row r="614" spans="2:15">
      <c r="B614" s="733">
        <v>6</v>
      </c>
      <c r="C614" s="1595" t="s">
        <v>361</v>
      </c>
      <c r="D614" s="751">
        <f t="shared" si="200"/>
        <v>34228319.869393364</v>
      </c>
      <c r="E614" s="1028">
        <f>+E603+E605</f>
        <v>1049876.7710410077</v>
      </c>
      <c r="F614" s="1028">
        <f t="shared" ref="F614" si="208">+F603+F605</f>
        <v>23563502.358488876</v>
      </c>
      <c r="G614" s="1601">
        <f>+G603+G605</f>
        <v>9614940.7398634832</v>
      </c>
      <c r="H614" s="751">
        <f t="shared" ref="H614:I614" si="209">+H603+H605</f>
        <v>33178443.098352358</v>
      </c>
      <c r="I614" s="1028">
        <f t="shared" si="209"/>
        <v>0</v>
      </c>
      <c r="J614" s="750"/>
      <c r="K614" s="750"/>
      <c r="L614" s="750"/>
      <c r="M614" s="750"/>
      <c r="N614" s="750"/>
      <c r="O614" s="750"/>
    </row>
    <row r="615" spans="2:15">
      <c r="B615" s="514"/>
      <c r="C615" s="1595"/>
      <c r="D615" s="751">
        <f t="shared" si="200"/>
        <v>0</v>
      </c>
      <c r="E615" s="1027"/>
      <c r="F615" s="752"/>
      <c r="G615" s="761"/>
      <c r="H615" s="752">
        <f t="shared" ref="H615:H621" si="210">SUM(F615:G615)</f>
        <v>0</v>
      </c>
      <c r="I615" s="1027">
        <v>0</v>
      </c>
      <c r="J615" s="750"/>
      <c r="K615" s="750"/>
      <c r="L615" s="750"/>
      <c r="M615" s="750"/>
      <c r="N615" s="750"/>
      <c r="O615" s="750"/>
    </row>
    <row r="616" spans="2:15">
      <c r="B616" s="514">
        <v>7</v>
      </c>
      <c r="C616" s="1596" t="s">
        <v>362</v>
      </c>
      <c r="D616" s="752">
        <f t="shared" si="200"/>
        <v>8168306.3549000043</v>
      </c>
      <c r="E616" s="1027">
        <v>0</v>
      </c>
      <c r="F616" s="752">
        <v>6848422.2363438793</v>
      </c>
      <c r="G616" s="761">
        <v>1319884.1185561251</v>
      </c>
      <c r="H616" s="752">
        <f t="shared" si="210"/>
        <v>8168306.3549000043</v>
      </c>
      <c r="I616" s="1027"/>
      <c r="J616" s="750"/>
      <c r="K616" s="750"/>
      <c r="L616" s="750"/>
      <c r="M616" s="750"/>
      <c r="N616" s="750"/>
      <c r="O616" s="750"/>
    </row>
    <row r="617" spans="2:15">
      <c r="B617" s="514">
        <v>8</v>
      </c>
      <c r="C617" s="1596" t="s">
        <v>363</v>
      </c>
      <c r="D617" s="752">
        <f t="shared" si="200"/>
        <v>-182230.28552999996</v>
      </c>
      <c r="E617" s="1027">
        <v>0</v>
      </c>
      <c r="F617" s="752">
        <v>-6960.8381300000001</v>
      </c>
      <c r="G617" s="761">
        <v>-175269.44739999998</v>
      </c>
      <c r="H617" s="752">
        <f t="shared" si="210"/>
        <v>-182230.28552999996</v>
      </c>
      <c r="I617" s="1027"/>
      <c r="J617" s="750"/>
      <c r="K617" s="750"/>
      <c r="L617" s="750"/>
      <c r="M617" s="750"/>
      <c r="N617" s="750"/>
      <c r="O617" s="750"/>
    </row>
    <row r="618" spans="2:15">
      <c r="B618" s="514">
        <v>9</v>
      </c>
      <c r="C618" s="1596" t="s">
        <v>364</v>
      </c>
      <c r="D618" s="752">
        <f t="shared" si="200"/>
        <v>0</v>
      </c>
      <c r="E618" s="1027">
        <v>0</v>
      </c>
      <c r="F618" s="752">
        <v>0</v>
      </c>
      <c r="G618" s="761">
        <v>0</v>
      </c>
      <c r="H618" s="752">
        <f t="shared" si="210"/>
        <v>0</v>
      </c>
      <c r="I618" s="1027"/>
      <c r="J618" s="750"/>
      <c r="K618" s="750"/>
      <c r="L618" s="750"/>
      <c r="M618" s="750"/>
      <c r="N618" s="750"/>
      <c r="O618" s="750"/>
    </row>
    <row r="619" spans="2:15" ht="13.5" customHeight="1">
      <c r="B619" s="514">
        <v>10</v>
      </c>
      <c r="C619" s="1602" t="s">
        <v>365</v>
      </c>
      <c r="D619" s="752">
        <f t="shared" si="200"/>
        <v>0</v>
      </c>
      <c r="E619" s="1027">
        <v>0</v>
      </c>
      <c r="F619" s="752">
        <v>0</v>
      </c>
      <c r="G619" s="761">
        <v>0</v>
      </c>
      <c r="H619" s="752">
        <f t="shared" si="210"/>
        <v>0</v>
      </c>
      <c r="I619" s="1027">
        <v>0</v>
      </c>
      <c r="J619" s="750"/>
      <c r="K619" s="750"/>
      <c r="L619" s="750"/>
      <c r="M619" s="750"/>
      <c r="N619" s="750"/>
      <c r="O619" s="750"/>
    </row>
    <row r="620" spans="2:15">
      <c r="B620" s="514">
        <v>11</v>
      </c>
      <c r="C620" s="1596" t="s">
        <v>366</v>
      </c>
      <c r="D620" s="752">
        <f t="shared" si="200"/>
        <v>17743830.650937345</v>
      </c>
      <c r="E620" s="1027">
        <v>0</v>
      </c>
      <c r="F620" s="752">
        <v>11098812.993682649</v>
      </c>
      <c r="G620" s="761">
        <v>6645017.657254695</v>
      </c>
      <c r="H620" s="752">
        <f t="shared" si="210"/>
        <v>17743830.650937345</v>
      </c>
      <c r="I620" s="1027">
        <v>0</v>
      </c>
      <c r="J620" s="750"/>
      <c r="K620" s="750"/>
      <c r="L620" s="750"/>
      <c r="M620" s="750"/>
      <c r="N620" s="750"/>
      <c r="O620" s="750"/>
    </row>
    <row r="621" spans="2:15">
      <c r="B621" s="514"/>
      <c r="C621" s="1603" t="s">
        <v>367</v>
      </c>
      <c r="D621" s="752">
        <f t="shared" si="200"/>
        <v>0</v>
      </c>
      <c r="E621" s="1027">
        <v>0</v>
      </c>
      <c r="F621" s="752">
        <v>0</v>
      </c>
      <c r="G621" s="761">
        <v>0</v>
      </c>
      <c r="H621" s="752">
        <f t="shared" si="210"/>
        <v>0</v>
      </c>
      <c r="I621" s="1027">
        <v>0</v>
      </c>
      <c r="J621" s="750"/>
      <c r="K621" s="750"/>
      <c r="L621" s="750"/>
      <c r="M621" s="750"/>
      <c r="N621" s="750"/>
      <c r="O621" s="750"/>
    </row>
    <row r="622" spans="2:15">
      <c r="B622" s="733">
        <v>12</v>
      </c>
      <c r="C622" s="1595" t="s">
        <v>368</v>
      </c>
      <c r="D622" s="751">
        <f t="shared" si="200"/>
        <v>25729906.72030735</v>
      </c>
      <c r="E622" s="1028">
        <f>SUM(E616:E621)</f>
        <v>0</v>
      </c>
      <c r="F622" s="1028">
        <f t="shared" ref="F622" si="211">SUM(F616:F621)</f>
        <v>17940274.391896527</v>
      </c>
      <c r="G622" s="1601">
        <f>SUM(G616:G621)</f>
        <v>7789632.3284108201</v>
      </c>
      <c r="H622" s="751">
        <f t="shared" ref="H622:I622" si="212">SUM(H616:H621)</f>
        <v>25729906.72030735</v>
      </c>
      <c r="I622" s="1028">
        <f t="shared" si="212"/>
        <v>0</v>
      </c>
      <c r="J622" s="750"/>
      <c r="K622" s="750"/>
      <c r="L622" s="750"/>
      <c r="M622" s="750"/>
      <c r="N622" s="750"/>
      <c r="O622" s="750"/>
    </row>
    <row r="623" spans="2:15">
      <c r="B623" s="514"/>
      <c r="C623" s="1596"/>
      <c r="D623" s="751">
        <f t="shared" si="200"/>
        <v>0</v>
      </c>
      <c r="E623" s="1027"/>
      <c r="F623" s="752"/>
      <c r="G623" s="761"/>
      <c r="H623" s="752">
        <f t="shared" ref="H623:H628" si="213">SUM(F623:G623)</f>
        <v>0</v>
      </c>
      <c r="I623" s="1027">
        <v>0</v>
      </c>
      <c r="J623" s="750"/>
      <c r="K623" s="750"/>
      <c r="L623" s="750"/>
      <c r="M623" s="750"/>
      <c r="N623" s="750"/>
      <c r="O623" s="750"/>
    </row>
    <row r="624" spans="2:15" ht="25.5">
      <c r="B624" s="514">
        <v>13</v>
      </c>
      <c r="C624" s="1602" t="s">
        <v>369</v>
      </c>
      <c r="D624" s="752">
        <f t="shared" si="200"/>
        <v>2131963.0717600053</v>
      </c>
      <c r="E624" s="1027">
        <v>0</v>
      </c>
      <c r="F624" s="752">
        <v>1462957.8471715241</v>
      </c>
      <c r="G624" s="761">
        <v>669005.22458848101</v>
      </c>
      <c r="H624" s="752">
        <f t="shared" si="213"/>
        <v>2131963.0717600053</v>
      </c>
      <c r="I624" s="1027"/>
      <c r="J624" s="750"/>
      <c r="K624" s="750"/>
      <c r="L624" s="750"/>
      <c r="M624" s="750"/>
      <c r="N624" s="750"/>
      <c r="O624" s="750"/>
    </row>
    <row r="625" spans="2:15">
      <c r="B625" s="514">
        <v>14</v>
      </c>
      <c r="C625" s="1596" t="s">
        <v>370</v>
      </c>
      <c r="D625" s="752">
        <f t="shared" si="200"/>
        <v>0</v>
      </c>
      <c r="E625" s="1027">
        <v>0</v>
      </c>
      <c r="F625" s="752">
        <v>0</v>
      </c>
      <c r="G625" s="761">
        <v>0</v>
      </c>
      <c r="H625" s="752">
        <f t="shared" si="213"/>
        <v>0</v>
      </c>
      <c r="I625" s="1027"/>
      <c r="J625" s="750"/>
      <c r="K625" s="750"/>
      <c r="L625" s="750"/>
      <c r="M625" s="750"/>
      <c r="N625" s="750"/>
      <c r="O625" s="750"/>
    </row>
    <row r="626" spans="2:15" ht="15.75" customHeight="1">
      <c r="B626" s="514">
        <v>15</v>
      </c>
      <c r="C626" s="1602" t="s">
        <v>371</v>
      </c>
      <c r="D626" s="752">
        <f t="shared" si="200"/>
        <v>4723889.5589300049</v>
      </c>
      <c r="E626" s="1027">
        <v>0</v>
      </c>
      <c r="F626" s="752">
        <v>3752561.6971697202</v>
      </c>
      <c r="G626" s="761">
        <v>971327.86176028498</v>
      </c>
      <c r="H626" s="752">
        <f t="shared" si="213"/>
        <v>4723889.5589300049</v>
      </c>
      <c r="I626" s="1027"/>
      <c r="J626" s="750"/>
      <c r="K626" s="750"/>
      <c r="L626" s="750"/>
      <c r="M626" s="750"/>
      <c r="N626" s="750"/>
      <c r="O626" s="750"/>
    </row>
    <row r="627" spans="2:15">
      <c r="B627" s="514">
        <v>16</v>
      </c>
      <c r="C627" s="1596" t="s">
        <v>372</v>
      </c>
      <c r="D627" s="752">
        <f t="shared" si="200"/>
        <v>0</v>
      </c>
      <c r="E627" s="1027">
        <v>0</v>
      </c>
      <c r="F627" s="752">
        <v>0</v>
      </c>
      <c r="G627" s="761">
        <v>0</v>
      </c>
      <c r="H627" s="752">
        <f t="shared" si="213"/>
        <v>0</v>
      </c>
      <c r="I627" s="1027"/>
      <c r="J627" s="750"/>
      <c r="K627" s="750"/>
      <c r="L627" s="750"/>
      <c r="M627" s="750"/>
      <c r="N627" s="750"/>
      <c r="O627" s="750"/>
    </row>
    <row r="628" spans="2:15">
      <c r="B628" s="514">
        <v>17</v>
      </c>
      <c r="C628" s="1596" t="s">
        <v>373</v>
      </c>
      <c r="D628" s="752">
        <f t="shared" si="200"/>
        <v>0</v>
      </c>
      <c r="E628" s="1027">
        <v>0</v>
      </c>
      <c r="F628" s="752">
        <v>0</v>
      </c>
      <c r="G628" s="761">
        <v>0</v>
      </c>
      <c r="H628" s="752">
        <f t="shared" si="213"/>
        <v>0</v>
      </c>
      <c r="I628" s="1027"/>
      <c r="J628" s="750"/>
      <c r="K628" s="750"/>
      <c r="L628" s="750"/>
      <c r="M628" s="750"/>
      <c r="N628" s="750"/>
      <c r="O628" s="750"/>
    </row>
    <row r="629" spans="2:15">
      <c r="B629" s="733">
        <v>18</v>
      </c>
      <c r="C629" s="1595" t="s">
        <v>374</v>
      </c>
      <c r="D629" s="751">
        <f t="shared" si="200"/>
        <v>4723889.5589300049</v>
      </c>
      <c r="E629" s="1028">
        <f>SUM(E625:E628)</f>
        <v>0</v>
      </c>
      <c r="F629" s="1028">
        <f t="shared" ref="F629" si="214">SUM(F625:F628)</f>
        <v>3752561.6971697202</v>
      </c>
      <c r="G629" s="1601">
        <f>SUM(G625:G628)</f>
        <v>971327.86176028498</v>
      </c>
      <c r="H629" s="751">
        <f t="shared" ref="H629:I629" si="215">SUM(H625:H628)</f>
        <v>4723889.5589300049</v>
      </c>
      <c r="I629" s="1028">
        <f t="shared" si="215"/>
        <v>0</v>
      </c>
      <c r="J629" s="750"/>
      <c r="K629" s="750"/>
      <c r="L629" s="750"/>
      <c r="M629" s="750"/>
      <c r="N629" s="750"/>
      <c r="O629" s="750"/>
    </row>
    <row r="630" spans="2:15">
      <c r="B630" s="514"/>
      <c r="C630" s="1595"/>
      <c r="D630" s="751">
        <f t="shared" si="200"/>
        <v>0</v>
      </c>
      <c r="E630" s="1027"/>
      <c r="F630" s="752"/>
      <c r="G630" s="761"/>
      <c r="H630" s="752">
        <f t="shared" ref="H630" si="216">SUM(F630:G630)</f>
        <v>0</v>
      </c>
      <c r="I630" s="1027">
        <v>0</v>
      </c>
      <c r="J630" s="750"/>
      <c r="K630" s="750"/>
      <c r="L630" s="750"/>
      <c r="M630" s="750"/>
      <c r="N630" s="750"/>
      <c r="O630" s="750"/>
    </row>
    <row r="631" spans="2:15">
      <c r="B631" s="754">
        <v>19</v>
      </c>
      <c r="C631" s="1595" t="s">
        <v>375</v>
      </c>
      <c r="D631" s="751">
        <f t="shared" si="200"/>
        <v>1642560.518396005</v>
      </c>
      <c r="E631" s="1028">
        <f>+E614-E622-E624-E629</f>
        <v>1049876.7710410077</v>
      </c>
      <c r="F631" s="1028">
        <f t="shared" ref="F631:I631" si="217">+F614-F622-F624-F629</f>
        <v>407708.42225110484</v>
      </c>
      <c r="G631" s="1601">
        <f t="shared" si="217"/>
        <v>184975.32510389714</v>
      </c>
      <c r="H631" s="751">
        <f t="shared" si="217"/>
        <v>592683.74735499732</v>
      </c>
      <c r="I631" s="1028">
        <f t="shared" si="217"/>
        <v>0</v>
      </c>
      <c r="J631" s="750"/>
      <c r="K631" s="750"/>
      <c r="L631" s="750"/>
      <c r="M631" s="750"/>
      <c r="N631" s="750"/>
      <c r="O631" s="750"/>
    </row>
    <row r="632" spans="2:15">
      <c r="B632" s="755">
        <v>20</v>
      </c>
      <c r="C632" s="1596" t="s">
        <v>376</v>
      </c>
      <c r="D632" s="752">
        <f t="shared" si="200"/>
        <v>884519.65536231396</v>
      </c>
      <c r="E632" s="1027">
        <v>170248.22982876201</v>
      </c>
      <c r="F632" s="752">
        <v>445750.76006950304</v>
      </c>
      <c r="G632" s="761">
        <v>268520.66546404897</v>
      </c>
      <c r="H632" s="752">
        <f t="shared" ref="H632:H633" si="218">SUM(F632:G632)</f>
        <v>714271.42553355196</v>
      </c>
      <c r="I632" s="1027"/>
      <c r="J632" s="750"/>
      <c r="K632" s="750"/>
      <c r="L632" s="750"/>
      <c r="M632" s="750"/>
      <c r="N632" s="750"/>
      <c r="O632" s="750"/>
    </row>
    <row r="633" spans="2:15">
      <c r="B633" s="514"/>
      <c r="C633" s="1596"/>
      <c r="D633" s="751">
        <f t="shared" si="200"/>
        <v>0</v>
      </c>
      <c r="E633" s="1027"/>
      <c r="F633" s="752"/>
      <c r="G633" s="761"/>
      <c r="H633" s="752">
        <f t="shared" si="218"/>
        <v>0</v>
      </c>
      <c r="I633" s="1027">
        <v>0</v>
      </c>
      <c r="J633" s="750"/>
      <c r="K633" s="750"/>
      <c r="L633" s="750"/>
      <c r="M633" s="750"/>
      <c r="N633" s="750"/>
      <c r="O633" s="750"/>
    </row>
    <row r="634" spans="2:15" ht="13.5" thickBot="1">
      <c r="B634" s="756">
        <v>21</v>
      </c>
      <c r="C634" s="757" t="s">
        <v>377</v>
      </c>
      <c r="D634" s="758">
        <f t="shared" si="200"/>
        <v>758040.86303369107</v>
      </c>
      <c r="E634" s="760">
        <f>E631-E632</f>
        <v>879628.54121224571</v>
      </c>
      <c r="F634" s="760">
        <f t="shared" ref="F634:I634" si="219">F631-F632</f>
        <v>-38042.337818398199</v>
      </c>
      <c r="G634" s="759">
        <f t="shared" si="219"/>
        <v>-83545.340360151837</v>
      </c>
      <c r="H634" s="758">
        <f t="shared" si="219"/>
        <v>-121587.67817855463</v>
      </c>
      <c r="I634" s="760">
        <f t="shared" si="219"/>
        <v>0</v>
      </c>
      <c r="J634" s="750"/>
      <c r="K634" s="750"/>
      <c r="L634" s="750"/>
      <c r="M634" s="750"/>
      <c r="N634" s="750"/>
      <c r="O634" s="750"/>
    </row>
    <row r="635" spans="2:15">
      <c r="B635" s="553"/>
      <c r="C635" s="553"/>
      <c r="D635" s="553"/>
      <c r="E635" s="553"/>
      <c r="F635" s="553"/>
      <c r="G635" s="553"/>
      <c r="H635" s="553"/>
      <c r="I635" s="553"/>
    </row>
    <row r="636" spans="2:15">
      <c r="B636" s="553"/>
      <c r="C636" s="553"/>
      <c r="D636" s="553"/>
      <c r="E636" s="553"/>
      <c r="F636" s="553"/>
      <c r="G636" s="553"/>
      <c r="H636" s="553"/>
      <c r="I636" s="553">
        <v>57</v>
      </c>
    </row>
    <row r="637" spans="2:15">
      <c r="B637" s="553"/>
      <c r="C637" s="553"/>
      <c r="D637" s="553"/>
      <c r="E637" s="553"/>
      <c r="F637" s="553"/>
      <c r="G637" s="553"/>
      <c r="H637" s="553"/>
      <c r="I637" s="553"/>
    </row>
    <row r="638" spans="2:15">
      <c r="B638" s="553"/>
      <c r="C638" s="236" t="s">
        <v>378</v>
      </c>
      <c r="D638" s="236"/>
      <c r="E638" s="236"/>
      <c r="F638" s="236"/>
      <c r="G638" s="553"/>
      <c r="H638" s="553"/>
      <c r="I638" s="553"/>
    </row>
    <row r="639" spans="2:15" ht="13.5" thickBot="1">
      <c r="B639" s="553"/>
      <c r="C639" s="51"/>
      <c r="D639" s="51"/>
      <c r="E639" s="51"/>
      <c r="F639" s="51"/>
      <c r="G639" s="553"/>
      <c r="H639" s="553"/>
      <c r="I639" s="553"/>
    </row>
    <row r="640" spans="2:15" ht="15.75" customHeight="1" thickBot="1">
      <c r="B640" s="1763" t="s">
        <v>128</v>
      </c>
      <c r="C640" s="1764"/>
      <c r="D640" s="553"/>
      <c r="E640" s="553"/>
      <c r="F640" s="553"/>
      <c r="G640" s="553"/>
      <c r="H640" s="599"/>
      <c r="I640" s="745" t="s">
        <v>254</v>
      </c>
    </row>
    <row r="641" spans="2:15" ht="17.25" customHeight="1" thickBot="1">
      <c r="B641" s="1794" t="s">
        <v>347</v>
      </c>
      <c r="C641" s="1797"/>
      <c r="D641" s="1785" t="s">
        <v>329</v>
      </c>
      <c r="E641" s="1772" t="s">
        <v>345</v>
      </c>
      <c r="F641" s="1778" t="s">
        <v>346</v>
      </c>
      <c r="G641" s="1778"/>
      <c r="H641" s="1778"/>
      <c r="I641" s="1779"/>
    </row>
    <row r="642" spans="2:15" ht="17.25" customHeight="1" thickBot="1">
      <c r="B642" s="1804"/>
      <c r="C642" s="1798"/>
      <c r="D642" s="1786"/>
      <c r="E642" s="1767"/>
      <c r="F642" s="1799" t="s">
        <v>277</v>
      </c>
      <c r="G642" s="1800"/>
      <c r="H642" s="1801"/>
      <c r="I642" s="1774" t="s">
        <v>348</v>
      </c>
    </row>
    <row r="643" spans="2:15" ht="39.75" customHeight="1" thickBot="1">
      <c r="B643" s="1804"/>
      <c r="C643" s="1798"/>
      <c r="D643" s="1787"/>
      <c r="E643" s="1773"/>
      <c r="F643" s="1697" t="s">
        <v>279</v>
      </c>
      <c r="G643" s="716" t="s">
        <v>280</v>
      </c>
      <c r="H643" s="1697" t="s">
        <v>178</v>
      </c>
      <c r="I643" s="1776"/>
    </row>
    <row r="644" spans="2:15" ht="17.25" customHeight="1" thickBot="1">
      <c r="B644" s="1804"/>
      <c r="C644" s="1798"/>
      <c r="D644" s="725">
        <v>1</v>
      </c>
      <c r="E644" s="1772">
        <v>2</v>
      </c>
      <c r="F644" s="1802">
        <v>3</v>
      </c>
      <c r="G644" s="1772">
        <v>4</v>
      </c>
      <c r="H644" s="718">
        <v>5</v>
      </c>
      <c r="I644" s="1772">
        <v>6</v>
      </c>
    </row>
    <row r="645" spans="2:15" ht="13.5" thickBot="1">
      <c r="B645" s="1805"/>
      <c r="C645" s="1798"/>
      <c r="D645" s="724" t="s">
        <v>349</v>
      </c>
      <c r="E645" s="1773"/>
      <c r="F645" s="1803"/>
      <c r="G645" s="1773"/>
      <c r="H645" s="659" t="s">
        <v>285</v>
      </c>
      <c r="I645" s="1773"/>
    </row>
    <row r="646" spans="2:15">
      <c r="B646" s="746">
        <v>1</v>
      </c>
      <c r="C646" s="766" t="s">
        <v>350</v>
      </c>
      <c r="D646" s="747">
        <f>+E646+H646+I646</f>
        <v>694454.63576200011</v>
      </c>
      <c r="E646" s="749">
        <v>0</v>
      </c>
      <c r="F646" s="747">
        <v>17934.815172000002</v>
      </c>
      <c r="G646" s="790">
        <f>'[1]Income St. 2020-LI'!G677+'[1]Income St. 2020-LI'!H677</f>
        <v>676519.82059000013</v>
      </c>
      <c r="H646" s="747">
        <f>SUM(F646:G646)</f>
        <v>694454.63576200011</v>
      </c>
      <c r="I646" s="1028"/>
      <c r="J646" s="750"/>
      <c r="K646" s="750"/>
      <c r="L646" s="750"/>
      <c r="M646" s="750"/>
      <c r="N646" s="750"/>
      <c r="O646" s="750"/>
    </row>
    <row r="647" spans="2:15">
      <c r="B647" s="514"/>
      <c r="C647" s="767"/>
      <c r="D647" s="751">
        <f t="shared" ref="D647:D683" si="220">+E647+H647+I647</f>
        <v>0</v>
      </c>
      <c r="E647" s="1027"/>
      <c r="F647" s="752"/>
      <c r="G647" s="761"/>
      <c r="H647" s="752">
        <f t="shared" ref="H647:H651" si="221">SUM(F647:G647)</f>
        <v>0</v>
      </c>
      <c r="I647" s="1027">
        <v>0</v>
      </c>
      <c r="J647" s="750"/>
      <c r="K647" s="750"/>
      <c r="L647" s="750"/>
      <c r="M647" s="750"/>
      <c r="N647" s="750"/>
      <c r="O647" s="750"/>
    </row>
    <row r="648" spans="2:15">
      <c r="B648" s="514">
        <v>2</v>
      </c>
      <c r="C648" s="768" t="s">
        <v>351</v>
      </c>
      <c r="D648" s="752">
        <f t="shared" si="220"/>
        <v>25571.499170000003</v>
      </c>
      <c r="E648" s="1027"/>
      <c r="F648" s="752">
        <v>507.11241999999999</v>
      </c>
      <c r="G648" s="761">
        <f>'[1]Income St. 2020-LI'!G679+'[1]Income St. 2020-LI'!H679</f>
        <v>25064.386750000001</v>
      </c>
      <c r="H648" s="752">
        <f t="shared" si="221"/>
        <v>25571.499170000003</v>
      </c>
      <c r="I648" s="1027"/>
      <c r="J648" s="750"/>
      <c r="K648" s="750"/>
      <c r="L648" s="750"/>
      <c r="M648" s="750"/>
      <c r="N648" s="750"/>
      <c r="O648" s="750"/>
    </row>
    <row r="649" spans="2:15">
      <c r="B649" s="514"/>
      <c r="C649" s="768"/>
      <c r="D649" s="752">
        <f t="shared" si="220"/>
        <v>0</v>
      </c>
      <c r="E649" s="1027"/>
      <c r="F649" s="752"/>
      <c r="G649" s="761"/>
      <c r="H649" s="752">
        <f t="shared" si="221"/>
        <v>0</v>
      </c>
      <c r="I649" s="1027">
        <v>0</v>
      </c>
      <c r="J649" s="750"/>
      <c r="K649" s="750"/>
      <c r="L649" s="750"/>
      <c r="M649" s="750"/>
      <c r="N649" s="750"/>
      <c r="O649" s="750"/>
    </row>
    <row r="650" spans="2:15" ht="14.25" customHeight="1">
      <c r="B650" s="514">
        <v>3</v>
      </c>
      <c r="C650" s="769" t="s">
        <v>352</v>
      </c>
      <c r="D650" s="752">
        <f t="shared" si="220"/>
        <v>0</v>
      </c>
      <c r="E650" s="1027"/>
      <c r="F650" s="752"/>
      <c r="G650" s="761"/>
      <c r="H650" s="752">
        <f t="shared" si="221"/>
        <v>0</v>
      </c>
      <c r="I650" s="1027">
        <v>0</v>
      </c>
      <c r="J650" s="750"/>
      <c r="K650" s="750"/>
      <c r="L650" s="750"/>
      <c r="M650" s="750"/>
      <c r="N650" s="750"/>
      <c r="O650" s="750"/>
    </row>
    <row r="651" spans="2:15">
      <c r="B651" s="514"/>
      <c r="C651" s="767"/>
      <c r="D651" s="752">
        <f t="shared" si="220"/>
        <v>0</v>
      </c>
      <c r="E651" s="1027"/>
      <c r="F651" s="752"/>
      <c r="G651" s="761"/>
      <c r="H651" s="752">
        <f t="shared" si="221"/>
        <v>0</v>
      </c>
      <c r="I651" s="1027">
        <v>0</v>
      </c>
      <c r="J651" s="750"/>
      <c r="K651" s="750"/>
      <c r="L651" s="750"/>
      <c r="M651" s="750"/>
      <c r="N651" s="750"/>
      <c r="O651" s="750"/>
    </row>
    <row r="652" spans="2:15">
      <c r="B652" s="733">
        <v>4</v>
      </c>
      <c r="C652" s="770" t="s">
        <v>353</v>
      </c>
      <c r="D652" s="751">
        <f t="shared" si="220"/>
        <v>668883.13659200014</v>
      </c>
      <c r="E652" s="1028">
        <f>+E646-E648+E650</f>
        <v>0</v>
      </c>
      <c r="F652" s="1028">
        <f t="shared" ref="F652" si="222">+F646-F648+F650</f>
        <v>17427.702752000001</v>
      </c>
      <c r="G652" s="1601">
        <f>+G646-G648+G650</f>
        <v>651455.43384000019</v>
      </c>
      <c r="H652" s="751">
        <f t="shared" ref="H652:I652" si="223">+H646-H648+H650</f>
        <v>668883.13659200014</v>
      </c>
      <c r="I652" s="1028">
        <f t="shared" si="223"/>
        <v>0</v>
      </c>
      <c r="J652" s="750"/>
      <c r="K652" s="750"/>
      <c r="L652" s="750"/>
      <c r="M652" s="750"/>
      <c r="N652" s="750"/>
      <c r="O652" s="750"/>
    </row>
    <row r="653" spans="2:15">
      <c r="B653" s="514"/>
      <c r="C653" s="770"/>
      <c r="D653" s="751">
        <f t="shared" si="220"/>
        <v>0</v>
      </c>
      <c r="E653" s="1027"/>
      <c r="F653" s="752"/>
      <c r="G653" s="761"/>
      <c r="H653" s="752">
        <f t="shared" ref="H653" si="224">SUM(F653:G653)</f>
        <v>0</v>
      </c>
      <c r="I653" s="1027">
        <v>0</v>
      </c>
      <c r="J653" s="750"/>
      <c r="K653" s="750"/>
      <c r="L653" s="750"/>
      <c r="M653" s="750"/>
      <c r="N653" s="750"/>
      <c r="O653" s="750"/>
    </row>
    <row r="654" spans="2:15">
      <c r="B654" s="514">
        <v>5</v>
      </c>
      <c r="C654" s="770" t="s">
        <v>354</v>
      </c>
      <c r="D654" s="751">
        <f t="shared" si="220"/>
        <v>142705.28558999998</v>
      </c>
      <c r="E654" s="1028">
        <f>SUM(E655:E660)</f>
        <v>46094.039181621127</v>
      </c>
      <c r="F654" s="1028">
        <f t="shared" ref="F654" si="225">SUM(F655:F660)</f>
        <v>6530.0499273949226</v>
      </c>
      <c r="G654" s="1601">
        <f>SUM(G655:G660)</f>
        <v>90081.196480983956</v>
      </c>
      <c r="H654" s="751">
        <f t="shared" ref="H654:I654" si="226">SUM(H655:H660)</f>
        <v>96611.246408378865</v>
      </c>
      <c r="I654" s="1028">
        <f t="shared" si="226"/>
        <v>0</v>
      </c>
      <c r="J654" s="750"/>
      <c r="K654" s="750"/>
      <c r="L654" s="750"/>
      <c r="M654" s="750"/>
      <c r="N654" s="750"/>
      <c r="O654" s="750"/>
    </row>
    <row r="655" spans="2:15">
      <c r="B655" s="514">
        <v>5.0999999999999996</v>
      </c>
      <c r="C655" s="767" t="s">
        <v>355</v>
      </c>
      <c r="D655" s="752">
        <f t="shared" si="220"/>
        <v>113525.09708000001</v>
      </c>
      <c r="E655" s="1027">
        <v>31204.285693963022</v>
      </c>
      <c r="F655" s="752">
        <v>6124.4816244319854</v>
      </c>
      <c r="G655" s="761">
        <f>'[1]Income St. 2020-LI'!G686+'[1]Income St. 2020-LI'!H686</f>
        <v>76196.329761604997</v>
      </c>
      <c r="H655" s="752">
        <f t="shared" ref="H655:H662" si="227">SUM(F655:G655)</f>
        <v>82320.811386036978</v>
      </c>
      <c r="I655" s="1027"/>
      <c r="J655" s="750"/>
      <c r="K655" s="750"/>
      <c r="L655" s="750"/>
      <c r="M655" s="750"/>
      <c r="N655" s="750"/>
      <c r="O655" s="750"/>
    </row>
    <row r="656" spans="2:15">
      <c r="B656" s="514">
        <v>5.2</v>
      </c>
      <c r="C656" s="767" t="s">
        <v>356</v>
      </c>
      <c r="D656" s="752">
        <f t="shared" si="220"/>
        <v>23919.420420000002</v>
      </c>
      <c r="E656" s="1027">
        <v>9628.9853976581089</v>
      </c>
      <c r="F656" s="752">
        <v>405.5683029629368</v>
      </c>
      <c r="G656" s="761">
        <f>'[1]Income St. 2020-LI'!G687+'[1]Income St. 2020-LI'!H687</f>
        <v>13884.866719378955</v>
      </c>
      <c r="H656" s="752">
        <f t="shared" si="227"/>
        <v>14290.435022341891</v>
      </c>
      <c r="I656" s="1027"/>
      <c r="J656" s="750"/>
      <c r="K656" s="750"/>
      <c r="L656" s="750"/>
      <c r="M656" s="750"/>
      <c r="N656" s="750"/>
      <c r="O656" s="750"/>
    </row>
    <row r="657" spans="2:15">
      <c r="B657" s="514">
        <v>5.3</v>
      </c>
      <c r="C657" s="767" t="s">
        <v>357</v>
      </c>
      <c r="D657" s="752">
        <f t="shared" si="220"/>
        <v>0</v>
      </c>
      <c r="E657" s="1027"/>
      <c r="F657" s="752"/>
      <c r="G657" s="761"/>
      <c r="H657" s="752">
        <f t="shared" si="227"/>
        <v>0</v>
      </c>
      <c r="I657" s="1027"/>
      <c r="J657" s="750"/>
      <c r="K657" s="750"/>
      <c r="L657" s="750"/>
      <c r="M657" s="750"/>
      <c r="N657" s="750"/>
      <c r="O657" s="750"/>
    </row>
    <row r="658" spans="2:15">
      <c r="B658" s="514">
        <v>5.4</v>
      </c>
      <c r="C658" s="767" t="s">
        <v>358</v>
      </c>
      <c r="D658" s="752">
        <f t="shared" si="220"/>
        <v>5260.7680900000005</v>
      </c>
      <c r="E658" s="1027">
        <v>5260.7680900000005</v>
      </c>
      <c r="F658" s="752"/>
      <c r="G658" s="761"/>
      <c r="H658" s="752">
        <f t="shared" si="227"/>
        <v>0</v>
      </c>
      <c r="I658" s="1027"/>
      <c r="J658" s="750"/>
      <c r="K658" s="750"/>
      <c r="L658" s="750"/>
      <c r="M658" s="750"/>
      <c r="N658" s="750"/>
      <c r="O658" s="750"/>
    </row>
    <row r="659" spans="2:15">
      <c r="B659" s="514">
        <v>5.5</v>
      </c>
      <c r="C659" s="767" t="s">
        <v>359</v>
      </c>
      <c r="D659" s="752">
        <f t="shared" si="220"/>
        <v>0</v>
      </c>
      <c r="E659" s="1027"/>
      <c r="F659" s="752"/>
      <c r="G659" s="761"/>
      <c r="H659" s="752">
        <f t="shared" si="227"/>
        <v>0</v>
      </c>
      <c r="I659" s="1027"/>
      <c r="J659" s="750"/>
      <c r="K659" s="750"/>
      <c r="L659" s="750"/>
      <c r="M659" s="750"/>
      <c r="N659" s="750"/>
      <c r="O659" s="750"/>
    </row>
    <row r="660" spans="2:15">
      <c r="B660" s="514"/>
      <c r="C660" s="767" t="s">
        <v>379</v>
      </c>
      <c r="D660" s="752">
        <f t="shared" si="220"/>
        <v>0</v>
      </c>
      <c r="E660" s="1027"/>
      <c r="F660" s="752"/>
      <c r="G660" s="761"/>
      <c r="H660" s="752">
        <f t="shared" si="227"/>
        <v>0</v>
      </c>
      <c r="I660" s="1027"/>
      <c r="J660" s="750"/>
      <c r="K660" s="750"/>
      <c r="L660" s="750"/>
      <c r="M660" s="750"/>
      <c r="N660" s="750"/>
      <c r="O660" s="750"/>
    </row>
    <row r="661" spans="2:15">
      <c r="B661" s="514"/>
      <c r="C661" s="767" t="s">
        <v>360</v>
      </c>
      <c r="D661" s="751">
        <f t="shared" si="220"/>
        <v>0</v>
      </c>
      <c r="E661" s="1027"/>
      <c r="F661" s="752"/>
      <c r="G661" s="761"/>
      <c r="H661" s="752">
        <f t="shared" si="227"/>
        <v>0</v>
      </c>
      <c r="I661" s="1027">
        <v>0</v>
      </c>
      <c r="J661" s="750"/>
      <c r="K661" s="750"/>
      <c r="L661" s="750"/>
      <c r="M661" s="750"/>
      <c r="N661" s="750"/>
      <c r="O661" s="750"/>
    </row>
    <row r="662" spans="2:15">
      <c r="B662" s="514"/>
      <c r="C662" s="767"/>
      <c r="D662" s="751">
        <f t="shared" si="220"/>
        <v>0</v>
      </c>
      <c r="E662" s="1027"/>
      <c r="F662" s="752"/>
      <c r="G662" s="761"/>
      <c r="H662" s="752">
        <f t="shared" si="227"/>
        <v>0</v>
      </c>
      <c r="I662" s="1027">
        <v>0</v>
      </c>
      <c r="J662" s="750"/>
      <c r="K662" s="750"/>
      <c r="L662" s="750"/>
      <c r="M662" s="750"/>
      <c r="N662" s="750"/>
      <c r="O662" s="750"/>
    </row>
    <row r="663" spans="2:15">
      <c r="B663" s="733">
        <v>6</v>
      </c>
      <c r="C663" s="771" t="s">
        <v>361</v>
      </c>
      <c r="D663" s="751">
        <f t="shared" si="220"/>
        <v>811588.42218200013</v>
      </c>
      <c r="E663" s="1028">
        <f>+E652+E654</f>
        <v>46094.039181621127</v>
      </c>
      <c r="F663" s="1028">
        <f t="shared" ref="F663" si="228">+F652+F654</f>
        <v>23957.752679394922</v>
      </c>
      <c r="G663" s="1601">
        <f>+G652+G654</f>
        <v>741536.63032098417</v>
      </c>
      <c r="H663" s="751">
        <f t="shared" ref="H663:I663" si="229">+H652+H654</f>
        <v>765494.38300037896</v>
      </c>
      <c r="I663" s="1028">
        <f t="shared" si="229"/>
        <v>0</v>
      </c>
      <c r="J663" s="750"/>
      <c r="K663" s="750"/>
      <c r="L663" s="750"/>
      <c r="M663" s="750"/>
      <c r="N663" s="750"/>
      <c r="O663" s="750"/>
    </row>
    <row r="664" spans="2:15">
      <c r="B664" s="514"/>
      <c r="C664" s="771"/>
      <c r="D664" s="751">
        <f t="shared" si="220"/>
        <v>0</v>
      </c>
      <c r="E664" s="1027"/>
      <c r="F664" s="752"/>
      <c r="G664" s="761"/>
      <c r="H664" s="752">
        <f t="shared" ref="H664:H670" si="230">SUM(F664:G664)</f>
        <v>0</v>
      </c>
      <c r="I664" s="1027">
        <v>0</v>
      </c>
      <c r="J664" s="750"/>
      <c r="K664" s="750"/>
      <c r="L664" s="750"/>
      <c r="M664" s="750"/>
      <c r="N664" s="750"/>
      <c r="O664" s="750"/>
    </row>
    <row r="665" spans="2:15">
      <c r="B665" s="514">
        <v>7</v>
      </c>
      <c r="C665" s="767" t="s">
        <v>362</v>
      </c>
      <c r="D665" s="752">
        <f t="shared" si="220"/>
        <v>112845.4</v>
      </c>
      <c r="E665" s="1027"/>
      <c r="F665" s="752">
        <v>9382.7000000000007</v>
      </c>
      <c r="G665" s="761">
        <f>'[1]Income St. 2020-LI'!G696+'[1]Income St. 2020-LI'!H696</f>
        <v>103462.7</v>
      </c>
      <c r="H665" s="752">
        <f t="shared" si="230"/>
        <v>112845.4</v>
      </c>
      <c r="I665" s="1027"/>
      <c r="J665" s="750"/>
      <c r="K665" s="750"/>
      <c r="L665" s="750"/>
      <c r="M665" s="750"/>
      <c r="N665" s="750"/>
      <c r="O665" s="750"/>
    </row>
    <row r="666" spans="2:15">
      <c r="B666" s="514">
        <v>8</v>
      </c>
      <c r="C666" s="767" t="s">
        <v>363</v>
      </c>
      <c r="D666" s="752">
        <f t="shared" si="220"/>
        <v>-17631.5</v>
      </c>
      <c r="E666" s="1027"/>
      <c r="F666" s="752">
        <v>-62.5</v>
      </c>
      <c r="G666" s="761">
        <f>'[1]Income St. 2020-LI'!G697+'[1]Income St. 2020-LI'!H697</f>
        <v>-17569</v>
      </c>
      <c r="H666" s="752">
        <f t="shared" si="230"/>
        <v>-17631.5</v>
      </c>
      <c r="I666" s="1027"/>
      <c r="J666" s="750"/>
      <c r="K666" s="750"/>
      <c r="L666" s="750"/>
      <c r="M666" s="750"/>
      <c r="N666" s="750"/>
      <c r="O666" s="750"/>
    </row>
    <row r="667" spans="2:15">
      <c r="B667" s="514">
        <v>9</v>
      </c>
      <c r="C667" s="767" t="s">
        <v>364</v>
      </c>
      <c r="D667" s="752">
        <f t="shared" si="220"/>
        <v>5071.2</v>
      </c>
      <c r="E667" s="1027"/>
      <c r="F667" s="752">
        <v>594.20000000000005</v>
      </c>
      <c r="G667" s="761">
        <f>'[1]Income St. 2020-LI'!G698+'[1]Income St. 2020-LI'!H698</f>
        <v>4477</v>
      </c>
      <c r="H667" s="752">
        <f t="shared" si="230"/>
        <v>5071.2</v>
      </c>
      <c r="I667" s="1027"/>
      <c r="J667" s="750"/>
      <c r="K667" s="750"/>
      <c r="L667" s="750"/>
      <c r="M667" s="750"/>
      <c r="N667" s="750"/>
      <c r="O667" s="750"/>
    </row>
    <row r="668" spans="2:15" ht="13.5" customHeight="1">
      <c r="B668" s="514">
        <v>10</v>
      </c>
      <c r="C668" s="772" t="s">
        <v>365</v>
      </c>
      <c r="D668" s="752">
        <f t="shared" si="220"/>
        <v>4926.2</v>
      </c>
      <c r="E668" s="1027"/>
      <c r="F668" s="752">
        <v>5.5</v>
      </c>
      <c r="G668" s="761">
        <f>'[1]Income St. 2020-LI'!G699+'[1]Income St. 2020-LI'!H699</f>
        <v>4920.7</v>
      </c>
      <c r="H668" s="752">
        <f t="shared" si="230"/>
        <v>4926.2</v>
      </c>
      <c r="I668" s="1027">
        <v>0</v>
      </c>
      <c r="J668" s="750"/>
      <c r="K668" s="750"/>
      <c r="L668" s="750"/>
      <c r="M668" s="750"/>
      <c r="N668" s="750"/>
      <c r="O668" s="750"/>
    </row>
    <row r="669" spans="2:15">
      <c r="B669" s="514">
        <v>11</v>
      </c>
      <c r="C669" s="767" t="s">
        <v>366</v>
      </c>
      <c r="D669" s="752">
        <f t="shared" si="220"/>
        <v>97458.63497095459</v>
      </c>
      <c r="E669" s="1027"/>
      <c r="F669" s="752">
        <v>23295.571014582809</v>
      </c>
      <c r="G669" s="761">
        <f>'[1]Income St. 2020-LI'!G700+'[1]Income St. 2020-LI'!H700</f>
        <v>74163.063956371785</v>
      </c>
      <c r="H669" s="752">
        <f t="shared" si="230"/>
        <v>97458.63497095459</v>
      </c>
      <c r="I669" s="1027">
        <v>0</v>
      </c>
      <c r="J669" s="750"/>
      <c r="K669" s="750"/>
      <c r="L669" s="750"/>
      <c r="M669" s="750"/>
      <c r="N669" s="750"/>
      <c r="O669" s="750"/>
    </row>
    <row r="670" spans="2:15">
      <c r="B670" s="514"/>
      <c r="C670" s="773" t="s">
        <v>367</v>
      </c>
      <c r="D670" s="752">
        <f t="shared" si="220"/>
        <v>0</v>
      </c>
      <c r="E670" s="1027"/>
      <c r="F670" s="752"/>
      <c r="G670" s="761">
        <f>'[1]Income St. 2020-LI'!G701+'[1]Income St. 2020-LI'!H701</f>
        <v>0</v>
      </c>
      <c r="H670" s="752">
        <f t="shared" si="230"/>
        <v>0</v>
      </c>
      <c r="I670" s="1027">
        <v>0</v>
      </c>
      <c r="J670" s="750"/>
      <c r="K670" s="750"/>
      <c r="L670" s="750"/>
      <c r="M670" s="750"/>
      <c r="N670" s="750"/>
      <c r="O670" s="750"/>
    </row>
    <row r="671" spans="2:15">
      <c r="B671" s="733">
        <v>12</v>
      </c>
      <c r="C671" s="771" t="s">
        <v>368</v>
      </c>
      <c r="D671" s="751">
        <f t="shared" si="220"/>
        <v>202669.93497095458</v>
      </c>
      <c r="E671" s="1028">
        <f>SUM(E665:E670)</f>
        <v>0</v>
      </c>
      <c r="F671" s="1028">
        <f t="shared" ref="F671" si="231">SUM(F665:F670)</f>
        <v>33215.471014582814</v>
      </c>
      <c r="G671" s="1601">
        <f>SUM(G665:G670)</f>
        <v>169454.46395637176</v>
      </c>
      <c r="H671" s="751">
        <f t="shared" ref="H671:I671" si="232">SUM(H665:H670)</f>
        <v>202669.93497095458</v>
      </c>
      <c r="I671" s="1028">
        <f t="shared" si="232"/>
        <v>0</v>
      </c>
      <c r="J671" s="750"/>
      <c r="K671" s="750"/>
      <c r="L671" s="750"/>
      <c r="M671" s="750"/>
      <c r="N671" s="750"/>
      <c r="O671" s="750"/>
    </row>
    <row r="672" spans="2:15">
      <c r="B672" s="514"/>
      <c r="C672" s="767"/>
      <c r="D672" s="751">
        <f t="shared" si="220"/>
        <v>0</v>
      </c>
      <c r="E672" s="1027"/>
      <c r="F672" s="752"/>
      <c r="G672" s="761"/>
      <c r="H672" s="752">
        <f t="shared" ref="H672:H677" si="233">SUM(F672:G672)</f>
        <v>0</v>
      </c>
      <c r="I672" s="1027">
        <v>0</v>
      </c>
      <c r="J672" s="750"/>
      <c r="K672" s="750"/>
      <c r="L672" s="750"/>
      <c r="M672" s="750"/>
      <c r="N672" s="750"/>
      <c r="O672" s="750"/>
    </row>
    <row r="673" spans="2:15" ht="25.5">
      <c r="B673" s="514">
        <v>13</v>
      </c>
      <c r="C673" s="772" t="s">
        <v>369</v>
      </c>
      <c r="D673" s="752">
        <f t="shared" si="220"/>
        <v>101836.73002449999</v>
      </c>
      <c r="E673" s="1027"/>
      <c r="F673" s="752">
        <v>4421.7253343238972</v>
      </c>
      <c r="G673" s="761">
        <f>'[1]Income St. 2020-LI'!G704+'[1]Income St. 2020-LI'!H704</f>
        <v>97415.004690176094</v>
      </c>
      <c r="H673" s="752">
        <f t="shared" si="233"/>
        <v>101836.73002449999</v>
      </c>
      <c r="I673" s="1027"/>
      <c r="J673" s="750"/>
      <c r="K673" s="750"/>
      <c r="L673" s="750"/>
      <c r="M673" s="750"/>
      <c r="N673" s="750"/>
      <c r="O673" s="750"/>
    </row>
    <row r="674" spans="2:15">
      <c r="B674" s="514">
        <v>14</v>
      </c>
      <c r="C674" s="767" t="s">
        <v>370</v>
      </c>
      <c r="D674" s="752">
        <f t="shared" si="220"/>
        <v>0</v>
      </c>
      <c r="E674" s="1027"/>
      <c r="F674" s="752"/>
      <c r="G674" s="761">
        <f>'[1]Income St. 2020-LI'!G705+'[1]Income St. 2020-LI'!H705</f>
        <v>0</v>
      </c>
      <c r="H674" s="752">
        <f t="shared" si="233"/>
        <v>0</v>
      </c>
      <c r="I674" s="1027"/>
      <c r="J674" s="750"/>
      <c r="K674" s="750"/>
      <c r="L674" s="750"/>
      <c r="M674" s="750"/>
      <c r="N674" s="750"/>
      <c r="O674" s="750"/>
    </row>
    <row r="675" spans="2:15" ht="15.75" customHeight="1">
      <c r="B675" s="514">
        <v>15</v>
      </c>
      <c r="C675" s="772" t="s">
        <v>371</v>
      </c>
      <c r="D675" s="752">
        <f t="shared" si="220"/>
        <v>505059.05132484005</v>
      </c>
      <c r="E675" s="1027">
        <v>38080.653939999902</v>
      </c>
      <c r="F675" s="752">
        <v>24455.054065757991</v>
      </c>
      <c r="G675" s="761">
        <f>'[1]Income St. 2020-LI'!G706+'[1]Income St. 2020-LI'!H706</f>
        <v>442523.34331908217</v>
      </c>
      <c r="H675" s="752">
        <f t="shared" si="233"/>
        <v>466978.39738484018</v>
      </c>
      <c r="I675" s="1027"/>
      <c r="J675" s="750"/>
      <c r="K675" s="750"/>
      <c r="L675" s="750"/>
      <c r="M675" s="750"/>
      <c r="N675" s="750"/>
      <c r="O675" s="750"/>
    </row>
    <row r="676" spans="2:15">
      <c r="B676" s="514">
        <v>16</v>
      </c>
      <c r="C676" s="767" t="s">
        <v>372</v>
      </c>
      <c r="D676" s="752">
        <f t="shared" si="220"/>
        <v>0</v>
      </c>
      <c r="E676" s="1027"/>
      <c r="F676" s="752"/>
      <c r="G676" s="761">
        <f>'[1]Income St. 2020-LI'!G707+'[1]Income St. 2020-LI'!H707</f>
        <v>0</v>
      </c>
      <c r="H676" s="752">
        <f t="shared" si="233"/>
        <v>0</v>
      </c>
      <c r="I676" s="1027"/>
      <c r="J676" s="750"/>
      <c r="K676" s="750"/>
      <c r="L676" s="750"/>
      <c r="M676" s="750"/>
      <c r="N676" s="750"/>
      <c r="O676" s="750"/>
    </row>
    <row r="677" spans="2:15">
      <c r="B677" s="514">
        <v>17</v>
      </c>
      <c r="C677" s="767" t="s">
        <v>373</v>
      </c>
      <c r="D677" s="752">
        <f t="shared" si="220"/>
        <v>20980.910749999995</v>
      </c>
      <c r="E677" s="1027"/>
      <c r="F677" s="752">
        <v>1150.5450085352222</v>
      </c>
      <c r="G677" s="761">
        <f>'[1]Income St. 2020-LI'!G708+'[1]Income St. 2020-LI'!H708</f>
        <v>19830.365741464771</v>
      </c>
      <c r="H677" s="752">
        <f t="shared" si="233"/>
        <v>20980.910749999995</v>
      </c>
      <c r="I677" s="1027"/>
      <c r="J677" s="750"/>
      <c r="K677" s="750"/>
      <c r="L677" s="750"/>
      <c r="M677" s="750"/>
      <c r="N677" s="750"/>
      <c r="O677" s="750"/>
    </row>
    <row r="678" spans="2:15">
      <c r="B678" s="733">
        <v>18</v>
      </c>
      <c r="C678" s="771" t="s">
        <v>374</v>
      </c>
      <c r="D678" s="751">
        <f t="shared" si="220"/>
        <v>526039.96207484009</v>
      </c>
      <c r="E678" s="1028">
        <f>SUM(E674:E677)</f>
        <v>38080.653939999902</v>
      </c>
      <c r="F678" s="1028">
        <f t="shared" ref="F678" si="234">SUM(F674:F677)</f>
        <v>25605.599074293212</v>
      </c>
      <c r="G678" s="1601">
        <f>SUM(G674:G677)</f>
        <v>462353.70906054694</v>
      </c>
      <c r="H678" s="751">
        <f t="shared" ref="H678:I678" si="235">SUM(H674:H677)</f>
        <v>487959.30813484016</v>
      </c>
      <c r="I678" s="1028">
        <f t="shared" si="235"/>
        <v>0</v>
      </c>
      <c r="J678" s="750"/>
      <c r="K678" s="750"/>
      <c r="L678" s="750"/>
      <c r="M678" s="750"/>
      <c r="N678" s="750"/>
      <c r="O678" s="750"/>
    </row>
    <row r="679" spans="2:15">
      <c r="B679" s="514"/>
      <c r="C679" s="771"/>
      <c r="D679" s="751">
        <f t="shared" si="220"/>
        <v>0</v>
      </c>
      <c r="E679" s="1027"/>
      <c r="F679" s="752"/>
      <c r="G679" s="761"/>
      <c r="H679" s="752">
        <f t="shared" ref="H679" si="236">SUM(F679:G679)</f>
        <v>0</v>
      </c>
      <c r="I679" s="1027">
        <v>0</v>
      </c>
      <c r="J679" s="750"/>
      <c r="K679" s="750"/>
      <c r="L679" s="750"/>
      <c r="M679" s="750"/>
      <c r="N679" s="750"/>
      <c r="O679" s="750"/>
    </row>
    <row r="680" spans="2:15">
      <c r="B680" s="754">
        <v>19</v>
      </c>
      <c r="C680" s="771" t="s">
        <v>375</v>
      </c>
      <c r="D680" s="751">
        <f t="shared" si="220"/>
        <v>-18958.204888294516</v>
      </c>
      <c r="E680" s="1028">
        <f>+E663-E671-E673-E678</f>
        <v>8013.3852416212248</v>
      </c>
      <c r="F680" s="1028">
        <f t="shared" ref="F680:I680" si="237">+F663-F671-F673-F678</f>
        <v>-39285.042743805003</v>
      </c>
      <c r="G680" s="1601">
        <f t="shared" si="237"/>
        <v>12313.452613889356</v>
      </c>
      <c r="H680" s="751">
        <f t="shared" si="237"/>
        <v>-26971.590129915741</v>
      </c>
      <c r="I680" s="1028">
        <f t="shared" si="237"/>
        <v>0</v>
      </c>
      <c r="J680" s="750"/>
      <c r="K680" s="750"/>
      <c r="L680" s="750"/>
      <c r="M680" s="750"/>
      <c r="N680" s="750"/>
      <c r="O680" s="750"/>
    </row>
    <row r="681" spans="2:15">
      <c r="B681" s="755">
        <v>20</v>
      </c>
      <c r="C681" s="767" t="s">
        <v>376</v>
      </c>
      <c r="D681" s="752">
        <f t="shared" si="220"/>
        <v>0</v>
      </c>
      <c r="E681" s="1027"/>
      <c r="F681" s="752"/>
      <c r="G681" s="761"/>
      <c r="H681" s="752">
        <f t="shared" ref="H681:H682" si="238">SUM(F681:G681)</f>
        <v>0</v>
      </c>
      <c r="I681" s="1027"/>
      <c r="J681" s="750"/>
      <c r="K681" s="750"/>
      <c r="L681" s="750"/>
      <c r="M681" s="750"/>
      <c r="N681" s="750"/>
      <c r="O681" s="750"/>
    </row>
    <row r="682" spans="2:15">
      <c r="B682" s="514"/>
      <c r="C682" s="767"/>
      <c r="D682" s="751">
        <f t="shared" si="220"/>
        <v>0</v>
      </c>
      <c r="E682" s="1027"/>
      <c r="F682" s="752"/>
      <c r="G682" s="761"/>
      <c r="H682" s="752">
        <f t="shared" si="238"/>
        <v>0</v>
      </c>
      <c r="I682" s="1027">
        <v>0</v>
      </c>
      <c r="J682" s="750"/>
      <c r="K682" s="750"/>
      <c r="L682" s="750"/>
      <c r="M682" s="750"/>
      <c r="N682" s="750"/>
      <c r="O682" s="750"/>
    </row>
    <row r="683" spans="2:15" ht="13.5" thickBot="1">
      <c r="B683" s="756">
        <v>21</v>
      </c>
      <c r="C683" s="774" t="s">
        <v>377</v>
      </c>
      <c r="D683" s="758">
        <f t="shared" si="220"/>
        <v>-18958.204888294516</v>
      </c>
      <c r="E683" s="760">
        <f>E680-E681</f>
        <v>8013.3852416212248</v>
      </c>
      <c r="F683" s="760">
        <f t="shared" ref="F683:I683" si="239">F680-F681</f>
        <v>-39285.042743805003</v>
      </c>
      <c r="G683" s="759">
        <f t="shared" si="239"/>
        <v>12313.452613889356</v>
      </c>
      <c r="H683" s="758">
        <f t="shared" si="239"/>
        <v>-26971.590129915741</v>
      </c>
      <c r="I683" s="760">
        <f t="shared" si="239"/>
        <v>0</v>
      </c>
      <c r="J683" s="750"/>
      <c r="K683" s="750"/>
      <c r="L683" s="750"/>
      <c r="M683" s="750"/>
      <c r="N683" s="750"/>
      <c r="O683" s="750"/>
    </row>
    <row r="684" spans="2:15">
      <c r="B684" s="553"/>
      <c r="C684" s="553"/>
      <c r="D684" s="553"/>
      <c r="E684" s="553"/>
      <c r="F684" s="553"/>
      <c r="G684" s="553"/>
      <c r="H684" s="553"/>
      <c r="I684" s="553"/>
    </row>
    <row r="685" spans="2:15">
      <c r="B685" s="553"/>
      <c r="C685" s="553"/>
      <c r="D685" s="553"/>
      <c r="E685" s="553"/>
      <c r="F685" s="553"/>
      <c r="G685" s="553"/>
      <c r="H685" s="553"/>
      <c r="I685" s="553">
        <v>58</v>
      </c>
    </row>
    <row r="686" spans="2:15">
      <c r="B686" s="553"/>
      <c r="C686" s="553"/>
      <c r="D686" s="553"/>
      <c r="E686" s="553"/>
      <c r="F686" s="553"/>
      <c r="G686" s="553"/>
      <c r="H686" s="553"/>
      <c r="I686" s="553"/>
    </row>
    <row r="687" spans="2:15">
      <c r="B687" s="553"/>
      <c r="C687" s="236" t="s">
        <v>378</v>
      </c>
      <c r="D687" s="236"/>
      <c r="E687" s="236"/>
      <c r="F687" s="236"/>
      <c r="G687" s="553"/>
      <c r="H687" s="553"/>
      <c r="I687" s="553"/>
    </row>
    <row r="688" spans="2:15" ht="13.5" thickBot="1">
      <c r="B688" s="553"/>
      <c r="C688" s="51"/>
      <c r="D688" s="51"/>
      <c r="E688" s="51"/>
      <c r="F688" s="51"/>
      <c r="G688" s="553"/>
      <c r="H688" s="553"/>
      <c r="I688" s="553"/>
    </row>
    <row r="689" spans="2:15" ht="17.25" customHeight="1" thickBot="1">
      <c r="B689" s="1763" t="s">
        <v>131</v>
      </c>
      <c r="C689" s="1764"/>
      <c r="D689" s="553"/>
      <c r="E689" s="553"/>
      <c r="F689" s="553"/>
      <c r="G689" s="588"/>
      <c r="H689" s="599"/>
      <c r="I689" s="745" t="s">
        <v>254</v>
      </c>
    </row>
    <row r="690" spans="2:15" ht="17.25" customHeight="1" thickBot="1">
      <c r="B690" s="1794" t="s">
        <v>347</v>
      </c>
      <c r="C690" s="1809"/>
      <c r="D690" s="1785" t="s">
        <v>329</v>
      </c>
      <c r="E690" s="1772" t="s">
        <v>345</v>
      </c>
      <c r="F690" s="1778" t="s">
        <v>346</v>
      </c>
      <c r="G690" s="1778"/>
      <c r="H690" s="1778"/>
      <c r="I690" s="1779"/>
    </row>
    <row r="691" spans="2:15" ht="17.25" customHeight="1" thickBot="1">
      <c r="B691" s="1804"/>
      <c r="C691" s="1810"/>
      <c r="D691" s="1786"/>
      <c r="E691" s="1767"/>
      <c r="F691" s="1799" t="s">
        <v>277</v>
      </c>
      <c r="G691" s="1800"/>
      <c r="H691" s="1801"/>
      <c r="I691" s="1774" t="s">
        <v>348</v>
      </c>
    </row>
    <row r="692" spans="2:15" ht="28.5" customHeight="1" thickBot="1">
      <c r="B692" s="1804"/>
      <c r="C692" s="1810"/>
      <c r="D692" s="1787"/>
      <c r="E692" s="1773"/>
      <c r="F692" s="1697" t="s">
        <v>279</v>
      </c>
      <c r="G692" s="716" t="s">
        <v>280</v>
      </c>
      <c r="H692" s="1697" t="s">
        <v>178</v>
      </c>
      <c r="I692" s="1776"/>
    </row>
    <row r="693" spans="2:15" ht="17.25" customHeight="1" thickBot="1">
      <c r="B693" s="1804"/>
      <c r="C693" s="1810"/>
      <c r="D693" s="725">
        <v>1</v>
      </c>
      <c r="E693" s="1772">
        <v>2</v>
      </c>
      <c r="F693" s="1802">
        <v>3</v>
      </c>
      <c r="G693" s="1772">
        <v>4</v>
      </c>
      <c r="H693" s="718">
        <v>5</v>
      </c>
      <c r="I693" s="1772">
        <v>6</v>
      </c>
    </row>
    <row r="694" spans="2:15" ht="15.75" customHeight="1" thickBot="1">
      <c r="B694" s="1805"/>
      <c r="C694" s="1811"/>
      <c r="D694" s="724" t="s">
        <v>349</v>
      </c>
      <c r="E694" s="1773"/>
      <c r="F694" s="1803"/>
      <c r="G694" s="1773"/>
      <c r="H694" s="659" t="s">
        <v>285</v>
      </c>
      <c r="I694" s="1773"/>
    </row>
    <row r="695" spans="2:15">
      <c r="B695" s="746">
        <v>1</v>
      </c>
      <c r="C695" s="1595" t="s">
        <v>350</v>
      </c>
      <c r="D695" s="747">
        <f>+E695+H695+I695</f>
        <v>15660116</v>
      </c>
      <c r="E695" s="749">
        <v>0</v>
      </c>
      <c r="F695" s="747">
        <v>3336775</v>
      </c>
      <c r="G695" s="790">
        <f>'[1]Income St. 2020-LI'!G57+'[1]Income St. 2020-LI'!H57</f>
        <v>12323341</v>
      </c>
      <c r="H695" s="747">
        <f>SUM(F695:G695)</f>
        <v>15660116</v>
      </c>
      <c r="I695" s="1028"/>
      <c r="J695" s="750"/>
      <c r="K695" s="750"/>
      <c r="L695" s="750"/>
      <c r="M695" s="750"/>
      <c r="N695" s="750"/>
      <c r="O695" s="750"/>
    </row>
    <row r="696" spans="2:15">
      <c r="B696" s="514"/>
      <c r="C696" s="1596"/>
      <c r="D696" s="751">
        <f t="shared" ref="D696:D732" si="240">+E696+H696+I696</f>
        <v>0</v>
      </c>
      <c r="E696" s="1027"/>
      <c r="F696" s="752"/>
      <c r="G696" s="761"/>
      <c r="H696" s="752">
        <f t="shared" ref="H696:H700" si="241">SUM(F696:G696)</f>
        <v>0</v>
      </c>
      <c r="I696" s="1027">
        <v>0</v>
      </c>
      <c r="J696" s="750"/>
      <c r="K696" s="750"/>
      <c r="L696" s="750"/>
      <c r="M696" s="750"/>
      <c r="N696" s="750"/>
      <c r="O696" s="750"/>
    </row>
    <row r="697" spans="2:15">
      <c r="B697" s="514">
        <v>2</v>
      </c>
      <c r="C697" s="1598" t="s">
        <v>351</v>
      </c>
      <c r="D697" s="752">
        <f t="shared" si="240"/>
        <v>1872616</v>
      </c>
      <c r="E697" s="1027"/>
      <c r="F697" s="752">
        <v>53505</v>
      </c>
      <c r="G697" s="761">
        <f>'[1]Income St. 2020-LI'!G59+'[1]Income St. 2020-LI'!H59</f>
        <v>1819111</v>
      </c>
      <c r="H697" s="752">
        <f t="shared" si="241"/>
        <v>1872616</v>
      </c>
      <c r="I697" s="1027"/>
      <c r="J697" s="750"/>
      <c r="K697" s="750"/>
      <c r="L697" s="750"/>
      <c r="M697" s="750"/>
      <c r="N697" s="750"/>
      <c r="O697" s="750"/>
    </row>
    <row r="698" spans="2:15">
      <c r="B698" s="514"/>
      <c r="C698" s="1598"/>
      <c r="D698" s="752">
        <f t="shared" si="240"/>
        <v>0</v>
      </c>
      <c r="E698" s="1027"/>
      <c r="F698" s="752"/>
      <c r="G698" s="761"/>
      <c r="H698" s="752">
        <f t="shared" si="241"/>
        <v>0</v>
      </c>
      <c r="I698" s="1027">
        <v>0</v>
      </c>
      <c r="J698" s="750"/>
      <c r="K698" s="750"/>
      <c r="L698" s="750"/>
      <c r="M698" s="750"/>
      <c r="N698" s="750"/>
      <c r="O698" s="750"/>
    </row>
    <row r="699" spans="2:15" ht="14.25" customHeight="1">
      <c r="B699" s="514">
        <v>3</v>
      </c>
      <c r="C699" s="1599" t="s">
        <v>352</v>
      </c>
      <c r="D699" s="752">
        <f t="shared" si="240"/>
        <v>0</v>
      </c>
      <c r="E699" s="1027"/>
      <c r="F699" s="752"/>
      <c r="G699" s="761"/>
      <c r="H699" s="752">
        <f t="shared" si="241"/>
        <v>0</v>
      </c>
      <c r="I699" s="1027">
        <v>0</v>
      </c>
      <c r="J699" s="750"/>
      <c r="K699" s="750"/>
      <c r="L699" s="750"/>
      <c r="M699" s="750"/>
      <c r="N699" s="750"/>
      <c r="O699" s="750"/>
    </row>
    <row r="700" spans="2:15">
      <c r="B700" s="514"/>
      <c r="C700" s="1596"/>
      <c r="D700" s="752">
        <f t="shared" si="240"/>
        <v>0</v>
      </c>
      <c r="E700" s="1027"/>
      <c r="F700" s="752"/>
      <c r="G700" s="761"/>
      <c r="H700" s="752">
        <f t="shared" si="241"/>
        <v>0</v>
      </c>
      <c r="I700" s="1027">
        <v>0</v>
      </c>
      <c r="J700" s="750"/>
      <c r="K700" s="750"/>
      <c r="L700" s="750"/>
      <c r="M700" s="750"/>
      <c r="N700" s="750"/>
      <c r="O700" s="750"/>
    </row>
    <row r="701" spans="2:15">
      <c r="B701" s="733">
        <v>4</v>
      </c>
      <c r="C701" s="1600" t="s">
        <v>353</v>
      </c>
      <c r="D701" s="751">
        <f t="shared" si="240"/>
        <v>13787500</v>
      </c>
      <c r="E701" s="1028">
        <f>+E695-E697+E699</f>
        <v>0</v>
      </c>
      <c r="F701" s="1028">
        <f t="shared" ref="F701" si="242">+F695-F697+F699</f>
        <v>3283270</v>
      </c>
      <c r="G701" s="1601">
        <f>+G695-G697+G699</f>
        <v>10504230</v>
      </c>
      <c r="H701" s="751">
        <f t="shared" ref="H701:I701" si="243">+H695-H697+H699</f>
        <v>13787500</v>
      </c>
      <c r="I701" s="1028">
        <f t="shared" si="243"/>
        <v>0</v>
      </c>
      <c r="J701" s="750"/>
      <c r="K701" s="750"/>
      <c r="L701" s="750"/>
      <c r="M701" s="750"/>
      <c r="N701" s="750"/>
      <c r="O701" s="750"/>
    </row>
    <row r="702" spans="2:15">
      <c r="B702" s="514"/>
      <c r="C702" s="1600"/>
      <c r="D702" s="751">
        <f t="shared" si="240"/>
        <v>0</v>
      </c>
      <c r="E702" s="1027"/>
      <c r="F702" s="752"/>
      <c r="G702" s="761"/>
      <c r="H702" s="752">
        <f t="shared" ref="H702" si="244">SUM(F702:G702)</f>
        <v>0</v>
      </c>
      <c r="I702" s="1027">
        <v>0</v>
      </c>
      <c r="J702" s="750"/>
      <c r="K702" s="750"/>
      <c r="L702" s="750"/>
      <c r="M702" s="750"/>
      <c r="N702" s="750"/>
      <c r="O702" s="750"/>
    </row>
    <row r="703" spans="2:15">
      <c r="B703" s="514">
        <v>5</v>
      </c>
      <c r="C703" s="1600" t="s">
        <v>354</v>
      </c>
      <c r="D703" s="751">
        <f t="shared" si="240"/>
        <v>2276114</v>
      </c>
      <c r="E703" s="1028">
        <f>SUM(E704:E709)</f>
        <v>572641</v>
      </c>
      <c r="F703" s="1028">
        <f t="shared" ref="F703" si="245">SUM(F704:F709)</f>
        <v>928942</v>
      </c>
      <c r="G703" s="1601">
        <f>SUM(G704:G709)</f>
        <v>774531</v>
      </c>
      <c r="H703" s="751">
        <f t="shared" ref="H703:I703" si="246">SUM(H704:H709)</f>
        <v>1703473</v>
      </c>
      <c r="I703" s="1028">
        <f t="shared" si="246"/>
        <v>0</v>
      </c>
      <c r="J703" s="750"/>
      <c r="K703" s="750"/>
      <c r="L703" s="750"/>
      <c r="M703" s="750"/>
      <c r="N703" s="750"/>
      <c r="O703" s="750"/>
    </row>
    <row r="704" spans="2:15">
      <c r="B704" s="514">
        <v>5.0999999999999996</v>
      </c>
      <c r="C704" s="1596" t="s">
        <v>355</v>
      </c>
      <c r="D704" s="752">
        <f t="shared" si="240"/>
        <v>1634453</v>
      </c>
      <c r="E704" s="1027">
        <v>369331</v>
      </c>
      <c r="F704" s="752">
        <v>610454</v>
      </c>
      <c r="G704" s="761">
        <f>'[1]Income St. 2020-LI'!G66+'[1]Income St. 2020-LI'!H66</f>
        <v>654668</v>
      </c>
      <c r="H704" s="752">
        <f t="shared" ref="H704:H711" si="247">SUM(F704:G704)</f>
        <v>1265122</v>
      </c>
      <c r="I704" s="1027"/>
      <c r="J704" s="750"/>
      <c r="K704" s="750"/>
      <c r="L704" s="750"/>
      <c r="M704" s="750"/>
      <c r="N704" s="750"/>
      <c r="O704" s="750"/>
    </row>
    <row r="705" spans="2:15">
      <c r="B705" s="514">
        <v>5.2</v>
      </c>
      <c r="C705" s="1596" t="s">
        <v>356</v>
      </c>
      <c r="D705" s="752">
        <f t="shared" si="240"/>
        <v>0</v>
      </c>
      <c r="E705" s="1027"/>
      <c r="F705" s="752"/>
      <c r="G705" s="761">
        <f>'[1]Income St. 2020-LI'!G67+'[1]Income St. 2020-LI'!H67</f>
        <v>0</v>
      </c>
      <c r="H705" s="752">
        <f t="shared" si="247"/>
        <v>0</v>
      </c>
      <c r="I705" s="1027"/>
      <c r="J705" s="750"/>
      <c r="K705" s="750"/>
      <c r="L705" s="750"/>
      <c r="M705" s="750"/>
      <c r="N705" s="750"/>
      <c r="O705" s="750"/>
    </row>
    <row r="706" spans="2:15">
      <c r="B706" s="514">
        <v>5.3</v>
      </c>
      <c r="C706" s="1596" t="s">
        <v>357</v>
      </c>
      <c r="D706" s="752">
        <f t="shared" si="240"/>
        <v>171253</v>
      </c>
      <c r="E706" s="1027">
        <v>111718</v>
      </c>
      <c r="F706" s="752">
        <v>34939</v>
      </c>
      <c r="G706" s="761">
        <f>'[1]Income St. 2020-LI'!G68+'[1]Income St. 2020-LI'!H68</f>
        <v>24596</v>
      </c>
      <c r="H706" s="752">
        <f t="shared" si="247"/>
        <v>59535</v>
      </c>
      <c r="I706" s="1027"/>
      <c r="J706" s="750"/>
      <c r="K706" s="750"/>
      <c r="L706" s="750"/>
      <c r="M706" s="750"/>
      <c r="N706" s="750"/>
      <c r="O706" s="750"/>
    </row>
    <row r="707" spans="2:15">
      <c r="B707" s="514">
        <v>5.4</v>
      </c>
      <c r="C707" s="1596" t="s">
        <v>358</v>
      </c>
      <c r="D707" s="752">
        <f t="shared" si="240"/>
        <v>464044</v>
      </c>
      <c r="E707" s="1027">
        <v>91592</v>
      </c>
      <c r="F707" s="752">
        <v>283549</v>
      </c>
      <c r="G707" s="761">
        <f>'[1]Income St. 2020-LI'!G69+'[1]Income St. 2020-LI'!H69</f>
        <v>88903</v>
      </c>
      <c r="H707" s="752">
        <f t="shared" si="247"/>
        <v>372452</v>
      </c>
      <c r="I707" s="1027"/>
      <c r="J707" s="750"/>
      <c r="K707" s="750"/>
      <c r="L707" s="750"/>
      <c r="M707" s="750"/>
      <c r="N707" s="750"/>
      <c r="O707" s="750"/>
    </row>
    <row r="708" spans="2:15">
      <c r="B708" s="514">
        <v>5.5</v>
      </c>
      <c r="C708" s="1596" t="s">
        <v>359</v>
      </c>
      <c r="D708" s="752">
        <f t="shared" si="240"/>
        <v>6364</v>
      </c>
      <c r="E708" s="1027">
        <v>0</v>
      </c>
      <c r="F708" s="752">
        <v>0</v>
      </c>
      <c r="G708" s="761">
        <f>'[1]Income St. 2020-LI'!G70+'[1]Income St. 2020-LI'!H70</f>
        <v>6364</v>
      </c>
      <c r="H708" s="752">
        <f t="shared" si="247"/>
        <v>6364</v>
      </c>
      <c r="I708" s="1027"/>
      <c r="J708" s="750"/>
      <c r="K708" s="750"/>
      <c r="L708" s="750"/>
      <c r="M708" s="750"/>
      <c r="N708" s="750"/>
      <c r="O708" s="750"/>
    </row>
    <row r="709" spans="2:15">
      <c r="B709" s="514"/>
      <c r="C709" s="1596" t="s">
        <v>379</v>
      </c>
      <c r="D709" s="752">
        <f t="shared" si="240"/>
        <v>0</v>
      </c>
      <c r="E709" s="1027"/>
      <c r="F709" s="752"/>
      <c r="G709" s="761"/>
      <c r="H709" s="752">
        <f t="shared" si="247"/>
        <v>0</v>
      </c>
      <c r="I709" s="1027"/>
      <c r="J709" s="750"/>
      <c r="K709" s="750"/>
      <c r="L709" s="750"/>
      <c r="M709" s="750"/>
      <c r="N709" s="750"/>
      <c r="O709" s="750"/>
    </row>
    <row r="710" spans="2:15">
      <c r="B710" s="514"/>
      <c r="C710" s="1596" t="s">
        <v>360</v>
      </c>
      <c r="D710" s="751">
        <f t="shared" si="240"/>
        <v>0</v>
      </c>
      <c r="E710" s="1027"/>
      <c r="F710" s="752"/>
      <c r="G710" s="761"/>
      <c r="H710" s="752">
        <f t="shared" si="247"/>
        <v>0</v>
      </c>
      <c r="I710" s="1027">
        <v>0</v>
      </c>
      <c r="J710" s="750"/>
      <c r="K710" s="750"/>
      <c r="L710" s="750"/>
      <c r="M710" s="750"/>
      <c r="N710" s="750"/>
      <c r="O710" s="750"/>
    </row>
    <row r="711" spans="2:15">
      <c r="B711" s="514"/>
      <c r="C711" s="1596"/>
      <c r="D711" s="751">
        <f t="shared" si="240"/>
        <v>0</v>
      </c>
      <c r="E711" s="1027"/>
      <c r="F711" s="752"/>
      <c r="G711" s="761"/>
      <c r="H711" s="752">
        <f t="shared" si="247"/>
        <v>0</v>
      </c>
      <c r="I711" s="1027">
        <v>0</v>
      </c>
      <c r="J711" s="750"/>
      <c r="K711" s="750"/>
      <c r="L711" s="750"/>
      <c r="M711" s="750"/>
      <c r="N711" s="750"/>
      <c r="O711" s="750"/>
    </row>
    <row r="712" spans="2:15">
      <c r="B712" s="733">
        <v>6</v>
      </c>
      <c r="C712" s="1595" t="s">
        <v>361</v>
      </c>
      <c r="D712" s="751">
        <f t="shared" si="240"/>
        <v>16063614</v>
      </c>
      <c r="E712" s="1028">
        <f>+E701+E703</f>
        <v>572641</v>
      </c>
      <c r="F712" s="1028">
        <f t="shared" ref="F712" si="248">+F701+F703</f>
        <v>4212212</v>
      </c>
      <c r="G712" s="1601">
        <f>+G701+G703</f>
        <v>11278761</v>
      </c>
      <c r="H712" s="751">
        <f t="shared" ref="H712:I712" si="249">+H701+H703</f>
        <v>15490973</v>
      </c>
      <c r="I712" s="1028">
        <f t="shared" si="249"/>
        <v>0</v>
      </c>
      <c r="J712" s="750"/>
      <c r="K712" s="750"/>
      <c r="L712" s="750"/>
      <c r="M712" s="750"/>
      <c r="N712" s="750"/>
      <c r="O712" s="750"/>
    </row>
    <row r="713" spans="2:15">
      <c r="B713" s="514"/>
      <c r="C713" s="1595"/>
      <c r="D713" s="751">
        <f t="shared" si="240"/>
        <v>0</v>
      </c>
      <c r="E713" s="1027"/>
      <c r="F713" s="752"/>
      <c r="G713" s="761"/>
      <c r="H713" s="752">
        <f t="shared" ref="H713:H719" si="250">SUM(F713:G713)</f>
        <v>0</v>
      </c>
      <c r="I713" s="1027">
        <v>0</v>
      </c>
      <c r="J713" s="750"/>
      <c r="K713" s="750"/>
      <c r="L713" s="750"/>
      <c r="M713" s="750"/>
      <c r="N713" s="750"/>
      <c r="O713" s="750"/>
    </row>
    <row r="714" spans="2:15">
      <c r="B714" s="514">
        <v>7</v>
      </c>
      <c r="C714" s="1596" t="s">
        <v>362</v>
      </c>
      <c r="D714" s="752">
        <f t="shared" si="240"/>
        <v>4202432</v>
      </c>
      <c r="E714" s="1027">
        <v>0</v>
      </c>
      <c r="F714" s="752">
        <v>547515</v>
      </c>
      <c r="G714" s="761">
        <f>'[1]Income St. 2020-LI'!G76+'[1]Income St. 2020-LI'!H76</f>
        <v>3654917</v>
      </c>
      <c r="H714" s="752">
        <f t="shared" si="250"/>
        <v>4202432</v>
      </c>
      <c r="I714" s="1027"/>
      <c r="J714" s="750"/>
      <c r="K714" s="750"/>
      <c r="L714" s="750"/>
      <c r="M714" s="750"/>
      <c r="N714" s="750"/>
      <c r="O714" s="750"/>
    </row>
    <row r="715" spans="2:15">
      <c r="B715" s="514">
        <v>8</v>
      </c>
      <c r="C715" s="1596" t="s">
        <v>363</v>
      </c>
      <c r="D715" s="752">
        <f t="shared" si="240"/>
        <v>-656625</v>
      </c>
      <c r="E715" s="1027">
        <v>0</v>
      </c>
      <c r="F715" s="752">
        <v>-26666</v>
      </c>
      <c r="G715" s="761">
        <f>'[1]Income St. 2020-LI'!G77+'[1]Income St. 2020-LI'!H77</f>
        <v>-629959</v>
      </c>
      <c r="H715" s="752">
        <f t="shared" si="250"/>
        <v>-656625</v>
      </c>
      <c r="I715" s="1027"/>
      <c r="J715" s="750"/>
      <c r="K715" s="750"/>
      <c r="L715" s="750"/>
      <c r="M715" s="750"/>
      <c r="N715" s="750"/>
      <c r="O715" s="750"/>
    </row>
    <row r="716" spans="2:15">
      <c r="B716" s="514">
        <v>9</v>
      </c>
      <c r="C716" s="1596" t="s">
        <v>364</v>
      </c>
      <c r="D716" s="752">
        <f t="shared" si="240"/>
        <v>-27349</v>
      </c>
      <c r="E716" s="1027">
        <v>0</v>
      </c>
      <c r="F716" s="752">
        <v>11063</v>
      </c>
      <c r="G716" s="761">
        <f>'[1]Income St. 2020-LI'!G78+'[1]Income St. 2020-LI'!H78</f>
        <v>-38412</v>
      </c>
      <c r="H716" s="752">
        <f t="shared" si="250"/>
        <v>-27349</v>
      </c>
      <c r="I716" s="1027"/>
      <c r="J716" s="750"/>
      <c r="K716" s="750"/>
      <c r="L716" s="750"/>
      <c r="M716" s="750"/>
      <c r="N716" s="750"/>
      <c r="O716" s="750"/>
    </row>
    <row r="717" spans="2:15" ht="13.5" customHeight="1">
      <c r="B717" s="514">
        <v>10</v>
      </c>
      <c r="C717" s="1602" t="s">
        <v>365</v>
      </c>
      <c r="D717" s="752">
        <f t="shared" si="240"/>
        <v>48339</v>
      </c>
      <c r="E717" s="1027">
        <v>0</v>
      </c>
      <c r="F717" s="752">
        <v>-5274</v>
      </c>
      <c r="G717" s="761">
        <f>'[1]Income St. 2020-LI'!G79+'[1]Income St. 2020-LI'!H79</f>
        <v>53613</v>
      </c>
      <c r="H717" s="752">
        <f t="shared" si="250"/>
        <v>48339</v>
      </c>
      <c r="I717" s="1027">
        <v>0</v>
      </c>
      <c r="J717" s="750"/>
      <c r="K717" s="750"/>
      <c r="L717" s="750"/>
      <c r="M717" s="750"/>
      <c r="N717" s="750"/>
      <c r="O717" s="750"/>
    </row>
    <row r="718" spans="2:15">
      <c r="B718" s="514">
        <v>11</v>
      </c>
      <c r="C718" s="1596" t="s">
        <v>366</v>
      </c>
      <c r="D718" s="752">
        <f t="shared" si="240"/>
        <v>3599969</v>
      </c>
      <c r="E718" s="1027">
        <v>0</v>
      </c>
      <c r="F718" s="752">
        <v>1295861</v>
      </c>
      <c r="G718" s="761">
        <f>'[1]Income St. 2020-LI'!G80+'[1]Income St. 2020-LI'!H80</f>
        <v>2304108</v>
      </c>
      <c r="H718" s="752">
        <f t="shared" si="250"/>
        <v>3599969</v>
      </c>
      <c r="I718" s="1027">
        <v>0</v>
      </c>
      <c r="J718" s="750"/>
      <c r="K718" s="750"/>
      <c r="L718" s="750"/>
      <c r="M718" s="750"/>
      <c r="N718" s="750"/>
      <c r="O718" s="750"/>
    </row>
    <row r="719" spans="2:15">
      <c r="B719" s="514"/>
      <c r="C719" s="1603" t="s">
        <v>367</v>
      </c>
      <c r="D719" s="752">
        <f t="shared" si="240"/>
        <v>0</v>
      </c>
      <c r="E719" s="1027"/>
      <c r="F719" s="752">
        <v>0</v>
      </c>
      <c r="G719" s="761">
        <f>'[1]Income St. 2020-LI'!G81+'[1]Income St. 2020-LI'!H81</f>
        <v>0</v>
      </c>
      <c r="H719" s="752">
        <f t="shared" si="250"/>
        <v>0</v>
      </c>
      <c r="I719" s="1027">
        <v>0</v>
      </c>
      <c r="J719" s="750"/>
      <c r="K719" s="750"/>
      <c r="L719" s="750"/>
      <c r="M719" s="750"/>
      <c r="N719" s="750"/>
      <c r="O719" s="750"/>
    </row>
    <row r="720" spans="2:15">
      <c r="B720" s="733">
        <v>12</v>
      </c>
      <c r="C720" s="1595" t="s">
        <v>368</v>
      </c>
      <c r="D720" s="751">
        <f t="shared" si="240"/>
        <v>7166766</v>
      </c>
      <c r="E720" s="1028">
        <f>SUM(E714:E719)</f>
        <v>0</v>
      </c>
      <c r="F720" s="1028">
        <f t="shared" ref="F720" si="251">SUM(F714:F719)</f>
        <v>1822499</v>
      </c>
      <c r="G720" s="1601">
        <f>SUM(G714:G719)</f>
        <v>5344267</v>
      </c>
      <c r="H720" s="751">
        <f t="shared" ref="H720:I720" si="252">SUM(H714:H719)</f>
        <v>7166766</v>
      </c>
      <c r="I720" s="1028">
        <f t="shared" si="252"/>
        <v>0</v>
      </c>
      <c r="J720" s="750"/>
      <c r="K720" s="750"/>
      <c r="L720" s="750"/>
      <c r="M720" s="750"/>
      <c r="N720" s="750"/>
      <c r="O720" s="750"/>
    </row>
    <row r="721" spans="2:15">
      <c r="B721" s="514"/>
      <c r="C721" s="1596"/>
      <c r="D721" s="751">
        <f t="shared" si="240"/>
        <v>0</v>
      </c>
      <c r="E721" s="1027"/>
      <c r="F721" s="752"/>
      <c r="G721" s="761"/>
      <c r="H721" s="752">
        <f t="shared" ref="H721:H726" si="253">SUM(F721:G721)</f>
        <v>0</v>
      </c>
      <c r="I721" s="1027">
        <v>0</v>
      </c>
      <c r="J721" s="750"/>
      <c r="K721" s="750"/>
      <c r="L721" s="750"/>
      <c r="M721" s="750"/>
      <c r="N721" s="750"/>
      <c r="O721" s="750"/>
    </row>
    <row r="722" spans="2:15" ht="25.5">
      <c r="B722" s="514">
        <v>13</v>
      </c>
      <c r="C722" s="1602" t="s">
        <v>369</v>
      </c>
      <c r="D722" s="752">
        <f t="shared" si="240"/>
        <v>3269454</v>
      </c>
      <c r="E722" s="1027">
        <v>0</v>
      </c>
      <c r="F722" s="752">
        <v>1003812</v>
      </c>
      <c r="G722" s="761">
        <f>'[1]Income St. 2020-LI'!G84+'[1]Income St. 2020-LI'!H84</f>
        <v>2265642</v>
      </c>
      <c r="H722" s="752">
        <f t="shared" si="253"/>
        <v>3269454</v>
      </c>
      <c r="I722" s="1027"/>
      <c r="J722" s="750"/>
      <c r="K722" s="750"/>
      <c r="L722" s="750"/>
      <c r="M722" s="750"/>
      <c r="N722" s="750"/>
      <c r="O722" s="750"/>
    </row>
    <row r="723" spans="2:15">
      <c r="B723" s="514">
        <v>14</v>
      </c>
      <c r="C723" s="1596" t="s">
        <v>370</v>
      </c>
      <c r="D723" s="752">
        <f t="shared" si="240"/>
        <v>0</v>
      </c>
      <c r="E723" s="1027"/>
      <c r="F723" s="752"/>
      <c r="G723" s="761">
        <f>'[1]Income St. 2020-LI'!G85+'[1]Income St. 2020-LI'!H85</f>
        <v>0</v>
      </c>
      <c r="H723" s="752">
        <f t="shared" si="253"/>
        <v>0</v>
      </c>
      <c r="I723" s="1027"/>
      <c r="J723" s="750"/>
      <c r="K723" s="750"/>
      <c r="L723" s="750"/>
      <c r="M723" s="750"/>
      <c r="N723" s="750"/>
      <c r="O723" s="750"/>
    </row>
    <row r="724" spans="2:15" ht="25.5" customHeight="1">
      <c r="B724" s="514">
        <v>15</v>
      </c>
      <c r="C724" s="1602" t="s">
        <v>371</v>
      </c>
      <c r="D724" s="752">
        <f t="shared" si="240"/>
        <v>3324870</v>
      </c>
      <c r="E724" s="1027">
        <v>168861</v>
      </c>
      <c r="F724" s="752">
        <v>1340513</v>
      </c>
      <c r="G724" s="761">
        <f>'[1]Income St. 2020-LI'!G86+'[1]Income St. 2020-LI'!H86</f>
        <v>1815496</v>
      </c>
      <c r="H724" s="752">
        <f t="shared" si="253"/>
        <v>3156009</v>
      </c>
      <c r="I724" s="1027"/>
      <c r="J724" s="750"/>
      <c r="K724" s="750"/>
      <c r="L724" s="750"/>
      <c r="M724" s="750"/>
      <c r="N724" s="750"/>
      <c r="O724" s="750"/>
    </row>
    <row r="725" spans="2:15">
      <c r="B725" s="514">
        <v>16</v>
      </c>
      <c r="C725" s="1596" t="s">
        <v>372</v>
      </c>
      <c r="D725" s="752">
        <f t="shared" si="240"/>
        <v>0</v>
      </c>
      <c r="E725" s="1027">
        <v>0</v>
      </c>
      <c r="F725" s="752"/>
      <c r="G725" s="761">
        <f>'[1]Income St. 2020-LI'!G87+'[1]Income St. 2020-LI'!H87</f>
        <v>0</v>
      </c>
      <c r="H725" s="752">
        <f t="shared" si="253"/>
        <v>0</v>
      </c>
      <c r="I725" s="1027"/>
      <c r="J725" s="750"/>
      <c r="K725" s="750"/>
      <c r="L725" s="750"/>
      <c r="M725" s="750"/>
      <c r="N725" s="750"/>
      <c r="O725" s="750"/>
    </row>
    <row r="726" spans="2:15">
      <c r="B726" s="514">
        <v>17</v>
      </c>
      <c r="C726" s="1596" t="s">
        <v>373</v>
      </c>
      <c r="D726" s="752">
        <f t="shared" si="240"/>
        <v>172177</v>
      </c>
      <c r="E726" s="1027">
        <v>52233</v>
      </c>
      <c r="F726" s="752">
        <v>45388</v>
      </c>
      <c r="G726" s="761">
        <f>'[1]Income St. 2020-LI'!G88+'[1]Income St. 2020-LI'!H88</f>
        <v>74556</v>
      </c>
      <c r="H726" s="752">
        <f t="shared" si="253"/>
        <v>119944</v>
      </c>
      <c r="I726" s="1027"/>
      <c r="J726" s="750"/>
      <c r="K726" s="750"/>
      <c r="L726" s="750"/>
      <c r="M726" s="750"/>
      <c r="N726" s="750"/>
      <c r="O726" s="750"/>
    </row>
    <row r="727" spans="2:15">
      <c r="B727" s="733">
        <v>18</v>
      </c>
      <c r="C727" s="1595" t="s">
        <v>374</v>
      </c>
      <c r="D727" s="751">
        <f t="shared" si="240"/>
        <v>3497047</v>
      </c>
      <c r="E727" s="1028">
        <f>SUM(E723:E726)</f>
        <v>221094</v>
      </c>
      <c r="F727" s="1028">
        <f t="shared" ref="F727" si="254">SUM(F723:F726)</f>
        <v>1385901</v>
      </c>
      <c r="G727" s="1601">
        <f>SUM(G723:G726)</f>
        <v>1890052</v>
      </c>
      <c r="H727" s="751">
        <f t="shared" ref="H727:I727" si="255">SUM(H723:H726)</f>
        <v>3275953</v>
      </c>
      <c r="I727" s="1028">
        <f t="shared" si="255"/>
        <v>0</v>
      </c>
      <c r="J727" s="750"/>
      <c r="K727" s="750"/>
      <c r="L727" s="750"/>
      <c r="M727" s="750"/>
      <c r="N727" s="750"/>
      <c r="O727" s="750"/>
    </row>
    <row r="728" spans="2:15">
      <c r="B728" s="514"/>
      <c r="C728" s="1595"/>
      <c r="D728" s="751">
        <f t="shared" si="240"/>
        <v>0</v>
      </c>
      <c r="E728" s="1027"/>
      <c r="F728" s="752"/>
      <c r="G728" s="761"/>
      <c r="H728" s="752">
        <f t="shared" ref="H728" si="256">SUM(F728:G728)</f>
        <v>0</v>
      </c>
      <c r="I728" s="1027">
        <v>0</v>
      </c>
      <c r="J728" s="750"/>
      <c r="K728" s="750"/>
      <c r="L728" s="750"/>
      <c r="M728" s="750"/>
      <c r="N728" s="750"/>
      <c r="O728" s="750"/>
    </row>
    <row r="729" spans="2:15">
      <c r="B729" s="754">
        <v>19</v>
      </c>
      <c r="C729" s="1595" t="s">
        <v>375</v>
      </c>
      <c r="D729" s="751">
        <f t="shared" si="240"/>
        <v>2130347</v>
      </c>
      <c r="E729" s="1028">
        <f>+E712-E720-E722-E727</f>
        <v>351547</v>
      </c>
      <c r="F729" s="1028">
        <f t="shared" ref="F729:I729" si="257">+F712-F720-F722-F727</f>
        <v>0</v>
      </c>
      <c r="G729" s="1601">
        <f t="shared" si="257"/>
        <v>1778800</v>
      </c>
      <c r="H729" s="751">
        <f t="shared" si="257"/>
        <v>1778800</v>
      </c>
      <c r="I729" s="1028">
        <f t="shared" si="257"/>
        <v>0</v>
      </c>
      <c r="J729" s="750"/>
      <c r="K729" s="750"/>
      <c r="L729" s="750"/>
      <c r="M729" s="750"/>
      <c r="N729" s="750"/>
      <c r="O729" s="750"/>
    </row>
    <row r="730" spans="2:15">
      <c r="B730" s="755">
        <v>20</v>
      </c>
      <c r="C730" s="1596" t="s">
        <v>376</v>
      </c>
      <c r="D730" s="752">
        <f t="shared" si="240"/>
        <v>608864</v>
      </c>
      <c r="E730" s="1027">
        <v>608864</v>
      </c>
      <c r="F730" s="752"/>
      <c r="G730" s="761"/>
      <c r="H730" s="752">
        <f t="shared" ref="H730:H731" si="258">SUM(F730:G730)</f>
        <v>0</v>
      </c>
      <c r="I730" s="1027"/>
      <c r="J730" s="750"/>
      <c r="K730" s="750"/>
      <c r="L730" s="750"/>
      <c r="M730" s="750"/>
      <c r="N730" s="750"/>
      <c r="O730" s="750"/>
    </row>
    <row r="731" spans="2:15" ht="15" customHeight="1">
      <c r="B731" s="514"/>
      <c r="C731" s="1596"/>
      <c r="D731" s="751">
        <f t="shared" si="240"/>
        <v>0</v>
      </c>
      <c r="E731" s="1027"/>
      <c r="F731" s="752"/>
      <c r="G731" s="761"/>
      <c r="H731" s="752">
        <f t="shared" si="258"/>
        <v>0</v>
      </c>
      <c r="I731" s="1027">
        <v>0</v>
      </c>
      <c r="J731" s="750"/>
      <c r="K731" s="750"/>
      <c r="L731" s="750"/>
      <c r="M731" s="750"/>
      <c r="N731" s="750"/>
      <c r="O731" s="750"/>
    </row>
    <row r="732" spans="2:15" ht="13.5" thickBot="1">
      <c r="B732" s="756">
        <v>21</v>
      </c>
      <c r="C732" s="757" t="s">
        <v>377</v>
      </c>
      <c r="D732" s="758">
        <f t="shared" si="240"/>
        <v>1521483</v>
      </c>
      <c r="E732" s="760">
        <f>E729-E730</f>
        <v>-257317</v>
      </c>
      <c r="F732" s="760">
        <f t="shared" ref="F732:I732" si="259">F729-F730</f>
        <v>0</v>
      </c>
      <c r="G732" s="759">
        <f t="shared" si="259"/>
        <v>1778800</v>
      </c>
      <c r="H732" s="758">
        <f t="shared" si="259"/>
        <v>1778800</v>
      </c>
      <c r="I732" s="760">
        <f t="shared" si="259"/>
        <v>0</v>
      </c>
      <c r="J732" s="750"/>
      <c r="K732" s="750"/>
      <c r="L732" s="750"/>
      <c r="M732" s="750"/>
      <c r="N732" s="750"/>
      <c r="O732" s="750"/>
    </row>
    <row r="733" spans="2:15">
      <c r="B733" s="553"/>
      <c r="C733" s="553"/>
      <c r="D733" s="553"/>
      <c r="E733" s="775"/>
      <c r="F733" s="553"/>
      <c r="G733" s="553"/>
      <c r="H733" s="553"/>
      <c r="I733" s="553"/>
    </row>
    <row r="734" spans="2:15">
      <c r="B734" s="553"/>
      <c r="C734" s="553"/>
      <c r="D734" s="553"/>
      <c r="E734" s="553"/>
      <c r="F734" s="553"/>
      <c r="G734" s="553"/>
      <c r="H734" s="553"/>
      <c r="I734" s="553">
        <v>59</v>
      </c>
    </row>
    <row r="735" spans="2:15">
      <c r="B735" s="553"/>
      <c r="C735" s="553"/>
      <c r="D735" s="553"/>
      <c r="E735" s="553"/>
      <c r="F735" s="553"/>
      <c r="G735" s="553"/>
      <c r="H735" s="553"/>
      <c r="I735" s="553"/>
    </row>
    <row r="736" spans="2:15">
      <c r="B736" s="553"/>
      <c r="C736" s="236" t="s">
        <v>378</v>
      </c>
      <c r="D736" s="236"/>
      <c r="E736" s="236"/>
      <c r="F736" s="236"/>
      <c r="G736" s="553"/>
      <c r="H736" s="553"/>
      <c r="I736" s="553"/>
    </row>
    <row r="737" spans="2:15" ht="13.5" thickBot="1">
      <c r="B737" s="553"/>
      <c r="C737" s="51"/>
      <c r="D737" s="51"/>
      <c r="E737" s="51"/>
      <c r="F737" s="51"/>
      <c r="G737" s="553"/>
      <c r="H737" s="553"/>
      <c r="I737" s="553"/>
    </row>
    <row r="738" spans="2:15" ht="15.75" customHeight="1" thickBot="1">
      <c r="B738" s="1763" t="s">
        <v>132</v>
      </c>
      <c r="C738" s="1764"/>
      <c r="D738" s="553"/>
      <c r="E738" s="553"/>
      <c r="F738" s="553"/>
      <c r="G738" s="553"/>
      <c r="H738" s="599"/>
      <c r="I738" s="745" t="s">
        <v>254</v>
      </c>
    </row>
    <row r="739" spans="2:15" ht="17.25" customHeight="1" thickBot="1">
      <c r="B739" s="1794" t="s">
        <v>347</v>
      </c>
      <c r="C739" s="1797"/>
      <c r="D739" s="1785" t="s">
        <v>329</v>
      </c>
      <c r="E739" s="1772" t="s">
        <v>345</v>
      </c>
      <c r="F739" s="1778" t="s">
        <v>346</v>
      </c>
      <c r="G739" s="1778"/>
      <c r="H739" s="1778"/>
      <c r="I739" s="1779"/>
    </row>
    <row r="740" spans="2:15" ht="17.25" customHeight="1" thickBot="1">
      <c r="B740" s="1795"/>
      <c r="C740" s="1798"/>
      <c r="D740" s="1786"/>
      <c r="E740" s="1767"/>
      <c r="F740" s="1799" t="s">
        <v>277</v>
      </c>
      <c r="G740" s="1800"/>
      <c r="H740" s="1801"/>
      <c r="I740" s="1774" t="s">
        <v>348</v>
      </c>
    </row>
    <row r="741" spans="2:15" ht="39.75" customHeight="1" thickBot="1">
      <c r="B741" s="1795"/>
      <c r="C741" s="1798"/>
      <c r="D741" s="1787"/>
      <c r="E741" s="1773"/>
      <c r="F741" s="1697" t="s">
        <v>279</v>
      </c>
      <c r="G741" s="716" t="s">
        <v>280</v>
      </c>
      <c r="H741" s="1697" t="s">
        <v>178</v>
      </c>
      <c r="I741" s="1776"/>
    </row>
    <row r="742" spans="2:15" ht="17.25" customHeight="1" thickBot="1">
      <c r="B742" s="1795"/>
      <c r="C742" s="1798"/>
      <c r="D742" s="725">
        <v>1</v>
      </c>
      <c r="E742" s="1772">
        <v>2</v>
      </c>
      <c r="F742" s="1802">
        <v>3</v>
      </c>
      <c r="G742" s="1772">
        <v>4</v>
      </c>
      <c r="H742" s="718">
        <v>5</v>
      </c>
      <c r="I742" s="1772">
        <v>6</v>
      </c>
    </row>
    <row r="743" spans="2:15" ht="13.5" thickBot="1">
      <c r="B743" s="1796"/>
      <c r="C743" s="1798"/>
      <c r="D743" s="724" t="s">
        <v>349</v>
      </c>
      <c r="E743" s="1773"/>
      <c r="F743" s="1803"/>
      <c r="G743" s="1773"/>
      <c r="H743" s="659" t="s">
        <v>285</v>
      </c>
      <c r="I743" s="1773"/>
    </row>
    <row r="744" spans="2:15">
      <c r="B744" s="746">
        <v>1</v>
      </c>
      <c r="C744" s="766" t="s">
        <v>350</v>
      </c>
      <c r="D744" s="747">
        <f>+E744+H744+I744</f>
        <v>13108605</v>
      </c>
      <c r="E744" s="749">
        <v>0</v>
      </c>
      <c r="F744" s="747">
        <v>384456</v>
      </c>
      <c r="G744" s="790">
        <f>'[1]Income St. 2020-LI'!G724+'[1]Income St. 2020-LI'!H724</f>
        <v>12709382</v>
      </c>
      <c r="H744" s="747">
        <f>SUM(F744:G744)</f>
        <v>13093838</v>
      </c>
      <c r="I744" s="1028">
        <v>14767</v>
      </c>
      <c r="J744" s="750"/>
      <c r="K744" s="750"/>
      <c r="L744" s="750"/>
      <c r="M744" s="750"/>
      <c r="N744" s="750"/>
      <c r="O744" s="750"/>
    </row>
    <row r="745" spans="2:15">
      <c r="B745" s="514"/>
      <c r="C745" s="767"/>
      <c r="D745" s="751">
        <f t="shared" ref="D745:D781" si="260">+E745+H745+I745</f>
        <v>0</v>
      </c>
      <c r="E745" s="1027"/>
      <c r="F745" s="752"/>
      <c r="G745" s="761"/>
      <c r="H745" s="752">
        <f t="shared" ref="H745:H749" si="261">SUM(F745:G745)</f>
        <v>0</v>
      </c>
      <c r="I745" s="1027">
        <v>0</v>
      </c>
      <c r="J745" s="750"/>
      <c r="K745" s="750"/>
      <c r="L745" s="750"/>
      <c r="M745" s="750"/>
      <c r="N745" s="750"/>
      <c r="O745" s="750"/>
    </row>
    <row r="746" spans="2:15">
      <c r="B746" s="514">
        <v>2</v>
      </c>
      <c r="C746" s="768" t="s">
        <v>351</v>
      </c>
      <c r="D746" s="752">
        <f t="shared" si="260"/>
        <v>589877</v>
      </c>
      <c r="E746" s="1027"/>
      <c r="F746" s="752">
        <v>16783</v>
      </c>
      <c r="G746" s="761">
        <f>'[1]Income St. 2020-LI'!G726+'[1]Income St. 2020-LI'!H726</f>
        <v>572094</v>
      </c>
      <c r="H746" s="752">
        <f t="shared" si="261"/>
        <v>588877</v>
      </c>
      <c r="I746" s="1027">
        <v>1000</v>
      </c>
      <c r="J746" s="750"/>
      <c r="K746" s="750"/>
      <c r="L746" s="750"/>
      <c r="M746" s="750"/>
      <c r="N746" s="750"/>
      <c r="O746" s="750"/>
    </row>
    <row r="747" spans="2:15">
      <c r="B747" s="514"/>
      <c r="C747" s="768"/>
      <c r="D747" s="752">
        <f t="shared" si="260"/>
        <v>0</v>
      </c>
      <c r="E747" s="1027"/>
      <c r="F747" s="752"/>
      <c r="G747" s="761"/>
      <c r="H747" s="752">
        <f t="shared" si="261"/>
        <v>0</v>
      </c>
      <c r="I747" s="1027">
        <v>0</v>
      </c>
      <c r="J747" s="750"/>
      <c r="K747" s="750"/>
      <c r="L747" s="750"/>
      <c r="M747" s="750"/>
      <c r="N747" s="750"/>
      <c r="O747" s="750"/>
    </row>
    <row r="748" spans="2:15" ht="14.25" customHeight="1">
      <c r="B748" s="514">
        <v>3</v>
      </c>
      <c r="C748" s="769" t="s">
        <v>352</v>
      </c>
      <c r="D748" s="752">
        <f t="shared" si="260"/>
        <v>0</v>
      </c>
      <c r="E748" s="1027"/>
      <c r="F748" s="752"/>
      <c r="G748" s="761"/>
      <c r="H748" s="752">
        <f t="shared" si="261"/>
        <v>0</v>
      </c>
      <c r="I748" s="1027">
        <v>0</v>
      </c>
      <c r="J748" s="750"/>
      <c r="K748" s="750"/>
      <c r="L748" s="750"/>
      <c r="M748" s="750"/>
      <c r="N748" s="750"/>
      <c r="O748" s="750"/>
    </row>
    <row r="749" spans="2:15">
      <c r="B749" s="514"/>
      <c r="C749" s="767"/>
      <c r="D749" s="752">
        <f t="shared" si="260"/>
        <v>0</v>
      </c>
      <c r="E749" s="1027"/>
      <c r="F749" s="752"/>
      <c r="G749" s="761"/>
      <c r="H749" s="752">
        <f t="shared" si="261"/>
        <v>0</v>
      </c>
      <c r="I749" s="1027">
        <v>0</v>
      </c>
      <c r="J749" s="750"/>
      <c r="K749" s="750"/>
      <c r="L749" s="750"/>
      <c r="M749" s="750"/>
      <c r="N749" s="750"/>
      <c r="O749" s="750"/>
    </row>
    <row r="750" spans="2:15">
      <c r="B750" s="733">
        <v>4</v>
      </c>
      <c r="C750" s="770" t="s">
        <v>353</v>
      </c>
      <c r="D750" s="751">
        <f t="shared" si="260"/>
        <v>12518728</v>
      </c>
      <c r="E750" s="1028">
        <f>+E744-E746+E748</f>
        <v>0</v>
      </c>
      <c r="F750" s="1028">
        <f t="shared" ref="F750" si="262">+F744-F746+F748</f>
        <v>367673</v>
      </c>
      <c r="G750" s="1601">
        <f>+G744-G746+G748</f>
        <v>12137288</v>
      </c>
      <c r="H750" s="751">
        <f t="shared" ref="H750:I750" si="263">+H744-H746+H748</f>
        <v>12504961</v>
      </c>
      <c r="I750" s="1028">
        <f t="shared" si="263"/>
        <v>13767</v>
      </c>
      <c r="J750" s="750"/>
      <c r="K750" s="750"/>
      <c r="L750" s="750"/>
      <c r="M750" s="750"/>
      <c r="N750" s="750"/>
      <c r="O750" s="750"/>
    </row>
    <row r="751" spans="2:15">
      <c r="B751" s="514"/>
      <c r="C751" s="770"/>
      <c r="D751" s="751">
        <f t="shared" si="260"/>
        <v>0</v>
      </c>
      <c r="E751" s="1027"/>
      <c r="F751" s="752"/>
      <c r="G751" s="761"/>
      <c r="H751" s="752">
        <f t="shared" ref="H751" si="264">SUM(F751:G751)</f>
        <v>0</v>
      </c>
      <c r="I751" s="1027">
        <v>0</v>
      </c>
      <c r="J751" s="750"/>
      <c r="K751" s="750"/>
      <c r="L751" s="750"/>
      <c r="M751" s="750"/>
      <c r="N751" s="750"/>
      <c r="O751" s="750"/>
    </row>
    <row r="752" spans="2:15">
      <c r="B752" s="514">
        <v>5</v>
      </c>
      <c r="C752" s="770" t="s">
        <v>354</v>
      </c>
      <c r="D752" s="751">
        <f t="shared" si="260"/>
        <v>5096619</v>
      </c>
      <c r="E752" s="1028">
        <f>SUM(E753:E758)</f>
        <v>1055461</v>
      </c>
      <c r="F752" s="1028">
        <f t="shared" ref="F752" si="265">SUM(F753:F758)</f>
        <v>1042124</v>
      </c>
      <c r="G752" s="1601">
        <f>SUM(G753:G758)</f>
        <v>2997418</v>
      </c>
      <c r="H752" s="751">
        <f t="shared" ref="H752:I752" si="266">SUM(H753:H758)</f>
        <v>4039542</v>
      </c>
      <c r="I752" s="1028">
        <f t="shared" si="266"/>
        <v>1616</v>
      </c>
      <c r="J752" s="750"/>
      <c r="K752" s="750"/>
      <c r="L752" s="750"/>
      <c r="M752" s="750"/>
      <c r="N752" s="750"/>
      <c r="O752" s="750"/>
    </row>
    <row r="753" spans="2:15">
      <c r="B753" s="514">
        <v>5.0999999999999996</v>
      </c>
      <c r="C753" s="767" t="s">
        <v>355</v>
      </c>
      <c r="D753" s="752">
        <f t="shared" si="260"/>
        <v>4786514</v>
      </c>
      <c r="E753" s="1027">
        <v>889885</v>
      </c>
      <c r="F753" s="752">
        <v>1023133</v>
      </c>
      <c r="G753" s="761">
        <f>'[1]Income St. 2020-LI'!G733+'[1]Income St. 2020-LI'!H733</f>
        <v>2813667</v>
      </c>
      <c r="H753" s="752">
        <f t="shared" ref="H753:H760" si="267">SUM(F753:G753)</f>
        <v>3836800</v>
      </c>
      <c r="I753" s="1027">
        <v>59829</v>
      </c>
      <c r="J753" s="750"/>
      <c r="K753" s="750"/>
      <c r="L753" s="750"/>
      <c r="M753" s="750"/>
      <c r="N753" s="750"/>
      <c r="O753" s="750"/>
    </row>
    <row r="754" spans="2:15">
      <c r="B754" s="514">
        <v>5.2</v>
      </c>
      <c r="C754" s="767" t="s">
        <v>356</v>
      </c>
      <c r="D754" s="752">
        <f t="shared" si="260"/>
        <v>0</v>
      </c>
      <c r="E754" s="1027">
        <v>0</v>
      </c>
      <c r="F754" s="752">
        <v>0</v>
      </c>
      <c r="G754" s="761">
        <f>'[1]Income St. 2020-LI'!G734+'[1]Income St. 2020-LI'!H734</f>
        <v>0</v>
      </c>
      <c r="H754" s="752">
        <f t="shared" si="267"/>
        <v>0</v>
      </c>
      <c r="I754" s="1027">
        <v>0</v>
      </c>
      <c r="J754" s="750"/>
      <c r="K754" s="750"/>
      <c r="L754" s="750"/>
      <c r="M754" s="750"/>
      <c r="N754" s="750"/>
      <c r="O754" s="750"/>
    </row>
    <row r="755" spans="2:15">
      <c r="B755" s="514">
        <v>5.3</v>
      </c>
      <c r="C755" s="767" t="s">
        <v>357</v>
      </c>
      <c r="D755" s="752">
        <f t="shared" si="260"/>
        <v>-402181</v>
      </c>
      <c r="E755" s="1027">
        <v>3243</v>
      </c>
      <c r="F755" s="752">
        <v>-71979</v>
      </c>
      <c r="G755" s="761">
        <f>'[1]Income St. 2020-LI'!G735+'[1]Income St. 2020-LI'!H735</f>
        <v>-193736</v>
      </c>
      <c r="H755" s="752">
        <f t="shared" si="267"/>
        <v>-265715</v>
      </c>
      <c r="I755" s="1027">
        <v>-139709</v>
      </c>
      <c r="J755" s="750"/>
      <c r="K755" s="750"/>
      <c r="L755" s="750"/>
      <c r="M755" s="750"/>
      <c r="N755" s="750"/>
      <c r="O755" s="750"/>
    </row>
    <row r="756" spans="2:15">
      <c r="B756" s="514">
        <v>5.4</v>
      </c>
      <c r="C756" s="767" t="s">
        <v>358</v>
      </c>
      <c r="D756" s="752">
        <f t="shared" si="260"/>
        <v>277179</v>
      </c>
      <c r="E756" s="1027">
        <v>10763</v>
      </c>
      <c r="F756" s="752">
        <v>57144</v>
      </c>
      <c r="G756" s="761">
        <f>'[1]Income St. 2020-LI'!G736+'[1]Income St. 2020-LI'!H736</f>
        <v>156386</v>
      </c>
      <c r="H756" s="752">
        <f t="shared" si="267"/>
        <v>213530</v>
      </c>
      <c r="I756" s="1027">
        <v>52886</v>
      </c>
      <c r="J756" s="750"/>
      <c r="K756" s="750"/>
      <c r="L756" s="750"/>
      <c r="M756" s="750"/>
      <c r="N756" s="750"/>
      <c r="O756" s="750"/>
    </row>
    <row r="757" spans="2:15">
      <c r="B757" s="514">
        <v>5.5</v>
      </c>
      <c r="C757" s="767" t="s">
        <v>359</v>
      </c>
      <c r="D757" s="752">
        <f t="shared" si="260"/>
        <v>435107</v>
      </c>
      <c r="E757" s="1027">
        <v>151570</v>
      </c>
      <c r="F757" s="752">
        <v>33826</v>
      </c>
      <c r="G757" s="761">
        <f>'[1]Income St. 2020-LI'!G737+'[1]Income St. 2020-LI'!H737</f>
        <v>221101</v>
      </c>
      <c r="H757" s="752">
        <f t="shared" si="267"/>
        <v>254927</v>
      </c>
      <c r="I757" s="1027">
        <v>28610</v>
      </c>
      <c r="J757" s="750"/>
      <c r="K757" s="750"/>
      <c r="L757" s="750"/>
      <c r="M757" s="750"/>
      <c r="N757" s="750"/>
      <c r="O757" s="750"/>
    </row>
    <row r="758" spans="2:15">
      <c r="B758" s="514"/>
      <c r="C758" s="767" t="s">
        <v>379</v>
      </c>
      <c r="D758" s="752">
        <f t="shared" si="260"/>
        <v>0</v>
      </c>
      <c r="E758" s="1027"/>
      <c r="F758" s="752"/>
      <c r="G758" s="761"/>
      <c r="H758" s="752">
        <f t="shared" si="267"/>
        <v>0</v>
      </c>
      <c r="I758" s="1027"/>
      <c r="J758" s="750"/>
      <c r="K758" s="750"/>
      <c r="L758" s="750"/>
      <c r="M758" s="750"/>
      <c r="N758" s="750"/>
      <c r="O758" s="750"/>
    </row>
    <row r="759" spans="2:15">
      <c r="B759" s="514"/>
      <c r="C759" s="767" t="s">
        <v>360</v>
      </c>
      <c r="D759" s="751">
        <f t="shared" si="260"/>
        <v>0</v>
      </c>
      <c r="E759" s="1027"/>
      <c r="F759" s="752"/>
      <c r="G759" s="761"/>
      <c r="H759" s="752">
        <f t="shared" si="267"/>
        <v>0</v>
      </c>
      <c r="I759" s="1027">
        <v>0</v>
      </c>
      <c r="J759" s="750"/>
      <c r="K759" s="750"/>
      <c r="L759" s="750"/>
      <c r="M759" s="750"/>
      <c r="N759" s="750"/>
      <c r="O759" s="750"/>
    </row>
    <row r="760" spans="2:15">
      <c r="B760" s="514"/>
      <c r="C760" s="767"/>
      <c r="D760" s="751">
        <f t="shared" si="260"/>
        <v>0</v>
      </c>
      <c r="E760" s="1027"/>
      <c r="F760" s="752"/>
      <c r="G760" s="761"/>
      <c r="H760" s="752">
        <f t="shared" si="267"/>
        <v>0</v>
      </c>
      <c r="I760" s="1027">
        <v>0</v>
      </c>
      <c r="J760" s="750"/>
      <c r="K760" s="750"/>
      <c r="L760" s="750"/>
      <c r="M760" s="750"/>
      <c r="N760" s="750"/>
      <c r="O760" s="750"/>
    </row>
    <row r="761" spans="2:15">
      <c r="B761" s="733">
        <v>6</v>
      </c>
      <c r="C761" s="771" t="s">
        <v>361</v>
      </c>
      <c r="D761" s="751">
        <f t="shared" si="260"/>
        <v>17615347</v>
      </c>
      <c r="E761" s="1028">
        <f>+E750+E752</f>
        <v>1055461</v>
      </c>
      <c r="F761" s="1028">
        <f t="shared" ref="F761" si="268">+F750+F752</f>
        <v>1409797</v>
      </c>
      <c r="G761" s="1601">
        <f>+G750+G752</f>
        <v>15134706</v>
      </c>
      <c r="H761" s="751">
        <f t="shared" ref="H761:I761" si="269">+H750+H752</f>
        <v>16544503</v>
      </c>
      <c r="I761" s="1028">
        <f t="shared" si="269"/>
        <v>15383</v>
      </c>
      <c r="J761" s="750"/>
      <c r="K761" s="750"/>
      <c r="L761" s="750"/>
      <c r="M761" s="750"/>
      <c r="N761" s="750"/>
      <c r="O761" s="750"/>
    </row>
    <row r="762" spans="2:15">
      <c r="B762" s="514"/>
      <c r="C762" s="771"/>
      <c r="D762" s="751">
        <f t="shared" si="260"/>
        <v>0</v>
      </c>
      <c r="E762" s="1027"/>
      <c r="F762" s="752"/>
      <c r="G762" s="761"/>
      <c r="H762" s="752">
        <f t="shared" ref="H762:H768" si="270">SUM(F762:G762)</f>
        <v>0</v>
      </c>
      <c r="I762" s="1027">
        <v>0</v>
      </c>
      <c r="J762" s="750"/>
      <c r="K762" s="750"/>
      <c r="L762" s="750"/>
      <c r="M762" s="750"/>
      <c r="N762" s="750"/>
      <c r="O762" s="750"/>
    </row>
    <row r="763" spans="2:15">
      <c r="B763" s="514">
        <v>7</v>
      </c>
      <c r="C763" s="767" t="s">
        <v>362</v>
      </c>
      <c r="D763" s="752">
        <f t="shared" si="260"/>
        <v>4001539</v>
      </c>
      <c r="E763" s="1027">
        <v>0</v>
      </c>
      <c r="F763" s="752">
        <v>1750982</v>
      </c>
      <c r="G763" s="761">
        <f>'[1]Income St. 2020-LI'!G743+'[1]Income St. 2020-LI'!H743</f>
        <v>2253891</v>
      </c>
      <c r="H763" s="752">
        <f t="shared" si="270"/>
        <v>4004873</v>
      </c>
      <c r="I763" s="1027">
        <v>-3334</v>
      </c>
      <c r="J763" s="750"/>
      <c r="K763" s="750"/>
      <c r="L763" s="750"/>
      <c r="M763" s="750"/>
      <c r="N763" s="750"/>
      <c r="O763" s="750"/>
    </row>
    <row r="764" spans="2:15">
      <c r="B764" s="514">
        <v>8</v>
      </c>
      <c r="C764" s="767" t="s">
        <v>363</v>
      </c>
      <c r="D764" s="752">
        <f t="shared" si="260"/>
        <v>-313032</v>
      </c>
      <c r="E764" s="1027">
        <v>0</v>
      </c>
      <c r="F764" s="752">
        <v>-30219</v>
      </c>
      <c r="G764" s="761">
        <f>'[1]Income St. 2020-LI'!G744+'[1]Income St. 2020-LI'!H744</f>
        <v>-281703</v>
      </c>
      <c r="H764" s="752">
        <f t="shared" si="270"/>
        <v>-311922</v>
      </c>
      <c r="I764" s="1027">
        <v>-1110</v>
      </c>
      <c r="J764" s="750"/>
      <c r="K764" s="750"/>
      <c r="L764" s="750"/>
      <c r="M764" s="750"/>
      <c r="N764" s="750"/>
      <c r="O764" s="750"/>
    </row>
    <row r="765" spans="2:15">
      <c r="B765" s="514">
        <v>9</v>
      </c>
      <c r="C765" s="767" t="s">
        <v>364</v>
      </c>
      <c r="D765" s="752">
        <f t="shared" si="260"/>
        <v>94107</v>
      </c>
      <c r="E765" s="1027">
        <v>0</v>
      </c>
      <c r="F765" s="752">
        <v>25543</v>
      </c>
      <c r="G765" s="761">
        <f>'[1]Income St. 2020-LI'!G745+'[1]Income St. 2020-LI'!H745</f>
        <v>65988</v>
      </c>
      <c r="H765" s="752">
        <f t="shared" si="270"/>
        <v>91531</v>
      </c>
      <c r="I765" s="1027">
        <v>2576</v>
      </c>
      <c r="J765" s="750"/>
      <c r="K765" s="750"/>
      <c r="L765" s="750"/>
      <c r="M765" s="750"/>
      <c r="N765" s="750"/>
      <c r="O765" s="750"/>
    </row>
    <row r="766" spans="2:15" ht="13.5" customHeight="1">
      <c r="B766" s="514">
        <v>10</v>
      </c>
      <c r="C766" s="772" t="s">
        <v>365</v>
      </c>
      <c r="D766" s="752">
        <f t="shared" si="260"/>
        <v>10964</v>
      </c>
      <c r="E766" s="1027">
        <v>0</v>
      </c>
      <c r="F766" s="752">
        <v>24663</v>
      </c>
      <c r="G766" s="761">
        <f>'[1]Income St. 2020-LI'!G746+'[1]Income St. 2020-LI'!H746</f>
        <v>-14643</v>
      </c>
      <c r="H766" s="752">
        <f t="shared" si="270"/>
        <v>10020</v>
      </c>
      <c r="I766" s="1027">
        <v>944</v>
      </c>
      <c r="J766" s="750"/>
      <c r="K766" s="750"/>
      <c r="L766" s="750"/>
      <c r="M766" s="750"/>
      <c r="N766" s="750"/>
      <c r="O766" s="750"/>
    </row>
    <row r="767" spans="2:15">
      <c r="B767" s="514">
        <v>11</v>
      </c>
      <c r="C767" s="767" t="s">
        <v>366</v>
      </c>
      <c r="D767" s="752">
        <f t="shared" si="260"/>
        <v>6207253</v>
      </c>
      <c r="E767" s="1027">
        <v>0</v>
      </c>
      <c r="F767" s="752">
        <v>-1231038</v>
      </c>
      <c r="G767" s="761">
        <f>'[1]Income St. 2020-LI'!G747+'[1]Income St. 2020-LI'!H747</f>
        <v>7467362</v>
      </c>
      <c r="H767" s="752">
        <f t="shared" si="270"/>
        <v>6236324</v>
      </c>
      <c r="I767" s="1027">
        <v>-29071</v>
      </c>
      <c r="J767" s="750"/>
      <c r="K767" s="750"/>
      <c r="L767" s="750"/>
      <c r="M767" s="750"/>
      <c r="N767" s="750"/>
      <c r="O767" s="750"/>
    </row>
    <row r="768" spans="2:15">
      <c r="B768" s="514"/>
      <c r="C768" s="773" t="s">
        <v>367</v>
      </c>
      <c r="D768" s="752">
        <f t="shared" si="260"/>
        <v>0</v>
      </c>
      <c r="E768" s="1027">
        <v>0</v>
      </c>
      <c r="F768" s="752">
        <v>0</v>
      </c>
      <c r="G768" s="761">
        <f>'[1]Income St. 2020-LI'!G748+'[1]Income St. 2020-LI'!H748</f>
        <v>0</v>
      </c>
      <c r="H768" s="752">
        <f t="shared" si="270"/>
        <v>0</v>
      </c>
      <c r="I768" s="1027">
        <v>0</v>
      </c>
      <c r="J768" s="750"/>
      <c r="K768" s="750"/>
      <c r="L768" s="750"/>
      <c r="M768" s="750"/>
      <c r="N768" s="750"/>
      <c r="O768" s="750"/>
    </row>
    <row r="769" spans="2:15">
      <c r="B769" s="733">
        <v>12</v>
      </c>
      <c r="C769" s="771" t="s">
        <v>368</v>
      </c>
      <c r="D769" s="751">
        <f t="shared" si="260"/>
        <v>10000831</v>
      </c>
      <c r="E769" s="1028">
        <f>SUM(E763:E768)</f>
        <v>0</v>
      </c>
      <c r="F769" s="1028">
        <f t="shared" ref="F769" si="271">SUM(F763:F768)</f>
        <v>539931</v>
      </c>
      <c r="G769" s="1601">
        <f>SUM(G763:G768)</f>
        <v>9490895</v>
      </c>
      <c r="H769" s="751">
        <f t="shared" ref="H769:I769" si="272">SUM(H763:H768)</f>
        <v>10030826</v>
      </c>
      <c r="I769" s="1028">
        <f t="shared" si="272"/>
        <v>-29995</v>
      </c>
      <c r="J769" s="750"/>
      <c r="K769" s="750"/>
      <c r="L769" s="750"/>
      <c r="M769" s="750"/>
      <c r="N769" s="750"/>
      <c r="O769" s="750"/>
    </row>
    <row r="770" spans="2:15">
      <c r="B770" s="514"/>
      <c r="C770" s="767"/>
      <c r="D770" s="751">
        <f t="shared" si="260"/>
        <v>0</v>
      </c>
      <c r="E770" s="1027"/>
      <c r="F770" s="752"/>
      <c r="G770" s="761"/>
      <c r="H770" s="752">
        <f t="shared" ref="H770:H775" si="273">SUM(F770:G770)</f>
        <v>0</v>
      </c>
      <c r="I770" s="1027">
        <v>0</v>
      </c>
      <c r="J770" s="750"/>
      <c r="K770" s="750"/>
      <c r="L770" s="750"/>
      <c r="M770" s="750"/>
      <c r="N770" s="750"/>
      <c r="O770" s="750"/>
    </row>
    <row r="771" spans="2:15" ht="25.5">
      <c r="B771" s="514">
        <v>13</v>
      </c>
      <c r="C771" s="772" t="s">
        <v>369</v>
      </c>
      <c r="D771" s="752">
        <f t="shared" si="260"/>
        <v>2145130</v>
      </c>
      <c r="E771" s="1027">
        <v>0</v>
      </c>
      <c r="F771" s="752">
        <v>28574</v>
      </c>
      <c r="G771" s="761">
        <f>'[1]Income St. 2020-LI'!G751+'[1]Income St. 2020-LI'!H751</f>
        <v>2115334</v>
      </c>
      <c r="H771" s="752">
        <f t="shared" si="273"/>
        <v>2143908</v>
      </c>
      <c r="I771" s="1027">
        <v>1222</v>
      </c>
      <c r="J771" s="750"/>
      <c r="K771" s="750"/>
      <c r="L771" s="750"/>
      <c r="M771" s="750"/>
      <c r="N771" s="750"/>
      <c r="O771" s="750"/>
    </row>
    <row r="772" spans="2:15">
      <c r="B772" s="514">
        <v>14</v>
      </c>
      <c r="C772" s="767" t="s">
        <v>370</v>
      </c>
      <c r="D772" s="752">
        <f t="shared" si="260"/>
        <v>0</v>
      </c>
      <c r="E772" s="1027"/>
      <c r="F772" s="752"/>
      <c r="G772" s="761">
        <f>'[1]Income St. 2020-LI'!G752+'[1]Income St. 2020-LI'!H752</f>
        <v>0</v>
      </c>
      <c r="H772" s="752">
        <f t="shared" si="273"/>
        <v>0</v>
      </c>
      <c r="I772" s="1027">
        <v>0</v>
      </c>
      <c r="J772" s="750"/>
      <c r="K772" s="750"/>
      <c r="L772" s="750"/>
      <c r="M772" s="750"/>
      <c r="N772" s="750"/>
      <c r="O772" s="750"/>
    </row>
    <row r="773" spans="2:15" ht="15.75" customHeight="1">
      <c r="B773" s="514">
        <v>15</v>
      </c>
      <c r="C773" s="772" t="s">
        <v>371</v>
      </c>
      <c r="D773" s="752">
        <f t="shared" si="260"/>
        <v>3675545</v>
      </c>
      <c r="E773" s="1027">
        <v>157924</v>
      </c>
      <c r="F773" s="752">
        <v>142022</v>
      </c>
      <c r="G773" s="761">
        <f>'[1]Income St. 2020-LI'!G753+'[1]Income St. 2020-LI'!H753</f>
        <v>3331443</v>
      </c>
      <c r="H773" s="752">
        <f t="shared" si="273"/>
        <v>3473465</v>
      </c>
      <c r="I773" s="1027">
        <v>44156</v>
      </c>
      <c r="J773" s="750"/>
      <c r="K773" s="750"/>
      <c r="L773" s="750"/>
      <c r="M773" s="750"/>
      <c r="N773" s="750"/>
      <c r="O773" s="750"/>
    </row>
    <row r="774" spans="2:15">
      <c r="B774" s="514">
        <v>16</v>
      </c>
      <c r="C774" s="767" t="s">
        <v>372</v>
      </c>
      <c r="D774" s="752">
        <f t="shared" si="260"/>
        <v>0</v>
      </c>
      <c r="E774" s="1027"/>
      <c r="F774" s="752"/>
      <c r="G774" s="761">
        <f>'[1]Income St. 2020-LI'!G754+'[1]Income St. 2020-LI'!H754</f>
        <v>0</v>
      </c>
      <c r="H774" s="752">
        <f t="shared" si="273"/>
        <v>0</v>
      </c>
      <c r="I774" s="1027">
        <v>0</v>
      </c>
      <c r="J774" s="750"/>
      <c r="K774" s="750"/>
      <c r="L774" s="750"/>
      <c r="M774" s="750"/>
      <c r="N774" s="750"/>
      <c r="O774" s="750"/>
    </row>
    <row r="775" spans="2:15">
      <c r="B775" s="514">
        <v>17</v>
      </c>
      <c r="C775" s="767" t="s">
        <v>373</v>
      </c>
      <c r="D775" s="752">
        <f t="shared" si="260"/>
        <v>0</v>
      </c>
      <c r="E775" s="1027"/>
      <c r="F775" s="752"/>
      <c r="G775" s="761">
        <f>'[1]Income St. 2020-LI'!G755+'[1]Income St. 2020-LI'!H755</f>
        <v>0</v>
      </c>
      <c r="H775" s="752">
        <f t="shared" si="273"/>
        <v>0</v>
      </c>
      <c r="I775" s="1027">
        <v>0</v>
      </c>
      <c r="J775" s="750"/>
      <c r="K775" s="750"/>
      <c r="L775" s="750"/>
      <c r="M775" s="750"/>
      <c r="N775" s="750"/>
      <c r="O775" s="750"/>
    </row>
    <row r="776" spans="2:15">
      <c r="B776" s="733">
        <v>18</v>
      </c>
      <c r="C776" s="771" t="s">
        <v>374</v>
      </c>
      <c r="D776" s="751">
        <f t="shared" si="260"/>
        <v>3675545</v>
      </c>
      <c r="E776" s="1028">
        <f>SUM(E772:E775)</f>
        <v>157924</v>
      </c>
      <c r="F776" s="1028">
        <f t="shared" ref="F776" si="274">SUM(F772:F775)</f>
        <v>142022</v>
      </c>
      <c r="G776" s="1601">
        <f>SUM(G772:G775)</f>
        <v>3331443</v>
      </c>
      <c r="H776" s="751">
        <f t="shared" ref="H776:I776" si="275">SUM(H772:H775)</f>
        <v>3473465</v>
      </c>
      <c r="I776" s="1028">
        <f t="shared" si="275"/>
        <v>44156</v>
      </c>
      <c r="J776" s="750"/>
      <c r="K776" s="750"/>
      <c r="L776" s="750"/>
      <c r="M776" s="750"/>
      <c r="N776" s="750"/>
      <c r="O776" s="750"/>
    </row>
    <row r="777" spans="2:15">
      <c r="B777" s="514"/>
      <c r="C777" s="771"/>
      <c r="D777" s="751">
        <f t="shared" si="260"/>
        <v>0</v>
      </c>
      <c r="E777" s="1027"/>
      <c r="F777" s="752"/>
      <c r="G777" s="761"/>
      <c r="H777" s="752">
        <f t="shared" ref="H777" si="276">SUM(F777:G777)</f>
        <v>0</v>
      </c>
      <c r="I777" s="1027">
        <v>0</v>
      </c>
      <c r="J777" s="750"/>
      <c r="K777" s="750"/>
      <c r="L777" s="750"/>
      <c r="M777" s="750"/>
      <c r="N777" s="750"/>
      <c r="O777" s="750"/>
    </row>
    <row r="778" spans="2:15">
      <c r="B778" s="754">
        <v>19</v>
      </c>
      <c r="C778" s="771" t="s">
        <v>375</v>
      </c>
      <c r="D778" s="751">
        <f t="shared" si="260"/>
        <v>1793841</v>
      </c>
      <c r="E778" s="1028">
        <f>+E761-E769-E771-E776</f>
        <v>897537</v>
      </c>
      <c r="F778" s="1028">
        <f t="shared" ref="F778:I778" si="277">+F761-F769-F771-F776</f>
        <v>699270</v>
      </c>
      <c r="G778" s="1601">
        <f t="shared" si="277"/>
        <v>197034</v>
      </c>
      <c r="H778" s="751">
        <f t="shared" si="277"/>
        <v>896304</v>
      </c>
      <c r="I778" s="1028">
        <f t="shared" si="277"/>
        <v>0</v>
      </c>
      <c r="J778" s="750"/>
      <c r="K778" s="750"/>
      <c r="L778" s="750"/>
      <c r="M778" s="750"/>
      <c r="N778" s="750"/>
      <c r="O778" s="750"/>
    </row>
    <row r="779" spans="2:15">
      <c r="B779" s="755">
        <v>20</v>
      </c>
      <c r="C779" s="767" t="s">
        <v>376</v>
      </c>
      <c r="D779" s="752">
        <f t="shared" si="260"/>
        <v>873245</v>
      </c>
      <c r="E779" s="1027">
        <v>801941</v>
      </c>
      <c r="F779" s="752">
        <v>71304</v>
      </c>
      <c r="G779" s="761"/>
      <c r="H779" s="752">
        <f t="shared" ref="H779:H780" si="278">SUM(F779:G779)</f>
        <v>71304</v>
      </c>
      <c r="I779" s="1027"/>
      <c r="J779" s="750"/>
      <c r="K779" s="750"/>
      <c r="L779" s="750"/>
      <c r="M779" s="750"/>
      <c r="N779" s="750"/>
      <c r="O779" s="750"/>
    </row>
    <row r="780" spans="2:15">
      <c r="B780" s="514"/>
      <c r="C780" s="767"/>
      <c r="D780" s="751">
        <f t="shared" si="260"/>
        <v>0</v>
      </c>
      <c r="E780" s="1027"/>
      <c r="F780" s="752"/>
      <c r="G780" s="761"/>
      <c r="H780" s="752">
        <f t="shared" si="278"/>
        <v>0</v>
      </c>
      <c r="I780" s="1027">
        <v>0</v>
      </c>
      <c r="J780" s="750"/>
      <c r="K780" s="750"/>
      <c r="L780" s="750"/>
      <c r="M780" s="750"/>
      <c r="N780" s="750"/>
      <c r="O780" s="750"/>
    </row>
    <row r="781" spans="2:15" ht="13.5" thickBot="1">
      <c r="B781" s="756">
        <v>21</v>
      </c>
      <c r="C781" s="774" t="s">
        <v>377</v>
      </c>
      <c r="D781" s="758">
        <f t="shared" si="260"/>
        <v>920596</v>
      </c>
      <c r="E781" s="760">
        <f>E778-E779</f>
        <v>95596</v>
      </c>
      <c r="F781" s="760">
        <f t="shared" ref="F781:I781" si="279">F778-F779</f>
        <v>627966</v>
      </c>
      <c r="G781" s="759">
        <f t="shared" si="279"/>
        <v>197034</v>
      </c>
      <c r="H781" s="758">
        <f t="shared" si="279"/>
        <v>825000</v>
      </c>
      <c r="I781" s="760">
        <f t="shared" si="279"/>
        <v>0</v>
      </c>
      <c r="J781" s="750"/>
      <c r="K781" s="750"/>
      <c r="L781" s="750"/>
      <c r="M781" s="750"/>
      <c r="N781" s="750"/>
      <c r="O781" s="750"/>
    </row>
    <row r="782" spans="2:15">
      <c r="B782" s="553"/>
      <c r="C782" s="553"/>
      <c r="D782" s="553"/>
      <c r="E782" s="553"/>
      <c r="F782" s="553"/>
      <c r="G782" s="553"/>
      <c r="H782" s="553"/>
      <c r="I782" s="553"/>
    </row>
    <row r="783" spans="2:15">
      <c r="B783" s="553"/>
      <c r="C783" s="553"/>
      <c r="D783" s="553"/>
      <c r="E783" s="553"/>
      <c r="F783" s="553"/>
      <c r="G783" s="553"/>
      <c r="H783" s="553"/>
      <c r="I783" s="553">
        <v>60</v>
      </c>
    </row>
  </sheetData>
  <mergeCells count="192">
    <mergeCell ref="F7:F8"/>
    <mergeCell ref="G7:G8"/>
    <mergeCell ref="I7:I8"/>
    <mergeCell ref="B4:C4"/>
    <mergeCell ref="D4:D6"/>
    <mergeCell ref="E4:E6"/>
    <mergeCell ref="F4:I4"/>
    <mergeCell ref="B5:B8"/>
    <mergeCell ref="C5:C8"/>
    <mergeCell ref="F5:H5"/>
    <mergeCell ref="I5:I6"/>
    <mergeCell ref="E7:E8"/>
    <mergeCell ref="B52:C52"/>
    <mergeCell ref="B53:B57"/>
    <mergeCell ref="C53:C57"/>
    <mergeCell ref="D53:D55"/>
    <mergeCell ref="E53:E55"/>
    <mergeCell ref="F53:I53"/>
    <mergeCell ref="F54:H54"/>
    <mergeCell ref="I54:I55"/>
    <mergeCell ref="E56:E57"/>
    <mergeCell ref="F56:F57"/>
    <mergeCell ref="G56:G57"/>
    <mergeCell ref="I56:I57"/>
    <mergeCell ref="B689:C689"/>
    <mergeCell ref="B690:B694"/>
    <mergeCell ref="C690:C694"/>
    <mergeCell ref="D690:D692"/>
    <mergeCell ref="E690:E692"/>
    <mergeCell ref="F690:I690"/>
    <mergeCell ref="F691:H691"/>
    <mergeCell ref="I691:I692"/>
    <mergeCell ref="E693:E694"/>
    <mergeCell ref="F693:F694"/>
    <mergeCell ref="G693:G694"/>
    <mergeCell ref="I693:I694"/>
    <mergeCell ref="F154:F155"/>
    <mergeCell ref="G154:G155"/>
    <mergeCell ref="I154:I155"/>
    <mergeCell ref="B101:C101"/>
    <mergeCell ref="B102:B106"/>
    <mergeCell ref="C102:C106"/>
    <mergeCell ref="D102:D104"/>
    <mergeCell ref="E102:E104"/>
    <mergeCell ref="F102:I102"/>
    <mergeCell ref="B150:C150"/>
    <mergeCell ref="B151:B155"/>
    <mergeCell ref="C151:C155"/>
    <mergeCell ref="D151:D153"/>
    <mergeCell ref="E151:E153"/>
    <mergeCell ref="F151:I151"/>
    <mergeCell ref="F152:H152"/>
    <mergeCell ref="I152:I153"/>
    <mergeCell ref="E154:E155"/>
    <mergeCell ref="F103:H103"/>
    <mergeCell ref="I103:I104"/>
    <mergeCell ref="E105:E106"/>
    <mergeCell ref="F105:F106"/>
    <mergeCell ref="G105:G106"/>
    <mergeCell ref="I105:I106"/>
    <mergeCell ref="F252:F253"/>
    <mergeCell ref="G252:G253"/>
    <mergeCell ref="I252:I253"/>
    <mergeCell ref="B199:C199"/>
    <mergeCell ref="B200:B204"/>
    <mergeCell ref="C200:C204"/>
    <mergeCell ref="D200:D202"/>
    <mergeCell ref="E200:E202"/>
    <mergeCell ref="F200:I200"/>
    <mergeCell ref="B248:C248"/>
    <mergeCell ref="B249:B253"/>
    <mergeCell ref="C249:C253"/>
    <mergeCell ref="D249:D251"/>
    <mergeCell ref="E249:E251"/>
    <mergeCell ref="F249:I249"/>
    <mergeCell ref="F250:H250"/>
    <mergeCell ref="I250:I251"/>
    <mergeCell ref="E252:E253"/>
    <mergeCell ref="F201:H201"/>
    <mergeCell ref="I201:I202"/>
    <mergeCell ref="E203:E204"/>
    <mergeCell ref="F203:F204"/>
    <mergeCell ref="G203:G204"/>
    <mergeCell ref="I203:I204"/>
    <mergeCell ref="F350:F351"/>
    <mergeCell ref="G350:G351"/>
    <mergeCell ref="I350:I351"/>
    <mergeCell ref="B297:C297"/>
    <mergeCell ref="B298:B302"/>
    <mergeCell ref="C298:C302"/>
    <mergeCell ref="D298:D300"/>
    <mergeCell ref="E298:E300"/>
    <mergeCell ref="F298:I298"/>
    <mergeCell ref="B346:C346"/>
    <mergeCell ref="B347:B351"/>
    <mergeCell ref="C347:C351"/>
    <mergeCell ref="D347:D349"/>
    <mergeCell ref="E347:E349"/>
    <mergeCell ref="F347:I347"/>
    <mergeCell ref="F348:H348"/>
    <mergeCell ref="I348:I349"/>
    <mergeCell ref="E350:E351"/>
    <mergeCell ref="F299:H299"/>
    <mergeCell ref="I299:I300"/>
    <mergeCell ref="E301:E302"/>
    <mergeCell ref="F301:F302"/>
    <mergeCell ref="G301:G302"/>
    <mergeCell ref="I301:I302"/>
    <mergeCell ref="F448:F449"/>
    <mergeCell ref="G448:G449"/>
    <mergeCell ref="I448:I449"/>
    <mergeCell ref="B395:C395"/>
    <mergeCell ref="B396:B400"/>
    <mergeCell ref="C396:C400"/>
    <mergeCell ref="D396:D398"/>
    <mergeCell ref="E396:E398"/>
    <mergeCell ref="F396:I396"/>
    <mergeCell ref="B444:C444"/>
    <mergeCell ref="B445:B449"/>
    <mergeCell ref="C445:C449"/>
    <mergeCell ref="D445:D447"/>
    <mergeCell ref="E445:E447"/>
    <mergeCell ref="F445:I445"/>
    <mergeCell ref="F446:H446"/>
    <mergeCell ref="I446:I447"/>
    <mergeCell ref="E448:E449"/>
    <mergeCell ref="F397:H397"/>
    <mergeCell ref="I397:I398"/>
    <mergeCell ref="E399:E400"/>
    <mergeCell ref="F399:F400"/>
    <mergeCell ref="G399:G400"/>
    <mergeCell ref="I399:I400"/>
    <mergeCell ref="F546:F547"/>
    <mergeCell ref="G546:G547"/>
    <mergeCell ref="I546:I547"/>
    <mergeCell ref="B493:C493"/>
    <mergeCell ref="B494:B498"/>
    <mergeCell ref="C494:C498"/>
    <mergeCell ref="D494:D496"/>
    <mergeCell ref="E494:E496"/>
    <mergeCell ref="F494:I494"/>
    <mergeCell ref="B542:C542"/>
    <mergeCell ref="B543:B547"/>
    <mergeCell ref="C543:C547"/>
    <mergeCell ref="D543:D545"/>
    <mergeCell ref="E543:E545"/>
    <mergeCell ref="F543:I543"/>
    <mergeCell ref="F544:H544"/>
    <mergeCell ref="I544:I545"/>
    <mergeCell ref="E546:E547"/>
    <mergeCell ref="F495:H495"/>
    <mergeCell ref="I495:I496"/>
    <mergeCell ref="E497:E498"/>
    <mergeCell ref="F497:F498"/>
    <mergeCell ref="G497:G498"/>
    <mergeCell ref="I497:I498"/>
    <mergeCell ref="F644:F645"/>
    <mergeCell ref="G644:G645"/>
    <mergeCell ref="I644:I645"/>
    <mergeCell ref="B591:C591"/>
    <mergeCell ref="B592:B596"/>
    <mergeCell ref="C592:C596"/>
    <mergeCell ref="D592:D594"/>
    <mergeCell ref="E592:E594"/>
    <mergeCell ref="F592:I592"/>
    <mergeCell ref="B640:C640"/>
    <mergeCell ref="B641:B645"/>
    <mergeCell ref="C641:C645"/>
    <mergeCell ref="D641:D643"/>
    <mergeCell ref="E641:E643"/>
    <mergeCell ref="F641:I641"/>
    <mergeCell ref="F642:H642"/>
    <mergeCell ref="I642:I643"/>
    <mergeCell ref="E644:E645"/>
    <mergeCell ref="F593:H593"/>
    <mergeCell ref="I593:I594"/>
    <mergeCell ref="E595:E596"/>
    <mergeCell ref="F595:F596"/>
    <mergeCell ref="G595:G596"/>
    <mergeCell ref="I595:I596"/>
    <mergeCell ref="B738:C738"/>
    <mergeCell ref="B739:B743"/>
    <mergeCell ref="C739:C743"/>
    <mergeCell ref="D739:D741"/>
    <mergeCell ref="E739:E741"/>
    <mergeCell ref="F739:I739"/>
    <mergeCell ref="F740:H740"/>
    <mergeCell ref="I740:I741"/>
    <mergeCell ref="E742:E743"/>
    <mergeCell ref="F742:F743"/>
    <mergeCell ref="G742:G743"/>
    <mergeCell ref="I742:I743"/>
  </mergeCells>
  <pageMargins left="0.36" right="0.34" top="0.6" bottom="0.75" header="0.3" footer="0.3"/>
  <pageSetup paperSize="9" scale="68" orientation="landscape" r:id="rId1"/>
  <rowBreaks count="28" manualBreakCount="28">
    <brk id="48" max="10" man="1"/>
    <brk id="97" max="10" man="1"/>
    <brk id="146" max="10" man="1"/>
    <brk id="195" max="10" man="1"/>
    <brk id="244" max="10" man="1"/>
    <brk id="293" max="10" man="1"/>
    <brk id="342" max="10" man="1"/>
    <brk id="391" max="10" man="1"/>
    <brk id="440" max="10" man="1"/>
    <brk id="489" max="10" man="1"/>
    <brk id="538" max="10" man="1"/>
    <brk id="587" max="10" man="1"/>
    <brk id="636" max="10" man="1"/>
    <brk id="685" max="10" man="1"/>
    <brk id="48" max="10" man="1"/>
    <brk id="97" max="10" man="1"/>
    <brk id="146" max="10" man="1"/>
    <brk id="195" max="10" man="1"/>
    <brk id="244" max="10" man="1"/>
    <brk id="293" max="10" man="1"/>
    <brk id="342" max="10" man="1"/>
    <brk id="391" max="10" man="1"/>
    <brk id="440" max="10" man="1"/>
    <brk id="489" max="10" man="1"/>
    <brk id="538" max="10" man="1"/>
    <brk id="587" max="10" man="1"/>
    <brk id="636" max="10" man="1"/>
    <brk id="734" max="10"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2:V783"/>
  <sheetViews>
    <sheetView view="pageBreakPreview" zoomScaleNormal="80" zoomScaleSheetLayoutView="100" workbookViewId="0">
      <pane xSplit="3" topLeftCell="D6" activePane="topRight" state="frozen"/>
      <selection pane="topRight" activeCell="B2" sqref="B2"/>
    </sheetView>
  </sheetViews>
  <sheetFormatPr defaultColWidth="9.140625" defaultRowHeight="12.75"/>
  <cols>
    <col min="1" max="1" width="3.5703125" style="744" customWidth="1"/>
    <col min="2" max="2" width="7.28515625" style="744" customWidth="1"/>
    <col min="3" max="3" width="50.42578125" style="744" customWidth="1"/>
    <col min="4" max="9" width="16" style="744" customWidth="1"/>
    <col min="10" max="17" width="4.7109375" style="744" customWidth="1"/>
    <col min="18" max="18" width="12.28515625" style="744" bestFit="1" customWidth="1"/>
    <col min="19" max="19" width="12" style="744" bestFit="1" customWidth="1"/>
    <col min="20" max="20" width="10.7109375" style="744" bestFit="1" customWidth="1"/>
    <col min="21" max="21" width="13.85546875" style="776" bestFit="1" customWidth="1"/>
    <col min="22" max="16384" width="9.140625" style="744"/>
  </cols>
  <sheetData>
    <row r="2" spans="1:22" ht="15" customHeight="1">
      <c r="B2" s="236" t="s">
        <v>381</v>
      </c>
      <c r="C2" s="236"/>
      <c r="D2" s="236"/>
      <c r="E2" s="236"/>
      <c r="F2" s="553"/>
      <c r="G2" s="553"/>
      <c r="H2" s="553"/>
      <c r="I2" s="553"/>
    </row>
    <row r="3" spans="1:22" ht="17.25" customHeight="1" thickBot="1">
      <c r="B3" s="553"/>
      <c r="C3" s="553"/>
      <c r="D3" s="553"/>
      <c r="E3" s="553"/>
      <c r="F3" s="553"/>
      <c r="G3" s="553"/>
      <c r="H3" s="1830" t="s">
        <v>254</v>
      </c>
      <c r="I3" s="1830"/>
    </row>
    <row r="4" spans="1:22" ht="17.25" customHeight="1" thickBot="1">
      <c r="B4" s="1831" t="s">
        <v>273</v>
      </c>
      <c r="C4" s="1832"/>
      <c r="D4" s="1774" t="s">
        <v>273</v>
      </c>
      <c r="E4" s="1774" t="s">
        <v>345</v>
      </c>
      <c r="F4" s="1781" t="s">
        <v>382</v>
      </c>
      <c r="G4" s="1781"/>
      <c r="H4" s="1781"/>
      <c r="I4" s="1782"/>
    </row>
    <row r="5" spans="1:22" ht="17.25" customHeight="1" thickBot="1">
      <c r="B5" s="1833" t="s">
        <v>347</v>
      </c>
      <c r="C5" s="1836"/>
      <c r="D5" s="1775"/>
      <c r="E5" s="1775"/>
      <c r="F5" s="1800" t="s">
        <v>277</v>
      </c>
      <c r="G5" s="1800"/>
      <c r="H5" s="1800"/>
      <c r="I5" s="1774" t="s">
        <v>348</v>
      </c>
    </row>
    <row r="6" spans="1:22" ht="39.75" customHeight="1" thickBot="1">
      <c r="B6" s="1834"/>
      <c r="C6" s="1837"/>
      <c r="D6" s="1776"/>
      <c r="E6" s="1776"/>
      <c r="F6" s="492" t="s">
        <v>279</v>
      </c>
      <c r="G6" s="492" t="s">
        <v>280</v>
      </c>
      <c r="H6" s="492" t="s">
        <v>178</v>
      </c>
      <c r="I6" s="1776"/>
    </row>
    <row r="7" spans="1:22" ht="17.25" customHeight="1" thickBot="1">
      <c r="B7" s="1834"/>
      <c r="C7" s="1837"/>
      <c r="D7" s="492">
        <v>1</v>
      </c>
      <c r="E7" s="1774">
        <v>2</v>
      </c>
      <c r="F7" s="1774">
        <v>3</v>
      </c>
      <c r="G7" s="1774">
        <v>4</v>
      </c>
      <c r="H7" s="492">
        <v>5</v>
      </c>
      <c r="I7" s="1774">
        <v>6</v>
      </c>
    </row>
    <row r="8" spans="1:22" ht="28.5" customHeight="1" thickBot="1">
      <c r="B8" s="1835"/>
      <c r="C8" s="1838"/>
      <c r="D8" s="715" t="s">
        <v>349</v>
      </c>
      <c r="E8" s="1775"/>
      <c r="F8" s="1775"/>
      <c r="G8" s="1775"/>
      <c r="H8" s="715" t="s">
        <v>285</v>
      </c>
      <c r="I8" s="1775"/>
    </row>
    <row r="9" spans="1:22">
      <c r="B9" s="746">
        <v>1</v>
      </c>
      <c r="C9" s="777" t="s">
        <v>350</v>
      </c>
      <c r="D9" s="747">
        <f>D58+D107+D156+D205+D254+D303+D352+D401+D450+D499+D548+D597+D646+D695+D744</f>
        <v>88787040.514490008</v>
      </c>
      <c r="E9" s="749">
        <f t="shared" ref="E9:I9" si="0">E58+E107+E156+E205+E254+E303+E352+E401+E450+E499+E548+E597+E646+E695+E744</f>
        <v>0</v>
      </c>
      <c r="F9" s="747">
        <f t="shared" si="0"/>
        <v>21394969.533979621</v>
      </c>
      <c r="G9" s="790">
        <f t="shared" si="0"/>
        <v>65499991.704060376</v>
      </c>
      <c r="H9" s="747">
        <f t="shared" si="0"/>
        <v>86894961.23804</v>
      </c>
      <c r="I9" s="1028">
        <f t="shared" si="0"/>
        <v>1892079.27645</v>
      </c>
      <c r="J9" s="750"/>
      <c r="K9" s="750"/>
      <c r="L9" s="750"/>
      <c r="M9" s="750"/>
      <c r="N9" s="750"/>
      <c r="O9" s="750"/>
      <c r="P9" s="750"/>
      <c r="R9" s="750"/>
      <c r="S9" s="750"/>
      <c r="V9" s="750"/>
    </row>
    <row r="10" spans="1:22">
      <c r="B10" s="514"/>
      <c r="C10" s="778"/>
      <c r="D10" s="751">
        <f t="shared" ref="D10:I10" si="1">D59+D108+D157+D206+D255+D304+D353+D402+D451+D500+D549+D598+D647+D696+D745</f>
        <v>0</v>
      </c>
      <c r="E10" s="1027">
        <f t="shared" si="1"/>
        <v>0</v>
      </c>
      <c r="F10" s="752">
        <f t="shared" si="1"/>
        <v>0</v>
      </c>
      <c r="G10" s="761">
        <f t="shared" si="1"/>
        <v>0</v>
      </c>
      <c r="H10" s="752">
        <f t="shared" si="1"/>
        <v>0</v>
      </c>
      <c r="I10" s="1027">
        <f t="shared" si="1"/>
        <v>0</v>
      </c>
      <c r="J10" s="750"/>
      <c r="K10" s="750"/>
      <c r="L10" s="750"/>
      <c r="M10" s="750"/>
      <c r="N10" s="750"/>
      <c r="O10" s="750"/>
      <c r="P10" s="750"/>
      <c r="R10" s="750"/>
      <c r="S10" s="750"/>
      <c r="V10" s="750"/>
    </row>
    <row r="11" spans="1:22">
      <c r="B11" s="514">
        <v>2</v>
      </c>
      <c r="C11" s="779" t="s">
        <v>351</v>
      </c>
      <c r="D11" s="752">
        <f t="shared" ref="D11:I11" si="2">D60+D109+D158+D207+D256+D305+D354+D403+D452+D501+D550+D599+D648+D697+D746</f>
        <v>3692237.0076199998</v>
      </c>
      <c r="E11" s="1027">
        <f t="shared" si="2"/>
        <v>0</v>
      </c>
      <c r="F11" s="752">
        <f t="shared" si="2"/>
        <v>156758.63330133312</v>
      </c>
      <c r="G11" s="761">
        <f t="shared" si="2"/>
        <v>3451233.8655186663</v>
      </c>
      <c r="H11" s="752">
        <f t="shared" si="2"/>
        <v>3607992.4988199994</v>
      </c>
      <c r="I11" s="1027">
        <f t="shared" si="2"/>
        <v>84244.508799999996</v>
      </c>
      <c r="J11" s="750"/>
      <c r="K11" s="750"/>
      <c r="L11" s="750"/>
      <c r="M11" s="750"/>
      <c r="N11" s="750"/>
      <c r="O11" s="750"/>
      <c r="P11" s="750"/>
      <c r="R11" s="750"/>
      <c r="S11" s="750"/>
      <c r="V11" s="750"/>
    </row>
    <row r="12" spans="1:22">
      <c r="B12" s="514"/>
      <c r="C12" s="779"/>
      <c r="D12" s="752">
        <f t="shared" ref="D12:I12" si="3">D61+D110+D159+D208+D257+D306+D355+D404+D453+D502+D551+D600+D649+D698+D747</f>
        <v>0</v>
      </c>
      <c r="E12" s="1027">
        <f t="shared" si="3"/>
        <v>0</v>
      </c>
      <c r="F12" s="752">
        <f t="shared" si="3"/>
        <v>0</v>
      </c>
      <c r="G12" s="761">
        <f t="shared" si="3"/>
        <v>0</v>
      </c>
      <c r="H12" s="752">
        <f t="shared" si="3"/>
        <v>0</v>
      </c>
      <c r="I12" s="1027">
        <f t="shared" si="3"/>
        <v>0</v>
      </c>
      <c r="J12" s="750"/>
      <c r="K12" s="750"/>
      <c r="L12" s="750"/>
      <c r="M12" s="750"/>
      <c r="N12" s="750"/>
      <c r="O12" s="750"/>
      <c r="P12" s="750"/>
      <c r="R12" s="750"/>
      <c r="S12" s="750"/>
      <c r="V12" s="750"/>
    </row>
    <row r="13" spans="1:22" ht="14.25" customHeight="1">
      <c r="A13" s="750"/>
      <c r="B13" s="514">
        <v>3</v>
      </c>
      <c r="C13" s="573" t="s">
        <v>352</v>
      </c>
      <c r="D13" s="752">
        <f t="shared" ref="D13:I13" si="4">D62+D111+D160+D209+D258+D307+D356+D405+D454+D503+D552+D601+D650+D699+D748</f>
        <v>1639.884</v>
      </c>
      <c r="E13" s="1027">
        <f t="shared" si="4"/>
        <v>0</v>
      </c>
      <c r="F13" s="752">
        <f t="shared" si="4"/>
        <v>0</v>
      </c>
      <c r="G13" s="761">
        <f t="shared" si="4"/>
        <v>1639.884</v>
      </c>
      <c r="H13" s="752">
        <f t="shared" si="4"/>
        <v>1639.884</v>
      </c>
      <c r="I13" s="1027">
        <f t="shared" si="4"/>
        <v>0</v>
      </c>
      <c r="J13" s="750"/>
      <c r="K13" s="750"/>
      <c r="L13" s="750"/>
      <c r="M13" s="750"/>
      <c r="N13" s="750"/>
      <c r="O13" s="750"/>
      <c r="P13" s="750"/>
      <c r="R13" s="750"/>
      <c r="S13" s="750"/>
      <c r="V13" s="750"/>
    </row>
    <row r="14" spans="1:22">
      <c r="B14" s="514"/>
      <c r="C14" s="778"/>
      <c r="D14" s="752">
        <f t="shared" ref="D14:I14" si="5">D63+D112+D161+D210+D259+D308+D357+D406+D455+D504+D553+D602+D651+D700+D749</f>
        <v>0</v>
      </c>
      <c r="E14" s="1027">
        <f t="shared" si="5"/>
        <v>0</v>
      </c>
      <c r="F14" s="752">
        <f t="shared" si="5"/>
        <v>0</v>
      </c>
      <c r="G14" s="761">
        <f t="shared" si="5"/>
        <v>0</v>
      </c>
      <c r="H14" s="752">
        <f t="shared" si="5"/>
        <v>0</v>
      </c>
      <c r="I14" s="1027">
        <f t="shared" si="5"/>
        <v>0</v>
      </c>
      <c r="J14" s="750"/>
      <c r="K14" s="750"/>
      <c r="L14" s="750"/>
      <c r="M14" s="750"/>
      <c r="N14" s="750"/>
      <c r="O14" s="750"/>
      <c r="P14" s="750"/>
      <c r="R14" s="750"/>
      <c r="S14" s="750"/>
      <c r="V14" s="750"/>
    </row>
    <row r="15" spans="1:22">
      <c r="B15" s="514">
        <v>4</v>
      </c>
      <c r="C15" s="780" t="s">
        <v>353</v>
      </c>
      <c r="D15" s="751">
        <f t="shared" ref="D15:I15" si="6">D64+D113+D162+D211+D260+D309+D358+D407+D456+D505+D554+D603+D652+D701+D750</f>
        <v>85096443.390870005</v>
      </c>
      <c r="E15" s="1028">
        <f t="shared" si="6"/>
        <v>0</v>
      </c>
      <c r="F15" s="1028">
        <f t="shared" si="6"/>
        <v>21238210.900678284</v>
      </c>
      <c r="G15" s="1601">
        <f t="shared" si="6"/>
        <v>62050397.722541712</v>
      </c>
      <c r="H15" s="751">
        <f t="shared" si="6"/>
        <v>83288608.623219997</v>
      </c>
      <c r="I15" s="1028">
        <f t="shared" si="6"/>
        <v>1807834.7676500001</v>
      </c>
      <c r="J15" s="750"/>
      <c r="K15" s="750"/>
      <c r="L15" s="750"/>
      <c r="M15" s="750"/>
      <c r="N15" s="750"/>
      <c r="O15" s="750"/>
      <c r="P15" s="750"/>
      <c r="R15" s="750"/>
      <c r="S15" s="750"/>
      <c r="V15" s="750"/>
    </row>
    <row r="16" spans="1:22">
      <c r="B16" s="514"/>
      <c r="C16" s="780"/>
      <c r="D16" s="751">
        <f t="shared" ref="D16:I16" si="7">D65+D114+D163+D212+D261+D310+D359+D408+D457+D506+D555+D604+D653+D702+D751</f>
        <v>0</v>
      </c>
      <c r="E16" s="1027">
        <f t="shared" si="7"/>
        <v>0</v>
      </c>
      <c r="F16" s="752">
        <f t="shared" si="7"/>
        <v>0</v>
      </c>
      <c r="G16" s="761">
        <f t="shared" si="7"/>
        <v>0</v>
      </c>
      <c r="H16" s="752">
        <f t="shared" si="7"/>
        <v>0</v>
      </c>
      <c r="I16" s="1027">
        <f t="shared" si="7"/>
        <v>0</v>
      </c>
      <c r="J16" s="750"/>
      <c r="K16" s="750"/>
      <c r="L16" s="750"/>
      <c r="M16" s="750"/>
      <c r="N16" s="750"/>
      <c r="O16" s="750"/>
      <c r="P16" s="750"/>
      <c r="R16" s="750"/>
      <c r="S16" s="750"/>
      <c r="V16" s="750"/>
    </row>
    <row r="17" spans="1:22">
      <c r="B17" s="514">
        <v>5</v>
      </c>
      <c r="C17" s="780" t="s">
        <v>354</v>
      </c>
      <c r="D17" s="751">
        <f t="shared" ref="D17:I17" si="8">D66+D115+D164+D213+D262+D311+D360+D409+D458+D507+D556+D605+D654+D703+D752</f>
        <v>46751483.216403119</v>
      </c>
      <c r="E17" s="1028">
        <f t="shared" si="8"/>
        <v>8460726.7269469388</v>
      </c>
      <c r="F17" s="1028">
        <f t="shared" si="8"/>
        <v>21403392.788045008</v>
      </c>
      <c r="G17" s="1601">
        <f t="shared" si="8"/>
        <v>16420520.22983118</v>
      </c>
      <c r="H17" s="751">
        <f t="shared" si="8"/>
        <v>37823913.017876178</v>
      </c>
      <c r="I17" s="1028">
        <f t="shared" si="8"/>
        <v>485978.00495999999</v>
      </c>
      <c r="J17" s="750"/>
      <c r="K17" s="750"/>
      <c r="L17" s="750"/>
      <c r="M17" s="750"/>
      <c r="N17" s="750"/>
      <c r="O17" s="750"/>
      <c r="P17" s="750"/>
      <c r="R17" s="750"/>
      <c r="S17" s="750"/>
      <c r="V17" s="750"/>
    </row>
    <row r="18" spans="1:22">
      <c r="B18" s="514">
        <v>5.0999999999999996</v>
      </c>
      <c r="C18" s="778" t="s">
        <v>355</v>
      </c>
      <c r="D18" s="752">
        <f t="shared" ref="D18:I18" si="9">D67+D116+D165+D214+D263+D312+D361+D410+D459+D508+D557+D606+D655+D704+D753</f>
        <v>42858982.82062</v>
      </c>
      <c r="E18" s="1027">
        <f t="shared" si="9"/>
        <v>7323637.0721555362</v>
      </c>
      <c r="F18" s="752">
        <f t="shared" si="9"/>
        <v>20025027.712245613</v>
      </c>
      <c r="G18" s="761">
        <f t="shared" si="9"/>
        <v>14781353.614258852</v>
      </c>
      <c r="H18" s="752">
        <f t="shared" si="9"/>
        <v>34806381.326504469</v>
      </c>
      <c r="I18" s="1027">
        <f t="shared" si="9"/>
        <v>728964.42196000007</v>
      </c>
      <c r="J18" s="750"/>
      <c r="K18" s="750"/>
      <c r="L18" s="750"/>
      <c r="M18" s="750"/>
      <c r="N18" s="750"/>
      <c r="O18" s="750"/>
      <c r="P18" s="750"/>
      <c r="R18" s="750"/>
      <c r="S18" s="750"/>
      <c r="V18" s="750"/>
    </row>
    <row r="19" spans="1:22">
      <c r="B19" s="514">
        <v>5.2</v>
      </c>
      <c r="C19" s="778" t="s">
        <v>356</v>
      </c>
      <c r="D19" s="752">
        <f t="shared" ref="D19:I19" si="10">D68+D117+D166+D215+D264+D313+D362+D411+D460+D509+D558+D607+D656+D705+D754</f>
        <v>1119428.0060349999</v>
      </c>
      <c r="E19" s="1027">
        <f t="shared" si="10"/>
        <v>387514.14158999996</v>
      </c>
      <c r="F19" s="752">
        <f t="shared" si="10"/>
        <v>32197.283415541915</v>
      </c>
      <c r="G19" s="761">
        <f t="shared" si="10"/>
        <v>908212.62278945791</v>
      </c>
      <c r="H19" s="752">
        <f t="shared" si="10"/>
        <v>940409.90620499989</v>
      </c>
      <c r="I19" s="1027">
        <f t="shared" si="10"/>
        <v>-191977.57299999997</v>
      </c>
      <c r="J19" s="750"/>
      <c r="K19" s="750"/>
      <c r="L19" s="750"/>
      <c r="M19" s="750"/>
      <c r="N19" s="750"/>
      <c r="O19" s="750"/>
      <c r="P19" s="750"/>
      <c r="R19" s="750"/>
      <c r="S19" s="750"/>
      <c r="V19" s="750"/>
    </row>
    <row r="20" spans="1:22">
      <c r="B20" s="514">
        <v>5.3</v>
      </c>
      <c r="C20" s="778" t="s">
        <v>357</v>
      </c>
      <c r="D20" s="752">
        <f t="shared" ref="D20:I20" si="11">D69+D118+D167+D216+D265+D314+D363+D412+D461+D510+D559+D608+D657+D706+D755</f>
        <v>646584.69761000003</v>
      </c>
      <c r="E20" s="1027">
        <f t="shared" si="11"/>
        <v>69692.956850494375</v>
      </c>
      <c r="F20" s="752">
        <f t="shared" si="11"/>
        <v>213967.68903000001</v>
      </c>
      <c r="G20" s="761">
        <f t="shared" si="11"/>
        <v>359639.05172950559</v>
      </c>
      <c r="H20" s="752">
        <f t="shared" si="11"/>
        <v>573606.74075950566</v>
      </c>
      <c r="I20" s="1027">
        <f t="shared" si="11"/>
        <v>3285</v>
      </c>
      <c r="J20" s="750"/>
      <c r="K20" s="750"/>
      <c r="L20" s="750"/>
      <c r="M20" s="750"/>
      <c r="N20" s="750"/>
      <c r="O20" s="750"/>
      <c r="P20" s="750"/>
      <c r="R20" s="750"/>
      <c r="S20" s="750"/>
      <c r="V20" s="750"/>
    </row>
    <row r="21" spans="1:22">
      <c r="B21" s="514">
        <v>5.4</v>
      </c>
      <c r="C21" s="778" t="s">
        <v>358</v>
      </c>
      <c r="D21" s="752">
        <f t="shared" ref="D21:I21" si="12">D70+D119+D168+D217+D266+D315+D364+D413+D462+D511+D560+D609+D658+D707+D756</f>
        <v>238131.37305000005</v>
      </c>
      <c r="E21" s="1027">
        <f t="shared" si="12"/>
        <v>188829.97505090531</v>
      </c>
      <c r="F21" s="752">
        <f t="shared" si="12"/>
        <v>210760.49505999999</v>
      </c>
      <c r="G21" s="761">
        <f t="shared" si="12"/>
        <v>-53194.097060905333</v>
      </c>
      <c r="H21" s="752">
        <f t="shared" si="12"/>
        <v>157566.39799909468</v>
      </c>
      <c r="I21" s="1027">
        <f t="shared" si="12"/>
        <v>-108265</v>
      </c>
      <c r="J21" s="750"/>
      <c r="K21" s="750"/>
      <c r="L21" s="750"/>
      <c r="M21" s="750"/>
      <c r="N21" s="750"/>
      <c r="O21" s="750"/>
      <c r="P21" s="750"/>
      <c r="R21" s="750"/>
      <c r="S21" s="750"/>
      <c r="V21" s="750"/>
    </row>
    <row r="22" spans="1:22">
      <c r="A22" s="750"/>
      <c r="B22" s="514">
        <v>5.5</v>
      </c>
      <c r="C22" s="778" t="s">
        <v>359</v>
      </c>
      <c r="D22" s="752">
        <f t="shared" ref="D22:I22" si="13">D71+D120+D169+D218+D267+D316+D365+D414+D463+D512+D561+D610+D659+D708+D757</f>
        <v>1888356.3190881228</v>
      </c>
      <c r="E22" s="1027">
        <f t="shared" si="13"/>
        <v>491052.58130000002</v>
      </c>
      <c r="F22" s="752">
        <f t="shared" si="13"/>
        <v>921439.60829385254</v>
      </c>
      <c r="G22" s="761">
        <f t="shared" si="13"/>
        <v>424509.03811427031</v>
      </c>
      <c r="H22" s="752">
        <f t="shared" si="13"/>
        <v>1345948.646408123</v>
      </c>
      <c r="I22" s="1027">
        <f t="shared" si="13"/>
        <v>53971.156000000003</v>
      </c>
      <c r="J22" s="750"/>
      <c r="K22" s="750"/>
      <c r="L22" s="750"/>
      <c r="M22" s="750"/>
      <c r="N22" s="750"/>
      <c r="O22" s="750"/>
      <c r="P22" s="750"/>
      <c r="R22" s="750"/>
      <c r="S22" s="750"/>
      <c r="V22" s="750"/>
    </row>
    <row r="23" spans="1:22">
      <c r="A23" s="750"/>
      <c r="B23" s="514"/>
      <c r="C23" s="778" t="s">
        <v>383</v>
      </c>
      <c r="D23" s="752">
        <f t="shared" ref="D23:I23" si="14">D72+D121+D170+D219+D268+D317+D366+D415+D464+D513+D562+D611+D660+D709+D758</f>
        <v>0</v>
      </c>
      <c r="E23" s="1027">
        <f t="shared" si="14"/>
        <v>0</v>
      </c>
      <c r="F23" s="752">
        <f t="shared" si="14"/>
        <v>0</v>
      </c>
      <c r="G23" s="761">
        <f t="shared" si="14"/>
        <v>0</v>
      </c>
      <c r="H23" s="752">
        <f t="shared" si="14"/>
        <v>0</v>
      </c>
      <c r="I23" s="1027">
        <f t="shared" si="14"/>
        <v>0</v>
      </c>
      <c r="J23" s="750"/>
      <c r="K23" s="750"/>
      <c r="L23" s="750"/>
      <c r="M23" s="750"/>
      <c r="N23" s="750"/>
      <c r="O23" s="750"/>
      <c r="P23" s="750"/>
      <c r="R23" s="750"/>
      <c r="S23" s="750"/>
      <c r="V23" s="750"/>
    </row>
    <row r="24" spans="1:22">
      <c r="B24" s="514"/>
      <c r="C24" s="781" t="s">
        <v>384</v>
      </c>
      <c r="D24" s="751">
        <f t="shared" ref="D24:I24" si="15">D73+D122+D171+D220+D269+D318+D367+D416+D465+D514+D563+D612+D661+D710+D759</f>
        <v>0</v>
      </c>
      <c r="E24" s="1027">
        <f t="shared" si="15"/>
        <v>0</v>
      </c>
      <c r="F24" s="752">
        <f t="shared" si="15"/>
        <v>0</v>
      </c>
      <c r="G24" s="761">
        <f t="shared" si="15"/>
        <v>0</v>
      </c>
      <c r="H24" s="752">
        <f t="shared" si="15"/>
        <v>0</v>
      </c>
      <c r="I24" s="1027">
        <f t="shared" si="15"/>
        <v>0</v>
      </c>
      <c r="J24" s="750"/>
      <c r="K24" s="750"/>
      <c r="L24" s="750"/>
      <c r="M24" s="750"/>
      <c r="N24" s="750"/>
      <c r="O24" s="750"/>
      <c r="P24" s="750"/>
      <c r="R24" s="750"/>
      <c r="S24" s="750"/>
      <c r="V24" s="750"/>
    </row>
    <row r="25" spans="1:22">
      <c r="B25" s="514"/>
      <c r="C25" s="778"/>
      <c r="D25" s="751">
        <f t="shared" ref="D25:I25" si="16">D74+D123+D172+D221+D270+D319+D368+D417+D466+D515+D564+D613+D662+D711+D760</f>
        <v>0</v>
      </c>
      <c r="E25" s="1027">
        <f t="shared" si="16"/>
        <v>0</v>
      </c>
      <c r="F25" s="752">
        <f t="shared" si="16"/>
        <v>0</v>
      </c>
      <c r="G25" s="761">
        <f t="shared" si="16"/>
        <v>0</v>
      </c>
      <c r="H25" s="752">
        <f t="shared" si="16"/>
        <v>0</v>
      </c>
      <c r="I25" s="1027">
        <f t="shared" si="16"/>
        <v>0</v>
      </c>
      <c r="J25" s="750"/>
      <c r="K25" s="750"/>
      <c r="L25" s="750"/>
      <c r="M25" s="750"/>
      <c r="N25" s="750"/>
      <c r="O25" s="750"/>
      <c r="P25" s="750"/>
      <c r="R25" s="750"/>
      <c r="S25" s="750"/>
      <c r="V25" s="750"/>
    </row>
    <row r="26" spans="1:22">
      <c r="B26" s="514">
        <v>6</v>
      </c>
      <c r="C26" s="782" t="s">
        <v>361</v>
      </c>
      <c r="D26" s="751">
        <f t="shared" ref="D26:I26" si="17">D75+D124+D173+D222+D271+D320+D369+D418+D467+D516+D565+D614+D663+D712+D761</f>
        <v>131847926.6072731</v>
      </c>
      <c r="E26" s="1028">
        <f t="shared" si="17"/>
        <v>8460726.7269469388</v>
      </c>
      <c r="F26" s="1028">
        <f t="shared" si="17"/>
        <v>42641603.688723288</v>
      </c>
      <c r="G26" s="1601">
        <f t="shared" si="17"/>
        <v>78470917.952372894</v>
      </c>
      <c r="H26" s="751">
        <f t="shared" si="17"/>
        <v>121112521.64109617</v>
      </c>
      <c r="I26" s="1028">
        <f t="shared" si="17"/>
        <v>2293812.7726099999</v>
      </c>
      <c r="J26" s="750"/>
      <c r="K26" s="750"/>
      <c r="L26" s="750"/>
      <c r="M26" s="750"/>
      <c r="N26" s="750"/>
      <c r="O26" s="750"/>
      <c r="P26" s="750"/>
      <c r="R26" s="750"/>
      <c r="S26" s="750"/>
      <c r="V26" s="750"/>
    </row>
    <row r="27" spans="1:22">
      <c r="B27" s="514"/>
      <c r="C27" s="782"/>
      <c r="D27" s="751">
        <f t="shared" ref="D27:I27" si="18">D76+D125+D174+D223+D272+D321+D370+D419+D468+D517+D566+D615+D664+D713+D762</f>
        <v>0</v>
      </c>
      <c r="E27" s="1027">
        <f t="shared" si="18"/>
        <v>0</v>
      </c>
      <c r="F27" s="752">
        <f t="shared" si="18"/>
        <v>0</v>
      </c>
      <c r="G27" s="761">
        <f t="shared" si="18"/>
        <v>0</v>
      </c>
      <c r="H27" s="752">
        <f t="shared" si="18"/>
        <v>0</v>
      </c>
      <c r="I27" s="1027">
        <f t="shared" si="18"/>
        <v>0</v>
      </c>
      <c r="J27" s="750"/>
      <c r="K27" s="750"/>
      <c r="L27" s="750"/>
      <c r="M27" s="750"/>
      <c r="N27" s="750"/>
      <c r="O27" s="750"/>
      <c r="P27" s="750"/>
      <c r="R27" s="750"/>
      <c r="S27" s="750"/>
      <c r="V27" s="750"/>
    </row>
    <row r="28" spans="1:22">
      <c r="B28" s="514">
        <v>7</v>
      </c>
      <c r="C28" s="778" t="s">
        <v>362</v>
      </c>
      <c r="D28" s="752">
        <f t="shared" ref="D28:I28" si="19">D77+D126+D175+D224+D273+D322+D371+D420+D469+D518+D567+D616+D665+D714+D763</f>
        <v>36673907.982679993</v>
      </c>
      <c r="E28" s="1027">
        <f t="shared" si="19"/>
        <v>0</v>
      </c>
      <c r="F28" s="752">
        <f t="shared" si="19"/>
        <v>14637807.538344514</v>
      </c>
      <c r="G28" s="761">
        <f t="shared" si="19"/>
        <v>20787751.386465486</v>
      </c>
      <c r="H28" s="752">
        <f t="shared" si="19"/>
        <v>35425558.924809992</v>
      </c>
      <c r="I28" s="1027">
        <f t="shared" si="19"/>
        <v>1248349.0578699999</v>
      </c>
      <c r="J28" s="750"/>
      <c r="K28" s="750"/>
      <c r="L28" s="750"/>
      <c r="M28" s="750"/>
      <c r="N28" s="750"/>
      <c r="O28" s="750"/>
      <c r="P28" s="750"/>
      <c r="R28" s="750"/>
      <c r="S28" s="750"/>
      <c r="V28" s="750"/>
    </row>
    <row r="29" spans="1:22">
      <c r="B29" s="514">
        <v>8</v>
      </c>
      <c r="C29" s="778" t="s">
        <v>363</v>
      </c>
      <c r="D29" s="752">
        <f t="shared" ref="D29:I29" si="20">D78+D127+D176+D225+D274+D323+D372+D421+D470+D519+D568+D617+D666+D715+D764</f>
        <v>-1534514.0085361011</v>
      </c>
      <c r="E29" s="1027">
        <f t="shared" si="20"/>
        <v>0</v>
      </c>
      <c r="F29" s="752">
        <f t="shared" si="20"/>
        <v>-210016.312547621</v>
      </c>
      <c r="G29" s="761">
        <f t="shared" si="20"/>
        <v>-1275259.8359884799</v>
      </c>
      <c r="H29" s="752">
        <f t="shared" si="20"/>
        <v>-1485276.148536101</v>
      </c>
      <c r="I29" s="1027">
        <f t="shared" si="20"/>
        <v>-49237.86</v>
      </c>
      <c r="J29" s="750"/>
      <c r="K29" s="750"/>
      <c r="L29" s="750"/>
      <c r="M29" s="750"/>
      <c r="N29" s="750"/>
      <c r="O29" s="750"/>
      <c r="P29" s="750"/>
      <c r="R29" s="750"/>
      <c r="S29" s="750"/>
      <c r="V29" s="750"/>
    </row>
    <row r="30" spans="1:22">
      <c r="B30" s="514">
        <v>9</v>
      </c>
      <c r="C30" s="778" t="s">
        <v>364</v>
      </c>
      <c r="D30" s="752">
        <f t="shared" ref="D30:I30" si="21">D79+D128+D177+D226+D275+D324+D373+D422+D471+D520+D569+D618+D667+D716+D765</f>
        <v>3206454.4192700004</v>
      </c>
      <c r="E30" s="1027">
        <f t="shared" si="21"/>
        <v>0</v>
      </c>
      <c r="F30" s="752">
        <f t="shared" si="21"/>
        <v>100123.6820924319</v>
      </c>
      <c r="G30" s="761">
        <f t="shared" si="21"/>
        <v>3131079.6220675679</v>
      </c>
      <c r="H30" s="752">
        <f t="shared" si="21"/>
        <v>3231203.3041600003</v>
      </c>
      <c r="I30" s="1027">
        <f t="shared" si="21"/>
        <v>-24748.884890000001</v>
      </c>
      <c r="J30" s="750"/>
      <c r="K30" s="750"/>
      <c r="L30" s="750"/>
      <c r="M30" s="750"/>
      <c r="N30" s="750"/>
      <c r="O30" s="750"/>
      <c r="P30" s="750"/>
      <c r="R30" s="750"/>
      <c r="S30" s="750"/>
      <c r="V30" s="750"/>
    </row>
    <row r="31" spans="1:22" ht="13.5" customHeight="1">
      <c r="B31" s="514">
        <v>10</v>
      </c>
      <c r="C31" s="571" t="s">
        <v>365</v>
      </c>
      <c r="D31" s="752">
        <f t="shared" ref="D31:I31" si="22">D80+D129+D178+D227+D276+D325+D374+D423+D472+D521+D570+D619+D668+D717+D766</f>
        <v>-269542.21254389914</v>
      </c>
      <c r="E31" s="1027">
        <f t="shared" si="22"/>
        <v>0</v>
      </c>
      <c r="F31" s="752">
        <f t="shared" si="22"/>
        <v>59562.3492276209</v>
      </c>
      <c r="G31" s="761">
        <f t="shared" si="22"/>
        <v>-328842.36177152005</v>
      </c>
      <c r="H31" s="752">
        <f t="shared" si="22"/>
        <v>-269280.01254389912</v>
      </c>
      <c r="I31" s="1027">
        <f t="shared" si="22"/>
        <v>-262.2</v>
      </c>
      <c r="J31" s="750"/>
      <c r="K31" s="750"/>
      <c r="L31" s="750"/>
      <c r="M31" s="750"/>
      <c r="N31" s="750"/>
      <c r="O31" s="750"/>
      <c r="P31" s="750"/>
      <c r="R31" s="750"/>
      <c r="S31" s="750"/>
      <c r="V31" s="750"/>
    </row>
    <row r="32" spans="1:22">
      <c r="B32" s="514">
        <v>11</v>
      </c>
      <c r="C32" s="778" t="s">
        <v>366</v>
      </c>
      <c r="D32" s="752">
        <f t="shared" ref="D32:I32" si="23">D81+D130+D179+D228+D277+D326+D375+D424+D473+D522+D571+D620+D669+D718+D767</f>
        <v>30558762.180925332</v>
      </c>
      <c r="E32" s="1027">
        <f t="shared" si="23"/>
        <v>-2079096.0819999999</v>
      </c>
      <c r="F32" s="752">
        <f t="shared" si="23"/>
        <v>15582541.982915245</v>
      </c>
      <c r="G32" s="761">
        <f t="shared" si="23"/>
        <v>16893159.104010087</v>
      </c>
      <c r="H32" s="752">
        <f t="shared" si="23"/>
        <v>32475701.086925328</v>
      </c>
      <c r="I32" s="1027">
        <f t="shared" si="23"/>
        <v>162157.17600000001</v>
      </c>
      <c r="J32" s="750"/>
      <c r="K32" s="750"/>
      <c r="L32" s="750"/>
      <c r="M32" s="750"/>
      <c r="N32" s="750"/>
      <c r="O32" s="750"/>
      <c r="P32" s="750"/>
      <c r="R32" s="750"/>
      <c r="S32" s="750"/>
      <c r="V32" s="750"/>
    </row>
    <row r="33" spans="1:22">
      <c r="B33" s="1035">
        <v>12</v>
      </c>
      <c r="C33" s="1603" t="s">
        <v>367</v>
      </c>
      <c r="D33" s="752">
        <f t="shared" ref="D33:I33" si="24">D82+D131+D180+D229+D278+D327+D376+D425+D474+D523+D572+D621+D670+D719+D768</f>
        <v>0</v>
      </c>
      <c r="E33" s="1027">
        <f t="shared" si="24"/>
        <v>0</v>
      </c>
      <c r="F33" s="752">
        <f t="shared" si="24"/>
        <v>0</v>
      </c>
      <c r="G33" s="761">
        <f t="shared" si="24"/>
        <v>0</v>
      </c>
      <c r="H33" s="752">
        <f t="shared" si="24"/>
        <v>0</v>
      </c>
      <c r="I33" s="1027">
        <f t="shared" si="24"/>
        <v>0</v>
      </c>
      <c r="J33" s="750"/>
      <c r="K33" s="750"/>
      <c r="L33" s="750"/>
      <c r="M33" s="750"/>
      <c r="N33" s="750"/>
      <c r="O33" s="750"/>
      <c r="P33" s="750"/>
      <c r="R33" s="750"/>
      <c r="S33" s="750"/>
      <c r="V33" s="750"/>
    </row>
    <row r="34" spans="1:22">
      <c r="B34" s="514">
        <v>13</v>
      </c>
      <c r="C34" s="1595" t="s">
        <v>385</v>
      </c>
      <c r="D34" s="751">
        <f t="shared" ref="D34:I34" si="25">D83+D132+D181+D230+D279+D328+D377+D426+D475+D524+D573+D622+D671+D720+D769</f>
        <v>68635068.361795336</v>
      </c>
      <c r="E34" s="1028">
        <f t="shared" si="25"/>
        <v>-2079096.0819999999</v>
      </c>
      <c r="F34" s="1028">
        <f t="shared" si="25"/>
        <v>30170019.240032192</v>
      </c>
      <c r="G34" s="1601">
        <f t="shared" si="25"/>
        <v>39207887.914783135</v>
      </c>
      <c r="H34" s="751">
        <f t="shared" si="25"/>
        <v>69377907.154815331</v>
      </c>
      <c r="I34" s="1028">
        <f t="shared" si="25"/>
        <v>1336257.28898</v>
      </c>
      <c r="J34" s="750"/>
      <c r="K34" s="750"/>
      <c r="L34" s="750"/>
      <c r="M34" s="750"/>
      <c r="N34" s="750"/>
      <c r="O34" s="750"/>
      <c r="P34" s="750"/>
      <c r="R34" s="750"/>
      <c r="S34" s="750"/>
      <c r="V34" s="750"/>
    </row>
    <row r="35" spans="1:22">
      <c r="B35" s="783"/>
      <c r="C35" s="778"/>
      <c r="D35" s="751">
        <f t="shared" ref="D35:I35" si="26">D84+D133+D182+D231+D280+D329+D378+D427+D476+D525+D574+D623+D672+D721+D770</f>
        <v>0</v>
      </c>
      <c r="E35" s="1027">
        <f t="shared" si="26"/>
        <v>0</v>
      </c>
      <c r="F35" s="752">
        <f t="shared" si="26"/>
        <v>0</v>
      </c>
      <c r="G35" s="761">
        <f t="shared" si="26"/>
        <v>0</v>
      </c>
      <c r="H35" s="752">
        <f t="shared" si="26"/>
        <v>0</v>
      </c>
      <c r="I35" s="1027">
        <f t="shared" si="26"/>
        <v>0</v>
      </c>
      <c r="J35" s="750"/>
      <c r="K35" s="750"/>
      <c r="L35" s="750"/>
      <c r="M35" s="750"/>
      <c r="N35" s="750"/>
      <c r="O35" s="750"/>
      <c r="P35" s="750"/>
      <c r="R35" s="750"/>
      <c r="S35" s="750"/>
      <c r="V35" s="750"/>
    </row>
    <row r="36" spans="1:22">
      <c r="B36" s="514">
        <v>14</v>
      </c>
      <c r="C36" s="571" t="s">
        <v>369</v>
      </c>
      <c r="D36" s="752">
        <f t="shared" ref="D36:I36" si="27">D85+D134+D183+D232+D281+D330+D379+D428+D477+D526+D575+D624+D673+D722+D771</f>
        <v>13876991.254961107</v>
      </c>
      <c r="E36" s="1027">
        <f t="shared" si="27"/>
        <v>116362.783</v>
      </c>
      <c r="F36" s="752">
        <f t="shared" si="27"/>
        <v>3282565.8596785171</v>
      </c>
      <c r="G36" s="761">
        <f t="shared" si="27"/>
        <v>10373990.827662589</v>
      </c>
      <c r="H36" s="752">
        <f t="shared" si="27"/>
        <v>13656556.687341107</v>
      </c>
      <c r="I36" s="1027">
        <f t="shared" si="27"/>
        <v>104071.78462000001</v>
      </c>
      <c r="J36" s="750"/>
      <c r="K36" s="750"/>
      <c r="L36" s="750"/>
      <c r="M36" s="750"/>
      <c r="N36" s="750"/>
      <c r="O36" s="750"/>
      <c r="P36" s="750"/>
      <c r="R36" s="750"/>
      <c r="S36" s="750"/>
      <c r="V36" s="750"/>
    </row>
    <row r="37" spans="1:22" ht="22.5" customHeight="1">
      <c r="B37" s="514">
        <v>15</v>
      </c>
      <c r="C37" s="778" t="s">
        <v>386</v>
      </c>
      <c r="D37" s="752">
        <f t="shared" ref="D37:I37" si="28">D86+D135+D184+D233+D282+D331+D380+D429+D478+D527+D576+D625+D674+D723+D772</f>
        <v>0</v>
      </c>
      <c r="E37" s="1027">
        <f t="shared" si="28"/>
        <v>0</v>
      </c>
      <c r="F37" s="752">
        <f t="shared" si="28"/>
        <v>0</v>
      </c>
      <c r="G37" s="761">
        <f t="shared" si="28"/>
        <v>0</v>
      </c>
      <c r="H37" s="752">
        <f t="shared" si="28"/>
        <v>0</v>
      </c>
      <c r="I37" s="1027">
        <f t="shared" si="28"/>
        <v>0</v>
      </c>
      <c r="J37" s="750"/>
      <c r="K37" s="750"/>
      <c r="L37" s="750"/>
      <c r="M37" s="750"/>
      <c r="N37" s="750"/>
      <c r="O37" s="750"/>
      <c r="P37" s="750"/>
      <c r="R37" s="750"/>
      <c r="S37" s="750"/>
      <c r="V37" s="750"/>
    </row>
    <row r="38" spans="1:22">
      <c r="B38" s="514">
        <v>16</v>
      </c>
      <c r="C38" s="571" t="s">
        <v>371</v>
      </c>
      <c r="D38" s="752">
        <f t="shared" ref="D38:I38" si="29">D87+D136+D185+D234+D283+D332+D381+D430+D479+D528+D577+D626+D675+D724+D773</f>
        <v>27402739.165490709</v>
      </c>
      <c r="E38" s="1027">
        <f t="shared" si="29"/>
        <v>105481.15504418405</v>
      </c>
      <c r="F38" s="752">
        <f t="shared" si="29"/>
        <v>8209041.8518549697</v>
      </c>
      <c r="G38" s="761">
        <f t="shared" si="29"/>
        <v>18586689.239405014</v>
      </c>
      <c r="H38" s="752">
        <f t="shared" si="29"/>
        <v>26795731.09125999</v>
      </c>
      <c r="I38" s="1027">
        <f t="shared" si="29"/>
        <v>520661.47464999999</v>
      </c>
      <c r="J38" s="750"/>
      <c r="K38" s="750"/>
      <c r="L38" s="750"/>
      <c r="M38" s="750"/>
      <c r="N38" s="750"/>
      <c r="O38" s="750"/>
      <c r="P38" s="750"/>
      <c r="R38" s="750"/>
      <c r="S38" s="750"/>
      <c r="V38" s="750"/>
    </row>
    <row r="39" spans="1:22">
      <c r="B39" s="514">
        <v>17</v>
      </c>
      <c r="C39" s="778" t="s">
        <v>372</v>
      </c>
      <c r="D39" s="752">
        <f t="shared" ref="D39:I39" si="30">D88+D137+D186+D235+D284+D333+D382+D431+D480+D529+D578+D627+D676+D725+D774</f>
        <v>326593</v>
      </c>
      <c r="E39" s="1027">
        <f t="shared" si="30"/>
        <v>0</v>
      </c>
      <c r="F39" s="752">
        <f t="shared" si="30"/>
        <v>0</v>
      </c>
      <c r="G39" s="761">
        <f t="shared" si="30"/>
        <v>0</v>
      </c>
      <c r="H39" s="752">
        <f t="shared" si="30"/>
        <v>0</v>
      </c>
      <c r="I39" s="1027">
        <f t="shared" si="30"/>
        <v>326593</v>
      </c>
      <c r="J39" s="750"/>
      <c r="K39" s="750"/>
      <c r="L39" s="750"/>
      <c r="M39" s="750"/>
      <c r="N39" s="750"/>
      <c r="O39" s="750"/>
      <c r="P39" s="750"/>
      <c r="R39" s="750"/>
      <c r="S39" s="750"/>
      <c r="V39" s="750"/>
    </row>
    <row r="40" spans="1:22">
      <c r="B40" s="514">
        <v>18</v>
      </c>
      <c r="C40" s="778" t="s">
        <v>373</v>
      </c>
      <c r="D40" s="752">
        <f t="shared" ref="D40:I40" si="31">D89+D138+D187+D236+D285+D334+D383+D432+D481+D530+D579+D628+D677+D726+D775</f>
        <v>486908.48061000009</v>
      </c>
      <c r="E40" s="1027">
        <f t="shared" si="31"/>
        <v>21758.475590000002</v>
      </c>
      <c r="F40" s="752">
        <f t="shared" si="31"/>
        <v>107799.71178160887</v>
      </c>
      <c r="G40" s="761">
        <f t="shared" si="31"/>
        <v>357350.29323839117</v>
      </c>
      <c r="H40" s="752">
        <f t="shared" si="31"/>
        <v>465150.00501999998</v>
      </c>
      <c r="I40" s="1027">
        <f t="shared" si="31"/>
        <v>0</v>
      </c>
      <c r="J40" s="750"/>
      <c r="K40" s="750"/>
      <c r="L40" s="750"/>
      <c r="M40" s="750"/>
      <c r="N40" s="750"/>
      <c r="O40" s="750"/>
      <c r="P40" s="750"/>
      <c r="R40" s="750"/>
      <c r="S40" s="750"/>
      <c r="V40" s="750"/>
    </row>
    <row r="41" spans="1:22">
      <c r="B41" s="514">
        <v>19</v>
      </c>
      <c r="C41" s="782" t="s">
        <v>387</v>
      </c>
      <c r="D41" s="751">
        <f t="shared" ref="D41:I41" si="32">D90+D139+D188+D237+D286+D335+D384+D433+D482+D531+D580+D629+D678+D727+D776</f>
        <v>28141678.065704174</v>
      </c>
      <c r="E41" s="1028">
        <f t="shared" si="32"/>
        <v>127239.63063418413</v>
      </c>
      <c r="F41" s="1028">
        <f t="shared" si="32"/>
        <v>8316841.5636365796</v>
      </c>
      <c r="G41" s="1601">
        <f t="shared" si="32"/>
        <v>18944039.532643408</v>
      </c>
      <c r="H41" s="751">
        <f t="shared" si="32"/>
        <v>27260881.09627999</v>
      </c>
      <c r="I41" s="1028">
        <f t="shared" si="32"/>
        <v>847254.47464999999</v>
      </c>
      <c r="J41" s="750"/>
      <c r="K41" s="750"/>
      <c r="L41" s="750"/>
      <c r="M41" s="750"/>
      <c r="N41" s="750"/>
      <c r="O41" s="750"/>
      <c r="P41" s="750"/>
      <c r="R41" s="750"/>
      <c r="S41" s="750"/>
      <c r="V41" s="750"/>
    </row>
    <row r="42" spans="1:22">
      <c r="B42" s="514"/>
      <c r="C42" s="782"/>
      <c r="D42" s="751">
        <f>D91+D140+D189+D238+D287+D336+D385+D434+D483+D532+D581+D630+D679+D728+D777</f>
        <v>0</v>
      </c>
      <c r="E42" s="1027">
        <f t="shared" ref="E42:I42" si="33">E91+E140+E189+E238+E287+E336+E385+E434+E483+E532+E581+E630+E679+E728+E777</f>
        <v>0</v>
      </c>
      <c r="F42" s="752">
        <f t="shared" si="33"/>
        <v>0</v>
      </c>
      <c r="G42" s="761">
        <f t="shared" si="33"/>
        <v>0</v>
      </c>
      <c r="H42" s="752">
        <f t="shared" si="33"/>
        <v>0</v>
      </c>
      <c r="I42" s="1027">
        <f t="shared" si="33"/>
        <v>0</v>
      </c>
      <c r="J42" s="750"/>
      <c r="K42" s="750"/>
      <c r="L42" s="750"/>
      <c r="M42" s="750"/>
      <c r="N42" s="750"/>
      <c r="O42" s="750"/>
      <c r="P42" s="750"/>
      <c r="R42" s="750"/>
      <c r="S42" s="750"/>
      <c r="V42" s="750"/>
    </row>
    <row r="43" spans="1:22">
      <c r="A43" s="750"/>
      <c r="B43" s="514">
        <v>20</v>
      </c>
      <c r="C43" s="782" t="s">
        <v>388</v>
      </c>
      <c r="D43" s="751">
        <f t="shared" ref="D43:I43" si="34">D92+D141+D190+D239+D288+D337+D386+D435+D484+D533+D582+D631+D680+D729+D778</f>
        <v>21119626.322332516</v>
      </c>
      <c r="E43" s="1028">
        <f t="shared" si="34"/>
        <v>10296220.395312754</v>
      </c>
      <c r="F43" s="1028">
        <f t="shared" si="34"/>
        <v>872177.02537601045</v>
      </c>
      <c r="G43" s="1601">
        <f t="shared" si="34"/>
        <v>9944999.6772837602</v>
      </c>
      <c r="H43" s="751">
        <f t="shared" si="34"/>
        <v>10817176.702659763</v>
      </c>
      <c r="I43" s="1028">
        <f t="shared" si="34"/>
        <v>6229.2243600000002</v>
      </c>
      <c r="J43" s="750"/>
      <c r="K43" s="750"/>
      <c r="L43" s="750"/>
      <c r="M43" s="750"/>
      <c r="N43" s="750"/>
      <c r="O43" s="750"/>
      <c r="P43" s="750"/>
      <c r="R43" s="750"/>
      <c r="S43" s="750"/>
      <c r="V43" s="750"/>
    </row>
    <row r="44" spans="1:22">
      <c r="B44" s="1035">
        <v>21</v>
      </c>
      <c r="C44" s="778" t="s">
        <v>376</v>
      </c>
      <c r="D44" s="752">
        <f t="shared" ref="D44:I44" si="35">D93+D142+D191+D240+D289+D338+D387+D436+D485+D534+D583+D632+D681+D730+D779</f>
        <v>5403463.107378915</v>
      </c>
      <c r="E44" s="1027">
        <f t="shared" si="35"/>
        <v>3814030.1289534499</v>
      </c>
      <c r="F44" s="752">
        <f t="shared" si="35"/>
        <v>397616.797003193</v>
      </c>
      <c r="G44" s="761">
        <f t="shared" si="35"/>
        <v>1191083.181422272</v>
      </c>
      <c r="H44" s="752">
        <f t="shared" si="35"/>
        <v>1588699.9784254651</v>
      </c>
      <c r="I44" s="1027">
        <f t="shared" si="35"/>
        <v>733</v>
      </c>
      <c r="J44" s="750"/>
      <c r="K44" s="750"/>
      <c r="L44" s="750"/>
      <c r="M44" s="750"/>
      <c r="N44" s="750"/>
      <c r="O44" s="750"/>
      <c r="P44" s="750"/>
      <c r="R44" s="750"/>
      <c r="S44" s="750"/>
      <c r="V44" s="750"/>
    </row>
    <row r="45" spans="1:22">
      <c r="B45" s="514"/>
      <c r="C45" s="784"/>
      <c r="D45" s="751">
        <f t="shared" ref="D45:I45" si="36">D94+D143+D192+D241+D290+D339+D388+D437+D486+D535+D584+D633+D682+D731+D780</f>
        <v>0</v>
      </c>
      <c r="E45" s="1027">
        <f t="shared" si="36"/>
        <v>0</v>
      </c>
      <c r="F45" s="752">
        <f t="shared" si="36"/>
        <v>0</v>
      </c>
      <c r="G45" s="761">
        <f t="shared" si="36"/>
        <v>0</v>
      </c>
      <c r="H45" s="752">
        <f t="shared" si="36"/>
        <v>0</v>
      </c>
      <c r="I45" s="1027">
        <f t="shared" si="36"/>
        <v>0</v>
      </c>
      <c r="J45" s="750"/>
      <c r="K45" s="750"/>
      <c r="L45" s="750"/>
      <c r="M45" s="750"/>
      <c r="N45" s="750"/>
      <c r="O45" s="750"/>
      <c r="P45" s="750"/>
      <c r="R45" s="750"/>
      <c r="S45" s="750"/>
      <c r="V45" s="750"/>
    </row>
    <row r="46" spans="1:22" ht="13.5" thickBot="1">
      <c r="B46" s="785">
        <v>22</v>
      </c>
      <c r="C46" s="786" t="s">
        <v>389</v>
      </c>
      <c r="D46" s="758">
        <f t="shared" ref="D46:I46" si="37">D95+D144+D193+D242+D291+D340+D389+D438+D487+D536+D585+D634+D683+D732+D781</f>
        <v>15716163.214953603</v>
      </c>
      <c r="E46" s="760">
        <f t="shared" si="37"/>
        <v>6482190.2663593031</v>
      </c>
      <c r="F46" s="760">
        <f t="shared" si="37"/>
        <v>474560.22837281745</v>
      </c>
      <c r="G46" s="759">
        <f t="shared" si="37"/>
        <v>8753916.4958614893</v>
      </c>
      <c r="H46" s="758">
        <f t="shared" si="37"/>
        <v>9228476.7242342997</v>
      </c>
      <c r="I46" s="760">
        <f t="shared" si="37"/>
        <v>5496.2243600000002</v>
      </c>
      <c r="J46" s="750"/>
      <c r="K46" s="750"/>
      <c r="L46" s="750"/>
      <c r="M46" s="750"/>
      <c r="N46" s="750"/>
      <c r="O46" s="750"/>
      <c r="P46" s="750"/>
      <c r="R46" s="750"/>
      <c r="S46" s="750"/>
      <c r="V46" s="750"/>
    </row>
    <row r="47" spans="1:22">
      <c r="B47" s="553"/>
      <c r="C47" s="553"/>
      <c r="D47" s="552"/>
      <c r="E47" s="552"/>
      <c r="F47" s="552"/>
      <c r="G47" s="552"/>
      <c r="H47" s="552"/>
      <c r="I47" s="552"/>
      <c r="J47" s="750"/>
      <c r="K47" s="750"/>
      <c r="L47" s="750"/>
      <c r="M47" s="750"/>
      <c r="N47" s="750"/>
      <c r="O47" s="750"/>
    </row>
    <row r="48" spans="1:22">
      <c r="B48" s="553"/>
      <c r="C48" s="553"/>
      <c r="D48" s="552"/>
      <c r="E48" s="553"/>
      <c r="F48" s="553"/>
      <c r="G48" s="553"/>
      <c r="H48" s="553"/>
      <c r="I48" s="553">
        <v>61</v>
      </c>
    </row>
    <row r="49" spans="2:15" ht="17.25" customHeight="1">
      <c r="B49" s="553"/>
      <c r="C49" s="553"/>
      <c r="D49" s="553"/>
      <c r="E49" s="553"/>
      <c r="F49" s="553"/>
      <c r="G49" s="553"/>
      <c r="H49" s="553"/>
      <c r="I49" s="553"/>
    </row>
    <row r="50" spans="2:15" ht="17.25" customHeight="1">
      <c r="B50" s="553"/>
      <c r="C50" s="236" t="s">
        <v>390</v>
      </c>
      <c r="D50" s="236"/>
      <c r="E50" s="236"/>
      <c r="F50" s="236"/>
      <c r="G50" s="553"/>
      <c r="H50" s="553"/>
      <c r="I50" s="553"/>
    </row>
    <row r="51" spans="2:15" ht="17.25" customHeight="1" thickBot="1">
      <c r="B51" s="553"/>
      <c r="C51" s="51"/>
      <c r="D51" s="51"/>
      <c r="E51" s="51"/>
      <c r="F51" s="51"/>
      <c r="G51" s="553"/>
      <c r="H51" s="553"/>
      <c r="I51" s="553"/>
    </row>
    <row r="52" spans="2:15" ht="17.25" customHeight="1" thickBot="1">
      <c r="B52" s="1763" t="s">
        <v>333</v>
      </c>
      <c r="C52" s="1764"/>
      <c r="D52" s="553"/>
      <c r="E52" s="553"/>
      <c r="F52" s="553"/>
      <c r="G52" s="553"/>
      <c r="H52" s="599"/>
      <c r="I52" s="678" t="s">
        <v>254</v>
      </c>
    </row>
    <row r="53" spans="2:15" ht="53.25" customHeight="1" thickBot="1">
      <c r="B53" s="1794" t="s">
        <v>347</v>
      </c>
      <c r="C53" s="1797"/>
      <c r="D53" s="1826" t="s">
        <v>329</v>
      </c>
      <c r="E53" s="1774" t="s">
        <v>345</v>
      </c>
      <c r="F53" s="1781" t="s">
        <v>382</v>
      </c>
      <c r="G53" s="1781"/>
      <c r="H53" s="1781"/>
      <c r="I53" s="1782"/>
    </row>
    <row r="54" spans="2:15" ht="16.5" customHeight="1" thickBot="1">
      <c r="B54" s="1795"/>
      <c r="C54" s="1798"/>
      <c r="D54" s="1827"/>
      <c r="E54" s="1775"/>
      <c r="F54" s="1800" t="s">
        <v>277</v>
      </c>
      <c r="G54" s="1800"/>
      <c r="H54" s="1800"/>
      <c r="I54" s="1774" t="s">
        <v>348</v>
      </c>
    </row>
    <row r="55" spans="2:15" ht="36" customHeight="1" thickBot="1">
      <c r="B55" s="1795"/>
      <c r="C55" s="1798"/>
      <c r="D55" s="1828"/>
      <c r="E55" s="1776"/>
      <c r="F55" s="728" t="s">
        <v>279</v>
      </c>
      <c r="G55" s="714" t="s">
        <v>280</v>
      </c>
      <c r="H55" s="728" t="s">
        <v>178</v>
      </c>
      <c r="I55" s="1776"/>
    </row>
    <row r="56" spans="2:15" ht="15.75" customHeight="1" thickBot="1">
      <c r="B56" s="1795"/>
      <c r="C56" s="1798"/>
      <c r="D56" s="492">
        <v>1</v>
      </c>
      <c r="E56" s="1774">
        <v>2</v>
      </c>
      <c r="F56" s="1818">
        <v>3</v>
      </c>
      <c r="G56" s="1774">
        <v>4</v>
      </c>
      <c r="H56" s="492">
        <v>5</v>
      </c>
      <c r="I56" s="1774">
        <v>6</v>
      </c>
    </row>
    <row r="57" spans="2:15" ht="17.25" customHeight="1" thickBot="1">
      <c r="B57" s="1795"/>
      <c r="C57" s="1806"/>
      <c r="D57" s="729" t="s">
        <v>349</v>
      </c>
      <c r="E57" s="1776"/>
      <c r="F57" s="1820"/>
      <c r="G57" s="1776"/>
      <c r="H57" s="729" t="s">
        <v>285</v>
      </c>
      <c r="I57" s="1776"/>
    </row>
    <row r="58" spans="2:15">
      <c r="B58" s="746">
        <v>1</v>
      </c>
      <c r="C58" s="777" t="s">
        <v>350</v>
      </c>
      <c r="D58" s="747">
        <f>+E58+H58+I58</f>
        <v>1633155.997</v>
      </c>
      <c r="E58" s="749">
        <v>0</v>
      </c>
      <c r="F58" s="747"/>
      <c r="G58" s="790">
        <v>1633155.997</v>
      </c>
      <c r="H58" s="747">
        <f>SUM(F58:G58)</f>
        <v>1633155.997</v>
      </c>
      <c r="I58" s="1028"/>
      <c r="J58" s="750"/>
      <c r="K58" s="750"/>
      <c r="L58" s="750"/>
      <c r="M58" s="750"/>
      <c r="N58" s="750"/>
      <c r="O58" s="750"/>
    </row>
    <row r="59" spans="2:15">
      <c r="B59" s="514"/>
      <c r="C59" s="778"/>
      <c r="D59" s="751">
        <f t="shared" ref="D59:D95" si="38">+E59+H59+I59</f>
        <v>0</v>
      </c>
      <c r="E59" s="1027"/>
      <c r="F59" s="752"/>
      <c r="G59" s="761"/>
      <c r="H59" s="752">
        <f t="shared" ref="H59:H94" si="39">SUM(F59:G59)</f>
        <v>0</v>
      </c>
      <c r="I59" s="1027">
        <v>0</v>
      </c>
      <c r="J59" s="750"/>
      <c r="K59" s="750"/>
      <c r="L59" s="750"/>
      <c r="M59" s="750"/>
      <c r="N59" s="750"/>
      <c r="O59" s="750"/>
    </row>
    <row r="60" spans="2:15" ht="14.25" customHeight="1">
      <c r="B60" s="514">
        <v>2</v>
      </c>
      <c r="C60" s="779" t="s">
        <v>351</v>
      </c>
      <c r="D60" s="752">
        <f t="shared" si="38"/>
        <v>88849.485000000001</v>
      </c>
      <c r="E60" s="1027"/>
      <c r="F60" s="752">
        <v>0</v>
      </c>
      <c r="G60" s="761">
        <v>88849.485000000001</v>
      </c>
      <c r="H60" s="752">
        <f t="shared" si="39"/>
        <v>88849.485000000001</v>
      </c>
      <c r="I60" s="1027"/>
      <c r="J60" s="750"/>
      <c r="K60" s="750"/>
      <c r="L60" s="750"/>
      <c r="M60" s="750"/>
      <c r="N60" s="750"/>
      <c r="O60" s="750"/>
    </row>
    <row r="61" spans="2:15">
      <c r="B61" s="514"/>
      <c r="C61" s="779"/>
      <c r="D61" s="752">
        <f t="shared" si="38"/>
        <v>0</v>
      </c>
      <c r="E61" s="1027"/>
      <c r="F61" s="752"/>
      <c r="G61" s="761"/>
      <c r="H61" s="752">
        <f t="shared" si="39"/>
        <v>0</v>
      </c>
      <c r="I61" s="1027">
        <v>0</v>
      </c>
      <c r="J61" s="750"/>
      <c r="K61" s="750"/>
      <c r="L61" s="750"/>
      <c r="M61" s="750"/>
      <c r="N61" s="750"/>
      <c r="O61" s="750"/>
    </row>
    <row r="62" spans="2:15">
      <c r="B62" s="514">
        <v>3</v>
      </c>
      <c r="C62" s="573" t="s">
        <v>352</v>
      </c>
      <c r="D62" s="752">
        <f t="shared" si="38"/>
        <v>0</v>
      </c>
      <c r="E62" s="1027"/>
      <c r="F62" s="752"/>
      <c r="G62" s="761"/>
      <c r="H62" s="752">
        <f t="shared" si="39"/>
        <v>0</v>
      </c>
      <c r="I62" s="1027">
        <v>0</v>
      </c>
      <c r="J62" s="750"/>
      <c r="K62" s="750"/>
      <c r="L62" s="750"/>
      <c r="M62" s="750"/>
      <c r="N62" s="750"/>
      <c r="O62" s="750"/>
    </row>
    <row r="63" spans="2:15">
      <c r="B63" s="514"/>
      <c r="C63" s="778"/>
      <c r="D63" s="752">
        <f t="shared" si="38"/>
        <v>0</v>
      </c>
      <c r="E63" s="1027"/>
      <c r="F63" s="752"/>
      <c r="G63" s="761"/>
      <c r="H63" s="752">
        <f t="shared" si="39"/>
        <v>0</v>
      </c>
      <c r="I63" s="1027">
        <v>0</v>
      </c>
      <c r="J63" s="750"/>
      <c r="K63" s="750"/>
      <c r="L63" s="750"/>
      <c r="M63" s="750"/>
      <c r="N63" s="750"/>
      <c r="O63" s="750"/>
    </row>
    <row r="64" spans="2:15">
      <c r="B64" s="514">
        <v>4</v>
      </c>
      <c r="C64" s="780" t="s">
        <v>353</v>
      </c>
      <c r="D64" s="751">
        <f t="shared" si="38"/>
        <v>1544306.5119999999</v>
      </c>
      <c r="E64" s="1028">
        <f>+E58-E60+E62</f>
        <v>0</v>
      </c>
      <c r="F64" s="1028">
        <f t="shared" ref="F64:I64" si="40">+F58-F60+F62</f>
        <v>0</v>
      </c>
      <c r="G64" s="1601">
        <f>+G58-G60+G62</f>
        <v>1544306.5119999999</v>
      </c>
      <c r="H64" s="751">
        <f t="shared" si="40"/>
        <v>1544306.5119999999</v>
      </c>
      <c r="I64" s="1028">
        <f t="shared" si="40"/>
        <v>0</v>
      </c>
      <c r="J64" s="750"/>
      <c r="K64" s="750"/>
      <c r="L64" s="750"/>
      <c r="M64" s="750"/>
      <c r="N64" s="750"/>
      <c r="O64" s="750"/>
    </row>
    <row r="65" spans="2:15">
      <c r="B65" s="514"/>
      <c r="C65" s="780"/>
      <c r="D65" s="751">
        <f t="shared" si="38"/>
        <v>0</v>
      </c>
      <c r="E65" s="1027"/>
      <c r="F65" s="752"/>
      <c r="G65" s="761"/>
      <c r="H65" s="752">
        <f t="shared" si="39"/>
        <v>0</v>
      </c>
      <c r="I65" s="1027">
        <v>0</v>
      </c>
      <c r="J65" s="750"/>
      <c r="K65" s="750"/>
      <c r="L65" s="750"/>
      <c r="M65" s="750"/>
      <c r="N65" s="750"/>
      <c r="O65" s="750"/>
    </row>
    <row r="66" spans="2:15">
      <c r="B66" s="514">
        <v>5</v>
      </c>
      <c r="C66" s="780" t="s">
        <v>354</v>
      </c>
      <c r="D66" s="751">
        <f t="shared" si="38"/>
        <v>321738.01199999999</v>
      </c>
      <c r="E66" s="1028">
        <f>SUM(E67:E72)</f>
        <v>85755.415000000008</v>
      </c>
      <c r="F66" s="1028">
        <f t="shared" ref="F66:I66" si="41">SUM(F67:F72)</f>
        <v>0</v>
      </c>
      <c r="G66" s="1601">
        <f>SUM(G67:G72)</f>
        <v>235982.59700000001</v>
      </c>
      <c r="H66" s="751">
        <f t="shared" si="41"/>
        <v>235982.59700000001</v>
      </c>
      <c r="I66" s="1028">
        <f t="shared" si="41"/>
        <v>0</v>
      </c>
      <c r="J66" s="750"/>
      <c r="K66" s="750"/>
      <c r="L66" s="750"/>
      <c r="M66" s="750"/>
      <c r="N66" s="750"/>
      <c r="O66" s="750"/>
    </row>
    <row r="67" spans="2:15">
      <c r="B67" s="514">
        <v>5.0999999999999996</v>
      </c>
      <c r="C67" s="778" t="s">
        <v>355</v>
      </c>
      <c r="D67" s="752">
        <f t="shared" si="38"/>
        <v>261012.02300000002</v>
      </c>
      <c r="E67" s="1027">
        <v>85755.415000000008</v>
      </c>
      <c r="F67" s="752"/>
      <c r="G67" s="761">
        <v>175256.60800000001</v>
      </c>
      <c r="H67" s="752">
        <f t="shared" si="39"/>
        <v>175256.60800000001</v>
      </c>
      <c r="I67" s="1027"/>
      <c r="J67" s="750"/>
      <c r="K67" s="750"/>
      <c r="L67" s="750"/>
      <c r="M67" s="750"/>
      <c r="N67" s="750"/>
      <c r="O67" s="750"/>
    </row>
    <row r="68" spans="2:15">
      <c r="B68" s="514">
        <v>5.2</v>
      </c>
      <c r="C68" s="778" t="s">
        <v>356</v>
      </c>
      <c r="D68" s="752">
        <f t="shared" si="38"/>
        <v>28825.102999999999</v>
      </c>
      <c r="E68" s="1027"/>
      <c r="F68" s="752"/>
      <c r="G68" s="761">
        <v>28825.102999999999</v>
      </c>
      <c r="H68" s="752">
        <f t="shared" si="39"/>
        <v>28825.102999999999</v>
      </c>
      <c r="I68" s="1027"/>
      <c r="J68" s="750"/>
      <c r="K68" s="750"/>
      <c r="L68" s="750"/>
      <c r="M68" s="750"/>
      <c r="N68" s="750"/>
      <c r="O68" s="750"/>
    </row>
    <row r="69" spans="2:15">
      <c r="B69" s="514">
        <v>5.3</v>
      </c>
      <c r="C69" s="778" t="s">
        <v>357</v>
      </c>
      <c r="D69" s="752">
        <f t="shared" si="38"/>
        <v>21327.018</v>
      </c>
      <c r="E69" s="1027"/>
      <c r="F69" s="752"/>
      <c r="G69" s="761">
        <v>21327.018</v>
      </c>
      <c r="H69" s="752">
        <f t="shared" si="39"/>
        <v>21327.018</v>
      </c>
      <c r="I69" s="1027"/>
      <c r="J69" s="750"/>
      <c r="K69" s="750"/>
      <c r="L69" s="750"/>
      <c r="M69" s="750"/>
      <c r="N69" s="750"/>
      <c r="O69" s="750"/>
    </row>
    <row r="70" spans="2:15">
      <c r="B70" s="514">
        <v>5.4</v>
      </c>
      <c r="C70" s="778" t="s">
        <v>358</v>
      </c>
      <c r="D70" s="752">
        <f t="shared" si="38"/>
        <v>0</v>
      </c>
      <c r="E70" s="1027"/>
      <c r="F70" s="752"/>
      <c r="G70" s="761"/>
      <c r="H70" s="752">
        <f t="shared" si="39"/>
        <v>0</v>
      </c>
      <c r="I70" s="1027"/>
      <c r="J70" s="750"/>
      <c r="K70" s="750"/>
      <c r="L70" s="750"/>
      <c r="M70" s="750"/>
      <c r="N70" s="750"/>
      <c r="O70" s="750"/>
    </row>
    <row r="71" spans="2:15">
      <c r="B71" s="514">
        <v>5.5</v>
      </c>
      <c r="C71" s="778" t="s">
        <v>359</v>
      </c>
      <c r="D71" s="752">
        <f t="shared" si="38"/>
        <v>10573.868</v>
      </c>
      <c r="E71" s="1027"/>
      <c r="F71" s="752"/>
      <c r="G71" s="761">
        <v>10573.868</v>
      </c>
      <c r="H71" s="752">
        <f t="shared" si="39"/>
        <v>10573.868</v>
      </c>
      <c r="I71" s="1027"/>
      <c r="J71" s="750"/>
      <c r="K71" s="750"/>
      <c r="L71" s="750"/>
      <c r="M71" s="750"/>
      <c r="N71" s="750"/>
      <c r="O71" s="750"/>
    </row>
    <row r="72" spans="2:15">
      <c r="B72" s="514"/>
      <c r="C72" s="778" t="s">
        <v>383</v>
      </c>
      <c r="D72" s="752">
        <f t="shared" si="38"/>
        <v>0</v>
      </c>
      <c r="E72" s="1027"/>
      <c r="F72" s="752"/>
      <c r="G72" s="761"/>
      <c r="H72" s="752">
        <f t="shared" si="39"/>
        <v>0</v>
      </c>
      <c r="I72" s="1027"/>
      <c r="J72" s="750"/>
      <c r="K72" s="750"/>
      <c r="L72" s="750"/>
      <c r="M72" s="750"/>
      <c r="N72" s="750"/>
      <c r="O72" s="750"/>
    </row>
    <row r="73" spans="2:15">
      <c r="B73" s="514"/>
      <c r="C73" s="781" t="s">
        <v>384</v>
      </c>
      <c r="D73" s="751">
        <f t="shared" si="38"/>
        <v>0</v>
      </c>
      <c r="E73" s="1027"/>
      <c r="F73" s="752"/>
      <c r="G73" s="761"/>
      <c r="H73" s="752">
        <f t="shared" si="39"/>
        <v>0</v>
      </c>
      <c r="I73" s="1027">
        <v>0</v>
      </c>
      <c r="J73" s="750"/>
      <c r="K73" s="750"/>
      <c r="L73" s="750"/>
      <c r="M73" s="750"/>
      <c r="N73" s="750"/>
      <c r="O73" s="750"/>
    </row>
    <row r="74" spans="2:15">
      <c r="B74" s="514"/>
      <c r="C74" s="778"/>
      <c r="D74" s="751">
        <f t="shared" si="38"/>
        <v>0</v>
      </c>
      <c r="E74" s="1027"/>
      <c r="F74" s="752"/>
      <c r="G74" s="761"/>
      <c r="H74" s="752">
        <f t="shared" si="39"/>
        <v>0</v>
      </c>
      <c r="I74" s="1027">
        <v>0</v>
      </c>
      <c r="J74" s="750"/>
      <c r="K74" s="750"/>
      <c r="L74" s="750"/>
      <c r="M74" s="750"/>
      <c r="N74" s="750"/>
      <c r="O74" s="750"/>
    </row>
    <row r="75" spans="2:15">
      <c r="B75" s="514">
        <v>6</v>
      </c>
      <c r="C75" s="782" t="s">
        <v>361</v>
      </c>
      <c r="D75" s="751">
        <f t="shared" si="38"/>
        <v>1866044.524</v>
      </c>
      <c r="E75" s="1028">
        <f>+E64+E66</f>
        <v>85755.415000000008</v>
      </c>
      <c r="F75" s="1028">
        <f t="shared" ref="F75:I75" si="42">+F64+F66</f>
        <v>0</v>
      </c>
      <c r="G75" s="1601">
        <f>+G64+G66</f>
        <v>1780289.1089999999</v>
      </c>
      <c r="H75" s="751">
        <f t="shared" si="42"/>
        <v>1780289.1089999999</v>
      </c>
      <c r="I75" s="1028">
        <f t="shared" si="42"/>
        <v>0</v>
      </c>
      <c r="J75" s="750"/>
      <c r="K75" s="750"/>
      <c r="L75" s="750"/>
      <c r="M75" s="750"/>
      <c r="N75" s="750"/>
      <c r="O75" s="750"/>
    </row>
    <row r="76" spans="2:15">
      <c r="B76" s="514"/>
      <c r="C76" s="782"/>
      <c r="D76" s="751">
        <f t="shared" si="38"/>
        <v>0</v>
      </c>
      <c r="E76" s="1027"/>
      <c r="F76" s="752"/>
      <c r="G76" s="761"/>
      <c r="H76" s="752">
        <f t="shared" si="39"/>
        <v>0</v>
      </c>
      <c r="I76" s="1027">
        <v>0</v>
      </c>
      <c r="J76" s="750"/>
      <c r="K76" s="750"/>
      <c r="L76" s="750"/>
      <c r="M76" s="750"/>
      <c r="N76" s="750"/>
      <c r="O76" s="750"/>
    </row>
    <row r="77" spans="2:15">
      <c r="B77" s="514">
        <v>7</v>
      </c>
      <c r="C77" s="778" t="s">
        <v>362</v>
      </c>
      <c r="D77" s="752">
        <f t="shared" si="38"/>
        <v>337960.86099999998</v>
      </c>
      <c r="E77" s="1027"/>
      <c r="F77" s="752"/>
      <c r="G77" s="761">
        <v>337960.86099999998</v>
      </c>
      <c r="H77" s="752">
        <f t="shared" si="39"/>
        <v>337960.86099999998</v>
      </c>
      <c r="I77" s="1027"/>
      <c r="J77" s="750"/>
      <c r="K77" s="750"/>
      <c r="L77" s="750"/>
      <c r="M77" s="750"/>
      <c r="N77" s="750"/>
      <c r="O77" s="750"/>
    </row>
    <row r="78" spans="2:15" ht="13.5" customHeight="1">
      <c r="B78" s="514">
        <v>8</v>
      </c>
      <c r="C78" s="778" t="s">
        <v>363</v>
      </c>
      <c r="D78" s="752">
        <f t="shared" si="38"/>
        <v>-39225.769999999997</v>
      </c>
      <c r="E78" s="1027"/>
      <c r="F78" s="752"/>
      <c r="G78" s="761">
        <v>-39225.769999999997</v>
      </c>
      <c r="H78" s="752">
        <f t="shared" si="39"/>
        <v>-39225.769999999997</v>
      </c>
      <c r="I78" s="1027"/>
      <c r="J78" s="750"/>
      <c r="K78" s="750"/>
      <c r="L78" s="750"/>
      <c r="M78" s="750"/>
      <c r="N78" s="750"/>
      <c r="O78" s="750"/>
    </row>
    <row r="79" spans="2:15">
      <c r="B79" s="514">
        <v>9</v>
      </c>
      <c r="C79" s="778" t="s">
        <v>364</v>
      </c>
      <c r="D79" s="752">
        <f t="shared" si="38"/>
        <v>45448.625</v>
      </c>
      <c r="E79" s="1027"/>
      <c r="F79" s="752"/>
      <c r="G79" s="761">
        <v>45448.625</v>
      </c>
      <c r="H79" s="752">
        <f t="shared" si="39"/>
        <v>45448.625</v>
      </c>
      <c r="I79" s="1027"/>
      <c r="J79" s="750"/>
      <c r="K79" s="750"/>
      <c r="L79" s="750"/>
      <c r="M79" s="750"/>
      <c r="N79" s="750"/>
      <c r="O79" s="750"/>
    </row>
    <row r="80" spans="2:15">
      <c r="B80" s="514">
        <v>10</v>
      </c>
      <c r="C80" s="571" t="s">
        <v>365</v>
      </c>
      <c r="D80" s="752">
        <f t="shared" si="38"/>
        <v>-38097.771999999997</v>
      </c>
      <c r="E80" s="1027"/>
      <c r="F80" s="752"/>
      <c r="G80" s="761">
        <v>-38097.771999999997</v>
      </c>
      <c r="H80" s="752">
        <f t="shared" si="39"/>
        <v>-38097.771999999997</v>
      </c>
      <c r="I80" s="1027">
        <v>0</v>
      </c>
      <c r="J80" s="750"/>
      <c r="K80" s="750"/>
      <c r="L80" s="750"/>
      <c r="M80" s="750"/>
      <c r="N80" s="750"/>
      <c r="O80" s="750"/>
    </row>
    <row r="81" spans="2:15">
      <c r="B81" s="514">
        <v>11</v>
      </c>
      <c r="C81" s="778" t="s">
        <v>366</v>
      </c>
      <c r="D81" s="752">
        <f t="shared" si="38"/>
        <v>221785.329</v>
      </c>
      <c r="E81" s="1027">
        <v>-231153.00399999999</v>
      </c>
      <c r="F81" s="752"/>
      <c r="G81" s="761">
        <v>452938.33299999998</v>
      </c>
      <c r="H81" s="752">
        <f t="shared" si="39"/>
        <v>452938.33299999998</v>
      </c>
      <c r="I81" s="1027">
        <v>0</v>
      </c>
      <c r="J81" s="750"/>
      <c r="K81" s="750"/>
      <c r="L81" s="750"/>
      <c r="M81" s="750"/>
      <c r="N81" s="750"/>
      <c r="O81" s="750"/>
    </row>
    <row r="82" spans="2:15">
      <c r="B82" s="1035">
        <v>12</v>
      </c>
      <c r="C82" s="1603" t="s">
        <v>367</v>
      </c>
      <c r="D82" s="752">
        <f t="shared" si="38"/>
        <v>0</v>
      </c>
      <c r="E82" s="1027"/>
      <c r="F82" s="752"/>
      <c r="G82" s="761"/>
      <c r="H82" s="752">
        <f t="shared" si="39"/>
        <v>0</v>
      </c>
      <c r="I82" s="1027">
        <v>0</v>
      </c>
      <c r="J82" s="750"/>
      <c r="K82" s="750"/>
      <c r="L82" s="750"/>
      <c r="M82" s="750"/>
      <c r="N82" s="750"/>
      <c r="O82" s="750"/>
    </row>
    <row r="83" spans="2:15">
      <c r="B83" s="514">
        <v>13</v>
      </c>
      <c r="C83" s="1595" t="s">
        <v>385</v>
      </c>
      <c r="D83" s="751">
        <f t="shared" si="38"/>
        <v>527871.27300000004</v>
      </c>
      <c r="E83" s="1028">
        <f>SUM(E77:E82)</f>
        <v>-231153.00399999999</v>
      </c>
      <c r="F83" s="1028">
        <f t="shared" ref="F83:I83" si="43">SUM(F77:F82)</f>
        <v>0</v>
      </c>
      <c r="G83" s="1601">
        <f>SUM(G77:G82)</f>
        <v>759024.277</v>
      </c>
      <c r="H83" s="751">
        <f t="shared" si="43"/>
        <v>759024.277</v>
      </c>
      <c r="I83" s="1028">
        <f t="shared" si="43"/>
        <v>0</v>
      </c>
      <c r="J83" s="750"/>
      <c r="K83" s="750"/>
      <c r="L83" s="750"/>
      <c r="M83" s="750"/>
      <c r="N83" s="750"/>
      <c r="O83" s="750"/>
    </row>
    <row r="84" spans="2:15" ht="15.75" customHeight="1">
      <c r="B84" s="783"/>
      <c r="C84" s="778"/>
      <c r="D84" s="751">
        <f t="shared" si="38"/>
        <v>0</v>
      </c>
      <c r="E84" s="1027"/>
      <c r="F84" s="752"/>
      <c r="G84" s="761"/>
      <c r="H84" s="752">
        <f t="shared" si="39"/>
        <v>0</v>
      </c>
      <c r="I84" s="1027">
        <v>0</v>
      </c>
      <c r="J84" s="750"/>
      <c r="K84" s="750"/>
      <c r="L84" s="750"/>
      <c r="M84" s="750"/>
      <c r="N84" s="750"/>
      <c r="O84" s="750"/>
    </row>
    <row r="85" spans="2:15">
      <c r="B85" s="514">
        <v>14</v>
      </c>
      <c r="C85" s="571" t="s">
        <v>369</v>
      </c>
      <c r="D85" s="752">
        <f t="shared" si="38"/>
        <v>657650.24600000004</v>
      </c>
      <c r="E85" s="1027"/>
      <c r="F85" s="752"/>
      <c r="G85" s="761">
        <v>657650.24600000004</v>
      </c>
      <c r="H85" s="752">
        <f t="shared" si="39"/>
        <v>657650.24600000004</v>
      </c>
      <c r="I85" s="1027"/>
      <c r="J85" s="750"/>
      <c r="K85" s="750"/>
      <c r="L85" s="750"/>
      <c r="M85" s="750"/>
      <c r="N85" s="750"/>
      <c r="O85" s="750"/>
    </row>
    <row r="86" spans="2:15">
      <c r="B86" s="514">
        <v>15</v>
      </c>
      <c r="C86" s="778" t="s">
        <v>386</v>
      </c>
      <c r="D86" s="752">
        <f t="shared" si="38"/>
        <v>0</v>
      </c>
      <c r="E86" s="1027"/>
      <c r="F86" s="752"/>
      <c r="G86" s="761"/>
      <c r="H86" s="752">
        <f t="shared" si="39"/>
        <v>0</v>
      </c>
      <c r="I86" s="1027"/>
      <c r="J86" s="750"/>
      <c r="K86" s="750"/>
      <c r="L86" s="750"/>
      <c r="M86" s="750"/>
      <c r="N86" s="750"/>
      <c r="O86" s="750"/>
    </row>
    <row r="87" spans="2:15">
      <c r="B87" s="514">
        <v>16</v>
      </c>
      <c r="C87" s="571" t="s">
        <v>371</v>
      </c>
      <c r="D87" s="752">
        <f t="shared" si="38"/>
        <v>364417.38437448803</v>
      </c>
      <c r="E87" s="1027">
        <v>11</v>
      </c>
      <c r="F87" s="752"/>
      <c r="G87" s="761">
        <v>364406.38437448803</v>
      </c>
      <c r="H87" s="752">
        <f t="shared" si="39"/>
        <v>364406.38437448803</v>
      </c>
      <c r="I87" s="1027"/>
      <c r="J87" s="750"/>
      <c r="K87" s="750"/>
      <c r="L87" s="750"/>
      <c r="M87" s="750"/>
      <c r="N87" s="750"/>
      <c r="O87" s="750"/>
    </row>
    <row r="88" spans="2:15">
      <c r="B88" s="514">
        <v>17</v>
      </c>
      <c r="C88" s="778" t="s">
        <v>372</v>
      </c>
      <c r="D88" s="752">
        <f t="shared" si="38"/>
        <v>0</v>
      </c>
      <c r="E88" s="1027"/>
      <c r="F88" s="752"/>
      <c r="G88" s="761"/>
      <c r="H88" s="752">
        <f t="shared" si="39"/>
        <v>0</v>
      </c>
      <c r="I88" s="1027"/>
      <c r="J88" s="750"/>
      <c r="K88" s="750"/>
      <c r="L88" s="750"/>
      <c r="M88" s="750"/>
      <c r="N88" s="750"/>
      <c r="O88" s="750"/>
    </row>
    <row r="89" spans="2:15">
      <c r="B89" s="514">
        <v>18</v>
      </c>
      <c r="C89" s="778" t="s">
        <v>373</v>
      </c>
      <c r="D89" s="752">
        <f t="shared" si="38"/>
        <v>0</v>
      </c>
      <c r="E89" s="1027"/>
      <c r="F89" s="752"/>
      <c r="G89" s="761"/>
      <c r="H89" s="752">
        <f t="shared" si="39"/>
        <v>0</v>
      </c>
      <c r="I89" s="1027"/>
      <c r="J89" s="750"/>
      <c r="K89" s="750"/>
      <c r="L89" s="750"/>
      <c r="M89" s="750"/>
      <c r="N89" s="750"/>
      <c r="O89" s="750"/>
    </row>
    <row r="90" spans="2:15">
      <c r="B90" s="514">
        <v>19</v>
      </c>
      <c r="C90" s="782" t="s">
        <v>387</v>
      </c>
      <c r="D90" s="751">
        <f t="shared" si="38"/>
        <v>364417.38437448803</v>
      </c>
      <c r="E90" s="1028">
        <f>SUM(E86:E89)</f>
        <v>11</v>
      </c>
      <c r="F90" s="1028">
        <f t="shared" ref="F90:I90" si="44">SUM(F86:F89)</f>
        <v>0</v>
      </c>
      <c r="G90" s="1601">
        <f>SUM(G86:G89)</f>
        <v>364406.38437448803</v>
      </c>
      <c r="H90" s="751">
        <f t="shared" si="44"/>
        <v>364406.38437448803</v>
      </c>
      <c r="I90" s="1028">
        <f t="shared" si="44"/>
        <v>0</v>
      </c>
      <c r="J90" s="750"/>
      <c r="K90" s="750"/>
      <c r="L90" s="750"/>
      <c r="M90" s="750"/>
      <c r="N90" s="750"/>
      <c r="O90" s="750"/>
    </row>
    <row r="91" spans="2:15">
      <c r="B91" s="514"/>
      <c r="C91" s="782"/>
      <c r="D91" s="751">
        <f t="shared" si="38"/>
        <v>0</v>
      </c>
      <c r="E91" s="1027"/>
      <c r="F91" s="752"/>
      <c r="G91" s="761"/>
      <c r="H91" s="752">
        <f t="shared" si="39"/>
        <v>0</v>
      </c>
      <c r="I91" s="1027">
        <v>0</v>
      </c>
      <c r="J91" s="750"/>
      <c r="K91" s="750"/>
      <c r="L91" s="750"/>
      <c r="M91" s="750"/>
      <c r="N91" s="750"/>
      <c r="O91" s="750"/>
    </row>
    <row r="92" spans="2:15">
      <c r="B92" s="514">
        <v>20</v>
      </c>
      <c r="C92" s="782" t="s">
        <v>388</v>
      </c>
      <c r="D92" s="751">
        <f t="shared" si="38"/>
        <v>316105.62062551186</v>
      </c>
      <c r="E92" s="1028">
        <f>+E75-E83-E85-E90</f>
        <v>316897.41899999999</v>
      </c>
      <c r="F92" s="1028">
        <f t="shared" ref="F92:I92" si="45">+F75-F83-F85-F90</f>
        <v>0</v>
      </c>
      <c r="G92" s="1601">
        <f t="shared" si="45"/>
        <v>-791.79837448813487</v>
      </c>
      <c r="H92" s="751">
        <f t="shared" si="45"/>
        <v>-791.79837448813487</v>
      </c>
      <c r="I92" s="1028">
        <f t="shared" si="45"/>
        <v>0</v>
      </c>
      <c r="J92" s="750"/>
      <c r="K92" s="750"/>
      <c r="L92" s="750"/>
      <c r="M92" s="750"/>
      <c r="N92" s="750"/>
      <c r="O92" s="750"/>
    </row>
    <row r="93" spans="2:15">
      <c r="B93" s="1035">
        <v>21</v>
      </c>
      <c r="C93" s="778" t="s">
        <v>376</v>
      </c>
      <c r="D93" s="752">
        <f t="shared" si="38"/>
        <v>88849.801160400006</v>
      </c>
      <c r="E93" s="1027">
        <v>88849.801160400006</v>
      </c>
      <c r="F93" s="752"/>
      <c r="G93" s="761"/>
      <c r="H93" s="752">
        <f t="shared" si="39"/>
        <v>0</v>
      </c>
      <c r="I93" s="1027"/>
      <c r="J93" s="750"/>
      <c r="K93" s="750"/>
      <c r="L93" s="750"/>
      <c r="M93" s="750"/>
      <c r="N93" s="750"/>
      <c r="O93" s="750"/>
    </row>
    <row r="94" spans="2:15">
      <c r="B94" s="514"/>
      <c r="C94" s="784"/>
      <c r="D94" s="751">
        <f t="shared" si="38"/>
        <v>0</v>
      </c>
      <c r="E94" s="1027"/>
      <c r="F94" s="752"/>
      <c r="G94" s="761"/>
      <c r="H94" s="752">
        <f t="shared" si="39"/>
        <v>0</v>
      </c>
      <c r="I94" s="1027">
        <v>0</v>
      </c>
      <c r="J94" s="750"/>
      <c r="K94" s="750"/>
      <c r="L94" s="750"/>
      <c r="M94" s="750"/>
      <c r="N94" s="750"/>
      <c r="O94" s="750"/>
    </row>
    <row r="95" spans="2:15" ht="13.5" thickBot="1">
      <c r="B95" s="785">
        <v>22</v>
      </c>
      <c r="C95" s="786" t="s">
        <v>389</v>
      </c>
      <c r="D95" s="758">
        <f t="shared" si="38"/>
        <v>227255.81946511185</v>
      </c>
      <c r="E95" s="760">
        <f>E92-E93</f>
        <v>228047.61783959999</v>
      </c>
      <c r="F95" s="760">
        <f t="shared" ref="F95:I95" si="46">F92-F93</f>
        <v>0</v>
      </c>
      <c r="G95" s="759">
        <f t="shared" si="46"/>
        <v>-791.79837448813487</v>
      </c>
      <c r="H95" s="758">
        <f t="shared" si="46"/>
        <v>-791.79837448813487</v>
      </c>
      <c r="I95" s="760">
        <f t="shared" si="46"/>
        <v>0</v>
      </c>
      <c r="J95" s="750"/>
      <c r="K95" s="750"/>
      <c r="L95" s="750"/>
      <c r="M95" s="750"/>
      <c r="N95" s="750"/>
      <c r="O95" s="750"/>
    </row>
    <row r="96" spans="2:15">
      <c r="B96" s="553"/>
      <c r="C96" s="553"/>
      <c r="D96" s="553"/>
      <c r="E96" s="553"/>
      <c r="F96" s="553"/>
      <c r="G96" s="553"/>
      <c r="H96" s="553"/>
      <c r="I96" s="553"/>
    </row>
    <row r="97" spans="2:15" ht="17.25" customHeight="1">
      <c r="B97" s="553"/>
      <c r="C97" s="553"/>
      <c r="D97" s="553"/>
      <c r="E97" s="553"/>
      <c r="F97" s="553"/>
      <c r="G97" s="553"/>
      <c r="H97" s="553"/>
      <c r="I97" s="553">
        <v>62</v>
      </c>
    </row>
    <row r="98" spans="2:15" ht="17.25" customHeight="1">
      <c r="B98" s="553"/>
      <c r="C98" s="553"/>
      <c r="D98" s="553"/>
      <c r="E98" s="553"/>
      <c r="F98" s="553"/>
      <c r="G98" s="553"/>
      <c r="H98" s="553"/>
      <c r="I98" s="553"/>
    </row>
    <row r="99" spans="2:15" ht="17.25" customHeight="1">
      <c r="B99" s="553"/>
      <c r="C99" s="236" t="s">
        <v>390</v>
      </c>
      <c r="D99" s="236"/>
      <c r="E99" s="236"/>
      <c r="F99" s="236"/>
      <c r="G99" s="553"/>
      <c r="H99" s="553"/>
      <c r="I99" s="553"/>
    </row>
    <row r="100" spans="2:15" ht="17.25" customHeight="1" thickBot="1">
      <c r="B100" s="553"/>
      <c r="C100" s="51"/>
      <c r="D100" s="51"/>
      <c r="E100" s="51"/>
      <c r="F100" s="51"/>
      <c r="G100" s="553"/>
      <c r="H100" s="553"/>
      <c r="I100" s="553"/>
    </row>
    <row r="101" spans="2:15" ht="23.25" customHeight="1" thickBot="1">
      <c r="B101" s="1763" t="s">
        <v>108</v>
      </c>
      <c r="C101" s="1764"/>
      <c r="D101" s="553"/>
      <c r="E101" s="553"/>
      <c r="F101" s="553"/>
      <c r="G101" s="553"/>
      <c r="H101" s="599"/>
      <c r="I101" s="678" t="s">
        <v>254</v>
      </c>
    </row>
    <row r="102" spans="2:15" ht="17.25" customHeight="1" thickBot="1">
      <c r="B102" s="1794" t="s">
        <v>347</v>
      </c>
      <c r="C102" s="1797"/>
      <c r="D102" s="1826" t="s">
        <v>329</v>
      </c>
      <c r="E102" s="1774" t="s">
        <v>345</v>
      </c>
      <c r="F102" s="1781" t="s">
        <v>382</v>
      </c>
      <c r="G102" s="1781"/>
      <c r="H102" s="1781"/>
      <c r="I102" s="1782"/>
    </row>
    <row r="103" spans="2:15" ht="13.5" thickBot="1">
      <c r="B103" s="1795"/>
      <c r="C103" s="1798"/>
      <c r="D103" s="1827"/>
      <c r="E103" s="1775"/>
      <c r="F103" s="1800" t="s">
        <v>277</v>
      </c>
      <c r="G103" s="1800"/>
      <c r="H103" s="1800"/>
      <c r="I103" s="1774" t="s">
        <v>348</v>
      </c>
    </row>
    <row r="104" spans="2:15" ht="29.25" customHeight="1" thickBot="1">
      <c r="B104" s="1795"/>
      <c r="C104" s="1798"/>
      <c r="D104" s="1828"/>
      <c r="E104" s="1776"/>
      <c r="F104" s="721" t="s">
        <v>279</v>
      </c>
      <c r="G104" s="492" t="s">
        <v>280</v>
      </c>
      <c r="H104" s="721" t="s">
        <v>178</v>
      </c>
      <c r="I104" s="1776"/>
    </row>
    <row r="105" spans="2:15" ht="13.5" thickBot="1">
      <c r="B105" s="1795"/>
      <c r="C105" s="1798"/>
      <c r="D105" s="492">
        <v>1</v>
      </c>
      <c r="E105" s="1774">
        <v>2</v>
      </c>
      <c r="F105" s="1818">
        <v>3</v>
      </c>
      <c r="G105" s="1774">
        <v>4</v>
      </c>
      <c r="H105" s="492">
        <v>5</v>
      </c>
      <c r="I105" s="1774">
        <v>6</v>
      </c>
    </row>
    <row r="106" spans="2:15" ht="14.25" customHeight="1" thickBot="1">
      <c r="B106" s="1795"/>
      <c r="C106" s="1806"/>
      <c r="D106" s="729" t="s">
        <v>349</v>
      </c>
      <c r="E106" s="1776"/>
      <c r="F106" s="1820"/>
      <c r="G106" s="1776"/>
      <c r="H106" s="729" t="s">
        <v>285</v>
      </c>
      <c r="I106" s="1776"/>
    </row>
    <row r="107" spans="2:15">
      <c r="B107" s="746">
        <v>1</v>
      </c>
      <c r="C107" s="777" t="s">
        <v>350</v>
      </c>
      <c r="D107" s="747">
        <f>+E107+H107+I107</f>
        <v>1403858</v>
      </c>
      <c r="E107" s="749">
        <v>0</v>
      </c>
      <c r="F107" s="747"/>
      <c r="G107" s="790">
        <f>'[1]Income St. 2019-LI'!$G$154+'[1]Income St. 2019-LI'!$H$154</f>
        <v>1240211</v>
      </c>
      <c r="H107" s="747">
        <f>SUM(F107:G107)</f>
        <v>1240211</v>
      </c>
      <c r="I107" s="1028">
        <v>163647</v>
      </c>
      <c r="J107" s="750"/>
      <c r="K107" s="750"/>
      <c r="L107" s="750"/>
      <c r="M107" s="750"/>
      <c r="N107" s="750"/>
      <c r="O107" s="750"/>
    </row>
    <row r="108" spans="2:15" ht="14.25" customHeight="1">
      <c r="B108" s="514"/>
      <c r="C108" s="778"/>
      <c r="D108" s="751">
        <f t="shared" ref="D108:D144" si="47">+E108+H108+I108</f>
        <v>0</v>
      </c>
      <c r="E108" s="1027"/>
      <c r="F108" s="752"/>
      <c r="G108" s="761"/>
      <c r="H108" s="752">
        <f t="shared" ref="H108:H143" si="48">SUM(F108:G108)</f>
        <v>0</v>
      </c>
      <c r="I108" s="1027"/>
      <c r="J108" s="750"/>
      <c r="K108" s="750"/>
      <c r="L108" s="750"/>
      <c r="M108" s="750"/>
      <c r="N108" s="750"/>
      <c r="O108" s="750"/>
    </row>
    <row r="109" spans="2:15">
      <c r="B109" s="514">
        <v>2</v>
      </c>
      <c r="C109" s="779" t="s">
        <v>351</v>
      </c>
      <c r="D109" s="752">
        <f t="shared" si="47"/>
        <v>82946.566999999995</v>
      </c>
      <c r="E109" s="1027"/>
      <c r="F109" s="752">
        <v>0</v>
      </c>
      <c r="G109" s="761">
        <f>'[1]Income St. 2019-LI'!$G$156+'[1]Income St. 2019-LI'!$H$156</f>
        <v>71595</v>
      </c>
      <c r="H109" s="752">
        <f t="shared" si="48"/>
        <v>71595</v>
      </c>
      <c r="I109" s="1027">
        <v>11351.566999999999</v>
      </c>
      <c r="J109" s="750"/>
      <c r="K109" s="750"/>
      <c r="L109" s="750"/>
      <c r="M109" s="750"/>
      <c r="N109" s="750"/>
      <c r="O109" s="750"/>
    </row>
    <row r="110" spans="2:15">
      <c r="B110" s="514"/>
      <c r="C110" s="779"/>
      <c r="D110" s="752">
        <f t="shared" si="47"/>
        <v>0</v>
      </c>
      <c r="E110" s="1027"/>
      <c r="F110" s="752"/>
      <c r="G110" s="761"/>
      <c r="H110" s="752">
        <f t="shared" si="48"/>
        <v>0</v>
      </c>
      <c r="I110" s="1027">
        <v>0</v>
      </c>
      <c r="J110" s="750"/>
      <c r="K110" s="750"/>
      <c r="L110" s="750"/>
      <c r="M110" s="750"/>
      <c r="N110" s="750"/>
      <c r="O110" s="750"/>
    </row>
    <row r="111" spans="2:15">
      <c r="B111" s="514">
        <v>3</v>
      </c>
      <c r="C111" s="573" t="s">
        <v>352</v>
      </c>
      <c r="D111" s="752">
        <f t="shared" si="47"/>
        <v>0</v>
      </c>
      <c r="E111" s="1027"/>
      <c r="F111" s="752"/>
      <c r="G111" s="761"/>
      <c r="H111" s="752">
        <f t="shared" si="48"/>
        <v>0</v>
      </c>
      <c r="I111" s="1027">
        <v>0</v>
      </c>
      <c r="J111" s="750"/>
      <c r="K111" s="750"/>
      <c r="L111" s="750"/>
      <c r="M111" s="750"/>
      <c r="N111" s="750"/>
      <c r="O111" s="750"/>
    </row>
    <row r="112" spans="2:15">
      <c r="B112" s="514"/>
      <c r="C112" s="778"/>
      <c r="D112" s="752">
        <f t="shared" si="47"/>
        <v>0</v>
      </c>
      <c r="E112" s="1027"/>
      <c r="F112" s="752"/>
      <c r="G112" s="761"/>
      <c r="H112" s="752">
        <f t="shared" si="48"/>
        <v>0</v>
      </c>
      <c r="I112" s="1027">
        <v>0</v>
      </c>
      <c r="J112" s="750"/>
      <c r="K112" s="750"/>
      <c r="L112" s="750"/>
      <c r="M112" s="750"/>
      <c r="N112" s="750"/>
      <c r="O112" s="750"/>
    </row>
    <row r="113" spans="2:15">
      <c r="B113" s="514">
        <v>4</v>
      </c>
      <c r="C113" s="780" t="s">
        <v>353</v>
      </c>
      <c r="D113" s="751">
        <f t="shared" si="47"/>
        <v>1320911.433</v>
      </c>
      <c r="E113" s="1028">
        <f>+E107-E109+E111</f>
        <v>0</v>
      </c>
      <c r="F113" s="1028">
        <f t="shared" ref="F113:I113" si="49">+F107-F109+F111</f>
        <v>0</v>
      </c>
      <c r="G113" s="1601">
        <f>+G107-G109+G111</f>
        <v>1168616</v>
      </c>
      <c r="H113" s="751">
        <f t="shared" si="49"/>
        <v>1168616</v>
      </c>
      <c r="I113" s="1028">
        <f t="shared" si="49"/>
        <v>152295.43299999999</v>
      </c>
      <c r="J113" s="750"/>
      <c r="K113" s="750"/>
      <c r="L113" s="750"/>
      <c r="M113" s="750"/>
      <c r="N113" s="750"/>
      <c r="O113" s="750"/>
    </row>
    <row r="114" spans="2:15">
      <c r="B114" s="514"/>
      <c r="C114" s="780"/>
      <c r="D114" s="751">
        <f t="shared" si="47"/>
        <v>0</v>
      </c>
      <c r="E114" s="1027"/>
      <c r="F114" s="752"/>
      <c r="G114" s="761"/>
      <c r="H114" s="752">
        <f t="shared" si="48"/>
        <v>0</v>
      </c>
      <c r="I114" s="1027">
        <v>0</v>
      </c>
      <c r="J114" s="750"/>
      <c r="K114" s="750"/>
      <c r="L114" s="750"/>
      <c r="M114" s="750"/>
      <c r="N114" s="750"/>
      <c r="O114" s="750"/>
    </row>
    <row r="115" spans="2:15">
      <c r="B115" s="514">
        <v>5</v>
      </c>
      <c r="C115" s="780" t="s">
        <v>354</v>
      </c>
      <c r="D115" s="751">
        <f t="shared" si="47"/>
        <v>385132.79999999993</v>
      </c>
      <c r="E115" s="1028">
        <f>SUM(E116:E121)</f>
        <v>3012.6</v>
      </c>
      <c r="F115" s="1028">
        <f t="shared" ref="F115:I115" si="50">SUM(F116:F121)</f>
        <v>0</v>
      </c>
      <c r="G115" s="1601">
        <f>SUM(G116:G121)</f>
        <v>380274.19999999995</v>
      </c>
      <c r="H115" s="751">
        <f t="shared" si="50"/>
        <v>380274.19999999995</v>
      </c>
      <c r="I115" s="1028">
        <f t="shared" si="50"/>
        <v>1846</v>
      </c>
      <c r="J115" s="750"/>
      <c r="K115" s="750"/>
      <c r="L115" s="750"/>
      <c r="M115" s="750"/>
      <c r="N115" s="750"/>
      <c r="O115" s="750"/>
    </row>
    <row r="116" spans="2:15">
      <c r="B116" s="514">
        <v>5.0999999999999996</v>
      </c>
      <c r="C116" s="778" t="s">
        <v>355</v>
      </c>
      <c r="D116" s="752">
        <f t="shared" si="47"/>
        <v>376656.19999999995</v>
      </c>
      <c r="E116" s="1027">
        <v>1056.5999999999999</v>
      </c>
      <c r="F116" s="752"/>
      <c r="G116" s="761">
        <f>'[1]Income St. 2019-LI'!$G$163+'[1]Income St. 2019-LI'!$H$163</f>
        <v>375599.6</v>
      </c>
      <c r="H116" s="752">
        <f t="shared" si="48"/>
        <v>375599.6</v>
      </c>
      <c r="I116" s="1027"/>
      <c r="J116" s="750"/>
      <c r="K116" s="750"/>
      <c r="L116" s="750"/>
      <c r="M116" s="750"/>
      <c r="N116" s="750"/>
      <c r="O116" s="750"/>
    </row>
    <row r="117" spans="2:15">
      <c r="B117" s="514">
        <v>5.2</v>
      </c>
      <c r="C117" s="778" t="s">
        <v>356</v>
      </c>
      <c r="D117" s="752">
        <f t="shared" si="47"/>
        <v>0</v>
      </c>
      <c r="E117" s="1027"/>
      <c r="F117" s="752"/>
      <c r="G117" s="761"/>
      <c r="H117" s="752">
        <f t="shared" si="48"/>
        <v>0</v>
      </c>
      <c r="I117" s="1027"/>
      <c r="J117" s="750"/>
      <c r="K117" s="750"/>
      <c r="L117" s="750"/>
      <c r="M117" s="750"/>
      <c r="N117" s="750"/>
      <c r="O117" s="750"/>
    </row>
    <row r="118" spans="2:15">
      <c r="B118" s="514">
        <v>5.3</v>
      </c>
      <c r="C118" s="778" t="s">
        <v>357</v>
      </c>
      <c r="D118" s="752">
        <f t="shared" si="47"/>
        <v>0</v>
      </c>
      <c r="E118" s="1027"/>
      <c r="F118" s="752"/>
      <c r="G118" s="761"/>
      <c r="H118" s="752">
        <f t="shared" si="48"/>
        <v>0</v>
      </c>
      <c r="I118" s="1027"/>
      <c r="J118" s="750"/>
      <c r="K118" s="750"/>
      <c r="L118" s="750"/>
      <c r="M118" s="750"/>
      <c r="N118" s="750"/>
      <c r="O118" s="750"/>
    </row>
    <row r="119" spans="2:15">
      <c r="B119" s="514">
        <v>5.4</v>
      </c>
      <c r="C119" s="778" t="s">
        <v>358</v>
      </c>
      <c r="D119" s="752">
        <f t="shared" si="47"/>
        <v>0</v>
      </c>
      <c r="E119" s="1027"/>
      <c r="F119" s="752"/>
      <c r="G119" s="761"/>
      <c r="H119" s="752">
        <f t="shared" si="48"/>
        <v>0</v>
      </c>
      <c r="I119" s="1027"/>
      <c r="J119" s="750"/>
      <c r="K119" s="750"/>
      <c r="L119" s="750"/>
      <c r="M119" s="750"/>
      <c r="N119" s="750"/>
      <c r="O119" s="750"/>
    </row>
    <row r="120" spans="2:15">
      <c r="B120" s="514">
        <v>5.5</v>
      </c>
      <c r="C120" s="778" t="s">
        <v>359</v>
      </c>
      <c r="D120" s="752">
        <f t="shared" si="47"/>
        <v>8476.6</v>
      </c>
      <c r="E120" s="1027">
        <v>1956</v>
      </c>
      <c r="F120" s="752"/>
      <c r="G120" s="761">
        <f>'[1]Income St. 2019-LI'!$H$167</f>
        <v>4674.6000000000004</v>
      </c>
      <c r="H120" s="752">
        <f t="shared" si="48"/>
        <v>4674.6000000000004</v>
      </c>
      <c r="I120" s="1027">
        <v>1846</v>
      </c>
      <c r="J120" s="750"/>
      <c r="K120" s="750"/>
      <c r="L120" s="750"/>
      <c r="M120" s="750"/>
      <c r="N120" s="750"/>
      <c r="O120" s="750"/>
    </row>
    <row r="121" spans="2:15">
      <c r="B121" s="514"/>
      <c r="C121" s="778" t="s">
        <v>383</v>
      </c>
      <c r="D121" s="752">
        <f t="shared" si="47"/>
        <v>0</v>
      </c>
      <c r="E121" s="1027"/>
      <c r="F121" s="752"/>
      <c r="G121" s="761"/>
      <c r="H121" s="752">
        <f t="shared" si="48"/>
        <v>0</v>
      </c>
      <c r="I121" s="1027"/>
      <c r="J121" s="750"/>
      <c r="K121" s="750"/>
      <c r="L121" s="750"/>
      <c r="M121" s="750"/>
      <c r="N121" s="750"/>
      <c r="O121" s="750"/>
    </row>
    <row r="122" spans="2:15">
      <c r="B122" s="514"/>
      <c r="C122" s="781" t="s">
        <v>384</v>
      </c>
      <c r="D122" s="751">
        <f t="shared" si="47"/>
        <v>0</v>
      </c>
      <c r="E122" s="1027"/>
      <c r="F122" s="752"/>
      <c r="G122" s="761"/>
      <c r="H122" s="752">
        <f t="shared" si="48"/>
        <v>0</v>
      </c>
      <c r="I122" s="1027">
        <v>0</v>
      </c>
      <c r="J122" s="750"/>
      <c r="K122" s="750"/>
      <c r="L122" s="750"/>
      <c r="M122" s="750"/>
      <c r="N122" s="750"/>
      <c r="O122" s="750"/>
    </row>
    <row r="123" spans="2:15">
      <c r="B123" s="514"/>
      <c r="C123" s="778"/>
      <c r="D123" s="751">
        <f t="shared" si="47"/>
        <v>0</v>
      </c>
      <c r="E123" s="1027"/>
      <c r="F123" s="752"/>
      <c r="G123" s="761"/>
      <c r="H123" s="752">
        <f t="shared" si="48"/>
        <v>0</v>
      </c>
      <c r="I123" s="1027">
        <v>0</v>
      </c>
      <c r="J123" s="750"/>
      <c r="K123" s="750"/>
      <c r="L123" s="750"/>
      <c r="M123" s="750"/>
      <c r="N123" s="750"/>
      <c r="O123" s="750"/>
    </row>
    <row r="124" spans="2:15">
      <c r="B124" s="514">
        <v>6</v>
      </c>
      <c r="C124" s="782" t="s">
        <v>361</v>
      </c>
      <c r="D124" s="751">
        <f t="shared" si="47"/>
        <v>1706044.233</v>
      </c>
      <c r="E124" s="1028">
        <f>+E113+E115</f>
        <v>3012.6</v>
      </c>
      <c r="F124" s="1028">
        <f t="shared" ref="F124:I124" si="51">+F113+F115</f>
        <v>0</v>
      </c>
      <c r="G124" s="1601">
        <f>+G113+G115</f>
        <v>1548890.2</v>
      </c>
      <c r="H124" s="751">
        <f t="shared" si="51"/>
        <v>1548890.2</v>
      </c>
      <c r="I124" s="1028">
        <f t="shared" si="51"/>
        <v>154141.43299999999</v>
      </c>
      <c r="J124" s="750"/>
      <c r="K124" s="750"/>
      <c r="L124" s="750"/>
      <c r="M124" s="750"/>
      <c r="N124" s="750"/>
      <c r="O124" s="750"/>
    </row>
    <row r="125" spans="2:15">
      <c r="B125" s="514"/>
      <c r="C125" s="782"/>
      <c r="D125" s="751">
        <f t="shared" si="47"/>
        <v>0</v>
      </c>
      <c r="E125" s="1027"/>
      <c r="F125" s="752"/>
      <c r="G125" s="761"/>
      <c r="H125" s="752">
        <f t="shared" si="48"/>
        <v>0</v>
      </c>
      <c r="I125" s="1027">
        <v>0</v>
      </c>
      <c r="J125" s="750"/>
      <c r="K125" s="750"/>
      <c r="L125" s="750"/>
      <c r="M125" s="750"/>
      <c r="N125" s="750"/>
      <c r="O125" s="750"/>
    </row>
    <row r="126" spans="2:15" ht="13.5" customHeight="1">
      <c r="B126" s="514">
        <v>7</v>
      </c>
      <c r="C126" s="778" t="s">
        <v>362</v>
      </c>
      <c r="D126" s="752">
        <f t="shared" si="47"/>
        <v>350798.10696</v>
      </c>
      <c r="E126" s="1027"/>
      <c r="F126" s="752"/>
      <c r="G126" s="761">
        <f>'[1]Income St. 2019-LI'!G173+'[1]Income St. 2019-LI'!H173</f>
        <v>307321.77195999998</v>
      </c>
      <c r="H126" s="752">
        <f t="shared" si="48"/>
        <v>307321.77195999998</v>
      </c>
      <c r="I126" s="1027">
        <v>43476.334999999999</v>
      </c>
      <c r="J126" s="750"/>
      <c r="K126" s="750"/>
      <c r="L126" s="750"/>
      <c r="M126" s="750"/>
      <c r="N126" s="750"/>
      <c r="O126" s="750"/>
    </row>
    <row r="127" spans="2:15">
      <c r="B127" s="514">
        <v>8</v>
      </c>
      <c r="C127" s="778" t="s">
        <v>363</v>
      </c>
      <c r="D127" s="752">
        <f t="shared" si="47"/>
        <v>-38422.324999999997</v>
      </c>
      <c r="E127" s="1027"/>
      <c r="F127" s="752"/>
      <c r="G127" s="761">
        <f>'[1]Income St. 2019-LI'!G174+'[1]Income St. 2019-LI'!H174</f>
        <v>-34642.464999999997</v>
      </c>
      <c r="H127" s="752">
        <f t="shared" si="48"/>
        <v>-34642.464999999997</v>
      </c>
      <c r="I127" s="1027">
        <v>-3779.86</v>
      </c>
      <c r="J127" s="750"/>
      <c r="K127" s="750"/>
      <c r="L127" s="750"/>
      <c r="M127" s="750"/>
      <c r="N127" s="750"/>
      <c r="O127" s="750"/>
    </row>
    <row r="128" spans="2:15">
      <c r="B128" s="514">
        <v>9</v>
      </c>
      <c r="C128" s="778" t="s">
        <v>364</v>
      </c>
      <c r="D128" s="752">
        <f t="shared" si="47"/>
        <v>0</v>
      </c>
      <c r="E128" s="1027"/>
      <c r="F128" s="752"/>
      <c r="G128" s="761">
        <f>'[1]Income St. 2019-LI'!G175+'[1]Income St. 2019-LI'!H175</f>
        <v>0</v>
      </c>
      <c r="H128" s="752">
        <f t="shared" si="48"/>
        <v>0</v>
      </c>
      <c r="I128" s="1027"/>
      <c r="J128" s="750"/>
      <c r="K128" s="750"/>
      <c r="L128" s="750"/>
      <c r="M128" s="750"/>
      <c r="N128" s="750"/>
      <c r="O128" s="750"/>
    </row>
    <row r="129" spans="2:15">
      <c r="B129" s="514">
        <v>10</v>
      </c>
      <c r="C129" s="571" t="s">
        <v>365</v>
      </c>
      <c r="D129" s="752">
        <f t="shared" si="47"/>
        <v>0</v>
      </c>
      <c r="E129" s="1027"/>
      <c r="F129" s="752"/>
      <c r="G129" s="761">
        <f>'[1]Income St. 2019-LI'!G176+'[1]Income St. 2019-LI'!H176</f>
        <v>0</v>
      </c>
      <c r="H129" s="752">
        <f t="shared" si="48"/>
        <v>0</v>
      </c>
      <c r="I129" s="1027"/>
      <c r="J129" s="750"/>
      <c r="K129" s="750"/>
      <c r="L129" s="750"/>
      <c r="M129" s="750"/>
      <c r="N129" s="750"/>
      <c r="O129" s="750"/>
    </row>
    <row r="130" spans="2:15">
      <c r="B130" s="514">
        <v>11</v>
      </c>
      <c r="C130" s="778" t="s">
        <v>366</v>
      </c>
      <c r="D130" s="752">
        <f t="shared" si="47"/>
        <v>716478.9</v>
      </c>
      <c r="E130" s="1027"/>
      <c r="F130" s="752"/>
      <c r="G130" s="761">
        <f>'[1]Income St. 2019-LI'!G177+'[1]Income St. 2019-LI'!H177</f>
        <v>690299.5</v>
      </c>
      <c r="H130" s="752">
        <f t="shared" si="48"/>
        <v>690299.5</v>
      </c>
      <c r="I130" s="1027">
        <v>26179.4</v>
      </c>
      <c r="J130" s="750"/>
      <c r="K130" s="750"/>
      <c r="L130" s="750"/>
      <c r="M130" s="750"/>
      <c r="N130" s="750"/>
      <c r="O130" s="750"/>
    </row>
    <row r="131" spans="2:15">
      <c r="B131" s="1035">
        <v>12</v>
      </c>
      <c r="C131" s="1603" t="s">
        <v>367</v>
      </c>
      <c r="D131" s="752">
        <f t="shared" si="47"/>
        <v>0</v>
      </c>
      <c r="E131" s="1027"/>
      <c r="F131" s="752"/>
      <c r="G131" s="761">
        <f>'[1]Income St. 2019-LI'!G178+'[1]Income St. 2019-LI'!H178</f>
        <v>0</v>
      </c>
      <c r="H131" s="752">
        <f t="shared" si="48"/>
        <v>0</v>
      </c>
      <c r="I131" s="1027"/>
      <c r="J131" s="750"/>
      <c r="K131" s="750"/>
      <c r="L131" s="750"/>
      <c r="M131" s="750"/>
      <c r="N131" s="750"/>
      <c r="O131" s="750"/>
    </row>
    <row r="132" spans="2:15" ht="15.75" customHeight="1">
      <c r="B132" s="514">
        <v>13</v>
      </c>
      <c r="C132" s="1595" t="s">
        <v>385</v>
      </c>
      <c r="D132" s="751">
        <f t="shared" si="47"/>
        <v>1028854.68196</v>
      </c>
      <c r="E132" s="1028">
        <f>SUM(E126:E131)</f>
        <v>0</v>
      </c>
      <c r="F132" s="1028">
        <f t="shared" ref="F132:I132" si="52">SUM(F126:F131)</f>
        <v>0</v>
      </c>
      <c r="G132" s="1601">
        <f>SUM(G126:G131)</f>
        <v>962978.80695999996</v>
      </c>
      <c r="H132" s="751">
        <f t="shared" si="52"/>
        <v>962978.80695999996</v>
      </c>
      <c r="I132" s="1028">
        <f t="shared" si="52"/>
        <v>65875.875</v>
      </c>
      <c r="J132" s="750"/>
      <c r="K132" s="750"/>
      <c r="L132" s="750"/>
      <c r="M132" s="750"/>
      <c r="N132" s="750"/>
      <c r="O132" s="750"/>
    </row>
    <row r="133" spans="2:15">
      <c r="B133" s="783"/>
      <c r="C133" s="778"/>
      <c r="D133" s="751">
        <f t="shared" si="47"/>
        <v>0</v>
      </c>
      <c r="E133" s="1027"/>
      <c r="F133" s="752"/>
      <c r="G133" s="761"/>
      <c r="H133" s="752">
        <f t="shared" si="48"/>
        <v>0</v>
      </c>
      <c r="I133" s="1027">
        <v>0</v>
      </c>
      <c r="J133" s="750"/>
      <c r="K133" s="750"/>
      <c r="L133" s="750"/>
      <c r="M133" s="750"/>
      <c r="N133" s="750"/>
      <c r="O133" s="750"/>
    </row>
    <row r="134" spans="2:15">
      <c r="B134" s="514">
        <v>14</v>
      </c>
      <c r="C134" s="571" t="s">
        <v>369</v>
      </c>
      <c r="D134" s="752">
        <f t="shared" si="47"/>
        <v>167760</v>
      </c>
      <c r="E134" s="1027"/>
      <c r="F134" s="752"/>
      <c r="G134" s="761">
        <f>'[1]Income St. 2019-LI'!G181+'[1]Income St. 2019-LI'!H181</f>
        <v>147586</v>
      </c>
      <c r="H134" s="752">
        <f t="shared" si="48"/>
        <v>147586</v>
      </c>
      <c r="I134" s="1027">
        <v>20174</v>
      </c>
      <c r="J134" s="750"/>
      <c r="K134" s="750"/>
      <c r="L134" s="750"/>
      <c r="M134" s="750"/>
      <c r="N134" s="750"/>
      <c r="O134" s="750"/>
    </row>
    <row r="135" spans="2:15">
      <c r="B135" s="514">
        <v>15</v>
      </c>
      <c r="C135" s="778" t="s">
        <v>386</v>
      </c>
      <c r="D135" s="752">
        <f t="shared" si="47"/>
        <v>0</v>
      </c>
      <c r="E135" s="1027"/>
      <c r="F135" s="752"/>
      <c r="G135" s="761">
        <f>'[1]Income St. 2019-LI'!G182+'[1]Income St. 2019-LI'!H182</f>
        <v>0</v>
      </c>
      <c r="H135" s="752">
        <f t="shared" si="48"/>
        <v>0</v>
      </c>
      <c r="I135" s="1027"/>
      <c r="J135" s="750"/>
      <c r="K135" s="750"/>
      <c r="L135" s="750"/>
      <c r="M135" s="750"/>
      <c r="N135" s="750"/>
      <c r="O135" s="750"/>
    </row>
    <row r="136" spans="2:15">
      <c r="B136" s="514">
        <v>16</v>
      </c>
      <c r="C136" s="571" t="s">
        <v>371</v>
      </c>
      <c r="D136" s="752">
        <f t="shared" si="47"/>
        <v>462060.99999999983</v>
      </c>
      <c r="E136" s="1027">
        <v>11288</v>
      </c>
      <c r="F136" s="752"/>
      <c r="G136" s="761">
        <f>'[1]Income St. 2019-LI'!G183+'[1]Income St. 2019-LI'!H183</f>
        <v>388176.99999999983</v>
      </c>
      <c r="H136" s="752">
        <f t="shared" si="48"/>
        <v>388176.99999999983</v>
      </c>
      <c r="I136" s="1027">
        <v>62596</v>
      </c>
      <c r="J136" s="750"/>
      <c r="K136" s="750"/>
      <c r="L136" s="750"/>
      <c r="M136" s="750"/>
      <c r="N136" s="750"/>
      <c r="O136" s="750"/>
    </row>
    <row r="137" spans="2:15">
      <c r="B137" s="514">
        <v>17</v>
      </c>
      <c r="C137" s="778" t="s">
        <v>372</v>
      </c>
      <c r="D137" s="752">
        <f t="shared" si="47"/>
        <v>0</v>
      </c>
      <c r="E137" s="1027"/>
      <c r="F137" s="752"/>
      <c r="G137" s="761">
        <f>'[1]Income St. 2019-LI'!G184+'[1]Income St. 2019-LI'!H184</f>
        <v>0</v>
      </c>
      <c r="H137" s="752">
        <f t="shared" si="48"/>
        <v>0</v>
      </c>
      <c r="I137" s="1027"/>
      <c r="J137" s="750"/>
      <c r="K137" s="750"/>
      <c r="L137" s="750"/>
      <c r="M137" s="750"/>
      <c r="N137" s="750"/>
      <c r="O137" s="750"/>
    </row>
    <row r="138" spans="2:15">
      <c r="B138" s="514">
        <v>18</v>
      </c>
      <c r="C138" s="778" t="s">
        <v>373</v>
      </c>
      <c r="D138" s="752">
        <f t="shared" si="47"/>
        <v>0</v>
      </c>
      <c r="E138" s="1027"/>
      <c r="F138" s="752"/>
      <c r="G138" s="761">
        <f>'[1]Income St. 2019-LI'!G185+'[1]Income St. 2019-LI'!H185</f>
        <v>0</v>
      </c>
      <c r="H138" s="752">
        <f t="shared" si="48"/>
        <v>0</v>
      </c>
      <c r="I138" s="1027"/>
      <c r="J138" s="750"/>
      <c r="K138" s="750"/>
      <c r="L138" s="750"/>
      <c r="M138" s="750"/>
      <c r="N138" s="750"/>
      <c r="O138" s="750"/>
    </row>
    <row r="139" spans="2:15">
      <c r="B139" s="514">
        <v>19</v>
      </c>
      <c r="C139" s="782" t="s">
        <v>387</v>
      </c>
      <c r="D139" s="751">
        <f t="shared" si="47"/>
        <v>462060.99999999983</v>
      </c>
      <c r="E139" s="1028">
        <f>SUM(E135:E138)</f>
        <v>11288</v>
      </c>
      <c r="F139" s="1028">
        <f t="shared" ref="F139:I139" si="53">SUM(F135:F138)</f>
        <v>0</v>
      </c>
      <c r="G139" s="1601">
        <f>SUM(G135:G138)</f>
        <v>388176.99999999983</v>
      </c>
      <c r="H139" s="751">
        <f t="shared" si="53"/>
        <v>388176.99999999983</v>
      </c>
      <c r="I139" s="1028">
        <f t="shared" si="53"/>
        <v>62596</v>
      </c>
      <c r="J139" s="750"/>
      <c r="K139" s="750"/>
      <c r="L139" s="750"/>
      <c r="M139" s="750"/>
      <c r="N139" s="750"/>
      <c r="O139" s="750"/>
    </row>
    <row r="140" spans="2:15">
      <c r="B140" s="514"/>
      <c r="C140" s="782"/>
      <c r="D140" s="751">
        <f t="shared" si="47"/>
        <v>0</v>
      </c>
      <c r="E140" s="1027"/>
      <c r="F140" s="752"/>
      <c r="G140" s="761"/>
      <c r="H140" s="752">
        <f t="shared" si="48"/>
        <v>0</v>
      </c>
      <c r="I140" s="1027">
        <v>0</v>
      </c>
      <c r="J140" s="750"/>
      <c r="K140" s="750"/>
      <c r="L140" s="750"/>
      <c r="M140" s="750"/>
      <c r="N140" s="750"/>
      <c r="O140" s="750"/>
    </row>
    <row r="141" spans="2:15">
      <c r="B141" s="514">
        <v>20</v>
      </c>
      <c r="C141" s="782" t="s">
        <v>388</v>
      </c>
      <c r="D141" s="751">
        <f t="shared" si="47"/>
        <v>47368.551040000159</v>
      </c>
      <c r="E141" s="1028">
        <f>+E124-E132-E134-E139</f>
        <v>-8275.4</v>
      </c>
      <c r="F141" s="1028">
        <f t="shared" ref="F141:I141" si="54">+F124-F132-F134-F139</f>
        <v>0</v>
      </c>
      <c r="G141" s="1601">
        <f t="shared" si="54"/>
        <v>50148.39304000017</v>
      </c>
      <c r="H141" s="751">
        <f t="shared" si="54"/>
        <v>50148.39304000017</v>
      </c>
      <c r="I141" s="1028">
        <f t="shared" si="54"/>
        <v>5495.55799999999</v>
      </c>
      <c r="J141" s="750"/>
      <c r="K141" s="750"/>
      <c r="L141" s="750"/>
      <c r="M141" s="750"/>
      <c r="N141" s="750"/>
      <c r="O141" s="750"/>
    </row>
    <row r="142" spans="2:15">
      <c r="B142" s="1035">
        <v>21</v>
      </c>
      <c r="C142" s="778" t="s">
        <v>376</v>
      </c>
      <c r="D142" s="752">
        <f t="shared" si="47"/>
        <v>15785</v>
      </c>
      <c r="E142" s="1027">
        <v>15785</v>
      </c>
      <c r="F142" s="752"/>
      <c r="G142" s="761"/>
      <c r="H142" s="752">
        <f t="shared" si="48"/>
        <v>0</v>
      </c>
      <c r="I142" s="1027"/>
      <c r="J142" s="750"/>
      <c r="K142" s="750"/>
      <c r="L142" s="750"/>
      <c r="M142" s="750"/>
      <c r="N142" s="750"/>
      <c r="O142" s="750"/>
    </row>
    <row r="143" spans="2:15">
      <c r="B143" s="514"/>
      <c r="C143" s="784"/>
      <c r="D143" s="751">
        <f t="shared" si="47"/>
        <v>0</v>
      </c>
      <c r="E143" s="1027"/>
      <c r="F143" s="752"/>
      <c r="G143" s="761"/>
      <c r="H143" s="752">
        <f t="shared" si="48"/>
        <v>0</v>
      </c>
      <c r="I143" s="1027">
        <v>0</v>
      </c>
      <c r="J143" s="750"/>
      <c r="K143" s="750"/>
      <c r="L143" s="750"/>
      <c r="M143" s="750"/>
      <c r="N143" s="750"/>
      <c r="O143" s="750"/>
    </row>
    <row r="144" spans="2:15" ht="13.5" thickBot="1">
      <c r="B144" s="785">
        <v>22</v>
      </c>
      <c r="C144" s="786" t="s">
        <v>389</v>
      </c>
      <c r="D144" s="758">
        <f t="shared" si="47"/>
        <v>31583.551040000159</v>
      </c>
      <c r="E144" s="760">
        <f>E141-E142</f>
        <v>-24060.400000000001</v>
      </c>
      <c r="F144" s="760">
        <f t="shared" ref="F144:I144" si="55">F141-F142</f>
        <v>0</v>
      </c>
      <c r="G144" s="759">
        <f t="shared" si="55"/>
        <v>50148.39304000017</v>
      </c>
      <c r="H144" s="758">
        <f t="shared" si="55"/>
        <v>50148.39304000017</v>
      </c>
      <c r="I144" s="760">
        <f t="shared" si="55"/>
        <v>5495.55799999999</v>
      </c>
      <c r="J144" s="750"/>
      <c r="K144" s="750"/>
      <c r="L144" s="750"/>
      <c r="M144" s="750"/>
      <c r="N144" s="750"/>
      <c r="O144" s="750"/>
    </row>
    <row r="145" spans="2:15" ht="17.25" customHeight="1">
      <c r="B145" s="553"/>
      <c r="C145" s="599"/>
      <c r="D145" s="422"/>
      <c r="E145" s="422"/>
      <c r="F145" s="422"/>
      <c r="G145" s="422"/>
      <c r="H145" s="422"/>
      <c r="I145" s="478"/>
    </row>
    <row r="146" spans="2:15" ht="17.25" customHeight="1">
      <c r="B146" s="553"/>
      <c r="C146" s="599"/>
      <c r="D146" s="422"/>
      <c r="E146" s="422"/>
      <c r="F146" s="422"/>
      <c r="G146" s="422"/>
      <c r="H146" s="422"/>
      <c r="I146" s="478">
        <v>63</v>
      </c>
    </row>
    <row r="147" spans="2:15" ht="17.25" customHeight="1">
      <c r="B147" s="553"/>
      <c r="C147" s="553"/>
      <c r="D147" s="553"/>
      <c r="E147" s="553"/>
      <c r="F147" s="553"/>
      <c r="G147" s="553"/>
      <c r="H147" s="553"/>
      <c r="I147" s="553"/>
    </row>
    <row r="148" spans="2:15" ht="15" customHeight="1">
      <c r="B148" s="553"/>
      <c r="C148" s="236" t="s">
        <v>390</v>
      </c>
      <c r="D148" s="236"/>
      <c r="E148" s="236"/>
      <c r="F148" s="236"/>
      <c r="G148" s="553"/>
      <c r="H148" s="553"/>
      <c r="I148" s="553"/>
    </row>
    <row r="149" spans="2:15" ht="14.25" customHeight="1" thickBot="1">
      <c r="B149" s="553"/>
      <c r="C149" s="51"/>
      <c r="D149" s="51"/>
      <c r="E149" s="51"/>
      <c r="F149" s="51"/>
      <c r="G149" s="553"/>
      <c r="H149" s="553"/>
      <c r="I149" s="553"/>
    </row>
    <row r="150" spans="2:15" ht="17.25" customHeight="1" thickBot="1">
      <c r="B150" s="1763" t="s">
        <v>140</v>
      </c>
      <c r="C150" s="1764"/>
      <c r="D150" s="553"/>
      <c r="E150" s="553"/>
      <c r="F150" s="553"/>
      <c r="G150" s="553"/>
      <c r="H150" s="599"/>
      <c r="I150" s="678" t="s">
        <v>254</v>
      </c>
    </row>
    <row r="151" spans="2:15" ht="13.9" customHeight="1" thickBot="1">
      <c r="B151" s="1794" t="s">
        <v>347</v>
      </c>
      <c r="C151" s="1797"/>
      <c r="D151" s="1826" t="s">
        <v>329</v>
      </c>
      <c r="E151" s="1774" t="s">
        <v>345</v>
      </c>
      <c r="F151" s="1781" t="s">
        <v>382</v>
      </c>
      <c r="G151" s="1781"/>
      <c r="H151" s="1781"/>
      <c r="I151" s="1782"/>
    </row>
    <row r="152" spans="2:15" ht="19.5" customHeight="1" thickBot="1">
      <c r="B152" s="1795"/>
      <c r="C152" s="1798"/>
      <c r="D152" s="1827"/>
      <c r="E152" s="1775"/>
      <c r="F152" s="1800" t="s">
        <v>277</v>
      </c>
      <c r="G152" s="1800"/>
      <c r="H152" s="1800"/>
      <c r="I152" s="1774" t="s">
        <v>348</v>
      </c>
    </row>
    <row r="153" spans="2:15" ht="21.75" customHeight="1" thickBot="1">
      <c r="B153" s="1795"/>
      <c r="C153" s="1798"/>
      <c r="D153" s="1828"/>
      <c r="E153" s="1776"/>
      <c r="F153" s="728" t="s">
        <v>279</v>
      </c>
      <c r="G153" s="714" t="s">
        <v>280</v>
      </c>
      <c r="H153" s="728" t="s">
        <v>178</v>
      </c>
      <c r="I153" s="1776"/>
    </row>
    <row r="154" spans="2:15" ht="15.75" customHeight="1" thickBot="1">
      <c r="B154" s="1795"/>
      <c r="C154" s="1798"/>
      <c r="D154" s="492">
        <v>1</v>
      </c>
      <c r="E154" s="1774">
        <v>2</v>
      </c>
      <c r="F154" s="1818">
        <v>3</v>
      </c>
      <c r="G154" s="1774">
        <v>4</v>
      </c>
      <c r="H154" s="492">
        <v>5</v>
      </c>
      <c r="I154" s="1774">
        <v>6</v>
      </c>
    </row>
    <row r="155" spans="2:15" ht="13.5" thickBot="1">
      <c r="B155" s="1795"/>
      <c r="C155" s="1806"/>
      <c r="D155" s="729" t="s">
        <v>349</v>
      </c>
      <c r="E155" s="1776"/>
      <c r="F155" s="1820"/>
      <c r="G155" s="1776"/>
      <c r="H155" s="1697" t="s">
        <v>285</v>
      </c>
      <c r="I155" s="1776"/>
    </row>
    <row r="156" spans="2:15" ht="14.25" customHeight="1">
      <c r="B156" s="746">
        <v>1</v>
      </c>
      <c r="C156" s="777" t="s">
        <v>350</v>
      </c>
      <c r="D156" s="747">
        <f>+E156+H156+I156</f>
        <v>13848283.046369998</v>
      </c>
      <c r="E156" s="749">
        <v>0</v>
      </c>
      <c r="F156" s="747"/>
      <c r="G156" s="790">
        <f>'[1]Income St. 2019-LI'!$G$202+'[1]Income St. 2019-LI'!$H$202</f>
        <v>12933582.046369998</v>
      </c>
      <c r="H156" s="747">
        <f>SUM(F156:G156)</f>
        <v>12933582.046369998</v>
      </c>
      <c r="I156" s="1028">
        <f>'[1]Income St. 2019-LI'!$M$202</f>
        <v>914701</v>
      </c>
      <c r="J156" s="750"/>
      <c r="K156" s="750"/>
      <c r="L156" s="750"/>
      <c r="M156" s="750"/>
      <c r="N156" s="750"/>
      <c r="O156" s="750"/>
    </row>
    <row r="157" spans="2:15">
      <c r="B157" s="514"/>
      <c r="C157" s="778"/>
      <c r="D157" s="751">
        <f t="shared" ref="D157:D193" si="56">+E157+H157+I157</f>
        <v>0</v>
      </c>
      <c r="E157" s="1027"/>
      <c r="F157" s="752"/>
      <c r="G157" s="761"/>
      <c r="H157" s="752">
        <f t="shared" ref="H157:H192" si="57">SUM(F157:G157)</f>
        <v>0</v>
      </c>
      <c r="I157" s="1027">
        <v>0</v>
      </c>
      <c r="J157" s="750"/>
      <c r="K157" s="750"/>
      <c r="L157" s="750"/>
      <c r="M157" s="750"/>
      <c r="N157" s="750"/>
      <c r="O157" s="750"/>
    </row>
    <row r="158" spans="2:15">
      <c r="B158" s="514">
        <v>2</v>
      </c>
      <c r="C158" s="779" t="s">
        <v>351</v>
      </c>
      <c r="D158" s="752">
        <f t="shared" si="56"/>
        <v>369954.21249000001</v>
      </c>
      <c r="E158" s="1027"/>
      <c r="F158" s="752">
        <v>0</v>
      </c>
      <c r="G158" s="761">
        <f>'[1]Income St. 2019-LI'!$G$204+'[1]Income St. 2019-LI'!$H$204</f>
        <v>315336.21249000001</v>
      </c>
      <c r="H158" s="752">
        <f t="shared" si="57"/>
        <v>315336.21249000001</v>
      </c>
      <c r="I158" s="1027">
        <f>'[1]Income St. 2019-LI'!$M$204</f>
        <v>54618</v>
      </c>
      <c r="J158" s="750"/>
      <c r="K158" s="750"/>
      <c r="L158" s="750"/>
      <c r="M158" s="750"/>
      <c r="N158" s="750"/>
      <c r="O158" s="750"/>
    </row>
    <row r="159" spans="2:15">
      <c r="B159" s="514"/>
      <c r="C159" s="779"/>
      <c r="D159" s="752">
        <f t="shared" si="56"/>
        <v>0</v>
      </c>
      <c r="E159" s="1027"/>
      <c r="F159" s="752"/>
      <c r="G159" s="761"/>
      <c r="H159" s="752">
        <f t="shared" si="57"/>
        <v>0</v>
      </c>
      <c r="I159" s="1027">
        <v>0</v>
      </c>
      <c r="J159" s="750"/>
      <c r="K159" s="750"/>
      <c r="L159" s="750"/>
      <c r="M159" s="750"/>
      <c r="N159" s="750"/>
      <c r="O159" s="750"/>
    </row>
    <row r="160" spans="2:15">
      <c r="B160" s="514">
        <v>3</v>
      </c>
      <c r="C160" s="573" t="s">
        <v>352</v>
      </c>
      <c r="D160" s="752">
        <f t="shared" si="56"/>
        <v>0</v>
      </c>
      <c r="E160" s="1027"/>
      <c r="F160" s="752"/>
      <c r="G160" s="761"/>
      <c r="H160" s="752">
        <f t="shared" si="57"/>
        <v>0</v>
      </c>
      <c r="I160" s="1027">
        <v>0</v>
      </c>
      <c r="J160" s="750"/>
      <c r="K160" s="750"/>
      <c r="L160" s="750"/>
      <c r="M160" s="750"/>
      <c r="N160" s="750"/>
      <c r="O160" s="750"/>
    </row>
    <row r="161" spans="2:15">
      <c r="B161" s="514"/>
      <c r="C161" s="778"/>
      <c r="D161" s="752">
        <f t="shared" si="56"/>
        <v>0</v>
      </c>
      <c r="E161" s="1027"/>
      <c r="F161" s="752"/>
      <c r="G161" s="761"/>
      <c r="H161" s="752">
        <f t="shared" si="57"/>
        <v>0</v>
      </c>
      <c r="I161" s="1027">
        <v>0</v>
      </c>
      <c r="J161" s="750"/>
      <c r="K161" s="750"/>
      <c r="L161" s="750"/>
      <c r="M161" s="750"/>
      <c r="N161" s="750"/>
      <c r="O161" s="750"/>
    </row>
    <row r="162" spans="2:15">
      <c r="B162" s="514">
        <v>4</v>
      </c>
      <c r="C162" s="780" t="s">
        <v>353</v>
      </c>
      <c r="D162" s="751">
        <f t="shared" si="56"/>
        <v>13478328.833879998</v>
      </c>
      <c r="E162" s="1028">
        <f>+E156-E158+E160</f>
        <v>0</v>
      </c>
      <c r="F162" s="1028">
        <f t="shared" ref="F162:I162" si="58">+F156-F158+F160</f>
        <v>0</v>
      </c>
      <c r="G162" s="1601">
        <f>+G156-G158+G160</f>
        <v>12618245.833879998</v>
      </c>
      <c r="H162" s="751">
        <f t="shared" si="58"/>
        <v>12618245.833879998</v>
      </c>
      <c r="I162" s="1028">
        <f t="shared" si="58"/>
        <v>860083</v>
      </c>
      <c r="J162" s="750"/>
      <c r="K162" s="750"/>
      <c r="L162" s="750"/>
      <c r="M162" s="750"/>
      <c r="N162" s="750"/>
      <c r="O162" s="750"/>
    </row>
    <row r="163" spans="2:15">
      <c r="B163" s="514"/>
      <c r="C163" s="780"/>
      <c r="D163" s="751">
        <f t="shared" si="56"/>
        <v>0</v>
      </c>
      <c r="E163" s="1027"/>
      <c r="F163" s="752"/>
      <c r="G163" s="761"/>
      <c r="H163" s="752">
        <f t="shared" si="57"/>
        <v>0</v>
      </c>
      <c r="I163" s="1027">
        <v>0</v>
      </c>
      <c r="J163" s="750"/>
      <c r="K163" s="750"/>
      <c r="L163" s="750"/>
      <c r="M163" s="750"/>
      <c r="N163" s="750"/>
      <c r="O163" s="750"/>
    </row>
    <row r="164" spans="2:15">
      <c r="B164" s="514">
        <v>5</v>
      </c>
      <c r="C164" s="780" t="s">
        <v>354</v>
      </c>
      <c r="D164" s="751">
        <f t="shared" si="56"/>
        <v>6251330.6162500009</v>
      </c>
      <c r="E164" s="1028">
        <f>SUM(E165:E170)</f>
        <v>1540822</v>
      </c>
      <c r="F164" s="1028">
        <f t="shared" ref="F164:I164" si="59">SUM(F165:F170)</f>
        <v>0</v>
      </c>
      <c r="G164" s="1601">
        <f>SUM(G165:G170)</f>
        <v>4173195.6162500004</v>
      </c>
      <c r="H164" s="751">
        <f t="shared" si="59"/>
        <v>4173195.6162500004</v>
      </c>
      <c r="I164" s="1028">
        <f t="shared" si="59"/>
        <v>537313</v>
      </c>
      <c r="J164" s="750"/>
      <c r="K164" s="750"/>
      <c r="L164" s="750"/>
      <c r="M164" s="750"/>
      <c r="N164" s="750"/>
      <c r="O164" s="750"/>
    </row>
    <row r="165" spans="2:15">
      <c r="B165" s="514">
        <v>5.0999999999999996</v>
      </c>
      <c r="C165" s="778" t="s">
        <v>355</v>
      </c>
      <c r="D165" s="752">
        <f t="shared" si="56"/>
        <v>5494544.1469700001</v>
      </c>
      <c r="E165" s="1027">
        <v>1600362</v>
      </c>
      <c r="F165" s="752"/>
      <c r="G165" s="761">
        <f>'[1]Income St. 2019-LI'!G211+'[1]Income St. 2019-LI'!H211</f>
        <v>3426283.1469700001</v>
      </c>
      <c r="H165" s="752">
        <f t="shared" si="57"/>
        <v>3426283.1469700001</v>
      </c>
      <c r="I165" s="1027">
        <f>'[1]Income St. 2019-LI'!M211</f>
        <v>467899</v>
      </c>
      <c r="J165" s="750"/>
      <c r="K165" s="750"/>
      <c r="L165" s="750"/>
      <c r="M165" s="750"/>
      <c r="N165" s="750"/>
      <c r="O165" s="750"/>
    </row>
    <row r="166" spans="2:15">
      <c r="B166" s="514">
        <v>5.2</v>
      </c>
      <c r="C166" s="778" t="s">
        <v>356</v>
      </c>
      <c r="D166" s="752">
        <f t="shared" si="56"/>
        <v>677982.56330999988</v>
      </c>
      <c r="E166" s="1027">
        <v>0</v>
      </c>
      <c r="F166" s="752"/>
      <c r="G166" s="761">
        <f>'[1]Income St. 2019-LI'!G212+'[1]Income St. 2019-LI'!H212</f>
        <v>550979.56330999988</v>
      </c>
      <c r="H166" s="752">
        <f t="shared" si="57"/>
        <v>550979.56330999988</v>
      </c>
      <c r="I166" s="1027">
        <f>'[1]Income St. 2019-LI'!M212</f>
        <v>127003</v>
      </c>
      <c r="J166" s="750"/>
      <c r="K166" s="750"/>
      <c r="L166" s="750"/>
      <c r="M166" s="750"/>
      <c r="N166" s="750"/>
      <c r="O166" s="750"/>
    </row>
    <row r="167" spans="2:15">
      <c r="B167" s="514">
        <v>5.3</v>
      </c>
      <c r="C167" s="778" t="s">
        <v>357</v>
      </c>
      <c r="D167" s="752">
        <f t="shared" si="56"/>
        <v>-53806.625159999996</v>
      </c>
      <c r="E167" s="1027">
        <v>-77277</v>
      </c>
      <c r="F167" s="752"/>
      <c r="G167" s="761">
        <f>'[1]Income St. 2019-LI'!G213+'[1]Income St. 2019-LI'!H213</f>
        <v>37135.374840000004</v>
      </c>
      <c r="H167" s="752">
        <f t="shared" si="57"/>
        <v>37135.374840000004</v>
      </c>
      <c r="I167" s="1027">
        <f>'[1]Income St. 2019-LI'!M213</f>
        <v>-13665</v>
      </c>
      <c r="J167" s="750"/>
      <c r="K167" s="750"/>
      <c r="L167" s="750"/>
      <c r="M167" s="750"/>
      <c r="N167" s="750"/>
      <c r="O167" s="750"/>
    </row>
    <row r="168" spans="2:15">
      <c r="B168" s="514">
        <v>5.4</v>
      </c>
      <c r="C168" s="778" t="s">
        <v>358</v>
      </c>
      <c r="D168" s="752">
        <f t="shared" si="56"/>
        <v>-44513</v>
      </c>
      <c r="E168" s="1027">
        <v>0</v>
      </c>
      <c r="F168" s="752"/>
      <c r="G168" s="761">
        <f>'[1]Income St. 2019-LI'!G214+'[1]Income St. 2019-LI'!H214</f>
        <v>0</v>
      </c>
      <c r="H168" s="752">
        <f t="shared" si="57"/>
        <v>0</v>
      </c>
      <c r="I168" s="1027">
        <f>'[1]Income St. 2019-LI'!M214</f>
        <v>-44513</v>
      </c>
      <c r="J168" s="750"/>
      <c r="K168" s="750"/>
      <c r="L168" s="750"/>
      <c r="M168" s="750"/>
      <c r="N168" s="750"/>
      <c r="O168" s="750"/>
    </row>
    <row r="169" spans="2:15">
      <c r="B169" s="514">
        <v>5.5</v>
      </c>
      <c r="C169" s="778" t="s">
        <v>359</v>
      </c>
      <c r="D169" s="752">
        <f t="shared" si="56"/>
        <v>177123.53112999999</v>
      </c>
      <c r="E169" s="1027">
        <v>17737</v>
      </c>
      <c r="F169" s="752"/>
      <c r="G169" s="761">
        <f>'[1]Income St. 2019-LI'!G215+'[1]Income St. 2019-LI'!H215</f>
        <v>158797.53112999999</v>
      </c>
      <c r="H169" s="752">
        <f t="shared" si="57"/>
        <v>158797.53112999999</v>
      </c>
      <c r="I169" s="1027">
        <f>'[1]Income St. 2019-LI'!M215</f>
        <v>589</v>
      </c>
      <c r="J169" s="750"/>
      <c r="K169" s="750"/>
      <c r="L169" s="750"/>
      <c r="M169" s="750"/>
      <c r="N169" s="750"/>
      <c r="O169" s="750"/>
    </row>
    <row r="170" spans="2:15">
      <c r="B170" s="514"/>
      <c r="C170" s="778" t="s">
        <v>383</v>
      </c>
      <c r="D170" s="752">
        <f t="shared" si="56"/>
        <v>0</v>
      </c>
      <c r="E170" s="1027"/>
      <c r="F170" s="752"/>
      <c r="G170" s="761"/>
      <c r="H170" s="752">
        <f t="shared" si="57"/>
        <v>0</v>
      </c>
      <c r="I170" s="1027"/>
      <c r="J170" s="750"/>
      <c r="K170" s="750"/>
      <c r="L170" s="750"/>
      <c r="M170" s="750"/>
      <c r="N170" s="750"/>
      <c r="O170" s="750"/>
    </row>
    <row r="171" spans="2:15">
      <c r="B171" s="514"/>
      <c r="C171" s="781" t="s">
        <v>384</v>
      </c>
      <c r="D171" s="751">
        <f t="shared" si="56"/>
        <v>0</v>
      </c>
      <c r="E171" s="1027"/>
      <c r="F171" s="752"/>
      <c r="G171" s="761"/>
      <c r="H171" s="752">
        <f t="shared" si="57"/>
        <v>0</v>
      </c>
      <c r="I171" s="1027">
        <v>0</v>
      </c>
      <c r="J171" s="750"/>
      <c r="K171" s="750"/>
      <c r="L171" s="750"/>
      <c r="M171" s="750"/>
      <c r="N171" s="750"/>
      <c r="O171" s="750"/>
    </row>
    <row r="172" spans="2:15">
      <c r="B172" s="514"/>
      <c r="C172" s="778"/>
      <c r="D172" s="751">
        <f t="shared" si="56"/>
        <v>0</v>
      </c>
      <c r="E172" s="1027"/>
      <c r="F172" s="752"/>
      <c r="G172" s="761"/>
      <c r="H172" s="752">
        <f t="shared" si="57"/>
        <v>0</v>
      </c>
      <c r="I172" s="1027">
        <v>0</v>
      </c>
      <c r="J172" s="750"/>
      <c r="K172" s="750"/>
      <c r="L172" s="750"/>
      <c r="M172" s="750"/>
      <c r="N172" s="750"/>
      <c r="O172" s="750"/>
    </row>
    <row r="173" spans="2:15">
      <c r="B173" s="514">
        <v>6</v>
      </c>
      <c r="C173" s="782" t="s">
        <v>361</v>
      </c>
      <c r="D173" s="751">
        <f t="shared" si="56"/>
        <v>19729659.450129997</v>
      </c>
      <c r="E173" s="1028">
        <f>+E162+E164</f>
        <v>1540822</v>
      </c>
      <c r="F173" s="1028">
        <f t="shared" ref="F173:I173" si="60">+F162+F164</f>
        <v>0</v>
      </c>
      <c r="G173" s="1601">
        <f>+G162+G164</f>
        <v>16791441.450129997</v>
      </c>
      <c r="H173" s="751">
        <f t="shared" si="60"/>
        <v>16791441.450129997</v>
      </c>
      <c r="I173" s="1028">
        <f t="shared" si="60"/>
        <v>1397396</v>
      </c>
      <c r="J173" s="750"/>
      <c r="K173" s="750"/>
      <c r="L173" s="750"/>
      <c r="M173" s="750"/>
      <c r="N173" s="750"/>
      <c r="O173" s="750"/>
    </row>
    <row r="174" spans="2:15" ht="13.5" customHeight="1">
      <c r="B174" s="514"/>
      <c r="C174" s="782"/>
      <c r="D174" s="751">
        <f t="shared" si="56"/>
        <v>0</v>
      </c>
      <c r="E174" s="1027"/>
      <c r="F174" s="752"/>
      <c r="G174" s="761"/>
      <c r="H174" s="752">
        <f t="shared" si="57"/>
        <v>0</v>
      </c>
      <c r="I174" s="1027">
        <v>0</v>
      </c>
      <c r="J174" s="750"/>
      <c r="K174" s="750"/>
      <c r="L174" s="750"/>
      <c r="M174" s="750"/>
      <c r="N174" s="750"/>
      <c r="O174" s="750"/>
    </row>
    <row r="175" spans="2:15">
      <c r="B175" s="514">
        <v>7</v>
      </c>
      <c r="C175" s="778" t="s">
        <v>362</v>
      </c>
      <c r="D175" s="752">
        <f t="shared" si="56"/>
        <v>4985514.7729899995</v>
      </c>
      <c r="E175" s="1027">
        <v>0</v>
      </c>
      <c r="F175" s="752"/>
      <c r="G175" s="761">
        <f>'[1]Income St. 2019-LI'!G221+'[1]Income St. 2019-LI'!H221</f>
        <v>4244242.7729899995</v>
      </c>
      <c r="H175" s="752">
        <f t="shared" si="57"/>
        <v>4244242.7729899995</v>
      </c>
      <c r="I175" s="1027">
        <v>741272</v>
      </c>
      <c r="J175" s="750"/>
      <c r="K175" s="750"/>
      <c r="L175" s="750"/>
      <c r="M175" s="750"/>
      <c r="N175" s="750"/>
      <c r="O175" s="750"/>
    </row>
    <row r="176" spans="2:15">
      <c r="B176" s="514">
        <v>8</v>
      </c>
      <c r="C176" s="778" t="s">
        <v>363</v>
      </c>
      <c r="D176" s="752">
        <f t="shared" si="56"/>
        <v>-200987.02273</v>
      </c>
      <c r="E176" s="1027">
        <v>0</v>
      </c>
      <c r="F176" s="752"/>
      <c r="G176" s="761">
        <f>'[1]Income St. 2019-LI'!G222+'[1]Income St. 2019-LI'!H222</f>
        <v>-155529.02273</v>
      </c>
      <c r="H176" s="752">
        <f t="shared" si="57"/>
        <v>-155529.02273</v>
      </c>
      <c r="I176" s="1027">
        <v>-45458</v>
      </c>
      <c r="J176" s="750"/>
      <c r="K176" s="750"/>
      <c r="L176" s="750"/>
      <c r="M176" s="750"/>
      <c r="N176" s="750"/>
      <c r="O176" s="750"/>
    </row>
    <row r="177" spans="2:15">
      <c r="B177" s="514">
        <v>9</v>
      </c>
      <c r="C177" s="778" t="s">
        <v>364</v>
      </c>
      <c r="D177" s="752">
        <f t="shared" si="56"/>
        <v>2898294.8624800001</v>
      </c>
      <c r="E177" s="1027">
        <v>0</v>
      </c>
      <c r="F177" s="752"/>
      <c r="G177" s="761">
        <f>'[1]Income St. 2019-LI'!G223+'[1]Income St. 2019-LI'!H223</f>
        <v>2915359.70548</v>
      </c>
      <c r="H177" s="752">
        <f t="shared" si="57"/>
        <v>2915359.70548</v>
      </c>
      <c r="I177" s="1027">
        <v>-17064.843000000001</v>
      </c>
      <c r="J177" s="750"/>
      <c r="K177" s="750"/>
      <c r="L177" s="750"/>
      <c r="M177" s="750"/>
      <c r="N177" s="750"/>
      <c r="O177" s="750"/>
    </row>
    <row r="178" spans="2:15">
      <c r="B178" s="514">
        <v>10</v>
      </c>
      <c r="C178" s="571" t="s">
        <v>365</v>
      </c>
      <c r="D178" s="752">
        <f t="shared" si="56"/>
        <v>0</v>
      </c>
      <c r="E178" s="1027">
        <v>0</v>
      </c>
      <c r="F178" s="752"/>
      <c r="G178" s="761">
        <f>'[1]Income St. 2019-LI'!G224+'[1]Income St. 2019-LI'!H224</f>
        <v>0</v>
      </c>
      <c r="H178" s="752">
        <f t="shared" si="57"/>
        <v>0</v>
      </c>
      <c r="I178" s="1027">
        <v>0</v>
      </c>
      <c r="J178" s="750"/>
      <c r="K178" s="750"/>
      <c r="L178" s="750"/>
      <c r="M178" s="750"/>
      <c r="N178" s="750"/>
      <c r="O178" s="750"/>
    </row>
    <row r="179" spans="2:15">
      <c r="B179" s="514">
        <v>11</v>
      </c>
      <c r="C179" s="778" t="s">
        <v>366</v>
      </c>
      <c r="D179" s="752">
        <f t="shared" si="56"/>
        <v>1.2278178473934531E-10</v>
      </c>
      <c r="E179" s="1027">
        <v>-1916518.078</v>
      </c>
      <c r="F179" s="752"/>
      <c r="G179" s="761">
        <f>'[1]Income St. 2019-LI'!G225+'[1]Income St. 2019-LI'!H225</f>
        <v>1912044.2350000001</v>
      </c>
      <c r="H179" s="752">
        <f t="shared" si="57"/>
        <v>1912044.2350000001</v>
      </c>
      <c r="I179" s="1027">
        <v>4473.8429999999998</v>
      </c>
      <c r="J179" s="750"/>
      <c r="K179" s="750"/>
      <c r="L179" s="750"/>
      <c r="M179" s="750"/>
      <c r="N179" s="750"/>
      <c r="O179" s="750"/>
    </row>
    <row r="180" spans="2:15" ht="15.75" customHeight="1">
      <c r="B180" s="1035">
        <v>12</v>
      </c>
      <c r="C180" s="1603" t="s">
        <v>367</v>
      </c>
      <c r="D180" s="752">
        <f t="shared" si="56"/>
        <v>0</v>
      </c>
      <c r="E180" s="1027">
        <v>0</v>
      </c>
      <c r="F180" s="752"/>
      <c r="G180" s="761">
        <f>'[1]Income St. 2019-LI'!G226+'[1]Income St. 2019-LI'!H226</f>
        <v>0</v>
      </c>
      <c r="H180" s="752">
        <f t="shared" si="57"/>
        <v>0</v>
      </c>
      <c r="I180" s="1027">
        <v>0</v>
      </c>
      <c r="J180" s="750"/>
      <c r="K180" s="750"/>
      <c r="L180" s="750"/>
      <c r="M180" s="750"/>
      <c r="N180" s="750"/>
      <c r="O180" s="750"/>
    </row>
    <row r="181" spans="2:15">
      <c r="B181" s="514">
        <v>13</v>
      </c>
      <c r="C181" s="1595" t="s">
        <v>385</v>
      </c>
      <c r="D181" s="751">
        <f t="shared" si="56"/>
        <v>7682822.6127399988</v>
      </c>
      <c r="E181" s="1028">
        <f>SUM(E175:E180)</f>
        <v>-1916518.078</v>
      </c>
      <c r="F181" s="1028">
        <f t="shared" ref="F181:I181" si="61">SUM(F175:F180)</f>
        <v>0</v>
      </c>
      <c r="G181" s="1601">
        <f>SUM(G175:G180)</f>
        <v>8916117.6907399986</v>
      </c>
      <c r="H181" s="751">
        <f t="shared" si="61"/>
        <v>8916117.6907399986</v>
      </c>
      <c r="I181" s="1028">
        <f t="shared" si="61"/>
        <v>683223</v>
      </c>
      <c r="J181" s="750"/>
      <c r="K181" s="750"/>
      <c r="L181" s="750"/>
      <c r="M181" s="750"/>
      <c r="N181" s="750"/>
      <c r="O181" s="750"/>
    </row>
    <row r="182" spans="2:15">
      <c r="B182" s="783"/>
      <c r="C182" s="778"/>
      <c r="D182" s="751">
        <f t="shared" si="56"/>
        <v>0</v>
      </c>
      <c r="E182" s="1027"/>
      <c r="F182" s="752"/>
      <c r="G182" s="761"/>
      <c r="H182" s="752">
        <f t="shared" si="57"/>
        <v>0</v>
      </c>
      <c r="I182" s="1027">
        <v>0</v>
      </c>
      <c r="J182" s="750"/>
      <c r="K182" s="750"/>
      <c r="L182" s="750"/>
      <c r="M182" s="750"/>
      <c r="N182" s="750"/>
      <c r="O182" s="750"/>
    </row>
    <row r="183" spans="2:15">
      <c r="B183" s="514">
        <v>14</v>
      </c>
      <c r="C183" s="571" t="s">
        <v>369</v>
      </c>
      <c r="D183" s="752">
        <f t="shared" si="56"/>
        <v>1880042.8361800001</v>
      </c>
      <c r="E183" s="1027">
        <v>0</v>
      </c>
      <c r="F183" s="752"/>
      <c r="G183" s="761">
        <f>'[1]Income St. 2019-LI'!G229+'[1]Income St. 2019-LI'!H229</f>
        <v>1797360.8361800001</v>
      </c>
      <c r="H183" s="752">
        <f t="shared" si="57"/>
        <v>1797360.8361800001</v>
      </c>
      <c r="I183" s="1027">
        <v>82682</v>
      </c>
      <c r="J183" s="750"/>
      <c r="K183" s="750"/>
      <c r="L183" s="750"/>
      <c r="M183" s="750"/>
      <c r="N183" s="750"/>
      <c r="O183" s="750"/>
    </row>
    <row r="184" spans="2:15">
      <c r="B184" s="514">
        <v>15</v>
      </c>
      <c r="C184" s="778" t="s">
        <v>386</v>
      </c>
      <c r="D184" s="752">
        <f t="shared" si="56"/>
        <v>0</v>
      </c>
      <c r="E184" s="1027"/>
      <c r="F184" s="752"/>
      <c r="G184" s="761">
        <f>'[1]Income St. 2019-LI'!G230+'[1]Income St. 2019-LI'!H230</f>
        <v>0</v>
      </c>
      <c r="H184" s="752">
        <f t="shared" si="57"/>
        <v>0</v>
      </c>
      <c r="I184" s="1027">
        <v>0</v>
      </c>
      <c r="J184" s="750"/>
      <c r="K184" s="750"/>
      <c r="L184" s="750"/>
      <c r="M184" s="750"/>
      <c r="N184" s="750"/>
      <c r="O184" s="750"/>
    </row>
    <row r="185" spans="2:15">
      <c r="B185" s="514">
        <v>16</v>
      </c>
      <c r="C185" s="571" t="s">
        <v>371</v>
      </c>
      <c r="D185" s="752">
        <f t="shared" si="56"/>
        <v>6544353.0241700001</v>
      </c>
      <c r="E185" s="1027">
        <v>305847</v>
      </c>
      <c r="F185" s="752"/>
      <c r="G185" s="761">
        <f>'[1]Income St. 2019-LI'!G231+'[1]Income St. 2019-LI'!H231</f>
        <v>5934341.0241700001</v>
      </c>
      <c r="H185" s="752">
        <f t="shared" si="57"/>
        <v>5934341.0241700001</v>
      </c>
      <c r="I185" s="1027">
        <v>304165</v>
      </c>
      <c r="J185" s="750"/>
      <c r="K185" s="750"/>
      <c r="L185" s="750"/>
      <c r="M185" s="750"/>
      <c r="N185" s="750"/>
      <c r="O185" s="750"/>
    </row>
    <row r="186" spans="2:15">
      <c r="B186" s="514">
        <v>17</v>
      </c>
      <c r="C186" s="778" t="s">
        <v>372</v>
      </c>
      <c r="D186" s="752">
        <f t="shared" si="56"/>
        <v>326593</v>
      </c>
      <c r="E186" s="1027">
        <v>0</v>
      </c>
      <c r="F186" s="752"/>
      <c r="G186" s="761">
        <f>'[1]Income St. 2019-LI'!G232+'[1]Income St. 2019-LI'!H232</f>
        <v>0</v>
      </c>
      <c r="H186" s="752">
        <f t="shared" si="57"/>
        <v>0</v>
      </c>
      <c r="I186" s="1027">
        <v>326593</v>
      </c>
      <c r="J186" s="750"/>
      <c r="K186" s="750"/>
      <c r="L186" s="750"/>
      <c r="M186" s="750"/>
      <c r="N186" s="750"/>
      <c r="O186" s="750"/>
    </row>
    <row r="187" spans="2:15">
      <c r="B187" s="514">
        <v>18</v>
      </c>
      <c r="C187" s="778" t="s">
        <v>373</v>
      </c>
      <c r="D187" s="752">
        <f t="shared" si="56"/>
        <v>128452</v>
      </c>
      <c r="E187" s="1027">
        <v>0</v>
      </c>
      <c r="F187" s="752"/>
      <c r="G187" s="761">
        <f>'[1]Income St. 2019-LI'!G233+'[1]Income St. 2019-LI'!H233</f>
        <v>128452</v>
      </c>
      <c r="H187" s="752">
        <f t="shared" si="57"/>
        <v>128452</v>
      </c>
      <c r="I187" s="1027">
        <v>0</v>
      </c>
      <c r="J187" s="750"/>
      <c r="K187" s="750"/>
      <c r="L187" s="750"/>
      <c r="M187" s="750"/>
      <c r="N187" s="750"/>
      <c r="O187" s="750"/>
    </row>
    <row r="188" spans="2:15">
      <c r="B188" s="514">
        <v>19</v>
      </c>
      <c r="C188" s="782" t="s">
        <v>387</v>
      </c>
      <c r="D188" s="751">
        <f t="shared" si="56"/>
        <v>6999398.0241700001</v>
      </c>
      <c r="E188" s="1028">
        <f>SUM(E184:E187)</f>
        <v>305847</v>
      </c>
      <c r="F188" s="1028">
        <f t="shared" ref="F188:I188" si="62">SUM(F184:F187)</f>
        <v>0</v>
      </c>
      <c r="G188" s="1601">
        <f>SUM(G184:G187)</f>
        <v>6062793.0241700001</v>
      </c>
      <c r="H188" s="751">
        <f t="shared" si="62"/>
        <v>6062793.0241700001</v>
      </c>
      <c r="I188" s="1028">
        <f t="shared" si="62"/>
        <v>630758</v>
      </c>
      <c r="J188" s="750"/>
      <c r="K188" s="750"/>
      <c r="L188" s="750"/>
      <c r="M188" s="750"/>
      <c r="N188" s="750"/>
      <c r="O188" s="750"/>
    </row>
    <row r="189" spans="2:15">
      <c r="B189" s="514"/>
      <c r="C189" s="782"/>
      <c r="D189" s="751">
        <f t="shared" si="56"/>
        <v>0</v>
      </c>
      <c r="E189" s="1027"/>
      <c r="F189" s="752"/>
      <c r="G189" s="761"/>
      <c r="H189" s="752">
        <f t="shared" si="57"/>
        <v>0</v>
      </c>
      <c r="I189" s="1027">
        <v>0</v>
      </c>
      <c r="J189" s="750"/>
      <c r="K189" s="750"/>
      <c r="L189" s="750"/>
      <c r="M189" s="750"/>
      <c r="N189" s="750"/>
      <c r="O189" s="750"/>
    </row>
    <row r="190" spans="2:15">
      <c r="B190" s="514">
        <v>20</v>
      </c>
      <c r="C190" s="782" t="s">
        <v>388</v>
      </c>
      <c r="D190" s="751">
        <f t="shared" si="56"/>
        <v>3167395.9770399984</v>
      </c>
      <c r="E190" s="1028">
        <f>+E173-E181-E183-E188</f>
        <v>3151493.0779999997</v>
      </c>
      <c r="F190" s="1028">
        <f t="shared" ref="F190:I190" si="63">+F173-F181-F183-F188</f>
        <v>0</v>
      </c>
      <c r="G190" s="1601">
        <f t="shared" si="63"/>
        <v>15169.899039998651</v>
      </c>
      <c r="H190" s="751">
        <f t="shared" si="63"/>
        <v>15169.899039998651</v>
      </c>
      <c r="I190" s="1028">
        <f t="shared" si="63"/>
        <v>733</v>
      </c>
      <c r="J190" s="750"/>
      <c r="K190" s="750"/>
      <c r="L190" s="750"/>
      <c r="M190" s="750"/>
      <c r="N190" s="750"/>
      <c r="O190" s="750"/>
    </row>
    <row r="191" spans="2:15">
      <c r="B191" s="1035">
        <v>21</v>
      </c>
      <c r="C191" s="778" t="s">
        <v>376</v>
      </c>
      <c r="D191" s="752">
        <f t="shared" si="56"/>
        <v>1187186</v>
      </c>
      <c r="E191" s="1027">
        <v>1171282</v>
      </c>
      <c r="F191" s="752"/>
      <c r="G191" s="761">
        <v>15171</v>
      </c>
      <c r="H191" s="752">
        <f t="shared" si="57"/>
        <v>15171</v>
      </c>
      <c r="I191" s="1027">
        <v>733</v>
      </c>
      <c r="J191" s="750"/>
      <c r="K191" s="750"/>
      <c r="L191" s="750"/>
      <c r="M191" s="750"/>
      <c r="N191" s="750"/>
      <c r="O191" s="750"/>
    </row>
    <row r="192" spans="2:15">
      <c r="B192" s="514"/>
      <c r="C192" s="784"/>
      <c r="D192" s="751">
        <f t="shared" si="56"/>
        <v>0</v>
      </c>
      <c r="E192" s="1027"/>
      <c r="F192" s="752"/>
      <c r="G192" s="761"/>
      <c r="H192" s="752">
        <f t="shared" si="57"/>
        <v>0</v>
      </c>
      <c r="I192" s="1027">
        <v>0</v>
      </c>
      <c r="J192" s="750"/>
      <c r="K192" s="750"/>
      <c r="L192" s="750"/>
      <c r="M192" s="750"/>
      <c r="N192" s="750"/>
      <c r="O192" s="750"/>
    </row>
    <row r="193" spans="2:15" ht="17.25" customHeight="1" thickBot="1">
      <c r="B193" s="785">
        <v>22</v>
      </c>
      <c r="C193" s="786" t="s">
        <v>389</v>
      </c>
      <c r="D193" s="758">
        <f t="shared" si="56"/>
        <v>1980209.9770399984</v>
      </c>
      <c r="E193" s="760">
        <f>E190-E191</f>
        <v>1980211.0779999997</v>
      </c>
      <c r="F193" s="760">
        <f t="shared" ref="F193:I193" si="64">F190-F191</f>
        <v>0</v>
      </c>
      <c r="G193" s="759">
        <f t="shared" si="64"/>
        <v>-1.1009600013494492</v>
      </c>
      <c r="H193" s="758">
        <f t="shared" si="64"/>
        <v>-1.1009600013494492</v>
      </c>
      <c r="I193" s="760">
        <f t="shared" si="64"/>
        <v>0</v>
      </c>
      <c r="J193" s="750"/>
      <c r="K193" s="750"/>
      <c r="L193" s="750"/>
      <c r="M193" s="750"/>
      <c r="N193" s="750"/>
      <c r="O193" s="750"/>
    </row>
    <row r="194" spans="2:15" ht="17.25" customHeight="1">
      <c r="B194" s="553"/>
      <c r="C194" s="553"/>
      <c r="D194" s="552"/>
      <c r="E194" s="553"/>
      <c r="F194" s="553"/>
      <c r="G194" s="553"/>
      <c r="H194" s="553"/>
      <c r="I194" s="553"/>
    </row>
    <row r="195" spans="2:15" ht="17.25" customHeight="1">
      <c r="B195" s="553"/>
      <c r="C195" s="553"/>
      <c r="D195" s="553"/>
      <c r="E195" s="553"/>
      <c r="F195" s="553"/>
      <c r="G195" s="553"/>
      <c r="H195" s="553"/>
      <c r="I195" s="553">
        <v>64</v>
      </c>
    </row>
    <row r="196" spans="2:15" ht="15.75" customHeight="1">
      <c r="B196" s="553"/>
      <c r="C196" s="553"/>
      <c r="D196" s="553"/>
      <c r="E196" s="553"/>
      <c r="F196" s="553"/>
      <c r="G196" s="553"/>
      <c r="H196" s="553"/>
      <c r="I196" s="553"/>
    </row>
    <row r="197" spans="2:15" ht="17.25" customHeight="1">
      <c r="B197" s="553"/>
      <c r="C197" s="236" t="s">
        <v>390</v>
      </c>
      <c r="D197" s="236"/>
      <c r="E197" s="236"/>
      <c r="F197" s="236"/>
      <c r="G197" s="553"/>
      <c r="H197" s="553"/>
      <c r="I197" s="553"/>
    </row>
    <row r="198" spans="2:15" ht="17.25" customHeight="1" thickBot="1">
      <c r="B198" s="553"/>
      <c r="C198" s="51"/>
      <c r="D198" s="51"/>
      <c r="E198" s="51"/>
      <c r="F198" s="51"/>
      <c r="G198" s="553"/>
      <c r="H198" s="553"/>
      <c r="I198" s="553"/>
    </row>
    <row r="199" spans="2:15" ht="13.5" thickBot="1">
      <c r="B199" s="1763" t="s">
        <v>109</v>
      </c>
      <c r="C199" s="1764"/>
      <c r="D199" s="553"/>
      <c r="E199" s="553"/>
      <c r="F199" s="553"/>
      <c r="G199" s="553"/>
      <c r="H199" s="599"/>
      <c r="I199" s="678" t="s">
        <v>254</v>
      </c>
    </row>
    <row r="200" spans="2:15" ht="13.9" customHeight="1" thickBot="1">
      <c r="B200" s="1794" t="s">
        <v>347</v>
      </c>
      <c r="C200" s="1797"/>
      <c r="D200" s="1826" t="s">
        <v>329</v>
      </c>
      <c r="E200" s="1774" t="s">
        <v>345</v>
      </c>
      <c r="F200" s="1781" t="s">
        <v>382</v>
      </c>
      <c r="G200" s="1781"/>
      <c r="H200" s="1781"/>
      <c r="I200" s="1782"/>
    </row>
    <row r="201" spans="2:15" ht="13.5" thickBot="1">
      <c r="B201" s="1795"/>
      <c r="C201" s="1798"/>
      <c r="D201" s="1827"/>
      <c r="E201" s="1775"/>
      <c r="F201" s="1800" t="s">
        <v>277</v>
      </c>
      <c r="G201" s="1800"/>
      <c r="H201" s="1800"/>
      <c r="I201" s="1774" t="s">
        <v>348</v>
      </c>
    </row>
    <row r="202" spans="2:15" ht="29.25" customHeight="1" thickBot="1">
      <c r="B202" s="1795"/>
      <c r="C202" s="1798"/>
      <c r="D202" s="1828"/>
      <c r="E202" s="1776"/>
      <c r="F202" s="728" t="s">
        <v>279</v>
      </c>
      <c r="G202" s="714" t="s">
        <v>280</v>
      </c>
      <c r="H202" s="728" t="s">
        <v>178</v>
      </c>
      <c r="I202" s="1776"/>
    </row>
    <row r="203" spans="2:15" ht="13.5" thickBot="1">
      <c r="B203" s="1795"/>
      <c r="C203" s="1798"/>
      <c r="D203" s="720">
        <v>1</v>
      </c>
      <c r="E203" s="1774">
        <v>2</v>
      </c>
      <c r="F203" s="1818">
        <v>3</v>
      </c>
      <c r="G203" s="1774">
        <v>4</v>
      </c>
      <c r="H203" s="721">
        <v>5</v>
      </c>
      <c r="I203" s="1774">
        <v>6</v>
      </c>
    </row>
    <row r="204" spans="2:15" ht="14.25" customHeight="1" thickBot="1">
      <c r="B204" s="1795"/>
      <c r="C204" s="1806"/>
      <c r="D204" s="729" t="s">
        <v>349</v>
      </c>
      <c r="E204" s="1776"/>
      <c r="F204" s="1820"/>
      <c r="G204" s="1776"/>
      <c r="H204" s="729" t="s">
        <v>285</v>
      </c>
      <c r="I204" s="1776"/>
    </row>
    <row r="205" spans="2:15">
      <c r="B205" s="746">
        <v>1</v>
      </c>
      <c r="C205" s="777" t="s">
        <v>350</v>
      </c>
      <c r="D205" s="747">
        <f>+E205+H205+I205</f>
        <v>851292.85400000005</v>
      </c>
      <c r="E205" s="749">
        <v>0</v>
      </c>
      <c r="F205" s="747"/>
      <c r="G205" s="790">
        <v>88202.875999999989</v>
      </c>
      <c r="H205" s="747">
        <f>SUM(F205:G205)</f>
        <v>88202.875999999989</v>
      </c>
      <c r="I205" s="1028">
        <v>763089.978</v>
      </c>
      <c r="J205" s="750"/>
      <c r="K205" s="750"/>
      <c r="L205" s="750"/>
      <c r="M205" s="750"/>
      <c r="N205" s="750"/>
      <c r="O205" s="750"/>
    </row>
    <row r="206" spans="2:15">
      <c r="B206" s="514"/>
      <c r="C206" s="778"/>
      <c r="D206" s="751">
        <f t="shared" ref="D206:D242" si="65">+E206+H206+I206</f>
        <v>0</v>
      </c>
      <c r="E206" s="1027"/>
      <c r="F206" s="752"/>
      <c r="G206" s="761">
        <v>0</v>
      </c>
      <c r="H206" s="752">
        <f t="shared" ref="H206:H241" si="66">SUM(F206:G206)</f>
        <v>0</v>
      </c>
      <c r="I206" s="1027">
        <v>0</v>
      </c>
      <c r="J206" s="750"/>
      <c r="K206" s="750"/>
      <c r="L206" s="750"/>
      <c r="M206" s="750"/>
      <c r="N206" s="750"/>
      <c r="O206" s="750"/>
    </row>
    <row r="207" spans="2:15">
      <c r="B207" s="514">
        <v>2</v>
      </c>
      <c r="C207" s="779" t="s">
        <v>351</v>
      </c>
      <c r="D207" s="752">
        <f t="shared" si="65"/>
        <v>32419.292999999998</v>
      </c>
      <c r="E207" s="1027"/>
      <c r="F207" s="752">
        <v>0</v>
      </c>
      <c r="G207" s="761">
        <v>15711.622000000001</v>
      </c>
      <c r="H207" s="752">
        <f t="shared" si="66"/>
        <v>15711.622000000001</v>
      </c>
      <c r="I207" s="1027">
        <v>16707.670999999998</v>
      </c>
      <c r="J207" s="750"/>
      <c r="K207" s="750"/>
      <c r="L207" s="750"/>
      <c r="M207" s="750"/>
      <c r="N207" s="750"/>
      <c r="O207" s="750"/>
    </row>
    <row r="208" spans="2:15">
      <c r="B208" s="514"/>
      <c r="C208" s="779"/>
      <c r="D208" s="752">
        <f t="shared" si="65"/>
        <v>0</v>
      </c>
      <c r="E208" s="1027"/>
      <c r="F208" s="752"/>
      <c r="G208" s="761">
        <v>0</v>
      </c>
      <c r="H208" s="752">
        <f t="shared" si="66"/>
        <v>0</v>
      </c>
      <c r="I208" s="1027">
        <v>0</v>
      </c>
      <c r="J208" s="750"/>
      <c r="K208" s="750"/>
      <c r="L208" s="750"/>
      <c r="M208" s="750"/>
      <c r="N208" s="750"/>
      <c r="O208" s="750"/>
    </row>
    <row r="209" spans="2:15">
      <c r="B209" s="514">
        <v>3</v>
      </c>
      <c r="C209" s="573" t="s">
        <v>352</v>
      </c>
      <c r="D209" s="752">
        <f t="shared" si="65"/>
        <v>1639.884</v>
      </c>
      <c r="E209" s="1027"/>
      <c r="F209" s="752"/>
      <c r="G209" s="761">
        <v>1639.884</v>
      </c>
      <c r="H209" s="752">
        <f t="shared" si="66"/>
        <v>1639.884</v>
      </c>
      <c r="I209" s="1027">
        <v>0</v>
      </c>
      <c r="J209" s="750"/>
      <c r="K209" s="750"/>
      <c r="L209" s="750"/>
      <c r="M209" s="750"/>
      <c r="N209" s="750"/>
      <c r="O209" s="750"/>
    </row>
    <row r="210" spans="2:15">
      <c r="B210" s="514"/>
      <c r="C210" s="778"/>
      <c r="D210" s="752">
        <f t="shared" si="65"/>
        <v>0</v>
      </c>
      <c r="E210" s="1027"/>
      <c r="F210" s="752"/>
      <c r="G210" s="761"/>
      <c r="H210" s="752">
        <f t="shared" si="66"/>
        <v>0</v>
      </c>
      <c r="I210" s="1027">
        <v>0</v>
      </c>
      <c r="J210" s="750"/>
      <c r="K210" s="750"/>
      <c r="L210" s="750"/>
      <c r="M210" s="750"/>
      <c r="N210" s="750"/>
      <c r="O210" s="750"/>
    </row>
    <row r="211" spans="2:15">
      <c r="B211" s="514">
        <v>4</v>
      </c>
      <c r="C211" s="780" t="s">
        <v>353</v>
      </c>
      <c r="D211" s="751">
        <f t="shared" si="65"/>
        <v>820513.44500000007</v>
      </c>
      <c r="E211" s="1028">
        <f>+E205-E207+E209</f>
        <v>0</v>
      </c>
      <c r="F211" s="1028">
        <f t="shared" ref="F211:I211" si="67">+F205-F207+F209</f>
        <v>0</v>
      </c>
      <c r="G211" s="1601">
        <f>+G205-G207+G209</f>
        <v>74131.137999999992</v>
      </c>
      <c r="H211" s="751">
        <f t="shared" si="67"/>
        <v>74131.137999999992</v>
      </c>
      <c r="I211" s="1028">
        <f t="shared" si="67"/>
        <v>746382.30700000003</v>
      </c>
      <c r="J211" s="750"/>
      <c r="K211" s="750"/>
      <c r="L211" s="750"/>
      <c r="M211" s="750"/>
      <c r="N211" s="750"/>
      <c r="O211" s="750"/>
    </row>
    <row r="212" spans="2:15">
      <c r="B212" s="514"/>
      <c r="C212" s="780"/>
      <c r="D212" s="751">
        <f t="shared" si="65"/>
        <v>0</v>
      </c>
      <c r="E212" s="1027"/>
      <c r="F212" s="752"/>
      <c r="G212" s="761"/>
      <c r="H212" s="752">
        <f t="shared" si="66"/>
        <v>0</v>
      </c>
      <c r="I212" s="1027">
        <v>0</v>
      </c>
      <c r="J212" s="750"/>
      <c r="K212" s="750"/>
      <c r="L212" s="750"/>
      <c r="M212" s="750"/>
      <c r="N212" s="750"/>
      <c r="O212" s="750"/>
    </row>
    <row r="213" spans="2:15">
      <c r="B213" s="514">
        <v>5</v>
      </c>
      <c r="C213" s="780" t="s">
        <v>354</v>
      </c>
      <c r="D213" s="751">
        <f t="shared" si="65"/>
        <v>344172.68699999992</v>
      </c>
      <c r="E213" s="1028">
        <f>SUM(E214:E219)</f>
        <v>452185.26099999994</v>
      </c>
      <c r="F213" s="1028">
        <f t="shared" ref="F213:I213" si="68">SUM(F214:F219)</f>
        <v>0</v>
      </c>
      <c r="G213" s="1601">
        <f>SUM(G214:G219)</f>
        <v>8588.8769999999986</v>
      </c>
      <c r="H213" s="751">
        <f t="shared" si="68"/>
        <v>8588.8769999999986</v>
      </c>
      <c r="I213" s="1028">
        <f t="shared" si="68"/>
        <v>-116601.45099999999</v>
      </c>
      <c r="J213" s="750"/>
      <c r="K213" s="750"/>
      <c r="L213" s="750"/>
      <c r="M213" s="750"/>
      <c r="N213" s="750"/>
      <c r="O213" s="750"/>
    </row>
    <row r="214" spans="2:15">
      <c r="B214" s="514">
        <v>5.0999999999999996</v>
      </c>
      <c r="C214" s="778" t="s">
        <v>355</v>
      </c>
      <c r="D214" s="752">
        <f t="shared" si="65"/>
        <v>261688.12899999999</v>
      </c>
      <c r="E214" s="1027">
        <v>24848.031999999999</v>
      </c>
      <c r="F214" s="752"/>
      <c r="G214" s="761">
        <v>49085.131000000001</v>
      </c>
      <c r="H214" s="752">
        <f t="shared" si="66"/>
        <v>49085.131000000001</v>
      </c>
      <c r="I214" s="1027">
        <v>187754.96599999999</v>
      </c>
      <c r="J214" s="750"/>
      <c r="K214" s="750"/>
      <c r="L214" s="750"/>
      <c r="M214" s="750"/>
      <c r="N214" s="750"/>
      <c r="O214" s="750"/>
    </row>
    <row r="215" spans="2:15">
      <c r="B215" s="514">
        <v>5.2</v>
      </c>
      <c r="C215" s="778" t="s">
        <v>356</v>
      </c>
      <c r="D215" s="752">
        <f t="shared" si="65"/>
        <v>0</v>
      </c>
      <c r="E215" s="1027">
        <v>359477.67799999996</v>
      </c>
      <c r="F215" s="752"/>
      <c r="G215" s="761">
        <v>-40497.105000000003</v>
      </c>
      <c r="H215" s="752">
        <f t="shared" si="66"/>
        <v>-40497.105000000003</v>
      </c>
      <c r="I215" s="1027">
        <v>-318980.57299999997</v>
      </c>
      <c r="J215" s="750"/>
      <c r="K215" s="750"/>
      <c r="L215" s="750"/>
      <c r="M215" s="750"/>
      <c r="N215" s="750"/>
      <c r="O215" s="750"/>
    </row>
    <row r="216" spans="2:15">
      <c r="B216" s="514">
        <v>5.3</v>
      </c>
      <c r="C216" s="778" t="s">
        <v>357</v>
      </c>
      <c r="D216" s="752">
        <f t="shared" si="65"/>
        <v>0</v>
      </c>
      <c r="E216" s="1027">
        <v>0</v>
      </c>
      <c r="F216" s="752"/>
      <c r="G216" s="761">
        <v>0</v>
      </c>
      <c r="H216" s="752">
        <f t="shared" si="66"/>
        <v>0</v>
      </c>
      <c r="I216" s="1027">
        <v>0</v>
      </c>
      <c r="J216" s="750"/>
      <c r="K216" s="750"/>
      <c r="L216" s="750"/>
      <c r="M216" s="750"/>
      <c r="N216" s="750"/>
      <c r="O216" s="750"/>
    </row>
    <row r="217" spans="2:15">
      <c r="B217" s="514">
        <v>5.4</v>
      </c>
      <c r="C217" s="778" t="s">
        <v>358</v>
      </c>
      <c r="D217" s="752">
        <f t="shared" si="65"/>
        <v>0</v>
      </c>
      <c r="E217" s="1027">
        <v>0</v>
      </c>
      <c r="F217" s="752"/>
      <c r="G217" s="761">
        <v>0</v>
      </c>
      <c r="H217" s="752">
        <f t="shared" si="66"/>
        <v>0</v>
      </c>
      <c r="I217" s="1027">
        <v>0</v>
      </c>
      <c r="J217" s="750"/>
      <c r="K217" s="750"/>
      <c r="L217" s="750"/>
      <c r="M217" s="750"/>
      <c r="N217" s="750"/>
      <c r="O217" s="750"/>
    </row>
    <row r="218" spans="2:15">
      <c r="B218" s="514">
        <v>5.5</v>
      </c>
      <c r="C218" s="778" t="s">
        <v>359</v>
      </c>
      <c r="D218" s="752">
        <f t="shared" si="65"/>
        <v>82484.558000000005</v>
      </c>
      <c r="E218" s="1027">
        <v>67859.551000000007</v>
      </c>
      <c r="F218" s="752"/>
      <c r="G218" s="761">
        <v>0.85099999999999998</v>
      </c>
      <c r="H218" s="752">
        <f t="shared" si="66"/>
        <v>0.85099999999999998</v>
      </c>
      <c r="I218" s="1027">
        <v>14624.156000000001</v>
      </c>
      <c r="J218" s="750"/>
      <c r="K218" s="750"/>
      <c r="L218" s="750"/>
      <c r="M218" s="750"/>
      <c r="N218" s="750"/>
      <c r="O218" s="750"/>
    </row>
    <row r="219" spans="2:15">
      <c r="B219" s="514"/>
      <c r="C219" s="778" t="s">
        <v>383</v>
      </c>
      <c r="D219" s="752">
        <f t="shared" si="65"/>
        <v>0</v>
      </c>
      <c r="E219" s="1027"/>
      <c r="F219" s="752"/>
      <c r="G219" s="761"/>
      <c r="H219" s="752">
        <f t="shared" si="66"/>
        <v>0</v>
      </c>
      <c r="I219" s="1027"/>
      <c r="J219" s="750"/>
      <c r="K219" s="750"/>
      <c r="L219" s="750"/>
      <c r="M219" s="750"/>
      <c r="N219" s="750"/>
      <c r="O219" s="750"/>
    </row>
    <row r="220" spans="2:15">
      <c r="B220" s="514"/>
      <c r="C220" s="781" t="s">
        <v>384</v>
      </c>
      <c r="D220" s="751">
        <f t="shared" si="65"/>
        <v>0</v>
      </c>
      <c r="E220" s="1027"/>
      <c r="F220" s="752"/>
      <c r="G220" s="761"/>
      <c r="H220" s="752">
        <f t="shared" si="66"/>
        <v>0</v>
      </c>
      <c r="I220" s="1027">
        <v>0</v>
      </c>
      <c r="J220" s="750"/>
      <c r="K220" s="750"/>
      <c r="L220" s="750"/>
      <c r="M220" s="750"/>
      <c r="N220" s="750"/>
      <c r="O220" s="750"/>
    </row>
    <row r="221" spans="2:15">
      <c r="B221" s="514"/>
      <c r="C221" s="778"/>
      <c r="D221" s="751">
        <f t="shared" si="65"/>
        <v>0</v>
      </c>
      <c r="E221" s="1027"/>
      <c r="F221" s="752"/>
      <c r="G221" s="761"/>
      <c r="H221" s="752">
        <f t="shared" si="66"/>
        <v>0</v>
      </c>
      <c r="I221" s="1027">
        <v>0</v>
      </c>
      <c r="J221" s="750"/>
      <c r="K221" s="750"/>
      <c r="L221" s="750"/>
      <c r="M221" s="750"/>
      <c r="N221" s="750"/>
      <c r="O221" s="750"/>
    </row>
    <row r="222" spans="2:15" ht="13.5" customHeight="1">
      <c r="B222" s="514">
        <v>6</v>
      </c>
      <c r="C222" s="782" t="s">
        <v>361</v>
      </c>
      <c r="D222" s="751">
        <f t="shared" si="65"/>
        <v>1164686.132</v>
      </c>
      <c r="E222" s="1028">
        <f>+E211+E213</f>
        <v>452185.26099999994</v>
      </c>
      <c r="F222" s="1028">
        <f t="shared" ref="F222:I222" si="69">+F211+F213</f>
        <v>0</v>
      </c>
      <c r="G222" s="1601">
        <f>+G211+G213</f>
        <v>82720.014999999985</v>
      </c>
      <c r="H222" s="751">
        <f t="shared" si="69"/>
        <v>82720.014999999985</v>
      </c>
      <c r="I222" s="1028">
        <f t="shared" si="69"/>
        <v>629780.85600000003</v>
      </c>
      <c r="J222" s="750"/>
      <c r="K222" s="750"/>
      <c r="L222" s="750"/>
      <c r="M222" s="750"/>
      <c r="N222" s="750"/>
      <c r="O222" s="750"/>
    </row>
    <row r="223" spans="2:15">
      <c r="B223" s="514"/>
      <c r="C223" s="782"/>
      <c r="D223" s="751">
        <f t="shared" si="65"/>
        <v>0</v>
      </c>
      <c r="E223" s="1027"/>
      <c r="F223" s="752"/>
      <c r="G223" s="761"/>
      <c r="H223" s="752">
        <f t="shared" si="66"/>
        <v>0</v>
      </c>
      <c r="I223" s="1027">
        <v>0</v>
      </c>
      <c r="J223" s="750"/>
      <c r="K223" s="750"/>
      <c r="L223" s="750"/>
      <c r="M223" s="750"/>
      <c r="N223" s="750"/>
      <c r="O223" s="750"/>
    </row>
    <row r="224" spans="2:15">
      <c r="B224" s="514">
        <v>7</v>
      </c>
      <c r="C224" s="778" t="s">
        <v>362</v>
      </c>
      <c r="D224" s="752">
        <f t="shared" si="65"/>
        <v>591894.89899999998</v>
      </c>
      <c r="E224" s="1027"/>
      <c r="F224" s="752"/>
      <c r="G224" s="761">
        <v>137533.42300000001</v>
      </c>
      <c r="H224" s="752">
        <f t="shared" si="66"/>
        <v>137533.42300000001</v>
      </c>
      <c r="I224" s="1027">
        <v>454361.47599999997</v>
      </c>
      <c r="J224" s="750"/>
      <c r="K224" s="750"/>
      <c r="L224" s="750"/>
      <c r="M224" s="750"/>
      <c r="N224" s="750"/>
      <c r="O224" s="750"/>
    </row>
    <row r="225" spans="2:15">
      <c r="B225" s="514">
        <v>8</v>
      </c>
      <c r="C225" s="778" t="s">
        <v>363</v>
      </c>
      <c r="D225" s="752">
        <f t="shared" si="65"/>
        <v>0</v>
      </c>
      <c r="E225" s="1027"/>
      <c r="F225" s="752"/>
      <c r="G225" s="761">
        <v>0</v>
      </c>
      <c r="H225" s="752">
        <f t="shared" si="66"/>
        <v>0</v>
      </c>
      <c r="I225" s="1027">
        <v>0</v>
      </c>
      <c r="J225" s="750"/>
      <c r="K225" s="750"/>
      <c r="L225" s="750"/>
      <c r="M225" s="750"/>
      <c r="N225" s="750"/>
      <c r="O225" s="750"/>
    </row>
    <row r="226" spans="2:15">
      <c r="B226" s="514">
        <v>9</v>
      </c>
      <c r="C226" s="778" t="s">
        <v>364</v>
      </c>
      <c r="D226" s="752">
        <f t="shared" si="65"/>
        <v>0</v>
      </c>
      <c r="E226" s="1027"/>
      <c r="F226" s="752"/>
      <c r="G226" s="761">
        <v>0</v>
      </c>
      <c r="H226" s="752">
        <f t="shared" si="66"/>
        <v>0</v>
      </c>
      <c r="I226" s="1027">
        <v>0</v>
      </c>
      <c r="J226" s="750"/>
      <c r="K226" s="750"/>
      <c r="L226" s="750"/>
      <c r="M226" s="750"/>
      <c r="N226" s="750"/>
      <c r="O226" s="750"/>
    </row>
    <row r="227" spans="2:15">
      <c r="B227" s="514">
        <v>10</v>
      </c>
      <c r="C227" s="571" t="s">
        <v>365</v>
      </c>
      <c r="D227" s="752">
        <f t="shared" si="65"/>
        <v>0</v>
      </c>
      <c r="E227" s="1027"/>
      <c r="F227" s="752"/>
      <c r="G227" s="761">
        <v>0</v>
      </c>
      <c r="H227" s="752">
        <f t="shared" si="66"/>
        <v>0</v>
      </c>
      <c r="I227" s="1027">
        <v>0</v>
      </c>
      <c r="J227" s="750"/>
      <c r="K227" s="750"/>
      <c r="L227" s="750"/>
      <c r="M227" s="750"/>
      <c r="N227" s="750"/>
      <c r="O227" s="750"/>
    </row>
    <row r="228" spans="2:15" ht="15.75" customHeight="1">
      <c r="B228" s="514">
        <v>11</v>
      </c>
      <c r="C228" s="778" t="s">
        <v>366</v>
      </c>
      <c r="D228" s="752">
        <f t="shared" si="65"/>
        <v>27283.802000000011</v>
      </c>
      <c r="E228" s="1027"/>
      <c r="F228" s="752"/>
      <c r="G228" s="761">
        <v>-61226.130999999994</v>
      </c>
      <c r="H228" s="752">
        <f t="shared" si="66"/>
        <v>-61226.130999999994</v>
      </c>
      <c r="I228" s="1027">
        <v>88509.933000000005</v>
      </c>
      <c r="J228" s="750"/>
      <c r="K228" s="750"/>
      <c r="L228" s="750"/>
      <c r="M228" s="750"/>
      <c r="N228" s="750"/>
      <c r="O228" s="750"/>
    </row>
    <row r="229" spans="2:15">
      <c r="B229" s="1035">
        <v>12</v>
      </c>
      <c r="C229" s="1603" t="s">
        <v>367</v>
      </c>
      <c r="D229" s="752">
        <f t="shared" si="65"/>
        <v>0</v>
      </c>
      <c r="E229" s="1027"/>
      <c r="F229" s="752"/>
      <c r="G229" s="761"/>
      <c r="H229" s="752">
        <f t="shared" si="66"/>
        <v>0</v>
      </c>
      <c r="I229" s="1027">
        <v>0</v>
      </c>
      <c r="J229" s="750"/>
      <c r="K229" s="750"/>
      <c r="L229" s="750"/>
      <c r="M229" s="750"/>
      <c r="N229" s="750"/>
      <c r="O229" s="750"/>
    </row>
    <row r="230" spans="2:15">
      <c r="B230" s="514">
        <v>13</v>
      </c>
      <c r="C230" s="1595" t="s">
        <v>385</v>
      </c>
      <c r="D230" s="751">
        <f t="shared" si="65"/>
        <v>619178.701</v>
      </c>
      <c r="E230" s="1028">
        <f>SUM(E224:E229)</f>
        <v>0</v>
      </c>
      <c r="F230" s="1028">
        <f t="shared" ref="F230:I230" si="70">SUM(F224:F229)</f>
        <v>0</v>
      </c>
      <c r="G230" s="1601">
        <f>SUM(G224:G229)</f>
        <v>76307.292000000016</v>
      </c>
      <c r="H230" s="751">
        <f t="shared" si="70"/>
        <v>76307.292000000016</v>
      </c>
      <c r="I230" s="1028">
        <f t="shared" si="70"/>
        <v>542871.40899999999</v>
      </c>
      <c r="J230" s="750"/>
      <c r="K230" s="750"/>
      <c r="L230" s="750"/>
      <c r="M230" s="750"/>
      <c r="N230" s="750"/>
      <c r="O230" s="750"/>
    </row>
    <row r="231" spans="2:15">
      <c r="B231" s="783"/>
      <c r="C231" s="778"/>
      <c r="D231" s="751">
        <f t="shared" si="65"/>
        <v>0</v>
      </c>
      <c r="E231" s="1027"/>
      <c r="F231" s="752"/>
      <c r="G231" s="761"/>
      <c r="H231" s="752">
        <f t="shared" si="66"/>
        <v>0</v>
      </c>
      <c r="I231" s="1027">
        <v>0</v>
      </c>
      <c r="J231" s="750"/>
      <c r="K231" s="750"/>
      <c r="L231" s="750"/>
      <c r="M231" s="750"/>
      <c r="N231" s="750"/>
      <c r="O231" s="750"/>
    </row>
    <row r="232" spans="2:15">
      <c r="B232" s="514">
        <v>14</v>
      </c>
      <c r="C232" s="571" t="s">
        <v>369</v>
      </c>
      <c r="D232" s="752">
        <f t="shared" si="65"/>
        <v>117897.76699999999</v>
      </c>
      <c r="E232" s="1027">
        <v>116362.783</v>
      </c>
      <c r="F232" s="752"/>
      <c r="G232" s="761">
        <v>1534.9839999999999</v>
      </c>
      <c r="H232" s="752">
        <f t="shared" si="66"/>
        <v>1534.9839999999999</v>
      </c>
      <c r="I232" s="1027">
        <v>0</v>
      </c>
      <c r="J232" s="750"/>
      <c r="K232" s="750"/>
      <c r="L232" s="750"/>
      <c r="M232" s="750"/>
      <c r="N232" s="750"/>
      <c r="O232" s="750"/>
    </row>
    <row r="233" spans="2:15">
      <c r="B233" s="514">
        <v>15</v>
      </c>
      <c r="C233" s="778" t="s">
        <v>386</v>
      </c>
      <c r="D233" s="752">
        <f t="shared" si="65"/>
        <v>0</v>
      </c>
      <c r="E233" s="1027"/>
      <c r="F233" s="752"/>
      <c r="G233" s="761"/>
      <c r="H233" s="752">
        <f t="shared" si="66"/>
        <v>0</v>
      </c>
      <c r="I233" s="1027">
        <v>0</v>
      </c>
      <c r="J233" s="750"/>
      <c r="K233" s="750"/>
      <c r="L233" s="750"/>
      <c r="M233" s="750"/>
      <c r="N233" s="750"/>
      <c r="O233" s="750"/>
    </row>
    <row r="234" spans="2:15">
      <c r="B234" s="514">
        <v>16</v>
      </c>
      <c r="C234" s="571" t="s">
        <v>371</v>
      </c>
      <c r="D234" s="752">
        <f t="shared" si="65"/>
        <v>451526.37</v>
      </c>
      <c r="E234" s="1027">
        <v>359739.18400000001</v>
      </c>
      <c r="F234" s="752"/>
      <c r="G234" s="761">
        <v>4877.7389999999996</v>
      </c>
      <c r="H234" s="752">
        <f t="shared" si="66"/>
        <v>4877.7389999999996</v>
      </c>
      <c r="I234" s="1027">
        <v>86909.447</v>
      </c>
      <c r="J234" s="750"/>
      <c r="K234" s="750"/>
      <c r="L234" s="750"/>
      <c r="M234" s="750"/>
      <c r="N234" s="750"/>
      <c r="O234" s="750"/>
    </row>
    <row r="235" spans="2:15">
      <c r="B235" s="514">
        <v>17</v>
      </c>
      <c r="C235" s="778" t="s">
        <v>372</v>
      </c>
      <c r="D235" s="752">
        <f t="shared" si="65"/>
        <v>0</v>
      </c>
      <c r="E235" s="1027">
        <v>0</v>
      </c>
      <c r="F235" s="752"/>
      <c r="G235" s="761">
        <v>0</v>
      </c>
      <c r="H235" s="752">
        <f t="shared" si="66"/>
        <v>0</v>
      </c>
      <c r="I235" s="1027">
        <v>0</v>
      </c>
      <c r="J235" s="750"/>
      <c r="K235" s="750"/>
      <c r="L235" s="750"/>
      <c r="M235" s="750"/>
      <c r="N235" s="750"/>
      <c r="O235" s="750"/>
    </row>
    <row r="236" spans="2:15">
      <c r="B236" s="514">
        <v>18</v>
      </c>
      <c r="C236" s="778" t="s">
        <v>373</v>
      </c>
      <c r="D236" s="752">
        <f t="shared" si="65"/>
        <v>5201.3250000000007</v>
      </c>
      <c r="E236" s="1027">
        <v>5201.3250000000007</v>
      </c>
      <c r="F236" s="752"/>
      <c r="G236" s="761">
        <v>0</v>
      </c>
      <c r="H236" s="752">
        <f t="shared" si="66"/>
        <v>0</v>
      </c>
      <c r="I236" s="1027">
        <v>0</v>
      </c>
      <c r="J236" s="750"/>
      <c r="K236" s="750"/>
      <c r="L236" s="750"/>
      <c r="M236" s="750"/>
      <c r="N236" s="750"/>
      <c r="O236" s="750"/>
    </row>
    <row r="237" spans="2:15">
      <c r="B237" s="514">
        <v>19</v>
      </c>
      <c r="C237" s="782" t="s">
        <v>387</v>
      </c>
      <c r="D237" s="751">
        <f t="shared" si="65"/>
        <v>456727.69500000001</v>
      </c>
      <c r="E237" s="1028">
        <f>SUM(E233:E236)</f>
        <v>364940.50900000002</v>
      </c>
      <c r="F237" s="1028">
        <f t="shared" ref="F237:I237" si="71">SUM(F233:F236)</f>
        <v>0</v>
      </c>
      <c r="G237" s="1601">
        <f>SUM(G233:G236)</f>
        <v>4877.7389999999996</v>
      </c>
      <c r="H237" s="751">
        <f t="shared" si="71"/>
        <v>4877.7389999999996</v>
      </c>
      <c r="I237" s="1028">
        <f t="shared" si="71"/>
        <v>86909.447</v>
      </c>
      <c r="J237" s="750"/>
      <c r="K237" s="750"/>
      <c r="L237" s="750"/>
      <c r="M237" s="750"/>
      <c r="N237" s="750"/>
      <c r="O237" s="750"/>
    </row>
    <row r="238" spans="2:15">
      <c r="B238" s="514"/>
      <c r="C238" s="782"/>
      <c r="D238" s="751">
        <f t="shared" si="65"/>
        <v>0</v>
      </c>
      <c r="E238" s="1027"/>
      <c r="F238" s="752"/>
      <c r="G238" s="761"/>
      <c r="H238" s="752">
        <f t="shared" si="66"/>
        <v>0</v>
      </c>
      <c r="I238" s="1027">
        <v>0</v>
      </c>
      <c r="J238" s="750"/>
      <c r="K238" s="750"/>
      <c r="L238" s="750"/>
      <c r="M238" s="750"/>
      <c r="N238" s="750"/>
      <c r="O238" s="750"/>
    </row>
    <row r="239" spans="2:15">
      <c r="B239" s="514">
        <v>20</v>
      </c>
      <c r="C239" s="782" t="s">
        <v>388</v>
      </c>
      <c r="D239" s="751">
        <f t="shared" si="65"/>
        <v>-29118.031000000105</v>
      </c>
      <c r="E239" s="1028">
        <f>+E222-E230-E232-E237</f>
        <v>-29118.031000000075</v>
      </c>
      <c r="F239" s="1028">
        <f t="shared" ref="F239:I239" si="72">+F222-F230-F232-F237</f>
        <v>0</v>
      </c>
      <c r="G239" s="1601">
        <f t="shared" si="72"/>
        <v>-3.092281986027956E-11</v>
      </c>
      <c r="H239" s="751">
        <f t="shared" si="72"/>
        <v>-3.092281986027956E-11</v>
      </c>
      <c r="I239" s="1028">
        <f t="shared" si="72"/>
        <v>0</v>
      </c>
      <c r="J239" s="750"/>
      <c r="K239" s="750"/>
      <c r="L239" s="750"/>
      <c r="M239" s="750"/>
      <c r="N239" s="750"/>
      <c r="O239" s="750"/>
    </row>
    <row r="240" spans="2:15">
      <c r="B240" s="1035">
        <v>21</v>
      </c>
      <c r="C240" s="778" t="s">
        <v>376</v>
      </c>
      <c r="D240" s="752">
        <f t="shared" si="65"/>
        <v>0</v>
      </c>
      <c r="E240" s="1027"/>
      <c r="F240" s="752"/>
      <c r="G240" s="761"/>
      <c r="H240" s="752">
        <f t="shared" si="66"/>
        <v>0</v>
      </c>
      <c r="I240" s="1027"/>
      <c r="J240" s="750"/>
      <c r="K240" s="750"/>
      <c r="L240" s="750"/>
      <c r="M240" s="750"/>
      <c r="N240" s="750"/>
      <c r="O240" s="750"/>
    </row>
    <row r="241" spans="2:15" ht="17.25" customHeight="1">
      <c r="B241" s="514"/>
      <c r="C241" s="784"/>
      <c r="D241" s="751">
        <f t="shared" si="65"/>
        <v>0</v>
      </c>
      <c r="E241" s="1027"/>
      <c r="F241" s="752"/>
      <c r="G241" s="761"/>
      <c r="H241" s="752">
        <f t="shared" si="66"/>
        <v>0</v>
      </c>
      <c r="I241" s="1027">
        <v>0</v>
      </c>
      <c r="J241" s="750"/>
      <c r="K241" s="750"/>
      <c r="L241" s="750"/>
      <c r="M241" s="750"/>
      <c r="N241" s="750"/>
      <c r="O241" s="750"/>
    </row>
    <row r="242" spans="2:15" ht="17.25" customHeight="1" thickBot="1">
      <c r="B242" s="785">
        <v>22</v>
      </c>
      <c r="C242" s="786" t="s">
        <v>389</v>
      </c>
      <c r="D242" s="758">
        <f t="shared" si="65"/>
        <v>-29118.031000000105</v>
      </c>
      <c r="E242" s="760">
        <f>E239-E240</f>
        <v>-29118.031000000075</v>
      </c>
      <c r="F242" s="760">
        <f t="shared" ref="F242:I242" si="73">F239-F240</f>
        <v>0</v>
      </c>
      <c r="G242" s="759">
        <f t="shared" si="73"/>
        <v>-3.092281986027956E-11</v>
      </c>
      <c r="H242" s="758">
        <f t="shared" si="73"/>
        <v>-3.092281986027956E-11</v>
      </c>
      <c r="I242" s="760">
        <f t="shared" si="73"/>
        <v>0</v>
      </c>
      <c r="J242" s="750"/>
      <c r="K242" s="750"/>
      <c r="L242" s="750"/>
      <c r="M242" s="750"/>
      <c r="N242" s="750"/>
      <c r="O242" s="750"/>
    </row>
    <row r="243" spans="2:15" ht="17.25" customHeight="1">
      <c r="B243" s="553"/>
      <c r="C243" s="553"/>
      <c r="D243" s="553"/>
      <c r="E243" s="553"/>
      <c r="F243" s="553"/>
      <c r="G243" s="553"/>
      <c r="H243" s="553"/>
      <c r="I243" s="553"/>
    </row>
    <row r="244" spans="2:15" ht="24" customHeight="1">
      <c r="B244" s="553"/>
      <c r="C244" s="553"/>
      <c r="D244" s="553"/>
      <c r="E244" s="553"/>
      <c r="F244" s="553"/>
      <c r="G244" s="553"/>
      <c r="H244" s="553"/>
      <c r="I244" s="553">
        <v>65</v>
      </c>
    </row>
    <row r="245" spans="2:15" ht="17.25" customHeight="1">
      <c r="B245" s="553"/>
      <c r="C245" s="553"/>
      <c r="D245" s="553"/>
      <c r="E245" s="553"/>
      <c r="F245" s="553"/>
      <c r="G245" s="553"/>
      <c r="H245" s="553"/>
      <c r="I245" s="553"/>
    </row>
    <row r="246" spans="2:15">
      <c r="B246" s="553"/>
      <c r="C246" s="236" t="s">
        <v>390</v>
      </c>
      <c r="D246" s="236"/>
      <c r="E246" s="236"/>
      <c r="F246" s="553"/>
      <c r="G246" s="553"/>
      <c r="H246" s="553"/>
      <c r="I246" s="553"/>
    </row>
    <row r="247" spans="2:15" ht="13.5" thickBot="1">
      <c r="B247" s="553"/>
      <c r="C247" s="51"/>
      <c r="D247" s="51"/>
      <c r="E247" s="51"/>
      <c r="F247" s="553"/>
      <c r="G247" s="553"/>
      <c r="H247" s="553"/>
      <c r="I247" s="553"/>
    </row>
    <row r="248" spans="2:15" ht="13.5" thickBot="1">
      <c r="B248" s="1763" t="s">
        <v>112</v>
      </c>
      <c r="C248" s="1764"/>
      <c r="D248" s="553"/>
      <c r="E248" s="553"/>
      <c r="F248" s="553"/>
      <c r="G248" s="553"/>
      <c r="H248" s="599"/>
      <c r="I248" s="678" t="s">
        <v>254</v>
      </c>
    </row>
    <row r="249" spans="2:15" ht="13.9" customHeight="1" thickBot="1">
      <c r="B249" s="1794" t="s">
        <v>347</v>
      </c>
      <c r="C249" s="1797"/>
      <c r="D249" s="1826" t="s">
        <v>329</v>
      </c>
      <c r="E249" s="1774" t="s">
        <v>345</v>
      </c>
      <c r="F249" s="1781" t="s">
        <v>382</v>
      </c>
      <c r="G249" s="1781"/>
      <c r="H249" s="1781"/>
      <c r="I249" s="1782"/>
    </row>
    <row r="250" spans="2:15" ht="13.5" thickBot="1">
      <c r="B250" s="1795"/>
      <c r="C250" s="1798"/>
      <c r="D250" s="1827"/>
      <c r="E250" s="1775"/>
      <c r="F250" s="1800" t="s">
        <v>277</v>
      </c>
      <c r="G250" s="1800"/>
      <c r="H250" s="1800"/>
      <c r="I250" s="1774" t="s">
        <v>348</v>
      </c>
    </row>
    <row r="251" spans="2:15" ht="27" customHeight="1" thickBot="1">
      <c r="B251" s="1795"/>
      <c r="C251" s="1798"/>
      <c r="D251" s="1828"/>
      <c r="E251" s="1776"/>
      <c r="F251" s="728" t="s">
        <v>279</v>
      </c>
      <c r="G251" s="714" t="s">
        <v>280</v>
      </c>
      <c r="H251" s="728" t="s">
        <v>178</v>
      </c>
      <c r="I251" s="1776"/>
    </row>
    <row r="252" spans="2:15" ht="14.25" customHeight="1" thickBot="1">
      <c r="B252" s="1795"/>
      <c r="C252" s="1798"/>
      <c r="D252" s="720">
        <v>1</v>
      </c>
      <c r="E252" s="1774">
        <v>2</v>
      </c>
      <c r="F252" s="1818">
        <v>3</v>
      </c>
      <c r="G252" s="1774">
        <v>4</v>
      </c>
      <c r="H252" s="721">
        <v>5</v>
      </c>
      <c r="I252" s="1774">
        <v>6</v>
      </c>
    </row>
    <row r="253" spans="2:15" ht="13.5" thickBot="1">
      <c r="B253" s="1795"/>
      <c r="C253" s="1806"/>
      <c r="D253" s="729" t="s">
        <v>349</v>
      </c>
      <c r="E253" s="1776"/>
      <c r="F253" s="1820"/>
      <c r="G253" s="1776"/>
      <c r="H253" s="729" t="s">
        <v>285</v>
      </c>
      <c r="I253" s="1776"/>
    </row>
    <row r="254" spans="2:15">
      <c r="B254" s="746">
        <v>1</v>
      </c>
      <c r="C254" s="777" t="s">
        <v>350</v>
      </c>
      <c r="D254" s="747">
        <f>+E254+H254+I254</f>
        <v>18718553.16866</v>
      </c>
      <c r="E254" s="749">
        <v>0</v>
      </c>
      <c r="F254" s="747">
        <v>6386674.0362072503</v>
      </c>
      <c r="G254" s="790">
        <f>'[1]Income St. 2019-LI'!G300+'[1]Income St. 2019-LI'!H300</f>
        <v>12315728.834002748</v>
      </c>
      <c r="H254" s="747">
        <f>SUM(F254:G254)</f>
        <v>18702402.870209999</v>
      </c>
      <c r="I254" s="1028">
        <v>16150.29845</v>
      </c>
      <c r="J254" s="750"/>
      <c r="K254" s="750"/>
      <c r="L254" s="750"/>
      <c r="M254" s="750"/>
      <c r="N254" s="750"/>
      <c r="O254" s="750"/>
    </row>
    <row r="255" spans="2:15">
      <c r="B255" s="514"/>
      <c r="C255" s="778"/>
      <c r="D255" s="751">
        <f t="shared" ref="D255:D291" si="74">+E255+H255+I255</f>
        <v>0</v>
      </c>
      <c r="E255" s="1027"/>
      <c r="F255" s="752"/>
      <c r="G255" s="761"/>
      <c r="H255" s="752">
        <f t="shared" ref="H255:H290" si="75">SUM(F255:G255)</f>
        <v>0</v>
      </c>
      <c r="I255" s="1027">
        <v>0</v>
      </c>
      <c r="J255" s="750"/>
      <c r="K255" s="750"/>
      <c r="L255" s="750"/>
      <c r="M255" s="750"/>
      <c r="N255" s="750"/>
      <c r="O255" s="750"/>
    </row>
    <row r="256" spans="2:15">
      <c r="B256" s="514">
        <v>2</v>
      </c>
      <c r="C256" s="779" t="s">
        <v>351</v>
      </c>
      <c r="D256" s="752">
        <f t="shared" si="74"/>
        <v>550121.97499999963</v>
      </c>
      <c r="E256" s="1027"/>
      <c r="F256" s="752">
        <v>20692.3983933786</v>
      </c>
      <c r="G256" s="761">
        <f>'[1]Income St. 2019-LI'!G302+'[1]Income St. 2019-LI'!H302</f>
        <v>529063.30580662098</v>
      </c>
      <c r="H256" s="752">
        <f t="shared" si="75"/>
        <v>549755.70419999957</v>
      </c>
      <c r="I256" s="1027">
        <v>366.27080000000001</v>
      </c>
      <c r="J256" s="750"/>
      <c r="K256" s="750"/>
      <c r="L256" s="750"/>
      <c r="M256" s="750"/>
      <c r="N256" s="750"/>
      <c r="O256" s="750"/>
    </row>
    <row r="257" spans="2:15">
      <c r="B257" s="514"/>
      <c r="C257" s="779"/>
      <c r="D257" s="752">
        <f t="shared" si="74"/>
        <v>0</v>
      </c>
      <c r="E257" s="1027"/>
      <c r="F257" s="752"/>
      <c r="G257" s="761"/>
      <c r="H257" s="752">
        <f t="shared" si="75"/>
        <v>0</v>
      </c>
      <c r="I257" s="1027">
        <v>0</v>
      </c>
      <c r="J257" s="750"/>
      <c r="K257" s="750"/>
      <c r="L257" s="750"/>
      <c r="M257" s="750"/>
      <c r="N257" s="750"/>
      <c r="O257" s="750"/>
    </row>
    <row r="258" spans="2:15">
      <c r="B258" s="514">
        <v>3</v>
      </c>
      <c r="C258" s="573" t="s">
        <v>352</v>
      </c>
      <c r="D258" s="752">
        <f t="shared" si="74"/>
        <v>0</v>
      </c>
      <c r="E258" s="1027"/>
      <c r="F258" s="752"/>
      <c r="G258" s="761"/>
      <c r="H258" s="752">
        <f t="shared" si="75"/>
        <v>0</v>
      </c>
      <c r="I258" s="1027">
        <v>0</v>
      </c>
      <c r="J258" s="750"/>
      <c r="K258" s="750"/>
      <c r="L258" s="750"/>
      <c r="M258" s="750"/>
      <c r="N258" s="750"/>
      <c r="O258" s="750"/>
    </row>
    <row r="259" spans="2:15">
      <c r="B259" s="514"/>
      <c r="C259" s="778"/>
      <c r="D259" s="752">
        <f t="shared" si="74"/>
        <v>0</v>
      </c>
      <c r="E259" s="1027"/>
      <c r="F259" s="752"/>
      <c r="G259" s="761"/>
      <c r="H259" s="752">
        <f t="shared" si="75"/>
        <v>0</v>
      </c>
      <c r="I259" s="1027">
        <v>0</v>
      </c>
      <c r="J259" s="750"/>
      <c r="K259" s="750"/>
      <c r="L259" s="750"/>
      <c r="M259" s="750"/>
      <c r="N259" s="750"/>
      <c r="O259" s="750"/>
    </row>
    <row r="260" spans="2:15">
      <c r="B260" s="514">
        <v>4</v>
      </c>
      <c r="C260" s="780" t="s">
        <v>353</v>
      </c>
      <c r="D260" s="751">
        <f t="shared" si="74"/>
        <v>18168431.193659998</v>
      </c>
      <c r="E260" s="1028">
        <f>+E254-E256+E258</f>
        <v>0</v>
      </c>
      <c r="F260" s="1028">
        <f t="shared" ref="F260:I260" si="76">+F254-F256+F258</f>
        <v>6365981.6378138717</v>
      </c>
      <c r="G260" s="1601">
        <f>+G254-G256+G258</f>
        <v>11786665.528196126</v>
      </c>
      <c r="H260" s="751">
        <f t="shared" si="76"/>
        <v>18152647.16601</v>
      </c>
      <c r="I260" s="1028">
        <f t="shared" si="76"/>
        <v>15784.02765</v>
      </c>
      <c r="J260" s="750"/>
      <c r="K260" s="750"/>
      <c r="L260" s="750"/>
      <c r="M260" s="750"/>
      <c r="N260" s="750"/>
      <c r="O260" s="750"/>
    </row>
    <row r="261" spans="2:15">
      <c r="B261" s="514"/>
      <c r="C261" s="780"/>
      <c r="D261" s="751">
        <f t="shared" si="74"/>
        <v>0</v>
      </c>
      <c r="E261" s="1027"/>
      <c r="F261" s="752"/>
      <c r="G261" s="761"/>
      <c r="H261" s="752">
        <f t="shared" si="75"/>
        <v>0</v>
      </c>
      <c r="I261" s="1027">
        <v>0</v>
      </c>
      <c r="J261" s="750"/>
      <c r="K261" s="750"/>
      <c r="L261" s="750"/>
      <c r="M261" s="750"/>
      <c r="N261" s="750"/>
      <c r="O261" s="750"/>
    </row>
    <row r="262" spans="2:15">
      <c r="B262" s="514">
        <v>5</v>
      </c>
      <c r="C262" s="780" t="s">
        <v>354</v>
      </c>
      <c r="D262" s="751">
        <f t="shared" si="74"/>
        <v>13392554.46307</v>
      </c>
      <c r="E262" s="1028">
        <f>SUM(E263:E268)</f>
        <v>2536250.5226900005</v>
      </c>
      <c r="F262" s="1028">
        <f t="shared" ref="F262:I262" si="77">SUM(F263:F268)</f>
        <v>6369875.7537900005</v>
      </c>
      <c r="G262" s="1601">
        <f>SUM(G263:G268)</f>
        <v>4486428.1865900001</v>
      </c>
      <c r="H262" s="751">
        <f t="shared" si="77"/>
        <v>10856303.94038</v>
      </c>
      <c r="I262" s="1028">
        <f t="shared" si="77"/>
        <v>0</v>
      </c>
      <c r="J262" s="750"/>
      <c r="K262" s="750"/>
      <c r="L262" s="750"/>
      <c r="M262" s="750"/>
      <c r="N262" s="750"/>
      <c r="O262" s="750"/>
    </row>
    <row r="263" spans="2:15">
      <c r="B263" s="514">
        <v>5.0999999999999996</v>
      </c>
      <c r="C263" s="778" t="s">
        <v>355</v>
      </c>
      <c r="D263" s="752">
        <f t="shared" si="74"/>
        <v>12683134.17323</v>
      </c>
      <c r="E263" s="1027">
        <v>2338492.8640300003</v>
      </c>
      <c r="F263" s="752">
        <v>6098878.6285800003</v>
      </c>
      <c r="G263" s="761">
        <f>'[1]Income St. 2019-LI'!$G309+'[1]Income St. 2019-LI'!H309</f>
        <v>4245762.6806200007</v>
      </c>
      <c r="H263" s="752">
        <f t="shared" si="75"/>
        <v>10344641.3092</v>
      </c>
      <c r="I263" s="1027"/>
      <c r="J263" s="750"/>
      <c r="K263" s="750"/>
      <c r="L263" s="750"/>
      <c r="M263" s="750"/>
      <c r="N263" s="750"/>
      <c r="O263" s="750"/>
    </row>
    <row r="264" spans="2:15">
      <c r="B264" s="514">
        <v>5.2</v>
      </c>
      <c r="C264" s="778" t="s">
        <v>356</v>
      </c>
      <c r="D264" s="752">
        <f t="shared" si="74"/>
        <v>177934.93302000003</v>
      </c>
      <c r="E264" s="1027">
        <v>0</v>
      </c>
      <c r="F264" s="752">
        <v>6385.1238199999998</v>
      </c>
      <c r="G264" s="761">
        <f>'[1]Income St. 2019-LI'!$G310+'[1]Income St. 2019-LI'!H310</f>
        <v>171549.80920000002</v>
      </c>
      <c r="H264" s="752">
        <f t="shared" si="75"/>
        <v>177934.93302000003</v>
      </c>
      <c r="I264" s="1027"/>
      <c r="J264" s="750"/>
      <c r="K264" s="750"/>
      <c r="L264" s="750"/>
      <c r="M264" s="750"/>
      <c r="N264" s="750"/>
      <c r="O264" s="750"/>
    </row>
    <row r="265" spans="2:15">
      <c r="B265" s="514">
        <v>5.3</v>
      </c>
      <c r="C265" s="778" t="s">
        <v>357</v>
      </c>
      <c r="D265" s="752">
        <f t="shared" si="74"/>
        <v>237601.67713</v>
      </c>
      <c r="E265" s="1027">
        <v>91757.658659999986</v>
      </c>
      <c r="F265" s="752">
        <v>103984.84892</v>
      </c>
      <c r="G265" s="761">
        <f>'[1]Income St. 2019-LI'!$G311+'[1]Income St. 2019-LI'!H311</f>
        <v>41859.169550000006</v>
      </c>
      <c r="H265" s="752">
        <f t="shared" si="75"/>
        <v>145844.01847000001</v>
      </c>
      <c r="I265" s="1027"/>
      <c r="J265" s="750"/>
      <c r="K265" s="750"/>
      <c r="L265" s="750"/>
      <c r="M265" s="750"/>
      <c r="N265" s="750"/>
      <c r="O265" s="750"/>
    </row>
    <row r="266" spans="2:15">
      <c r="B266" s="514">
        <v>5.4</v>
      </c>
      <c r="C266" s="778" t="s">
        <v>358</v>
      </c>
      <c r="D266" s="752">
        <f t="shared" si="74"/>
        <v>276130.44931</v>
      </c>
      <c r="E266" s="1027">
        <v>106000</v>
      </c>
      <c r="F266" s="752">
        <v>160627.15247</v>
      </c>
      <c r="G266" s="761">
        <f>'[1]Income St. 2019-LI'!$G312+'[1]Income St. 2019-LI'!H312</f>
        <v>9503.2968399999954</v>
      </c>
      <c r="H266" s="752">
        <f t="shared" si="75"/>
        <v>170130.44931</v>
      </c>
      <c r="I266" s="1027"/>
      <c r="J266" s="750"/>
      <c r="K266" s="750"/>
      <c r="L266" s="750"/>
      <c r="M266" s="750"/>
      <c r="N266" s="750"/>
      <c r="O266" s="750"/>
    </row>
    <row r="267" spans="2:15">
      <c r="B267" s="514">
        <v>5.5</v>
      </c>
      <c r="C267" s="778" t="s">
        <v>359</v>
      </c>
      <c r="D267" s="752">
        <f t="shared" si="74"/>
        <v>17753.230379999997</v>
      </c>
      <c r="E267" s="1027">
        <v>0</v>
      </c>
      <c r="F267" s="752">
        <v>0</v>
      </c>
      <c r="G267" s="761">
        <f>'[1]Income St. 2019-LI'!$G313+'[1]Income St. 2019-LI'!H313</f>
        <v>17753.230379999997</v>
      </c>
      <c r="H267" s="752">
        <f t="shared" si="75"/>
        <v>17753.230379999997</v>
      </c>
      <c r="I267" s="1027"/>
      <c r="J267" s="750"/>
      <c r="K267" s="750"/>
      <c r="L267" s="750"/>
      <c r="M267" s="750"/>
      <c r="N267" s="750"/>
      <c r="O267" s="750"/>
    </row>
    <row r="268" spans="2:15">
      <c r="B268" s="514"/>
      <c r="C268" s="778" t="s">
        <v>383</v>
      </c>
      <c r="D268" s="752">
        <f t="shared" si="74"/>
        <v>0</v>
      </c>
      <c r="E268" s="1027"/>
      <c r="F268" s="752"/>
      <c r="G268" s="761"/>
      <c r="H268" s="752">
        <f t="shared" si="75"/>
        <v>0</v>
      </c>
      <c r="I268" s="1027"/>
      <c r="J268" s="750"/>
      <c r="K268" s="750"/>
      <c r="L268" s="750"/>
      <c r="M268" s="750"/>
      <c r="N268" s="750"/>
      <c r="O268" s="750"/>
    </row>
    <row r="269" spans="2:15">
      <c r="B269" s="514"/>
      <c r="C269" s="781" t="s">
        <v>384</v>
      </c>
      <c r="D269" s="751">
        <f t="shared" si="74"/>
        <v>0</v>
      </c>
      <c r="E269" s="1027"/>
      <c r="F269" s="752"/>
      <c r="G269" s="761"/>
      <c r="H269" s="752">
        <f t="shared" si="75"/>
        <v>0</v>
      </c>
      <c r="I269" s="1027">
        <v>0</v>
      </c>
      <c r="J269" s="750"/>
      <c r="K269" s="750"/>
      <c r="L269" s="750"/>
      <c r="M269" s="750"/>
      <c r="N269" s="750"/>
      <c r="O269" s="750"/>
    </row>
    <row r="270" spans="2:15" ht="13.5" customHeight="1">
      <c r="B270" s="514"/>
      <c r="C270" s="778"/>
      <c r="D270" s="751">
        <f t="shared" si="74"/>
        <v>0</v>
      </c>
      <c r="E270" s="1027"/>
      <c r="F270" s="752"/>
      <c r="G270" s="761"/>
      <c r="H270" s="752">
        <f t="shared" si="75"/>
        <v>0</v>
      </c>
      <c r="I270" s="1027">
        <v>0</v>
      </c>
      <c r="J270" s="750"/>
      <c r="K270" s="750"/>
      <c r="L270" s="750"/>
      <c r="M270" s="750"/>
      <c r="N270" s="750"/>
      <c r="O270" s="750"/>
    </row>
    <row r="271" spans="2:15">
      <c r="B271" s="514">
        <v>6</v>
      </c>
      <c r="C271" s="782" t="s">
        <v>361</v>
      </c>
      <c r="D271" s="751">
        <f t="shared" si="74"/>
        <v>31560985.65673</v>
      </c>
      <c r="E271" s="1028">
        <f>+E260+E262</f>
        <v>2536250.5226900005</v>
      </c>
      <c r="F271" s="1028">
        <f t="shared" ref="F271:I271" si="78">+F260+F262</f>
        <v>12735857.391603872</v>
      </c>
      <c r="G271" s="1601">
        <f>+G260+G262</f>
        <v>16273093.714786127</v>
      </c>
      <c r="H271" s="751">
        <f t="shared" si="78"/>
        <v>29008951.106389999</v>
      </c>
      <c r="I271" s="1028">
        <f t="shared" si="78"/>
        <v>15784.02765</v>
      </c>
      <c r="J271" s="750"/>
      <c r="K271" s="750"/>
      <c r="L271" s="750"/>
      <c r="M271" s="750"/>
      <c r="N271" s="750"/>
      <c r="O271" s="750"/>
    </row>
    <row r="272" spans="2:15">
      <c r="B272" s="514"/>
      <c r="C272" s="782"/>
      <c r="D272" s="751">
        <f t="shared" si="74"/>
        <v>0</v>
      </c>
      <c r="E272" s="1027"/>
      <c r="F272" s="752"/>
      <c r="G272" s="761"/>
      <c r="H272" s="752">
        <f t="shared" si="75"/>
        <v>0</v>
      </c>
      <c r="I272" s="1027">
        <v>0</v>
      </c>
      <c r="J272" s="750"/>
      <c r="K272" s="750"/>
      <c r="L272" s="750"/>
      <c r="M272" s="750"/>
      <c r="N272" s="750"/>
      <c r="O272" s="750"/>
    </row>
    <row r="273" spans="2:15">
      <c r="B273" s="514">
        <v>7</v>
      </c>
      <c r="C273" s="778" t="s">
        <v>362</v>
      </c>
      <c r="D273" s="752">
        <f t="shared" si="74"/>
        <v>10769988.224819999</v>
      </c>
      <c r="E273" s="1027"/>
      <c r="F273" s="752">
        <v>4700892.0238719499</v>
      </c>
      <c r="G273" s="761">
        <f>'[1]Income St. 2019-LI'!G319+'[1]Income St. 2019-LI'!H319</f>
        <v>6069096.2009480502</v>
      </c>
      <c r="H273" s="752">
        <f t="shared" si="75"/>
        <v>10769988.224819999</v>
      </c>
      <c r="I273" s="1027"/>
      <c r="J273" s="750"/>
      <c r="K273" s="750"/>
      <c r="L273" s="750"/>
      <c r="M273" s="750"/>
      <c r="N273" s="750"/>
      <c r="O273" s="750"/>
    </row>
    <row r="274" spans="2:15">
      <c r="B274" s="514">
        <v>8</v>
      </c>
      <c r="C274" s="778" t="s">
        <v>363</v>
      </c>
      <c r="D274" s="752">
        <f t="shared" si="74"/>
        <v>-165922.71729</v>
      </c>
      <c r="E274" s="1027"/>
      <c r="F274" s="752">
        <v>-6147.7338600000003</v>
      </c>
      <c r="G274" s="761">
        <f>'[1]Income St. 2019-LI'!G320+'[1]Income St. 2019-LI'!H320</f>
        <v>-159774.98342999999</v>
      </c>
      <c r="H274" s="752">
        <f t="shared" si="75"/>
        <v>-165922.71729</v>
      </c>
      <c r="I274" s="1027"/>
      <c r="J274" s="750"/>
      <c r="K274" s="750"/>
      <c r="L274" s="750"/>
      <c r="M274" s="750"/>
      <c r="N274" s="750"/>
      <c r="O274" s="750"/>
    </row>
    <row r="275" spans="2:15">
      <c r="B275" s="514">
        <v>9</v>
      </c>
      <c r="C275" s="778" t="s">
        <v>364</v>
      </c>
      <c r="D275" s="752">
        <f t="shared" si="74"/>
        <v>0</v>
      </c>
      <c r="E275" s="1027"/>
      <c r="F275" s="752"/>
      <c r="G275" s="761">
        <f>'[1]Income St. 2019-LI'!G321+'[1]Income St. 2019-LI'!H321</f>
        <v>0</v>
      </c>
      <c r="H275" s="752">
        <f t="shared" si="75"/>
        <v>0</v>
      </c>
      <c r="I275" s="1027"/>
      <c r="J275" s="750"/>
      <c r="K275" s="750"/>
      <c r="L275" s="750"/>
      <c r="M275" s="750"/>
      <c r="N275" s="750"/>
      <c r="O275" s="750"/>
    </row>
    <row r="276" spans="2:15" ht="15.75" customHeight="1">
      <c r="B276" s="514">
        <v>10</v>
      </c>
      <c r="C276" s="571" t="s">
        <v>365</v>
      </c>
      <c r="D276" s="752">
        <f t="shared" si="74"/>
        <v>0</v>
      </c>
      <c r="E276" s="1027"/>
      <c r="F276" s="752"/>
      <c r="G276" s="761">
        <f>'[1]Income St. 2019-LI'!G322+'[1]Income St. 2019-LI'!H322</f>
        <v>0</v>
      </c>
      <c r="H276" s="752">
        <f t="shared" si="75"/>
        <v>0</v>
      </c>
      <c r="I276" s="1027">
        <v>0</v>
      </c>
      <c r="J276" s="750"/>
      <c r="K276" s="750"/>
      <c r="L276" s="750"/>
      <c r="M276" s="750"/>
      <c r="N276" s="750"/>
      <c r="O276" s="750"/>
    </row>
    <row r="277" spans="2:15">
      <c r="B277" s="514">
        <v>11</v>
      </c>
      <c r="C277" s="778" t="s">
        <v>366</v>
      </c>
      <c r="D277" s="752">
        <f t="shared" si="74"/>
        <v>7189811.480226201</v>
      </c>
      <c r="E277" s="1027"/>
      <c r="F277" s="752">
        <v>4879574.64879678</v>
      </c>
      <c r="G277" s="761">
        <f>'[1]Income St. 2019-LI'!G323+'[1]Income St. 2019-LI'!H323</f>
        <v>2310236.831429421</v>
      </c>
      <c r="H277" s="752">
        <f t="shared" si="75"/>
        <v>7189811.480226201</v>
      </c>
      <c r="I277" s="1027">
        <v>0</v>
      </c>
      <c r="J277" s="750"/>
      <c r="K277" s="750"/>
      <c r="L277" s="750"/>
      <c r="M277" s="750"/>
      <c r="N277" s="750"/>
      <c r="O277" s="750"/>
    </row>
    <row r="278" spans="2:15">
      <c r="B278" s="1035">
        <v>12</v>
      </c>
      <c r="C278" s="1603" t="s">
        <v>367</v>
      </c>
      <c r="D278" s="752">
        <f t="shared" si="74"/>
        <v>0</v>
      </c>
      <c r="E278" s="1027"/>
      <c r="F278" s="752"/>
      <c r="G278" s="761">
        <f>'[1]Income St. 2019-LI'!G324+'[1]Income St. 2019-LI'!H324</f>
        <v>0</v>
      </c>
      <c r="H278" s="752">
        <f t="shared" si="75"/>
        <v>0</v>
      </c>
      <c r="I278" s="1027">
        <v>0</v>
      </c>
      <c r="J278" s="750"/>
      <c r="K278" s="750"/>
      <c r="L278" s="750"/>
      <c r="M278" s="750"/>
      <c r="N278" s="750"/>
      <c r="O278" s="750"/>
    </row>
    <row r="279" spans="2:15">
      <c r="B279" s="514">
        <v>13</v>
      </c>
      <c r="C279" s="1595" t="s">
        <v>385</v>
      </c>
      <c r="D279" s="751">
        <f t="shared" si="74"/>
        <v>17793876.9877562</v>
      </c>
      <c r="E279" s="1028">
        <f>SUM(E273:E278)</f>
        <v>0</v>
      </c>
      <c r="F279" s="1028">
        <f t="shared" ref="F279:I279" si="79">SUM(F273:F278)</f>
        <v>9574318.9388087299</v>
      </c>
      <c r="G279" s="1601">
        <f>SUM(G273:G278)</f>
        <v>8219558.0489474712</v>
      </c>
      <c r="H279" s="751">
        <f t="shared" si="79"/>
        <v>17793876.9877562</v>
      </c>
      <c r="I279" s="1028">
        <f t="shared" si="79"/>
        <v>0</v>
      </c>
      <c r="J279" s="750"/>
      <c r="K279" s="750"/>
      <c r="L279" s="750"/>
      <c r="M279" s="750"/>
      <c r="N279" s="750"/>
      <c r="O279" s="750"/>
    </row>
    <row r="280" spans="2:15">
      <c r="B280" s="783"/>
      <c r="C280" s="778"/>
      <c r="D280" s="751">
        <f t="shared" si="74"/>
        <v>0</v>
      </c>
      <c r="E280" s="1027"/>
      <c r="F280" s="752"/>
      <c r="G280" s="761"/>
      <c r="H280" s="752">
        <f t="shared" si="75"/>
        <v>0</v>
      </c>
      <c r="I280" s="1027">
        <v>0</v>
      </c>
      <c r="J280" s="750"/>
      <c r="K280" s="750"/>
      <c r="L280" s="750"/>
      <c r="M280" s="750"/>
      <c r="N280" s="750"/>
      <c r="O280" s="750"/>
    </row>
    <row r="281" spans="2:15">
      <c r="B281" s="514">
        <v>14</v>
      </c>
      <c r="C281" s="571" t="s">
        <v>369</v>
      </c>
      <c r="D281" s="752">
        <f t="shared" si="74"/>
        <v>1962791.61888</v>
      </c>
      <c r="E281" s="1027"/>
      <c r="F281" s="752">
        <v>730360.76617887302</v>
      </c>
      <c r="G281" s="761">
        <f>'[1]Income St. 2019-LI'!G327+'[1]Income St. 2019-LI'!H327</f>
        <v>1232430.8527011271</v>
      </c>
      <c r="H281" s="752">
        <f t="shared" si="75"/>
        <v>1962791.61888</v>
      </c>
      <c r="I281" s="1027"/>
      <c r="J281" s="750"/>
      <c r="K281" s="750"/>
      <c r="L281" s="750"/>
      <c r="M281" s="750"/>
      <c r="N281" s="750"/>
      <c r="O281" s="750"/>
    </row>
    <row r="282" spans="2:15">
      <c r="B282" s="514">
        <v>15</v>
      </c>
      <c r="C282" s="778" t="s">
        <v>386</v>
      </c>
      <c r="D282" s="752">
        <f t="shared" si="74"/>
        <v>0</v>
      </c>
      <c r="E282" s="1027"/>
      <c r="F282" s="752"/>
      <c r="G282" s="761">
        <f>'[1]Income St. 2019-LI'!G328+'[1]Income St. 2019-LI'!H328</f>
        <v>0</v>
      </c>
      <c r="H282" s="752">
        <f t="shared" si="75"/>
        <v>0</v>
      </c>
      <c r="I282" s="1027"/>
      <c r="J282" s="750"/>
      <c r="K282" s="750"/>
      <c r="L282" s="750"/>
      <c r="M282" s="750"/>
      <c r="N282" s="750"/>
      <c r="O282" s="750"/>
    </row>
    <row r="283" spans="2:15">
      <c r="B283" s="514">
        <v>16</v>
      </c>
      <c r="C283" s="571" t="s">
        <v>371</v>
      </c>
      <c r="D283" s="752">
        <f t="shared" si="74"/>
        <v>3550209.4081341899</v>
      </c>
      <c r="E283" s="1027">
        <v>-864292.013445816</v>
      </c>
      <c r="F283" s="752">
        <v>2150473.1483849199</v>
      </c>
      <c r="G283" s="761">
        <f>'[1]Income St. 2019-LI'!G329+'[1]Income St. 2019-LI'!H329</f>
        <v>2248244.245545086</v>
      </c>
      <c r="H283" s="752">
        <f t="shared" si="75"/>
        <v>4398717.3939300058</v>
      </c>
      <c r="I283" s="1027">
        <v>15784.02765</v>
      </c>
      <c r="J283" s="750"/>
      <c r="K283" s="750"/>
      <c r="L283" s="750"/>
      <c r="M283" s="750"/>
      <c r="N283" s="750"/>
      <c r="O283" s="750"/>
    </row>
    <row r="284" spans="2:15">
      <c r="B284" s="514">
        <v>17</v>
      </c>
      <c r="C284" s="778" t="s">
        <v>372</v>
      </c>
      <c r="D284" s="752">
        <f t="shared" si="74"/>
        <v>0</v>
      </c>
      <c r="E284" s="1027"/>
      <c r="F284" s="752"/>
      <c r="G284" s="761">
        <f>'[1]Income St. 2019-LI'!G330+'[1]Income St. 2019-LI'!H330</f>
        <v>0</v>
      </c>
      <c r="H284" s="752">
        <f t="shared" si="75"/>
        <v>0</v>
      </c>
      <c r="I284" s="1027"/>
      <c r="J284" s="750"/>
      <c r="K284" s="750"/>
      <c r="L284" s="750"/>
      <c r="M284" s="750"/>
      <c r="N284" s="750"/>
      <c r="O284" s="750"/>
    </row>
    <row r="285" spans="2:15">
      <c r="B285" s="514">
        <v>18</v>
      </c>
      <c r="C285" s="778" t="s">
        <v>373</v>
      </c>
      <c r="D285" s="752">
        <f t="shared" si="74"/>
        <v>42169.67381</v>
      </c>
      <c r="E285" s="1027">
        <v>1079.3847699999999</v>
      </c>
      <c r="F285" s="752">
        <v>21214.916231351999</v>
      </c>
      <c r="G285" s="761">
        <f>'[1]Income St. 2019-LI'!G331+'[1]Income St. 2019-LI'!H331</f>
        <v>19875.372808648001</v>
      </c>
      <c r="H285" s="752">
        <f t="shared" si="75"/>
        <v>41090.289040000003</v>
      </c>
      <c r="I285" s="1027"/>
      <c r="J285" s="750"/>
      <c r="K285" s="750"/>
      <c r="L285" s="750"/>
      <c r="M285" s="750"/>
      <c r="N285" s="750"/>
      <c r="O285" s="750"/>
    </row>
    <row r="286" spans="2:15">
      <c r="B286" s="514">
        <v>19</v>
      </c>
      <c r="C286" s="782" t="s">
        <v>387</v>
      </c>
      <c r="D286" s="751">
        <f t="shared" si="74"/>
        <v>3592379.08194419</v>
      </c>
      <c r="E286" s="1028">
        <f>SUM(E282:E285)</f>
        <v>-863212.628675816</v>
      </c>
      <c r="F286" s="1028">
        <f t="shared" ref="F286:I286" si="80">SUM(F282:F285)</f>
        <v>2171688.0646162718</v>
      </c>
      <c r="G286" s="1601">
        <f>SUM(G282:G285)</f>
        <v>2268119.6183537338</v>
      </c>
      <c r="H286" s="751">
        <f t="shared" si="80"/>
        <v>4439807.682970006</v>
      </c>
      <c r="I286" s="1028">
        <f t="shared" si="80"/>
        <v>15784.02765</v>
      </c>
      <c r="J286" s="750"/>
      <c r="K286" s="750"/>
      <c r="L286" s="750"/>
      <c r="M286" s="750"/>
      <c r="N286" s="750"/>
      <c r="O286" s="750"/>
    </row>
    <row r="287" spans="2:15">
      <c r="B287" s="514"/>
      <c r="C287" s="782"/>
      <c r="D287" s="751">
        <f t="shared" si="74"/>
        <v>0</v>
      </c>
      <c r="E287" s="1027"/>
      <c r="F287" s="752"/>
      <c r="G287" s="761"/>
      <c r="H287" s="752">
        <f t="shared" si="75"/>
        <v>0</v>
      </c>
      <c r="I287" s="1027">
        <v>0</v>
      </c>
      <c r="J287" s="750"/>
      <c r="K287" s="750"/>
      <c r="L287" s="750"/>
      <c r="M287" s="750"/>
      <c r="N287" s="750"/>
      <c r="O287" s="750"/>
    </row>
    <row r="288" spans="2:15">
      <c r="B288" s="514">
        <v>20</v>
      </c>
      <c r="C288" s="782" t="s">
        <v>388</v>
      </c>
      <c r="D288" s="751">
        <f t="shared" si="74"/>
        <v>8211937.9681496099</v>
      </c>
      <c r="E288" s="1028">
        <f>+E271-E279-E281-E286</f>
        <v>3399463.1513658166</v>
      </c>
      <c r="F288" s="1028">
        <f t="shared" ref="F288:I288" si="81">+F271-F279-F281-F286</f>
        <v>259489.62199999765</v>
      </c>
      <c r="G288" s="1601">
        <f t="shared" si="81"/>
        <v>4552985.1947837956</v>
      </c>
      <c r="H288" s="751">
        <f t="shared" si="81"/>
        <v>4812474.8167837933</v>
      </c>
      <c r="I288" s="1028">
        <f t="shared" si="81"/>
        <v>0</v>
      </c>
      <c r="J288" s="750"/>
      <c r="K288" s="750"/>
      <c r="L288" s="750"/>
      <c r="M288" s="750"/>
      <c r="N288" s="750"/>
      <c r="O288" s="750"/>
    </row>
    <row r="289" spans="2:15" ht="17.25" customHeight="1">
      <c r="B289" s="1035">
        <v>21</v>
      </c>
      <c r="C289" s="778" t="s">
        <v>376</v>
      </c>
      <c r="D289" s="752">
        <f t="shared" si="74"/>
        <v>1540268.9999097669</v>
      </c>
      <c r="E289" s="1027">
        <v>627794.18312596704</v>
      </c>
      <c r="F289" s="752">
        <v>72511</v>
      </c>
      <c r="G289" s="761">
        <f>'[1]Income St. 2019-LI'!$G$335+'[1]Income St. 2019-LI'!$H$335</f>
        <v>839963.81678380002</v>
      </c>
      <c r="H289" s="752">
        <f t="shared" si="75"/>
        <v>912474.81678380002</v>
      </c>
      <c r="I289" s="1027"/>
      <c r="J289" s="750"/>
      <c r="K289" s="750"/>
      <c r="L289" s="750"/>
      <c r="M289" s="750"/>
      <c r="N289" s="750"/>
      <c r="O289" s="750"/>
    </row>
    <row r="290" spans="2:15" ht="17.25" customHeight="1">
      <c r="B290" s="514"/>
      <c r="C290" s="784"/>
      <c r="D290" s="751">
        <f t="shared" si="74"/>
        <v>0</v>
      </c>
      <c r="E290" s="1027"/>
      <c r="F290" s="752"/>
      <c r="G290" s="761"/>
      <c r="H290" s="752">
        <f t="shared" si="75"/>
        <v>0</v>
      </c>
      <c r="I290" s="1027">
        <v>0</v>
      </c>
      <c r="J290" s="750"/>
      <c r="K290" s="750"/>
      <c r="L290" s="750"/>
      <c r="M290" s="750"/>
      <c r="N290" s="750"/>
      <c r="O290" s="750"/>
    </row>
    <row r="291" spans="2:15" ht="17.25" customHeight="1" thickBot="1">
      <c r="B291" s="785">
        <v>22</v>
      </c>
      <c r="C291" s="786" t="s">
        <v>389</v>
      </c>
      <c r="D291" s="758">
        <f t="shared" si="74"/>
        <v>6671668.9682398429</v>
      </c>
      <c r="E291" s="760">
        <f>E288-E289</f>
        <v>2771668.9682398494</v>
      </c>
      <c r="F291" s="760">
        <f t="shared" ref="F291:I291" si="82">F288-F289</f>
        <v>186978.62199999765</v>
      </c>
      <c r="G291" s="759">
        <f t="shared" si="82"/>
        <v>3713021.3779999958</v>
      </c>
      <c r="H291" s="758">
        <f t="shared" si="82"/>
        <v>3899999.9999999935</v>
      </c>
      <c r="I291" s="760">
        <f t="shared" si="82"/>
        <v>0</v>
      </c>
      <c r="J291" s="750"/>
      <c r="K291" s="750"/>
      <c r="L291" s="750"/>
      <c r="M291" s="750"/>
      <c r="N291" s="750"/>
      <c r="O291" s="750"/>
    </row>
    <row r="292" spans="2:15" ht="21.75" customHeight="1">
      <c r="B292" s="553"/>
      <c r="C292" s="553"/>
      <c r="D292" s="553"/>
      <c r="E292" s="553"/>
      <c r="F292" s="553"/>
      <c r="G292" s="553"/>
      <c r="H292" s="553"/>
      <c r="I292" s="553"/>
    </row>
    <row r="293" spans="2:15" ht="17.25" customHeight="1">
      <c r="B293" s="553"/>
      <c r="C293" s="553"/>
      <c r="D293" s="553"/>
      <c r="E293" s="553"/>
      <c r="F293" s="553"/>
      <c r="G293" s="553"/>
      <c r="H293" s="553"/>
      <c r="I293" s="553">
        <v>66</v>
      </c>
    </row>
    <row r="294" spans="2:15">
      <c r="B294" s="553"/>
      <c r="C294" s="553"/>
      <c r="D294" s="553"/>
      <c r="E294" s="553"/>
      <c r="F294" s="553"/>
      <c r="G294" s="553"/>
      <c r="H294" s="553"/>
      <c r="I294" s="553"/>
    </row>
    <row r="295" spans="2:15">
      <c r="B295" s="553"/>
      <c r="C295" s="236" t="s">
        <v>390</v>
      </c>
      <c r="D295" s="236"/>
      <c r="E295" s="236"/>
      <c r="F295" s="236"/>
      <c r="G295" s="553"/>
      <c r="H295" s="553"/>
      <c r="I295" s="553"/>
    </row>
    <row r="296" spans="2:15" ht="13.5" thickBot="1">
      <c r="B296" s="553"/>
      <c r="C296" s="51"/>
      <c r="D296" s="51"/>
      <c r="E296" s="51"/>
      <c r="F296" s="51"/>
      <c r="G296" s="553"/>
      <c r="H296" s="553"/>
      <c r="I296" s="553"/>
    </row>
    <row r="297" spans="2:15" ht="13.5" thickBot="1">
      <c r="B297" s="1763" t="s">
        <v>255</v>
      </c>
      <c r="C297" s="1764"/>
      <c r="D297" s="553"/>
      <c r="E297" s="553"/>
      <c r="F297" s="553"/>
      <c r="G297" s="553"/>
      <c r="H297" s="599"/>
      <c r="I297" s="678" t="s">
        <v>254</v>
      </c>
    </row>
    <row r="298" spans="2:15" ht="13.9" customHeight="1" thickBot="1">
      <c r="B298" s="1794" t="s">
        <v>347</v>
      </c>
      <c r="C298" s="1797"/>
      <c r="D298" s="1826" t="s">
        <v>329</v>
      </c>
      <c r="E298" s="1774" t="s">
        <v>345</v>
      </c>
      <c r="F298" s="1781" t="s">
        <v>382</v>
      </c>
      <c r="G298" s="1781"/>
      <c r="H298" s="1781"/>
      <c r="I298" s="1782"/>
    </row>
    <row r="299" spans="2:15" ht="13.5" thickBot="1">
      <c r="B299" s="1795"/>
      <c r="C299" s="1798"/>
      <c r="D299" s="1827"/>
      <c r="E299" s="1775"/>
      <c r="F299" s="1800" t="s">
        <v>277</v>
      </c>
      <c r="G299" s="1800"/>
      <c r="H299" s="1800"/>
      <c r="I299" s="1774" t="s">
        <v>348</v>
      </c>
    </row>
    <row r="300" spans="2:15" ht="30.75" customHeight="1" thickBot="1">
      <c r="B300" s="1795"/>
      <c r="C300" s="1798"/>
      <c r="D300" s="1828"/>
      <c r="E300" s="1776"/>
      <c r="F300" s="728" t="s">
        <v>279</v>
      </c>
      <c r="G300" s="714" t="s">
        <v>280</v>
      </c>
      <c r="H300" s="728" t="s">
        <v>178</v>
      </c>
      <c r="I300" s="1776"/>
    </row>
    <row r="301" spans="2:15" ht="13.5" thickBot="1">
      <c r="B301" s="1795"/>
      <c r="C301" s="1798"/>
      <c r="D301" s="720">
        <v>1</v>
      </c>
      <c r="E301" s="1774">
        <v>2</v>
      </c>
      <c r="F301" s="1818">
        <v>3</v>
      </c>
      <c r="G301" s="1774">
        <v>4</v>
      </c>
      <c r="H301" s="721">
        <v>5</v>
      </c>
      <c r="I301" s="1774">
        <v>6</v>
      </c>
    </row>
    <row r="302" spans="2:15" ht="13.5" thickBot="1">
      <c r="B302" s="1795"/>
      <c r="C302" s="1806"/>
      <c r="D302" s="729" t="s">
        <v>349</v>
      </c>
      <c r="E302" s="1776"/>
      <c r="F302" s="1820"/>
      <c r="G302" s="1776"/>
      <c r="H302" s="729" t="s">
        <v>285</v>
      </c>
      <c r="I302" s="1776"/>
    </row>
    <row r="303" spans="2:15">
      <c r="B303" s="746">
        <v>1</v>
      </c>
      <c r="C303" s="777" t="s">
        <v>350</v>
      </c>
      <c r="D303" s="747">
        <f>+E303+H303+I303</f>
        <v>772782</v>
      </c>
      <c r="E303" s="749">
        <v>0</v>
      </c>
      <c r="F303" s="747">
        <v>355480</v>
      </c>
      <c r="G303" s="790">
        <f>'[1]Income St. 2019-LI'!G349+'[1]Income St. 2019-LI'!H349</f>
        <v>417302</v>
      </c>
      <c r="H303" s="747">
        <f>SUM(F303:G303)</f>
        <v>772782</v>
      </c>
      <c r="I303" s="1028"/>
      <c r="J303" s="750"/>
      <c r="K303" s="750"/>
      <c r="L303" s="750"/>
      <c r="M303" s="750"/>
      <c r="N303" s="750"/>
      <c r="O303" s="750"/>
    </row>
    <row r="304" spans="2:15">
      <c r="B304" s="514"/>
      <c r="C304" s="778"/>
      <c r="D304" s="751">
        <f t="shared" ref="D304:D340" si="83">+E304+H304+I304</f>
        <v>0</v>
      </c>
      <c r="E304" s="1027"/>
      <c r="F304" s="752"/>
      <c r="G304" s="761"/>
      <c r="H304" s="752">
        <f t="shared" ref="H304:H339" si="84">SUM(F304:G304)</f>
        <v>0</v>
      </c>
      <c r="I304" s="1027">
        <v>0</v>
      </c>
      <c r="J304" s="750"/>
      <c r="K304" s="750"/>
      <c r="L304" s="750"/>
      <c r="M304" s="750"/>
      <c r="N304" s="750"/>
      <c r="O304" s="750"/>
    </row>
    <row r="305" spans="2:15">
      <c r="B305" s="514">
        <v>2</v>
      </c>
      <c r="C305" s="779" t="s">
        <v>351</v>
      </c>
      <c r="D305" s="752">
        <f t="shared" si="83"/>
        <v>51976</v>
      </c>
      <c r="E305" s="1027"/>
      <c r="F305" s="752">
        <v>9518</v>
      </c>
      <c r="G305" s="761">
        <f>'[1]Income St. 2019-LI'!G351+'[1]Income St. 2019-LI'!H351</f>
        <v>42458</v>
      </c>
      <c r="H305" s="752">
        <f t="shared" si="84"/>
        <v>51976</v>
      </c>
      <c r="I305" s="1027"/>
      <c r="J305" s="750"/>
      <c r="K305" s="750"/>
      <c r="L305" s="750"/>
      <c r="M305" s="750"/>
      <c r="N305" s="750"/>
      <c r="O305" s="750"/>
    </row>
    <row r="306" spans="2:15">
      <c r="B306" s="514"/>
      <c r="C306" s="779"/>
      <c r="D306" s="752">
        <f t="shared" si="83"/>
        <v>0</v>
      </c>
      <c r="E306" s="1027"/>
      <c r="F306" s="752"/>
      <c r="G306" s="761"/>
      <c r="H306" s="752">
        <f t="shared" si="84"/>
        <v>0</v>
      </c>
      <c r="I306" s="1027">
        <v>0</v>
      </c>
      <c r="J306" s="750"/>
      <c r="K306" s="750"/>
      <c r="L306" s="750"/>
      <c r="M306" s="750"/>
      <c r="N306" s="750"/>
      <c r="O306" s="750"/>
    </row>
    <row r="307" spans="2:15">
      <c r="B307" s="514">
        <v>3</v>
      </c>
      <c r="C307" s="573" t="s">
        <v>352</v>
      </c>
      <c r="D307" s="752">
        <f t="shared" si="83"/>
        <v>0</v>
      </c>
      <c r="E307" s="1027"/>
      <c r="F307" s="752"/>
      <c r="G307" s="761"/>
      <c r="H307" s="752">
        <f t="shared" si="84"/>
        <v>0</v>
      </c>
      <c r="I307" s="1027">
        <v>0</v>
      </c>
      <c r="J307" s="750"/>
      <c r="K307" s="750"/>
      <c r="L307" s="750"/>
      <c r="M307" s="750"/>
      <c r="N307" s="750"/>
      <c r="O307" s="750"/>
    </row>
    <row r="308" spans="2:15">
      <c r="B308" s="514"/>
      <c r="C308" s="778"/>
      <c r="D308" s="752">
        <f t="shared" si="83"/>
        <v>0</v>
      </c>
      <c r="E308" s="1027"/>
      <c r="F308" s="752"/>
      <c r="G308" s="761"/>
      <c r="H308" s="752">
        <f t="shared" si="84"/>
        <v>0</v>
      </c>
      <c r="I308" s="1027">
        <v>0</v>
      </c>
      <c r="J308" s="750"/>
      <c r="K308" s="750"/>
      <c r="L308" s="750"/>
      <c r="M308" s="750"/>
      <c r="N308" s="750"/>
      <c r="O308" s="750"/>
    </row>
    <row r="309" spans="2:15">
      <c r="B309" s="514">
        <v>4</v>
      </c>
      <c r="C309" s="780" t="s">
        <v>353</v>
      </c>
      <c r="D309" s="751">
        <f t="shared" si="83"/>
        <v>720806</v>
      </c>
      <c r="E309" s="1028">
        <f>+E303-E305+E307</f>
        <v>0</v>
      </c>
      <c r="F309" s="1028">
        <f t="shared" ref="F309:I309" si="85">+F303-F305+F307</f>
        <v>345962</v>
      </c>
      <c r="G309" s="1601">
        <f>+G303-G305+G307</f>
        <v>374844</v>
      </c>
      <c r="H309" s="751">
        <f t="shared" si="85"/>
        <v>720806</v>
      </c>
      <c r="I309" s="1028">
        <f t="shared" si="85"/>
        <v>0</v>
      </c>
      <c r="J309" s="750"/>
      <c r="K309" s="750"/>
      <c r="L309" s="750"/>
      <c r="M309" s="750"/>
      <c r="N309" s="750"/>
      <c r="O309" s="750"/>
    </row>
    <row r="310" spans="2:15">
      <c r="B310" s="514"/>
      <c r="C310" s="780"/>
      <c r="D310" s="751">
        <f t="shared" si="83"/>
        <v>0</v>
      </c>
      <c r="E310" s="1027"/>
      <c r="F310" s="752"/>
      <c r="G310" s="761"/>
      <c r="H310" s="752">
        <f t="shared" si="84"/>
        <v>0</v>
      </c>
      <c r="I310" s="1027">
        <v>0</v>
      </c>
      <c r="J310" s="750"/>
      <c r="K310" s="750"/>
      <c r="L310" s="750"/>
      <c r="M310" s="750"/>
      <c r="N310" s="750"/>
      <c r="O310" s="750"/>
    </row>
    <row r="311" spans="2:15">
      <c r="B311" s="514">
        <v>5</v>
      </c>
      <c r="C311" s="780" t="s">
        <v>354</v>
      </c>
      <c r="D311" s="751">
        <f t="shared" si="83"/>
        <v>248613</v>
      </c>
      <c r="E311" s="1028">
        <f>SUM(E312:E317)</f>
        <v>57451</v>
      </c>
      <c r="F311" s="1028">
        <f t="shared" ref="F311:I311" si="86">SUM(F312:F317)</f>
        <v>132338</v>
      </c>
      <c r="G311" s="1601">
        <f>SUM(G312:G317)</f>
        <v>58824</v>
      </c>
      <c r="H311" s="751">
        <f t="shared" si="86"/>
        <v>191162</v>
      </c>
      <c r="I311" s="1028">
        <f t="shared" si="86"/>
        <v>0</v>
      </c>
      <c r="J311" s="750"/>
      <c r="K311" s="750"/>
      <c r="L311" s="750"/>
      <c r="M311" s="750"/>
      <c r="N311" s="750"/>
      <c r="O311" s="750"/>
    </row>
    <row r="312" spans="2:15">
      <c r="B312" s="514">
        <v>5.0999999999999996</v>
      </c>
      <c r="C312" s="778" t="s">
        <v>355</v>
      </c>
      <c r="D312" s="752">
        <f t="shared" si="83"/>
        <v>242898</v>
      </c>
      <c r="E312" s="1027">
        <v>53212</v>
      </c>
      <c r="F312" s="752">
        <v>131446</v>
      </c>
      <c r="G312" s="761">
        <v>58240</v>
      </c>
      <c r="H312" s="752">
        <f t="shared" si="84"/>
        <v>189686</v>
      </c>
      <c r="I312" s="1027"/>
      <c r="J312" s="750"/>
      <c r="K312" s="750"/>
      <c r="L312" s="750"/>
      <c r="M312" s="750"/>
      <c r="N312" s="750"/>
      <c r="O312" s="750"/>
    </row>
    <row r="313" spans="2:15">
      <c r="B313" s="514">
        <v>5.2</v>
      </c>
      <c r="C313" s="778" t="s">
        <v>356</v>
      </c>
      <c r="D313" s="752">
        <f t="shared" si="83"/>
        <v>0</v>
      </c>
      <c r="E313" s="1027">
        <v>0</v>
      </c>
      <c r="F313" s="752">
        <v>0</v>
      </c>
      <c r="G313" s="761">
        <v>0</v>
      </c>
      <c r="H313" s="752">
        <f t="shared" si="84"/>
        <v>0</v>
      </c>
      <c r="I313" s="1027"/>
      <c r="J313" s="750"/>
      <c r="K313" s="750"/>
      <c r="L313" s="750"/>
      <c r="M313" s="750"/>
      <c r="N313" s="750"/>
      <c r="O313" s="750"/>
    </row>
    <row r="314" spans="2:15">
      <c r="B314" s="514">
        <v>5.3</v>
      </c>
      <c r="C314" s="778" t="s">
        <v>357</v>
      </c>
      <c r="D314" s="752">
        <f t="shared" si="83"/>
        <v>132</v>
      </c>
      <c r="E314" s="1027">
        <v>0</v>
      </c>
      <c r="F314" s="752">
        <v>132</v>
      </c>
      <c r="G314" s="761">
        <v>0</v>
      </c>
      <c r="H314" s="752">
        <f t="shared" si="84"/>
        <v>132</v>
      </c>
      <c r="I314" s="1027"/>
      <c r="J314" s="750"/>
      <c r="K314" s="750"/>
      <c r="L314" s="750"/>
      <c r="M314" s="750"/>
      <c r="N314" s="750"/>
      <c r="O314" s="750"/>
    </row>
    <row r="315" spans="2:15">
      <c r="B315" s="514">
        <v>5.4</v>
      </c>
      <c r="C315" s="778" t="s">
        <v>358</v>
      </c>
      <c r="D315" s="752">
        <f t="shared" si="83"/>
        <v>86</v>
      </c>
      <c r="E315" s="1027">
        <v>0</v>
      </c>
      <c r="F315" s="752">
        <v>86</v>
      </c>
      <c r="G315" s="761">
        <v>0</v>
      </c>
      <c r="H315" s="752">
        <f t="shared" si="84"/>
        <v>86</v>
      </c>
      <c r="I315" s="1027"/>
      <c r="J315" s="750"/>
      <c r="K315" s="750"/>
      <c r="L315" s="750"/>
      <c r="M315" s="750"/>
      <c r="N315" s="750"/>
      <c r="O315" s="750"/>
    </row>
    <row r="316" spans="2:15">
      <c r="B316" s="514">
        <v>5.5</v>
      </c>
      <c r="C316" s="778" t="s">
        <v>359</v>
      </c>
      <c r="D316" s="752">
        <f t="shared" si="83"/>
        <v>5497</v>
      </c>
      <c r="E316" s="1027">
        <v>4239</v>
      </c>
      <c r="F316" s="752">
        <v>674</v>
      </c>
      <c r="G316" s="761">
        <v>584</v>
      </c>
      <c r="H316" s="752">
        <f t="shared" si="84"/>
        <v>1258</v>
      </c>
      <c r="I316" s="1027"/>
      <c r="J316" s="750"/>
      <c r="K316" s="750"/>
      <c r="L316" s="750"/>
      <c r="M316" s="750"/>
      <c r="N316" s="750"/>
      <c r="O316" s="750"/>
    </row>
    <row r="317" spans="2:15">
      <c r="B317" s="514"/>
      <c r="C317" s="778" t="s">
        <v>383</v>
      </c>
      <c r="D317" s="752">
        <f t="shared" si="83"/>
        <v>0</v>
      </c>
      <c r="E317" s="1027"/>
      <c r="F317" s="752"/>
      <c r="G317" s="761"/>
      <c r="H317" s="752">
        <f t="shared" si="84"/>
        <v>0</v>
      </c>
      <c r="I317" s="1027"/>
      <c r="J317" s="750"/>
      <c r="K317" s="750"/>
      <c r="L317" s="750"/>
      <c r="M317" s="750"/>
      <c r="N317" s="750"/>
      <c r="O317" s="750"/>
    </row>
    <row r="318" spans="2:15" ht="13.5" customHeight="1">
      <c r="B318" s="514"/>
      <c r="C318" s="781" t="s">
        <v>384</v>
      </c>
      <c r="D318" s="751">
        <f t="shared" si="83"/>
        <v>0</v>
      </c>
      <c r="E318" s="1027"/>
      <c r="F318" s="752"/>
      <c r="G318" s="761"/>
      <c r="H318" s="752">
        <f t="shared" si="84"/>
        <v>0</v>
      </c>
      <c r="I318" s="1027">
        <v>0</v>
      </c>
      <c r="J318" s="750"/>
      <c r="K318" s="750"/>
      <c r="L318" s="750"/>
      <c r="M318" s="750"/>
      <c r="N318" s="750"/>
      <c r="O318" s="750"/>
    </row>
    <row r="319" spans="2:15">
      <c r="B319" s="514"/>
      <c r="C319" s="778"/>
      <c r="D319" s="751">
        <f t="shared" si="83"/>
        <v>0</v>
      </c>
      <c r="E319" s="1027"/>
      <c r="F319" s="752"/>
      <c r="G319" s="761"/>
      <c r="H319" s="752">
        <f t="shared" si="84"/>
        <v>0</v>
      </c>
      <c r="I319" s="1027">
        <v>0</v>
      </c>
      <c r="J319" s="750"/>
      <c r="K319" s="750"/>
      <c r="L319" s="750"/>
      <c r="M319" s="750"/>
      <c r="N319" s="750"/>
      <c r="O319" s="750"/>
    </row>
    <row r="320" spans="2:15">
      <c r="B320" s="514">
        <v>6</v>
      </c>
      <c r="C320" s="782" t="s">
        <v>361</v>
      </c>
      <c r="D320" s="751">
        <f t="shared" si="83"/>
        <v>969419</v>
      </c>
      <c r="E320" s="1028">
        <f>+E309+E311</f>
        <v>57451</v>
      </c>
      <c r="F320" s="1028">
        <f t="shared" ref="F320:I320" si="87">+F309+F311</f>
        <v>478300</v>
      </c>
      <c r="G320" s="1601">
        <f>+G309+G311</f>
        <v>433668</v>
      </c>
      <c r="H320" s="751">
        <f t="shared" si="87"/>
        <v>911968</v>
      </c>
      <c r="I320" s="1028">
        <f t="shared" si="87"/>
        <v>0</v>
      </c>
      <c r="J320" s="750"/>
      <c r="K320" s="750"/>
      <c r="L320" s="750"/>
      <c r="M320" s="750"/>
      <c r="N320" s="750"/>
      <c r="O320" s="750"/>
    </row>
    <row r="321" spans="2:15">
      <c r="B321" s="514"/>
      <c r="C321" s="782"/>
      <c r="D321" s="751">
        <f t="shared" si="83"/>
        <v>0</v>
      </c>
      <c r="E321" s="1027"/>
      <c r="F321" s="752"/>
      <c r="G321" s="761"/>
      <c r="H321" s="752">
        <f t="shared" si="84"/>
        <v>0</v>
      </c>
      <c r="I321" s="1027">
        <v>0</v>
      </c>
      <c r="J321" s="750"/>
      <c r="K321" s="750"/>
      <c r="L321" s="750"/>
      <c r="M321" s="750"/>
      <c r="N321" s="750"/>
      <c r="O321" s="750"/>
    </row>
    <row r="322" spans="2:15">
      <c r="B322" s="514">
        <v>7</v>
      </c>
      <c r="C322" s="778" t="s">
        <v>362</v>
      </c>
      <c r="D322" s="752">
        <f t="shared" si="83"/>
        <v>224408</v>
      </c>
      <c r="E322" s="1027"/>
      <c r="F322" s="752">
        <v>97947</v>
      </c>
      <c r="G322" s="761">
        <f>'[1]Income St. 2019-LI'!G368+'[1]Income St. 2019-LI'!H368</f>
        <v>126461</v>
      </c>
      <c r="H322" s="752">
        <f t="shared" si="84"/>
        <v>224408</v>
      </c>
      <c r="I322" s="1027"/>
      <c r="J322" s="750"/>
      <c r="K322" s="750"/>
      <c r="L322" s="750"/>
      <c r="M322" s="750"/>
      <c r="N322" s="750"/>
      <c r="O322" s="750"/>
    </row>
    <row r="323" spans="2:15">
      <c r="B323" s="514">
        <v>8</v>
      </c>
      <c r="C323" s="778" t="s">
        <v>363</v>
      </c>
      <c r="D323" s="752">
        <f t="shared" si="83"/>
        <v>-14398</v>
      </c>
      <c r="E323" s="1027"/>
      <c r="F323" s="752">
        <v>-7150</v>
      </c>
      <c r="G323" s="761">
        <f>'[1]Income St. 2019-LI'!G369+'[1]Income St. 2019-LI'!H369</f>
        <v>-7248</v>
      </c>
      <c r="H323" s="752">
        <f t="shared" si="84"/>
        <v>-14398</v>
      </c>
      <c r="I323" s="1027"/>
      <c r="J323" s="750"/>
      <c r="K323" s="750"/>
      <c r="L323" s="750"/>
      <c r="M323" s="750"/>
      <c r="N323" s="750"/>
      <c r="O323" s="750"/>
    </row>
    <row r="324" spans="2:15" ht="15.75" customHeight="1">
      <c r="B324" s="514">
        <v>9</v>
      </c>
      <c r="C324" s="778" t="s">
        <v>364</v>
      </c>
      <c r="D324" s="752">
        <f t="shared" si="83"/>
        <v>0</v>
      </c>
      <c r="E324" s="1027"/>
      <c r="F324" s="752">
        <v>0</v>
      </c>
      <c r="G324" s="761">
        <f>'[1]Income St. 2019-LI'!G370+'[1]Income St. 2019-LI'!H370</f>
        <v>0</v>
      </c>
      <c r="H324" s="752">
        <f t="shared" si="84"/>
        <v>0</v>
      </c>
      <c r="I324" s="1027"/>
      <c r="J324" s="750"/>
      <c r="K324" s="750"/>
      <c r="L324" s="750"/>
      <c r="M324" s="750"/>
      <c r="N324" s="750"/>
      <c r="O324" s="750"/>
    </row>
    <row r="325" spans="2:15">
      <c r="B325" s="514">
        <v>10</v>
      </c>
      <c r="C325" s="571" t="s">
        <v>365</v>
      </c>
      <c r="D325" s="752">
        <f t="shared" si="83"/>
        <v>0</v>
      </c>
      <c r="E325" s="1027"/>
      <c r="F325" s="752">
        <v>0</v>
      </c>
      <c r="G325" s="761">
        <f>'[1]Income St. 2019-LI'!G371+'[1]Income St. 2019-LI'!H371</f>
        <v>0</v>
      </c>
      <c r="H325" s="752">
        <f t="shared" si="84"/>
        <v>0</v>
      </c>
      <c r="I325" s="1027">
        <v>0</v>
      </c>
      <c r="J325" s="750"/>
      <c r="K325" s="750"/>
      <c r="L325" s="750"/>
      <c r="M325" s="750"/>
      <c r="N325" s="750"/>
      <c r="O325" s="750"/>
    </row>
    <row r="326" spans="2:15">
      <c r="B326" s="514">
        <v>11</v>
      </c>
      <c r="C326" s="778" t="s">
        <v>366</v>
      </c>
      <c r="D326" s="752">
        <f t="shared" si="83"/>
        <v>328131</v>
      </c>
      <c r="E326" s="1027"/>
      <c r="F326" s="752">
        <v>185601</v>
      </c>
      <c r="G326" s="761">
        <f>'[1]Income St. 2019-LI'!G372+'[1]Income St. 2019-LI'!H372</f>
        <v>142530</v>
      </c>
      <c r="H326" s="752">
        <f t="shared" si="84"/>
        <v>328131</v>
      </c>
      <c r="I326" s="1027">
        <v>0</v>
      </c>
      <c r="J326" s="750"/>
      <c r="K326" s="750"/>
      <c r="L326" s="750"/>
      <c r="M326" s="750"/>
      <c r="N326" s="750"/>
      <c r="O326" s="750"/>
    </row>
    <row r="327" spans="2:15">
      <c r="B327" s="1035">
        <v>12</v>
      </c>
      <c r="C327" s="1603" t="s">
        <v>367</v>
      </c>
      <c r="D327" s="752">
        <f t="shared" si="83"/>
        <v>0</v>
      </c>
      <c r="E327" s="1027"/>
      <c r="F327" s="752">
        <v>0</v>
      </c>
      <c r="G327" s="761">
        <f>'[1]Income St. 2019-LI'!G373+'[1]Income St. 2019-LI'!H373</f>
        <v>0</v>
      </c>
      <c r="H327" s="752">
        <f t="shared" si="84"/>
        <v>0</v>
      </c>
      <c r="I327" s="1027">
        <v>0</v>
      </c>
      <c r="J327" s="750"/>
      <c r="K327" s="750"/>
      <c r="L327" s="750"/>
      <c r="M327" s="750"/>
      <c r="N327" s="750"/>
      <c r="O327" s="750"/>
    </row>
    <row r="328" spans="2:15">
      <c r="B328" s="514">
        <v>13</v>
      </c>
      <c r="C328" s="1595" t="s">
        <v>385</v>
      </c>
      <c r="D328" s="751">
        <f t="shared" si="83"/>
        <v>538141</v>
      </c>
      <c r="E328" s="1028">
        <f>SUM(E322:E327)</f>
        <v>0</v>
      </c>
      <c r="F328" s="1028">
        <f t="shared" ref="F328:I328" si="88">SUM(F322:F327)</f>
        <v>276398</v>
      </c>
      <c r="G328" s="1601">
        <f>SUM(G322:G327)</f>
        <v>261743</v>
      </c>
      <c r="H328" s="751">
        <f t="shared" si="88"/>
        <v>538141</v>
      </c>
      <c r="I328" s="1028">
        <f t="shared" si="88"/>
        <v>0</v>
      </c>
      <c r="J328" s="750"/>
      <c r="K328" s="750"/>
      <c r="L328" s="750"/>
      <c r="M328" s="750"/>
      <c r="N328" s="750"/>
      <c r="O328" s="750"/>
    </row>
    <row r="329" spans="2:15">
      <c r="B329" s="783"/>
      <c r="C329" s="778"/>
      <c r="D329" s="751">
        <f t="shared" si="83"/>
        <v>0</v>
      </c>
      <c r="E329" s="1027"/>
      <c r="F329" s="752"/>
      <c r="G329" s="761"/>
      <c r="H329" s="752">
        <f t="shared" si="84"/>
        <v>0</v>
      </c>
      <c r="I329" s="1027">
        <v>0</v>
      </c>
      <c r="J329" s="750"/>
      <c r="K329" s="750"/>
      <c r="L329" s="750"/>
      <c r="M329" s="750"/>
      <c r="N329" s="750"/>
      <c r="O329" s="750"/>
    </row>
    <row r="330" spans="2:15">
      <c r="B330" s="514">
        <v>14</v>
      </c>
      <c r="C330" s="571" t="s">
        <v>369</v>
      </c>
      <c r="D330" s="752">
        <f t="shared" si="83"/>
        <v>80783</v>
      </c>
      <c r="E330" s="1027"/>
      <c r="F330" s="752">
        <v>36198</v>
      </c>
      <c r="G330" s="761">
        <f>'[1]Income St. 2019-LI'!G376+'[1]Income St. 2019-LI'!H376</f>
        <v>44585</v>
      </c>
      <c r="H330" s="752">
        <f t="shared" si="84"/>
        <v>80783</v>
      </c>
      <c r="I330" s="1027"/>
      <c r="J330" s="750"/>
      <c r="K330" s="750"/>
      <c r="L330" s="750"/>
      <c r="M330" s="750"/>
      <c r="N330" s="750"/>
      <c r="O330" s="750"/>
    </row>
    <row r="331" spans="2:15">
      <c r="B331" s="514">
        <v>15</v>
      </c>
      <c r="C331" s="778" t="s">
        <v>386</v>
      </c>
      <c r="D331" s="752">
        <f t="shared" si="83"/>
        <v>0</v>
      </c>
      <c r="E331" s="1027"/>
      <c r="F331" s="752"/>
      <c r="G331" s="761">
        <f>'[1]Income St. 2019-LI'!G377+'[1]Income St. 2019-LI'!H377</f>
        <v>0</v>
      </c>
      <c r="H331" s="752">
        <f t="shared" si="84"/>
        <v>0</v>
      </c>
      <c r="I331" s="1027"/>
      <c r="J331" s="750"/>
      <c r="K331" s="750"/>
      <c r="L331" s="750"/>
      <c r="M331" s="750"/>
      <c r="N331" s="750"/>
      <c r="O331" s="750"/>
    </row>
    <row r="332" spans="2:15">
      <c r="B332" s="514">
        <v>16</v>
      </c>
      <c r="C332" s="571" t="s">
        <v>371</v>
      </c>
      <c r="D332" s="752">
        <f t="shared" si="83"/>
        <v>279167</v>
      </c>
      <c r="E332" s="1027"/>
      <c r="F332" s="752">
        <v>157005</v>
      </c>
      <c r="G332" s="761">
        <f>'[1]Income St. 2019-LI'!G378+'[1]Income St. 2019-LI'!H378</f>
        <v>122162</v>
      </c>
      <c r="H332" s="752">
        <f t="shared" si="84"/>
        <v>279167</v>
      </c>
      <c r="I332" s="1027"/>
      <c r="J332" s="750"/>
      <c r="K332" s="750"/>
      <c r="L332" s="750"/>
      <c r="M332" s="750"/>
      <c r="N332" s="750"/>
      <c r="O332" s="750"/>
    </row>
    <row r="333" spans="2:15">
      <c r="B333" s="514">
        <v>17</v>
      </c>
      <c r="C333" s="778" t="s">
        <v>372</v>
      </c>
      <c r="D333" s="752">
        <f t="shared" si="83"/>
        <v>0</v>
      </c>
      <c r="E333" s="1027"/>
      <c r="F333" s="752"/>
      <c r="G333" s="761">
        <f>'[1]Income St. 2019-LI'!G379+'[1]Income St. 2019-LI'!H379</f>
        <v>0</v>
      </c>
      <c r="H333" s="752">
        <f t="shared" si="84"/>
        <v>0</v>
      </c>
      <c r="I333" s="1027"/>
      <c r="J333" s="750"/>
      <c r="K333" s="750"/>
      <c r="L333" s="750"/>
      <c r="M333" s="750"/>
      <c r="N333" s="750"/>
      <c r="O333" s="750"/>
    </row>
    <row r="334" spans="2:15">
      <c r="B334" s="514">
        <v>18</v>
      </c>
      <c r="C334" s="778" t="s">
        <v>373</v>
      </c>
      <c r="D334" s="752">
        <f t="shared" si="83"/>
        <v>12221</v>
      </c>
      <c r="E334" s="1027"/>
      <c r="F334" s="752">
        <v>7043</v>
      </c>
      <c r="G334" s="761">
        <f>'[1]Income St. 2019-LI'!G380+'[1]Income St. 2019-LI'!H380</f>
        <v>5178</v>
      </c>
      <c r="H334" s="752">
        <f t="shared" si="84"/>
        <v>12221</v>
      </c>
      <c r="I334" s="1027"/>
      <c r="J334" s="750"/>
      <c r="K334" s="750"/>
      <c r="L334" s="750"/>
      <c r="M334" s="750"/>
      <c r="N334" s="750"/>
      <c r="O334" s="750"/>
    </row>
    <row r="335" spans="2:15">
      <c r="B335" s="514">
        <v>19</v>
      </c>
      <c r="C335" s="782" t="s">
        <v>387</v>
      </c>
      <c r="D335" s="751">
        <f t="shared" si="83"/>
        <v>291388</v>
      </c>
      <c r="E335" s="1028">
        <f>SUM(E331:E334)</f>
        <v>0</v>
      </c>
      <c r="F335" s="1028">
        <f t="shared" ref="F335:I335" si="89">SUM(F331:F334)</f>
        <v>164048</v>
      </c>
      <c r="G335" s="1601">
        <f>SUM(G331:G334)</f>
        <v>127340</v>
      </c>
      <c r="H335" s="751">
        <f t="shared" si="89"/>
        <v>291388</v>
      </c>
      <c r="I335" s="1028">
        <f t="shared" si="89"/>
        <v>0</v>
      </c>
      <c r="J335" s="750"/>
      <c r="K335" s="750"/>
      <c r="L335" s="750"/>
      <c r="M335" s="750"/>
      <c r="N335" s="750"/>
      <c r="O335" s="750"/>
    </row>
    <row r="336" spans="2:15">
      <c r="B336" s="514"/>
      <c r="C336" s="782"/>
      <c r="D336" s="751">
        <f t="shared" si="83"/>
        <v>0</v>
      </c>
      <c r="E336" s="1027"/>
      <c r="F336" s="752"/>
      <c r="G336" s="761"/>
      <c r="H336" s="752">
        <f t="shared" si="84"/>
        <v>0</v>
      </c>
      <c r="I336" s="1027">
        <v>0</v>
      </c>
      <c r="J336" s="750"/>
      <c r="K336" s="750"/>
      <c r="L336" s="750"/>
      <c r="M336" s="750"/>
      <c r="N336" s="750"/>
      <c r="O336" s="750"/>
    </row>
    <row r="337" spans="2:21" ht="17.25" customHeight="1">
      <c r="B337" s="514">
        <v>20</v>
      </c>
      <c r="C337" s="782" t="s">
        <v>388</v>
      </c>
      <c r="D337" s="751">
        <f t="shared" si="83"/>
        <v>59107</v>
      </c>
      <c r="E337" s="1028">
        <f>+E320-E328-E330-E335</f>
        <v>57451</v>
      </c>
      <c r="F337" s="1028">
        <f t="shared" ref="F337:I337" si="90">+F320-F328-F330-F335</f>
        <v>1656</v>
      </c>
      <c r="G337" s="1601">
        <f t="shared" si="90"/>
        <v>0</v>
      </c>
      <c r="H337" s="751">
        <f t="shared" si="90"/>
        <v>1656</v>
      </c>
      <c r="I337" s="1028">
        <f t="shared" si="90"/>
        <v>0</v>
      </c>
      <c r="J337" s="750"/>
      <c r="K337" s="750"/>
      <c r="L337" s="750"/>
      <c r="M337" s="750"/>
      <c r="N337" s="750"/>
      <c r="O337" s="750"/>
    </row>
    <row r="338" spans="2:21" ht="17.25" customHeight="1">
      <c r="B338" s="1035">
        <v>21</v>
      </c>
      <c r="C338" s="778" t="s">
        <v>376</v>
      </c>
      <c r="D338" s="752">
        <f t="shared" si="83"/>
        <v>18147</v>
      </c>
      <c r="E338" s="1027">
        <v>18147</v>
      </c>
      <c r="F338" s="752"/>
      <c r="G338" s="761"/>
      <c r="H338" s="752">
        <f t="shared" si="84"/>
        <v>0</v>
      </c>
      <c r="I338" s="1027"/>
      <c r="J338" s="750"/>
      <c r="K338" s="750"/>
      <c r="L338" s="750"/>
      <c r="M338" s="750"/>
      <c r="N338" s="750"/>
      <c r="O338" s="750"/>
    </row>
    <row r="339" spans="2:21" ht="17.25" customHeight="1">
      <c r="B339" s="514"/>
      <c r="C339" s="784"/>
      <c r="D339" s="751">
        <f t="shared" si="83"/>
        <v>0</v>
      </c>
      <c r="E339" s="1027"/>
      <c r="F339" s="752"/>
      <c r="G339" s="761"/>
      <c r="H339" s="752">
        <f t="shared" si="84"/>
        <v>0</v>
      </c>
      <c r="I339" s="1027">
        <v>0</v>
      </c>
      <c r="J339" s="750"/>
      <c r="K339" s="750"/>
      <c r="L339" s="750"/>
      <c r="M339" s="750"/>
      <c r="N339" s="750"/>
      <c r="O339" s="750"/>
    </row>
    <row r="340" spans="2:21" ht="22.5" customHeight="1" thickBot="1">
      <c r="B340" s="785">
        <v>22</v>
      </c>
      <c r="C340" s="786" t="s">
        <v>389</v>
      </c>
      <c r="D340" s="758">
        <f t="shared" si="83"/>
        <v>40960</v>
      </c>
      <c r="E340" s="760">
        <f>E337-E338</f>
        <v>39304</v>
      </c>
      <c r="F340" s="760">
        <f t="shared" ref="F340:I340" si="91">F337-F338</f>
        <v>1656</v>
      </c>
      <c r="G340" s="759">
        <f t="shared" si="91"/>
        <v>0</v>
      </c>
      <c r="H340" s="758">
        <f t="shared" si="91"/>
        <v>1656</v>
      </c>
      <c r="I340" s="760">
        <f t="shared" si="91"/>
        <v>0</v>
      </c>
      <c r="J340" s="750"/>
      <c r="K340" s="750"/>
      <c r="L340" s="750"/>
      <c r="M340" s="750"/>
      <c r="N340" s="750"/>
      <c r="O340" s="750"/>
    </row>
    <row r="341" spans="2:21" ht="17.25" customHeight="1">
      <c r="B341" s="553"/>
      <c r="C341" s="553"/>
      <c r="D341" s="553"/>
      <c r="E341" s="553"/>
      <c r="F341" s="553"/>
      <c r="G341" s="553"/>
      <c r="H341" s="553"/>
      <c r="I341" s="553"/>
    </row>
    <row r="342" spans="2:21">
      <c r="B342" s="553"/>
      <c r="C342" s="553"/>
      <c r="D342" s="553"/>
      <c r="E342" s="553"/>
      <c r="F342" s="553"/>
      <c r="G342" s="553"/>
      <c r="H342" s="553"/>
      <c r="I342" s="553">
        <v>67</v>
      </c>
    </row>
    <row r="343" spans="2:21">
      <c r="B343" s="553"/>
      <c r="C343" s="553"/>
      <c r="D343" s="553"/>
      <c r="E343" s="553"/>
      <c r="F343" s="553"/>
      <c r="G343" s="553"/>
      <c r="H343" s="553"/>
      <c r="I343" s="553"/>
    </row>
    <row r="344" spans="2:21">
      <c r="B344" s="553"/>
      <c r="C344" s="236" t="s">
        <v>390</v>
      </c>
      <c r="D344" s="236"/>
      <c r="E344" s="236"/>
      <c r="F344" s="236"/>
      <c r="G344" s="553"/>
      <c r="H344" s="553"/>
      <c r="I344" s="553"/>
    </row>
    <row r="345" spans="2:21" ht="13.5" thickBot="1">
      <c r="B345" s="553"/>
      <c r="C345" s="51"/>
      <c r="D345" s="51"/>
      <c r="E345" s="51"/>
      <c r="F345" s="51"/>
      <c r="G345" s="553"/>
      <c r="H345" s="553"/>
      <c r="I345" s="553"/>
    </row>
    <row r="346" spans="2:21" ht="13.5" thickBot="1">
      <c r="B346" s="1763" t="s">
        <v>118</v>
      </c>
      <c r="C346" s="1764"/>
      <c r="D346" s="553"/>
      <c r="E346" s="553"/>
      <c r="F346" s="553"/>
      <c r="G346" s="553"/>
      <c r="H346" s="599"/>
      <c r="I346" s="678" t="s">
        <v>254</v>
      </c>
    </row>
    <row r="347" spans="2:21" ht="13.9" customHeight="1" thickBot="1">
      <c r="B347" s="1794" t="s">
        <v>347</v>
      </c>
      <c r="C347" s="1797"/>
      <c r="D347" s="1826" t="s">
        <v>329</v>
      </c>
      <c r="E347" s="1774" t="s">
        <v>345</v>
      </c>
      <c r="F347" s="1781" t="s">
        <v>382</v>
      </c>
      <c r="G347" s="1781"/>
      <c r="H347" s="1781"/>
      <c r="I347" s="1782"/>
    </row>
    <row r="348" spans="2:21" ht="15.75" customHeight="1" thickBot="1">
      <c r="B348" s="1795"/>
      <c r="C348" s="1798"/>
      <c r="D348" s="1827"/>
      <c r="E348" s="1775"/>
      <c r="F348" s="1800" t="s">
        <v>277</v>
      </c>
      <c r="G348" s="1800"/>
      <c r="H348" s="1800"/>
      <c r="I348" s="1774" t="s">
        <v>348</v>
      </c>
    </row>
    <row r="349" spans="2:21" ht="24.75" customHeight="1" thickBot="1">
      <c r="B349" s="1795"/>
      <c r="C349" s="1798"/>
      <c r="D349" s="1828"/>
      <c r="E349" s="1776"/>
      <c r="F349" s="728" t="s">
        <v>279</v>
      </c>
      <c r="G349" s="714" t="s">
        <v>280</v>
      </c>
      <c r="H349" s="728" t="s">
        <v>178</v>
      </c>
      <c r="I349" s="1776"/>
    </row>
    <row r="350" spans="2:21" ht="13.5" thickBot="1">
      <c r="B350" s="1795"/>
      <c r="C350" s="1798"/>
      <c r="D350" s="720">
        <v>1</v>
      </c>
      <c r="E350" s="1774">
        <v>2</v>
      </c>
      <c r="F350" s="1818">
        <v>3</v>
      </c>
      <c r="G350" s="1774">
        <v>4</v>
      </c>
      <c r="H350" s="721">
        <v>5</v>
      </c>
      <c r="I350" s="1774">
        <v>6</v>
      </c>
    </row>
    <row r="351" spans="2:21" ht="13.5" thickBot="1">
      <c r="B351" s="1795"/>
      <c r="C351" s="1806"/>
      <c r="D351" s="729" t="s">
        <v>349</v>
      </c>
      <c r="E351" s="1776"/>
      <c r="F351" s="1820"/>
      <c r="G351" s="1776"/>
      <c r="H351" s="729" t="s">
        <v>285</v>
      </c>
      <c r="I351" s="1776"/>
    </row>
    <row r="352" spans="2:21" s="753" customFormat="1">
      <c r="B352" s="746">
        <v>1</v>
      </c>
      <c r="C352" s="777" t="s">
        <v>350</v>
      </c>
      <c r="D352" s="747">
        <f>+E352+H352+I352</f>
        <v>5175044</v>
      </c>
      <c r="E352" s="749">
        <v>0</v>
      </c>
      <c r="F352" s="747">
        <v>563216</v>
      </c>
      <c r="G352" s="790">
        <f>'[1]Income St. 2019-LI'!G397+'[1]Income St. 2019-LI'!H397</f>
        <v>4611828</v>
      </c>
      <c r="H352" s="747">
        <f>SUM(F352:G352)</f>
        <v>5175044</v>
      </c>
      <c r="I352" s="1028"/>
      <c r="J352" s="787"/>
      <c r="K352" s="787"/>
      <c r="L352" s="787"/>
      <c r="M352" s="787"/>
      <c r="N352" s="787"/>
      <c r="O352" s="787"/>
      <c r="U352" s="788"/>
    </row>
    <row r="353" spans="2:21">
      <c r="B353" s="514"/>
      <c r="C353" s="778"/>
      <c r="D353" s="751">
        <f t="shared" ref="D353:D389" si="92">+E353+H353+I353</f>
        <v>0</v>
      </c>
      <c r="E353" s="1027"/>
      <c r="F353" s="752"/>
      <c r="G353" s="761"/>
      <c r="H353" s="752">
        <f t="shared" ref="H353:H388" si="93">SUM(F353:G353)</f>
        <v>0</v>
      </c>
      <c r="I353" s="1027">
        <v>0</v>
      </c>
      <c r="J353" s="787"/>
      <c r="K353" s="787"/>
      <c r="L353" s="787"/>
      <c r="M353" s="787"/>
      <c r="N353" s="787"/>
      <c r="O353" s="787"/>
    </row>
    <row r="354" spans="2:21">
      <c r="B354" s="514">
        <v>2</v>
      </c>
      <c r="C354" s="779" t="s">
        <v>351</v>
      </c>
      <c r="D354" s="752">
        <f t="shared" si="92"/>
        <v>240974</v>
      </c>
      <c r="E354" s="1027"/>
      <c r="F354" s="752">
        <v>5382</v>
      </c>
      <c r="G354" s="761">
        <f>'[1]Income St. 2019-LI'!G399+'[1]Income St. 2019-LI'!H399</f>
        <v>235592</v>
      </c>
      <c r="H354" s="752">
        <f t="shared" si="93"/>
        <v>240974</v>
      </c>
      <c r="I354" s="1027"/>
      <c r="J354" s="787"/>
      <c r="K354" s="787"/>
      <c r="L354" s="787"/>
      <c r="M354" s="787"/>
      <c r="N354" s="787"/>
      <c r="O354" s="787"/>
    </row>
    <row r="355" spans="2:21">
      <c r="B355" s="514"/>
      <c r="C355" s="779"/>
      <c r="D355" s="752">
        <f t="shared" si="92"/>
        <v>0</v>
      </c>
      <c r="E355" s="1027"/>
      <c r="F355" s="752"/>
      <c r="G355" s="761"/>
      <c r="H355" s="752">
        <f t="shared" si="93"/>
        <v>0</v>
      </c>
      <c r="I355" s="1027">
        <v>0</v>
      </c>
      <c r="J355" s="787"/>
      <c r="K355" s="787"/>
      <c r="L355" s="787"/>
      <c r="M355" s="787"/>
      <c r="N355" s="787"/>
      <c r="O355" s="787"/>
    </row>
    <row r="356" spans="2:21">
      <c r="B356" s="514">
        <v>3</v>
      </c>
      <c r="C356" s="573" t="s">
        <v>352</v>
      </c>
      <c r="D356" s="752">
        <f t="shared" si="92"/>
        <v>0</v>
      </c>
      <c r="E356" s="1027"/>
      <c r="F356" s="752"/>
      <c r="G356" s="761"/>
      <c r="H356" s="752">
        <f t="shared" si="93"/>
        <v>0</v>
      </c>
      <c r="I356" s="1027">
        <v>0</v>
      </c>
      <c r="J356" s="787"/>
      <c r="K356" s="787"/>
      <c r="L356" s="787"/>
      <c r="M356" s="787"/>
      <c r="N356" s="787"/>
      <c r="O356" s="787"/>
    </row>
    <row r="357" spans="2:21">
      <c r="B357" s="514"/>
      <c r="C357" s="778"/>
      <c r="D357" s="752">
        <f t="shared" si="92"/>
        <v>0</v>
      </c>
      <c r="E357" s="1027"/>
      <c r="F357" s="752"/>
      <c r="G357" s="761"/>
      <c r="H357" s="752">
        <f t="shared" si="93"/>
        <v>0</v>
      </c>
      <c r="I357" s="1027">
        <v>0</v>
      </c>
      <c r="J357" s="787"/>
      <c r="K357" s="787"/>
      <c r="L357" s="787"/>
      <c r="M357" s="787"/>
      <c r="N357" s="787"/>
      <c r="O357" s="787"/>
    </row>
    <row r="358" spans="2:21" s="753" customFormat="1">
      <c r="B358" s="514">
        <v>4</v>
      </c>
      <c r="C358" s="780" t="s">
        <v>353</v>
      </c>
      <c r="D358" s="751">
        <f t="shared" si="92"/>
        <v>4934070</v>
      </c>
      <c r="E358" s="1028">
        <f>+E352-E354+E356</f>
        <v>0</v>
      </c>
      <c r="F358" s="1028">
        <f t="shared" ref="F358:I358" si="94">+F352-F354+F356</f>
        <v>557834</v>
      </c>
      <c r="G358" s="1601">
        <f>+G352-G354+G356</f>
        <v>4376236</v>
      </c>
      <c r="H358" s="751">
        <f t="shared" si="94"/>
        <v>4934070</v>
      </c>
      <c r="I358" s="1028">
        <f t="shared" si="94"/>
        <v>0</v>
      </c>
      <c r="J358" s="787"/>
      <c r="K358" s="787"/>
      <c r="L358" s="787"/>
      <c r="M358" s="787"/>
      <c r="N358" s="787"/>
      <c r="O358" s="787"/>
      <c r="U358" s="788"/>
    </row>
    <row r="359" spans="2:21">
      <c r="B359" s="514"/>
      <c r="C359" s="780"/>
      <c r="D359" s="751">
        <f t="shared" si="92"/>
        <v>0</v>
      </c>
      <c r="E359" s="1027"/>
      <c r="F359" s="752"/>
      <c r="G359" s="761"/>
      <c r="H359" s="752">
        <f t="shared" si="93"/>
        <v>0</v>
      </c>
      <c r="I359" s="1027">
        <v>0</v>
      </c>
      <c r="J359" s="787"/>
      <c r="K359" s="787"/>
      <c r="L359" s="787"/>
      <c r="M359" s="787"/>
      <c r="N359" s="787"/>
      <c r="O359" s="787"/>
    </row>
    <row r="360" spans="2:21" s="753" customFormat="1">
      <c r="B360" s="514">
        <v>5</v>
      </c>
      <c r="C360" s="780" t="s">
        <v>354</v>
      </c>
      <c r="D360" s="751">
        <f t="shared" si="92"/>
        <v>2058795.1365700001</v>
      </c>
      <c r="E360" s="1028">
        <f>SUM(E361:E366)</f>
        <v>388998.13656999997</v>
      </c>
      <c r="F360" s="1028">
        <f t="shared" ref="F360:I360" si="95">SUM(F361:F366)</f>
        <v>534886</v>
      </c>
      <c r="G360" s="1601">
        <f>SUM(G361:G366)</f>
        <v>1134911</v>
      </c>
      <c r="H360" s="751">
        <f t="shared" si="95"/>
        <v>1669797</v>
      </c>
      <c r="I360" s="1028">
        <f t="shared" si="95"/>
        <v>0</v>
      </c>
      <c r="J360" s="787"/>
      <c r="K360" s="787"/>
      <c r="L360" s="787"/>
      <c r="M360" s="787"/>
      <c r="N360" s="787"/>
      <c r="O360" s="787"/>
      <c r="U360" s="788"/>
    </row>
    <row r="361" spans="2:21">
      <c r="B361" s="514">
        <v>5.0999999999999996</v>
      </c>
      <c r="C361" s="778" t="s">
        <v>355</v>
      </c>
      <c r="D361" s="752">
        <f t="shared" si="92"/>
        <v>1949467</v>
      </c>
      <c r="E361" s="1027">
        <v>381298</v>
      </c>
      <c r="F361" s="752">
        <v>519358</v>
      </c>
      <c r="G361" s="761">
        <f>'[1]Income St. 2019-LI'!G406+'[1]Income St. 2019-LI'!H406</f>
        <v>1048811</v>
      </c>
      <c r="H361" s="752">
        <f t="shared" si="93"/>
        <v>1568169</v>
      </c>
      <c r="I361" s="1027"/>
      <c r="J361" s="787"/>
      <c r="K361" s="787"/>
      <c r="L361" s="787"/>
      <c r="M361" s="787"/>
      <c r="N361" s="787"/>
      <c r="O361" s="787"/>
    </row>
    <row r="362" spans="2:21">
      <c r="B362" s="514">
        <v>5.2</v>
      </c>
      <c r="C362" s="778" t="s">
        <v>356</v>
      </c>
      <c r="D362" s="752">
        <f t="shared" si="92"/>
        <v>42733.136570000002</v>
      </c>
      <c r="E362" s="1027">
        <v>6484.1365700000024</v>
      </c>
      <c r="F362" s="752">
        <v>608</v>
      </c>
      <c r="G362" s="761">
        <f>'[1]Income St. 2019-LI'!G407+'[1]Income St. 2019-LI'!H407</f>
        <v>35641</v>
      </c>
      <c r="H362" s="752">
        <f t="shared" si="93"/>
        <v>36249</v>
      </c>
      <c r="I362" s="1027"/>
      <c r="J362" s="787"/>
      <c r="K362" s="787"/>
      <c r="L362" s="787"/>
      <c r="M362" s="787"/>
      <c r="N362" s="787"/>
      <c r="O362" s="787"/>
    </row>
    <row r="363" spans="2:21">
      <c r="B363" s="514">
        <v>5.3</v>
      </c>
      <c r="C363" s="778" t="s">
        <v>357</v>
      </c>
      <c r="D363" s="752">
        <f t="shared" si="92"/>
        <v>70000</v>
      </c>
      <c r="E363" s="1027">
        <v>0</v>
      </c>
      <c r="F363" s="752">
        <v>11013</v>
      </c>
      <c r="G363" s="761">
        <f>'[1]Income St. 2019-LI'!G408+'[1]Income St. 2019-LI'!H408</f>
        <v>58987</v>
      </c>
      <c r="H363" s="752">
        <f t="shared" si="93"/>
        <v>70000</v>
      </c>
      <c r="I363" s="1027"/>
      <c r="J363" s="787"/>
      <c r="K363" s="787"/>
      <c r="L363" s="787"/>
      <c r="M363" s="787"/>
      <c r="N363" s="787"/>
      <c r="O363" s="787"/>
    </row>
    <row r="364" spans="2:21">
      <c r="B364" s="514">
        <v>5.4</v>
      </c>
      <c r="C364" s="778" t="s">
        <v>358</v>
      </c>
      <c r="D364" s="752">
        <f t="shared" si="92"/>
        <v>-6370</v>
      </c>
      <c r="E364" s="1027">
        <v>0</v>
      </c>
      <c r="F364" s="752">
        <v>3528</v>
      </c>
      <c r="G364" s="761">
        <f>'[1]Income St. 2019-LI'!G409+'[1]Income St. 2019-LI'!H409</f>
        <v>-9898</v>
      </c>
      <c r="H364" s="752">
        <f t="shared" si="93"/>
        <v>-6370</v>
      </c>
      <c r="I364" s="1027"/>
      <c r="J364" s="787"/>
      <c r="K364" s="787"/>
      <c r="L364" s="787"/>
      <c r="M364" s="787"/>
      <c r="N364" s="787"/>
      <c r="O364" s="787"/>
    </row>
    <row r="365" spans="2:21">
      <c r="B365" s="514">
        <v>5.5</v>
      </c>
      <c r="C365" s="778" t="s">
        <v>359</v>
      </c>
      <c r="D365" s="752">
        <f t="shared" si="92"/>
        <v>2965</v>
      </c>
      <c r="E365" s="1027">
        <v>1216</v>
      </c>
      <c r="F365" s="752">
        <v>379</v>
      </c>
      <c r="G365" s="761">
        <f>'[1]Income St. 2019-LI'!G410+'[1]Income St. 2019-LI'!H410</f>
        <v>1370</v>
      </c>
      <c r="H365" s="752">
        <f t="shared" si="93"/>
        <v>1749</v>
      </c>
      <c r="I365" s="1027"/>
      <c r="J365" s="787"/>
      <c r="K365" s="787"/>
      <c r="L365" s="787"/>
      <c r="M365" s="787"/>
      <c r="N365" s="787"/>
      <c r="O365" s="787"/>
    </row>
    <row r="366" spans="2:21" ht="13.5" customHeight="1">
      <c r="B366" s="514"/>
      <c r="C366" s="778" t="s">
        <v>383</v>
      </c>
      <c r="D366" s="752">
        <f t="shared" si="92"/>
        <v>0</v>
      </c>
      <c r="E366" s="1027"/>
      <c r="F366" s="752"/>
      <c r="G366" s="761"/>
      <c r="H366" s="752">
        <f t="shared" si="93"/>
        <v>0</v>
      </c>
      <c r="I366" s="1027"/>
      <c r="J366" s="787"/>
      <c r="K366" s="787"/>
      <c r="L366" s="787"/>
      <c r="M366" s="787"/>
      <c r="N366" s="787"/>
      <c r="O366" s="787"/>
    </row>
    <row r="367" spans="2:21">
      <c r="B367" s="514"/>
      <c r="C367" s="781" t="s">
        <v>384</v>
      </c>
      <c r="D367" s="751">
        <f t="shared" si="92"/>
        <v>0</v>
      </c>
      <c r="E367" s="1027"/>
      <c r="F367" s="752"/>
      <c r="G367" s="761"/>
      <c r="H367" s="752">
        <f t="shared" si="93"/>
        <v>0</v>
      </c>
      <c r="I367" s="1027">
        <v>0</v>
      </c>
      <c r="J367" s="787"/>
      <c r="K367" s="787"/>
      <c r="L367" s="787"/>
      <c r="M367" s="787"/>
      <c r="N367" s="787"/>
      <c r="O367" s="787"/>
    </row>
    <row r="368" spans="2:21">
      <c r="B368" s="514"/>
      <c r="C368" s="778"/>
      <c r="D368" s="751">
        <f t="shared" si="92"/>
        <v>0</v>
      </c>
      <c r="E368" s="1027"/>
      <c r="F368" s="752"/>
      <c r="G368" s="761"/>
      <c r="H368" s="752">
        <f t="shared" si="93"/>
        <v>0</v>
      </c>
      <c r="I368" s="1027">
        <v>0</v>
      </c>
      <c r="J368" s="787"/>
      <c r="K368" s="787"/>
      <c r="L368" s="787"/>
      <c r="M368" s="787"/>
      <c r="N368" s="787"/>
      <c r="O368" s="787"/>
    </row>
    <row r="369" spans="2:21" s="753" customFormat="1">
      <c r="B369" s="514">
        <v>6</v>
      </c>
      <c r="C369" s="782" t="s">
        <v>361</v>
      </c>
      <c r="D369" s="751">
        <f t="shared" si="92"/>
        <v>6992865.1365700001</v>
      </c>
      <c r="E369" s="1028">
        <f>+E358+E360</f>
        <v>388998.13656999997</v>
      </c>
      <c r="F369" s="1028">
        <f t="shared" ref="F369:I369" si="96">+F358+F360</f>
        <v>1092720</v>
      </c>
      <c r="G369" s="1601">
        <f>+G358+G360</f>
        <v>5511147</v>
      </c>
      <c r="H369" s="751">
        <f t="shared" si="96"/>
        <v>6603867</v>
      </c>
      <c r="I369" s="1028">
        <f t="shared" si="96"/>
        <v>0</v>
      </c>
      <c r="J369" s="787"/>
      <c r="K369" s="787"/>
      <c r="L369" s="787"/>
      <c r="M369" s="787"/>
      <c r="N369" s="787"/>
      <c r="O369" s="787"/>
      <c r="U369" s="788"/>
    </row>
    <row r="370" spans="2:21">
      <c r="B370" s="514"/>
      <c r="C370" s="782"/>
      <c r="D370" s="751">
        <f t="shared" si="92"/>
        <v>0</v>
      </c>
      <c r="E370" s="1027"/>
      <c r="F370" s="752"/>
      <c r="G370" s="761"/>
      <c r="H370" s="752">
        <f t="shared" si="93"/>
        <v>0</v>
      </c>
      <c r="I370" s="1027">
        <v>0</v>
      </c>
      <c r="J370" s="787"/>
      <c r="K370" s="787"/>
      <c r="L370" s="787"/>
      <c r="M370" s="787"/>
      <c r="N370" s="787"/>
      <c r="O370" s="787"/>
    </row>
    <row r="371" spans="2:21">
      <c r="B371" s="514">
        <v>7</v>
      </c>
      <c r="C371" s="778" t="s">
        <v>362</v>
      </c>
      <c r="D371" s="752">
        <f t="shared" si="92"/>
        <v>1447826</v>
      </c>
      <c r="E371" s="1027"/>
      <c r="F371" s="752">
        <v>399189</v>
      </c>
      <c r="G371" s="761">
        <f>'[1]Income St. 2019-LI'!G416+'[1]Income St. 2019-LI'!H416</f>
        <v>1048637</v>
      </c>
      <c r="H371" s="752">
        <f t="shared" si="93"/>
        <v>1447826</v>
      </c>
      <c r="I371" s="1027"/>
      <c r="J371" s="787"/>
      <c r="K371" s="787"/>
      <c r="L371" s="787"/>
      <c r="M371" s="787"/>
      <c r="N371" s="787"/>
      <c r="O371" s="787"/>
    </row>
    <row r="372" spans="2:21" ht="15.75" customHeight="1">
      <c r="B372" s="514">
        <v>8</v>
      </c>
      <c r="C372" s="778" t="s">
        <v>363</v>
      </c>
      <c r="D372" s="752">
        <f t="shared" si="92"/>
        <v>-122682</v>
      </c>
      <c r="E372" s="1027"/>
      <c r="F372" s="752">
        <v>-4966</v>
      </c>
      <c r="G372" s="761">
        <f>'[1]Income St. 2019-LI'!G417+'[1]Income St. 2019-LI'!H417</f>
        <v>-117716</v>
      </c>
      <c r="H372" s="752">
        <f t="shared" si="93"/>
        <v>-122682</v>
      </c>
      <c r="I372" s="1027"/>
      <c r="J372" s="787"/>
      <c r="K372" s="787"/>
      <c r="L372" s="787"/>
      <c r="M372" s="787"/>
      <c r="N372" s="787"/>
      <c r="O372" s="787"/>
    </row>
    <row r="373" spans="2:21">
      <c r="B373" s="514">
        <v>9</v>
      </c>
      <c r="C373" s="778" t="s">
        <v>364</v>
      </c>
      <c r="D373" s="752">
        <f t="shared" si="92"/>
        <v>45986</v>
      </c>
      <c r="E373" s="1027"/>
      <c r="F373" s="752">
        <v>15078</v>
      </c>
      <c r="G373" s="761">
        <f>'[1]Income St. 2019-LI'!G418+'[1]Income St. 2019-LI'!H418</f>
        <v>30908</v>
      </c>
      <c r="H373" s="752">
        <f t="shared" si="93"/>
        <v>45986</v>
      </c>
      <c r="I373" s="1027"/>
      <c r="J373" s="787"/>
      <c r="K373" s="787"/>
      <c r="L373" s="787"/>
      <c r="M373" s="787"/>
      <c r="N373" s="787"/>
      <c r="O373" s="787"/>
    </row>
    <row r="374" spans="2:21">
      <c r="B374" s="514">
        <v>10</v>
      </c>
      <c r="C374" s="571" t="s">
        <v>365</v>
      </c>
      <c r="D374" s="752">
        <f t="shared" si="92"/>
        <v>-33115</v>
      </c>
      <c r="E374" s="1027"/>
      <c r="F374" s="752">
        <v>-688</v>
      </c>
      <c r="G374" s="761">
        <f>'[1]Income St. 2019-LI'!G419+'[1]Income St. 2019-LI'!H419</f>
        <v>-32427</v>
      </c>
      <c r="H374" s="752">
        <f t="shared" si="93"/>
        <v>-33115</v>
      </c>
      <c r="I374" s="1027">
        <v>0</v>
      </c>
      <c r="J374" s="787"/>
      <c r="K374" s="787"/>
      <c r="L374" s="787"/>
      <c r="M374" s="787"/>
      <c r="N374" s="787"/>
      <c r="O374" s="787"/>
    </row>
    <row r="375" spans="2:21">
      <c r="B375" s="514">
        <v>11</v>
      </c>
      <c r="C375" s="778" t="s">
        <v>366</v>
      </c>
      <c r="D375" s="752">
        <f t="shared" si="92"/>
        <v>2173251</v>
      </c>
      <c r="E375" s="1027"/>
      <c r="F375" s="752">
        <v>295126</v>
      </c>
      <c r="G375" s="761">
        <f>'[1]Income St. 2019-LI'!G420+'[1]Income St. 2019-LI'!H420</f>
        <v>1878125</v>
      </c>
      <c r="H375" s="752">
        <f t="shared" si="93"/>
        <v>2173251</v>
      </c>
      <c r="I375" s="1027">
        <v>0</v>
      </c>
      <c r="J375" s="787"/>
      <c r="K375" s="787"/>
      <c r="L375" s="787"/>
      <c r="M375" s="787"/>
      <c r="N375" s="787"/>
      <c r="O375" s="787"/>
    </row>
    <row r="376" spans="2:21">
      <c r="B376" s="1035">
        <v>12</v>
      </c>
      <c r="C376" s="1603" t="s">
        <v>367</v>
      </c>
      <c r="D376" s="752">
        <f t="shared" si="92"/>
        <v>0</v>
      </c>
      <c r="E376" s="1027"/>
      <c r="F376" s="752"/>
      <c r="G376" s="761">
        <f>'[1]Income St. 2019-LI'!G421+'[1]Income St. 2019-LI'!H421</f>
        <v>0</v>
      </c>
      <c r="H376" s="752">
        <f t="shared" si="93"/>
        <v>0</v>
      </c>
      <c r="I376" s="1027">
        <v>0</v>
      </c>
      <c r="J376" s="787"/>
      <c r="K376" s="787"/>
      <c r="L376" s="787"/>
      <c r="M376" s="787"/>
      <c r="N376" s="787"/>
      <c r="O376" s="787"/>
    </row>
    <row r="377" spans="2:21" s="753" customFormat="1">
      <c r="B377" s="514">
        <v>13</v>
      </c>
      <c r="C377" s="1595" t="s">
        <v>385</v>
      </c>
      <c r="D377" s="751">
        <f t="shared" si="92"/>
        <v>3511266</v>
      </c>
      <c r="E377" s="1028">
        <f>SUM(E371:E376)</f>
        <v>0</v>
      </c>
      <c r="F377" s="1028">
        <f t="shared" ref="F377:I377" si="97">SUM(F371:F376)</f>
        <v>703739</v>
      </c>
      <c r="G377" s="1601">
        <f>SUM(G371:G376)</f>
        <v>2807527</v>
      </c>
      <c r="H377" s="751">
        <f t="shared" si="97"/>
        <v>3511266</v>
      </c>
      <c r="I377" s="1028">
        <f t="shared" si="97"/>
        <v>0</v>
      </c>
      <c r="J377" s="787"/>
      <c r="K377" s="787"/>
      <c r="L377" s="787"/>
      <c r="M377" s="787"/>
      <c r="N377" s="787"/>
      <c r="O377" s="787"/>
      <c r="U377" s="788"/>
    </row>
    <row r="378" spans="2:21">
      <c r="B378" s="783"/>
      <c r="C378" s="778"/>
      <c r="D378" s="751">
        <f t="shared" si="92"/>
        <v>0</v>
      </c>
      <c r="E378" s="1027"/>
      <c r="F378" s="752"/>
      <c r="G378" s="761"/>
      <c r="H378" s="752">
        <f t="shared" si="93"/>
        <v>0</v>
      </c>
      <c r="I378" s="1027">
        <v>0</v>
      </c>
      <c r="J378" s="787"/>
      <c r="K378" s="787"/>
      <c r="L378" s="787"/>
      <c r="M378" s="787"/>
      <c r="N378" s="787"/>
      <c r="O378" s="787"/>
    </row>
    <row r="379" spans="2:21">
      <c r="B379" s="514">
        <v>14</v>
      </c>
      <c r="C379" s="571" t="s">
        <v>369</v>
      </c>
      <c r="D379" s="752">
        <f t="shared" si="92"/>
        <v>959550</v>
      </c>
      <c r="E379" s="1027">
        <v>0</v>
      </c>
      <c r="F379" s="752">
        <v>99123</v>
      </c>
      <c r="G379" s="761">
        <f>'[1]Income St. 2019-LI'!G424+'[1]Income St. 2019-LI'!H424</f>
        <v>860427</v>
      </c>
      <c r="H379" s="752">
        <f t="shared" si="93"/>
        <v>959550</v>
      </c>
      <c r="I379" s="1027"/>
      <c r="J379" s="787"/>
      <c r="K379" s="787"/>
      <c r="L379" s="787"/>
      <c r="M379" s="787"/>
      <c r="N379" s="787"/>
      <c r="O379" s="787"/>
    </row>
    <row r="380" spans="2:21">
      <c r="B380" s="514">
        <v>15</v>
      </c>
      <c r="C380" s="778" t="s">
        <v>386</v>
      </c>
      <c r="D380" s="752">
        <f t="shared" si="92"/>
        <v>0</v>
      </c>
      <c r="E380" s="1027"/>
      <c r="F380" s="752"/>
      <c r="G380" s="761">
        <f>'[1]Income St. 2019-LI'!G425+'[1]Income St. 2019-LI'!H425</f>
        <v>0</v>
      </c>
      <c r="H380" s="752">
        <f t="shared" si="93"/>
        <v>0</v>
      </c>
      <c r="I380" s="1027"/>
      <c r="J380" s="787"/>
      <c r="K380" s="787"/>
      <c r="L380" s="787"/>
      <c r="M380" s="787"/>
      <c r="N380" s="787"/>
      <c r="O380" s="787"/>
    </row>
    <row r="381" spans="2:21">
      <c r="B381" s="514">
        <v>16</v>
      </c>
      <c r="C381" s="571" t="s">
        <v>371</v>
      </c>
      <c r="D381" s="752">
        <f t="shared" si="92"/>
        <v>1342591.1365700001</v>
      </c>
      <c r="E381" s="1027">
        <v>14242</v>
      </c>
      <c r="F381" s="752">
        <v>267516</v>
      </c>
      <c r="G381" s="761">
        <f>'[1]Income St. 2019-LI'!G426+'[1]Income St. 2019-LI'!H426</f>
        <v>1060833.1365700001</v>
      </c>
      <c r="H381" s="752">
        <f t="shared" si="93"/>
        <v>1328349.1365700001</v>
      </c>
      <c r="I381" s="1027"/>
      <c r="J381" s="787"/>
      <c r="K381" s="787"/>
      <c r="L381" s="787"/>
      <c r="M381" s="787"/>
      <c r="N381" s="787"/>
      <c r="O381" s="787"/>
    </row>
    <row r="382" spans="2:21">
      <c r="B382" s="514">
        <v>17</v>
      </c>
      <c r="C382" s="778" t="s">
        <v>372</v>
      </c>
      <c r="D382" s="752">
        <f t="shared" si="92"/>
        <v>0</v>
      </c>
      <c r="E382" s="1027"/>
      <c r="F382" s="752"/>
      <c r="G382" s="761">
        <f>'[1]Income St. 2019-LI'!G427+'[1]Income St. 2019-LI'!H427</f>
        <v>0</v>
      </c>
      <c r="H382" s="752">
        <f t="shared" si="93"/>
        <v>0</v>
      </c>
      <c r="I382" s="1027"/>
      <c r="J382" s="787"/>
      <c r="K382" s="787"/>
      <c r="L382" s="787"/>
      <c r="M382" s="787"/>
      <c r="N382" s="787"/>
      <c r="O382" s="787"/>
    </row>
    <row r="383" spans="2:21">
      <c r="B383" s="514">
        <v>18</v>
      </c>
      <c r="C383" s="778" t="s">
        <v>373</v>
      </c>
      <c r="D383" s="752">
        <f t="shared" si="92"/>
        <v>72923</v>
      </c>
      <c r="E383" s="1027">
        <v>5121</v>
      </c>
      <c r="F383" s="752">
        <v>9503</v>
      </c>
      <c r="G383" s="761">
        <f>'[1]Income St. 2019-LI'!G428+'[1]Income St. 2019-LI'!H428</f>
        <v>58299</v>
      </c>
      <c r="H383" s="752">
        <f t="shared" si="93"/>
        <v>67802</v>
      </c>
      <c r="I383" s="1027"/>
      <c r="J383" s="787"/>
      <c r="K383" s="787"/>
      <c r="L383" s="787"/>
      <c r="M383" s="787"/>
      <c r="N383" s="787"/>
      <c r="O383" s="787"/>
    </row>
    <row r="384" spans="2:21" s="753" customFormat="1">
      <c r="B384" s="733">
        <v>19</v>
      </c>
      <c r="C384" s="782" t="s">
        <v>387</v>
      </c>
      <c r="D384" s="751">
        <f t="shared" si="92"/>
        <v>1415514.1365700001</v>
      </c>
      <c r="E384" s="1028">
        <f>SUM(E380:E383)</f>
        <v>19363</v>
      </c>
      <c r="F384" s="1028">
        <f t="shared" ref="F384:I384" si="98">SUM(F380:F383)</f>
        <v>277019</v>
      </c>
      <c r="G384" s="1601">
        <f>SUM(G380:G383)</f>
        <v>1119132.1365700001</v>
      </c>
      <c r="H384" s="751">
        <f t="shared" si="98"/>
        <v>1396151.1365700001</v>
      </c>
      <c r="I384" s="1028">
        <f t="shared" si="98"/>
        <v>0</v>
      </c>
      <c r="J384" s="787"/>
      <c r="K384" s="787"/>
      <c r="L384" s="787"/>
      <c r="M384" s="787"/>
      <c r="N384" s="787"/>
      <c r="O384" s="787"/>
      <c r="U384" s="788"/>
    </row>
    <row r="385" spans="2:21" ht="17.25" customHeight="1">
      <c r="B385" s="514"/>
      <c r="C385" s="782"/>
      <c r="D385" s="751">
        <f t="shared" si="92"/>
        <v>0</v>
      </c>
      <c r="E385" s="1027"/>
      <c r="F385" s="752"/>
      <c r="G385" s="761"/>
      <c r="H385" s="752">
        <f t="shared" si="93"/>
        <v>0</v>
      </c>
      <c r="I385" s="1027">
        <v>0</v>
      </c>
      <c r="J385" s="787"/>
      <c r="K385" s="787"/>
      <c r="L385" s="787"/>
      <c r="M385" s="787"/>
      <c r="N385" s="787"/>
      <c r="O385" s="787"/>
    </row>
    <row r="386" spans="2:21" s="753" customFormat="1" ht="17.25" customHeight="1">
      <c r="B386" s="514">
        <v>20</v>
      </c>
      <c r="C386" s="782" t="s">
        <v>388</v>
      </c>
      <c r="D386" s="751">
        <f t="shared" si="92"/>
        <v>1106535</v>
      </c>
      <c r="E386" s="1028">
        <f>+E369-E377-E379-E384</f>
        <v>369635.13656999997</v>
      </c>
      <c r="F386" s="1028">
        <f t="shared" ref="F386:I386" si="99">+F369-F377-F379-F384</f>
        <v>12839</v>
      </c>
      <c r="G386" s="1601">
        <f t="shared" si="99"/>
        <v>724060.86342999991</v>
      </c>
      <c r="H386" s="751">
        <f t="shared" si="99"/>
        <v>736899.86342999991</v>
      </c>
      <c r="I386" s="1028">
        <f t="shared" si="99"/>
        <v>0</v>
      </c>
      <c r="J386" s="787"/>
      <c r="K386" s="787"/>
      <c r="L386" s="787"/>
      <c r="M386" s="787"/>
      <c r="N386" s="787"/>
      <c r="O386" s="787"/>
      <c r="U386" s="788"/>
    </row>
    <row r="387" spans="2:21" ht="17.25" customHeight="1">
      <c r="B387" s="1035">
        <v>21</v>
      </c>
      <c r="C387" s="778" t="s">
        <v>391</v>
      </c>
      <c r="D387" s="752">
        <f t="shared" si="92"/>
        <v>279826</v>
      </c>
      <c r="E387" s="1027">
        <v>279826</v>
      </c>
      <c r="F387" s="752"/>
      <c r="G387" s="761"/>
      <c r="H387" s="752">
        <f t="shared" si="93"/>
        <v>0</v>
      </c>
      <c r="I387" s="1027"/>
      <c r="J387" s="787"/>
      <c r="K387" s="787"/>
      <c r="L387" s="787"/>
      <c r="M387" s="787"/>
      <c r="N387" s="787"/>
      <c r="O387" s="787"/>
    </row>
    <row r="388" spans="2:21" ht="14.25" customHeight="1">
      <c r="B388" s="514"/>
      <c r="C388" s="784"/>
      <c r="D388" s="751">
        <f t="shared" si="92"/>
        <v>0</v>
      </c>
      <c r="E388" s="1027"/>
      <c r="F388" s="752"/>
      <c r="G388" s="761"/>
      <c r="H388" s="752">
        <f t="shared" si="93"/>
        <v>0</v>
      </c>
      <c r="I388" s="1027">
        <v>0</v>
      </c>
      <c r="J388" s="787"/>
      <c r="K388" s="787"/>
      <c r="L388" s="787"/>
      <c r="M388" s="787"/>
      <c r="N388" s="787"/>
      <c r="O388" s="787"/>
    </row>
    <row r="389" spans="2:21" s="753" customFormat="1" ht="17.25" customHeight="1" thickBot="1">
      <c r="B389" s="785">
        <v>22</v>
      </c>
      <c r="C389" s="786" t="s">
        <v>389</v>
      </c>
      <c r="D389" s="758">
        <f t="shared" si="92"/>
        <v>826708.99999999988</v>
      </c>
      <c r="E389" s="760">
        <f>E386-E387</f>
        <v>89809.136569999973</v>
      </c>
      <c r="F389" s="760">
        <f t="shared" ref="F389:I389" si="100">F386-F387</f>
        <v>12839</v>
      </c>
      <c r="G389" s="759">
        <f t="shared" si="100"/>
        <v>724060.86342999991</v>
      </c>
      <c r="H389" s="758">
        <f t="shared" si="100"/>
        <v>736899.86342999991</v>
      </c>
      <c r="I389" s="760">
        <f t="shared" si="100"/>
        <v>0</v>
      </c>
      <c r="J389" s="787"/>
      <c r="K389" s="787"/>
      <c r="L389" s="787"/>
      <c r="M389" s="787"/>
      <c r="N389" s="787"/>
      <c r="O389" s="787"/>
      <c r="U389" s="788"/>
    </row>
    <row r="390" spans="2:21">
      <c r="B390" s="553"/>
      <c r="C390" s="553"/>
      <c r="D390" s="553"/>
      <c r="E390" s="553"/>
      <c r="F390" s="553"/>
      <c r="G390" s="553"/>
      <c r="H390" s="553"/>
      <c r="I390" s="553"/>
      <c r="J390" s="787"/>
      <c r="K390" s="787"/>
      <c r="L390" s="787"/>
      <c r="M390" s="787"/>
      <c r="N390" s="787"/>
      <c r="O390" s="787"/>
    </row>
    <row r="391" spans="2:21">
      <c r="B391" s="553"/>
      <c r="C391" s="553"/>
      <c r="D391" s="553"/>
      <c r="E391" s="553"/>
      <c r="F391" s="553"/>
      <c r="G391" s="553"/>
      <c r="H391" s="553"/>
      <c r="I391" s="553">
        <v>68</v>
      </c>
      <c r="J391" s="787"/>
      <c r="K391" s="787"/>
      <c r="L391" s="787"/>
      <c r="M391" s="787"/>
      <c r="N391" s="787"/>
      <c r="O391" s="787"/>
    </row>
    <row r="392" spans="2:21">
      <c r="B392" s="553"/>
      <c r="C392" s="553"/>
      <c r="D392" s="553"/>
      <c r="E392" s="553"/>
      <c r="F392" s="553"/>
      <c r="G392" s="553"/>
      <c r="H392" s="553"/>
      <c r="I392" s="553"/>
    </row>
    <row r="393" spans="2:21">
      <c r="B393" s="553"/>
      <c r="C393" s="236" t="s">
        <v>390</v>
      </c>
      <c r="D393" s="236"/>
      <c r="E393" s="236"/>
      <c r="F393" s="236"/>
      <c r="G393" s="553"/>
      <c r="H393" s="553"/>
      <c r="I393" s="553"/>
    </row>
    <row r="394" spans="2:21" ht="13.5" thickBot="1">
      <c r="B394" s="553"/>
      <c r="C394" s="51"/>
      <c r="D394" s="51"/>
      <c r="E394" s="51"/>
      <c r="F394" s="51"/>
      <c r="G394" s="553"/>
      <c r="H394" s="553"/>
      <c r="I394" s="553"/>
    </row>
    <row r="395" spans="2:21" ht="13.5" thickBot="1">
      <c r="B395" s="1763" t="s">
        <v>120</v>
      </c>
      <c r="C395" s="1764"/>
      <c r="D395" s="553"/>
      <c r="E395" s="553"/>
      <c r="F395" s="553"/>
      <c r="G395" s="553"/>
      <c r="H395" s="599"/>
      <c r="I395" s="678" t="s">
        <v>254</v>
      </c>
    </row>
    <row r="396" spans="2:21" ht="14.25" customHeight="1" thickBot="1">
      <c r="B396" s="1794" t="s">
        <v>347</v>
      </c>
      <c r="C396" s="1797"/>
      <c r="D396" s="1774" t="s">
        <v>329</v>
      </c>
      <c r="E396" s="1826" t="s">
        <v>345</v>
      </c>
      <c r="F396" s="1781" t="s">
        <v>382</v>
      </c>
      <c r="G396" s="1781"/>
      <c r="H396" s="1781"/>
      <c r="I396" s="1782"/>
    </row>
    <row r="397" spans="2:21" ht="13.5" customHeight="1" thickBot="1">
      <c r="B397" s="1795"/>
      <c r="C397" s="1798"/>
      <c r="D397" s="1775"/>
      <c r="E397" s="1827"/>
      <c r="F397" s="1799" t="s">
        <v>277</v>
      </c>
      <c r="G397" s="1800"/>
      <c r="H397" s="1800"/>
      <c r="I397" s="1774" t="s">
        <v>348</v>
      </c>
    </row>
    <row r="398" spans="2:21" ht="29.25" customHeight="1" thickBot="1">
      <c r="B398" s="1795"/>
      <c r="C398" s="1798"/>
      <c r="D398" s="1776"/>
      <c r="E398" s="1828"/>
      <c r="F398" s="714" t="s">
        <v>279</v>
      </c>
      <c r="G398" s="728" t="s">
        <v>280</v>
      </c>
      <c r="H398" s="714" t="s">
        <v>178</v>
      </c>
      <c r="I398" s="1776"/>
    </row>
    <row r="399" spans="2:21" ht="13.5" thickBot="1">
      <c r="B399" s="1795"/>
      <c r="C399" s="1798"/>
      <c r="D399" s="492">
        <v>1</v>
      </c>
      <c r="E399" s="1826">
        <v>2</v>
      </c>
      <c r="F399" s="1774">
        <v>3</v>
      </c>
      <c r="G399" s="1818">
        <v>4</v>
      </c>
      <c r="H399" s="492">
        <v>5</v>
      </c>
      <c r="I399" s="1774">
        <v>6</v>
      </c>
    </row>
    <row r="400" spans="2:21" ht="26.25" customHeight="1" thickBot="1">
      <c r="B400" s="1795"/>
      <c r="C400" s="1806"/>
      <c r="D400" s="715" t="s">
        <v>349</v>
      </c>
      <c r="E400" s="1827"/>
      <c r="F400" s="1775"/>
      <c r="G400" s="1819"/>
      <c r="H400" s="715" t="s">
        <v>285</v>
      </c>
      <c r="I400" s="1775"/>
    </row>
    <row r="401" spans="2:15">
      <c r="B401" s="746">
        <v>1</v>
      </c>
      <c r="C401" s="777" t="s">
        <v>350</v>
      </c>
      <c r="D401" s="747">
        <f>+E401+H401+I401</f>
        <v>3511660.4193100003</v>
      </c>
      <c r="E401" s="749">
        <f>M401+U401</f>
        <v>0</v>
      </c>
      <c r="F401" s="749">
        <v>107460.60500000001</v>
      </c>
      <c r="G401" s="749">
        <v>3404199.8143100003</v>
      </c>
      <c r="H401" s="747">
        <f>SUM(F401:G401)</f>
        <v>3511660.4193100003</v>
      </c>
      <c r="I401" s="1028"/>
      <c r="J401" s="750"/>
      <c r="K401" s="750"/>
      <c r="L401" s="750"/>
      <c r="M401" s="750"/>
      <c r="N401" s="750"/>
      <c r="O401" s="750"/>
    </row>
    <row r="402" spans="2:15">
      <c r="B402" s="514"/>
      <c r="C402" s="778"/>
      <c r="D402" s="751">
        <f t="shared" ref="D402:D438" si="101">+E402+H402+I402</f>
        <v>0</v>
      </c>
      <c r="E402" s="1027"/>
      <c r="F402" s="752"/>
      <c r="G402" s="761"/>
      <c r="H402" s="752">
        <f t="shared" ref="H402:H437" si="102">SUM(F402:G402)</f>
        <v>0</v>
      </c>
      <c r="I402" s="1027">
        <v>0</v>
      </c>
      <c r="J402" s="750"/>
      <c r="K402" s="750"/>
      <c r="L402" s="750"/>
      <c r="M402" s="750"/>
      <c r="N402" s="750"/>
      <c r="O402" s="750"/>
    </row>
    <row r="403" spans="2:15">
      <c r="B403" s="514">
        <v>2</v>
      </c>
      <c r="C403" s="779" t="s">
        <v>351</v>
      </c>
      <c r="D403" s="752">
        <f t="shared" si="101"/>
        <v>137968.81122999999</v>
      </c>
      <c r="E403" s="1027">
        <f>M403+U403</f>
        <v>0</v>
      </c>
      <c r="F403" s="1027">
        <v>1579.4480600000002</v>
      </c>
      <c r="G403" s="1027">
        <v>136389.36317</v>
      </c>
      <c r="H403" s="752">
        <f t="shared" si="102"/>
        <v>137968.81122999999</v>
      </c>
      <c r="I403" s="1027"/>
      <c r="J403" s="750"/>
      <c r="K403" s="750"/>
      <c r="L403" s="750"/>
      <c r="M403" s="750"/>
      <c r="N403" s="750"/>
      <c r="O403" s="750"/>
    </row>
    <row r="404" spans="2:15">
      <c r="B404" s="514"/>
      <c r="C404" s="779"/>
      <c r="D404" s="752">
        <f t="shared" si="101"/>
        <v>0</v>
      </c>
      <c r="E404" s="1027"/>
      <c r="F404" s="752"/>
      <c r="G404" s="761"/>
      <c r="H404" s="752">
        <f t="shared" si="102"/>
        <v>0</v>
      </c>
      <c r="I404" s="1027">
        <v>0</v>
      </c>
      <c r="J404" s="750"/>
      <c r="K404" s="750"/>
      <c r="L404" s="750"/>
      <c r="M404" s="750"/>
      <c r="N404" s="750"/>
      <c r="O404" s="750"/>
    </row>
    <row r="405" spans="2:15">
      <c r="B405" s="514">
        <v>3</v>
      </c>
      <c r="C405" s="573" t="s">
        <v>352</v>
      </c>
      <c r="D405" s="752">
        <f t="shared" si="101"/>
        <v>0</v>
      </c>
      <c r="E405" s="1027"/>
      <c r="F405" s="752"/>
      <c r="G405" s="761"/>
      <c r="H405" s="752">
        <f t="shared" si="102"/>
        <v>0</v>
      </c>
      <c r="I405" s="1027">
        <v>0</v>
      </c>
      <c r="J405" s="750"/>
      <c r="K405" s="750"/>
      <c r="L405" s="750"/>
      <c r="M405" s="750"/>
      <c r="N405" s="750"/>
      <c r="O405" s="750"/>
    </row>
    <row r="406" spans="2:15">
      <c r="B406" s="514"/>
      <c r="C406" s="778"/>
      <c r="D406" s="752">
        <f t="shared" si="101"/>
        <v>0</v>
      </c>
      <c r="E406" s="1027"/>
      <c r="F406" s="752"/>
      <c r="G406" s="761"/>
      <c r="H406" s="752">
        <f t="shared" si="102"/>
        <v>0</v>
      </c>
      <c r="I406" s="1027">
        <v>0</v>
      </c>
      <c r="J406" s="750"/>
      <c r="K406" s="750"/>
      <c r="L406" s="750"/>
      <c r="M406" s="750"/>
      <c r="N406" s="750"/>
      <c r="O406" s="750"/>
    </row>
    <row r="407" spans="2:15">
      <c r="B407" s="514">
        <v>4</v>
      </c>
      <c r="C407" s="780" t="s">
        <v>353</v>
      </c>
      <c r="D407" s="751">
        <f t="shared" si="101"/>
        <v>3373691.6080800002</v>
      </c>
      <c r="E407" s="1028">
        <f>+E401-E403+E405</f>
        <v>0</v>
      </c>
      <c r="F407" s="1028">
        <f t="shared" ref="F407:I407" si="103">+F401-F403+F405</f>
        <v>105881.15694000002</v>
      </c>
      <c r="G407" s="1601">
        <f>+G401-G403+G405</f>
        <v>3267810.4511400005</v>
      </c>
      <c r="H407" s="751">
        <f t="shared" si="103"/>
        <v>3373691.6080800002</v>
      </c>
      <c r="I407" s="1028">
        <f t="shared" si="103"/>
        <v>0</v>
      </c>
      <c r="J407" s="750"/>
      <c r="K407" s="750"/>
      <c r="L407" s="750"/>
      <c r="M407" s="750"/>
      <c r="N407" s="750"/>
      <c r="O407" s="750"/>
    </row>
    <row r="408" spans="2:15">
      <c r="B408" s="514"/>
      <c r="C408" s="780"/>
      <c r="D408" s="751">
        <f t="shared" si="101"/>
        <v>0</v>
      </c>
      <c r="E408" s="1027"/>
      <c r="F408" s="752"/>
      <c r="G408" s="761"/>
      <c r="H408" s="752">
        <f t="shared" si="102"/>
        <v>0</v>
      </c>
      <c r="I408" s="1027">
        <v>0</v>
      </c>
      <c r="J408" s="750"/>
      <c r="K408" s="750"/>
      <c r="L408" s="750"/>
      <c r="M408" s="750"/>
      <c r="N408" s="750"/>
      <c r="O408" s="750"/>
    </row>
    <row r="409" spans="2:15">
      <c r="B409" s="514">
        <v>5</v>
      </c>
      <c r="C409" s="780" t="s">
        <v>354</v>
      </c>
      <c r="D409" s="751">
        <f t="shared" si="101"/>
        <v>2242625.5629299995</v>
      </c>
      <c r="E409" s="1028">
        <f>SUM(E410:E415)</f>
        <v>710779.75965000002</v>
      </c>
      <c r="F409" s="1028">
        <f t="shared" ref="F409:I409" si="104">SUM(F410:F415)</f>
        <v>248221.4857373118</v>
      </c>
      <c r="G409" s="1601">
        <f>SUM(G410:G415)</f>
        <v>1283624.317542688</v>
      </c>
      <c r="H409" s="751">
        <f t="shared" si="104"/>
        <v>1531845.8032799996</v>
      </c>
      <c r="I409" s="1028">
        <f t="shared" si="104"/>
        <v>0</v>
      </c>
      <c r="J409" s="750"/>
      <c r="K409" s="750"/>
      <c r="L409" s="750"/>
      <c r="M409" s="750"/>
      <c r="N409" s="750"/>
      <c r="O409" s="750"/>
    </row>
    <row r="410" spans="2:15">
      <c r="B410" s="514">
        <v>5.0999999999999996</v>
      </c>
      <c r="C410" s="778" t="s">
        <v>355</v>
      </c>
      <c r="D410" s="752">
        <f t="shared" si="101"/>
        <v>1643050.5328699998</v>
      </c>
      <c r="E410" s="1027">
        <v>450416.17203999998</v>
      </c>
      <c r="F410" s="1027">
        <v>181809.22143731179</v>
      </c>
      <c r="G410" s="1027">
        <v>1010825.1393926879</v>
      </c>
      <c r="H410" s="752">
        <f t="shared" si="102"/>
        <v>1192634.3608299997</v>
      </c>
      <c r="I410" s="1027"/>
      <c r="J410" s="750"/>
      <c r="K410" s="750"/>
      <c r="L410" s="750"/>
      <c r="M410" s="750"/>
      <c r="N410" s="750"/>
      <c r="O410" s="750"/>
    </row>
    <row r="411" spans="2:15">
      <c r="B411" s="514">
        <v>5.2</v>
      </c>
      <c r="C411" s="778" t="s">
        <v>356</v>
      </c>
      <c r="D411" s="752">
        <f t="shared" si="101"/>
        <v>73801.189789999989</v>
      </c>
      <c r="E411" s="1027">
        <v>0</v>
      </c>
      <c r="F411" s="1027">
        <v>389.17</v>
      </c>
      <c r="G411" s="1027">
        <v>73412.019789999991</v>
      </c>
      <c r="H411" s="752">
        <f t="shared" si="102"/>
        <v>73801.189789999989</v>
      </c>
      <c r="I411" s="1027"/>
      <c r="J411" s="750"/>
      <c r="K411" s="750"/>
      <c r="L411" s="750"/>
      <c r="M411" s="750"/>
      <c r="N411" s="750"/>
      <c r="O411" s="750"/>
    </row>
    <row r="412" spans="2:15">
      <c r="B412" s="514">
        <v>5.3</v>
      </c>
      <c r="C412" s="778" t="s">
        <v>357</v>
      </c>
      <c r="D412" s="752">
        <f t="shared" si="101"/>
        <v>213220.09311000002</v>
      </c>
      <c r="E412" s="1027">
        <v>-1088.46667</v>
      </c>
      <c r="F412" s="1027">
        <v>66120.840110000005</v>
      </c>
      <c r="G412" s="1027">
        <v>148187.71966999999</v>
      </c>
      <c r="H412" s="752">
        <f t="shared" si="102"/>
        <v>214308.55978000001</v>
      </c>
      <c r="I412" s="1027"/>
      <c r="J412" s="750"/>
      <c r="K412" s="750"/>
      <c r="L412" s="750"/>
      <c r="M412" s="750"/>
      <c r="N412" s="750"/>
      <c r="O412" s="750"/>
    </row>
    <row r="413" spans="2:15">
      <c r="B413" s="514">
        <v>5.4</v>
      </c>
      <c r="C413" s="778" t="s">
        <v>358</v>
      </c>
      <c r="D413" s="752">
        <f t="shared" si="101"/>
        <v>57912.384550000002</v>
      </c>
      <c r="E413" s="1027">
        <v>840.82249999999999</v>
      </c>
      <c r="F413" s="1027">
        <v>144.34259</v>
      </c>
      <c r="G413" s="1027">
        <v>56927.21946</v>
      </c>
      <c r="H413" s="752">
        <f t="shared" si="102"/>
        <v>57071.56205</v>
      </c>
      <c r="I413" s="1027"/>
      <c r="J413" s="750"/>
      <c r="K413" s="750"/>
      <c r="L413" s="750"/>
      <c r="M413" s="750"/>
      <c r="N413" s="750"/>
      <c r="O413" s="750"/>
    </row>
    <row r="414" spans="2:15" ht="13.5" customHeight="1">
      <c r="B414" s="514">
        <v>5.5</v>
      </c>
      <c r="C414" s="778" t="s">
        <v>359</v>
      </c>
      <c r="D414" s="752">
        <f t="shared" si="101"/>
        <v>254641.36261000001</v>
      </c>
      <c r="E414" s="1027">
        <v>260611.23178</v>
      </c>
      <c r="F414" s="1027">
        <v>-242.08840000000009</v>
      </c>
      <c r="G414" s="1027">
        <v>-5727.7807700000003</v>
      </c>
      <c r="H414" s="752">
        <f t="shared" si="102"/>
        <v>-5969.8691699999999</v>
      </c>
      <c r="I414" s="1027"/>
      <c r="J414" s="750"/>
      <c r="K414" s="750"/>
      <c r="L414" s="750"/>
      <c r="M414" s="750"/>
      <c r="N414" s="750"/>
      <c r="O414" s="750"/>
    </row>
    <row r="415" spans="2:15">
      <c r="B415" s="514"/>
      <c r="C415" s="778" t="s">
        <v>383</v>
      </c>
      <c r="D415" s="752">
        <f t="shared" si="101"/>
        <v>0</v>
      </c>
      <c r="E415" s="1027"/>
      <c r="F415" s="752"/>
      <c r="G415" s="761"/>
      <c r="H415" s="752">
        <f t="shared" si="102"/>
        <v>0</v>
      </c>
      <c r="I415" s="1027"/>
      <c r="J415" s="750"/>
      <c r="K415" s="750"/>
      <c r="L415" s="750"/>
      <c r="M415" s="750"/>
      <c r="N415" s="750"/>
      <c r="O415" s="750"/>
    </row>
    <row r="416" spans="2:15">
      <c r="B416" s="514"/>
      <c r="C416" s="781" t="s">
        <v>384</v>
      </c>
      <c r="D416" s="751">
        <f t="shared" si="101"/>
        <v>0</v>
      </c>
      <c r="E416" s="1027"/>
      <c r="F416" s="752"/>
      <c r="G416" s="761"/>
      <c r="H416" s="752">
        <f t="shared" si="102"/>
        <v>0</v>
      </c>
      <c r="I416" s="1027">
        <v>0</v>
      </c>
      <c r="J416" s="750"/>
      <c r="K416" s="750"/>
      <c r="L416" s="750"/>
      <c r="M416" s="750"/>
      <c r="N416" s="750"/>
      <c r="O416" s="750"/>
    </row>
    <row r="417" spans="2:15">
      <c r="B417" s="514"/>
      <c r="C417" s="778"/>
      <c r="D417" s="751">
        <f t="shared" si="101"/>
        <v>0</v>
      </c>
      <c r="E417" s="1027"/>
      <c r="F417" s="752"/>
      <c r="G417" s="761"/>
      <c r="H417" s="752">
        <f t="shared" si="102"/>
        <v>0</v>
      </c>
      <c r="I417" s="1027">
        <v>0</v>
      </c>
      <c r="J417" s="750"/>
      <c r="K417" s="750"/>
      <c r="L417" s="750"/>
      <c r="M417" s="750"/>
      <c r="N417" s="750"/>
      <c r="O417" s="750"/>
    </row>
    <row r="418" spans="2:15">
      <c r="B418" s="514">
        <v>6</v>
      </c>
      <c r="C418" s="782" t="s">
        <v>361</v>
      </c>
      <c r="D418" s="751">
        <f t="shared" si="101"/>
        <v>5616317.1710099997</v>
      </c>
      <c r="E418" s="1028">
        <f>+E407+E409</f>
        <v>710779.75965000002</v>
      </c>
      <c r="F418" s="1028">
        <f t="shared" ref="F418:I418" si="105">+F407+F409</f>
        <v>354102.64267731179</v>
      </c>
      <c r="G418" s="1601">
        <f>+G407+G409</f>
        <v>4551434.7686826885</v>
      </c>
      <c r="H418" s="751">
        <f t="shared" si="105"/>
        <v>4905537.4113599993</v>
      </c>
      <c r="I418" s="1028">
        <f t="shared" si="105"/>
        <v>0</v>
      </c>
      <c r="J418" s="750"/>
      <c r="K418" s="750"/>
      <c r="L418" s="750"/>
      <c r="M418" s="750"/>
      <c r="N418" s="750"/>
      <c r="O418" s="750"/>
    </row>
    <row r="419" spans="2:15">
      <c r="B419" s="514"/>
      <c r="C419" s="782"/>
      <c r="D419" s="751">
        <f t="shared" si="101"/>
        <v>0</v>
      </c>
      <c r="E419" s="1027"/>
      <c r="F419" s="752"/>
      <c r="G419" s="761"/>
      <c r="H419" s="752">
        <f t="shared" si="102"/>
        <v>0</v>
      </c>
      <c r="I419" s="1027">
        <v>0</v>
      </c>
      <c r="J419" s="750"/>
      <c r="K419" s="750"/>
      <c r="L419" s="750"/>
      <c r="M419" s="750"/>
      <c r="N419" s="750"/>
      <c r="O419" s="750"/>
    </row>
    <row r="420" spans="2:15" ht="15.75" customHeight="1">
      <c r="B420" s="514">
        <v>7</v>
      </c>
      <c r="C420" s="778" t="s">
        <v>362</v>
      </c>
      <c r="D420" s="752">
        <f t="shared" si="101"/>
        <v>1950886.0154800001</v>
      </c>
      <c r="E420" s="1027">
        <v>0</v>
      </c>
      <c r="F420" s="1027">
        <v>234712.75428999998</v>
      </c>
      <c r="G420" s="1027">
        <v>1716173.26119</v>
      </c>
      <c r="H420" s="752">
        <f t="shared" si="102"/>
        <v>1950886.0154800001</v>
      </c>
      <c r="I420" s="1027"/>
      <c r="J420" s="750"/>
      <c r="K420" s="750"/>
      <c r="L420" s="750"/>
      <c r="M420" s="750"/>
      <c r="N420" s="750"/>
      <c r="O420" s="750"/>
    </row>
    <row r="421" spans="2:15">
      <c r="B421" s="514">
        <v>8</v>
      </c>
      <c r="C421" s="778" t="s">
        <v>363</v>
      </c>
      <c r="D421" s="752">
        <f t="shared" si="101"/>
        <v>-85996.713130000004</v>
      </c>
      <c r="E421" s="1027">
        <v>0</v>
      </c>
      <c r="F421" s="1027">
        <v>0</v>
      </c>
      <c r="G421" s="1027">
        <v>-85996.713130000004</v>
      </c>
      <c r="H421" s="752">
        <f t="shared" si="102"/>
        <v>-85996.713130000004</v>
      </c>
      <c r="I421" s="1027"/>
      <c r="J421" s="750"/>
      <c r="K421" s="750"/>
      <c r="L421" s="750"/>
      <c r="M421" s="750"/>
      <c r="N421" s="750"/>
      <c r="O421" s="750"/>
    </row>
    <row r="422" spans="2:15">
      <c r="B422" s="514">
        <v>9</v>
      </c>
      <c r="C422" s="778" t="s">
        <v>364</v>
      </c>
      <c r="D422" s="752">
        <f t="shared" si="101"/>
        <v>63398.701760000004</v>
      </c>
      <c r="E422" s="1027">
        <v>0</v>
      </c>
      <c r="F422" s="1027">
        <v>10819.928239999999</v>
      </c>
      <c r="G422" s="1027">
        <v>52578.773520000002</v>
      </c>
      <c r="H422" s="752">
        <f t="shared" si="102"/>
        <v>63398.701760000004</v>
      </c>
      <c r="I422" s="1027"/>
      <c r="J422" s="750"/>
      <c r="K422" s="750"/>
      <c r="L422" s="750"/>
      <c r="M422" s="750"/>
      <c r="N422" s="750"/>
      <c r="O422" s="750"/>
    </row>
    <row r="423" spans="2:15">
      <c r="B423" s="514">
        <v>10</v>
      </c>
      <c r="C423" s="571" t="s">
        <v>365</v>
      </c>
      <c r="D423" s="752">
        <f t="shared" si="101"/>
        <v>-3863.3962200000001</v>
      </c>
      <c r="E423" s="1027">
        <v>0</v>
      </c>
      <c r="F423" s="1027">
        <v>-1390.6806000000001</v>
      </c>
      <c r="G423" s="1027">
        <v>-2472.7156199999999</v>
      </c>
      <c r="H423" s="752">
        <f t="shared" si="102"/>
        <v>-3863.3962200000001</v>
      </c>
      <c r="I423" s="1027">
        <v>0</v>
      </c>
      <c r="J423" s="750"/>
      <c r="K423" s="750"/>
      <c r="L423" s="750"/>
      <c r="M423" s="750"/>
      <c r="N423" s="750"/>
      <c r="O423" s="750"/>
    </row>
    <row r="424" spans="2:15">
      <c r="B424" s="514">
        <v>11</v>
      </c>
      <c r="C424" s="778" t="s">
        <v>366</v>
      </c>
      <c r="D424" s="752">
        <f t="shared" si="101"/>
        <v>1199294.6754765217</v>
      </c>
      <c r="E424" s="1027">
        <v>68575</v>
      </c>
      <c r="F424" s="1027">
        <v>49413.841979620083</v>
      </c>
      <c r="G424" s="1027">
        <v>1081305.8334969017</v>
      </c>
      <c r="H424" s="752">
        <f t="shared" si="102"/>
        <v>1130719.6754765217</v>
      </c>
      <c r="I424" s="1027">
        <v>0</v>
      </c>
      <c r="J424" s="750"/>
      <c r="K424" s="750"/>
      <c r="L424" s="750"/>
      <c r="M424" s="750"/>
      <c r="N424" s="750"/>
      <c r="O424" s="750"/>
    </row>
    <row r="425" spans="2:15">
      <c r="B425" s="1035">
        <v>12</v>
      </c>
      <c r="C425" s="1603" t="s">
        <v>367</v>
      </c>
      <c r="D425" s="752">
        <f t="shared" si="101"/>
        <v>0</v>
      </c>
      <c r="E425" s="1027">
        <v>0</v>
      </c>
      <c r="F425" s="1027">
        <v>0</v>
      </c>
      <c r="G425" s="1027">
        <v>0</v>
      </c>
      <c r="H425" s="752">
        <f t="shared" si="102"/>
        <v>0</v>
      </c>
      <c r="I425" s="1027">
        <v>0</v>
      </c>
      <c r="J425" s="750"/>
      <c r="K425" s="750"/>
      <c r="L425" s="750"/>
      <c r="M425" s="750"/>
      <c r="N425" s="750"/>
      <c r="O425" s="750"/>
    </row>
    <row r="426" spans="2:15">
      <c r="B426" s="514">
        <v>13</v>
      </c>
      <c r="C426" s="1595" t="s">
        <v>385</v>
      </c>
      <c r="D426" s="751">
        <f t="shared" si="101"/>
        <v>3123719.2833665218</v>
      </c>
      <c r="E426" s="1028">
        <f>SUM(E420:E425)</f>
        <v>68575</v>
      </c>
      <c r="F426" s="1028">
        <f t="shared" ref="F426:I426" si="106">SUM(F420:F425)</f>
        <v>293555.84390962007</v>
      </c>
      <c r="G426" s="1601">
        <f>SUM(G420:G425)</f>
        <v>2761588.4394569015</v>
      </c>
      <c r="H426" s="751">
        <f t="shared" si="106"/>
        <v>3055144.2833665218</v>
      </c>
      <c r="I426" s="1028">
        <f t="shared" si="106"/>
        <v>0</v>
      </c>
      <c r="J426" s="750"/>
      <c r="K426" s="750"/>
      <c r="L426" s="750"/>
      <c r="M426" s="750"/>
      <c r="N426" s="750"/>
      <c r="O426" s="750"/>
    </row>
    <row r="427" spans="2:15">
      <c r="B427" s="783"/>
      <c r="C427" s="778"/>
      <c r="D427" s="751">
        <f t="shared" si="101"/>
        <v>0</v>
      </c>
      <c r="E427" s="1027"/>
      <c r="F427" s="752"/>
      <c r="G427" s="761"/>
      <c r="H427" s="752">
        <f t="shared" si="102"/>
        <v>0</v>
      </c>
      <c r="I427" s="1027">
        <v>0</v>
      </c>
      <c r="J427" s="750"/>
      <c r="K427" s="750"/>
      <c r="L427" s="750"/>
      <c r="M427" s="750"/>
      <c r="N427" s="750"/>
      <c r="O427" s="750"/>
    </row>
    <row r="428" spans="2:15">
      <c r="B428" s="514">
        <v>14</v>
      </c>
      <c r="C428" s="571" t="s">
        <v>369</v>
      </c>
      <c r="D428" s="752">
        <f t="shared" si="101"/>
        <v>900029.04343999992</v>
      </c>
      <c r="E428" s="1027">
        <v>0</v>
      </c>
      <c r="F428" s="1027">
        <v>83.577119999999994</v>
      </c>
      <c r="G428" s="1027">
        <v>899945.46631999989</v>
      </c>
      <c r="H428" s="752">
        <f t="shared" si="102"/>
        <v>900029.04343999992</v>
      </c>
      <c r="I428" s="1027"/>
      <c r="J428" s="750"/>
      <c r="K428" s="750"/>
      <c r="L428" s="750"/>
      <c r="M428" s="750"/>
      <c r="N428" s="750"/>
      <c r="O428" s="750"/>
    </row>
    <row r="429" spans="2:15">
      <c r="B429" s="514">
        <v>15</v>
      </c>
      <c r="C429" s="778" t="s">
        <v>386</v>
      </c>
      <c r="D429" s="752">
        <f t="shared" si="101"/>
        <v>0</v>
      </c>
      <c r="E429" s="1027">
        <v>0</v>
      </c>
      <c r="F429" s="1027">
        <v>0</v>
      </c>
      <c r="G429" s="1027">
        <v>0</v>
      </c>
      <c r="H429" s="752">
        <f t="shared" si="102"/>
        <v>0</v>
      </c>
      <c r="I429" s="1027"/>
      <c r="J429" s="750"/>
      <c r="K429" s="750"/>
      <c r="L429" s="750"/>
      <c r="M429" s="750"/>
      <c r="N429" s="750"/>
      <c r="O429" s="750"/>
    </row>
    <row r="430" spans="2:15">
      <c r="B430" s="514">
        <v>16</v>
      </c>
      <c r="C430" s="571" t="s">
        <v>371</v>
      </c>
      <c r="D430" s="752">
        <f t="shared" si="101"/>
        <v>988537.81368347828</v>
      </c>
      <c r="E430" s="1027">
        <v>109841.03915</v>
      </c>
      <c r="F430" s="1027">
        <v>58345.455005620752</v>
      </c>
      <c r="G430" s="1027">
        <v>820351.31952785759</v>
      </c>
      <c r="H430" s="752">
        <f t="shared" si="102"/>
        <v>878696.77453347831</v>
      </c>
      <c r="I430" s="1027"/>
      <c r="J430" s="750"/>
      <c r="K430" s="750"/>
      <c r="L430" s="750"/>
      <c r="M430" s="750"/>
      <c r="N430" s="750"/>
      <c r="O430" s="750"/>
    </row>
    <row r="431" spans="2:15">
      <c r="B431" s="514">
        <v>17</v>
      </c>
      <c r="C431" s="778" t="s">
        <v>372</v>
      </c>
      <c r="D431" s="752">
        <f t="shared" si="101"/>
        <v>0</v>
      </c>
      <c r="E431" s="1027">
        <v>0</v>
      </c>
      <c r="F431" s="1027">
        <v>0</v>
      </c>
      <c r="G431" s="1027">
        <v>0</v>
      </c>
      <c r="H431" s="752">
        <f t="shared" si="102"/>
        <v>0</v>
      </c>
      <c r="I431" s="1027"/>
      <c r="J431" s="750"/>
      <c r="K431" s="750"/>
      <c r="L431" s="750"/>
      <c r="M431" s="750"/>
      <c r="N431" s="750"/>
      <c r="O431" s="750"/>
    </row>
    <row r="432" spans="2:15">
      <c r="B432" s="514">
        <v>18</v>
      </c>
      <c r="C432" s="778" t="s">
        <v>373</v>
      </c>
      <c r="D432" s="752">
        <f t="shared" si="101"/>
        <v>71667.39705</v>
      </c>
      <c r="E432" s="1027">
        <v>0</v>
      </c>
      <c r="F432" s="1027">
        <v>2117.8536720709872</v>
      </c>
      <c r="G432" s="1027">
        <v>69549.543377929018</v>
      </c>
      <c r="H432" s="752">
        <f t="shared" si="102"/>
        <v>71667.39705</v>
      </c>
      <c r="I432" s="1027"/>
      <c r="J432" s="750"/>
      <c r="K432" s="750"/>
      <c r="L432" s="750"/>
      <c r="M432" s="750"/>
      <c r="N432" s="750"/>
      <c r="O432" s="750"/>
    </row>
    <row r="433" spans="2:15" ht="17.25" customHeight="1">
      <c r="B433" s="514">
        <v>19</v>
      </c>
      <c r="C433" s="782" t="s">
        <v>387</v>
      </c>
      <c r="D433" s="751">
        <f t="shared" si="101"/>
        <v>1060205.2107334784</v>
      </c>
      <c r="E433" s="1028">
        <f>SUM(E429:E432)</f>
        <v>109841.03915</v>
      </c>
      <c r="F433" s="1028">
        <f t="shared" ref="F433:I433" si="107">SUM(F429:F432)</f>
        <v>60463.308677691741</v>
      </c>
      <c r="G433" s="1601">
        <f>SUM(G429:G432)</f>
        <v>889900.86290578661</v>
      </c>
      <c r="H433" s="751">
        <f t="shared" si="107"/>
        <v>950364.17158347834</v>
      </c>
      <c r="I433" s="1028">
        <f t="shared" si="107"/>
        <v>0</v>
      </c>
      <c r="J433" s="750"/>
      <c r="K433" s="750"/>
      <c r="L433" s="750"/>
      <c r="M433" s="750"/>
      <c r="N433" s="750"/>
      <c r="O433" s="750"/>
    </row>
    <row r="434" spans="2:15" ht="17.25" customHeight="1">
      <c r="B434" s="514"/>
      <c r="C434" s="782"/>
      <c r="D434" s="751">
        <f t="shared" si="101"/>
        <v>0</v>
      </c>
      <c r="E434" s="1027"/>
      <c r="F434" s="752"/>
      <c r="G434" s="761"/>
      <c r="H434" s="752">
        <f t="shared" si="102"/>
        <v>0</v>
      </c>
      <c r="I434" s="1027">
        <v>0</v>
      </c>
      <c r="J434" s="750"/>
      <c r="K434" s="750"/>
      <c r="L434" s="750"/>
      <c r="M434" s="750"/>
      <c r="N434" s="750"/>
      <c r="O434" s="750"/>
    </row>
    <row r="435" spans="2:15" ht="17.25" customHeight="1">
      <c r="B435" s="514">
        <v>20</v>
      </c>
      <c r="C435" s="782" t="s">
        <v>388</v>
      </c>
      <c r="D435" s="751">
        <f t="shared" si="101"/>
        <v>532363.6334699993</v>
      </c>
      <c r="E435" s="1028">
        <f>+E418-E426-E428-E433</f>
        <v>532363.72050000005</v>
      </c>
      <c r="F435" s="1028">
        <f t="shared" ref="F435:I435" si="108">+F418-F426-F428-F433</f>
        <v>-8.7030000031518284E-2</v>
      </c>
      <c r="G435" s="1601">
        <f t="shared" si="108"/>
        <v>0</v>
      </c>
      <c r="H435" s="751">
        <f t="shared" si="108"/>
        <v>-8.7030000751838088E-2</v>
      </c>
      <c r="I435" s="1028">
        <f t="shared" si="108"/>
        <v>0</v>
      </c>
      <c r="J435" s="750"/>
      <c r="K435" s="750"/>
      <c r="L435" s="750"/>
      <c r="M435" s="750"/>
      <c r="N435" s="750"/>
      <c r="O435" s="750"/>
    </row>
    <row r="436" spans="2:15">
      <c r="B436" s="1035">
        <v>21</v>
      </c>
      <c r="C436" s="778" t="s">
        <v>376</v>
      </c>
      <c r="D436" s="752">
        <f t="shared" si="101"/>
        <v>136040.02147119999</v>
      </c>
      <c r="E436" s="1027">
        <v>136040.02147119999</v>
      </c>
      <c r="F436" s="752"/>
      <c r="G436" s="761"/>
      <c r="H436" s="752">
        <f t="shared" si="102"/>
        <v>0</v>
      </c>
      <c r="I436" s="1027"/>
      <c r="J436" s="750"/>
      <c r="K436" s="750"/>
      <c r="L436" s="750"/>
      <c r="M436" s="750"/>
      <c r="N436" s="750"/>
      <c r="O436" s="750"/>
    </row>
    <row r="437" spans="2:15" ht="17.25" customHeight="1">
      <c r="B437" s="514"/>
      <c r="C437" s="784"/>
      <c r="D437" s="751">
        <f t="shared" si="101"/>
        <v>0</v>
      </c>
      <c r="E437" s="1027"/>
      <c r="F437" s="752"/>
      <c r="G437" s="761"/>
      <c r="H437" s="752">
        <f t="shared" si="102"/>
        <v>0</v>
      </c>
      <c r="I437" s="1027">
        <v>0</v>
      </c>
      <c r="J437" s="750"/>
      <c r="K437" s="750"/>
      <c r="L437" s="750"/>
      <c r="M437" s="750"/>
      <c r="N437" s="750"/>
      <c r="O437" s="750"/>
    </row>
    <row r="438" spans="2:15" ht="13.5" thickBot="1">
      <c r="B438" s="785">
        <v>22</v>
      </c>
      <c r="C438" s="786" t="s">
        <v>389</v>
      </c>
      <c r="D438" s="758">
        <f t="shared" si="101"/>
        <v>396323.61199879932</v>
      </c>
      <c r="E438" s="760">
        <f>E435-E436</f>
        <v>396323.69902880007</v>
      </c>
      <c r="F438" s="760">
        <f t="shared" ref="F438:I438" si="109">F435-F436</f>
        <v>-8.7030000031518284E-2</v>
      </c>
      <c r="G438" s="759">
        <f t="shared" si="109"/>
        <v>0</v>
      </c>
      <c r="H438" s="758">
        <f t="shared" si="109"/>
        <v>-8.7030000751838088E-2</v>
      </c>
      <c r="I438" s="760">
        <f t="shared" si="109"/>
        <v>0</v>
      </c>
      <c r="J438" s="750"/>
      <c r="K438" s="750"/>
      <c r="L438" s="750"/>
      <c r="M438" s="750"/>
      <c r="N438" s="750"/>
      <c r="O438" s="750"/>
    </row>
    <row r="439" spans="2:15">
      <c r="B439" s="553"/>
      <c r="C439" s="553"/>
      <c r="D439" s="553"/>
      <c r="E439" s="553"/>
      <c r="F439" s="553"/>
      <c r="G439" s="553"/>
      <c r="H439" s="553"/>
      <c r="I439" s="553"/>
    </row>
    <row r="440" spans="2:15">
      <c r="B440" s="553"/>
      <c r="C440" s="553"/>
      <c r="D440" s="553"/>
      <c r="E440" s="553"/>
      <c r="F440" s="553"/>
      <c r="G440" s="553"/>
      <c r="H440" s="553"/>
      <c r="I440" s="553">
        <v>69</v>
      </c>
    </row>
    <row r="441" spans="2:15">
      <c r="B441" s="553"/>
      <c r="C441" s="553"/>
      <c r="D441" s="553"/>
      <c r="E441" s="553"/>
      <c r="F441" s="553"/>
      <c r="G441" s="553"/>
      <c r="H441" s="553"/>
      <c r="I441" s="553"/>
    </row>
    <row r="442" spans="2:15">
      <c r="B442" s="553"/>
      <c r="C442" s="236" t="s">
        <v>390</v>
      </c>
      <c r="D442" s="236"/>
      <c r="E442" s="236"/>
      <c r="F442" s="236"/>
      <c r="G442" s="553"/>
      <c r="H442" s="553"/>
      <c r="I442" s="553"/>
    </row>
    <row r="443" spans="2:15" ht="13.5" thickBot="1">
      <c r="B443" s="553"/>
      <c r="C443" s="51"/>
      <c r="D443" s="51"/>
      <c r="E443" s="51"/>
      <c r="F443" s="51"/>
      <c r="G443" s="553"/>
      <c r="H443" s="553"/>
      <c r="I443" s="553"/>
    </row>
    <row r="444" spans="2:15" ht="14.25" customHeight="1" thickBot="1">
      <c r="B444" s="1763" t="s">
        <v>121</v>
      </c>
      <c r="C444" s="1764"/>
      <c r="D444" s="553"/>
      <c r="E444" s="553"/>
      <c r="F444" s="553"/>
      <c r="G444" s="553"/>
      <c r="H444" s="599"/>
      <c r="I444" s="678" t="s">
        <v>254</v>
      </c>
    </row>
    <row r="445" spans="2:15" ht="13.9" customHeight="1" thickBot="1">
      <c r="B445" s="1794" t="s">
        <v>347</v>
      </c>
      <c r="C445" s="1797"/>
      <c r="D445" s="1826" t="s">
        <v>329</v>
      </c>
      <c r="E445" s="1774" t="s">
        <v>345</v>
      </c>
      <c r="F445" s="1781" t="s">
        <v>382</v>
      </c>
      <c r="G445" s="1781"/>
      <c r="H445" s="1781"/>
      <c r="I445" s="1782"/>
    </row>
    <row r="446" spans="2:15" ht="13.5" thickBot="1">
      <c r="B446" s="1795"/>
      <c r="C446" s="1798"/>
      <c r="D446" s="1827"/>
      <c r="E446" s="1775"/>
      <c r="F446" s="1800" t="s">
        <v>277</v>
      </c>
      <c r="G446" s="1800"/>
      <c r="H446" s="1800"/>
      <c r="I446" s="1774" t="s">
        <v>348</v>
      </c>
    </row>
    <row r="447" spans="2:15" ht="29.25" customHeight="1" thickBot="1">
      <c r="B447" s="1795"/>
      <c r="C447" s="1798"/>
      <c r="D447" s="1828"/>
      <c r="E447" s="1776"/>
      <c r="F447" s="728" t="s">
        <v>279</v>
      </c>
      <c r="G447" s="714" t="s">
        <v>280</v>
      </c>
      <c r="H447" s="728" t="s">
        <v>178</v>
      </c>
      <c r="I447" s="1776"/>
    </row>
    <row r="448" spans="2:15" ht="13.5" thickBot="1">
      <c r="B448" s="1795"/>
      <c r="C448" s="1798"/>
      <c r="D448" s="720">
        <v>1</v>
      </c>
      <c r="E448" s="1774">
        <v>2</v>
      </c>
      <c r="F448" s="1818">
        <v>3</v>
      </c>
      <c r="G448" s="1774">
        <v>4</v>
      </c>
      <c r="H448" s="721">
        <v>5</v>
      </c>
      <c r="I448" s="1774">
        <v>6</v>
      </c>
    </row>
    <row r="449" spans="2:15" ht="13.5" thickBot="1">
      <c r="B449" s="1795"/>
      <c r="C449" s="1806"/>
      <c r="D449" s="731" t="s">
        <v>349</v>
      </c>
      <c r="E449" s="1776"/>
      <c r="F449" s="1820"/>
      <c r="G449" s="1776"/>
      <c r="H449" s="729" t="s">
        <v>285</v>
      </c>
      <c r="I449" s="1776"/>
    </row>
    <row r="450" spans="2:15">
      <c r="B450" s="746">
        <v>1</v>
      </c>
      <c r="C450" s="777" t="s">
        <v>350</v>
      </c>
      <c r="D450" s="747">
        <f>+E450+H450+I450</f>
        <v>598896.37226999993</v>
      </c>
      <c r="E450" s="749">
        <v>0</v>
      </c>
      <c r="F450" s="747">
        <v>212518.28427</v>
      </c>
      <c r="G450" s="790">
        <v>386378.08799999999</v>
      </c>
      <c r="H450" s="747">
        <f>SUM(F450:G450)</f>
        <v>598896.37226999993</v>
      </c>
      <c r="I450" s="1028"/>
      <c r="J450" s="750"/>
      <c r="K450" s="750"/>
      <c r="L450" s="750"/>
      <c r="M450" s="750"/>
      <c r="N450" s="750"/>
      <c r="O450" s="750"/>
    </row>
    <row r="451" spans="2:15">
      <c r="B451" s="514"/>
      <c r="C451" s="778"/>
      <c r="D451" s="751">
        <f t="shared" ref="D451:D487" si="110">+E451+H451+I451</f>
        <v>0</v>
      </c>
      <c r="E451" s="1027"/>
      <c r="F451" s="752"/>
      <c r="G451" s="761"/>
      <c r="H451" s="752">
        <f t="shared" ref="H451:H486" si="111">SUM(F451:G451)</f>
        <v>0</v>
      </c>
      <c r="I451" s="1027">
        <v>0</v>
      </c>
      <c r="J451" s="750"/>
      <c r="K451" s="750"/>
      <c r="L451" s="750"/>
      <c r="M451" s="750"/>
      <c r="N451" s="750"/>
      <c r="O451" s="750"/>
    </row>
    <row r="452" spans="2:15">
      <c r="B452" s="514">
        <v>2</v>
      </c>
      <c r="C452" s="779" t="s">
        <v>351</v>
      </c>
      <c r="D452" s="752">
        <f t="shared" si="110"/>
        <v>4538.3270000000002</v>
      </c>
      <c r="E452" s="1027"/>
      <c r="F452" s="752">
        <v>1610.4246279545</v>
      </c>
      <c r="G452" s="761">
        <v>2927.9023720455002</v>
      </c>
      <c r="H452" s="752">
        <f t="shared" si="111"/>
        <v>4538.3270000000002</v>
      </c>
      <c r="I452" s="1027"/>
      <c r="J452" s="750"/>
      <c r="K452" s="750"/>
      <c r="L452" s="750"/>
      <c r="M452" s="750"/>
      <c r="N452" s="750"/>
      <c r="O452" s="750"/>
    </row>
    <row r="453" spans="2:15">
      <c r="B453" s="514"/>
      <c r="C453" s="779"/>
      <c r="D453" s="752">
        <f t="shared" si="110"/>
        <v>0</v>
      </c>
      <c r="E453" s="1027"/>
      <c r="F453" s="752"/>
      <c r="G453" s="761"/>
      <c r="H453" s="752">
        <f t="shared" si="111"/>
        <v>0</v>
      </c>
      <c r="I453" s="1027">
        <v>0</v>
      </c>
      <c r="J453" s="750"/>
      <c r="K453" s="750"/>
      <c r="L453" s="750"/>
      <c r="M453" s="750"/>
      <c r="N453" s="750"/>
      <c r="O453" s="750"/>
    </row>
    <row r="454" spans="2:15">
      <c r="B454" s="514">
        <v>3</v>
      </c>
      <c r="C454" s="573" t="s">
        <v>352</v>
      </c>
      <c r="D454" s="752">
        <f t="shared" si="110"/>
        <v>0</v>
      </c>
      <c r="E454" s="1027"/>
      <c r="F454" s="752"/>
      <c r="G454" s="761"/>
      <c r="H454" s="752">
        <f t="shared" si="111"/>
        <v>0</v>
      </c>
      <c r="I454" s="1027">
        <v>0</v>
      </c>
      <c r="J454" s="750"/>
      <c r="K454" s="750"/>
      <c r="L454" s="750"/>
      <c r="M454" s="750"/>
      <c r="N454" s="750"/>
      <c r="O454" s="750"/>
    </row>
    <row r="455" spans="2:15">
      <c r="B455" s="514"/>
      <c r="C455" s="778"/>
      <c r="D455" s="752">
        <f t="shared" si="110"/>
        <v>0</v>
      </c>
      <c r="E455" s="1027"/>
      <c r="F455" s="752"/>
      <c r="G455" s="761"/>
      <c r="H455" s="752">
        <f t="shared" si="111"/>
        <v>0</v>
      </c>
      <c r="I455" s="1027">
        <v>0</v>
      </c>
      <c r="J455" s="750"/>
      <c r="K455" s="750"/>
      <c r="L455" s="750"/>
      <c r="M455" s="750"/>
      <c r="N455" s="750"/>
      <c r="O455" s="750"/>
    </row>
    <row r="456" spans="2:15">
      <c r="B456" s="514">
        <v>4</v>
      </c>
      <c r="C456" s="780" t="s">
        <v>353</v>
      </c>
      <c r="D456" s="751">
        <f t="shared" si="110"/>
        <v>594358.04526999989</v>
      </c>
      <c r="E456" s="1028">
        <f>+E450-E452+E454</f>
        <v>0</v>
      </c>
      <c r="F456" s="1028">
        <f t="shared" ref="F456:I456" si="112">+F450-F452+F454</f>
        <v>210907.85964204551</v>
      </c>
      <c r="G456" s="1601">
        <f>+G450-G452+G454</f>
        <v>383450.18562795449</v>
      </c>
      <c r="H456" s="751">
        <f t="shared" si="112"/>
        <v>594358.04526999989</v>
      </c>
      <c r="I456" s="1028">
        <f t="shared" si="112"/>
        <v>0</v>
      </c>
      <c r="J456" s="750"/>
      <c r="K456" s="750"/>
      <c r="L456" s="750"/>
      <c r="M456" s="750"/>
      <c r="N456" s="750"/>
      <c r="O456" s="750"/>
    </row>
    <row r="457" spans="2:15">
      <c r="B457" s="514"/>
      <c r="C457" s="780"/>
      <c r="D457" s="751">
        <f t="shared" si="110"/>
        <v>0</v>
      </c>
      <c r="E457" s="1027"/>
      <c r="F457" s="752"/>
      <c r="G457" s="761"/>
      <c r="H457" s="752">
        <f t="shared" si="111"/>
        <v>0</v>
      </c>
      <c r="I457" s="1027">
        <v>0</v>
      </c>
      <c r="J457" s="750"/>
      <c r="K457" s="750"/>
      <c r="L457" s="750"/>
      <c r="M457" s="750"/>
      <c r="N457" s="750"/>
      <c r="O457" s="750"/>
    </row>
    <row r="458" spans="2:15">
      <c r="B458" s="514">
        <v>5</v>
      </c>
      <c r="C458" s="780" t="s">
        <v>354</v>
      </c>
      <c r="D458" s="751">
        <f t="shared" si="110"/>
        <v>307575.85444999958</v>
      </c>
      <c r="E458" s="1028">
        <f>SUM(E459:E464)</f>
        <v>48880.922196365114</v>
      </c>
      <c r="F458" s="1028">
        <f t="shared" ref="F458:I458" si="113">SUM(F459:F464)</f>
        <v>108322.06906137301</v>
      </c>
      <c r="G458" s="1601">
        <f>SUM(G459:G464)</f>
        <v>150372.86319226146</v>
      </c>
      <c r="H458" s="751">
        <f t="shared" si="113"/>
        <v>258694.93225363447</v>
      </c>
      <c r="I458" s="1028">
        <f t="shared" si="113"/>
        <v>0</v>
      </c>
      <c r="J458" s="750"/>
      <c r="K458" s="750"/>
      <c r="L458" s="750"/>
      <c r="M458" s="750"/>
      <c r="N458" s="750"/>
      <c r="O458" s="750"/>
    </row>
    <row r="459" spans="2:15">
      <c r="B459" s="514">
        <v>5.0999999999999996</v>
      </c>
      <c r="C459" s="778" t="s">
        <v>355</v>
      </c>
      <c r="D459" s="752">
        <f t="shared" si="110"/>
        <v>260618.28175999958</v>
      </c>
      <c r="E459" s="1027">
        <v>28455.854784965399</v>
      </c>
      <c r="F459" s="752">
        <v>103363.18968637301</v>
      </c>
      <c r="G459" s="761">
        <v>128799.23728866118</v>
      </c>
      <c r="H459" s="752">
        <f t="shared" si="111"/>
        <v>232162.42697503418</v>
      </c>
      <c r="I459" s="1027"/>
      <c r="J459" s="750"/>
      <c r="K459" s="750"/>
      <c r="L459" s="750"/>
      <c r="M459" s="750"/>
      <c r="N459" s="750"/>
      <c r="O459" s="750"/>
    </row>
    <row r="460" spans="2:15">
      <c r="B460" s="514">
        <v>5.2</v>
      </c>
      <c r="C460" s="778" t="s">
        <v>356</v>
      </c>
      <c r="D460" s="752">
        <f t="shared" si="110"/>
        <v>0</v>
      </c>
      <c r="E460" s="1027"/>
      <c r="F460" s="752"/>
      <c r="G460" s="761"/>
      <c r="H460" s="752">
        <f t="shared" si="111"/>
        <v>0</v>
      </c>
      <c r="I460" s="1027"/>
      <c r="J460" s="750"/>
      <c r="K460" s="750"/>
      <c r="L460" s="750"/>
      <c r="M460" s="750"/>
      <c r="N460" s="750"/>
      <c r="O460" s="750"/>
    </row>
    <row r="461" spans="2:15">
      <c r="B461" s="514">
        <v>5.3</v>
      </c>
      <c r="C461" s="778" t="s">
        <v>357</v>
      </c>
      <c r="D461" s="752">
        <f t="shared" si="110"/>
        <v>18295.596000000005</v>
      </c>
      <c r="E461" s="1027">
        <v>10736.76486049439</v>
      </c>
      <c r="F461" s="752">
        <v>0</v>
      </c>
      <c r="G461" s="761">
        <v>7558.8311395056135</v>
      </c>
      <c r="H461" s="752">
        <f t="shared" si="111"/>
        <v>7558.8311395056135</v>
      </c>
      <c r="I461" s="1027"/>
      <c r="J461" s="750"/>
      <c r="K461" s="750"/>
      <c r="L461" s="750"/>
      <c r="M461" s="750"/>
      <c r="N461" s="750"/>
      <c r="O461" s="750"/>
    </row>
    <row r="462" spans="2:15" ht="13.5" customHeight="1">
      <c r="B462" s="514">
        <v>5.4</v>
      </c>
      <c r="C462" s="778" t="s">
        <v>358</v>
      </c>
      <c r="D462" s="752">
        <f t="shared" si="110"/>
        <v>21135.539190000003</v>
      </c>
      <c r="E462" s="1027">
        <v>9683.1525509053245</v>
      </c>
      <c r="F462" s="752">
        <v>0</v>
      </c>
      <c r="G462" s="761">
        <v>11452.386639094677</v>
      </c>
      <c r="H462" s="752">
        <f t="shared" si="111"/>
        <v>11452.386639094677</v>
      </c>
      <c r="I462" s="1027"/>
      <c r="J462" s="750"/>
      <c r="K462" s="750"/>
      <c r="L462" s="750"/>
      <c r="M462" s="750"/>
      <c r="N462" s="750"/>
      <c r="O462" s="750"/>
    </row>
    <row r="463" spans="2:15">
      <c r="B463" s="514">
        <v>5.5</v>
      </c>
      <c r="C463" s="778" t="s">
        <v>359</v>
      </c>
      <c r="D463" s="752">
        <f t="shared" si="110"/>
        <v>7526.4375</v>
      </c>
      <c r="E463" s="1027">
        <v>5.15</v>
      </c>
      <c r="F463" s="752">
        <v>4958.8793750000004</v>
      </c>
      <c r="G463" s="761">
        <v>2562.4081249999999</v>
      </c>
      <c r="H463" s="752">
        <f t="shared" si="111"/>
        <v>7521.2875000000004</v>
      </c>
      <c r="I463" s="1027"/>
      <c r="J463" s="750"/>
      <c r="K463" s="750"/>
      <c r="L463" s="750"/>
      <c r="M463" s="750"/>
      <c r="N463" s="750"/>
      <c r="O463" s="750"/>
    </row>
    <row r="464" spans="2:15">
      <c r="B464" s="514"/>
      <c r="C464" s="778" t="s">
        <v>383</v>
      </c>
      <c r="D464" s="752">
        <f t="shared" si="110"/>
        <v>0</v>
      </c>
      <c r="E464" s="1027"/>
      <c r="F464" s="752"/>
      <c r="G464" s="761"/>
      <c r="H464" s="752">
        <f t="shared" si="111"/>
        <v>0</v>
      </c>
      <c r="I464" s="1027"/>
      <c r="J464" s="750"/>
      <c r="K464" s="750"/>
      <c r="L464" s="750"/>
      <c r="M464" s="750"/>
      <c r="N464" s="750"/>
      <c r="O464" s="750"/>
    </row>
    <row r="465" spans="2:15">
      <c r="B465" s="514"/>
      <c r="C465" s="781" t="s">
        <v>384</v>
      </c>
      <c r="D465" s="751">
        <f t="shared" si="110"/>
        <v>0</v>
      </c>
      <c r="E465" s="1027"/>
      <c r="F465" s="752"/>
      <c r="G465" s="761"/>
      <c r="H465" s="752">
        <f t="shared" si="111"/>
        <v>0</v>
      </c>
      <c r="I465" s="1027">
        <v>0</v>
      </c>
      <c r="J465" s="750"/>
      <c r="K465" s="750"/>
      <c r="L465" s="750"/>
      <c r="M465" s="750"/>
      <c r="N465" s="750"/>
      <c r="O465" s="750"/>
    </row>
    <row r="466" spans="2:15">
      <c r="B466" s="514"/>
      <c r="C466" s="778"/>
      <c r="D466" s="751">
        <f t="shared" si="110"/>
        <v>0</v>
      </c>
      <c r="E466" s="1027"/>
      <c r="F466" s="752"/>
      <c r="G466" s="761"/>
      <c r="H466" s="752">
        <f t="shared" si="111"/>
        <v>0</v>
      </c>
      <c r="I466" s="1027">
        <v>0</v>
      </c>
      <c r="J466" s="750"/>
      <c r="K466" s="750"/>
      <c r="L466" s="750"/>
      <c r="M466" s="750"/>
      <c r="N466" s="750"/>
      <c r="O466" s="750"/>
    </row>
    <row r="467" spans="2:15">
      <c r="B467" s="514">
        <v>6</v>
      </c>
      <c r="C467" s="782" t="s">
        <v>361</v>
      </c>
      <c r="D467" s="751">
        <f t="shared" si="110"/>
        <v>901933.8997199994</v>
      </c>
      <c r="E467" s="1028">
        <f>+E456+E458</f>
        <v>48880.922196365114</v>
      </c>
      <c r="F467" s="1028">
        <f t="shared" ref="F467:I467" si="114">+F456+F458</f>
        <v>319229.92870341853</v>
      </c>
      <c r="G467" s="1601">
        <f>+G456+G458</f>
        <v>533823.04882021598</v>
      </c>
      <c r="H467" s="751">
        <f t="shared" si="114"/>
        <v>853052.97752363433</v>
      </c>
      <c r="I467" s="1028">
        <f t="shared" si="114"/>
        <v>0</v>
      </c>
      <c r="J467" s="750"/>
      <c r="K467" s="750"/>
      <c r="L467" s="750"/>
      <c r="M467" s="750"/>
      <c r="N467" s="750"/>
      <c r="O467" s="750"/>
    </row>
    <row r="468" spans="2:15" ht="15.75" customHeight="1">
      <c r="B468" s="514"/>
      <c r="C468" s="782"/>
      <c r="D468" s="751">
        <f t="shared" si="110"/>
        <v>0</v>
      </c>
      <c r="E468" s="1027"/>
      <c r="F468" s="752"/>
      <c r="G468" s="761"/>
      <c r="H468" s="752">
        <f t="shared" si="111"/>
        <v>0</v>
      </c>
      <c r="I468" s="1027">
        <v>0</v>
      </c>
      <c r="J468" s="750"/>
      <c r="K468" s="750"/>
      <c r="L468" s="750"/>
      <c r="M468" s="750"/>
      <c r="N468" s="750"/>
      <c r="O468" s="750"/>
    </row>
    <row r="469" spans="2:15">
      <c r="B469" s="514">
        <v>7</v>
      </c>
      <c r="C469" s="778" t="s">
        <v>362</v>
      </c>
      <c r="D469" s="752">
        <f t="shared" si="110"/>
        <v>474634.83120000002</v>
      </c>
      <c r="E469" s="1027"/>
      <c r="F469" s="752">
        <v>271796.91944800899</v>
      </c>
      <c r="G469" s="761">
        <v>202837.91175199099</v>
      </c>
      <c r="H469" s="752">
        <f t="shared" si="111"/>
        <v>474634.83120000002</v>
      </c>
      <c r="I469" s="1027"/>
      <c r="J469" s="750"/>
      <c r="K469" s="750"/>
      <c r="L469" s="750"/>
      <c r="M469" s="750"/>
      <c r="N469" s="750"/>
      <c r="O469" s="750"/>
    </row>
    <row r="470" spans="2:15">
      <c r="B470" s="514">
        <v>8</v>
      </c>
      <c r="C470" s="778" t="s">
        <v>363</v>
      </c>
      <c r="D470" s="752">
        <f t="shared" si="110"/>
        <v>0</v>
      </c>
      <c r="E470" s="1027"/>
      <c r="F470" s="752"/>
      <c r="G470" s="761"/>
      <c r="H470" s="752">
        <f t="shared" si="111"/>
        <v>0</v>
      </c>
      <c r="I470" s="1027"/>
      <c r="J470" s="750"/>
      <c r="K470" s="750"/>
      <c r="L470" s="750"/>
      <c r="M470" s="750"/>
      <c r="N470" s="750"/>
      <c r="O470" s="750"/>
    </row>
    <row r="471" spans="2:15">
      <c r="B471" s="514">
        <v>9</v>
      </c>
      <c r="C471" s="778" t="s">
        <v>364</v>
      </c>
      <c r="D471" s="752">
        <f t="shared" si="110"/>
        <v>0</v>
      </c>
      <c r="E471" s="1027"/>
      <c r="F471" s="752"/>
      <c r="G471" s="761"/>
      <c r="H471" s="752">
        <f t="shared" si="111"/>
        <v>0</v>
      </c>
      <c r="I471" s="1027"/>
      <c r="J471" s="750"/>
      <c r="K471" s="750"/>
      <c r="L471" s="750"/>
      <c r="M471" s="750"/>
      <c r="N471" s="750"/>
      <c r="O471" s="750"/>
    </row>
    <row r="472" spans="2:15">
      <c r="B472" s="514">
        <v>10</v>
      </c>
      <c r="C472" s="571" t="s">
        <v>365</v>
      </c>
      <c r="D472" s="752">
        <f t="shared" si="110"/>
        <v>0</v>
      </c>
      <c r="E472" s="1027"/>
      <c r="F472" s="752"/>
      <c r="G472" s="761"/>
      <c r="H472" s="752">
        <f t="shared" si="111"/>
        <v>0</v>
      </c>
      <c r="I472" s="1027">
        <v>0</v>
      </c>
      <c r="J472" s="750"/>
      <c r="K472" s="750"/>
      <c r="L472" s="750"/>
      <c r="M472" s="750"/>
      <c r="N472" s="750"/>
      <c r="O472" s="750"/>
    </row>
    <row r="473" spans="2:15">
      <c r="B473" s="514">
        <v>11</v>
      </c>
      <c r="C473" s="778" t="s">
        <v>366</v>
      </c>
      <c r="D473" s="752">
        <f t="shared" si="110"/>
        <v>331831.85099999997</v>
      </c>
      <c r="E473" s="1027"/>
      <c r="F473" s="752">
        <v>1337.97099999994</v>
      </c>
      <c r="G473" s="761">
        <v>330493.88</v>
      </c>
      <c r="H473" s="752">
        <f t="shared" si="111"/>
        <v>331831.85099999997</v>
      </c>
      <c r="I473" s="1027">
        <v>0</v>
      </c>
      <c r="J473" s="750"/>
      <c r="K473" s="750"/>
      <c r="L473" s="750"/>
      <c r="M473" s="750"/>
      <c r="N473" s="750"/>
      <c r="O473" s="750"/>
    </row>
    <row r="474" spans="2:15">
      <c r="B474" s="1035">
        <v>12</v>
      </c>
      <c r="C474" s="1603" t="s">
        <v>367</v>
      </c>
      <c r="D474" s="752">
        <f t="shared" si="110"/>
        <v>0</v>
      </c>
      <c r="E474" s="1027"/>
      <c r="F474" s="752"/>
      <c r="G474" s="761"/>
      <c r="H474" s="752">
        <f t="shared" si="111"/>
        <v>0</v>
      </c>
      <c r="I474" s="1027">
        <v>0</v>
      </c>
      <c r="J474" s="750"/>
      <c r="K474" s="750"/>
      <c r="L474" s="750"/>
      <c r="M474" s="750"/>
      <c r="N474" s="750"/>
      <c r="O474" s="750"/>
    </row>
    <row r="475" spans="2:15">
      <c r="B475" s="514">
        <v>13</v>
      </c>
      <c r="C475" s="1595" t="s">
        <v>385</v>
      </c>
      <c r="D475" s="751">
        <f t="shared" si="110"/>
        <v>806466.68219999992</v>
      </c>
      <c r="E475" s="1028">
        <f>SUM(E469:E474)</f>
        <v>0</v>
      </c>
      <c r="F475" s="1028">
        <f t="shared" ref="F475:I475" si="115">SUM(F469:F474)</f>
        <v>273134.89044800895</v>
      </c>
      <c r="G475" s="1601">
        <f>SUM(G469:G474)</f>
        <v>533331.79175199103</v>
      </c>
      <c r="H475" s="751">
        <f t="shared" si="115"/>
        <v>806466.68219999992</v>
      </c>
      <c r="I475" s="1028">
        <f t="shared" si="115"/>
        <v>0</v>
      </c>
      <c r="J475" s="750"/>
      <c r="K475" s="750"/>
      <c r="L475" s="750"/>
      <c r="M475" s="750"/>
      <c r="N475" s="750"/>
      <c r="O475" s="750"/>
    </row>
    <row r="476" spans="2:15">
      <c r="B476" s="783"/>
      <c r="C476" s="778"/>
      <c r="D476" s="751">
        <f t="shared" si="110"/>
        <v>0</v>
      </c>
      <c r="E476" s="1027"/>
      <c r="F476" s="752"/>
      <c r="G476" s="761"/>
      <c r="H476" s="752">
        <f t="shared" si="111"/>
        <v>0</v>
      </c>
      <c r="I476" s="1027">
        <v>0</v>
      </c>
      <c r="J476" s="750"/>
      <c r="K476" s="750"/>
      <c r="L476" s="750"/>
      <c r="M476" s="750"/>
      <c r="N476" s="750"/>
      <c r="O476" s="750"/>
    </row>
    <row r="477" spans="2:15">
      <c r="B477" s="514">
        <v>14</v>
      </c>
      <c r="C477" s="571" t="s">
        <v>369</v>
      </c>
      <c r="D477" s="752">
        <f t="shared" si="110"/>
        <v>51411.230239999997</v>
      </c>
      <c r="E477" s="1027"/>
      <c r="F477" s="752">
        <v>31879.389136423299</v>
      </c>
      <c r="G477" s="761">
        <v>19531.841103576699</v>
      </c>
      <c r="H477" s="752">
        <f t="shared" si="111"/>
        <v>51411.230239999997</v>
      </c>
      <c r="I477" s="1027"/>
      <c r="J477" s="750"/>
      <c r="K477" s="750"/>
      <c r="L477" s="750"/>
      <c r="M477" s="750"/>
      <c r="N477" s="750"/>
      <c r="O477" s="750"/>
    </row>
    <row r="478" spans="2:15">
      <c r="B478" s="514">
        <v>15</v>
      </c>
      <c r="C478" s="778" t="s">
        <v>386</v>
      </c>
      <c r="D478" s="752">
        <f t="shared" si="110"/>
        <v>0</v>
      </c>
      <c r="E478" s="1027"/>
      <c r="F478" s="752"/>
      <c r="G478" s="761"/>
      <c r="H478" s="752">
        <f t="shared" si="111"/>
        <v>0</v>
      </c>
      <c r="I478" s="1027"/>
      <c r="J478" s="750"/>
      <c r="K478" s="750"/>
      <c r="L478" s="750"/>
      <c r="M478" s="750"/>
      <c r="N478" s="750"/>
      <c r="O478" s="750"/>
    </row>
    <row r="479" spans="2:15">
      <c r="B479" s="514">
        <v>16</v>
      </c>
      <c r="C479" s="571" t="s">
        <v>371</v>
      </c>
      <c r="D479" s="752">
        <f t="shared" si="110"/>
        <v>273275.11089000001</v>
      </c>
      <c r="E479" s="1027">
        <v>36530.926780000002</v>
      </c>
      <c r="F479" s="752">
        <v>113637.2083728</v>
      </c>
      <c r="G479" s="761">
        <v>123106.9757372</v>
      </c>
      <c r="H479" s="752">
        <f t="shared" si="111"/>
        <v>236744.18411</v>
      </c>
      <c r="I479" s="1027"/>
      <c r="J479" s="750"/>
      <c r="K479" s="750"/>
      <c r="L479" s="750"/>
      <c r="M479" s="750"/>
      <c r="N479" s="750"/>
      <c r="O479" s="750"/>
    </row>
    <row r="480" spans="2:15">
      <c r="B480" s="514">
        <v>17</v>
      </c>
      <c r="C480" s="778" t="s">
        <v>372</v>
      </c>
      <c r="D480" s="752">
        <f t="shared" si="110"/>
        <v>0</v>
      </c>
      <c r="E480" s="1027"/>
      <c r="F480" s="752"/>
      <c r="G480" s="761"/>
      <c r="H480" s="752">
        <f t="shared" si="111"/>
        <v>0</v>
      </c>
      <c r="I480" s="1027"/>
      <c r="J480" s="750"/>
      <c r="K480" s="750"/>
      <c r="L480" s="750"/>
      <c r="M480" s="750"/>
      <c r="N480" s="750"/>
      <c r="O480" s="750"/>
    </row>
    <row r="481" spans="2:15" ht="17.25" customHeight="1">
      <c r="B481" s="514">
        <v>18</v>
      </c>
      <c r="C481" s="778" t="s">
        <v>373</v>
      </c>
      <c r="D481" s="752">
        <f t="shared" si="110"/>
        <v>16161.8498</v>
      </c>
      <c r="E481" s="1027"/>
      <c r="F481" s="752">
        <v>297.19979999999998</v>
      </c>
      <c r="G481" s="761">
        <v>15864.65</v>
      </c>
      <c r="H481" s="752">
        <f t="shared" si="111"/>
        <v>16161.8498</v>
      </c>
      <c r="I481" s="1027"/>
      <c r="J481" s="750"/>
      <c r="K481" s="750"/>
      <c r="L481" s="750"/>
      <c r="M481" s="750"/>
      <c r="N481" s="750"/>
      <c r="O481" s="750"/>
    </row>
    <row r="482" spans="2:15" ht="17.25" customHeight="1">
      <c r="B482" s="514">
        <v>19</v>
      </c>
      <c r="C482" s="782" t="s">
        <v>387</v>
      </c>
      <c r="D482" s="751">
        <f t="shared" si="110"/>
        <v>289436.96068999998</v>
      </c>
      <c r="E482" s="1028">
        <f>SUM(E478:E481)</f>
        <v>36530.926780000002</v>
      </c>
      <c r="F482" s="1028">
        <f t="shared" ref="F482:I482" si="116">SUM(F478:F481)</f>
        <v>113934.4081728</v>
      </c>
      <c r="G482" s="1601">
        <f>SUM(G478:G481)</f>
        <v>138971.6257372</v>
      </c>
      <c r="H482" s="751">
        <f t="shared" si="116"/>
        <v>252906.03391</v>
      </c>
      <c r="I482" s="1028">
        <f t="shared" si="116"/>
        <v>0</v>
      </c>
      <c r="J482" s="750"/>
      <c r="K482" s="750"/>
      <c r="L482" s="750"/>
      <c r="M482" s="750"/>
      <c r="N482" s="750"/>
      <c r="O482" s="750"/>
    </row>
    <row r="483" spans="2:15" ht="17.25" customHeight="1">
      <c r="B483" s="514"/>
      <c r="C483" s="782"/>
      <c r="D483" s="751">
        <f t="shared" si="110"/>
        <v>0</v>
      </c>
      <c r="E483" s="1027"/>
      <c r="F483" s="752"/>
      <c r="G483" s="761"/>
      <c r="H483" s="752">
        <f t="shared" si="111"/>
        <v>0</v>
      </c>
      <c r="I483" s="1027">
        <v>0</v>
      </c>
      <c r="J483" s="750"/>
      <c r="K483" s="750"/>
      <c r="L483" s="750"/>
      <c r="M483" s="750"/>
      <c r="N483" s="750"/>
      <c r="O483" s="750"/>
    </row>
    <row r="484" spans="2:15">
      <c r="B484" s="514">
        <v>20</v>
      </c>
      <c r="C484" s="782" t="s">
        <v>388</v>
      </c>
      <c r="D484" s="751">
        <f t="shared" si="110"/>
        <v>-245380.9734100005</v>
      </c>
      <c r="E484" s="1028">
        <f>+E467-E475-E477-E482</f>
        <v>12349.995416365113</v>
      </c>
      <c r="F484" s="1028">
        <f t="shared" ref="F484:I484" si="117">+F467-F475-F477-F482</f>
        <v>-99718.75905381373</v>
      </c>
      <c r="G484" s="1601">
        <f t="shared" si="117"/>
        <v>-158012.20977255175</v>
      </c>
      <c r="H484" s="751">
        <f t="shared" si="117"/>
        <v>-257730.9688263656</v>
      </c>
      <c r="I484" s="1028">
        <f t="shared" si="117"/>
        <v>0</v>
      </c>
      <c r="J484" s="750"/>
      <c r="K484" s="750"/>
      <c r="L484" s="750"/>
      <c r="M484" s="750"/>
      <c r="N484" s="750"/>
      <c r="O484" s="750"/>
    </row>
    <row r="485" spans="2:15" ht="17.25" customHeight="1">
      <c r="B485" s="1035">
        <v>21</v>
      </c>
      <c r="C485" s="778" t="s">
        <v>376</v>
      </c>
      <c r="D485" s="752">
        <f t="shared" si="110"/>
        <v>42280</v>
      </c>
      <c r="E485" s="1027">
        <v>42280</v>
      </c>
      <c r="F485" s="752"/>
      <c r="G485" s="761"/>
      <c r="H485" s="752">
        <f t="shared" si="111"/>
        <v>0</v>
      </c>
      <c r="I485" s="1027"/>
      <c r="J485" s="750"/>
      <c r="K485" s="750"/>
      <c r="L485" s="750"/>
      <c r="M485" s="750"/>
      <c r="N485" s="750"/>
      <c r="O485" s="750"/>
    </row>
    <row r="486" spans="2:15">
      <c r="B486" s="514"/>
      <c r="C486" s="784"/>
      <c r="D486" s="751">
        <f t="shared" si="110"/>
        <v>0</v>
      </c>
      <c r="E486" s="1027"/>
      <c r="F486" s="752"/>
      <c r="G486" s="761"/>
      <c r="H486" s="752">
        <f t="shared" si="111"/>
        <v>0</v>
      </c>
      <c r="I486" s="1027">
        <v>0</v>
      </c>
      <c r="J486" s="750"/>
      <c r="K486" s="750"/>
      <c r="L486" s="750"/>
      <c r="M486" s="750"/>
      <c r="N486" s="750"/>
      <c r="O486" s="750"/>
    </row>
    <row r="487" spans="2:15" ht="13.5" thickBot="1">
      <c r="B487" s="785">
        <v>22</v>
      </c>
      <c r="C487" s="786" t="s">
        <v>389</v>
      </c>
      <c r="D487" s="758">
        <f t="shared" si="110"/>
        <v>-287660.9734100005</v>
      </c>
      <c r="E487" s="760">
        <f>E484-E485</f>
        <v>-29930.004583634887</v>
      </c>
      <c r="F487" s="760">
        <f t="shared" ref="F487:I487" si="118">F484-F485</f>
        <v>-99718.75905381373</v>
      </c>
      <c r="G487" s="759">
        <f t="shared" si="118"/>
        <v>-158012.20977255175</v>
      </c>
      <c r="H487" s="758">
        <f t="shared" si="118"/>
        <v>-257730.9688263656</v>
      </c>
      <c r="I487" s="760">
        <f t="shared" si="118"/>
        <v>0</v>
      </c>
      <c r="J487" s="750"/>
      <c r="K487" s="750"/>
      <c r="L487" s="750"/>
      <c r="M487" s="750"/>
      <c r="N487" s="750"/>
      <c r="O487" s="750"/>
    </row>
    <row r="488" spans="2:15">
      <c r="B488" s="553"/>
      <c r="C488" s="553"/>
      <c r="D488" s="553"/>
      <c r="E488" s="553"/>
      <c r="F488" s="553"/>
      <c r="G488" s="553"/>
      <c r="H488" s="553"/>
      <c r="I488" s="553"/>
    </row>
    <row r="489" spans="2:15">
      <c r="B489" s="553"/>
      <c r="C489" s="553"/>
      <c r="D489" s="553"/>
      <c r="E489" s="553"/>
      <c r="F489" s="553"/>
      <c r="G489" s="553"/>
      <c r="H489" s="553"/>
      <c r="I489" s="553">
        <v>70</v>
      </c>
    </row>
    <row r="490" spans="2:15">
      <c r="B490" s="553"/>
      <c r="C490" s="553"/>
      <c r="D490" s="553"/>
      <c r="E490" s="553"/>
      <c r="F490" s="553"/>
      <c r="G490" s="553"/>
      <c r="H490" s="553"/>
      <c r="I490" s="553"/>
    </row>
    <row r="491" spans="2:15" ht="14.25" customHeight="1">
      <c r="B491" s="553"/>
      <c r="C491" s="236" t="s">
        <v>390</v>
      </c>
      <c r="D491" s="236"/>
      <c r="E491" s="236"/>
      <c r="F491" s="236"/>
      <c r="G491" s="553"/>
      <c r="H491" s="553"/>
      <c r="I491" s="553"/>
    </row>
    <row r="492" spans="2:15" ht="14.25" customHeight="1" thickBot="1">
      <c r="B492" s="553"/>
      <c r="C492" s="51"/>
      <c r="D492" s="51"/>
      <c r="E492" s="51"/>
      <c r="F492" s="51"/>
      <c r="G492" s="553"/>
      <c r="H492" s="553"/>
      <c r="I492" s="553"/>
    </row>
    <row r="493" spans="2:15" ht="13.5" thickBot="1">
      <c r="B493" s="1763" t="s">
        <v>122</v>
      </c>
      <c r="C493" s="1764"/>
      <c r="D493" s="553"/>
      <c r="E493" s="553"/>
      <c r="F493" s="553"/>
      <c r="G493" s="553"/>
      <c r="H493" s="599"/>
      <c r="I493" s="678" t="s">
        <v>254</v>
      </c>
    </row>
    <row r="494" spans="2:15" ht="13.9" customHeight="1" thickBot="1">
      <c r="B494" s="1794" t="s">
        <v>347</v>
      </c>
      <c r="C494" s="1797"/>
      <c r="D494" s="1826" t="s">
        <v>329</v>
      </c>
      <c r="E494" s="1774" t="s">
        <v>345</v>
      </c>
      <c r="F494" s="1781" t="s">
        <v>382</v>
      </c>
      <c r="G494" s="1781"/>
      <c r="H494" s="1781"/>
      <c r="I494" s="1782"/>
    </row>
    <row r="495" spans="2:15" ht="13.5" thickBot="1">
      <c r="B495" s="1795"/>
      <c r="C495" s="1798"/>
      <c r="D495" s="1827"/>
      <c r="E495" s="1775"/>
      <c r="F495" s="1800" t="s">
        <v>277</v>
      </c>
      <c r="G495" s="1800"/>
      <c r="H495" s="1800"/>
      <c r="I495" s="1774" t="s">
        <v>348</v>
      </c>
    </row>
    <row r="496" spans="2:15" ht="30" customHeight="1" thickBot="1">
      <c r="B496" s="1795"/>
      <c r="C496" s="1798"/>
      <c r="D496" s="1828"/>
      <c r="E496" s="1776"/>
      <c r="F496" s="728" t="s">
        <v>279</v>
      </c>
      <c r="G496" s="714" t="s">
        <v>280</v>
      </c>
      <c r="H496" s="728" t="s">
        <v>178</v>
      </c>
      <c r="I496" s="1776"/>
    </row>
    <row r="497" spans="2:15" ht="13.5" thickBot="1">
      <c r="B497" s="1795"/>
      <c r="C497" s="1798"/>
      <c r="D497" s="720">
        <v>1</v>
      </c>
      <c r="E497" s="1774">
        <v>2</v>
      </c>
      <c r="F497" s="1818">
        <v>3</v>
      </c>
      <c r="G497" s="1774">
        <v>4</v>
      </c>
      <c r="H497" s="721">
        <v>5</v>
      </c>
      <c r="I497" s="1774">
        <v>6</v>
      </c>
    </row>
    <row r="498" spans="2:15" ht="13.5" thickBot="1">
      <c r="B498" s="1795"/>
      <c r="C498" s="1806"/>
      <c r="D498" s="731" t="s">
        <v>349</v>
      </c>
      <c r="E498" s="1776"/>
      <c r="F498" s="1820"/>
      <c r="G498" s="1776"/>
      <c r="H498" s="1697" t="s">
        <v>285</v>
      </c>
      <c r="I498" s="1776"/>
    </row>
    <row r="499" spans="2:15">
      <c r="B499" s="746">
        <v>1</v>
      </c>
      <c r="C499" s="777" t="s">
        <v>350</v>
      </c>
      <c r="D499" s="747">
        <f>+E499+H499+I499</f>
        <v>2682522.0977099999</v>
      </c>
      <c r="E499" s="749">
        <v>0</v>
      </c>
      <c r="F499" s="747">
        <v>45084.289990000005</v>
      </c>
      <c r="G499" s="790">
        <f>'[1]Income St. 2019-LI'!G541+'[1]Income St. 2019-LI'!H541</f>
        <v>2637437.8077199999</v>
      </c>
      <c r="H499" s="747">
        <f>SUM(F499:G499)</f>
        <v>2682522.0977099999</v>
      </c>
      <c r="I499" s="1028"/>
      <c r="J499" s="750"/>
      <c r="K499" s="750"/>
      <c r="L499" s="750"/>
      <c r="M499" s="750"/>
      <c r="N499" s="750"/>
      <c r="O499" s="750"/>
    </row>
    <row r="500" spans="2:15">
      <c r="B500" s="514"/>
      <c r="C500" s="778"/>
      <c r="D500" s="751">
        <f t="shared" ref="D500:D536" si="119">+E500+H500+I500</f>
        <v>0</v>
      </c>
      <c r="E500" s="1027"/>
      <c r="F500" s="752"/>
      <c r="G500" s="761"/>
      <c r="H500" s="752">
        <f t="shared" ref="H500:H535" si="120">SUM(F500:G500)</f>
        <v>0</v>
      </c>
      <c r="I500" s="1027">
        <v>0</v>
      </c>
      <c r="J500" s="750"/>
      <c r="K500" s="750"/>
      <c r="L500" s="750"/>
      <c r="M500" s="750"/>
      <c r="N500" s="750"/>
      <c r="O500" s="750"/>
    </row>
    <row r="501" spans="2:15">
      <c r="B501" s="514">
        <v>2</v>
      </c>
      <c r="C501" s="779" t="s">
        <v>351</v>
      </c>
      <c r="D501" s="752">
        <f t="shared" si="119"/>
        <v>221159.40098000001</v>
      </c>
      <c r="E501" s="1027"/>
      <c r="F501" s="752">
        <v>1835.22379</v>
      </c>
      <c r="G501" s="761">
        <f>'[1]Income St. 2019-LI'!G543+'[1]Income St. 2019-LI'!H543</f>
        <v>219324.17719000002</v>
      </c>
      <c r="H501" s="752">
        <f t="shared" si="120"/>
        <v>221159.40098000001</v>
      </c>
      <c r="I501" s="1027"/>
      <c r="J501" s="750"/>
      <c r="K501" s="750"/>
      <c r="L501" s="750"/>
      <c r="M501" s="750"/>
      <c r="N501" s="750"/>
      <c r="O501" s="750"/>
    </row>
    <row r="502" spans="2:15">
      <c r="B502" s="514"/>
      <c r="C502" s="779"/>
      <c r="D502" s="752">
        <f t="shared" si="119"/>
        <v>0</v>
      </c>
      <c r="E502" s="1027"/>
      <c r="F502" s="752"/>
      <c r="G502" s="761"/>
      <c r="H502" s="752">
        <f t="shared" si="120"/>
        <v>0</v>
      </c>
      <c r="I502" s="1027">
        <v>0</v>
      </c>
      <c r="J502" s="750"/>
      <c r="K502" s="750"/>
      <c r="L502" s="750"/>
      <c r="M502" s="750"/>
      <c r="N502" s="750"/>
      <c r="O502" s="750"/>
    </row>
    <row r="503" spans="2:15">
      <c r="B503" s="514">
        <v>3</v>
      </c>
      <c r="C503" s="573" t="s">
        <v>352</v>
      </c>
      <c r="D503" s="752">
        <f t="shared" si="119"/>
        <v>0</v>
      </c>
      <c r="E503" s="1027"/>
      <c r="F503" s="752"/>
      <c r="G503" s="761"/>
      <c r="H503" s="752">
        <f t="shared" si="120"/>
        <v>0</v>
      </c>
      <c r="I503" s="1027">
        <v>0</v>
      </c>
      <c r="J503" s="750"/>
      <c r="K503" s="750"/>
      <c r="L503" s="750"/>
      <c r="M503" s="750"/>
      <c r="N503" s="750"/>
      <c r="O503" s="750"/>
    </row>
    <row r="504" spans="2:15">
      <c r="B504" s="514"/>
      <c r="C504" s="778"/>
      <c r="D504" s="752">
        <f t="shared" si="119"/>
        <v>0</v>
      </c>
      <c r="E504" s="1027"/>
      <c r="F504" s="752"/>
      <c r="G504" s="761"/>
      <c r="H504" s="752">
        <f t="shared" si="120"/>
        <v>0</v>
      </c>
      <c r="I504" s="1027">
        <v>0</v>
      </c>
      <c r="J504" s="750"/>
      <c r="K504" s="750"/>
      <c r="L504" s="750"/>
      <c r="M504" s="750"/>
      <c r="N504" s="750"/>
      <c r="O504" s="750"/>
    </row>
    <row r="505" spans="2:15">
      <c r="B505" s="514">
        <v>4</v>
      </c>
      <c r="C505" s="780" t="s">
        <v>353</v>
      </c>
      <c r="D505" s="751">
        <f t="shared" si="119"/>
        <v>2461362.69673</v>
      </c>
      <c r="E505" s="1028">
        <f>+E499-E501+E503</f>
        <v>0</v>
      </c>
      <c r="F505" s="1028">
        <f t="shared" ref="F505:I505" si="121">+F499-F501+F503</f>
        <v>43249.066200000001</v>
      </c>
      <c r="G505" s="1601">
        <f>+G499-G501+G503</f>
        <v>2418113.6305299997</v>
      </c>
      <c r="H505" s="751">
        <f t="shared" si="121"/>
        <v>2461362.69673</v>
      </c>
      <c r="I505" s="1028">
        <f t="shared" si="121"/>
        <v>0</v>
      </c>
      <c r="J505" s="750"/>
      <c r="K505" s="750"/>
      <c r="L505" s="750"/>
      <c r="M505" s="750"/>
      <c r="N505" s="750"/>
      <c r="O505" s="750"/>
    </row>
    <row r="506" spans="2:15">
      <c r="B506" s="514"/>
      <c r="C506" s="780"/>
      <c r="D506" s="751">
        <f t="shared" si="119"/>
        <v>0</v>
      </c>
      <c r="E506" s="1027"/>
      <c r="F506" s="752"/>
      <c r="G506" s="761"/>
      <c r="H506" s="752">
        <f t="shared" si="120"/>
        <v>0</v>
      </c>
      <c r="I506" s="1027">
        <v>0</v>
      </c>
      <c r="J506" s="750"/>
      <c r="K506" s="750"/>
      <c r="L506" s="750"/>
      <c r="M506" s="750"/>
      <c r="N506" s="750"/>
      <c r="O506" s="750"/>
    </row>
    <row r="507" spans="2:15">
      <c r="B507" s="514">
        <v>5</v>
      </c>
      <c r="C507" s="780" t="s">
        <v>354</v>
      </c>
      <c r="D507" s="751">
        <v>462287.49446000002</v>
      </c>
      <c r="E507" s="1028">
        <f>SUM(E508:E513)</f>
        <v>113251.83143000001</v>
      </c>
      <c r="F507" s="1028">
        <f t="shared" ref="F507:I507" si="122">SUM(F508:F513)</f>
        <v>33490.995537070907</v>
      </c>
      <c r="G507" s="1601">
        <f>SUM(G508:G513)</f>
        <v>334679.20087292913</v>
      </c>
      <c r="H507" s="751">
        <f t="shared" si="122"/>
        <v>368170.19641000003</v>
      </c>
      <c r="I507" s="1028">
        <f t="shared" si="122"/>
        <v>0</v>
      </c>
      <c r="J507" s="750"/>
      <c r="K507" s="750"/>
      <c r="L507" s="750"/>
      <c r="M507" s="750"/>
      <c r="N507" s="750"/>
      <c r="O507" s="750"/>
    </row>
    <row r="508" spans="2:15">
      <c r="B508" s="514">
        <v>5.0999999999999996</v>
      </c>
      <c r="C508" s="778" t="s">
        <v>355</v>
      </c>
      <c r="D508" s="752">
        <f t="shared" si="119"/>
        <v>450383.54635000008</v>
      </c>
      <c r="E508" s="1027">
        <v>93354.71415</v>
      </c>
      <c r="F508" s="752">
        <v>31388.244960273936</v>
      </c>
      <c r="G508" s="761">
        <f>'[1]Income St. 2019-LI'!G550+'[1]Income St. 2019-LI'!H550</f>
        <v>325640.5872397261</v>
      </c>
      <c r="H508" s="752">
        <f t="shared" si="120"/>
        <v>357028.83220000006</v>
      </c>
      <c r="I508" s="1027"/>
      <c r="J508" s="750"/>
      <c r="K508" s="750"/>
      <c r="L508" s="750"/>
      <c r="M508" s="750"/>
      <c r="N508" s="750"/>
      <c r="O508" s="750"/>
    </row>
    <row r="509" spans="2:15">
      <c r="B509" s="514">
        <v>5.2</v>
      </c>
      <c r="C509" s="778" t="s">
        <v>356</v>
      </c>
      <c r="D509" s="752"/>
      <c r="E509" s="1027">
        <v>16518.46876</v>
      </c>
      <c r="F509" s="752"/>
      <c r="G509" s="761">
        <f>'[1]Income St. 2019-LI'!G551+'[1]Income St. 2019-LI'!H551</f>
        <v>0</v>
      </c>
      <c r="H509" s="752">
        <f t="shared" si="120"/>
        <v>0</v>
      </c>
      <c r="I509" s="1027"/>
      <c r="J509" s="750"/>
      <c r="K509" s="750"/>
      <c r="L509" s="750"/>
      <c r="M509" s="750"/>
      <c r="N509" s="750"/>
      <c r="O509" s="750"/>
    </row>
    <row r="510" spans="2:15" ht="13.5" customHeight="1">
      <c r="B510" s="514">
        <v>5.3</v>
      </c>
      <c r="C510" s="778" t="s">
        <v>357</v>
      </c>
      <c r="D510" s="752">
        <f t="shared" si="119"/>
        <v>-8735.0614700000006</v>
      </c>
      <c r="E510" s="1027"/>
      <c r="F510" s="752"/>
      <c r="G510" s="761">
        <f>'[1]Income St. 2019-LI'!G552+'[1]Income St. 2019-LI'!H552</f>
        <v>-8735.0614700000006</v>
      </c>
      <c r="H510" s="752">
        <f t="shared" si="120"/>
        <v>-8735.0614700000006</v>
      </c>
      <c r="I510" s="1027"/>
      <c r="J510" s="750"/>
      <c r="K510" s="750"/>
      <c r="L510" s="750"/>
      <c r="M510" s="750"/>
      <c r="N510" s="750"/>
      <c r="O510" s="750"/>
    </row>
    <row r="511" spans="2:15">
      <c r="B511" s="514">
        <v>5.4</v>
      </c>
      <c r="C511" s="778" t="s">
        <v>358</v>
      </c>
      <c r="D511" s="752">
        <f t="shared" si="119"/>
        <v>0</v>
      </c>
      <c r="E511" s="1027"/>
      <c r="F511" s="752"/>
      <c r="G511" s="761">
        <f>'[1]Income St. 2019-LI'!G553+'[1]Income St. 2019-LI'!H553</f>
        <v>0</v>
      </c>
      <c r="H511" s="752">
        <f t="shared" si="120"/>
        <v>0</v>
      </c>
      <c r="I511" s="1027"/>
      <c r="J511" s="750"/>
      <c r="K511" s="750"/>
      <c r="L511" s="750"/>
      <c r="M511" s="750"/>
      <c r="N511" s="750"/>
      <c r="O511" s="750"/>
    </row>
    <row r="512" spans="2:15">
      <c r="B512" s="514">
        <v>5.5</v>
      </c>
      <c r="C512" s="778" t="s">
        <v>359</v>
      </c>
      <c r="D512" s="752">
        <v>20639.009580000002</v>
      </c>
      <c r="E512" s="1027">
        <v>3378.6485200000002</v>
      </c>
      <c r="F512" s="752">
        <v>2102.7505767969697</v>
      </c>
      <c r="G512" s="761">
        <f>'[1]Income St. 2019-LI'!G554+'[1]Income St. 2019-LI'!H554</f>
        <v>17773.67510320303</v>
      </c>
      <c r="H512" s="752">
        <f t="shared" si="120"/>
        <v>19876.42568</v>
      </c>
      <c r="I512" s="1027"/>
      <c r="J512" s="750"/>
      <c r="K512" s="750"/>
      <c r="L512" s="750"/>
      <c r="M512" s="750"/>
      <c r="N512" s="750"/>
      <c r="O512" s="750"/>
    </row>
    <row r="513" spans="2:15">
      <c r="B513" s="514"/>
      <c r="C513" s="778" t="s">
        <v>383</v>
      </c>
      <c r="D513" s="752">
        <f t="shared" si="119"/>
        <v>0</v>
      </c>
      <c r="E513" s="1027"/>
      <c r="F513" s="752"/>
      <c r="G513" s="761"/>
      <c r="H513" s="752">
        <f t="shared" si="120"/>
        <v>0</v>
      </c>
      <c r="I513" s="1027"/>
      <c r="J513" s="750"/>
      <c r="K513" s="750"/>
      <c r="L513" s="750"/>
      <c r="M513" s="750"/>
      <c r="N513" s="750"/>
      <c r="O513" s="750"/>
    </row>
    <row r="514" spans="2:15">
      <c r="B514" s="514"/>
      <c r="C514" s="781" t="s">
        <v>384</v>
      </c>
      <c r="D514" s="751">
        <f t="shared" si="119"/>
        <v>0</v>
      </c>
      <c r="E514" s="1027"/>
      <c r="F514" s="752"/>
      <c r="G514" s="761"/>
      <c r="H514" s="752">
        <f t="shared" si="120"/>
        <v>0</v>
      </c>
      <c r="I514" s="1027">
        <v>0</v>
      </c>
      <c r="J514" s="750"/>
      <c r="K514" s="750"/>
      <c r="L514" s="750"/>
      <c r="M514" s="750"/>
      <c r="N514" s="750"/>
      <c r="O514" s="750"/>
    </row>
    <row r="515" spans="2:15">
      <c r="B515" s="514"/>
      <c r="C515" s="778"/>
      <c r="D515" s="751">
        <f t="shared" si="119"/>
        <v>0</v>
      </c>
      <c r="E515" s="1027"/>
      <c r="F515" s="752"/>
      <c r="G515" s="761"/>
      <c r="H515" s="752">
        <f t="shared" si="120"/>
        <v>0</v>
      </c>
      <c r="I515" s="1027">
        <v>0</v>
      </c>
      <c r="J515" s="750"/>
      <c r="K515" s="750"/>
      <c r="L515" s="750"/>
      <c r="M515" s="750"/>
      <c r="N515" s="750"/>
      <c r="O515" s="750"/>
    </row>
    <row r="516" spans="2:15" ht="15.75" customHeight="1">
      <c r="B516" s="514">
        <v>6</v>
      </c>
      <c r="C516" s="782" t="s">
        <v>361</v>
      </c>
      <c r="D516" s="751">
        <v>2923650.1911900002</v>
      </c>
      <c r="E516" s="1028">
        <f>+E505+E507</f>
        <v>113251.83143000001</v>
      </c>
      <c r="F516" s="1028">
        <f t="shared" ref="F516:I516" si="123">+F505+F507</f>
        <v>76740.061737070908</v>
      </c>
      <c r="G516" s="1601">
        <f>+G505+G507</f>
        <v>2752792.831402929</v>
      </c>
      <c r="H516" s="751">
        <f t="shared" si="123"/>
        <v>2829532.8931399998</v>
      </c>
      <c r="I516" s="1028">
        <f t="shared" si="123"/>
        <v>0</v>
      </c>
      <c r="J516" s="750"/>
      <c r="K516" s="750"/>
      <c r="L516" s="750"/>
      <c r="M516" s="750"/>
      <c r="N516" s="750"/>
      <c r="O516" s="750"/>
    </row>
    <row r="517" spans="2:15">
      <c r="B517" s="514"/>
      <c r="C517" s="782"/>
      <c r="D517" s="751">
        <f t="shared" si="119"/>
        <v>0</v>
      </c>
      <c r="E517" s="1027"/>
      <c r="F517" s="752"/>
      <c r="G517" s="761"/>
      <c r="H517" s="752">
        <f t="shared" si="120"/>
        <v>0</v>
      </c>
      <c r="I517" s="1027">
        <v>0</v>
      </c>
      <c r="J517" s="750"/>
      <c r="K517" s="750"/>
      <c r="L517" s="750"/>
      <c r="M517" s="750"/>
      <c r="N517" s="750"/>
      <c r="O517" s="750"/>
    </row>
    <row r="518" spans="2:15">
      <c r="B518" s="514">
        <v>7</v>
      </c>
      <c r="C518" s="778" t="s">
        <v>362</v>
      </c>
      <c r="D518" s="752">
        <f t="shared" si="119"/>
        <v>664577.84987000003</v>
      </c>
      <c r="E518" s="1027"/>
      <c r="F518" s="752">
        <v>162282.31977</v>
      </c>
      <c r="G518" s="761">
        <f>'[1]Income St. 2019-LI'!G560+'[1]Income St. 2019-LI'!H560</f>
        <v>502295.53010000003</v>
      </c>
      <c r="H518" s="752">
        <f t="shared" si="120"/>
        <v>664577.84987000003</v>
      </c>
      <c r="I518" s="1027"/>
      <c r="J518" s="750"/>
      <c r="K518" s="750"/>
      <c r="L518" s="750"/>
      <c r="M518" s="750"/>
      <c r="N518" s="750"/>
      <c r="O518" s="750"/>
    </row>
    <row r="519" spans="2:15">
      <c r="B519" s="514">
        <v>8</v>
      </c>
      <c r="C519" s="778" t="s">
        <v>363</v>
      </c>
      <c r="D519" s="752">
        <f t="shared" si="119"/>
        <v>-51531.713109999997</v>
      </c>
      <c r="E519" s="1027"/>
      <c r="F519" s="752">
        <v>-165.28800000000001</v>
      </c>
      <c r="G519" s="761">
        <f>'[1]Income St. 2019-LI'!G561+'[1]Income St. 2019-LI'!H561</f>
        <v>-51366.425109999996</v>
      </c>
      <c r="H519" s="752">
        <f t="shared" si="120"/>
        <v>-51531.713109999997</v>
      </c>
      <c r="I519" s="1027"/>
      <c r="J519" s="750"/>
      <c r="K519" s="750"/>
      <c r="L519" s="750"/>
      <c r="M519" s="750"/>
      <c r="N519" s="750"/>
      <c r="O519" s="750"/>
    </row>
    <row r="520" spans="2:15">
      <c r="B520" s="514">
        <v>9</v>
      </c>
      <c r="C520" s="778" t="s">
        <v>364</v>
      </c>
      <c r="D520" s="752">
        <f t="shared" si="119"/>
        <v>0</v>
      </c>
      <c r="E520" s="1027"/>
      <c r="F520" s="752"/>
      <c r="G520" s="761">
        <f>'[1]Income St. 2019-LI'!G562+'[1]Income St. 2019-LI'!H562</f>
        <v>0</v>
      </c>
      <c r="H520" s="752">
        <f t="shared" si="120"/>
        <v>0</v>
      </c>
      <c r="I520" s="1027"/>
      <c r="J520" s="750"/>
      <c r="K520" s="750"/>
      <c r="L520" s="750"/>
      <c r="M520" s="750"/>
      <c r="N520" s="750"/>
      <c r="O520" s="750"/>
    </row>
    <row r="521" spans="2:15">
      <c r="B521" s="514">
        <v>10</v>
      </c>
      <c r="C521" s="571" t="s">
        <v>365</v>
      </c>
      <c r="D521" s="752">
        <f t="shared" si="119"/>
        <v>0</v>
      </c>
      <c r="E521" s="1027"/>
      <c r="F521" s="752"/>
      <c r="G521" s="761">
        <f>'[1]Income St. 2019-LI'!G563+'[1]Income St. 2019-LI'!H563</f>
        <v>0</v>
      </c>
      <c r="H521" s="752">
        <f t="shared" si="120"/>
        <v>0</v>
      </c>
      <c r="I521" s="1027">
        <v>0</v>
      </c>
      <c r="J521" s="750"/>
      <c r="K521" s="750"/>
      <c r="L521" s="750"/>
      <c r="M521" s="750"/>
      <c r="N521" s="750"/>
      <c r="O521" s="750"/>
    </row>
    <row r="522" spans="2:15">
      <c r="B522" s="514">
        <v>11</v>
      </c>
      <c r="C522" s="778" t="s">
        <v>366</v>
      </c>
      <c r="D522" s="752">
        <f t="shared" si="119"/>
        <v>631229.5374522151</v>
      </c>
      <c r="E522" s="1027"/>
      <c r="F522" s="752">
        <v>-104227.512124626</v>
      </c>
      <c r="G522" s="761">
        <f>'[1]Income St. 2019-LI'!G564+'[1]Income St. 2019-LI'!H564</f>
        <v>735457.04957684106</v>
      </c>
      <c r="H522" s="752">
        <f t="shared" si="120"/>
        <v>631229.5374522151</v>
      </c>
      <c r="I522" s="1027">
        <v>0</v>
      </c>
      <c r="J522" s="750"/>
      <c r="K522" s="750"/>
      <c r="L522" s="750"/>
      <c r="M522" s="750"/>
      <c r="N522" s="750"/>
      <c r="O522" s="750"/>
    </row>
    <row r="523" spans="2:15">
      <c r="B523" s="1035">
        <v>12</v>
      </c>
      <c r="C523" s="1603" t="s">
        <v>367</v>
      </c>
      <c r="D523" s="752">
        <f t="shared" si="119"/>
        <v>0</v>
      </c>
      <c r="E523" s="1027"/>
      <c r="F523" s="752"/>
      <c r="G523" s="761">
        <f>'[1]Income St. 2019-LI'!G565+'[1]Income St. 2019-LI'!H565</f>
        <v>0</v>
      </c>
      <c r="H523" s="752">
        <f t="shared" si="120"/>
        <v>0</v>
      </c>
      <c r="I523" s="1027">
        <v>0</v>
      </c>
      <c r="J523" s="750"/>
      <c r="K523" s="750"/>
      <c r="L523" s="750"/>
      <c r="M523" s="750"/>
      <c r="N523" s="750"/>
      <c r="O523" s="750"/>
    </row>
    <row r="524" spans="2:15">
      <c r="B524" s="514">
        <v>13</v>
      </c>
      <c r="C524" s="1595" t="s">
        <v>385</v>
      </c>
      <c r="D524" s="751">
        <f t="shared" si="119"/>
        <v>1244275.674212215</v>
      </c>
      <c r="E524" s="1028">
        <f>SUM(E518:E523)</f>
        <v>0</v>
      </c>
      <c r="F524" s="1028">
        <f t="shared" ref="F524:I524" si="124">SUM(F518:F523)</f>
        <v>57889.519645374006</v>
      </c>
      <c r="G524" s="1601">
        <f>SUM(G518:G523)</f>
        <v>1186386.1545668412</v>
      </c>
      <c r="H524" s="751">
        <f t="shared" si="124"/>
        <v>1244275.674212215</v>
      </c>
      <c r="I524" s="1028">
        <f t="shared" si="124"/>
        <v>0</v>
      </c>
      <c r="J524" s="750"/>
      <c r="K524" s="750"/>
      <c r="L524" s="750"/>
      <c r="M524" s="750"/>
      <c r="N524" s="750"/>
      <c r="O524" s="750"/>
    </row>
    <row r="525" spans="2:15">
      <c r="B525" s="783"/>
      <c r="C525" s="778"/>
      <c r="D525" s="751">
        <f t="shared" si="119"/>
        <v>0</v>
      </c>
      <c r="E525" s="1027"/>
      <c r="F525" s="752"/>
      <c r="G525" s="761"/>
      <c r="H525" s="752">
        <f t="shared" si="120"/>
        <v>0</v>
      </c>
      <c r="I525" s="1027">
        <v>0</v>
      </c>
      <c r="J525" s="750"/>
      <c r="K525" s="750"/>
      <c r="L525" s="750"/>
      <c r="M525" s="750"/>
      <c r="N525" s="750"/>
      <c r="O525" s="750"/>
    </row>
    <row r="526" spans="2:15">
      <c r="B526" s="514">
        <v>14</v>
      </c>
      <c r="C526" s="571" t="s">
        <v>369</v>
      </c>
      <c r="D526" s="752">
        <f t="shared" si="119"/>
        <v>213235.43846999999</v>
      </c>
      <c r="E526" s="1027"/>
      <c r="F526" s="752">
        <v>1850.4861900000001</v>
      </c>
      <c r="G526" s="761">
        <f>'[1]Income St. 2019-LI'!G568+'[1]Income St. 2019-LI'!H568</f>
        <v>211384.95228</v>
      </c>
      <c r="H526" s="752">
        <f t="shared" si="120"/>
        <v>213235.43846999999</v>
      </c>
      <c r="I526" s="1027"/>
      <c r="J526" s="750"/>
      <c r="K526" s="750"/>
      <c r="L526" s="750"/>
      <c r="M526" s="750"/>
      <c r="N526" s="750"/>
      <c r="O526" s="750"/>
    </row>
    <row r="527" spans="2:15">
      <c r="B527" s="514">
        <v>15</v>
      </c>
      <c r="C527" s="778" t="s">
        <v>386</v>
      </c>
      <c r="D527" s="752">
        <f t="shared" si="119"/>
        <v>0</v>
      </c>
      <c r="E527" s="1027"/>
      <c r="F527" s="752"/>
      <c r="G527" s="761">
        <f>'[1]Income St. 2019-LI'!G569+'[1]Income St. 2019-LI'!H569</f>
        <v>0</v>
      </c>
      <c r="H527" s="752">
        <f t="shared" si="120"/>
        <v>0</v>
      </c>
      <c r="I527" s="1027"/>
      <c r="J527" s="750"/>
      <c r="K527" s="750"/>
      <c r="L527" s="750"/>
      <c r="M527" s="750"/>
      <c r="N527" s="750"/>
      <c r="O527" s="750"/>
    </row>
    <row r="528" spans="2:15">
      <c r="B528" s="514">
        <v>16</v>
      </c>
      <c r="C528" s="571" t="s">
        <v>371</v>
      </c>
      <c r="D528" s="752">
        <v>1320191</v>
      </c>
      <c r="E528" s="1027">
        <v>17060.53397</v>
      </c>
      <c r="F528" s="752">
        <v>16348.9745542903</v>
      </c>
      <c r="G528" s="761">
        <f>'[1]Income St. 2019-LI'!G570+'[1]Income St. 2019-LI'!H570</f>
        <v>1305916.04693917</v>
      </c>
      <c r="H528" s="752">
        <f t="shared" si="120"/>
        <v>1322265.0214934603</v>
      </c>
      <c r="I528" s="1027"/>
      <c r="J528" s="750"/>
      <c r="K528" s="750"/>
      <c r="L528" s="750"/>
      <c r="M528" s="750"/>
      <c r="N528" s="750"/>
      <c r="O528" s="750"/>
    </row>
    <row r="529" spans="2:15" ht="17.25" customHeight="1">
      <c r="B529" s="514">
        <v>17</v>
      </c>
      <c r="C529" s="778" t="s">
        <v>372</v>
      </c>
      <c r="D529" s="752">
        <f t="shared" si="119"/>
        <v>0</v>
      </c>
      <c r="E529" s="1027"/>
      <c r="F529" s="752"/>
      <c r="G529" s="761">
        <f>'[1]Income St. 2019-LI'!G571+'[1]Income St. 2019-LI'!H571</f>
        <v>0</v>
      </c>
      <c r="H529" s="752">
        <f t="shared" si="120"/>
        <v>0</v>
      </c>
      <c r="I529" s="1027"/>
      <c r="J529" s="750"/>
      <c r="K529" s="750"/>
      <c r="L529" s="750"/>
      <c r="M529" s="750"/>
      <c r="N529" s="750"/>
      <c r="O529" s="750"/>
    </row>
    <row r="530" spans="2:15" ht="17.25" customHeight="1">
      <c r="B530" s="514">
        <v>18</v>
      </c>
      <c r="C530" s="778" t="s">
        <v>373</v>
      </c>
      <c r="D530" s="752">
        <f t="shared" si="119"/>
        <v>0</v>
      </c>
      <c r="E530" s="1027"/>
      <c r="F530" s="752"/>
      <c r="G530" s="761">
        <f>'[1]Income St. 2019-LI'!G572+'[1]Income St. 2019-LI'!H572</f>
        <v>0</v>
      </c>
      <c r="H530" s="752">
        <f t="shared" si="120"/>
        <v>0</v>
      </c>
      <c r="I530" s="1027"/>
      <c r="J530" s="750"/>
      <c r="K530" s="750"/>
      <c r="L530" s="750"/>
      <c r="M530" s="750"/>
      <c r="N530" s="750"/>
      <c r="O530" s="750"/>
    </row>
    <row r="531" spans="2:15" ht="17.25" customHeight="1">
      <c r="B531" s="514">
        <v>19</v>
      </c>
      <c r="C531" s="782" t="s">
        <v>387</v>
      </c>
      <c r="D531" s="751">
        <v>1245628.41960346</v>
      </c>
      <c r="E531" s="1028">
        <f>SUM(E527:E530)</f>
        <v>17060.53397</v>
      </c>
      <c r="F531" s="1028">
        <f t="shared" ref="F531:I531" si="125">SUM(F527:F530)</f>
        <v>16348.9745542903</v>
      </c>
      <c r="G531" s="1601">
        <f>SUM(G527:G530)</f>
        <v>1305916.04693917</v>
      </c>
      <c r="H531" s="751">
        <f t="shared" si="125"/>
        <v>1322265.0214934603</v>
      </c>
      <c r="I531" s="1028">
        <f t="shared" si="125"/>
        <v>0</v>
      </c>
      <c r="J531" s="750"/>
      <c r="K531" s="750"/>
      <c r="L531" s="750"/>
      <c r="M531" s="750"/>
      <c r="N531" s="750"/>
      <c r="O531" s="750"/>
    </row>
    <row r="532" spans="2:15">
      <c r="B532" s="514"/>
      <c r="C532" s="782"/>
      <c r="D532" s="751">
        <f t="shared" si="119"/>
        <v>0</v>
      </c>
      <c r="E532" s="1027"/>
      <c r="F532" s="752"/>
      <c r="G532" s="761"/>
      <c r="H532" s="752">
        <f t="shared" si="120"/>
        <v>0</v>
      </c>
      <c r="I532" s="1027">
        <v>0</v>
      </c>
      <c r="J532" s="750"/>
      <c r="K532" s="750"/>
      <c r="L532" s="750"/>
      <c r="M532" s="750"/>
      <c r="N532" s="750"/>
      <c r="O532" s="750"/>
    </row>
    <row r="533" spans="2:15" ht="17.25" customHeight="1">
      <c r="B533" s="514">
        <v>20</v>
      </c>
      <c r="C533" s="782" t="s">
        <v>388</v>
      </c>
      <c r="D533" s="751">
        <f t="shared" si="119"/>
        <v>145948.0564243246</v>
      </c>
      <c r="E533" s="1028">
        <f>+E516-E524-E526-E531</f>
        <v>96191.297460000002</v>
      </c>
      <c r="F533" s="1028">
        <f t="shared" ref="F533:I533" si="126">+F516-F524-F526-F531</f>
        <v>651.08134740660171</v>
      </c>
      <c r="G533" s="1601">
        <f t="shared" si="126"/>
        <v>49105.677616917761</v>
      </c>
      <c r="H533" s="751">
        <f t="shared" si="126"/>
        <v>49756.758964324603</v>
      </c>
      <c r="I533" s="1028">
        <f t="shared" si="126"/>
        <v>0</v>
      </c>
      <c r="J533" s="750"/>
      <c r="K533" s="750"/>
      <c r="L533" s="750"/>
      <c r="M533" s="750"/>
      <c r="N533" s="750"/>
      <c r="O533" s="750"/>
    </row>
    <row r="534" spans="2:15">
      <c r="B534" s="1035">
        <v>21</v>
      </c>
      <c r="C534" s="778" t="s">
        <v>376</v>
      </c>
      <c r="D534" s="752">
        <f t="shared" si="119"/>
        <v>0</v>
      </c>
      <c r="E534" s="1027"/>
      <c r="F534" s="752"/>
      <c r="G534" s="761"/>
      <c r="H534" s="752">
        <f t="shared" si="120"/>
        <v>0</v>
      </c>
      <c r="I534" s="1027"/>
      <c r="J534" s="750"/>
      <c r="K534" s="750"/>
      <c r="L534" s="750"/>
      <c r="M534" s="750"/>
      <c r="N534" s="750"/>
      <c r="O534" s="750"/>
    </row>
    <row r="535" spans="2:15">
      <c r="B535" s="514"/>
      <c r="C535" s="784"/>
      <c r="D535" s="751">
        <f t="shared" si="119"/>
        <v>0</v>
      </c>
      <c r="E535" s="1027"/>
      <c r="F535" s="752"/>
      <c r="G535" s="761"/>
      <c r="H535" s="752">
        <f t="shared" si="120"/>
        <v>0</v>
      </c>
      <c r="I535" s="1027">
        <v>0</v>
      </c>
      <c r="J535" s="750"/>
      <c r="K535" s="750"/>
      <c r="L535" s="750"/>
      <c r="M535" s="750"/>
      <c r="N535" s="750"/>
      <c r="O535" s="750"/>
    </row>
    <row r="536" spans="2:15" ht="13.5" thickBot="1">
      <c r="B536" s="785">
        <v>22</v>
      </c>
      <c r="C536" s="786" t="s">
        <v>389</v>
      </c>
      <c r="D536" s="758">
        <f t="shared" si="119"/>
        <v>145948.0564243246</v>
      </c>
      <c r="E536" s="760">
        <f>E533-E534</f>
        <v>96191.297460000002</v>
      </c>
      <c r="F536" s="760">
        <f t="shared" ref="F536:I536" si="127">F533-F534</f>
        <v>651.08134740660171</v>
      </c>
      <c r="G536" s="759">
        <f t="shared" si="127"/>
        <v>49105.677616917761</v>
      </c>
      <c r="H536" s="758">
        <f t="shared" si="127"/>
        <v>49756.758964324603</v>
      </c>
      <c r="I536" s="760">
        <f t="shared" si="127"/>
        <v>0</v>
      </c>
      <c r="J536" s="750"/>
      <c r="K536" s="750"/>
      <c r="L536" s="750"/>
      <c r="M536" s="750"/>
      <c r="N536" s="750"/>
      <c r="O536" s="750"/>
    </row>
    <row r="537" spans="2:15">
      <c r="B537" s="553"/>
      <c r="C537" s="553"/>
      <c r="D537" s="552"/>
      <c r="E537" s="553"/>
      <c r="F537" s="553"/>
      <c r="G537" s="553"/>
      <c r="H537" s="553"/>
      <c r="I537" s="553"/>
      <c r="J537" s="750"/>
      <c r="K537" s="750"/>
      <c r="L537" s="750"/>
      <c r="M537" s="750"/>
      <c r="N537" s="750"/>
      <c r="O537" s="750"/>
    </row>
    <row r="538" spans="2:15">
      <c r="B538" s="553"/>
      <c r="C538" s="553"/>
      <c r="D538" s="553"/>
      <c r="E538" s="553"/>
      <c r="F538" s="553"/>
      <c r="G538" s="553"/>
      <c r="H538" s="553"/>
      <c r="I538" s="553">
        <v>71</v>
      </c>
    </row>
    <row r="539" spans="2:15" ht="14.25" customHeight="1">
      <c r="B539" s="553"/>
      <c r="C539" s="553"/>
      <c r="D539" s="553"/>
      <c r="E539" s="553"/>
      <c r="F539" s="553"/>
      <c r="G539" s="553"/>
      <c r="H539" s="553"/>
      <c r="I539" s="553"/>
    </row>
    <row r="540" spans="2:15">
      <c r="B540" s="553"/>
      <c r="C540" s="236" t="s">
        <v>390</v>
      </c>
      <c r="D540" s="236"/>
      <c r="E540" s="236"/>
      <c r="F540" s="236"/>
      <c r="G540" s="553"/>
      <c r="H540" s="553"/>
      <c r="I540" s="553"/>
    </row>
    <row r="541" spans="2:15" ht="13.5" thickBot="1">
      <c r="B541" s="553"/>
      <c r="C541" s="51"/>
      <c r="D541" s="51"/>
      <c r="E541" s="51"/>
      <c r="F541" s="51"/>
      <c r="G541" s="553"/>
      <c r="H541" s="553"/>
      <c r="I541" s="553"/>
    </row>
    <row r="542" spans="2:15" ht="13.5" thickBot="1">
      <c r="B542" s="1763" t="s">
        <v>124</v>
      </c>
      <c r="C542" s="1764"/>
      <c r="D542" s="553"/>
      <c r="E542" s="553"/>
      <c r="F542" s="553"/>
      <c r="G542" s="553"/>
      <c r="H542" s="599"/>
      <c r="I542" s="678" t="s">
        <v>254</v>
      </c>
    </row>
    <row r="543" spans="2:15" ht="13.9" customHeight="1" thickBot="1">
      <c r="B543" s="1794" t="s">
        <v>347</v>
      </c>
      <c r="C543" s="1797"/>
      <c r="D543" s="1826" t="s">
        <v>329</v>
      </c>
      <c r="E543" s="1774" t="s">
        <v>345</v>
      </c>
      <c r="F543" s="1781" t="s">
        <v>382</v>
      </c>
      <c r="G543" s="1781"/>
      <c r="H543" s="1781"/>
      <c r="I543" s="1782"/>
    </row>
    <row r="544" spans="2:15" ht="13.5" thickBot="1">
      <c r="B544" s="1795"/>
      <c r="C544" s="1798"/>
      <c r="D544" s="1827"/>
      <c r="E544" s="1775"/>
      <c r="F544" s="1821" t="s">
        <v>277</v>
      </c>
      <c r="G544" s="1822"/>
      <c r="H544" s="1823"/>
      <c r="I544" s="1774" t="s">
        <v>348</v>
      </c>
    </row>
    <row r="545" spans="2:15" ht="29.25" customHeight="1" thickBot="1">
      <c r="B545" s="1795"/>
      <c r="C545" s="1798"/>
      <c r="D545" s="1828"/>
      <c r="E545" s="1776"/>
      <c r="F545" s="728" t="s">
        <v>279</v>
      </c>
      <c r="G545" s="714" t="s">
        <v>280</v>
      </c>
      <c r="H545" s="728" t="s">
        <v>178</v>
      </c>
      <c r="I545" s="1776"/>
    </row>
    <row r="546" spans="2:15" ht="13.5" thickBot="1">
      <c r="B546" s="1795"/>
      <c r="C546" s="1798"/>
      <c r="D546" s="730">
        <v>1</v>
      </c>
      <c r="E546" s="1816">
        <v>2</v>
      </c>
      <c r="F546" s="1824">
        <v>3</v>
      </c>
      <c r="G546" s="1816">
        <v>4</v>
      </c>
      <c r="H546" s="721">
        <v>5</v>
      </c>
      <c r="I546" s="1816">
        <v>6</v>
      </c>
    </row>
    <row r="547" spans="2:15" ht="13.5" thickBot="1">
      <c r="B547" s="1795"/>
      <c r="C547" s="1806"/>
      <c r="D547" s="730" t="s">
        <v>349</v>
      </c>
      <c r="E547" s="1829"/>
      <c r="F547" s="1825"/>
      <c r="G547" s="1817"/>
      <c r="H547" s="729" t="s">
        <v>285</v>
      </c>
      <c r="I547" s="1817"/>
    </row>
    <row r="548" spans="2:15">
      <c r="B548" s="746">
        <v>1</v>
      </c>
      <c r="C548" s="777" t="s">
        <v>350</v>
      </c>
      <c r="D548" s="747">
        <f>+E548+H548+I548</f>
        <v>54756.782999999996</v>
      </c>
      <c r="E548" s="749">
        <v>0</v>
      </c>
      <c r="F548" s="747">
        <v>2088.7199999999998</v>
      </c>
      <c r="G548" s="790">
        <v>52668.062999999995</v>
      </c>
      <c r="H548" s="747">
        <f>SUM(F548:G548)</f>
        <v>54756.782999999996</v>
      </c>
      <c r="I548" s="1028"/>
      <c r="J548" s="750"/>
      <c r="K548" s="750"/>
      <c r="L548" s="750"/>
      <c r="M548" s="750"/>
      <c r="N548" s="750"/>
      <c r="O548" s="750"/>
    </row>
    <row r="549" spans="2:15">
      <c r="B549" s="514"/>
      <c r="C549" s="778"/>
      <c r="D549" s="751">
        <f t="shared" ref="D549:D585" si="128">+E549+H549+I549</f>
        <v>0</v>
      </c>
      <c r="E549" s="1027"/>
      <c r="F549" s="752"/>
      <c r="G549" s="761"/>
      <c r="H549" s="752">
        <f t="shared" ref="H549:H584" si="129">SUM(F549:G549)</f>
        <v>0</v>
      </c>
      <c r="I549" s="1027">
        <v>0</v>
      </c>
      <c r="J549" s="750"/>
      <c r="K549" s="750"/>
      <c r="L549" s="750"/>
      <c r="M549" s="750"/>
      <c r="N549" s="750"/>
      <c r="O549" s="750"/>
    </row>
    <row r="550" spans="2:15">
      <c r="B550" s="514">
        <v>2</v>
      </c>
      <c r="C550" s="779" t="s">
        <v>351</v>
      </c>
      <c r="D550" s="752">
        <f t="shared" si="128"/>
        <v>11269.773880000002</v>
      </c>
      <c r="E550" s="1027"/>
      <c r="F550" s="752">
        <v>199.41558000000001</v>
      </c>
      <c r="G550" s="761">
        <v>11070.358300000002</v>
      </c>
      <c r="H550" s="752">
        <f t="shared" si="129"/>
        <v>11269.773880000002</v>
      </c>
      <c r="I550" s="1027"/>
      <c r="J550" s="750"/>
      <c r="K550" s="750"/>
      <c r="L550" s="750"/>
      <c r="M550" s="750"/>
      <c r="N550" s="750"/>
      <c r="O550" s="750"/>
    </row>
    <row r="551" spans="2:15">
      <c r="B551" s="514"/>
      <c r="C551" s="779"/>
      <c r="D551" s="752">
        <f t="shared" si="128"/>
        <v>0</v>
      </c>
      <c r="E551" s="1027"/>
      <c r="F551" s="752"/>
      <c r="G551" s="761"/>
      <c r="H551" s="752">
        <f t="shared" si="129"/>
        <v>0</v>
      </c>
      <c r="I551" s="1027">
        <v>0</v>
      </c>
      <c r="J551" s="750"/>
      <c r="K551" s="750"/>
      <c r="L551" s="750"/>
      <c r="M551" s="750"/>
      <c r="N551" s="750"/>
      <c r="O551" s="750"/>
    </row>
    <row r="552" spans="2:15">
      <c r="B552" s="514">
        <v>3</v>
      </c>
      <c r="C552" s="573" t="s">
        <v>352</v>
      </c>
      <c r="D552" s="752">
        <f t="shared" si="128"/>
        <v>0</v>
      </c>
      <c r="E552" s="1027"/>
      <c r="F552" s="752"/>
      <c r="G552" s="761"/>
      <c r="H552" s="752">
        <f t="shared" si="129"/>
        <v>0</v>
      </c>
      <c r="I552" s="1027">
        <v>0</v>
      </c>
      <c r="J552" s="750"/>
      <c r="K552" s="750"/>
      <c r="L552" s="750"/>
      <c r="M552" s="750"/>
      <c r="N552" s="750"/>
      <c r="O552" s="750"/>
    </row>
    <row r="553" spans="2:15">
      <c r="B553" s="514"/>
      <c r="C553" s="778"/>
      <c r="D553" s="752">
        <f t="shared" si="128"/>
        <v>0</v>
      </c>
      <c r="E553" s="1027"/>
      <c r="F553" s="752"/>
      <c r="G553" s="761"/>
      <c r="H553" s="752">
        <f t="shared" si="129"/>
        <v>0</v>
      </c>
      <c r="I553" s="1027">
        <v>0</v>
      </c>
      <c r="J553" s="750"/>
      <c r="K553" s="750"/>
      <c r="L553" s="750"/>
      <c r="M553" s="750"/>
      <c r="N553" s="750"/>
      <c r="O553" s="750"/>
    </row>
    <row r="554" spans="2:15">
      <c r="B554" s="514">
        <v>4</v>
      </c>
      <c r="C554" s="780" t="s">
        <v>353</v>
      </c>
      <c r="D554" s="751">
        <f t="shared" si="128"/>
        <v>43487.009119999995</v>
      </c>
      <c r="E554" s="1028">
        <f>+E548-E550+E552</f>
        <v>0</v>
      </c>
      <c r="F554" s="1028">
        <f t="shared" ref="F554:I554" si="130">+F548-F550+F552</f>
        <v>1889.3044199999997</v>
      </c>
      <c r="G554" s="1601">
        <f>+G548-G550+G552</f>
        <v>41597.704699999995</v>
      </c>
      <c r="H554" s="751">
        <f t="shared" si="130"/>
        <v>43487.009119999995</v>
      </c>
      <c r="I554" s="1028">
        <f t="shared" si="130"/>
        <v>0</v>
      </c>
      <c r="J554" s="750"/>
      <c r="K554" s="750"/>
      <c r="L554" s="750"/>
      <c r="M554" s="750"/>
      <c r="N554" s="750"/>
      <c r="O554" s="750"/>
    </row>
    <row r="555" spans="2:15">
      <c r="B555" s="514"/>
      <c r="C555" s="780"/>
      <c r="D555" s="751">
        <f t="shared" si="128"/>
        <v>0</v>
      </c>
      <c r="E555" s="1027"/>
      <c r="F555" s="752"/>
      <c r="G555" s="761"/>
      <c r="H555" s="752">
        <f t="shared" si="129"/>
        <v>0</v>
      </c>
      <c r="I555" s="1027">
        <v>0</v>
      </c>
      <c r="J555" s="750"/>
      <c r="K555" s="750"/>
      <c r="L555" s="750"/>
      <c r="M555" s="750"/>
      <c r="N555" s="750"/>
      <c r="O555" s="750"/>
    </row>
    <row r="556" spans="2:15">
      <c r="B556" s="514">
        <v>5</v>
      </c>
      <c r="C556" s="780" t="s">
        <v>354</v>
      </c>
      <c r="D556" s="751">
        <f t="shared" si="128"/>
        <v>90789.037029999992</v>
      </c>
      <c r="E556" s="1028">
        <f>SUM(E557:E562)</f>
        <v>32115.485379999998</v>
      </c>
      <c r="F556" s="1028">
        <f t="shared" ref="F556:I556" si="131">SUM(F557:F562)</f>
        <v>2508.0360000000001</v>
      </c>
      <c r="G556" s="1601">
        <f>SUM(G557:G562)</f>
        <v>56165.515649999994</v>
      </c>
      <c r="H556" s="751">
        <f t="shared" si="131"/>
        <v>58673.551649999994</v>
      </c>
      <c r="I556" s="1028">
        <f t="shared" si="131"/>
        <v>0</v>
      </c>
      <c r="J556" s="750"/>
      <c r="K556" s="750"/>
      <c r="L556" s="750"/>
      <c r="M556" s="750"/>
      <c r="N556" s="750"/>
      <c r="O556" s="750"/>
    </row>
    <row r="557" spans="2:15">
      <c r="B557" s="514">
        <v>5.0999999999999996</v>
      </c>
      <c r="C557" s="778" t="s">
        <v>355</v>
      </c>
      <c r="D557" s="752">
        <f t="shared" si="128"/>
        <v>89588.230190000002</v>
      </c>
      <c r="E557" s="1027">
        <v>32115.485379999998</v>
      </c>
      <c r="F557" s="752">
        <v>2508.0360000000001</v>
      </c>
      <c r="G557" s="761">
        <v>54964.708809999996</v>
      </c>
      <c r="H557" s="752">
        <f t="shared" si="129"/>
        <v>57472.744809999997</v>
      </c>
      <c r="I557" s="1027"/>
      <c r="J557" s="750"/>
      <c r="K557" s="750"/>
      <c r="L557" s="750"/>
      <c r="M557" s="750"/>
      <c r="N557" s="750"/>
      <c r="O557" s="750"/>
    </row>
    <row r="558" spans="2:15" ht="13.5" customHeight="1">
      <c r="B558" s="514">
        <v>5.2</v>
      </c>
      <c r="C558" s="778" t="s">
        <v>356</v>
      </c>
      <c r="D558" s="752">
        <f t="shared" si="128"/>
        <v>1200.80684</v>
      </c>
      <c r="E558" s="1027"/>
      <c r="F558" s="752"/>
      <c r="G558" s="761">
        <v>1200.80684</v>
      </c>
      <c r="H558" s="752">
        <f t="shared" si="129"/>
        <v>1200.80684</v>
      </c>
      <c r="I558" s="1027"/>
      <c r="J558" s="750"/>
      <c r="K558" s="750"/>
      <c r="L558" s="750"/>
      <c r="M558" s="750"/>
      <c r="N558" s="750"/>
      <c r="O558" s="750"/>
    </row>
    <row r="559" spans="2:15">
      <c r="B559" s="514">
        <v>5.3</v>
      </c>
      <c r="C559" s="778" t="s">
        <v>357</v>
      </c>
      <c r="D559" s="752">
        <f t="shared" si="128"/>
        <v>0</v>
      </c>
      <c r="E559" s="1027"/>
      <c r="F559" s="752"/>
      <c r="G559" s="761"/>
      <c r="H559" s="752">
        <f t="shared" si="129"/>
        <v>0</v>
      </c>
      <c r="I559" s="1027"/>
      <c r="J559" s="750"/>
      <c r="K559" s="750"/>
      <c r="L559" s="750"/>
      <c r="M559" s="750"/>
      <c r="N559" s="750"/>
      <c r="O559" s="750"/>
    </row>
    <row r="560" spans="2:15">
      <c r="B560" s="514">
        <v>5.4</v>
      </c>
      <c r="C560" s="778" t="s">
        <v>358</v>
      </c>
      <c r="D560" s="752">
        <f t="shared" si="128"/>
        <v>0</v>
      </c>
      <c r="E560" s="1027"/>
      <c r="F560" s="752"/>
      <c r="G560" s="761"/>
      <c r="H560" s="752">
        <f t="shared" si="129"/>
        <v>0</v>
      </c>
      <c r="I560" s="1027"/>
      <c r="J560" s="750"/>
      <c r="K560" s="750"/>
      <c r="L560" s="750"/>
      <c r="M560" s="750"/>
      <c r="N560" s="750"/>
      <c r="O560" s="750"/>
    </row>
    <row r="561" spans="2:15">
      <c r="B561" s="514">
        <v>5.5</v>
      </c>
      <c r="C561" s="778" t="s">
        <v>359</v>
      </c>
      <c r="D561" s="752">
        <f t="shared" si="128"/>
        <v>0</v>
      </c>
      <c r="E561" s="1027"/>
      <c r="F561" s="752"/>
      <c r="G561" s="761"/>
      <c r="H561" s="752">
        <f t="shared" si="129"/>
        <v>0</v>
      </c>
      <c r="I561" s="1027"/>
      <c r="J561" s="750"/>
      <c r="K561" s="750"/>
      <c r="L561" s="750"/>
      <c r="M561" s="750"/>
      <c r="N561" s="750"/>
      <c r="O561" s="750"/>
    </row>
    <row r="562" spans="2:15">
      <c r="B562" s="514"/>
      <c r="C562" s="778" t="s">
        <v>383</v>
      </c>
      <c r="D562" s="752">
        <f t="shared" si="128"/>
        <v>0</v>
      </c>
      <c r="E562" s="1027"/>
      <c r="F562" s="752"/>
      <c r="G562" s="761"/>
      <c r="H562" s="752">
        <f t="shared" si="129"/>
        <v>0</v>
      </c>
      <c r="I562" s="1027"/>
      <c r="J562" s="750"/>
      <c r="K562" s="750"/>
      <c r="L562" s="750"/>
      <c r="M562" s="750"/>
      <c r="N562" s="750"/>
      <c r="O562" s="750"/>
    </row>
    <row r="563" spans="2:15">
      <c r="B563" s="514"/>
      <c r="C563" s="781" t="s">
        <v>384</v>
      </c>
      <c r="D563" s="751">
        <f t="shared" si="128"/>
        <v>0</v>
      </c>
      <c r="E563" s="1027"/>
      <c r="F563" s="752"/>
      <c r="G563" s="761"/>
      <c r="H563" s="752">
        <f t="shared" si="129"/>
        <v>0</v>
      </c>
      <c r="I563" s="1027">
        <v>0</v>
      </c>
      <c r="J563" s="750"/>
      <c r="K563" s="750"/>
      <c r="L563" s="750"/>
      <c r="M563" s="750"/>
      <c r="N563" s="750"/>
      <c r="O563" s="750"/>
    </row>
    <row r="564" spans="2:15" ht="15.75" customHeight="1">
      <c r="B564" s="514"/>
      <c r="C564" s="778"/>
      <c r="D564" s="751">
        <f t="shared" si="128"/>
        <v>0</v>
      </c>
      <c r="E564" s="1027"/>
      <c r="F564" s="752"/>
      <c r="G564" s="761"/>
      <c r="H564" s="752">
        <f t="shared" si="129"/>
        <v>0</v>
      </c>
      <c r="I564" s="1027">
        <v>0</v>
      </c>
      <c r="J564" s="750"/>
      <c r="K564" s="750"/>
      <c r="L564" s="750"/>
      <c r="M564" s="750"/>
      <c r="N564" s="750"/>
      <c r="O564" s="750"/>
    </row>
    <row r="565" spans="2:15">
      <c r="B565" s="514">
        <v>6</v>
      </c>
      <c r="C565" s="782" t="s">
        <v>361</v>
      </c>
      <c r="D565" s="751">
        <f t="shared" si="128"/>
        <v>134276.04614999998</v>
      </c>
      <c r="E565" s="1028">
        <f>+E554+E556</f>
        <v>32115.485379999998</v>
      </c>
      <c r="F565" s="1028">
        <f t="shared" ref="F565:I565" si="132">+F554+F556</f>
        <v>4397.3404199999995</v>
      </c>
      <c r="G565" s="1601">
        <f>+G554+G556</f>
        <v>97763.220349999989</v>
      </c>
      <c r="H565" s="751">
        <f t="shared" si="132"/>
        <v>102160.56076999998</v>
      </c>
      <c r="I565" s="1028">
        <f t="shared" si="132"/>
        <v>0</v>
      </c>
      <c r="J565" s="750"/>
      <c r="K565" s="750"/>
      <c r="L565" s="750"/>
      <c r="M565" s="750"/>
      <c r="N565" s="750"/>
      <c r="O565" s="750"/>
    </row>
    <row r="566" spans="2:15">
      <c r="B566" s="514"/>
      <c r="C566" s="782"/>
      <c r="D566" s="751">
        <f t="shared" si="128"/>
        <v>0</v>
      </c>
      <c r="E566" s="1027"/>
      <c r="F566" s="752"/>
      <c r="G566" s="761"/>
      <c r="H566" s="752">
        <f t="shared" si="129"/>
        <v>0</v>
      </c>
      <c r="I566" s="1027">
        <v>0</v>
      </c>
      <c r="J566" s="750"/>
      <c r="K566" s="750"/>
      <c r="L566" s="750"/>
      <c r="M566" s="750"/>
      <c r="N566" s="750"/>
      <c r="O566" s="750"/>
    </row>
    <row r="567" spans="2:15">
      <c r="B567" s="514">
        <v>7</v>
      </c>
      <c r="C567" s="778" t="s">
        <v>362</v>
      </c>
      <c r="D567" s="752">
        <f t="shared" si="128"/>
        <v>35436.061709999994</v>
      </c>
      <c r="E567" s="1027"/>
      <c r="F567" s="752">
        <v>0</v>
      </c>
      <c r="G567" s="761">
        <v>35436.061709999994</v>
      </c>
      <c r="H567" s="752">
        <f t="shared" si="129"/>
        <v>35436.061709999994</v>
      </c>
      <c r="I567" s="1027"/>
      <c r="J567" s="750"/>
      <c r="K567" s="750"/>
      <c r="L567" s="750"/>
      <c r="M567" s="750"/>
      <c r="N567" s="750"/>
      <c r="O567" s="750"/>
    </row>
    <row r="568" spans="2:15">
      <c r="B568" s="514">
        <v>8</v>
      </c>
      <c r="C568" s="778" t="s">
        <v>363</v>
      </c>
      <c r="D568" s="752">
        <f t="shared" si="128"/>
        <v>-2310.8796299999999</v>
      </c>
      <c r="E568" s="1027"/>
      <c r="F568" s="752">
        <v>0</v>
      </c>
      <c r="G568" s="761">
        <v>-2310.8796299999999</v>
      </c>
      <c r="H568" s="752">
        <f t="shared" si="129"/>
        <v>-2310.8796299999999</v>
      </c>
      <c r="I568" s="1027"/>
      <c r="J568" s="750"/>
      <c r="K568" s="750"/>
      <c r="L568" s="750"/>
      <c r="M568" s="750"/>
      <c r="N568" s="750"/>
      <c r="O568" s="750"/>
    </row>
    <row r="569" spans="2:15">
      <c r="B569" s="514">
        <v>9</v>
      </c>
      <c r="C569" s="778" t="s">
        <v>364</v>
      </c>
      <c r="D569" s="752">
        <f t="shared" si="128"/>
        <v>-660.91748999999993</v>
      </c>
      <c r="E569" s="1027"/>
      <c r="F569" s="752">
        <v>-64.693294403186542</v>
      </c>
      <c r="G569" s="761">
        <v>-596.22419559681339</v>
      </c>
      <c r="H569" s="752">
        <f t="shared" si="129"/>
        <v>-660.91748999999993</v>
      </c>
      <c r="I569" s="1027"/>
      <c r="J569" s="750"/>
      <c r="K569" s="750"/>
      <c r="L569" s="750"/>
      <c r="M569" s="750"/>
      <c r="N569" s="750"/>
      <c r="O569" s="750"/>
    </row>
    <row r="570" spans="2:15">
      <c r="B570" s="514">
        <v>10</v>
      </c>
      <c r="C570" s="571" t="s">
        <v>365</v>
      </c>
      <c r="D570" s="752">
        <f t="shared" si="128"/>
        <v>-945.59757999999999</v>
      </c>
      <c r="E570" s="1027"/>
      <c r="F570" s="752">
        <v>0</v>
      </c>
      <c r="G570" s="761">
        <v>-945.59757999999999</v>
      </c>
      <c r="H570" s="752">
        <f t="shared" si="129"/>
        <v>-945.59757999999999</v>
      </c>
      <c r="I570" s="1027">
        <v>0</v>
      </c>
      <c r="J570" s="750"/>
      <c r="K570" s="750"/>
      <c r="L570" s="750"/>
      <c r="M570" s="750"/>
      <c r="N570" s="750"/>
      <c r="O570" s="750"/>
    </row>
    <row r="571" spans="2:15">
      <c r="B571" s="514">
        <v>11</v>
      </c>
      <c r="C571" s="778" t="s">
        <v>366</v>
      </c>
      <c r="D571" s="752">
        <f t="shared" si="128"/>
        <v>-39509.953640000022</v>
      </c>
      <c r="E571" s="1027"/>
      <c r="F571" s="752">
        <v>1662.4685802707063</v>
      </c>
      <c r="G571" s="761">
        <v>-41172.422220270724</v>
      </c>
      <c r="H571" s="752">
        <f t="shared" si="129"/>
        <v>-39509.953640000022</v>
      </c>
      <c r="I571" s="1027">
        <v>0</v>
      </c>
      <c r="J571" s="750"/>
      <c r="K571" s="750"/>
      <c r="L571" s="750"/>
      <c r="M571" s="750"/>
      <c r="N571" s="750"/>
      <c r="O571" s="750"/>
    </row>
    <row r="572" spans="2:15">
      <c r="B572" s="1035">
        <v>12</v>
      </c>
      <c r="C572" s="1603" t="s">
        <v>367</v>
      </c>
      <c r="D572" s="752">
        <f t="shared" si="128"/>
        <v>0</v>
      </c>
      <c r="E572" s="1027"/>
      <c r="F572" s="752"/>
      <c r="G572" s="761"/>
      <c r="H572" s="752">
        <f t="shared" si="129"/>
        <v>0</v>
      </c>
      <c r="I572" s="1027">
        <v>0</v>
      </c>
      <c r="J572" s="750"/>
      <c r="K572" s="750"/>
      <c r="L572" s="750"/>
      <c r="M572" s="750"/>
      <c r="N572" s="750"/>
      <c r="O572" s="750"/>
    </row>
    <row r="573" spans="2:15">
      <c r="B573" s="514">
        <v>13</v>
      </c>
      <c r="C573" s="1595" t="s">
        <v>385</v>
      </c>
      <c r="D573" s="751">
        <f t="shared" si="128"/>
        <v>-7991.2866300000314</v>
      </c>
      <c r="E573" s="1028">
        <f>SUM(E567:E572)</f>
        <v>0</v>
      </c>
      <c r="F573" s="1028">
        <f t="shared" ref="F573:I573" si="133">SUM(F567:F572)</f>
        <v>1597.7752858675199</v>
      </c>
      <c r="G573" s="1601">
        <f>SUM(G567:G572)</f>
        <v>-9589.0619158675472</v>
      </c>
      <c r="H573" s="751">
        <f t="shared" si="133"/>
        <v>-7991.2866300000314</v>
      </c>
      <c r="I573" s="1028">
        <f t="shared" si="133"/>
        <v>0</v>
      </c>
      <c r="J573" s="750"/>
      <c r="K573" s="750"/>
      <c r="L573" s="750"/>
      <c r="M573" s="750"/>
      <c r="N573" s="750"/>
      <c r="O573" s="750"/>
    </row>
    <row r="574" spans="2:15">
      <c r="B574" s="783"/>
      <c r="C574" s="778"/>
      <c r="D574" s="751">
        <f t="shared" si="128"/>
        <v>0</v>
      </c>
      <c r="E574" s="1027"/>
      <c r="F574" s="752"/>
      <c r="G574" s="761"/>
      <c r="H574" s="752">
        <f t="shared" si="129"/>
        <v>0</v>
      </c>
      <c r="I574" s="1027">
        <v>0</v>
      </c>
      <c r="J574" s="750"/>
      <c r="K574" s="750"/>
      <c r="L574" s="750"/>
      <c r="M574" s="750"/>
      <c r="N574" s="750"/>
      <c r="O574" s="750"/>
    </row>
    <row r="575" spans="2:15">
      <c r="B575" s="514">
        <v>14</v>
      </c>
      <c r="C575" s="571" t="s">
        <v>369</v>
      </c>
      <c r="D575" s="752">
        <f t="shared" si="128"/>
        <v>3708.1314700000003</v>
      </c>
      <c r="E575" s="1027"/>
      <c r="F575" s="752">
        <v>110.38581673575625</v>
      </c>
      <c r="G575" s="761">
        <v>3597.7456532642441</v>
      </c>
      <c r="H575" s="752">
        <f t="shared" si="129"/>
        <v>3708.1314700000003</v>
      </c>
      <c r="I575" s="1027"/>
      <c r="J575" s="750"/>
      <c r="K575" s="750"/>
      <c r="L575" s="750"/>
      <c r="M575" s="750"/>
      <c r="N575" s="750"/>
      <c r="O575" s="750"/>
    </row>
    <row r="576" spans="2:15">
      <c r="B576" s="514">
        <v>15</v>
      </c>
      <c r="C576" s="778" t="s">
        <v>386</v>
      </c>
      <c r="D576" s="752">
        <f t="shared" si="128"/>
        <v>0</v>
      </c>
      <c r="E576" s="1027"/>
      <c r="F576" s="752"/>
      <c r="G576" s="761"/>
      <c r="H576" s="752">
        <f t="shared" si="129"/>
        <v>0</v>
      </c>
      <c r="I576" s="1027"/>
      <c r="J576" s="750"/>
      <c r="K576" s="750"/>
      <c r="L576" s="750"/>
      <c r="M576" s="750"/>
      <c r="N576" s="750"/>
      <c r="O576" s="750"/>
    </row>
    <row r="577" spans="2:15" ht="17.25" customHeight="1">
      <c r="B577" s="514">
        <v>16</v>
      </c>
      <c r="C577" s="571" t="s">
        <v>371</v>
      </c>
      <c r="D577" s="752">
        <f t="shared" si="128"/>
        <v>105811.24414000001</v>
      </c>
      <c r="E577" s="1027"/>
      <c r="F577" s="752">
        <v>2673.2006375691294</v>
      </c>
      <c r="G577" s="761">
        <v>103138.04350243088</v>
      </c>
      <c r="H577" s="752">
        <f t="shared" si="129"/>
        <v>105811.24414000001</v>
      </c>
      <c r="I577" s="1027"/>
      <c r="J577" s="750"/>
      <c r="K577" s="750"/>
      <c r="L577" s="750"/>
      <c r="M577" s="750"/>
      <c r="N577" s="750"/>
      <c r="O577" s="750"/>
    </row>
    <row r="578" spans="2:15" ht="17.25" customHeight="1">
      <c r="B578" s="514">
        <v>17</v>
      </c>
      <c r="C578" s="778" t="s">
        <v>372</v>
      </c>
      <c r="D578" s="752">
        <f t="shared" si="128"/>
        <v>0</v>
      </c>
      <c r="E578" s="1027"/>
      <c r="F578" s="752"/>
      <c r="G578" s="761"/>
      <c r="H578" s="752">
        <f t="shared" si="129"/>
        <v>0</v>
      </c>
      <c r="I578" s="1027"/>
      <c r="J578" s="750"/>
      <c r="K578" s="750"/>
      <c r="L578" s="750"/>
      <c r="M578" s="750"/>
      <c r="N578" s="750"/>
      <c r="O578" s="750"/>
    </row>
    <row r="579" spans="2:15" ht="17.25" customHeight="1">
      <c r="B579" s="514">
        <v>18</v>
      </c>
      <c r="C579" s="778" t="s">
        <v>373</v>
      </c>
      <c r="D579" s="752">
        <f t="shared" si="128"/>
        <v>632.47179000000006</v>
      </c>
      <c r="E579" s="1027"/>
      <c r="F579" s="752">
        <v>15.978679827594442</v>
      </c>
      <c r="G579" s="761">
        <v>616.49311017240564</v>
      </c>
      <c r="H579" s="752">
        <f t="shared" si="129"/>
        <v>632.47179000000006</v>
      </c>
      <c r="I579" s="1027"/>
      <c r="J579" s="750"/>
      <c r="K579" s="750"/>
      <c r="L579" s="750"/>
      <c r="M579" s="750"/>
      <c r="N579" s="750"/>
      <c r="O579" s="750"/>
    </row>
    <row r="580" spans="2:15">
      <c r="B580" s="514">
        <v>19</v>
      </c>
      <c r="C580" s="782" t="s">
        <v>387</v>
      </c>
      <c r="D580" s="751">
        <f t="shared" si="128"/>
        <v>106443.71593000001</v>
      </c>
      <c r="E580" s="1028">
        <f>SUM(E576:E579)</f>
        <v>0</v>
      </c>
      <c r="F580" s="1028">
        <f t="shared" ref="F580:I580" si="134">SUM(F576:F579)</f>
        <v>2689.1793173967239</v>
      </c>
      <c r="G580" s="1601">
        <f>SUM(G576:G579)</f>
        <v>103754.53661260329</v>
      </c>
      <c r="H580" s="751">
        <f t="shared" si="134"/>
        <v>106443.71593000001</v>
      </c>
      <c r="I580" s="1028">
        <f t="shared" si="134"/>
        <v>0</v>
      </c>
      <c r="J580" s="750"/>
      <c r="K580" s="750"/>
      <c r="L580" s="750"/>
      <c r="M580" s="750"/>
      <c r="N580" s="750"/>
      <c r="O580" s="750"/>
    </row>
    <row r="581" spans="2:15" ht="17.25" customHeight="1">
      <c r="B581" s="514"/>
      <c r="C581" s="782"/>
      <c r="D581" s="751">
        <f t="shared" si="128"/>
        <v>0</v>
      </c>
      <c r="E581" s="1027"/>
      <c r="F581" s="752"/>
      <c r="G581" s="761"/>
      <c r="H581" s="752">
        <f t="shared" si="129"/>
        <v>0</v>
      </c>
      <c r="I581" s="1027">
        <v>0</v>
      </c>
      <c r="J581" s="750"/>
      <c r="K581" s="750"/>
      <c r="L581" s="750"/>
      <c r="M581" s="750"/>
      <c r="N581" s="750"/>
      <c r="O581" s="750"/>
    </row>
    <row r="582" spans="2:15">
      <c r="B582" s="514">
        <v>20</v>
      </c>
      <c r="C582" s="782" t="s">
        <v>388</v>
      </c>
      <c r="D582" s="751">
        <f t="shared" si="128"/>
        <v>32115.485379999998</v>
      </c>
      <c r="E582" s="1028">
        <f>+E565-E573-E575-E580</f>
        <v>32115.485379999998</v>
      </c>
      <c r="F582" s="1028">
        <f t="shared" ref="F582:I582" si="135">+F565-F573-F575-F580</f>
        <v>0</v>
      </c>
      <c r="G582" s="1601">
        <f t="shared" si="135"/>
        <v>0</v>
      </c>
      <c r="H582" s="751">
        <f t="shared" si="135"/>
        <v>0</v>
      </c>
      <c r="I582" s="1028">
        <f t="shared" si="135"/>
        <v>0</v>
      </c>
      <c r="J582" s="750"/>
      <c r="K582" s="750"/>
      <c r="L582" s="750"/>
      <c r="M582" s="750"/>
      <c r="N582" s="750"/>
      <c r="O582" s="750"/>
    </row>
    <row r="583" spans="2:15">
      <c r="B583" s="1035">
        <v>21</v>
      </c>
      <c r="C583" s="778" t="s">
        <v>376</v>
      </c>
      <c r="D583" s="752">
        <f t="shared" si="128"/>
        <v>53914.187479999993</v>
      </c>
      <c r="E583" s="1027">
        <v>53914.187479999993</v>
      </c>
      <c r="F583" s="752"/>
      <c r="G583" s="761"/>
      <c r="H583" s="752">
        <f t="shared" si="129"/>
        <v>0</v>
      </c>
      <c r="I583" s="1027"/>
      <c r="J583" s="750"/>
      <c r="K583" s="750"/>
      <c r="L583" s="750"/>
      <c r="M583" s="750"/>
      <c r="N583" s="750"/>
      <c r="O583" s="750"/>
    </row>
    <row r="584" spans="2:15">
      <c r="B584" s="514"/>
      <c r="C584" s="784"/>
      <c r="D584" s="751">
        <f t="shared" si="128"/>
        <v>0</v>
      </c>
      <c r="E584" s="1027"/>
      <c r="F584" s="752"/>
      <c r="G584" s="761"/>
      <c r="H584" s="752">
        <f t="shared" si="129"/>
        <v>0</v>
      </c>
      <c r="I584" s="1027">
        <v>0</v>
      </c>
      <c r="J584" s="750"/>
      <c r="K584" s="750"/>
      <c r="L584" s="750"/>
      <c r="M584" s="750"/>
      <c r="N584" s="750"/>
      <c r="O584" s="750"/>
    </row>
    <row r="585" spans="2:15" ht="13.5" thickBot="1">
      <c r="B585" s="785">
        <v>22</v>
      </c>
      <c r="C585" s="786" t="s">
        <v>389</v>
      </c>
      <c r="D585" s="758">
        <f t="shared" si="128"/>
        <v>-21798.702099999995</v>
      </c>
      <c r="E585" s="760">
        <f>E582-E583</f>
        <v>-21798.702099999995</v>
      </c>
      <c r="F585" s="760">
        <f t="shared" ref="F585:I585" si="136">F582-F583</f>
        <v>0</v>
      </c>
      <c r="G585" s="759">
        <f t="shared" si="136"/>
        <v>0</v>
      </c>
      <c r="H585" s="758">
        <f t="shared" si="136"/>
        <v>0</v>
      </c>
      <c r="I585" s="760">
        <f t="shared" si="136"/>
        <v>0</v>
      </c>
      <c r="J585" s="750"/>
      <c r="K585" s="750"/>
      <c r="L585" s="750"/>
      <c r="M585" s="750"/>
      <c r="N585" s="750"/>
      <c r="O585" s="750"/>
    </row>
    <row r="586" spans="2:15">
      <c r="B586" s="553"/>
      <c r="C586" s="553"/>
      <c r="D586" s="553"/>
      <c r="E586" s="553"/>
      <c r="F586" s="553"/>
      <c r="G586" s="553"/>
      <c r="H586" s="553"/>
      <c r="I586" s="553"/>
    </row>
    <row r="587" spans="2:15" ht="14.25" customHeight="1">
      <c r="B587" s="553"/>
      <c r="D587" s="553"/>
      <c r="E587" s="553"/>
      <c r="F587" s="553"/>
      <c r="G587" s="553"/>
      <c r="H587" s="553"/>
      <c r="I587" s="553">
        <v>72</v>
      </c>
    </row>
    <row r="588" spans="2:15">
      <c r="B588" s="553"/>
      <c r="C588" s="553"/>
      <c r="D588" s="553"/>
      <c r="E588" s="553"/>
      <c r="F588" s="553"/>
      <c r="G588" s="553"/>
      <c r="H588" s="553"/>
      <c r="I588" s="553"/>
    </row>
    <row r="589" spans="2:15">
      <c r="B589" s="553"/>
      <c r="C589" s="236" t="s">
        <v>390</v>
      </c>
      <c r="D589" s="236"/>
      <c r="E589" s="236"/>
      <c r="F589" s="236"/>
      <c r="G589" s="553"/>
      <c r="H589" s="553"/>
      <c r="I589" s="553"/>
    </row>
    <row r="590" spans="2:15" ht="13.5" thickBot="1">
      <c r="B590" s="553"/>
      <c r="C590" s="51"/>
      <c r="D590" s="51"/>
      <c r="E590" s="51"/>
      <c r="F590" s="51"/>
      <c r="G590" s="553"/>
      <c r="H590" s="553"/>
      <c r="I590" s="553"/>
    </row>
    <row r="591" spans="2:15" ht="13.5" thickBot="1">
      <c r="B591" s="1763" t="s">
        <v>130</v>
      </c>
      <c r="C591" s="1764"/>
      <c r="D591" s="553"/>
      <c r="E591" s="553"/>
      <c r="F591" s="553"/>
      <c r="G591" s="553"/>
      <c r="H591" s="599"/>
      <c r="I591" s="678" t="s">
        <v>254</v>
      </c>
    </row>
    <row r="592" spans="2:15" ht="13.9" customHeight="1" thickBot="1">
      <c r="B592" s="1794" t="s">
        <v>347</v>
      </c>
      <c r="C592" s="1797"/>
      <c r="D592" s="1826" t="s">
        <v>329</v>
      </c>
      <c r="E592" s="1774" t="s">
        <v>345</v>
      </c>
      <c r="F592" s="1781" t="s">
        <v>382</v>
      </c>
      <c r="G592" s="1781"/>
      <c r="H592" s="1781"/>
      <c r="I592" s="1782"/>
    </row>
    <row r="593" spans="2:15" ht="14.25" customHeight="1" thickBot="1">
      <c r="B593" s="1795"/>
      <c r="C593" s="1798"/>
      <c r="D593" s="1827"/>
      <c r="E593" s="1775"/>
      <c r="F593" s="1821" t="s">
        <v>277</v>
      </c>
      <c r="G593" s="1822"/>
      <c r="H593" s="1823"/>
      <c r="I593" s="1774" t="s">
        <v>348</v>
      </c>
    </row>
    <row r="594" spans="2:15" ht="27" customHeight="1" thickBot="1">
      <c r="B594" s="1795"/>
      <c r="C594" s="1798"/>
      <c r="D594" s="1828"/>
      <c r="E594" s="1776"/>
      <c r="F594" s="721" t="s">
        <v>279</v>
      </c>
      <c r="G594" s="492" t="s">
        <v>280</v>
      </c>
      <c r="H594" s="721" t="s">
        <v>178</v>
      </c>
      <c r="I594" s="1776"/>
    </row>
    <row r="595" spans="2:15" ht="13.5" thickBot="1">
      <c r="B595" s="1795"/>
      <c r="C595" s="1798"/>
      <c r="D595" s="720">
        <v>1</v>
      </c>
      <c r="E595" s="1816">
        <v>2</v>
      </c>
      <c r="F595" s="1824">
        <v>3</v>
      </c>
      <c r="G595" s="1816">
        <v>4</v>
      </c>
      <c r="H595" s="721">
        <v>5</v>
      </c>
      <c r="I595" s="1816">
        <v>6</v>
      </c>
    </row>
    <row r="596" spans="2:15" ht="13.5" thickBot="1">
      <c r="B596" s="1795"/>
      <c r="C596" s="1806"/>
      <c r="D596" s="731" t="s">
        <v>349</v>
      </c>
      <c r="E596" s="1817"/>
      <c r="F596" s="1825"/>
      <c r="G596" s="1817"/>
      <c r="H596" s="729" t="s">
        <v>285</v>
      </c>
      <c r="I596" s="1817"/>
    </row>
    <row r="597" spans="2:15">
      <c r="B597" s="746">
        <v>1</v>
      </c>
      <c r="C597" s="777" t="s">
        <v>350</v>
      </c>
      <c r="D597" s="747">
        <f>+E597+H597+I597</f>
        <v>14820024.634720001</v>
      </c>
      <c r="E597" s="749">
        <v>0</v>
      </c>
      <c r="F597" s="747">
        <v>9951800.7677964028</v>
      </c>
      <c r="G597" s="790">
        <v>4868223.8669235995</v>
      </c>
      <c r="H597" s="747">
        <f>SUM(F597:G597)</f>
        <v>14820024.634720001</v>
      </c>
      <c r="I597" s="1028"/>
      <c r="J597" s="750"/>
      <c r="K597" s="750"/>
      <c r="L597" s="750"/>
      <c r="M597" s="750"/>
      <c r="N597" s="750"/>
      <c r="O597" s="750"/>
    </row>
    <row r="598" spans="2:15">
      <c r="B598" s="514"/>
      <c r="C598" s="778"/>
      <c r="D598" s="751">
        <f t="shared" ref="D598:D634" si="137">+E598+H598+I598</f>
        <v>0</v>
      </c>
      <c r="E598" s="1027"/>
      <c r="F598" s="752"/>
      <c r="G598" s="761"/>
      <c r="H598" s="752">
        <f t="shared" ref="H598:H633" si="138">SUM(F598:G598)</f>
        <v>0</v>
      </c>
      <c r="I598" s="1027">
        <v>0</v>
      </c>
      <c r="J598" s="750"/>
      <c r="K598" s="750"/>
      <c r="L598" s="750"/>
      <c r="M598" s="750"/>
      <c r="N598" s="750"/>
      <c r="O598" s="750"/>
    </row>
    <row r="599" spans="2:15">
      <c r="B599" s="514">
        <v>2</v>
      </c>
      <c r="C599" s="779" t="s">
        <v>351</v>
      </c>
      <c r="D599" s="752">
        <f t="shared" si="137"/>
        <v>356967.48625999998</v>
      </c>
      <c r="E599" s="1027"/>
      <c r="F599" s="752">
        <v>55498.724390000003</v>
      </c>
      <c r="G599" s="761">
        <v>301468.76186999999</v>
      </c>
      <c r="H599" s="752">
        <f t="shared" si="138"/>
        <v>356967.48625999998</v>
      </c>
      <c r="I599" s="1027"/>
      <c r="J599" s="750"/>
      <c r="K599" s="750"/>
      <c r="L599" s="750"/>
      <c r="M599" s="750"/>
      <c r="N599" s="750"/>
      <c r="O599" s="750"/>
    </row>
    <row r="600" spans="2:15">
      <c r="B600" s="514"/>
      <c r="C600" s="779"/>
      <c r="D600" s="752">
        <f t="shared" si="137"/>
        <v>0</v>
      </c>
      <c r="E600" s="1027"/>
      <c r="F600" s="752"/>
      <c r="G600" s="761"/>
      <c r="H600" s="752">
        <f t="shared" si="138"/>
        <v>0</v>
      </c>
      <c r="I600" s="1027">
        <v>0</v>
      </c>
      <c r="J600" s="750"/>
      <c r="K600" s="750"/>
      <c r="L600" s="750"/>
      <c r="M600" s="750"/>
      <c r="N600" s="750"/>
      <c r="O600" s="750"/>
    </row>
    <row r="601" spans="2:15">
      <c r="B601" s="514">
        <v>3</v>
      </c>
      <c r="C601" s="573" t="s">
        <v>352</v>
      </c>
      <c r="D601" s="752">
        <f t="shared" si="137"/>
        <v>0</v>
      </c>
      <c r="E601" s="1027"/>
      <c r="F601" s="752"/>
      <c r="G601" s="761"/>
      <c r="H601" s="752">
        <f t="shared" si="138"/>
        <v>0</v>
      </c>
      <c r="I601" s="1027">
        <v>0</v>
      </c>
      <c r="J601" s="750"/>
      <c r="K601" s="750"/>
      <c r="L601" s="750"/>
      <c r="M601" s="750"/>
      <c r="N601" s="750"/>
      <c r="O601" s="750"/>
    </row>
    <row r="602" spans="2:15">
      <c r="B602" s="514"/>
      <c r="C602" s="778"/>
      <c r="D602" s="752">
        <f t="shared" si="137"/>
        <v>0</v>
      </c>
      <c r="E602" s="1027"/>
      <c r="F602" s="752"/>
      <c r="G602" s="761"/>
      <c r="H602" s="752">
        <f t="shared" si="138"/>
        <v>0</v>
      </c>
      <c r="I602" s="1027">
        <v>0</v>
      </c>
      <c r="J602" s="750"/>
      <c r="K602" s="750"/>
      <c r="L602" s="750"/>
      <c r="M602" s="750"/>
      <c r="N602" s="750"/>
      <c r="O602" s="750"/>
    </row>
    <row r="603" spans="2:15">
      <c r="B603" s="514">
        <v>4</v>
      </c>
      <c r="C603" s="780" t="s">
        <v>353</v>
      </c>
      <c r="D603" s="751">
        <f t="shared" si="137"/>
        <v>14463057.148460001</v>
      </c>
      <c r="E603" s="1028">
        <f>+E597-E599+E601</f>
        <v>0</v>
      </c>
      <c r="F603" s="1028">
        <f t="shared" ref="F603:I603" si="139">+F597-F599+F601</f>
        <v>9896302.0434064027</v>
      </c>
      <c r="G603" s="1601">
        <f>+G597-G599+G601</f>
        <v>4566755.1050535999</v>
      </c>
      <c r="H603" s="751">
        <f t="shared" si="139"/>
        <v>14463057.148460001</v>
      </c>
      <c r="I603" s="1028">
        <f t="shared" si="139"/>
        <v>0</v>
      </c>
      <c r="J603" s="750"/>
      <c r="K603" s="750"/>
      <c r="L603" s="750"/>
      <c r="M603" s="750"/>
      <c r="N603" s="750"/>
      <c r="O603" s="750"/>
    </row>
    <row r="604" spans="2:15">
      <c r="B604" s="514"/>
      <c r="C604" s="780"/>
      <c r="D604" s="751">
        <f t="shared" si="137"/>
        <v>0</v>
      </c>
      <c r="E604" s="1027"/>
      <c r="F604" s="752"/>
      <c r="G604" s="761"/>
      <c r="H604" s="752">
        <f t="shared" si="138"/>
        <v>0</v>
      </c>
      <c r="I604" s="1027">
        <v>0</v>
      </c>
      <c r="J604" s="750"/>
      <c r="K604" s="750"/>
      <c r="L604" s="750"/>
      <c r="M604" s="750"/>
      <c r="N604" s="750"/>
      <c r="O604" s="750"/>
    </row>
    <row r="605" spans="2:15">
      <c r="B605" s="514">
        <v>5</v>
      </c>
      <c r="C605" s="780" t="s">
        <v>354</v>
      </c>
      <c r="D605" s="751">
        <f t="shared" si="137"/>
        <v>14425896.130193124</v>
      </c>
      <c r="E605" s="1028">
        <f>SUM(E606:E611)</f>
        <v>1118544.0859624376</v>
      </c>
      <c r="F605" s="1028">
        <f t="shared" ref="F605:I605" si="140">SUM(F606:F611)</f>
        <v>12185308.971743455</v>
      </c>
      <c r="G605" s="1601">
        <f>SUM(G606:G611)</f>
        <v>1122043.072487232</v>
      </c>
      <c r="H605" s="751">
        <f t="shared" si="140"/>
        <v>13307352.044230687</v>
      </c>
      <c r="I605" s="1028">
        <f t="shared" si="140"/>
        <v>0</v>
      </c>
      <c r="J605" s="750"/>
      <c r="K605" s="750"/>
      <c r="L605" s="750"/>
      <c r="M605" s="750"/>
      <c r="N605" s="750"/>
      <c r="O605" s="750"/>
    </row>
    <row r="606" spans="2:15" ht="13.5" customHeight="1">
      <c r="B606" s="514">
        <v>5.0999999999999996</v>
      </c>
      <c r="C606" s="778" t="s">
        <v>355</v>
      </c>
      <c r="D606" s="752">
        <f t="shared" si="137"/>
        <v>13442914.178960001</v>
      </c>
      <c r="E606" s="1027">
        <v>1118544.0859624376</v>
      </c>
      <c r="F606" s="752">
        <v>11302913.8838664</v>
      </c>
      <c r="G606" s="761">
        <v>1021456.2091311647</v>
      </c>
      <c r="H606" s="752">
        <f t="shared" si="138"/>
        <v>12324370.092997564</v>
      </c>
      <c r="I606" s="1027"/>
      <c r="J606" s="750"/>
      <c r="K606" s="750"/>
      <c r="L606" s="750"/>
      <c r="M606" s="750"/>
      <c r="N606" s="750"/>
      <c r="O606" s="750"/>
    </row>
    <row r="607" spans="2:15">
      <c r="B607" s="514">
        <v>5.2</v>
      </c>
      <c r="C607" s="778" t="s">
        <v>356</v>
      </c>
      <c r="D607" s="752">
        <f t="shared" si="137"/>
        <v>89310.229345</v>
      </c>
      <c r="E607" s="1027">
        <v>0</v>
      </c>
      <c r="F607" s="752">
        <v>23012.021134999999</v>
      </c>
      <c r="G607" s="761">
        <v>66298.208209999997</v>
      </c>
      <c r="H607" s="752">
        <f t="shared" si="138"/>
        <v>89310.229345</v>
      </c>
      <c r="I607" s="1027"/>
      <c r="J607" s="750"/>
      <c r="K607" s="750"/>
      <c r="L607" s="750"/>
      <c r="M607" s="750"/>
      <c r="N607" s="750"/>
      <c r="O607" s="750"/>
    </row>
    <row r="608" spans="2:15">
      <c r="B608" s="514">
        <v>5.3</v>
      </c>
      <c r="C608" s="778" t="s">
        <v>357</v>
      </c>
      <c r="D608" s="752">
        <f t="shared" si="137"/>
        <v>0</v>
      </c>
      <c r="E608" s="1027"/>
      <c r="F608" s="752"/>
      <c r="G608" s="761"/>
      <c r="H608" s="752">
        <f t="shared" si="138"/>
        <v>0</v>
      </c>
      <c r="I608" s="1027"/>
      <c r="J608" s="750"/>
      <c r="K608" s="750"/>
      <c r="L608" s="750"/>
      <c r="M608" s="750"/>
      <c r="N608" s="750"/>
      <c r="O608" s="750"/>
    </row>
    <row r="609" spans="2:15">
      <c r="B609" s="514">
        <v>5.4</v>
      </c>
      <c r="C609" s="778" t="s">
        <v>358</v>
      </c>
      <c r="D609" s="752">
        <f t="shared" si="137"/>
        <v>0</v>
      </c>
      <c r="E609" s="1027"/>
      <c r="F609" s="752"/>
      <c r="G609" s="761"/>
      <c r="H609" s="752">
        <f t="shared" si="138"/>
        <v>0</v>
      </c>
      <c r="I609" s="1027"/>
      <c r="J609" s="750"/>
      <c r="K609" s="750"/>
      <c r="L609" s="750"/>
      <c r="M609" s="750"/>
      <c r="N609" s="750"/>
      <c r="O609" s="750"/>
    </row>
    <row r="610" spans="2:15">
      <c r="B610" s="514">
        <v>5.5</v>
      </c>
      <c r="C610" s="778" t="s">
        <v>359</v>
      </c>
      <c r="D610" s="752">
        <f t="shared" si="137"/>
        <v>893671.72188812285</v>
      </c>
      <c r="E610" s="1027">
        <v>0</v>
      </c>
      <c r="F610" s="752">
        <v>859383.06674205558</v>
      </c>
      <c r="G610" s="761">
        <v>34288.655146067307</v>
      </c>
      <c r="H610" s="752">
        <f t="shared" si="138"/>
        <v>893671.72188812285</v>
      </c>
      <c r="I610" s="1027"/>
      <c r="J610" s="750"/>
      <c r="K610" s="750"/>
      <c r="L610" s="750"/>
      <c r="M610" s="750"/>
      <c r="N610" s="750"/>
      <c r="O610" s="750"/>
    </row>
    <row r="611" spans="2:15">
      <c r="B611" s="514"/>
      <c r="C611" s="778" t="s">
        <v>383</v>
      </c>
      <c r="D611" s="752">
        <f t="shared" si="137"/>
        <v>0</v>
      </c>
      <c r="E611" s="1027"/>
      <c r="F611" s="752"/>
      <c r="G611" s="761"/>
      <c r="H611" s="752">
        <f t="shared" si="138"/>
        <v>0</v>
      </c>
      <c r="I611" s="1027"/>
      <c r="J611" s="750"/>
      <c r="K611" s="750"/>
      <c r="L611" s="750"/>
      <c r="M611" s="750"/>
      <c r="N611" s="750"/>
      <c r="O611" s="750"/>
    </row>
    <row r="612" spans="2:15" ht="24" customHeight="1">
      <c r="B612" s="514"/>
      <c r="C612" s="781" t="s">
        <v>384</v>
      </c>
      <c r="D612" s="751">
        <f t="shared" si="137"/>
        <v>0</v>
      </c>
      <c r="E612" s="1027"/>
      <c r="F612" s="752"/>
      <c r="G612" s="761"/>
      <c r="H612" s="752">
        <f t="shared" si="138"/>
        <v>0</v>
      </c>
      <c r="I612" s="1027">
        <v>0</v>
      </c>
      <c r="J612" s="750"/>
      <c r="K612" s="750"/>
      <c r="L612" s="750"/>
      <c r="M612" s="750"/>
      <c r="N612" s="750"/>
      <c r="O612" s="750"/>
    </row>
    <row r="613" spans="2:15">
      <c r="B613" s="514"/>
      <c r="C613" s="778"/>
      <c r="D613" s="751">
        <f t="shared" si="137"/>
        <v>0</v>
      </c>
      <c r="E613" s="1027"/>
      <c r="F613" s="752"/>
      <c r="G613" s="761"/>
      <c r="H613" s="752">
        <f t="shared" si="138"/>
        <v>0</v>
      </c>
      <c r="I613" s="1027">
        <v>0</v>
      </c>
      <c r="J613" s="750"/>
      <c r="K613" s="750"/>
      <c r="L613" s="750"/>
      <c r="M613" s="750"/>
      <c r="N613" s="750"/>
      <c r="O613" s="750"/>
    </row>
    <row r="614" spans="2:15">
      <c r="B614" s="514">
        <v>6</v>
      </c>
      <c r="C614" s="782" t="s">
        <v>361</v>
      </c>
      <c r="D614" s="751">
        <f t="shared" si="137"/>
        <v>28888953.278653122</v>
      </c>
      <c r="E614" s="1028">
        <f>+E603+E605</f>
        <v>1118544.0859624376</v>
      </c>
      <c r="F614" s="1028">
        <f t="shared" ref="F614:I614" si="141">+F603+F605</f>
        <v>22081611.015149858</v>
      </c>
      <c r="G614" s="1601">
        <f>+G603+G605</f>
        <v>5688798.1775408322</v>
      </c>
      <c r="H614" s="751">
        <f t="shared" si="141"/>
        <v>27770409.192690685</v>
      </c>
      <c r="I614" s="1028">
        <f t="shared" si="141"/>
        <v>0</v>
      </c>
      <c r="J614" s="750"/>
      <c r="K614" s="750"/>
      <c r="L614" s="750"/>
      <c r="M614" s="750"/>
      <c r="N614" s="750"/>
      <c r="O614" s="750"/>
    </row>
    <row r="615" spans="2:15">
      <c r="B615" s="514"/>
      <c r="C615" s="782"/>
      <c r="D615" s="751">
        <f t="shared" si="137"/>
        <v>0</v>
      </c>
      <c r="E615" s="1027"/>
      <c r="F615" s="752"/>
      <c r="G615" s="761"/>
      <c r="H615" s="752">
        <f t="shared" si="138"/>
        <v>0</v>
      </c>
      <c r="I615" s="1027">
        <v>0</v>
      </c>
      <c r="J615" s="750"/>
      <c r="K615" s="750"/>
      <c r="L615" s="750"/>
      <c r="M615" s="750"/>
      <c r="N615" s="750"/>
      <c r="O615" s="750"/>
    </row>
    <row r="616" spans="2:15">
      <c r="B616" s="514">
        <v>7</v>
      </c>
      <c r="C616" s="778" t="s">
        <v>362</v>
      </c>
      <c r="D616" s="752">
        <f t="shared" si="137"/>
        <v>7455322.2844199939</v>
      </c>
      <c r="E616" s="1027">
        <v>0</v>
      </c>
      <c r="F616" s="752">
        <v>6251448.1985013839</v>
      </c>
      <c r="G616" s="761">
        <v>1203874.08591861</v>
      </c>
      <c r="H616" s="752">
        <f t="shared" si="138"/>
        <v>7455322.2844199939</v>
      </c>
      <c r="I616" s="1027"/>
      <c r="J616" s="750"/>
      <c r="K616" s="750"/>
      <c r="L616" s="750"/>
      <c r="M616" s="750"/>
      <c r="N616" s="750"/>
      <c r="O616" s="750"/>
    </row>
    <row r="617" spans="2:15">
      <c r="B617" s="514">
        <v>8</v>
      </c>
      <c r="C617" s="778" t="s">
        <v>363</v>
      </c>
      <c r="D617" s="752">
        <f t="shared" si="137"/>
        <v>-122057.58305</v>
      </c>
      <c r="E617" s="1027">
        <v>0</v>
      </c>
      <c r="F617" s="752">
        <v>-14306.86967</v>
      </c>
      <c r="G617" s="761">
        <v>-107750.71338</v>
      </c>
      <c r="H617" s="752">
        <f t="shared" si="138"/>
        <v>-122057.58305</v>
      </c>
      <c r="I617" s="1027"/>
      <c r="J617" s="750"/>
      <c r="K617" s="750"/>
      <c r="L617" s="750"/>
      <c r="M617" s="750"/>
      <c r="N617" s="750"/>
      <c r="O617" s="750"/>
    </row>
    <row r="618" spans="2:15">
      <c r="B618" s="514">
        <v>9</v>
      </c>
      <c r="C618" s="778" t="s">
        <v>364</v>
      </c>
      <c r="D618" s="752">
        <f t="shared" si="137"/>
        <v>0</v>
      </c>
      <c r="E618" s="1027"/>
      <c r="F618" s="752"/>
      <c r="G618" s="761"/>
      <c r="H618" s="752">
        <f t="shared" si="138"/>
        <v>0</v>
      </c>
      <c r="I618" s="1027"/>
      <c r="J618" s="750"/>
      <c r="K618" s="750"/>
      <c r="L618" s="750"/>
      <c r="M618" s="750"/>
      <c r="N618" s="750"/>
      <c r="O618" s="750"/>
    </row>
    <row r="619" spans="2:15">
      <c r="B619" s="514">
        <v>10</v>
      </c>
      <c r="C619" s="571" t="s">
        <v>365</v>
      </c>
      <c r="D619" s="752">
        <f t="shared" si="137"/>
        <v>0</v>
      </c>
      <c r="E619" s="1027"/>
      <c r="F619" s="752"/>
      <c r="G619" s="761"/>
      <c r="H619" s="752">
        <f t="shared" si="138"/>
        <v>0</v>
      </c>
      <c r="I619" s="1027">
        <v>0</v>
      </c>
      <c r="J619" s="750"/>
      <c r="K619" s="750"/>
      <c r="L619" s="750"/>
      <c r="M619" s="750"/>
      <c r="N619" s="750"/>
      <c r="O619" s="750"/>
    </row>
    <row r="620" spans="2:15">
      <c r="B620" s="514">
        <v>11</v>
      </c>
      <c r="C620" s="778" t="s">
        <v>366</v>
      </c>
      <c r="D620" s="752">
        <f t="shared" si="137"/>
        <v>11659843.559410393</v>
      </c>
      <c r="E620" s="1027">
        <v>0</v>
      </c>
      <c r="F620" s="752">
        <v>10292634.564683199</v>
      </c>
      <c r="G620" s="761">
        <v>1367208.9947271934</v>
      </c>
      <c r="H620" s="752">
        <f t="shared" si="138"/>
        <v>11659843.559410393</v>
      </c>
      <c r="I620" s="1027">
        <v>0</v>
      </c>
      <c r="J620" s="750"/>
      <c r="K620" s="750"/>
      <c r="L620" s="750"/>
      <c r="M620" s="750"/>
      <c r="N620" s="750"/>
      <c r="O620" s="750"/>
    </row>
    <row r="621" spans="2:15">
      <c r="B621" s="1035">
        <v>12</v>
      </c>
      <c r="C621" s="1603" t="s">
        <v>367</v>
      </c>
      <c r="D621" s="752">
        <f t="shared" si="137"/>
        <v>0</v>
      </c>
      <c r="E621" s="1027"/>
      <c r="F621" s="752"/>
      <c r="G621" s="761"/>
      <c r="H621" s="752">
        <f t="shared" si="138"/>
        <v>0</v>
      </c>
      <c r="I621" s="1027">
        <v>0</v>
      </c>
      <c r="J621" s="750"/>
      <c r="K621" s="750"/>
      <c r="L621" s="750"/>
      <c r="M621" s="750"/>
      <c r="N621" s="750"/>
      <c r="O621" s="750"/>
    </row>
    <row r="622" spans="2:15">
      <c r="B622" s="514">
        <v>13</v>
      </c>
      <c r="C622" s="1595" t="s">
        <v>385</v>
      </c>
      <c r="D622" s="751">
        <f t="shared" si="137"/>
        <v>18993108.260780387</v>
      </c>
      <c r="E622" s="1028">
        <f>SUM(E616:E621)</f>
        <v>0</v>
      </c>
      <c r="F622" s="1028">
        <f t="shared" ref="F622:I622" si="142">SUM(F616:F621)</f>
        <v>16529775.893514583</v>
      </c>
      <c r="G622" s="1601">
        <f>SUM(G616:G621)</f>
        <v>2463332.3672658033</v>
      </c>
      <c r="H622" s="751">
        <f t="shared" si="142"/>
        <v>18993108.260780387</v>
      </c>
      <c r="I622" s="1028">
        <f t="shared" si="142"/>
        <v>0</v>
      </c>
      <c r="J622" s="750"/>
      <c r="K622" s="750"/>
      <c r="L622" s="750"/>
      <c r="M622" s="750"/>
      <c r="N622" s="750"/>
      <c r="O622" s="750"/>
    </row>
    <row r="623" spans="2:15">
      <c r="B623" s="783"/>
      <c r="C623" s="778"/>
      <c r="D623" s="751">
        <f t="shared" si="137"/>
        <v>0</v>
      </c>
      <c r="E623" s="1027"/>
      <c r="F623" s="752"/>
      <c r="G623" s="761"/>
      <c r="H623" s="752">
        <f t="shared" si="138"/>
        <v>0</v>
      </c>
      <c r="I623" s="1027">
        <v>0</v>
      </c>
      <c r="J623" s="750"/>
      <c r="K623" s="750"/>
      <c r="L623" s="750"/>
      <c r="M623" s="750"/>
      <c r="N623" s="750"/>
      <c r="O623" s="750"/>
    </row>
    <row r="624" spans="2:15">
      <c r="B624" s="514">
        <v>14</v>
      </c>
      <c r="C624" s="571" t="s">
        <v>369</v>
      </c>
      <c r="D624" s="752">
        <f t="shared" si="137"/>
        <v>2018406.4964600052</v>
      </c>
      <c r="E624" s="1027">
        <v>0</v>
      </c>
      <c r="F624" s="752">
        <v>1310448.9917762401</v>
      </c>
      <c r="G624" s="761">
        <v>707957.504683765</v>
      </c>
      <c r="H624" s="752">
        <f t="shared" si="138"/>
        <v>2018406.4964600052</v>
      </c>
      <c r="I624" s="1027"/>
      <c r="J624" s="750"/>
      <c r="K624" s="750"/>
      <c r="L624" s="750"/>
      <c r="M624" s="750"/>
      <c r="N624" s="750"/>
      <c r="O624" s="750"/>
    </row>
    <row r="625" spans="1:15" ht="15.75" customHeight="1">
      <c r="B625" s="514">
        <v>15</v>
      </c>
      <c r="C625" s="778" t="s">
        <v>386</v>
      </c>
      <c r="D625" s="752">
        <f t="shared" si="137"/>
        <v>0</v>
      </c>
      <c r="E625" s="1027"/>
      <c r="F625" s="752"/>
      <c r="G625" s="761"/>
      <c r="H625" s="752">
        <f t="shared" si="138"/>
        <v>0</v>
      </c>
      <c r="I625" s="1027"/>
      <c r="J625" s="750"/>
      <c r="K625" s="750"/>
      <c r="L625" s="750"/>
      <c r="M625" s="750"/>
      <c r="N625" s="750"/>
      <c r="O625" s="750"/>
    </row>
    <row r="626" spans="1:15" ht="17.25" customHeight="1">
      <c r="B626" s="514">
        <v>16</v>
      </c>
      <c r="C626" s="571" t="s">
        <v>371</v>
      </c>
      <c r="D626" s="752">
        <f t="shared" si="137"/>
        <v>4660163.6498199999</v>
      </c>
      <c r="E626" s="1027">
        <v>0</v>
      </c>
      <c r="F626" s="752">
        <v>3543800.75493854</v>
      </c>
      <c r="G626" s="761">
        <v>1116362.8948814599</v>
      </c>
      <c r="H626" s="752">
        <f t="shared" si="138"/>
        <v>4660163.6498199999</v>
      </c>
      <c r="I626" s="1027"/>
      <c r="J626" s="750"/>
      <c r="K626" s="750"/>
      <c r="L626" s="750"/>
      <c r="M626" s="750"/>
      <c r="N626" s="750"/>
      <c r="O626" s="750"/>
    </row>
    <row r="627" spans="1:15" ht="17.25" customHeight="1">
      <c r="B627" s="514">
        <v>17</v>
      </c>
      <c r="C627" s="778" t="s">
        <v>372</v>
      </c>
      <c r="D627" s="752">
        <f t="shared" si="137"/>
        <v>0</v>
      </c>
      <c r="E627" s="1027"/>
      <c r="F627" s="752"/>
      <c r="G627" s="761"/>
      <c r="H627" s="752">
        <f t="shared" si="138"/>
        <v>0</v>
      </c>
      <c r="I627" s="1027"/>
      <c r="J627" s="750"/>
      <c r="K627" s="750"/>
      <c r="L627" s="750"/>
      <c r="M627" s="750"/>
      <c r="N627" s="750"/>
      <c r="O627" s="750"/>
    </row>
    <row r="628" spans="1:15">
      <c r="B628" s="514">
        <v>18</v>
      </c>
      <c r="C628" s="778" t="s">
        <v>373</v>
      </c>
      <c r="D628" s="752">
        <f t="shared" si="137"/>
        <v>0</v>
      </c>
      <c r="E628" s="1027"/>
      <c r="F628" s="752"/>
      <c r="G628" s="761"/>
      <c r="H628" s="752">
        <f t="shared" si="138"/>
        <v>0</v>
      </c>
      <c r="I628" s="1027"/>
      <c r="J628" s="750"/>
      <c r="K628" s="750"/>
      <c r="L628" s="750"/>
      <c r="M628" s="750"/>
      <c r="N628" s="750"/>
      <c r="O628" s="750"/>
    </row>
    <row r="629" spans="1:15" ht="17.25" customHeight="1">
      <c r="B629" s="514">
        <v>19</v>
      </c>
      <c r="C629" s="782" t="s">
        <v>387</v>
      </c>
      <c r="D629" s="751">
        <f t="shared" si="137"/>
        <v>4660163.6498199999</v>
      </c>
      <c r="E629" s="1028">
        <f>SUM(E625:E628)</f>
        <v>0</v>
      </c>
      <c r="F629" s="1028">
        <f t="shared" ref="F629:I629" si="143">SUM(F625:F628)</f>
        <v>3543800.75493854</v>
      </c>
      <c r="G629" s="1601">
        <f>SUM(G625:G628)</f>
        <v>1116362.8948814599</v>
      </c>
      <c r="H629" s="751">
        <f t="shared" si="143"/>
        <v>4660163.6498199999</v>
      </c>
      <c r="I629" s="1028">
        <f t="shared" si="143"/>
        <v>0</v>
      </c>
      <c r="J629" s="750"/>
      <c r="K629" s="750"/>
      <c r="L629" s="750"/>
      <c r="M629" s="750"/>
      <c r="N629" s="750"/>
      <c r="O629" s="750"/>
    </row>
    <row r="630" spans="1:15">
      <c r="B630" s="514"/>
      <c r="C630" s="782"/>
      <c r="D630" s="751">
        <f t="shared" si="137"/>
        <v>0</v>
      </c>
      <c r="E630" s="1027"/>
      <c r="F630" s="752"/>
      <c r="G630" s="761"/>
      <c r="H630" s="752">
        <f t="shared" si="138"/>
        <v>0</v>
      </c>
      <c r="I630" s="1027">
        <v>0</v>
      </c>
      <c r="J630" s="750"/>
      <c r="K630" s="750"/>
      <c r="L630" s="750"/>
      <c r="M630" s="750"/>
      <c r="N630" s="750"/>
      <c r="O630" s="750"/>
    </row>
    <row r="631" spans="1:15">
      <c r="B631" s="514">
        <v>20</v>
      </c>
      <c r="C631" s="782" t="s">
        <v>388</v>
      </c>
      <c r="D631" s="751">
        <f t="shared" si="137"/>
        <v>3217274.8715927307</v>
      </c>
      <c r="E631" s="1028">
        <f>+E614-E622-E624-E629</f>
        <v>1118544.0859624376</v>
      </c>
      <c r="F631" s="1028">
        <f t="shared" ref="F631:I631" si="144">+F614-F622-F624-F629</f>
        <v>697585.37492049485</v>
      </c>
      <c r="G631" s="1601">
        <f t="shared" si="144"/>
        <v>1401145.4107098039</v>
      </c>
      <c r="H631" s="751">
        <f t="shared" si="144"/>
        <v>2098730.7856302932</v>
      </c>
      <c r="I631" s="1028">
        <f t="shared" si="144"/>
        <v>0</v>
      </c>
      <c r="J631" s="750"/>
      <c r="K631" s="750"/>
      <c r="L631" s="750"/>
      <c r="M631" s="750"/>
      <c r="N631" s="750"/>
      <c r="O631" s="750"/>
    </row>
    <row r="632" spans="1:15">
      <c r="A632" s="750"/>
      <c r="B632" s="1035">
        <v>21</v>
      </c>
      <c r="C632" s="778" t="s">
        <v>376</v>
      </c>
      <c r="D632" s="752">
        <f t="shared" si="137"/>
        <v>845900.47835754801</v>
      </c>
      <c r="E632" s="1027">
        <v>184846.31671588297</v>
      </c>
      <c r="F632" s="752">
        <v>325105.797003193</v>
      </c>
      <c r="G632" s="761">
        <v>335948.36463847203</v>
      </c>
      <c r="H632" s="752">
        <f t="shared" si="138"/>
        <v>661054.16164166504</v>
      </c>
      <c r="I632" s="1027"/>
      <c r="J632" s="750"/>
      <c r="K632" s="750"/>
      <c r="L632" s="750"/>
      <c r="M632" s="750"/>
      <c r="N632" s="750"/>
      <c r="O632" s="750"/>
    </row>
    <row r="633" spans="1:15">
      <c r="B633" s="514"/>
      <c r="C633" s="784"/>
      <c r="D633" s="751">
        <f t="shared" si="137"/>
        <v>0</v>
      </c>
      <c r="E633" s="1027"/>
      <c r="F633" s="752"/>
      <c r="G633" s="761"/>
      <c r="H633" s="752">
        <f t="shared" si="138"/>
        <v>0</v>
      </c>
      <c r="I633" s="1027">
        <v>0</v>
      </c>
      <c r="J633" s="750"/>
      <c r="K633" s="750"/>
      <c r="L633" s="750"/>
      <c r="M633" s="750"/>
      <c r="N633" s="750"/>
      <c r="O633" s="750"/>
    </row>
    <row r="634" spans="1:15" ht="13.5" thickBot="1">
      <c r="B634" s="785">
        <v>22</v>
      </c>
      <c r="C634" s="786" t="s">
        <v>389</v>
      </c>
      <c r="D634" s="758">
        <f t="shared" si="137"/>
        <v>2371374.3932351829</v>
      </c>
      <c r="E634" s="760">
        <f>E631-E632</f>
        <v>933697.76924655458</v>
      </c>
      <c r="F634" s="760">
        <f t="shared" ref="F634:I634" si="145">F631-F632</f>
        <v>372479.57791730185</v>
      </c>
      <c r="G634" s="759">
        <f t="shared" si="145"/>
        <v>1065197.0460713319</v>
      </c>
      <c r="H634" s="758">
        <f t="shared" si="145"/>
        <v>1437676.6239886282</v>
      </c>
      <c r="I634" s="760">
        <f t="shared" si="145"/>
        <v>0</v>
      </c>
      <c r="J634" s="750"/>
      <c r="K634" s="750"/>
      <c r="L634" s="750"/>
      <c r="M634" s="750"/>
      <c r="N634" s="750"/>
      <c r="O634" s="750"/>
    </row>
    <row r="635" spans="1:15" ht="14.25" customHeight="1">
      <c r="B635" s="553"/>
      <c r="C635" s="553"/>
      <c r="D635" s="553"/>
      <c r="E635" s="553"/>
      <c r="F635" s="553"/>
      <c r="G635" s="553"/>
      <c r="H635" s="553"/>
      <c r="I635" s="553"/>
    </row>
    <row r="636" spans="1:15">
      <c r="B636" s="553"/>
      <c r="C636" s="553"/>
      <c r="D636" s="553"/>
      <c r="E636" s="553"/>
      <c r="F636" s="553"/>
      <c r="G636" s="553"/>
      <c r="H636" s="553"/>
      <c r="I636" s="553">
        <v>73</v>
      </c>
    </row>
    <row r="637" spans="1:15">
      <c r="B637" s="553"/>
      <c r="C637" s="553"/>
      <c r="D637" s="553"/>
      <c r="E637" s="553"/>
      <c r="F637" s="553"/>
      <c r="G637" s="553"/>
      <c r="H637" s="553"/>
      <c r="I637" s="553"/>
    </row>
    <row r="638" spans="1:15">
      <c r="B638" s="553"/>
      <c r="C638" s="236" t="s">
        <v>390</v>
      </c>
      <c r="D638" s="236"/>
      <c r="E638" s="236"/>
      <c r="F638" s="236"/>
      <c r="G638" s="553"/>
      <c r="H638" s="553"/>
      <c r="I638" s="553"/>
    </row>
    <row r="639" spans="1:15" ht="13.5" thickBot="1">
      <c r="B639" s="553"/>
      <c r="C639" s="51"/>
      <c r="D639" s="51"/>
      <c r="E639" s="51"/>
      <c r="F639" s="553"/>
      <c r="G639" s="553"/>
      <c r="H639" s="553"/>
      <c r="I639" s="553"/>
    </row>
    <row r="640" spans="1:15" ht="13.5" thickBot="1">
      <c r="B640" s="1763" t="s">
        <v>149</v>
      </c>
      <c r="C640" s="1764"/>
      <c r="D640" s="553"/>
      <c r="E640" s="553"/>
      <c r="F640" s="553"/>
      <c r="G640" s="553"/>
      <c r="H640" s="599"/>
      <c r="I640" s="678" t="s">
        <v>254</v>
      </c>
    </row>
    <row r="641" spans="2:15" ht="13.9" customHeight="1" thickBot="1">
      <c r="B641" s="1794" t="s">
        <v>347</v>
      </c>
      <c r="C641" s="1797"/>
      <c r="D641" s="1818" t="s">
        <v>329</v>
      </c>
      <c r="E641" s="1774" t="s">
        <v>345</v>
      </c>
      <c r="F641" s="1781" t="s">
        <v>382</v>
      </c>
      <c r="G641" s="1781"/>
      <c r="H641" s="1781"/>
      <c r="I641" s="1782"/>
    </row>
    <row r="642" spans="2:15" ht="13.5" thickBot="1">
      <c r="B642" s="1795"/>
      <c r="C642" s="1798"/>
      <c r="D642" s="1819"/>
      <c r="E642" s="1775"/>
      <c r="F642" s="1821" t="s">
        <v>277</v>
      </c>
      <c r="G642" s="1822"/>
      <c r="H642" s="1823"/>
      <c r="I642" s="1774" t="s">
        <v>348</v>
      </c>
    </row>
    <row r="643" spans="2:15" ht="26.25" customHeight="1" thickBot="1">
      <c r="B643" s="1795"/>
      <c r="C643" s="1798"/>
      <c r="D643" s="1820"/>
      <c r="E643" s="1776"/>
      <c r="F643" s="728" t="s">
        <v>279</v>
      </c>
      <c r="G643" s="714" t="s">
        <v>280</v>
      </c>
      <c r="H643" s="728" t="s">
        <v>178</v>
      </c>
      <c r="I643" s="1776"/>
    </row>
    <row r="644" spans="2:15" ht="13.5" thickBot="1">
      <c r="B644" s="1795"/>
      <c r="C644" s="1798"/>
      <c r="D644" s="720">
        <v>1</v>
      </c>
      <c r="E644" s="1816">
        <v>2</v>
      </c>
      <c r="F644" s="1824">
        <v>3</v>
      </c>
      <c r="G644" s="1816">
        <v>4</v>
      </c>
      <c r="H644" s="721">
        <v>5</v>
      </c>
      <c r="I644" s="1816">
        <v>6</v>
      </c>
    </row>
    <row r="645" spans="2:15" ht="13.5" thickBot="1">
      <c r="B645" s="1795"/>
      <c r="C645" s="1806"/>
      <c r="D645" s="731" t="s">
        <v>349</v>
      </c>
      <c r="E645" s="1817"/>
      <c r="F645" s="1825"/>
      <c r="G645" s="1817"/>
      <c r="H645" s="729" t="s">
        <v>285</v>
      </c>
      <c r="I645" s="1817"/>
    </row>
    <row r="646" spans="2:15">
      <c r="B646" s="746">
        <v>1</v>
      </c>
      <c r="C646" s="777" t="s">
        <v>350</v>
      </c>
      <c r="D646" s="747">
        <f>+E646+H646+I646</f>
        <v>537171.14145000034</v>
      </c>
      <c r="E646" s="749">
        <v>0</v>
      </c>
      <c r="F646" s="747">
        <v>23905.830715964854</v>
      </c>
      <c r="G646" s="790">
        <f>'[1]Income St. 2019-LI'!G685+'[1]Income St. 2019-LI'!H685</f>
        <v>513265.31073403545</v>
      </c>
      <c r="H646" s="747">
        <f>SUM(F646:G646)</f>
        <v>537171.14145000034</v>
      </c>
      <c r="I646" s="1028"/>
      <c r="J646" s="750"/>
      <c r="K646" s="750"/>
      <c r="L646" s="750"/>
      <c r="M646" s="750"/>
      <c r="N646" s="750"/>
      <c r="O646" s="750"/>
    </row>
    <row r="647" spans="2:15">
      <c r="B647" s="514"/>
      <c r="C647" s="778"/>
      <c r="D647" s="751">
        <f t="shared" ref="D647:D683" si="146">+E647+H647+I647</f>
        <v>0</v>
      </c>
      <c r="E647" s="1027"/>
      <c r="F647" s="752"/>
      <c r="G647" s="761"/>
      <c r="H647" s="752">
        <f t="shared" ref="H647:H682" si="147">SUM(F647:G647)</f>
        <v>0</v>
      </c>
      <c r="I647" s="1027">
        <v>0</v>
      </c>
      <c r="J647" s="750"/>
      <c r="K647" s="750"/>
      <c r="L647" s="750"/>
      <c r="M647" s="750"/>
      <c r="N647" s="750"/>
      <c r="O647" s="750"/>
    </row>
    <row r="648" spans="2:15">
      <c r="B648" s="514">
        <v>2</v>
      </c>
      <c r="C648" s="779" t="s">
        <v>351</v>
      </c>
      <c r="D648" s="752">
        <f t="shared" si="146"/>
        <v>25855.675779999998</v>
      </c>
      <c r="E648" s="1027"/>
      <c r="F648" s="752">
        <v>568.99846000000002</v>
      </c>
      <c r="G648" s="761">
        <f>'[1]Income St. 2019-LI'!G687+'[1]Income St. 2019-LI'!H687</f>
        <v>25286.677319999999</v>
      </c>
      <c r="H648" s="752">
        <f t="shared" si="147"/>
        <v>25855.675779999998</v>
      </c>
      <c r="I648" s="1027"/>
      <c r="J648" s="750"/>
      <c r="K648" s="750"/>
      <c r="L648" s="750"/>
      <c r="M648" s="750"/>
      <c r="N648" s="750"/>
      <c r="O648" s="750"/>
    </row>
    <row r="649" spans="2:15">
      <c r="B649" s="514"/>
      <c r="C649" s="779"/>
      <c r="D649" s="752">
        <f t="shared" si="146"/>
        <v>0</v>
      </c>
      <c r="E649" s="1027"/>
      <c r="F649" s="752"/>
      <c r="G649" s="761"/>
      <c r="H649" s="752">
        <f t="shared" si="147"/>
        <v>0</v>
      </c>
      <c r="I649" s="1027">
        <v>0</v>
      </c>
      <c r="J649" s="750"/>
      <c r="K649" s="750"/>
      <c r="L649" s="750"/>
      <c r="M649" s="750"/>
      <c r="N649" s="750"/>
      <c r="O649" s="750"/>
    </row>
    <row r="650" spans="2:15">
      <c r="B650" s="514">
        <v>3</v>
      </c>
      <c r="C650" s="573" t="s">
        <v>352</v>
      </c>
      <c r="D650" s="752">
        <f t="shared" si="146"/>
        <v>0</v>
      </c>
      <c r="E650" s="1027"/>
      <c r="F650" s="752"/>
      <c r="G650" s="761"/>
      <c r="H650" s="752">
        <f t="shared" si="147"/>
        <v>0</v>
      </c>
      <c r="I650" s="1027">
        <v>0</v>
      </c>
      <c r="J650" s="750"/>
      <c r="K650" s="750"/>
      <c r="L650" s="750"/>
      <c r="M650" s="750"/>
      <c r="N650" s="750"/>
      <c r="O650" s="750"/>
    </row>
    <row r="651" spans="2:15">
      <c r="B651" s="514"/>
      <c r="C651" s="778"/>
      <c r="D651" s="752">
        <f t="shared" si="146"/>
        <v>0</v>
      </c>
      <c r="E651" s="1027"/>
      <c r="F651" s="752"/>
      <c r="G651" s="761"/>
      <c r="H651" s="752">
        <f t="shared" si="147"/>
        <v>0</v>
      </c>
      <c r="I651" s="1027">
        <v>0</v>
      </c>
      <c r="J651" s="750"/>
      <c r="K651" s="750"/>
      <c r="L651" s="750"/>
      <c r="M651" s="750"/>
      <c r="N651" s="750"/>
      <c r="O651" s="750"/>
    </row>
    <row r="652" spans="2:15">
      <c r="B652" s="514">
        <v>4</v>
      </c>
      <c r="C652" s="780" t="s">
        <v>353</v>
      </c>
      <c r="D652" s="751">
        <f t="shared" si="146"/>
        <v>511315.46567000035</v>
      </c>
      <c r="E652" s="1028">
        <f>+E646-E648+E650</f>
        <v>0</v>
      </c>
      <c r="F652" s="1028">
        <f t="shared" ref="F652:I652" si="148">+F646-F648+F650</f>
        <v>23336.832255964855</v>
      </c>
      <c r="G652" s="1601">
        <f>+G646-G648+G650</f>
        <v>487978.63341403543</v>
      </c>
      <c r="H652" s="751">
        <f t="shared" si="148"/>
        <v>511315.46567000035</v>
      </c>
      <c r="I652" s="1028">
        <f t="shared" si="148"/>
        <v>0</v>
      </c>
      <c r="J652" s="750"/>
      <c r="K652" s="750"/>
      <c r="L652" s="750"/>
      <c r="M652" s="750"/>
      <c r="N652" s="750"/>
      <c r="O652" s="750"/>
    </row>
    <row r="653" spans="2:15">
      <c r="B653" s="514"/>
      <c r="C653" s="780"/>
      <c r="D653" s="751">
        <f t="shared" si="146"/>
        <v>0</v>
      </c>
      <c r="E653" s="1027"/>
      <c r="F653" s="752"/>
      <c r="G653" s="761"/>
      <c r="H653" s="752">
        <f t="shared" si="147"/>
        <v>0</v>
      </c>
      <c r="I653" s="1027">
        <v>0</v>
      </c>
      <c r="J653" s="750"/>
      <c r="K653" s="750"/>
      <c r="L653" s="750"/>
      <c r="M653" s="750"/>
      <c r="N653" s="750"/>
      <c r="O653" s="750"/>
    </row>
    <row r="654" spans="2:15" ht="13.5" customHeight="1">
      <c r="B654" s="514">
        <v>5</v>
      </c>
      <c r="C654" s="780" t="s">
        <v>354</v>
      </c>
      <c r="D654" s="751">
        <f t="shared" si="146"/>
        <v>161852.23252999998</v>
      </c>
      <c r="E654" s="1028">
        <f>SUM(E655:E660)</f>
        <v>29819.973108133599</v>
      </c>
      <c r="F654" s="1028">
        <f t="shared" ref="F654:I654" si="149">SUM(F655:F660)</f>
        <v>12837.476175797845</v>
      </c>
      <c r="G654" s="1601">
        <f>SUM(G655:G660)</f>
        <v>119194.78324606853</v>
      </c>
      <c r="H654" s="751">
        <f t="shared" si="149"/>
        <v>132032.25942186639</v>
      </c>
      <c r="I654" s="1028">
        <f t="shared" si="149"/>
        <v>0</v>
      </c>
      <c r="J654" s="750"/>
      <c r="K654" s="750"/>
      <c r="L654" s="750"/>
      <c r="M654" s="750"/>
      <c r="N654" s="750"/>
      <c r="O654" s="750"/>
    </row>
    <row r="655" spans="2:15">
      <c r="B655" s="514">
        <v>5.0999999999999996</v>
      </c>
      <c r="C655" s="778" t="s">
        <v>355</v>
      </c>
      <c r="D655" s="752">
        <f t="shared" si="146"/>
        <v>134212.18836999999</v>
      </c>
      <c r="E655" s="1027">
        <v>24786.114848133599</v>
      </c>
      <c r="F655" s="752">
        <v>11034.507715255928</v>
      </c>
      <c r="G655" s="761">
        <f>'[1]Income St. 2019-LI'!G694+'[1]Income St. 2019-LI'!H694</f>
        <v>98391.565806610452</v>
      </c>
      <c r="H655" s="752">
        <f t="shared" si="147"/>
        <v>109426.07352186638</v>
      </c>
      <c r="I655" s="1027"/>
      <c r="J655" s="750"/>
      <c r="K655" s="750"/>
      <c r="L655" s="750"/>
      <c r="M655" s="750"/>
      <c r="N655" s="750"/>
      <c r="O655" s="750"/>
    </row>
    <row r="656" spans="2:15">
      <c r="B656" s="514">
        <v>5.2</v>
      </c>
      <c r="C656" s="778" t="s">
        <v>356</v>
      </c>
      <c r="D656" s="752">
        <f t="shared" si="146"/>
        <v>27640.044159999998</v>
      </c>
      <c r="E656" s="1027">
        <v>5033.85826</v>
      </c>
      <c r="F656" s="752">
        <v>1802.9684605419161</v>
      </c>
      <c r="G656" s="761">
        <f>'[1]Income St. 2019-LI'!G695+'[1]Income St. 2019-LI'!H695</f>
        <v>20803.21743945808</v>
      </c>
      <c r="H656" s="752">
        <f t="shared" si="147"/>
        <v>22606.185899999997</v>
      </c>
      <c r="I656" s="1027"/>
      <c r="J656" s="750"/>
      <c r="K656" s="750"/>
      <c r="L656" s="750"/>
      <c r="M656" s="750"/>
      <c r="N656" s="750"/>
      <c r="O656" s="750"/>
    </row>
    <row r="657" spans="2:15">
      <c r="B657" s="514">
        <v>5.3</v>
      </c>
      <c r="C657" s="778" t="s">
        <v>357</v>
      </c>
      <c r="D657" s="752">
        <f t="shared" si="146"/>
        <v>0</v>
      </c>
      <c r="E657" s="1027"/>
      <c r="F657" s="752"/>
      <c r="G657" s="761"/>
      <c r="H657" s="752">
        <f t="shared" si="147"/>
        <v>0</v>
      </c>
      <c r="I657" s="1027"/>
      <c r="J657" s="750"/>
      <c r="K657" s="750"/>
      <c r="L657" s="750"/>
      <c r="M657" s="750"/>
      <c r="N657" s="750"/>
      <c r="O657" s="750"/>
    </row>
    <row r="658" spans="2:15">
      <c r="B658" s="514">
        <v>5.4</v>
      </c>
      <c r="C658" s="778" t="s">
        <v>358</v>
      </c>
      <c r="D658" s="752">
        <f t="shared" si="146"/>
        <v>0</v>
      </c>
      <c r="E658" s="1027"/>
      <c r="F658" s="752"/>
      <c r="G658" s="761"/>
      <c r="H658" s="752">
        <f t="shared" si="147"/>
        <v>0</v>
      </c>
      <c r="I658" s="1027"/>
      <c r="J658" s="750"/>
      <c r="K658" s="750"/>
      <c r="L658" s="750"/>
      <c r="M658" s="750"/>
      <c r="N658" s="750"/>
      <c r="O658" s="750"/>
    </row>
    <row r="659" spans="2:15">
      <c r="B659" s="514">
        <v>5.5</v>
      </c>
      <c r="C659" s="778" t="s">
        <v>359</v>
      </c>
      <c r="D659" s="752">
        <f t="shared" si="146"/>
        <v>0</v>
      </c>
      <c r="E659" s="1027"/>
      <c r="F659" s="752"/>
      <c r="G659" s="761"/>
      <c r="H659" s="752">
        <f t="shared" si="147"/>
        <v>0</v>
      </c>
      <c r="I659" s="1027"/>
      <c r="J659" s="750"/>
      <c r="K659" s="750"/>
      <c r="L659" s="750"/>
      <c r="M659" s="750"/>
      <c r="N659" s="750"/>
      <c r="O659" s="750"/>
    </row>
    <row r="660" spans="2:15" ht="15.75" customHeight="1">
      <c r="B660" s="514"/>
      <c r="C660" s="778" t="s">
        <v>383</v>
      </c>
      <c r="D660" s="752">
        <f t="shared" si="146"/>
        <v>0</v>
      </c>
      <c r="E660" s="1027"/>
      <c r="F660" s="752"/>
      <c r="G660" s="761"/>
      <c r="H660" s="752">
        <f t="shared" si="147"/>
        <v>0</v>
      </c>
      <c r="I660" s="1027"/>
      <c r="J660" s="750"/>
      <c r="K660" s="750"/>
      <c r="L660" s="750"/>
      <c r="M660" s="750"/>
      <c r="N660" s="750"/>
      <c r="O660" s="750"/>
    </row>
    <row r="661" spans="2:15">
      <c r="B661" s="514"/>
      <c r="C661" s="781" t="s">
        <v>384</v>
      </c>
      <c r="D661" s="751">
        <f t="shared" si="146"/>
        <v>0</v>
      </c>
      <c r="E661" s="1027"/>
      <c r="F661" s="752"/>
      <c r="G661" s="761"/>
      <c r="H661" s="752">
        <f t="shared" si="147"/>
        <v>0</v>
      </c>
      <c r="I661" s="1027">
        <v>0</v>
      </c>
      <c r="J661" s="750"/>
      <c r="K661" s="750"/>
      <c r="L661" s="750"/>
      <c r="M661" s="750"/>
      <c r="N661" s="750"/>
      <c r="O661" s="750"/>
    </row>
    <row r="662" spans="2:15">
      <c r="B662" s="514"/>
      <c r="C662" s="778"/>
      <c r="D662" s="751">
        <f t="shared" si="146"/>
        <v>0</v>
      </c>
      <c r="E662" s="1027"/>
      <c r="F662" s="752"/>
      <c r="G662" s="761"/>
      <c r="H662" s="752">
        <f t="shared" si="147"/>
        <v>0</v>
      </c>
      <c r="I662" s="1027">
        <v>0</v>
      </c>
      <c r="J662" s="750"/>
      <c r="K662" s="750"/>
      <c r="L662" s="750"/>
      <c r="M662" s="750"/>
      <c r="N662" s="750"/>
      <c r="O662" s="750"/>
    </row>
    <row r="663" spans="2:15">
      <c r="B663" s="514">
        <v>6</v>
      </c>
      <c r="C663" s="782" t="s">
        <v>361</v>
      </c>
      <c r="D663" s="751">
        <f t="shared" si="146"/>
        <v>673167.69820000033</v>
      </c>
      <c r="E663" s="1028">
        <f>+E652+E654</f>
        <v>29819.973108133599</v>
      </c>
      <c r="F663" s="1028">
        <f t="shared" ref="F663:I663" si="150">+F652+F654</f>
        <v>36174.3084317627</v>
      </c>
      <c r="G663" s="1601">
        <f>+G652+G654</f>
        <v>607173.41666010395</v>
      </c>
      <c r="H663" s="751">
        <f t="shared" si="150"/>
        <v>643347.72509186668</v>
      </c>
      <c r="I663" s="1028">
        <f t="shared" si="150"/>
        <v>0</v>
      </c>
      <c r="J663" s="750"/>
      <c r="K663" s="750"/>
      <c r="L663" s="750"/>
      <c r="M663" s="750"/>
      <c r="N663" s="750"/>
      <c r="O663" s="750"/>
    </row>
    <row r="664" spans="2:15">
      <c r="B664" s="514"/>
      <c r="C664" s="782"/>
      <c r="D664" s="751">
        <f t="shared" si="146"/>
        <v>0</v>
      </c>
      <c r="E664" s="1027"/>
      <c r="F664" s="752"/>
      <c r="G664" s="761"/>
      <c r="H664" s="752">
        <f t="shared" si="147"/>
        <v>0</v>
      </c>
      <c r="I664" s="1027">
        <v>0</v>
      </c>
      <c r="J664" s="750"/>
      <c r="K664" s="750"/>
      <c r="L664" s="750"/>
      <c r="M664" s="750"/>
      <c r="N664" s="750"/>
      <c r="O664" s="750"/>
    </row>
    <row r="665" spans="2:15">
      <c r="B665" s="514">
        <v>7</v>
      </c>
      <c r="C665" s="778" t="s">
        <v>362</v>
      </c>
      <c r="D665" s="752">
        <f t="shared" si="146"/>
        <v>174559.31083999999</v>
      </c>
      <c r="E665" s="1027"/>
      <c r="F665" s="752">
        <v>15046.221</v>
      </c>
      <c r="G665" s="761">
        <f>'[1]Income St. 2019-LI'!G704+'[1]Income St. 2019-LI'!H704</f>
        <v>159513.08984</v>
      </c>
      <c r="H665" s="752">
        <f t="shared" si="147"/>
        <v>174559.31083999999</v>
      </c>
      <c r="I665" s="1027"/>
      <c r="J665" s="750"/>
      <c r="K665" s="750"/>
      <c r="L665" s="750"/>
      <c r="M665" s="750"/>
      <c r="N665" s="750"/>
      <c r="O665" s="750"/>
    </row>
    <row r="666" spans="2:15">
      <c r="B666" s="514">
        <v>8</v>
      </c>
      <c r="C666" s="778" t="s">
        <v>363</v>
      </c>
      <c r="D666" s="752">
        <f t="shared" si="146"/>
        <v>-22154.437040000001</v>
      </c>
      <c r="E666" s="1027"/>
      <c r="F666" s="752">
        <v>-922</v>
      </c>
      <c r="G666" s="761">
        <f>'[1]Income St. 2019-LI'!G705+'[1]Income St. 2019-LI'!H705</f>
        <v>-21232.437040000001</v>
      </c>
      <c r="H666" s="752">
        <f t="shared" si="147"/>
        <v>-22154.437040000001</v>
      </c>
      <c r="I666" s="1027"/>
      <c r="J666" s="750"/>
      <c r="K666" s="750"/>
      <c r="L666" s="750"/>
      <c r="M666" s="750"/>
      <c r="N666" s="750"/>
      <c r="O666" s="750"/>
    </row>
    <row r="667" spans="2:15">
      <c r="B667" s="514">
        <v>9</v>
      </c>
      <c r="C667" s="778" t="s">
        <v>364</v>
      </c>
      <c r="D667" s="752">
        <f t="shared" si="146"/>
        <v>3592.5867000000003</v>
      </c>
      <c r="E667" s="1027"/>
      <c r="F667" s="752">
        <v>995.36522000000002</v>
      </c>
      <c r="G667" s="761">
        <f>'[1]Income St. 2019-LI'!G706+'[1]Income St. 2019-LI'!H706</f>
        <v>2597.2214800000002</v>
      </c>
      <c r="H667" s="752">
        <f t="shared" si="147"/>
        <v>3592.5867000000003</v>
      </c>
      <c r="I667" s="1027"/>
      <c r="J667" s="750"/>
      <c r="K667" s="750"/>
      <c r="L667" s="750"/>
      <c r="M667" s="750"/>
      <c r="N667" s="750"/>
      <c r="O667" s="750"/>
    </row>
    <row r="668" spans="2:15">
      <c r="B668" s="514">
        <v>10</v>
      </c>
      <c r="C668" s="571" t="s">
        <v>365</v>
      </c>
      <c r="D668" s="752">
        <f t="shared" si="146"/>
        <v>-1845.4604700000009</v>
      </c>
      <c r="E668" s="1027"/>
      <c r="F668" s="752">
        <v>-5.5</v>
      </c>
      <c r="G668" s="761">
        <f>'[1]Income St. 2019-LI'!G707+'[1]Income St. 2019-LI'!H707</f>
        <v>-1839.9604700000009</v>
      </c>
      <c r="H668" s="752">
        <f t="shared" si="147"/>
        <v>-1845.4604700000009</v>
      </c>
      <c r="I668" s="1027">
        <v>0</v>
      </c>
      <c r="J668" s="750"/>
      <c r="K668" s="750"/>
      <c r="L668" s="750"/>
      <c r="M668" s="750"/>
      <c r="N668" s="750"/>
      <c r="O668" s="750"/>
    </row>
    <row r="669" spans="2:15">
      <c r="B669" s="514">
        <v>11</v>
      </c>
      <c r="C669" s="778" t="s">
        <v>366</v>
      </c>
      <c r="D669" s="752">
        <f t="shared" si="146"/>
        <v>-33638</v>
      </c>
      <c r="E669" s="1027"/>
      <c r="F669" s="752"/>
      <c r="G669" s="761">
        <f>'[1]Income St. 2019-LI'!G708+'[1]Income St. 2019-LI'!H708</f>
        <v>-33638</v>
      </c>
      <c r="H669" s="752">
        <f t="shared" si="147"/>
        <v>-33638</v>
      </c>
      <c r="I669" s="1027">
        <v>0</v>
      </c>
      <c r="J669" s="750"/>
      <c r="K669" s="750"/>
      <c r="L669" s="750"/>
      <c r="M669" s="750"/>
      <c r="N669" s="750"/>
      <c r="O669" s="750"/>
    </row>
    <row r="670" spans="2:15">
      <c r="B670" s="1035">
        <v>12</v>
      </c>
      <c r="C670" s="1603" t="s">
        <v>367</v>
      </c>
      <c r="D670" s="752">
        <f t="shared" si="146"/>
        <v>0</v>
      </c>
      <c r="E670" s="1027"/>
      <c r="F670" s="752"/>
      <c r="G670" s="761">
        <f>'[1]Income St. 2019-LI'!G709+'[1]Income St. 2019-LI'!H709</f>
        <v>0</v>
      </c>
      <c r="H670" s="752">
        <f t="shared" si="147"/>
        <v>0</v>
      </c>
      <c r="I670" s="1027">
        <v>0</v>
      </c>
      <c r="J670" s="750"/>
      <c r="K670" s="750"/>
      <c r="L670" s="750"/>
      <c r="M670" s="750"/>
      <c r="N670" s="750"/>
      <c r="O670" s="750"/>
    </row>
    <row r="671" spans="2:15">
      <c r="B671" s="514">
        <v>13</v>
      </c>
      <c r="C671" s="1595" t="s">
        <v>385</v>
      </c>
      <c r="D671" s="751">
        <f t="shared" si="146"/>
        <v>120514.00003000002</v>
      </c>
      <c r="E671" s="1028">
        <f>SUM(E665:E670)</f>
        <v>0</v>
      </c>
      <c r="F671" s="1028">
        <f t="shared" ref="F671:I671" si="151">SUM(F665:F670)</f>
        <v>15114.086219999999</v>
      </c>
      <c r="G671" s="1601">
        <f>SUM(G665:G670)</f>
        <v>105399.91381000003</v>
      </c>
      <c r="H671" s="751">
        <f t="shared" si="151"/>
        <v>120514.00003000002</v>
      </c>
      <c r="I671" s="1028">
        <f t="shared" si="151"/>
        <v>0</v>
      </c>
      <c r="J671" s="750"/>
      <c r="K671" s="750"/>
      <c r="L671" s="750"/>
      <c r="M671" s="750"/>
      <c r="N671" s="750"/>
      <c r="O671" s="750"/>
    </row>
    <row r="672" spans="2:15">
      <c r="B672" s="783"/>
      <c r="C672" s="778"/>
      <c r="D672" s="751">
        <f t="shared" si="146"/>
        <v>0</v>
      </c>
      <c r="E672" s="1027"/>
      <c r="F672" s="752"/>
      <c r="G672" s="761"/>
      <c r="H672" s="752">
        <f t="shared" si="147"/>
        <v>0</v>
      </c>
      <c r="I672" s="1027">
        <v>0</v>
      </c>
      <c r="J672" s="750"/>
      <c r="K672" s="750"/>
      <c r="L672" s="750"/>
      <c r="M672" s="750"/>
      <c r="N672" s="750"/>
      <c r="O672" s="750"/>
    </row>
    <row r="673" spans="2:15" ht="15.75" customHeight="1">
      <c r="B673" s="514">
        <v>14</v>
      </c>
      <c r="C673" s="571" t="s">
        <v>369</v>
      </c>
      <c r="D673" s="752">
        <f t="shared" si="146"/>
        <v>36721.255519999984</v>
      </c>
      <c r="E673" s="1027"/>
      <c r="F673" s="752">
        <v>6395.8085491441079</v>
      </c>
      <c r="G673" s="761">
        <f>'[1]Income St. 2019-LI'!G712+'[1]Income St. 2019-LI'!H712</f>
        <v>30325.446970855875</v>
      </c>
      <c r="H673" s="752">
        <f t="shared" si="147"/>
        <v>36721.255519999984</v>
      </c>
      <c r="I673" s="1027"/>
      <c r="J673" s="750"/>
      <c r="K673" s="750"/>
      <c r="L673" s="750"/>
      <c r="M673" s="750"/>
      <c r="N673" s="750"/>
      <c r="O673" s="750"/>
    </row>
    <row r="674" spans="2:15" ht="17.25" customHeight="1">
      <c r="B674" s="514">
        <v>15</v>
      </c>
      <c r="C674" s="778" t="s">
        <v>386</v>
      </c>
      <c r="D674" s="752">
        <f t="shared" si="146"/>
        <v>0</v>
      </c>
      <c r="E674" s="1027"/>
      <c r="F674" s="752"/>
      <c r="G674" s="761">
        <f>'[1]Income St. 2019-LI'!G713+'[1]Income St. 2019-LI'!H713</f>
        <v>0</v>
      </c>
      <c r="H674" s="752">
        <f t="shared" si="147"/>
        <v>0</v>
      </c>
      <c r="I674" s="1027"/>
      <c r="J674" s="750"/>
      <c r="K674" s="750"/>
      <c r="L674" s="750"/>
      <c r="M674" s="750"/>
      <c r="N674" s="750"/>
      <c r="O674" s="750"/>
    </row>
    <row r="675" spans="2:15" ht="17.25" customHeight="1">
      <c r="B675" s="514">
        <v>16</v>
      </c>
      <c r="C675" s="571" t="s">
        <v>371</v>
      </c>
      <c r="D675" s="752">
        <f t="shared" si="146"/>
        <v>450798.67233000003</v>
      </c>
      <c r="E675" s="1027">
        <v>4898.4845900000482</v>
      </c>
      <c r="F675" s="752">
        <v>33818.758582674403</v>
      </c>
      <c r="G675" s="761">
        <f>'[1]Income St. 2019-LI'!G714+'[1]Income St. 2019-LI'!H714</f>
        <v>412081.42915732559</v>
      </c>
      <c r="H675" s="752">
        <f t="shared" si="147"/>
        <v>445900.18773999996</v>
      </c>
      <c r="I675" s="1027"/>
      <c r="J675" s="750"/>
      <c r="K675" s="750"/>
      <c r="L675" s="750"/>
      <c r="M675" s="750"/>
      <c r="N675" s="750"/>
      <c r="O675" s="750"/>
    </row>
    <row r="676" spans="2:15">
      <c r="B676" s="514">
        <v>17</v>
      </c>
      <c r="C676" s="778" t="s">
        <v>372</v>
      </c>
      <c r="D676" s="752">
        <f t="shared" si="146"/>
        <v>0</v>
      </c>
      <c r="E676" s="1027"/>
      <c r="F676" s="752"/>
      <c r="G676" s="761">
        <f>'[1]Income St. 2019-LI'!G715+'[1]Income St. 2019-LI'!H715</f>
        <v>0</v>
      </c>
      <c r="H676" s="752">
        <f t="shared" si="147"/>
        <v>0</v>
      </c>
      <c r="I676" s="1027"/>
      <c r="J676" s="750"/>
      <c r="K676" s="750"/>
      <c r="L676" s="750"/>
      <c r="M676" s="750"/>
      <c r="N676" s="750"/>
      <c r="O676" s="750"/>
    </row>
    <row r="677" spans="2:15" ht="17.25" customHeight="1">
      <c r="B677" s="514">
        <v>18</v>
      </c>
      <c r="C677" s="778" t="s">
        <v>373</v>
      </c>
      <c r="D677" s="752">
        <f t="shared" si="146"/>
        <v>19180.763160000002</v>
      </c>
      <c r="E677" s="1027">
        <v>10356.765820000001</v>
      </c>
      <c r="F677" s="752">
        <v>720.76339835829435</v>
      </c>
      <c r="G677" s="761">
        <f>'[1]Income St. 2019-LI'!G716+'[1]Income St. 2019-LI'!H716</f>
        <v>8103.2339416417053</v>
      </c>
      <c r="H677" s="752">
        <f t="shared" si="147"/>
        <v>8823.9973399999999</v>
      </c>
      <c r="I677" s="1027"/>
      <c r="J677" s="750"/>
      <c r="K677" s="750"/>
      <c r="L677" s="750"/>
      <c r="M677" s="750"/>
      <c r="N677" s="750"/>
      <c r="O677" s="750"/>
    </row>
    <row r="678" spans="2:15">
      <c r="B678" s="514">
        <v>19</v>
      </c>
      <c r="C678" s="782" t="s">
        <v>387</v>
      </c>
      <c r="D678" s="751">
        <f t="shared" si="146"/>
        <v>469979.43549</v>
      </c>
      <c r="E678" s="1028">
        <f>SUM(E674:E677)</f>
        <v>15255.250410000048</v>
      </c>
      <c r="F678" s="1028">
        <f t="shared" ref="F678:I678" si="152">SUM(F674:F677)</f>
        <v>34539.521981032696</v>
      </c>
      <c r="G678" s="1601">
        <f>SUM(G674:G677)</f>
        <v>420184.66309896728</v>
      </c>
      <c r="H678" s="751">
        <f t="shared" si="152"/>
        <v>454724.18507999997</v>
      </c>
      <c r="I678" s="1028">
        <f t="shared" si="152"/>
        <v>0</v>
      </c>
      <c r="J678" s="750"/>
      <c r="K678" s="750"/>
      <c r="L678" s="750"/>
      <c r="M678" s="750"/>
      <c r="N678" s="750"/>
      <c r="O678" s="750"/>
    </row>
    <row r="679" spans="2:15">
      <c r="B679" s="514"/>
      <c r="C679" s="782"/>
      <c r="D679" s="751">
        <f t="shared" si="146"/>
        <v>0</v>
      </c>
      <c r="E679" s="1027"/>
      <c r="F679" s="752"/>
      <c r="G679" s="761"/>
      <c r="H679" s="752">
        <f t="shared" si="147"/>
        <v>0</v>
      </c>
      <c r="I679" s="1027">
        <v>0</v>
      </c>
      <c r="J679" s="750"/>
      <c r="K679" s="750"/>
      <c r="L679" s="750"/>
      <c r="M679" s="750"/>
      <c r="N679" s="750"/>
      <c r="O679" s="750"/>
    </row>
    <row r="680" spans="2:15">
      <c r="B680" s="514">
        <v>20</v>
      </c>
      <c r="C680" s="782" t="s">
        <v>388</v>
      </c>
      <c r="D680" s="751">
        <f t="shared" si="146"/>
        <v>45953.00716000027</v>
      </c>
      <c r="E680" s="1028">
        <f>+E663-E671-E673-E678</f>
        <v>14564.722698133552</v>
      </c>
      <c r="F680" s="1028">
        <f t="shared" ref="F680:I680" si="153">+F663-F671-F673-F678</f>
        <v>-19875.108318414103</v>
      </c>
      <c r="G680" s="1601">
        <f t="shared" si="153"/>
        <v>51263.39278028073</v>
      </c>
      <c r="H680" s="751">
        <f t="shared" si="153"/>
        <v>31388.284461866715</v>
      </c>
      <c r="I680" s="1028">
        <f t="shared" si="153"/>
        <v>0</v>
      </c>
      <c r="J680" s="750"/>
      <c r="K680" s="750"/>
      <c r="L680" s="750"/>
      <c r="M680" s="750"/>
      <c r="N680" s="750"/>
      <c r="O680" s="750"/>
    </row>
    <row r="681" spans="2:15">
      <c r="B681" s="1035">
        <v>21</v>
      </c>
      <c r="C681" s="778" t="s">
        <v>376</v>
      </c>
      <c r="D681" s="752">
        <f t="shared" si="146"/>
        <v>14118.619000000001</v>
      </c>
      <c r="E681" s="1027">
        <v>14118.619000000001</v>
      </c>
      <c r="F681" s="752"/>
      <c r="G681" s="761"/>
      <c r="H681" s="752">
        <f t="shared" si="147"/>
        <v>0</v>
      </c>
      <c r="I681" s="1027"/>
      <c r="J681" s="750"/>
      <c r="K681" s="750"/>
      <c r="L681" s="750"/>
      <c r="M681" s="750"/>
      <c r="N681" s="750"/>
      <c r="O681" s="750"/>
    </row>
    <row r="682" spans="2:15">
      <c r="B682" s="514"/>
      <c r="C682" s="784"/>
      <c r="D682" s="751">
        <f t="shared" si="146"/>
        <v>0</v>
      </c>
      <c r="E682" s="1027"/>
      <c r="F682" s="752"/>
      <c r="G682" s="761"/>
      <c r="H682" s="752">
        <f t="shared" si="147"/>
        <v>0</v>
      </c>
      <c r="I682" s="1027">
        <v>0</v>
      </c>
      <c r="J682" s="750"/>
      <c r="K682" s="750"/>
      <c r="L682" s="750"/>
      <c r="M682" s="750"/>
      <c r="N682" s="750"/>
      <c r="O682" s="750"/>
    </row>
    <row r="683" spans="2:15" ht="14.25" customHeight="1" thickBot="1">
      <c r="B683" s="785">
        <v>22</v>
      </c>
      <c r="C683" s="786" t="s">
        <v>389</v>
      </c>
      <c r="D683" s="758">
        <f t="shared" si="146"/>
        <v>31834.388160000264</v>
      </c>
      <c r="E683" s="760">
        <f>E680-E681</f>
        <v>446.10369813355101</v>
      </c>
      <c r="F683" s="760">
        <f t="shared" ref="F683:I683" si="154">F680-F681</f>
        <v>-19875.108318414103</v>
      </c>
      <c r="G683" s="759">
        <f t="shared" si="154"/>
        <v>51263.39278028073</v>
      </c>
      <c r="H683" s="758">
        <f t="shared" si="154"/>
        <v>31388.284461866715</v>
      </c>
      <c r="I683" s="760">
        <f t="shared" si="154"/>
        <v>0</v>
      </c>
      <c r="J683" s="750"/>
      <c r="K683" s="750"/>
      <c r="L683" s="750"/>
      <c r="M683" s="750"/>
      <c r="N683" s="750"/>
      <c r="O683" s="750"/>
    </row>
    <row r="684" spans="2:15">
      <c r="B684" s="553"/>
      <c r="C684" s="553"/>
      <c r="D684" s="553"/>
      <c r="E684" s="553"/>
      <c r="F684" s="553"/>
      <c r="G684" s="553"/>
      <c r="H684" s="553"/>
      <c r="I684" s="553"/>
    </row>
    <row r="685" spans="2:15">
      <c r="B685" s="553"/>
      <c r="C685" s="553"/>
      <c r="D685" s="553"/>
      <c r="E685" s="553"/>
      <c r="F685" s="553"/>
      <c r="G685" s="553"/>
      <c r="H685" s="553"/>
      <c r="I685" s="553">
        <v>74</v>
      </c>
    </row>
    <row r="686" spans="2:15">
      <c r="B686" s="553"/>
      <c r="C686" s="553"/>
      <c r="D686" s="553"/>
      <c r="E686" s="553"/>
      <c r="F686" s="553"/>
      <c r="G686" s="553"/>
      <c r="H686" s="553"/>
      <c r="I686" s="553"/>
    </row>
    <row r="687" spans="2:15" ht="17.25" customHeight="1">
      <c r="B687" s="553"/>
      <c r="C687" s="236" t="s">
        <v>390</v>
      </c>
      <c r="D687" s="236"/>
      <c r="E687" s="236"/>
      <c r="F687" s="236"/>
      <c r="G687" s="553"/>
      <c r="H687" s="553"/>
      <c r="I687" s="553"/>
    </row>
    <row r="688" spans="2:15" ht="17.25" customHeight="1" thickBot="1">
      <c r="B688" s="553"/>
      <c r="C688" s="51"/>
      <c r="D688" s="51"/>
      <c r="E688" s="51"/>
      <c r="F688" s="553"/>
      <c r="G688" s="553"/>
      <c r="H688" s="553"/>
      <c r="I688" s="553"/>
    </row>
    <row r="689" spans="2:15" ht="17.25" customHeight="1" thickBot="1">
      <c r="B689" s="1763" t="s">
        <v>131</v>
      </c>
      <c r="C689" s="1764"/>
      <c r="D689" s="553"/>
      <c r="E689" s="553"/>
      <c r="F689" s="553"/>
      <c r="G689" s="553"/>
      <c r="H689" s="599"/>
      <c r="I689" s="678" t="s">
        <v>254</v>
      </c>
    </row>
    <row r="690" spans="2:15" ht="17.25" customHeight="1" thickBot="1">
      <c r="B690" s="1794" t="s">
        <v>347</v>
      </c>
      <c r="C690" s="1797"/>
      <c r="D690" s="1774" t="s">
        <v>329</v>
      </c>
      <c r="E690" s="1774" t="s">
        <v>345</v>
      </c>
      <c r="F690" s="1781" t="s">
        <v>382</v>
      </c>
      <c r="G690" s="1781"/>
      <c r="H690" s="1781"/>
      <c r="I690" s="1782"/>
    </row>
    <row r="691" spans="2:15" ht="59.25" customHeight="1" thickBot="1">
      <c r="B691" s="1804"/>
      <c r="C691" s="1798"/>
      <c r="D691" s="1775"/>
      <c r="E691" s="1775"/>
      <c r="F691" s="1800" t="s">
        <v>277</v>
      </c>
      <c r="G691" s="1800"/>
      <c r="H691" s="1800"/>
      <c r="I691" s="1774" t="s">
        <v>348</v>
      </c>
    </row>
    <row r="692" spans="2:15" ht="27.6" customHeight="1" thickBot="1">
      <c r="B692" s="1804"/>
      <c r="C692" s="1798"/>
      <c r="D692" s="1776"/>
      <c r="E692" s="1776"/>
      <c r="F692" s="714" t="s">
        <v>279</v>
      </c>
      <c r="G692" s="714" t="s">
        <v>280</v>
      </c>
      <c r="H692" s="728" t="s">
        <v>178</v>
      </c>
      <c r="I692" s="1776"/>
    </row>
    <row r="693" spans="2:15" ht="15.75" customHeight="1" thickBot="1">
      <c r="B693" s="1804"/>
      <c r="C693" s="1798"/>
      <c r="D693" s="492">
        <v>1</v>
      </c>
      <c r="E693" s="1774">
        <v>2</v>
      </c>
      <c r="F693" s="1774">
        <v>3</v>
      </c>
      <c r="G693" s="1774">
        <v>4</v>
      </c>
      <c r="H693" s="492">
        <v>5</v>
      </c>
      <c r="I693" s="1774">
        <v>6</v>
      </c>
    </row>
    <row r="694" spans="2:15" ht="13.5" thickBot="1">
      <c r="B694" s="1805"/>
      <c r="C694" s="1806"/>
      <c r="D694" s="715" t="s">
        <v>349</v>
      </c>
      <c r="E694" s="1776"/>
      <c r="F694" s="1776"/>
      <c r="G694" s="1776"/>
      <c r="H694" s="1697" t="s">
        <v>285</v>
      </c>
      <c r="I694" s="1776"/>
    </row>
    <row r="695" spans="2:15">
      <c r="B695" s="746">
        <v>1</v>
      </c>
      <c r="C695" s="777" t="s">
        <v>350</v>
      </c>
      <c r="D695" s="747">
        <f>+E695+H695+I695</f>
        <v>12531283</v>
      </c>
      <c r="E695" s="749">
        <v>0</v>
      </c>
      <c r="F695" s="747">
        <v>3266670</v>
      </c>
      <c r="G695" s="790">
        <f>'[1]Income St. 2019-LI'!G57+'[1]Income St. 2019-LI'!H57</f>
        <v>9264613</v>
      </c>
      <c r="H695" s="747">
        <f>SUM(F695:G695)</f>
        <v>12531283</v>
      </c>
      <c r="I695" s="1028"/>
      <c r="J695" s="750"/>
      <c r="K695" s="750"/>
      <c r="L695" s="750"/>
      <c r="M695" s="750"/>
      <c r="N695" s="750"/>
      <c r="O695" s="750"/>
    </row>
    <row r="696" spans="2:15">
      <c r="B696" s="514"/>
      <c r="C696" s="778"/>
      <c r="D696" s="751">
        <f t="shared" ref="D696:D732" si="155">+E696+H696+I696</f>
        <v>0</v>
      </c>
      <c r="E696" s="1027"/>
      <c r="F696" s="752"/>
      <c r="G696" s="761"/>
      <c r="H696" s="752">
        <f t="shared" ref="H696:H731" si="156">SUM(F696:G696)</f>
        <v>0</v>
      </c>
      <c r="I696" s="1027">
        <v>0</v>
      </c>
      <c r="J696" s="750"/>
      <c r="K696" s="750"/>
      <c r="L696" s="750"/>
      <c r="M696" s="750"/>
      <c r="N696" s="750"/>
      <c r="O696" s="750"/>
    </row>
    <row r="697" spans="2:15">
      <c r="B697" s="514">
        <v>2</v>
      </c>
      <c r="C697" s="779" t="s">
        <v>351</v>
      </c>
      <c r="D697" s="752">
        <f t="shared" si="155"/>
        <v>991455</v>
      </c>
      <c r="E697" s="1027"/>
      <c r="F697" s="752">
        <v>34882</v>
      </c>
      <c r="G697" s="761">
        <f>'[1]Income St. 2019-LI'!G59+'[1]Income St. 2019-LI'!H59</f>
        <v>956573</v>
      </c>
      <c r="H697" s="752">
        <f t="shared" si="156"/>
        <v>991455</v>
      </c>
      <c r="I697" s="1027"/>
      <c r="J697" s="750"/>
      <c r="K697" s="750"/>
      <c r="L697" s="750"/>
      <c r="M697" s="750"/>
      <c r="N697" s="750"/>
      <c r="O697" s="750"/>
    </row>
    <row r="698" spans="2:15" ht="14.25" customHeight="1">
      <c r="B698" s="514"/>
      <c r="C698" s="779"/>
      <c r="D698" s="752">
        <f t="shared" si="155"/>
        <v>0</v>
      </c>
      <c r="E698" s="1027"/>
      <c r="F698" s="752"/>
      <c r="G698" s="761"/>
      <c r="H698" s="752">
        <f t="shared" si="156"/>
        <v>0</v>
      </c>
      <c r="I698" s="1027">
        <v>0</v>
      </c>
      <c r="J698" s="750"/>
      <c r="K698" s="750"/>
      <c r="L698" s="750"/>
      <c r="M698" s="750"/>
      <c r="N698" s="750"/>
      <c r="O698" s="750"/>
    </row>
    <row r="699" spans="2:15">
      <c r="B699" s="514">
        <v>3</v>
      </c>
      <c r="C699" s="573" t="s">
        <v>352</v>
      </c>
      <c r="D699" s="752">
        <f t="shared" si="155"/>
        <v>0</v>
      </c>
      <c r="E699" s="1027"/>
      <c r="F699" s="752"/>
      <c r="G699" s="761"/>
      <c r="H699" s="752">
        <f t="shared" si="156"/>
        <v>0</v>
      </c>
      <c r="I699" s="1027">
        <v>0</v>
      </c>
      <c r="J699" s="750"/>
      <c r="K699" s="750"/>
      <c r="L699" s="750"/>
      <c r="M699" s="750"/>
      <c r="N699" s="750"/>
      <c r="O699" s="750"/>
    </row>
    <row r="700" spans="2:15">
      <c r="B700" s="514"/>
      <c r="C700" s="778"/>
      <c r="D700" s="752">
        <f t="shared" si="155"/>
        <v>0</v>
      </c>
      <c r="E700" s="1027"/>
      <c r="F700" s="752"/>
      <c r="G700" s="761"/>
      <c r="H700" s="752">
        <f t="shared" si="156"/>
        <v>0</v>
      </c>
      <c r="I700" s="1027">
        <v>0</v>
      </c>
      <c r="J700" s="750"/>
      <c r="K700" s="750"/>
      <c r="L700" s="750"/>
      <c r="M700" s="750"/>
      <c r="N700" s="750"/>
      <c r="O700" s="750"/>
    </row>
    <row r="701" spans="2:15">
      <c r="B701" s="514">
        <v>4</v>
      </c>
      <c r="C701" s="780" t="s">
        <v>353</v>
      </c>
      <c r="D701" s="751">
        <f t="shared" si="155"/>
        <v>11539828</v>
      </c>
      <c r="E701" s="1028">
        <f>+E695-E697+E699</f>
        <v>0</v>
      </c>
      <c r="F701" s="1028">
        <f t="shared" ref="F701:I701" si="157">+F695-F697+F699</f>
        <v>3231788</v>
      </c>
      <c r="G701" s="1601">
        <f>+G695-G697+G699</f>
        <v>8308040</v>
      </c>
      <c r="H701" s="751">
        <f t="shared" si="157"/>
        <v>11539828</v>
      </c>
      <c r="I701" s="1028">
        <f t="shared" si="157"/>
        <v>0</v>
      </c>
      <c r="J701" s="750"/>
      <c r="K701" s="750"/>
      <c r="L701" s="750"/>
      <c r="M701" s="750"/>
      <c r="N701" s="750"/>
      <c r="O701" s="750"/>
    </row>
    <row r="702" spans="2:15">
      <c r="B702" s="514"/>
      <c r="C702" s="780"/>
      <c r="D702" s="751">
        <f t="shared" si="155"/>
        <v>0</v>
      </c>
      <c r="E702" s="1027"/>
      <c r="F702" s="752"/>
      <c r="G702" s="761"/>
      <c r="H702" s="752">
        <f t="shared" si="156"/>
        <v>0</v>
      </c>
      <c r="I702" s="1027">
        <v>0</v>
      </c>
      <c r="J702" s="750"/>
      <c r="K702" s="750"/>
      <c r="L702" s="750"/>
      <c r="M702" s="750"/>
      <c r="N702" s="750"/>
      <c r="O702" s="750"/>
    </row>
    <row r="703" spans="2:15">
      <c r="B703" s="514">
        <v>5</v>
      </c>
      <c r="C703" s="780" t="s">
        <v>354</v>
      </c>
      <c r="D703" s="751">
        <f t="shared" si="155"/>
        <v>1584114</v>
      </c>
      <c r="E703" s="1028">
        <f>SUM(E704:E709)</f>
        <v>311705</v>
      </c>
      <c r="F703" s="1028">
        <f t="shared" ref="F703:I703" si="158">SUM(F704:F709)</f>
        <v>761245</v>
      </c>
      <c r="G703" s="1601">
        <f>SUM(G704:G709)</f>
        <v>511164</v>
      </c>
      <c r="H703" s="751">
        <f t="shared" si="158"/>
        <v>1272409</v>
      </c>
      <c r="I703" s="1028">
        <f t="shared" si="158"/>
        <v>0</v>
      </c>
      <c r="J703" s="750"/>
      <c r="K703" s="750"/>
      <c r="L703" s="750"/>
      <c r="M703" s="750"/>
      <c r="N703" s="750"/>
      <c r="O703" s="750"/>
    </row>
    <row r="704" spans="2:15">
      <c r="B704" s="514">
        <v>5.0999999999999996</v>
      </c>
      <c r="C704" s="778" t="s">
        <v>355</v>
      </c>
      <c r="D704" s="752">
        <f t="shared" si="155"/>
        <v>1218776</v>
      </c>
      <c r="E704" s="1027">
        <v>200822</v>
      </c>
      <c r="F704" s="752">
        <v>603579</v>
      </c>
      <c r="G704" s="761">
        <f>'[1]Income St. 2019-LI'!G66+'[1]Income St. 2019-LI'!H66</f>
        <v>414375</v>
      </c>
      <c r="H704" s="752">
        <f t="shared" si="156"/>
        <v>1017954</v>
      </c>
      <c r="I704" s="1027"/>
      <c r="J704" s="750"/>
      <c r="K704" s="750"/>
      <c r="L704" s="750"/>
      <c r="M704" s="750"/>
      <c r="N704" s="750"/>
      <c r="O704" s="750"/>
    </row>
    <row r="705" spans="2:15">
      <c r="B705" s="514">
        <v>5.2</v>
      </c>
      <c r="C705" s="778" t="s">
        <v>356</v>
      </c>
      <c r="D705" s="752">
        <f t="shared" si="155"/>
        <v>0</v>
      </c>
      <c r="E705" s="1027"/>
      <c r="F705" s="752"/>
      <c r="G705" s="761">
        <f>'[1]Income St. 2019-LI'!G67+'[1]Income St. 2019-LI'!H67</f>
        <v>0</v>
      </c>
      <c r="H705" s="752">
        <f t="shared" si="156"/>
        <v>0</v>
      </c>
      <c r="I705" s="1027"/>
      <c r="J705" s="750"/>
      <c r="K705" s="750"/>
      <c r="L705" s="750"/>
      <c r="M705" s="750"/>
      <c r="N705" s="750"/>
      <c r="O705" s="750"/>
    </row>
    <row r="706" spans="2:15">
      <c r="B706" s="514">
        <v>5.3</v>
      </c>
      <c r="C706" s="778" t="s">
        <v>357</v>
      </c>
      <c r="D706" s="752">
        <f t="shared" si="155"/>
        <v>124236</v>
      </c>
      <c r="E706" s="1027">
        <v>39356</v>
      </c>
      <c r="F706" s="752">
        <v>32409</v>
      </c>
      <c r="G706" s="761">
        <f>'[1]Income St. 2019-LI'!G68+'[1]Income St. 2019-LI'!H68</f>
        <v>52471</v>
      </c>
      <c r="H706" s="752">
        <f t="shared" si="156"/>
        <v>84880</v>
      </c>
      <c r="I706" s="1027"/>
      <c r="J706" s="750"/>
      <c r="K706" s="750"/>
      <c r="L706" s="750"/>
      <c r="M706" s="750"/>
      <c r="N706" s="750"/>
      <c r="O706" s="750"/>
    </row>
    <row r="707" spans="2:15">
      <c r="B707" s="514">
        <v>5.4</v>
      </c>
      <c r="C707" s="778" t="s">
        <v>358</v>
      </c>
      <c r="D707" s="752">
        <f t="shared" si="155"/>
        <v>231597</v>
      </c>
      <c r="E707" s="1027">
        <v>71527</v>
      </c>
      <c r="F707" s="752">
        <v>125244</v>
      </c>
      <c r="G707" s="761">
        <f>'[1]Income St. 2019-LI'!G69+'[1]Income St. 2019-LI'!H69</f>
        <v>34826</v>
      </c>
      <c r="H707" s="752">
        <f t="shared" si="156"/>
        <v>160070</v>
      </c>
      <c r="I707" s="1027"/>
      <c r="J707" s="750"/>
      <c r="K707" s="750"/>
      <c r="L707" s="750"/>
      <c r="M707" s="750"/>
      <c r="N707" s="750"/>
      <c r="O707" s="750"/>
    </row>
    <row r="708" spans="2:15">
      <c r="B708" s="514">
        <v>5.5</v>
      </c>
      <c r="C708" s="778" t="s">
        <v>359</v>
      </c>
      <c r="D708" s="752">
        <f t="shared" si="155"/>
        <v>9505</v>
      </c>
      <c r="E708" s="1027">
        <v>0</v>
      </c>
      <c r="F708" s="752">
        <v>13</v>
      </c>
      <c r="G708" s="761">
        <f>'[1]Income St. 2019-LI'!G70+'[1]Income St. 2019-LI'!H70</f>
        <v>9492</v>
      </c>
      <c r="H708" s="752">
        <f t="shared" si="156"/>
        <v>9505</v>
      </c>
      <c r="I708" s="1027"/>
      <c r="J708" s="750"/>
      <c r="K708" s="750"/>
      <c r="L708" s="750"/>
      <c r="M708" s="750"/>
      <c r="N708" s="750"/>
      <c r="O708" s="750"/>
    </row>
    <row r="709" spans="2:15">
      <c r="B709" s="514"/>
      <c r="C709" s="778" t="s">
        <v>383</v>
      </c>
      <c r="D709" s="752">
        <f t="shared" si="155"/>
        <v>0</v>
      </c>
      <c r="E709" s="1027"/>
      <c r="F709" s="752"/>
      <c r="G709" s="761"/>
      <c r="H709" s="752">
        <f t="shared" si="156"/>
        <v>0</v>
      </c>
      <c r="I709" s="1027"/>
      <c r="J709" s="750"/>
      <c r="K709" s="750"/>
      <c r="L709" s="750"/>
      <c r="M709" s="750"/>
      <c r="N709" s="750"/>
      <c r="O709" s="750"/>
    </row>
    <row r="710" spans="2:15">
      <c r="B710" s="514"/>
      <c r="C710" s="781" t="s">
        <v>384</v>
      </c>
      <c r="D710" s="751">
        <f t="shared" si="155"/>
        <v>0</v>
      </c>
      <c r="E710" s="1027"/>
      <c r="F710" s="752"/>
      <c r="G710" s="761"/>
      <c r="H710" s="752">
        <f t="shared" si="156"/>
        <v>0</v>
      </c>
      <c r="I710" s="1027">
        <v>0</v>
      </c>
      <c r="J710" s="750"/>
      <c r="K710" s="750"/>
      <c r="L710" s="750"/>
      <c r="M710" s="750"/>
      <c r="N710" s="750"/>
      <c r="O710" s="750"/>
    </row>
    <row r="711" spans="2:15">
      <c r="B711" s="514"/>
      <c r="C711" s="778"/>
      <c r="D711" s="751">
        <f t="shared" si="155"/>
        <v>0</v>
      </c>
      <c r="E711" s="1027"/>
      <c r="F711" s="752"/>
      <c r="G711" s="761"/>
      <c r="H711" s="752">
        <f t="shared" si="156"/>
        <v>0</v>
      </c>
      <c r="I711" s="1027">
        <v>0</v>
      </c>
      <c r="J711" s="750"/>
      <c r="K711" s="750"/>
      <c r="L711" s="750"/>
      <c r="M711" s="750"/>
      <c r="N711" s="750"/>
      <c r="O711" s="750"/>
    </row>
    <row r="712" spans="2:15">
      <c r="B712" s="514">
        <v>6</v>
      </c>
      <c r="C712" s="782" t="s">
        <v>361</v>
      </c>
      <c r="D712" s="751">
        <f t="shared" si="155"/>
        <v>13123942</v>
      </c>
      <c r="E712" s="1028">
        <f>+E701+E703</f>
        <v>311705</v>
      </c>
      <c r="F712" s="1028">
        <f t="shared" ref="F712:I712" si="159">+F701+F703</f>
        <v>3993033</v>
      </c>
      <c r="G712" s="1601">
        <f>+G701+G703</f>
        <v>8819204</v>
      </c>
      <c r="H712" s="751">
        <f t="shared" si="159"/>
        <v>12812237</v>
      </c>
      <c r="I712" s="1028">
        <f t="shared" si="159"/>
        <v>0</v>
      </c>
      <c r="J712" s="750"/>
      <c r="K712" s="750"/>
      <c r="L712" s="750"/>
      <c r="M712" s="750"/>
      <c r="N712" s="750"/>
      <c r="O712" s="750"/>
    </row>
    <row r="713" spans="2:15">
      <c r="B713" s="514"/>
      <c r="C713" s="782"/>
      <c r="D713" s="751">
        <f t="shared" si="155"/>
        <v>0</v>
      </c>
      <c r="E713" s="1027"/>
      <c r="F713" s="752"/>
      <c r="G713" s="761"/>
      <c r="H713" s="752">
        <f t="shared" si="156"/>
        <v>0</v>
      </c>
      <c r="I713" s="1027">
        <v>0</v>
      </c>
      <c r="J713" s="750"/>
      <c r="K713" s="750"/>
      <c r="L713" s="750"/>
      <c r="M713" s="750"/>
      <c r="N713" s="750"/>
      <c r="O713" s="750"/>
    </row>
    <row r="714" spans="2:15">
      <c r="B714" s="514">
        <v>7</v>
      </c>
      <c r="C714" s="778" t="s">
        <v>362</v>
      </c>
      <c r="D714" s="752">
        <f t="shared" si="155"/>
        <v>3449264</v>
      </c>
      <c r="E714" s="1027"/>
      <c r="F714" s="752">
        <v>550917</v>
      </c>
      <c r="G714" s="761">
        <f>'[1]Income St. 2019-LI'!G76+'[1]Income St. 2019-LI'!H76</f>
        <v>2898347</v>
      </c>
      <c r="H714" s="752">
        <f t="shared" si="156"/>
        <v>3449264</v>
      </c>
      <c r="I714" s="1027"/>
      <c r="J714" s="750"/>
      <c r="K714" s="750"/>
      <c r="L714" s="750"/>
      <c r="M714" s="750"/>
      <c r="N714" s="750"/>
      <c r="O714" s="750"/>
    </row>
    <row r="715" spans="2:15">
      <c r="B715" s="514">
        <v>8</v>
      </c>
      <c r="C715" s="778" t="s">
        <v>363</v>
      </c>
      <c r="D715" s="752">
        <f t="shared" si="155"/>
        <v>-576339</v>
      </c>
      <c r="E715" s="1027"/>
      <c r="F715" s="752">
        <v>-23600</v>
      </c>
      <c r="G715" s="761">
        <f>'[1]Income St. 2019-LI'!G77+'[1]Income St. 2019-LI'!H77</f>
        <v>-552739</v>
      </c>
      <c r="H715" s="752">
        <f t="shared" si="156"/>
        <v>-576339</v>
      </c>
      <c r="I715" s="1027"/>
      <c r="J715" s="750"/>
      <c r="K715" s="750"/>
      <c r="L715" s="750"/>
      <c r="M715" s="750"/>
      <c r="N715" s="750"/>
      <c r="O715" s="750"/>
    </row>
    <row r="716" spans="2:15" ht="13.5" customHeight="1">
      <c r="B716" s="514">
        <v>9</v>
      </c>
      <c r="C716" s="778" t="s">
        <v>364</v>
      </c>
      <c r="D716" s="752">
        <f t="shared" si="155"/>
        <v>183013</v>
      </c>
      <c r="E716" s="1027"/>
      <c r="F716" s="752">
        <v>12474</v>
      </c>
      <c r="G716" s="761">
        <f>'[1]Income St. 2019-LI'!G78+'[1]Income St. 2019-LI'!H78</f>
        <v>170539</v>
      </c>
      <c r="H716" s="752">
        <f t="shared" si="156"/>
        <v>183013</v>
      </c>
      <c r="I716" s="1027"/>
      <c r="J716" s="750"/>
      <c r="K716" s="750"/>
      <c r="L716" s="750"/>
      <c r="M716" s="750"/>
      <c r="N716" s="750"/>
      <c r="O716" s="750"/>
    </row>
    <row r="717" spans="2:15">
      <c r="B717" s="514">
        <v>10</v>
      </c>
      <c r="C717" s="571" t="s">
        <v>365</v>
      </c>
      <c r="D717" s="752">
        <f t="shared" si="155"/>
        <v>-59826</v>
      </c>
      <c r="E717" s="1027"/>
      <c r="F717" s="752">
        <v>-3537</v>
      </c>
      <c r="G717" s="761">
        <f>'[1]Income St. 2019-LI'!G79+'[1]Income St. 2019-LI'!H79</f>
        <v>-56289</v>
      </c>
      <c r="H717" s="752">
        <f t="shared" si="156"/>
        <v>-59826</v>
      </c>
      <c r="I717" s="1027">
        <v>0</v>
      </c>
      <c r="J717" s="750"/>
      <c r="K717" s="750"/>
      <c r="L717" s="750"/>
      <c r="M717" s="750"/>
      <c r="N717" s="750"/>
      <c r="O717" s="750"/>
    </row>
    <row r="718" spans="2:15">
      <c r="B718" s="514">
        <v>11</v>
      </c>
      <c r="C718" s="778" t="s">
        <v>366</v>
      </c>
      <c r="D718" s="752">
        <f t="shared" si="155"/>
        <v>1169696</v>
      </c>
      <c r="E718" s="1027"/>
      <c r="F718" s="752">
        <v>656094</v>
      </c>
      <c r="G718" s="761">
        <f>'[1]Income St. 2019-LI'!G80+'[1]Income St. 2019-LI'!H80</f>
        <v>513602</v>
      </c>
      <c r="H718" s="752">
        <f t="shared" si="156"/>
        <v>1169696</v>
      </c>
      <c r="I718" s="1027">
        <v>0</v>
      </c>
      <c r="J718" s="750"/>
      <c r="K718" s="750"/>
      <c r="L718" s="750"/>
      <c r="M718" s="750"/>
      <c r="N718" s="750"/>
      <c r="O718" s="750"/>
    </row>
    <row r="719" spans="2:15">
      <c r="B719" s="1035">
        <v>12</v>
      </c>
      <c r="C719" s="1603" t="s">
        <v>367</v>
      </c>
      <c r="D719" s="752">
        <f t="shared" si="155"/>
        <v>0</v>
      </c>
      <c r="E719" s="1027"/>
      <c r="F719" s="752">
        <v>0</v>
      </c>
      <c r="G719" s="761">
        <f>'[1]Income St. 2019-LI'!G81+'[1]Income St. 2019-LI'!H81</f>
        <v>0</v>
      </c>
      <c r="H719" s="752">
        <f t="shared" si="156"/>
        <v>0</v>
      </c>
      <c r="I719" s="1027">
        <v>0</v>
      </c>
      <c r="J719" s="750"/>
      <c r="K719" s="750"/>
      <c r="L719" s="750"/>
      <c r="M719" s="750"/>
      <c r="N719" s="750"/>
      <c r="O719" s="750"/>
    </row>
    <row r="720" spans="2:15">
      <c r="B720" s="514">
        <v>13</v>
      </c>
      <c r="C720" s="1595" t="s">
        <v>385</v>
      </c>
      <c r="D720" s="751">
        <f t="shared" si="155"/>
        <v>4165808</v>
      </c>
      <c r="E720" s="1028">
        <f>SUM(E714:E719)</f>
        <v>0</v>
      </c>
      <c r="F720" s="1028">
        <f t="shared" ref="F720:I720" si="160">SUM(F714:F719)</f>
        <v>1192348</v>
      </c>
      <c r="G720" s="1601">
        <f>SUM(G714:G719)</f>
        <v>2973460</v>
      </c>
      <c r="H720" s="751">
        <f t="shared" si="160"/>
        <v>4165808</v>
      </c>
      <c r="I720" s="1028">
        <f t="shared" si="160"/>
        <v>0</v>
      </c>
      <c r="J720" s="750"/>
      <c r="K720" s="750"/>
      <c r="L720" s="750"/>
      <c r="M720" s="750"/>
      <c r="N720" s="750"/>
      <c r="O720" s="750"/>
    </row>
    <row r="721" spans="2:15">
      <c r="B721" s="783"/>
      <c r="C721" s="778"/>
      <c r="D721" s="751">
        <f t="shared" si="155"/>
        <v>0</v>
      </c>
      <c r="E721" s="1027"/>
      <c r="F721" s="752"/>
      <c r="G721" s="761"/>
      <c r="H721" s="752">
        <f t="shared" si="156"/>
        <v>0</v>
      </c>
      <c r="I721" s="1027">
        <v>0</v>
      </c>
      <c r="J721" s="750"/>
      <c r="K721" s="750"/>
      <c r="L721" s="750"/>
      <c r="M721" s="750"/>
      <c r="N721" s="750"/>
      <c r="O721" s="750"/>
    </row>
    <row r="722" spans="2:15" ht="21.75" customHeight="1">
      <c r="B722" s="514">
        <v>14</v>
      </c>
      <c r="C722" s="571" t="s">
        <v>369</v>
      </c>
      <c r="D722" s="752">
        <f t="shared" si="155"/>
        <v>2968714</v>
      </c>
      <c r="E722" s="1027">
        <v>0</v>
      </c>
      <c r="F722" s="752">
        <v>1029952</v>
      </c>
      <c r="G722" s="761">
        <f>'[1]Income St. 2019-LI'!G84+'[1]Income St. 2019-LI'!H84</f>
        <v>1938762</v>
      </c>
      <c r="H722" s="752">
        <f t="shared" si="156"/>
        <v>2968714</v>
      </c>
      <c r="I722" s="1027"/>
      <c r="J722" s="750"/>
      <c r="K722" s="750"/>
      <c r="L722" s="750"/>
      <c r="M722" s="750"/>
      <c r="N722" s="750"/>
      <c r="O722" s="750"/>
    </row>
    <row r="723" spans="2:15">
      <c r="B723" s="514">
        <v>15</v>
      </c>
      <c r="C723" s="778" t="s">
        <v>386</v>
      </c>
      <c r="D723" s="752">
        <f t="shared" si="155"/>
        <v>0</v>
      </c>
      <c r="E723" s="1027">
        <v>0</v>
      </c>
      <c r="F723" s="752"/>
      <c r="G723" s="761">
        <f>'[1]Income St. 2019-LI'!G85+'[1]Income St. 2019-LI'!H85</f>
        <v>0</v>
      </c>
      <c r="H723" s="752">
        <f t="shared" si="156"/>
        <v>0</v>
      </c>
      <c r="I723" s="1027"/>
      <c r="J723" s="750"/>
      <c r="K723" s="750"/>
      <c r="L723" s="750"/>
      <c r="M723" s="750"/>
      <c r="N723" s="750"/>
      <c r="O723" s="750"/>
    </row>
    <row r="724" spans="2:15">
      <c r="B724" s="514">
        <v>16</v>
      </c>
      <c r="C724" s="571" t="s">
        <v>371</v>
      </c>
      <c r="D724" s="752">
        <f t="shared" si="155"/>
        <v>3267564</v>
      </c>
      <c r="E724" s="1027">
        <v>-12377</v>
      </c>
      <c r="F724" s="752">
        <v>1703846</v>
      </c>
      <c r="G724" s="761">
        <f>'[1]Income St. 2019-LI'!G86+'[1]Income St. 2019-LI'!H86</f>
        <v>1576095</v>
      </c>
      <c r="H724" s="752">
        <f t="shared" si="156"/>
        <v>3279941</v>
      </c>
      <c r="I724" s="1027"/>
      <c r="J724" s="750"/>
      <c r="K724" s="750"/>
      <c r="L724" s="750"/>
      <c r="M724" s="750"/>
      <c r="N724" s="750"/>
      <c r="O724" s="750"/>
    </row>
    <row r="725" spans="2:15">
      <c r="B725" s="514">
        <v>17</v>
      </c>
      <c r="C725" s="778" t="s">
        <v>372</v>
      </c>
      <c r="D725" s="752">
        <f t="shared" si="155"/>
        <v>0</v>
      </c>
      <c r="E725" s="1027">
        <v>0</v>
      </c>
      <c r="F725" s="752"/>
      <c r="G725" s="761">
        <f>'[1]Income St. 2019-LI'!G87+'[1]Income St. 2019-LI'!H87</f>
        <v>0</v>
      </c>
      <c r="H725" s="752">
        <f t="shared" si="156"/>
        <v>0</v>
      </c>
      <c r="I725" s="1027"/>
      <c r="J725" s="750"/>
      <c r="K725" s="750"/>
      <c r="L725" s="750"/>
      <c r="M725" s="750"/>
      <c r="N725" s="750"/>
      <c r="O725" s="750"/>
    </row>
    <row r="726" spans="2:15">
      <c r="B726" s="514">
        <v>18</v>
      </c>
      <c r="C726" s="778" t="s">
        <v>373</v>
      </c>
      <c r="D726" s="752">
        <f t="shared" si="155"/>
        <v>118299</v>
      </c>
      <c r="E726" s="1027">
        <v>0</v>
      </c>
      <c r="F726" s="752">
        <v>66887</v>
      </c>
      <c r="G726" s="761">
        <f>'[1]Income St. 2019-LI'!G88+'[1]Income St. 2019-LI'!H88</f>
        <v>51412</v>
      </c>
      <c r="H726" s="752">
        <f t="shared" si="156"/>
        <v>118299</v>
      </c>
      <c r="I726" s="1027"/>
      <c r="J726" s="750"/>
      <c r="K726" s="750"/>
      <c r="L726" s="750"/>
      <c r="M726" s="750"/>
      <c r="N726" s="750"/>
      <c r="O726" s="750"/>
    </row>
    <row r="727" spans="2:15">
      <c r="B727" s="514">
        <v>19</v>
      </c>
      <c r="C727" s="782" t="s">
        <v>387</v>
      </c>
      <c r="D727" s="751">
        <f t="shared" si="155"/>
        <v>3385863</v>
      </c>
      <c r="E727" s="1028">
        <f>SUM(E723:E726)</f>
        <v>-12377</v>
      </c>
      <c r="F727" s="1028">
        <f t="shared" ref="F727:I727" si="161">SUM(F723:F726)</f>
        <v>1770733</v>
      </c>
      <c r="G727" s="1601">
        <f>SUM(G723:G726)</f>
        <v>1627507</v>
      </c>
      <c r="H727" s="751">
        <f t="shared" si="161"/>
        <v>3398240</v>
      </c>
      <c r="I727" s="1028">
        <f t="shared" si="161"/>
        <v>0</v>
      </c>
      <c r="J727" s="750"/>
      <c r="K727" s="750"/>
      <c r="L727" s="750"/>
      <c r="M727" s="750"/>
      <c r="N727" s="750"/>
      <c r="O727" s="750"/>
    </row>
    <row r="728" spans="2:15">
      <c r="B728" s="514"/>
      <c r="C728" s="782"/>
      <c r="D728" s="751">
        <f t="shared" si="155"/>
        <v>0</v>
      </c>
      <c r="E728" s="1027"/>
      <c r="F728" s="752"/>
      <c r="G728" s="761"/>
      <c r="H728" s="752">
        <f t="shared" si="156"/>
        <v>0</v>
      </c>
      <c r="I728" s="1027">
        <v>0</v>
      </c>
      <c r="J728" s="750"/>
      <c r="K728" s="750"/>
      <c r="L728" s="750"/>
      <c r="M728" s="750"/>
      <c r="N728" s="750"/>
      <c r="O728" s="750"/>
    </row>
    <row r="729" spans="2:15">
      <c r="B729" s="514">
        <v>20</v>
      </c>
      <c r="C729" s="782" t="s">
        <v>388</v>
      </c>
      <c r="D729" s="751">
        <f t="shared" si="155"/>
        <v>2603557</v>
      </c>
      <c r="E729" s="1028">
        <f>+E712-E720-E722-E727</f>
        <v>324082</v>
      </c>
      <c r="F729" s="1028">
        <f t="shared" ref="F729:I729" si="162">+F712-F720-F722-F727</f>
        <v>0</v>
      </c>
      <c r="G729" s="1601">
        <f t="shared" si="162"/>
        <v>2279475</v>
      </c>
      <c r="H729" s="751">
        <f t="shared" si="162"/>
        <v>2279475</v>
      </c>
      <c r="I729" s="1028">
        <f t="shared" si="162"/>
        <v>0</v>
      </c>
      <c r="J729" s="750"/>
      <c r="K729" s="750"/>
      <c r="L729" s="750"/>
      <c r="M729" s="750"/>
      <c r="N729" s="750"/>
      <c r="O729" s="750"/>
    </row>
    <row r="730" spans="2:15">
      <c r="B730" s="1035">
        <v>21</v>
      </c>
      <c r="C730" s="778" t="s">
        <v>376</v>
      </c>
      <c r="D730" s="752">
        <f t="shared" si="155"/>
        <v>430714</v>
      </c>
      <c r="E730" s="1027">
        <v>430714</v>
      </c>
      <c r="F730" s="752"/>
      <c r="G730" s="761"/>
      <c r="H730" s="752">
        <f t="shared" si="156"/>
        <v>0</v>
      </c>
      <c r="I730" s="1027"/>
      <c r="J730" s="750"/>
      <c r="K730" s="750"/>
      <c r="L730" s="750"/>
      <c r="M730" s="750"/>
      <c r="N730" s="750"/>
      <c r="O730" s="750"/>
    </row>
    <row r="731" spans="2:15">
      <c r="B731" s="514"/>
      <c r="C731" s="784"/>
      <c r="D731" s="751">
        <f t="shared" si="155"/>
        <v>0</v>
      </c>
      <c r="E731" s="1027"/>
      <c r="F731" s="752"/>
      <c r="G731" s="761"/>
      <c r="H731" s="752">
        <f t="shared" si="156"/>
        <v>0</v>
      </c>
      <c r="I731" s="1027">
        <v>0</v>
      </c>
      <c r="J731" s="750"/>
      <c r="K731" s="750"/>
      <c r="L731" s="750"/>
      <c r="M731" s="750"/>
      <c r="N731" s="750"/>
      <c r="O731" s="750"/>
    </row>
    <row r="732" spans="2:15" ht="13.5" thickBot="1">
      <c r="B732" s="785">
        <v>22</v>
      </c>
      <c r="C732" s="786" t="s">
        <v>389</v>
      </c>
      <c r="D732" s="758">
        <f t="shared" si="155"/>
        <v>2172843</v>
      </c>
      <c r="E732" s="760">
        <f>E729-E730</f>
        <v>-106632</v>
      </c>
      <c r="F732" s="760">
        <f t="shared" ref="F732:I732" si="163">F729-F730</f>
        <v>0</v>
      </c>
      <c r="G732" s="759">
        <f t="shared" si="163"/>
        <v>2279475</v>
      </c>
      <c r="H732" s="758">
        <f t="shared" si="163"/>
        <v>2279475</v>
      </c>
      <c r="I732" s="760">
        <f t="shared" si="163"/>
        <v>0</v>
      </c>
      <c r="J732" s="750"/>
      <c r="K732" s="750"/>
      <c r="L732" s="750"/>
      <c r="M732" s="750"/>
      <c r="N732" s="750"/>
      <c r="O732" s="750"/>
    </row>
    <row r="733" spans="2:15">
      <c r="B733" s="553"/>
      <c r="C733" s="553"/>
      <c r="D733" s="553"/>
      <c r="E733" s="553"/>
      <c r="F733" s="553"/>
      <c r="G733" s="553"/>
      <c r="H733" s="553"/>
      <c r="I733" s="553"/>
    </row>
    <row r="734" spans="2:15">
      <c r="B734" s="553"/>
      <c r="C734" s="553"/>
      <c r="D734" s="553"/>
      <c r="E734" s="553"/>
      <c r="F734" s="553"/>
      <c r="G734" s="553"/>
      <c r="H734" s="553"/>
      <c r="I734" s="553">
        <v>75</v>
      </c>
    </row>
    <row r="735" spans="2:15">
      <c r="B735" s="553"/>
      <c r="C735" s="553"/>
      <c r="D735" s="553"/>
      <c r="E735" s="553"/>
      <c r="F735" s="553"/>
      <c r="G735" s="553"/>
      <c r="H735" s="553"/>
      <c r="I735" s="553"/>
    </row>
    <row r="736" spans="2:15">
      <c r="B736" s="553"/>
      <c r="C736" s="236" t="s">
        <v>390</v>
      </c>
      <c r="D736" s="236"/>
      <c r="E736" s="236"/>
      <c r="F736" s="236"/>
      <c r="G736" s="553"/>
      <c r="H736" s="553"/>
      <c r="I736" s="553"/>
    </row>
    <row r="737" spans="2:15" ht="13.5" thickBot="1">
      <c r="B737" s="553"/>
      <c r="C737" s="51"/>
      <c r="D737" s="51"/>
      <c r="E737" s="51"/>
      <c r="F737" s="553"/>
      <c r="G737" s="553"/>
      <c r="H737" s="553"/>
      <c r="I737" s="553"/>
    </row>
    <row r="738" spans="2:15" ht="13.5" thickBot="1">
      <c r="B738" s="1763" t="s">
        <v>132</v>
      </c>
      <c r="C738" s="1764"/>
      <c r="D738" s="553"/>
      <c r="E738" s="553"/>
      <c r="F738" s="553"/>
      <c r="G738" s="553"/>
      <c r="H738" s="599"/>
      <c r="I738" s="678" t="s">
        <v>254</v>
      </c>
    </row>
    <row r="739" spans="2:15" ht="13.9" customHeight="1" thickBot="1">
      <c r="B739" s="1794" t="s">
        <v>347</v>
      </c>
      <c r="C739" s="1797"/>
      <c r="D739" s="1818" t="s">
        <v>329</v>
      </c>
      <c r="E739" s="1774" t="s">
        <v>345</v>
      </c>
      <c r="F739" s="1781" t="s">
        <v>382</v>
      </c>
      <c r="G739" s="1781"/>
      <c r="H739" s="1781"/>
      <c r="I739" s="1782"/>
    </row>
    <row r="740" spans="2:15" ht="13.5" thickBot="1">
      <c r="B740" s="1795"/>
      <c r="C740" s="1798"/>
      <c r="D740" s="1819"/>
      <c r="E740" s="1775"/>
      <c r="F740" s="1821" t="s">
        <v>277</v>
      </c>
      <c r="G740" s="1822"/>
      <c r="H740" s="1823"/>
      <c r="I740" s="1774" t="s">
        <v>348</v>
      </c>
    </row>
    <row r="741" spans="2:15" ht="34.5" customHeight="1" thickBot="1">
      <c r="B741" s="1795"/>
      <c r="C741" s="1798"/>
      <c r="D741" s="1820"/>
      <c r="E741" s="1776"/>
      <c r="F741" s="728" t="s">
        <v>279</v>
      </c>
      <c r="G741" s="714" t="s">
        <v>280</v>
      </c>
      <c r="H741" s="728" t="s">
        <v>178</v>
      </c>
      <c r="I741" s="1776"/>
    </row>
    <row r="742" spans="2:15" ht="13.5" thickBot="1">
      <c r="B742" s="1795"/>
      <c r="C742" s="1798"/>
      <c r="D742" s="720">
        <v>1</v>
      </c>
      <c r="E742" s="1816">
        <v>2</v>
      </c>
      <c r="F742" s="1824">
        <v>3</v>
      </c>
      <c r="G742" s="1816">
        <v>4</v>
      </c>
      <c r="H742" s="721">
        <v>5</v>
      </c>
      <c r="I742" s="1816">
        <v>6</v>
      </c>
    </row>
    <row r="743" spans="2:15" ht="13.5" thickBot="1">
      <c r="B743" s="1795"/>
      <c r="C743" s="1806"/>
      <c r="D743" s="731" t="s">
        <v>349</v>
      </c>
      <c r="E743" s="1817"/>
      <c r="F743" s="1825"/>
      <c r="G743" s="1817"/>
      <c r="H743" s="1697" t="s">
        <v>285</v>
      </c>
      <c r="I743" s="1817"/>
      <c r="K743" s="750"/>
    </row>
    <row r="744" spans="2:15">
      <c r="B744" s="746">
        <v>1</v>
      </c>
      <c r="C744" s="777" t="s">
        <v>350</v>
      </c>
      <c r="D744" s="747">
        <f>+E744+H744+I744</f>
        <v>11647757</v>
      </c>
      <c r="E744" s="749">
        <v>0</v>
      </c>
      <c r="F744" s="747">
        <v>480071</v>
      </c>
      <c r="G744" s="790">
        <f>'[1]Income St. 2019-LI'!G733+'[1]Income St. 2019-LI'!H733</f>
        <v>11133195</v>
      </c>
      <c r="H744" s="747">
        <f>SUM(F744:G744)</f>
        <v>11613266</v>
      </c>
      <c r="I744" s="1028">
        <v>34491</v>
      </c>
      <c r="J744" s="750"/>
      <c r="K744" s="750"/>
      <c r="L744" s="750"/>
      <c r="M744" s="750"/>
      <c r="N744" s="750"/>
      <c r="O744" s="750"/>
    </row>
    <row r="745" spans="2:15">
      <c r="B745" s="514"/>
      <c r="C745" s="778"/>
      <c r="D745" s="751">
        <f t="shared" ref="D745:D781" si="164">+E745+H745+I745</f>
        <v>0</v>
      </c>
      <c r="E745" s="1027"/>
      <c r="F745" s="752"/>
      <c r="G745" s="761"/>
      <c r="H745" s="752">
        <f t="shared" ref="H745:H780" si="165">SUM(F745:G745)</f>
        <v>0</v>
      </c>
      <c r="I745" s="1027">
        <v>0</v>
      </c>
      <c r="J745" s="750"/>
      <c r="K745" s="750"/>
      <c r="L745" s="750"/>
      <c r="M745" s="750"/>
      <c r="N745" s="750"/>
      <c r="O745" s="750"/>
    </row>
    <row r="746" spans="2:15">
      <c r="B746" s="514">
        <v>2</v>
      </c>
      <c r="C746" s="779" t="s">
        <v>351</v>
      </c>
      <c r="D746" s="752">
        <f t="shared" si="164"/>
        <v>525781</v>
      </c>
      <c r="E746" s="1027"/>
      <c r="F746" s="752">
        <v>24992</v>
      </c>
      <c r="G746" s="761">
        <f>'[1]Income St. 2019-LI'!G735+'[1]Income St. 2019-LI'!H735</f>
        <v>499588</v>
      </c>
      <c r="H746" s="752">
        <f t="shared" si="165"/>
        <v>524580</v>
      </c>
      <c r="I746" s="1027">
        <v>1201</v>
      </c>
      <c r="J746" s="750"/>
      <c r="K746" s="750"/>
      <c r="L746" s="750"/>
      <c r="M746" s="750"/>
      <c r="N746" s="750"/>
      <c r="O746" s="750"/>
    </row>
    <row r="747" spans="2:15">
      <c r="B747" s="514"/>
      <c r="C747" s="779"/>
      <c r="D747" s="752">
        <f t="shared" si="164"/>
        <v>0</v>
      </c>
      <c r="E747" s="1027"/>
      <c r="F747" s="752"/>
      <c r="G747" s="761"/>
      <c r="H747" s="752">
        <f t="shared" si="165"/>
        <v>0</v>
      </c>
      <c r="I747" s="1027">
        <v>0</v>
      </c>
      <c r="J747" s="750"/>
      <c r="K747" s="750"/>
      <c r="L747" s="750"/>
      <c r="M747" s="750"/>
      <c r="N747" s="750"/>
      <c r="O747" s="750"/>
    </row>
    <row r="748" spans="2:15">
      <c r="B748" s="514">
        <v>3</v>
      </c>
      <c r="C748" s="573" t="s">
        <v>352</v>
      </c>
      <c r="D748" s="752">
        <f t="shared" si="164"/>
        <v>0</v>
      </c>
      <c r="E748" s="1027"/>
      <c r="F748" s="752"/>
      <c r="G748" s="761"/>
      <c r="H748" s="752">
        <f t="shared" si="165"/>
        <v>0</v>
      </c>
      <c r="I748" s="1027">
        <v>0</v>
      </c>
      <c r="J748" s="750"/>
      <c r="K748" s="750"/>
      <c r="L748" s="750"/>
      <c r="M748" s="750"/>
      <c r="N748" s="750"/>
      <c r="O748" s="750"/>
    </row>
    <row r="749" spans="2:15">
      <c r="B749" s="514"/>
      <c r="C749" s="778"/>
      <c r="D749" s="752">
        <f t="shared" si="164"/>
        <v>0</v>
      </c>
      <c r="E749" s="1027"/>
      <c r="F749" s="752"/>
      <c r="G749" s="761"/>
      <c r="H749" s="752">
        <f t="shared" si="165"/>
        <v>0</v>
      </c>
      <c r="I749" s="1027">
        <v>0</v>
      </c>
      <c r="J749" s="750"/>
      <c r="K749" s="750"/>
      <c r="L749" s="750"/>
      <c r="M749" s="750"/>
      <c r="N749" s="750"/>
      <c r="O749" s="750"/>
    </row>
    <row r="750" spans="2:15">
      <c r="B750" s="514">
        <v>4</v>
      </c>
      <c r="C750" s="780" t="s">
        <v>353</v>
      </c>
      <c r="D750" s="751">
        <f t="shared" si="164"/>
        <v>11121976</v>
      </c>
      <c r="E750" s="1028">
        <f>+E744-E746+E748</f>
        <v>0</v>
      </c>
      <c r="F750" s="1028">
        <f t="shared" ref="F750:I750" si="166">+F744-F746+F748</f>
        <v>455079</v>
      </c>
      <c r="G750" s="1601">
        <f>+G744-G746+G748</f>
        <v>10633607</v>
      </c>
      <c r="H750" s="751">
        <f t="shared" si="166"/>
        <v>11088686</v>
      </c>
      <c r="I750" s="1028">
        <f t="shared" si="166"/>
        <v>33290</v>
      </c>
      <c r="J750" s="750"/>
      <c r="K750" s="750"/>
      <c r="L750" s="750"/>
      <c r="M750" s="750"/>
      <c r="N750" s="750"/>
      <c r="O750" s="750"/>
    </row>
    <row r="751" spans="2:15" ht="13.5" customHeight="1">
      <c r="B751" s="514"/>
      <c r="C751" s="780"/>
      <c r="D751" s="751">
        <f t="shared" si="164"/>
        <v>0</v>
      </c>
      <c r="E751" s="1027"/>
      <c r="F751" s="752"/>
      <c r="G751" s="761"/>
      <c r="H751" s="752">
        <f t="shared" si="165"/>
        <v>0</v>
      </c>
      <c r="I751" s="1027">
        <v>0</v>
      </c>
      <c r="J751" s="750"/>
      <c r="K751" s="750"/>
      <c r="L751" s="750"/>
      <c r="M751" s="750"/>
      <c r="N751" s="750"/>
      <c r="O751" s="750"/>
    </row>
    <row r="752" spans="2:15">
      <c r="B752" s="514">
        <v>5</v>
      </c>
      <c r="C752" s="780" t="s">
        <v>354</v>
      </c>
      <c r="D752" s="751">
        <f t="shared" si="164"/>
        <v>4474006.1899199998</v>
      </c>
      <c r="E752" s="1028">
        <f>SUM(E753:E758)</f>
        <v>1031154.73396</v>
      </c>
      <c r="F752" s="1028">
        <f t="shared" ref="F752:I752" si="167">SUM(F753:F758)</f>
        <v>1014359</v>
      </c>
      <c r="G752" s="1601">
        <f>SUM(G753:G758)</f>
        <v>2365072</v>
      </c>
      <c r="H752" s="751">
        <f t="shared" si="167"/>
        <v>3379431</v>
      </c>
      <c r="I752" s="1028">
        <f t="shared" si="167"/>
        <v>63420.455960000007</v>
      </c>
      <c r="J752" s="750"/>
      <c r="K752" s="750"/>
      <c r="L752" s="750"/>
      <c r="M752" s="750"/>
      <c r="N752" s="750"/>
      <c r="O752" s="750"/>
    </row>
    <row r="753" spans="2:15">
      <c r="B753" s="514">
        <v>5.0999999999999996</v>
      </c>
      <c r="C753" s="778" t="s">
        <v>355</v>
      </c>
      <c r="D753" s="752">
        <f t="shared" si="164"/>
        <v>4350040.1899199998</v>
      </c>
      <c r="E753" s="1027">
        <v>890117.73395999998</v>
      </c>
      <c r="F753" s="752">
        <v>1038749</v>
      </c>
      <c r="G753" s="761">
        <f>'[1]Income St. 2019-LI'!G742+'[1]Income St. 2019-LI'!H742</f>
        <v>2347863</v>
      </c>
      <c r="H753" s="752">
        <f t="shared" si="165"/>
        <v>3386612</v>
      </c>
      <c r="I753" s="1027">
        <v>73310.455960000007</v>
      </c>
      <c r="J753" s="750"/>
      <c r="K753" s="750"/>
      <c r="L753" s="750"/>
      <c r="M753" s="750"/>
      <c r="N753" s="750"/>
      <c r="O753" s="750"/>
    </row>
    <row r="754" spans="2:15">
      <c r="B754" s="514">
        <v>5.2</v>
      </c>
      <c r="C754" s="778" t="s">
        <v>356</v>
      </c>
      <c r="D754" s="752">
        <f t="shared" si="164"/>
        <v>0</v>
      </c>
      <c r="E754" s="1027">
        <v>0</v>
      </c>
      <c r="F754" s="752">
        <v>0</v>
      </c>
      <c r="G754" s="761">
        <f>'[1]Income St. 2019-LI'!G743+'[1]Income St. 2019-LI'!H743</f>
        <v>0</v>
      </c>
      <c r="H754" s="752">
        <f t="shared" si="165"/>
        <v>0</v>
      </c>
      <c r="I754" s="1027">
        <v>0</v>
      </c>
      <c r="J754" s="750"/>
      <c r="K754" s="750"/>
      <c r="L754" s="750"/>
      <c r="M754" s="750"/>
      <c r="N754" s="750"/>
      <c r="O754" s="750"/>
    </row>
    <row r="755" spans="2:15">
      <c r="B755" s="514">
        <v>5.3</v>
      </c>
      <c r="C755" s="778" t="s">
        <v>357</v>
      </c>
      <c r="D755" s="752">
        <f t="shared" si="164"/>
        <v>24314</v>
      </c>
      <c r="E755" s="1027">
        <v>6208</v>
      </c>
      <c r="F755" s="752">
        <v>308</v>
      </c>
      <c r="G755" s="761">
        <f>'[1]Income St. 2019-LI'!G744+'[1]Income St. 2019-LI'!H744</f>
        <v>848</v>
      </c>
      <c r="H755" s="752">
        <f t="shared" si="165"/>
        <v>1156</v>
      </c>
      <c r="I755" s="1027">
        <v>16950</v>
      </c>
      <c r="J755" s="750"/>
      <c r="K755" s="750"/>
      <c r="L755" s="750"/>
      <c r="M755" s="750"/>
      <c r="N755" s="750"/>
      <c r="O755" s="750"/>
    </row>
    <row r="756" spans="2:15">
      <c r="B756" s="514">
        <v>5.4</v>
      </c>
      <c r="C756" s="778" t="s">
        <v>358</v>
      </c>
      <c r="D756" s="752">
        <f t="shared" si="164"/>
        <v>-297847</v>
      </c>
      <c r="E756" s="1027">
        <v>779</v>
      </c>
      <c r="F756" s="752">
        <v>-78869</v>
      </c>
      <c r="G756" s="761">
        <f>'[1]Income St. 2019-LI'!G745+'[1]Income St. 2019-LI'!H745</f>
        <v>-156005</v>
      </c>
      <c r="H756" s="752">
        <f t="shared" si="165"/>
        <v>-234874</v>
      </c>
      <c r="I756" s="1027">
        <v>-63752</v>
      </c>
      <c r="J756" s="750"/>
      <c r="K756" s="750"/>
      <c r="L756" s="750"/>
      <c r="M756" s="750"/>
      <c r="N756" s="750"/>
      <c r="O756" s="750"/>
    </row>
    <row r="757" spans="2:15" ht="15.75" customHeight="1">
      <c r="B757" s="514">
        <v>5.5</v>
      </c>
      <c r="C757" s="778" t="s">
        <v>359</v>
      </c>
      <c r="D757" s="752">
        <f t="shared" si="164"/>
        <v>397499</v>
      </c>
      <c r="E757" s="1027">
        <v>134050</v>
      </c>
      <c r="F757" s="752">
        <v>54171</v>
      </c>
      <c r="G757" s="761">
        <f>'[1]Income St. 2019-LI'!G746+'[1]Income St. 2019-LI'!H746</f>
        <v>172366</v>
      </c>
      <c r="H757" s="752">
        <f t="shared" si="165"/>
        <v>226537</v>
      </c>
      <c r="I757" s="1027">
        <v>36912</v>
      </c>
      <c r="J757" s="750"/>
      <c r="K757" s="750"/>
      <c r="L757" s="750"/>
      <c r="M757" s="750"/>
      <c r="N757" s="750"/>
      <c r="O757" s="750"/>
    </row>
    <row r="758" spans="2:15">
      <c r="B758" s="514"/>
      <c r="C758" s="778" t="s">
        <v>383</v>
      </c>
      <c r="D758" s="752">
        <f t="shared" si="164"/>
        <v>0</v>
      </c>
      <c r="E758" s="1027"/>
      <c r="F758" s="752"/>
      <c r="G758" s="761"/>
      <c r="H758" s="752">
        <f t="shared" si="165"/>
        <v>0</v>
      </c>
      <c r="I758" s="1027"/>
      <c r="J758" s="750"/>
      <c r="K758" s="750"/>
      <c r="L758" s="750"/>
      <c r="M758" s="750"/>
      <c r="N758" s="750"/>
      <c r="O758" s="750"/>
    </row>
    <row r="759" spans="2:15">
      <c r="B759" s="514"/>
      <c r="C759" s="781" t="s">
        <v>384</v>
      </c>
      <c r="D759" s="751">
        <f t="shared" si="164"/>
        <v>0</v>
      </c>
      <c r="E759" s="1027"/>
      <c r="F759" s="752"/>
      <c r="G759" s="761"/>
      <c r="H759" s="752">
        <f t="shared" si="165"/>
        <v>0</v>
      </c>
      <c r="I759" s="1027">
        <v>0</v>
      </c>
      <c r="J759" s="750"/>
      <c r="K759" s="750"/>
      <c r="L759" s="750"/>
      <c r="M759" s="750"/>
      <c r="N759" s="750"/>
      <c r="O759" s="750"/>
    </row>
    <row r="760" spans="2:15">
      <c r="B760" s="514"/>
      <c r="C760" s="778"/>
      <c r="D760" s="751">
        <f t="shared" si="164"/>
        <v>0</v>
      </c>
      <c r="E760" s="1027"/>
      <c r="F760" s="752"/>
      <c r="G760" s="761"/>
      <c r="H760" s="752">
        <f t="shared" si="165"/>
        <v>0</v>
      </c>
      <c r="I760" s="1027">
        <v>0</v>
      </c>
      <c r="J760" s="750"/>
      <c r="K760" s="750"/>
      <c r="L760" s="750"/>
      <c r="M760" s="750"/>
      <c r="N760" s="750"/>
      <c r="O760" s="750"/>
    </row>
    <row r="761" spans="2:15">
      <c r="B761" s="514">
        <v>6</v>
      </c>
      <c r="C761" s="782" t="s">
        <v>361</v>
      </c>
      <c r="D761" s="751">
        <f t="shared" si="164"/>
        <v>15595982.189920001</v>
      </c>
      <c r="E761" s="1028">
        <f>+E750+E752</f>
        <v>1031154.73396</v>
      </c>
      <c r="F761" s="1028">
        <f t="shared" ref="F761:I761" si="168">+F750+F752</f>
        <v>1469438</v>
      </c>
      <c r="G761" s="1601">
        <f>+G750+G752</f>
        <v>12998679</v>
      </c>
      <c r="H761" s="751">
        <f t="shared" si="168"/>
        <v>14468117</v>
      </c>
      <c r="I761" s="1028">
        <f t="shared" si="168"/>
        <v>96710.455960000007</v>
      </c>
      <c r="J761" s="750"/>
      <c r="K761" s="750"/>
      <c r="L761" s="750"/>
      <c r="M761" s="750"/>
      <c r="N761" s="750"/>
      <c r="O761" s="750"/>
    </row>
    <row r="762" spans="2:15">
      <c r="B762" s="514"/>
      <c r="C762" s="782"/>
      <c r="D762" s="751">
        <f t="shared" si="164"/>
        <v>0</v>
      </c>
      <c r="E762" s="1027"/>
      <c r="F762" s="752"/>
      <c r="G762" s="761"/>
      <c r="H762" s="752">
        <f t="shared" si="165"/>
        <v>0</v>
      </c>
      <c r="I762" s="1027">
        <v>0</v>
      </c>
      <c r="J762" s="750"/>
      <c r="K762" s="750"/>
      <c r="L762" s="750"/>
      <c r="M762" s="750"/>
      <c r="N762" s="750"/>
      <c r="O762" s="750"/>
    </row>
    <row r="763" spans="2:15">
      <c r="B763" s="514">
        <v>7</v>
      </c>
      <c r="C763" s="778" t="s">
        <v>362</v>
      </c>
      <c r="D763" s="752">
        <f t="shared" si="164"/>
        <v>3760836.764390002</v>
      </c>
      <c r="E763" s="1027"/>
      <c r="F763" s="752">
        <v>1953576.10146317</v>
      </c>
      <c r="G763" s="761">
        <f>'[1]Income St. 2019-LI'!G752+'[1]Income St. 2019-LI'!H752</f>
        <v>1798021.4160568321</v>
      </c>
      <c r="H763" s="752">
        <f t="shared" si="165"/>
        <v>3751597.5175200021</v>
      </c>
      <c r="I763" s="1027">
        <v>9239.2468700000009</v>
      </c>
      <c r="J763" s="750"/>
      <c r="K763" s="750"/>
      <c r="L763" s="750"/>
      <c r="M763" s="750"/>
      <c r="N763" s="750"/>
      <c r="O763" s="750"/>
    </row>
    <row r="764" spans="2:15">
      <c r="B764" s="514">
        <v>8</v>
      </c>
      <c r="C764" s="778" t="s">
        <v>363</v>
      </c>
      <c r="D764" s="752">
        <f t="shared" si="164"/>
        <v>-92485.847556100911</v>
      </c>
      <c r="E764" s="1027"/>
      <c r="F764" s="752">
        <v>-152758.421017621</v>
      </c>
      <c r="G764" s="761">
        <f>'[1]Income St. 2019-LI'!G753+'[1]Income St. 2019-LI'!H753</f>
        <v>60272.573461520093</v>
      </c>
      <c r="H764" s="752">
        <f t="shared" si="165"/>
        <v>-92485.847556100911</v>
      </c>
      <c r="I764" s="1027">
        <v>0</v>
      </c>
      <c r="J764" s="750"/>
      <c r="K764" s="750"/>
      <c r="L764" s="750"/>
      <c r="M764" s="750"/>
      <c r="N764" s="750"/>
      <c r="O764" s="750"/>
    </row>
    <row r="765" spans="2:15">
      <c r="B765" s="514">
        <v>9</v>
      </c>
      <c r="C765" s="778" t="s">
        <v>364</v>
      </c>
      <c r="D765" s="752">
        <f t="shared" si="164"/>
        <v>-32618.439179999812</v>
      </c>
      <c r="E765" s="1027"/>
      <c r="F765" s="752">
        <v>60821.081926835097</v>
      </c>
      <c r="G765" s="761">
        <f>'[1]Income St. 2019-LI'!G754+'[1]Income St. 2019-LI'!H754</f>
        <v>-85755.479216834909</v>
      </c>
      <c r="H765" s="752">
        <f t="shared" si="165"/>
        <v>-24934.397289999812</v>
      </c>
      <c r="I765" s="1027">
        <v>-7684.0418900000004</v>
      </c>
      <c r="J765" s="750"/>
      <c r="K765" s="750"/>
      <c r="L765" s="750"/>
      <c r="M765" s="750"/>
      <c r="N765" s="750"/>
      <c r="O765" s="750"/>
    </row>
    <row r="766" spans="2:15">
      <c r="B766" s="514">
        <v>10</v>
      </c>
      <c r="C766" s="571" t="s">
        <v>365</v>
      </c>
      <c r="D766" s="752">
        <f t="shared" si="164"/>
        <v>-131848.98627389915</v>
      </c>
      <c r="E766" s="1027"/>
      <c r="F766" s="752">
        <v>65183.5298276209</v>
      </c>
      <c r="G766" s="761">
        <f>'[1]Income St. 2019-LI'!G755+'[1]Income St. 2019-LI'!H755</f>
        <v>-196770.31610152003</v>
      </c>
      <c r="H766" s="752">
        <f t="shared" si="165"/>
        <v>-131586.78627389914</v>
      </c>
      <c r="I766" s="1027">
        <v>-262.2</v>
      </c>
      <c r="J766" s="750"/>
      <c r="K766" s="750"/>
      <c r="L766" s="750"/>
      <c r="M766" s="750"/>
      <c r="N766" s="750"/>
      <c r="O766" s="750"/>
    </row>
    <row r="767" spans="2:15">
      <c r="B767" s="514">
        <v>11</v>
      </c>
      <c r="C767" s="778" t="s">
        <v>366</v>
      </c>
      <c r="D767" s="752">
        <f t="shared" si="164"/>
        <v>4983273</v>
      </c>
      <c r="E767" s="1027"/>
      <c r="F767" s="752">
        <v>-674675</v>
      </c>
      <c r="G767" s="761">
        <f>'[1]Income St. 2019-LI'!G756+'[1]Income St. 2019-LI'!H756</f>
        <v>5614954</v>
      </c>
      <c r="H767" s="752">
        <f t="shared" si="165"/>
        <v>4940279</v>
      </c>
      <c r="I767" s="1027">
        <v>42994</v>
      </c>
      <c r="J767" s="750"/>
      <c r="K767" s="750"/>
      <c r="L767" s="750"/>
      <c r="M767" s="750"/>
      <c r="N767" s="750"/>
      <c r="O767" s="750"/>
    </row>
    <row r="768" spans="2:15">
      <c r="B768" s="1035">
        <v>12</v>
      </c>
      <c r="C768" s="1603" t="s">
        <v>367</v>
      </c>
      <c r="D768" s="752">
        <f t="shared" si="164"/>
        <v>0</v>
      </c>
      <c r="E768" s="1027"/>
      <c r="F768" s="752"/>
      <c r="G768" s="761">
        <f>'[1]Income St. 2019-LI'!G757+'[1]Income St. 2019-LI'!H757</f>
        <v>0</v>
      </c>
      <c r="H768" s="752">
        <f t="shared" si="165"/>
        <v>0</v>
      </c>
      <c r="I768" s="1027">
        <v>0</v>
      </c>
      <c r="J768" s="750"/>
      <c r="K768" s="750"/>
      <c r="L768" s="750"/>
      <c r="M768" s="750"/>
      <c r="N768" s="750"/>
      <c r="O768" s="750"/>
    </row>
    <row r="769" spans="2:15">
      <c r="B769" s="514">
        <v>13</v>
      </c>
      <c r="C769" s="1595" t="s">
        <v>385</v>
      </c>
      <c r="D769" s="751">
        <f t="shared" si="164"/>
        <v>8487156.4913800023</v>
      </c>
      <c r="E769" s="1028">
        <f>SUM(E763:E768)</f>
        <v>0</v>
      </c>
      <c r="F769" s="1028">
        <f t="shared" ref="F769:I769" si="169">SUM(F763:F768)</f>
        <v>1252147.2922000049</v>
      </c>
      <c r="G769" s="1601">
        <f>SUM(G763:G768)</f>
        <v>7190722.194199997</v>
      </c>
      <c r="H769" s="751">
        <f t="shared" si="169"/>
        <v>8442869.4864000026</v>
      </c>
      <c r="I769" s="1028">
        <f t="shared" si="169"/>
        <v>44287.004979999998</v>
      </c>
      <c r="J769" s="750"/>
      <c r="K769" s="750"/>
      <c r="L769" s="750"/>
      <c r="M769" s="750"/>
      <c r="N769" s="750"/>
      <c r="O769" s="750"/>
    </row>
    <row r="770" spans="2:15" ht="15.75" customHeight="1">
      <c r="B770" s="783"/>
      <c r="C770" s="778"/>
      <c r="D770" s="751">
        <f t="shared" si="164"/>
        <v>0</v>
      </c>
      <c r="E770" s="1027"/>
      <c r="F770" s="752"/>
      <c r="G770" s="761"/>
      <c r="H770" s="752">
        <f t="shared" si="165"/>
        <v>0</v>
      </c>
      <c r="I770" s="1027">
        <v>0</v>
      </c>
      <c r="J770" s="750"/>
      <c r="K770" s="750"/>
      <c r="L770" s="750"/>
      <c r="M770" s="750"/>
      <c r="N770" s="750"/>
      <c r="O770" s="750"/>
    </row>
    <row r="771" spans="2:15" ht="17.25" customHeight="1">
      <c r="B771" s="514">
        <v>14</v>
      </c>
      <c r="C771" s="571" t="s">
        <v>369</v>
      </c>
      <c r="D771" s="752">
        <f t="shared" si="164"/>
        <v>1858290.1913011011</v>
      </c>
      <c r="E771" s="1027">
        <v>0</v>
      </c>
      <c r="F771" s="752">
        <v>36163.454911100896</v>
      </c>
      <c r="G771" s="761">
        <f>'[1]Income St. 2019-LI'!G760+'[1]Income St. 2019-LI'!H760</f>
        <v>1820910.9517700002</v>
      </c>
      <c r="H771" s="752">
        <f t="shared" si="165"/>
        <v>1857074.4066811011</v>
      </c>
      <c r="I771" s="1027">
        <v>1215.7846199999999</v>
      </c>
      <c r="J771" s="750"/>
      <c r="K771" s="750"/>
      <c r="L771" s="750"/>
      <c r="M771" s="750"/>
      <c r="N771" s="750"/>
      <c r="O771" s="750"/>
    </row>
    <row r="772" spans="2:15" ht="17.25" customHeight="1">
      <c r="B772" s="514">
        <v>15</v>
      </c>
      <c r="C772" s="778" t="s">
        <v>386</v>
      </c>
      <c r="D772" s="752">
        <f t="shared" si="164"/>
        <v>0</v>
      </c>
      <c r="E772" s="1027"/>
      <c r="F772" s="752"/>
      <c r="G772" s="761">
        <f>'[1]Income St. 2019-LI'!G761+'[1]Income St. 2019-LI'!H761</f>
        <v>0</v>
      </c>
      <c r="H772" s="752">
        <f t="shared" si="165"/>
        <v>0</v>
      </c>
      <c r="I772" s="1027">
        <v>0</v>
      </c>
      <c r="J772" s="750"/>
      <c r="K772" s="750"/>
      <c r="L772" s="750"/>
      <c r="M772" s="750"/>
      <c r="N772" s="750"/>
      <c r="O772" s="750"/>
    </row>
    <row r="773" spans="2:15">
      <c r="B773" s="514">
        <v>16</v>
      </c>
      <c r="C773" s="571" t="s">
        <v>371</v>
      </c>
      <c r="D773" s="752">
        <f t="shared" si="164"/>
        <v>3342072.3513785549</v>
      </c>
      <c r="E773" s="1027">
        <v>122692</v>
      </c>
      <c r="F773" s="752">
        <v>161577.351378555</v>
      </c>
      <c r="G773" s="761">
        <f>'[1]Income St. 2019-LI'!G762+'[1]Income St. 2019-LI'!H762</f>
        <v>3006596</v>
      </c>
      <c r="H773" s="752">
        <f t="shared" si="165"/>
        <v>3168173.3513785549</v>
      </c>
      <c r="I773" s="1027">
        <v>51207</v>
      </c>
      <c r="J773" s="750"/>
      <c r="K773" s="750"/>
      <c r="L773" s="750"/>
      <c r="M773" s="750"/>
      <c r="N773" s="750"/>
      <c r="O773" s="750"/>
    </row>
    <row r="774" spans="2:15" ht="17.25" customHeight="1">
      <c r="B774" s="514">
        <v>17</v>
      </c>
      <c r="C774" s="778" t="s">
        <v>372</v>
      </c>
      <c r="D774" s="752">
        <f t="shared" si="164"/>
        <v>0</v>
      </c>
      <c r="E774" s="1027"/>
      <c r="F774" s="752"/>
      <c r="G774" s="761">
        <f>'[1]Income St. 2019-LI'!G763+'[1]Income St. 2019-LI'!H763</f>
        <v>0</v>
      </c>
      <c r="H774" s="752">
        <f t="shared" si="165"/>
        <v>0</v>
      </c>
      <c r="I774" s="1027">
        <v>0</v>
      </c>
      <c r="J774" s="750"/>
      <c r="K774" s="750"/>
      <c r="L774" s="750"/>
      <c r="M774" s="750"/>
      <c r="N774" s="750"/>
      <c r="O774" s="750"/>
    </row>
    <row r="775" spans="2:15">
      <c r="B775" s="514">
        <v>18</v>
      </c>
      <c r="C775" s="778" t="s">
        <v>373</v>
      </c>
      <c r="D775" s="752">
        <f t="shared" si="164"/>
        <v>0</v>
      </c>
      <c r="E775" s="1027"/>
      <c r="F775" s="752"/>
      <c r="G775" s="761">
        <f>'[1]Income St. 2019-LI'!G764+'[1]Income St. 2019-LI'!H764</f>
        <v>0</v>
      </c>
      <c r="H775" s="752">
        <f t="shared" si="165"/>
        <v>0</v>
      </c>
      <c r="I775" s="1027">
        <v>0</v>
      </c>
      <c r="J775" s="750"/>
      <c r="K775" s="750"/>
      <c r="L775" s="750"/>
      <c r="M775" s="750"/>
      <c r="N775" s="750"/>
      <c r="O775" s="750"/>
    </row>
    <row r="776" spans="2:15">
      <c r="B776" s="514">
        <v>19</v>
      </c>
      <c r="C776" s="782" t="s">
        <v>387</v>
      </c>
      <c r="D776" s="751">
        <f t="shared" si="164"/>
        <v>3342072.3513785549</v>
      </c>
      <c r="E776" s="1028">
        <f>SUM(E772:E775)</f>
        <v>122692</v>
      </c>
      <c r="F776" s="1028">
        <f t="shared" ref="F776:I776" si="170">SUM(F772:F775)</f>
        <v>161577.351378555</v>
      </c>
      <c r="G776" s="1601">
        <f>SUM(G772:G775)</f>
        <v>3006596</v>
      </c>
      <c r="H776" s="751">
        <f t="shared" si="170"/>
        <v>3168173.3513785549</v>
      </c>
      <c r="I776" s="1028">
        <f t="shared" si="170"/>
        <v>51207</v>
      </c>
      <c r="J776" s="750"/>
      <c r="K776" s="750"/>
      <c r="L776" s="750"/>
      <c r="M776" s="750"/>
      <c r="N776" s="750"/>
      <c r="O776" s="750"/>
    </row>
    <row r="777" spans="2:15">
      <c r="B777" s="514"/>
      <c r="C777" s="782"/>
      <c r="D777" s="751">
        <f t="shared" si="164"/>
        <v>0</v>
      </c>
      <c r="E777" s="1027"/>
      <c r="F777" s="752"/>
      <c r="G777" s="761"/>
      <c r="H777" s="752">
        <f t="shared" si="165"/>
        <v>0</v>
      </c>
      <c r="I777" s="1027">
        <v>0</v>
      </c>
      <c r="J777" s="750"/>
      <c r="K777" s="750"/>
      <c r="L777" s="750"/>
      <c r="M777" s="750"/>
      <c r="N777" s="750"/>
      <c r="O777" s="750"/>
    </row>
    <row r="778" spans="2:15">
      <c r="B778" s="514">
        <v>20</v>
      </c>
      <c r="C778" s="782" t="s">
        <v>388</v>
      </c>
      <c r="D778" s="751">
        <f t="shared" si="164"/>
        <v>1908463.1558603414</v>
      </c>
      <c r="E778" s="1028">
        <f>+E761-E769-E771-E776</f>
        <v>908462.73395999998</v>
      </c>
      <c r="F778" s="1028">
        <f t="shared" ref="F778:I778" si="171">+F761-F769-F771-F776</f>
        <v>19549.901510339172</v>
      </c>
      <c r="G778" s="1601">
        <f t="shared" si="171"/>
        <v>980449.85403000284</v>
      </c>
      <c r="H778" s="751">
        <f t="shared" si="171"/>
        <v>999999.7555403416</v>
      </c>
      <c r="I778" s="1028">
        <f t="shared" si="171"/>
        <v>0.66636000001017237</v>
      </c>
      <c r="J778" s="750"/>
      <c r="K778" s="750"/>
      <c r="L778" s="750"/>
      <c r="M778" s="750"/>
      <c r="N778" s="750"/>
      <c r="O778" s="750"/>
    </row>
    <row r="779" spans="2:15">
      <c r="B779" s="1035">
        <v>21</v>
      </c>
      <c r="C779" s="778" t="s">
        <v>376</v>
      </c>
      <c r="D779" s="752">
        <f t="shared" si="164"/>
        <v>750433</v>
      </c>
      <c r="E779" s="1027">
        <v>750433</v>
      </c>
      <c r="F779" s="752"/>
      <c r="G779" s="761"/>
      <c r="H779" s="752">
        <f t="shared" si="165"/>
        <v>0</v>
      </c>
      <c r="I779" s="1027"/>
      <c r="J779" s="750"/>
      <c r="K779" s="750"/>
      <c r="L779" s="750"/>
      <c r="M779" s="750"/>
      <c r="N779" s="750"/>
      <c r="O779" s="750"/>
    </row>
    <row r="780" spans="2:15" ht="14.25" customHeight="1">
      <c r="B780" s="514"/>
      <c r="C780" s="784"/>
      <c r="D780" s="751">
        <f t="shared" si="164"/>
        <v>0</v>
      </c>
      <c r="E780" s="1027"/>
      <c r="F780" s="752"/>
      <c r="G780" s="761"/>
      <c r="H780" s="752">
        <f t="shared" si="165"/>
        <v>0</v>
      </c>
      <c r="I780" s="1027">
        <v>0</v>
      </c>
      <c r="J780" s="750"/>
      <c r="K780" s="750"/>
      <c r="L780" s="750"/>
      <c r="M780" s="750"/>
      <c r="N780" s="750"/>
      <c r="O780" s="750"/>
    </row>
    <row r="781" spans="2:15" ht="13.5" thickBot="1">
      <c r="B781" s="785">
        <v>22</v>
      </c>
      <c r="C781" s="786" t="s">
        <v>389</v>
      </c>
      <c r="D781" s="758">
        <f t="shared" si="164"/>
        <v>1158030.1558603414</v>
      </c>
      <c r="E781" s="760">
        <f>E778-E779</f>
        <v>158029.73395999998</v>
      </c>
      <c r="F781" s="760">
        <f t="shared" ref="F781:I781" si="172">F778-F779</f>
        <v>19549.901510339172</v>
      </c>
      <c r="G781" s="759">
        <f t="shared" si="172"/>
        <v>980449.85403000284</v>
      </c>
      <c r="H781" s="758">
        <f t="shared" si="172"/>
        <v>999999.7555403416</v>
      </c>
      <c r="I781" s="760">
        <f t="shared" si="172"/>
        <v>0.66636000001017237</v>
      </c>
      <c r="J781" s="750"/>
      <c r="K781" s="750"/>
      <c r="L781" s="750"/>
      <c r="M781" s="750"/>
      <c r="N781" s="750"/>
      <c r="O781" s="750"/>
    </row>
    <row r="782" spans="2:15">
      <c r="B782" s="553"/>
      <c r="C782" s="553"/>
      <c r="D782" s="553"/>
      <c r="E782" s="553"/>
      <c r="F782" s="553"/>
      <c r="G782" s="553"/>
      <c r="H782" s="553"/>
      <c r="I782" s="553"/>
    </row>
    <row r="783" spans="2:15">
      <c r="B783" s="553"/>
      <c r="C783" s="553"/>
      <c r="D783" s="553"/>
      <c r="E783" s="553"/>
      <c r="F783" s="553"/>
      <c r="G783" s="553"/>
      <c r="H783" s="553"/>
      <c r="I783" s="553">
        <v>76</v>
      </c>
    </row>
  </sheetData>
  <mergeCells count="193">
    <mergeCell ref="G693:G694"/>
    <mergeCell ref="E7:E8"/>
    <mergeCell ref="F7:F8"/>
    <mergeCell ref="G7:G8"/>
    <mergeCell ref="I7:I8"/>
    <mergeCell ref="B689:C689"/>
    <mergeCell ref="H3:I3"/>
    <mergeCell ref="B4:C4"/>
    <mergeCell ref="D4:D6"/>
    <mergeCell ref="E4:E6"/>
    <mergeCell ref="F4:I4"/>
    <mergeCell ref="B5:B8"/>
    <mergeCell ref="C5:C8"/>
    <mergeCell ref="F5:H5"/>
    <mergeCell ref="I5:I6"/>
    <mergeCell ref="E56:E57"/>
    <mergeCell ref="F56:F57"/>
    <mergeCell ref="G56:G57"/>
    <mergeCell ref="I56:I57"/>
    <mergeCell ref="B101:C101"/>
    <mergeCell ref="I693:I694"/>
    <mergeCell ref="B52:C52"/>
    <mergeCell ref="B53:B57"/>
    <mergeCell ref="C53:C57"/>
    <mergeCell ref="D53:D55"/>
    <mergeCell ref="E53:E55"/>
    <mergeCell ref="F53:I53"/>
    <mergeCell ref="F54:H54"/>
    <mergeCell ref="I54:I55"/>
    <mergeCell ref="B690:B694"/>
    <mergeCell ref="C690:C694"/>
    <mergeCell ref="D690:D692"/>
    <mergeCell ref="E690:E692"/>
    <mergeCell ref="F690:I690"/>
    <mergeCell ref="F691:H691"/>
    <mergeCell ref="I691:I692"/>
    <mergeCell ref="E693:E694"/>
    <mergeCell ref="I105:I106"/>
    <mergeCell ref="B150:C150"/>
    <mergeCell ref="B151:B155"/>
    <mergeCell ref="C151:C155"/>
    <mergeCell ref="D151:D153"/>
    <mergeCell ref="E151:E153"/>
    <mergeCell ref="F151:I151"/>
    <mergeCell ref="F693:F694"/>
    <mergeCell ref="E154:E155"/>
    <mergeCell ref="F154:F155"/>
    <mergeCell ref="G154:G155"/>
    <mergeCell ref="I154:I155"/>
    <mergeCell ref="B199:C199"/>
    <mergeCell ref="F152:H152"/>
    <mergeCell ref="I152:I153"/>
    <mergeCell ref="B102:B106"/>
    <mergeCell ref="C102:C106"/>
    <mergeCell ref="D102:D104"/>
    <mergeCell ref="E102:E104"/>
    <mergeCell ref="F102:I102"/>
    <mergeCell ref="F103:H103"/>
    <mergeCell ref="I103:I104"/>
    <mergeCell ref="E105:E106"/>
    <mergeCell ref="F105:F106"/>
    <mergeCell ref="G105:G106"/>
    <mergeCell ref="E252:E253"/>
    <mergeCell ref="F252:F253"/>
    <mergeCell ref="G252:G253"/>
    <mergeCell ref="I252:I253"/>
    <mergeCell ref="B297:C297"/>
    <mergeCell ref="I203:I204"/>
    <mergeCell ref="B248:C248"/>
    <mergeCell ref="B249:B253"/>
    <mergeCell ref="C249:C253"/>
    <mergeCell ref="D249:D251"/>
    <mergeCell ref="E249:E251"/>
    <mergeCell ref="F249:I249"/>
    <mergeCell ref="F250:H250"/>
    <mergeCell ref="I250:I251"/>
    <mergeCell ref="B200:B204"/>
    <mergeCell ref="C200:C204"/>
    <mergeCell ref="D200:D202"/>
    <mergeCell ref="E200:E202"/>
    <mergeCell ref="F200:I200"/>
    <mergeCell ref="F201:H201"/>
    <mergeCell ref="I201:I202"/>
    <mergeCell ref="E203:E204"/>
    <mergeCell ref="F203:F204"/>
    <mergeCell ref="G203:G204"/>
    <mergeCell ref="E350:E351"/>
    <mergeCell ref="F350:F351"/>
    <mergeCell ref="G350:G351"/>
    <mergeCell ref="I350:I351"/>
    <mergeCell ref="B395:C395"/>
    <mergeCell ref="I301:I302"/>
    <mergeCell ref="B346:C346"/>
    <mergeCell ref="B347:B351"/>
    <mergeCell ref="C347:C351"/>
    <mergeCell ref="D347:D349"/>
    <mergeCell ref="E347:E349"/>
    <mergeCell ref="F347:I347"/>
    <mergeCell ref="F348:H348"/>
    <mergeCell ref="I348:I349"/>
    <mergeCell ref="B298:B302"/>
    <mergeCell ref="C298:C302"/>
    <mergeCell ref="D298:D300"/>
    <mergeCell ref="E298:E300"/>
    <mergeCell ref="F298:I298"/>
    <mergeCell ref="F299:H299"/>
    <mergeCell ref="I299:I300"/>
    <mergeCell ref="E301:E302"/>
    <mergeCell ref="F301:F302"/>
    <mergeCell ref="G301:G302"/>
    <mergeCell ref="E448:E449"/>
    <mergeCell ref="F448:F449"/>
    <mergeCell ref="G448:G449"/>
    <mergeCell ref="I448:I449"/>
    <mergeCell ref="B493:C493"/>
    <mergeCell ref="I399:I400"/>
    <mergeCell ref="B444:C444"/>
    <mergeCell ref="B445:B449"/>
    <mergeCell ref="C445:C449"/>
    <mergeCell ref="D445:D447"/>
    <mergeCell ref="E445:E447"/>
    <mergeCell ref="F445:I445"/>
    <mergeCell ref="F446:H446"/>
    <mergeCell ref="I446:I447"/>
    <mergeCell ref="B396:B400"/>
    <mergeCell ref="C396:C400"/>
    <mergeCell ref="D396:D398"/>
    <mergeCell ref="E396:E398"/>
    <mergeCell ref="F396:I396"/>
    <mergeCell ref="F397:H397"/>
    <mergeCell ref="I397:I398"/>
    <mergeCell ref="E399:E400"/>
    <mergeCell ref="F399:F400"/>
    <mergeCell ref="G399:G400"/>
    <mergeCell ref="E546:E547"/>
    <mergeCell ref="F546:F547"/>
    <mergeCell ref="G546:G547"/>
    <mergeCell ref="I546:I547"/>
    <mergeCell ref="B591:C591"/>
    <mergeCell ref="I497:I498"/>
    <mergeCell ref="B542:C542"/>
    <mergeCell ref="B543:B547"/>
    <mergeCell ref="C543:C547"/>
    <mergeCell ref="D543:D545"/>
    <mergeCell ref="E543:E545"/>
    <mergeCell ref="F543:I543"/>
    <mergeCell ref="F544:H544"/>
    <mergeCell ref="I544:I545"/>
    <mergeCell ref="B494:B498"/>
    <mergeCell ref="C494:C498"/>
    <mergeCell ref="D494:D496"/>
    <mergeCell ref="E494:E496"/>
    <mergeCell ref="F494:I494"/>
    <mergeCell ref="F495:H495"/>
    <mergeCell ref="I495:I496"/>
    <mergeCell ref="E497:E498"/>
    <mergeCell ref="F497:F498"/>
    <mergeCell ref="G497:G498"/>
    <mergeCell ref="E644:E645"/>
    <mergeCell ref="F644:F645"/>
    <mergeCell ref="G644:G645"/>
    <mergeCell ref="I644:I645"/>
    <mergeCell ref="B738:C738"/>
    <mergeCell ref="I595:I596"/>
    <mergeCell ref="B640:C640"/>
    <mergeCell ref="B641:B645"/>
    <mergeCell ref="C641:C645"/>
    <mergeCell ref="D641:D643"/>
    <mergeCell ref="E641:E643"/>
    <mergeCell ref="F641:I641"/>
    <mergeCell ref="F642:H642"/>
    <mergeCell ref="I642:I643"/>
    <mergeCell ref="B592:B596"/>
    <mergeCell ref="C592:C596"/>
    <mergeCell ref="D592:D594"/>
    <mergeCell ref="E592:E594"/>
    <mergeCell ref="F592:I592"/>
    <mergeCell ref="F593:H593"/>
    <mergeCell ref="I593:I594"/>
    <mergeCell ref="E595:E596"/>
    <mergeCell ref="F595:F596"/>
    <mergeCell ref="G595:G596"/>
    <mergeCell ref="I742:I743"/>
    <mergeCell ref="B739:B743"/>
    <mergeCell ref="C739:C743"/>
    <mergeCell ref="D739:D741"/>
    <mergeCell ref="E739:E741"/>
    <mergeCell ref="F739:I739"/>
    <mergeCell ref="F740:H740"/>
    <mergeCell ref="I740:I741"/>
    <mergeCell ref="E742:E743"/>
    <mergeCell ref="F742:F743"/>
    <mergeCell ref="G742:G743"/>
  </mergeCells>
  <pageMargins left="0.36" right="0.34" top="0.6" bottom="0.75" header="0.3" footer="0.3"/>
  <pageSetup paperSize="9" scale="65" orientation="landscape" r:id="rId1"/>
  <rowBreaks count="28" manualBreakCount="28">
    <brk id="48" max="8" man="1"/>
    <brk id="97" max="8" man="1"/>
    <brk id="146" max="8" man="1"/>
    <brk id="195" max="8" man="1"/>
    <brk id="244" max="8" man="1"/>
    <brk id="293" max="8" man="1"/>
    <brk id="342" max="8" man="1"/>
    <brk id="391" max="8" man="1"/>
    <brk id="440" max="8" man="1"/>
    <brk id="489" max="8" man="1"/>
    <brk id="538" max="8" man="1"/>
    <brk id="587" max="8" man="1"/>
    <brk id="636" max="8" man="1"/>
    <brk id="685" max="8" man="1"/>
    <brk id="48" max="8" man="1"/>
    <brk id="97" max="8" man="1"/>
    <brk id="146" max="8" man="1"/>
    <brk id="195" max="8" man="1"/>
    <brk id="244" max="8" man="1"/>
    <brk id="293" max="8" man="1"/>
    <brk id="342" max="8" man="1"/>
    <brk id="391" max="8" man="1"/>
    <brk id="440" max="8" man="1"/>
    <brk id="489" max="8" man="1"/>
    <brk id="538" max="8" man="1"/>
    <brk id="587" max="8" man="1"/>
    <brk id="636" max="8" man="1"/>
    <brk id="734"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6699"/>
  </sheetPr>
  <dimension ref="B1:T753"/>
  <sheetViews>
    <sheetView view="pageBreakPreview" zoomScaleNormal="100" zoomScaleSheetLayoutView="100" workbookViewId="0">
      <pane ySplit="7" topLeftCell="A8" activePane="bottomLeft" state="frozen"/>
      <selection pane="bottomLeft" activeCell="C2" sqref="C2"/>
    </sheetView>
  </sheetViews>
  <sheetFormatPr defaultColWidth="9.140625" defaultRowHeight="12.75"/>
  <cols>
    <col min="1" max="1" width="6.85546875" style="292" customWidth="1"/>
    <col min="2" max="2" width="5.85546875" style="292" customWidth="1"/>
    <col min="3" max="3" width="37.85546875" style="415" customWidth="1"/>
    <col min="4" max="7" width="19.85546875" style="292" customWidth="1"/>
    <col min="8" max="8" width="4.5703125" style="292" customWidth="1"/>
    <col min="9" max="9" width="12.7109375" style="292" bestFit="1" customWidth="1"/>
    <col min="10" max="10" width="11.7109375" style="292" bestFit="1" customWidth="1"/>
    <col min="11" max="11" width="10.7109375" style="292" bestFit="1" customWidth="1"/>
    <col min="12" max="12" width="11.7109375" style="292" bestFit="1" customWidth="1"/>
    <col min="13" max="13" width="9.140625" style="292"/>
    <col min="14" max="14" width="12.42578125" style="292" bestFit="1" customWidth="1"/>
    <col min="15" max="16384" width="9.140625" style="292"/>
  </cols>
  <sheetData>
    <row r="1" spans="2:19">
      <c r="C1" s="236"/>
      <c r="D1" s="236"/>
    </row>
    <row r="2" spans="2:19" ht="14.25">
      <c r="B2" s="274">
        <v>15</v>
      </c>
      <c r="C2" s="236" t="s">
        <v>392</v>
      </c>
      <c r="D2" s="236"/>
      <c r="E2" s="236"/>
      <c r="F2" s="236"/>
    </row>
    <row r="3" spans="2:19" ht="13.5" thickBot="1">
      <c r="B3" s="196"/>
      <c r="C3" s="440"/>
      <c r="D3" s="52"/>
      <c r="G3" s="792"/>
    </row>
    <row r="4" spans="2:19" ht="13.5" thickBot="1">
      <c r="B4" s="1851" t="s">
        <v>273</v>
      </c>
      <c r="C4" s="1852"/>
      <c r="D4" s="52"/>
      <c r="G4" s="745" t="s">
        <v>254</v>
      </c>
      <c r="H4" s="745"/>
    </row>
    <row r="5" spans="2:19" ht="15">
      <c r="B5" s="1844" t="s">
        <v>347</v>
      </c>
      <c r="C5" s="1849"/>
      <c r="D5" s="1844" t="s">
        <v>393</v>
      </c>
      <c r="E5" s="1853" t="s">
        <v>394</v>
      </c>
      <c r="F5" s="1844" t="s">
        <v>395</v>
      </c>
      <c r="G5" s="1844" t="s">
        <v>396</v>
      </c>
      <c r="L5"/>
    </row>
    <row r="6" spans="2:19" ht="15">
      <c r="B6" s="1840"/>
      <c r="C6" s="1847"/>
      <c r="D6" s="1840"/>
      <c r="E6" s="1854"/>
      <c r="F6" s="1840"/>
      <c r="G6" s="1840"/>
      <c r="L6" s="15"/>
    </row>
    <row r="7" spans="2:19" ht="19.149999999999999" customHeight="1" thickBot="1">
      <c r="B7" s="1841"/>
      <c r="C7" s="1848"/>
      <c r="D7" s="1841"/>
      <c r="E7" s="1855"/>
      <c r="F7" s="1841"/>
      <c r="G7" s="1841"/>
      <c r="L7" s="195"/>
    </row>
    <row r="8" spans="2:19">
      <c r="B8" s="648"/>
      <c r="C8" s="793" t="s">
        <v>287</v>
      </c>
      <c r="D8" s="794"/>
      <c r="E8" s="795"/>
      <c r="F8" s="796"/>
      <c r="G8" s="796"/>
    </row>
    <row r="9" spans="2:19">
      <c r="B9" s="648">
        <v>1</v>
      </c>
      <c r="C9" s="600" t="s">
        <v>288</v>
      </c>
      <c r="D9" s="797">
        <f t="shared" ref="D9:G14" si="0">+D59+D109+D159+D209+D259+D309+D359+D409+D459+D509+D559+D609+D659+D710</f>
        <v>360508.25107510103</v>
      </c>
      <c r="E9" s="797">
        <f t="shared" si="0"/>
        <v>0</v>
      </c>
      <c r="F9" s="797">
        <f>+D9+E9</f>
        <v>360508.25107510103</v>
      </c>
      <c r="G9" s="797">
        <f t="shared" si="0"/>
        <v>0</v>
      </c>
      <c r="I9" s="398"/>
      <c r="J9" s="398"/>
      <c r="K9" s="398"/>
      <c r="L9" s="398"/>
      <c r="M9" s="398"/>
      <c r="N9" s="398"/>
      <c r="O9" s="398"/>
      <c r="P9" s="398"/>
      <c r="Q9" s="398"/>
      <c r="R9" s="398"/>
      <c r="S9" s="398"/>
    </row>
    <row r="10" spans="2:19">
      <c r="B10" s="648">
        <v>2</v>
      </c>
      <c r="C10" s="600" t="s">
        <v>289</v>
      </c>
      <c r="D10" s="797">
        <f t="shared" si="0"/>
        <v>1820296.4840747779</v>
      </c>
      <c r="E10" s="797">
        <f>+E60+E110+E160+E210+E260+E310+E360+E410+E460+E510+E560+E610+E660+E711</f>
        <v>0</v>
      </c>
      <c r="F10" s="797">
        <f t="shared" ref="F10:F48" si="1">+D10+E10</f>
        <v>1820296.4840747779</v>
      </c>
      <c r="G10" s="797">
        <f>+G60+G110+G160+G210+G260+G310+G360+G410+G460+G510+G560+G610+G660+G711</f>
        <v>0</v>
      </c>
      <c r="I10" s="398"/>
      <c r="J10" s="398"/>
      <c r="K10" s="398"/>
      <c r="L10" s="398"/>
      <c r="M10" s="398"/>
      <c r="N10" s="398"/>
      <c r="O10" s="398"/>
      <c r="P10" s="398"/>
      <c r="Q10" s="398"/>
      <c r="R10" s="398"/>
      <c r="S10" s="398"/>
    </row>
    <row r="11" spans="2:19">
      <c r="B11" s="648">
        <v>3</v>
      </c>
      <c r="C11" s="600" t="s">
        <v>290</v>
      </c>
      <c r="D11" s="797">
        <f t="shared" si="0"/>
        <v>1490524.6199999999</v>
      </c>
      <c r="E11" s="797">
        <f>+E61+E111+E161+E211+E261+E311+E361+E411+E461+E511+E561+E611+E661+E712</f>
        <v>0</v>
      </c>
      <c r="F11" s="797">
        <f t="shared" si="1"/>
        <v>1490524.6199999999</v>
      </c>
      <c r="G11" s="797">
        <f>+G61+G111+G161+G211+G261+G311+G361+G411+G461+G511+G561+G611+G661+G712</f>
        <v>0</v>
      </c>
      <c r="I11" s="398"/>
      <c r="J11" s="398"/>
      <c r="K11" s="398"/>
      <c r="L11" s="398"/>
      <c r="M11" s="398"/>
      <c r="N11" s="398"/>
      <c r="O11" s="398"/>
      <c r="P11" s="398"/>
      <c r="Q11" s="398"/>
      <c r="R11" s="398"/>
      <c r="S11" s="398"/>
    </row>
    <row r="12" spans="2:19">
      <c r="B12" s="648">
        <v>4</v>
      </c>
      <c r="C12" s="600" t="s">
        <v>397</v>
      </c>
      <c r="D12" s="797">
        <f t="shared" si="0"/>
        <v>1474958.0332897734</v>
      </c>
      <c r="E12" s="797">
        <f>+E62+E112+E162+E212+E262+E312+E362+E412+E462+E512+E562+E612+E662+E713</f>
        <v>89717.042920000007</v>
      </c>
      <c r="F12" s="797">
        <f t="shared" si="1"/>
        <v>1564675.0762097733</v>
      </c>
      <c r="G12" s="797">
        <f>+G62+G112+G162+G212+G262+G312+G362+G412+G462+G512+G562+G612+G662+G713</f>
        <v>0</v>
      </c>
      <c r="I12" s="398"/>
      <c r="J12" s="398"/>
      <c r="K12" s="398"/>
      <c r="L12" s="398"/>
      <c r="M12" s="398"/>
      <c r="N12" s="398"/>
      <c r="O12" s="398"/>
      <c r="P12" s="398"/>
      <c r="Q12" s="398"/>
      <c r="R12" s="398"/>
      <c r="S12" s="398"/>
    </row>
    <row r="13" spans="2:19">
      <c r="B13" s="648">
        <v>5</v>
      </c>
      <c r="C13" s="600" t="s">
        <v>259</v>
      </c>
      <c r="D13" s="797">
        <f t="shared" si="0"/>
        <v>16864718.95011</v>
      </c>
      <c r="E13" s="797">
        <f>+E63+E113+E163+E213+E263+E313+E363+E413+E463+E513+E563+E613+E663+E714</f>
        <v>16037.16941</v>
      </c>
      <c r="F13" s="797">
        <f t="shared" si="1"/>
        <v>16880756.119520001</v>
      </c>
      <c r="G13" s="797">
        <f>+G63+G113+G163+G213+G263+G313+G363+G413+G463+G513+G563+G613+G663+G714</f>
        <v>0</v>
      </c>
      <c r="I13" s="398"/>
      <c r="J13" s="398"/>
      <c r="K13" s="398"/>
      <c r="L13" s="398"/>
      <c r="M13" s="398"/>
      <c r="N13" s="398"/>
      <c r="O13" s="398"/>
      <c r="P13" s="398"/>
      <c r="Q13" s="398"/>
      <c r="R13" s="398"/>
      <c r="S13" s="398"/>
    </row>
    <row r="14" spans="2:19">
      <c r="B14" s="648">
        <v>6</v>
      </c>
      <c r="C14" s="600" t="s">
        <v>292</v>
      </c>
      <c r="D14" s="797">
        <f t="shared" si="0"/>
        <v>1964945</v>
      </c>
      <c r="E14" s="797">
        <f>+E64+E114+E164+E214+E264+E314+E364+E414+E464+E514+E564+E614+E664+E715</f>
        <v>0</v>
      </c>
      <c r="F14" s="797">
        <f t="shared" si="1"/>
        <v>1964945</v>
      </c>
      <c r="G14" s="797">
        <f>+G64+G114+G164+G214+G264+G314+G364+G414+G464+G514+G564+G614+G664+G715</f>
        <v>0</v>
      </c>
      <c r="I14" s="398"/>
      <c r="J14" s="398"/>
      <c r="K14" s="398"/>
      <c r="L14" s="398"/>
      <c r="M14" s="398"/>
      <c r="N14" s="398"/>
      <c r="O14" s="398"/>
      <c r="P14" s="398"/>
      <c r="Q14" s="398"/>
      <c r="R14" s="398"/>
      <c r="S14" s="398"/>
    </row>
    <row r="15" spans="2:19">
      <c r="B15" s="648">
        <v>7</v>
      </c>
      <c r="C15" s="600" t="s">
        <v>293</v>
      </c>
      <c r="D15" s="797">
        <f>SUM(D16:D17)</f>
        <v>21271979.861000001</v>
      </c>
      <c r="E15" s="797">
        <f t="shared" ref="E15:G15" si="2">SUM(E16:E17)</f>
        <v>0</v>
      </c>
      <c r="F15" s="797">
        <f t="shared" si="1"/>
        <v>21271979.861000001</v>
      </c>
      <c r="G15" s="797">
        <f t="shared" si="2"/>
        <v>0</v>
      </c>
      <c r="I15" s="398"/>
      <c r="J15" s="398"/>
      <c r="K15" s="398"/>
      <c r="L15" s="398"/>
      <c r="M15" s="398"/>
      <c r="N15" s="398"/>
      <c r="O15" s="398"/>
      <c r="P15" s="398"/>
      <c r="Q15" s="398"/>
      <c r="R15" s="398"/>
      <c r="S15" s="398"/>
    </row>
    <row r="16" spans="2:19">
      <c r="B16" s="648"/>
      <c r="C16" s="600" t="s">
        <v>398</v>
      </c>
      <c r="D16" s="797">
        <f>+D66+D116+D166+D216+D266+D316+D366+D416+D466+D516+D566+D616+D666+D717</f>
        <v>985760.05</v>
      </c>
      <c r="E16" s="797">
        <f>+E66+E116+E166+E216+E266+E316+E366+E416+E466+E516+E566+E616+E666+E717</f>
        <v>0</v>
      </c>
      <c r="F16" s="797">
        <f t="shared" si="1"/>
        <v>985760.05</v>
      </c>
      <c r="G16" s="797">
        <f>+G66+G116+G166+G216+G266+G316+G366+G416+G466+G516+G566+G616+G666+G717</f>
        <v>0</v>
      </c>
      <c r="I16" s="398"/>
      <c r="J16" s="398"/>
      <c r="K16" s="398"/>
      <c r="L16" s="398"/>
      <c r="M16" s="398"/>
      <c r="N16" s="398"/>
      <c r="O16" s="398"/>
      <c r="P16" s="398"/>
      <c r="Q16" s="398"/>
      <c r="R16" s="398"/>
      <c r="S16" s="398"/>
    </row>
    <row r="17" spans="2:19">
      <c r="B17" s="648"/>
      <c r="C17" s="1036" t="s">
        <v>399</v>
      </c>
      <c r="D17" s="797">
        <f>+D67+D117+D167+D217+D267+D317+D367+D417+D467+D517+D567+D617+D667+D718</f>
        <v>20286219.811000001</v>
      </c>
      <c r="E17" s="797">
        <f>+E67+E117+E167+E217+E267+E317+E367+E417+E467+E517+E567+E617+E667+E718</f>
        <v>0</v>
      </c>
      <c r="F17" s="797">
        <f t="shared" si="1"/>
        <v>20286219.811000001</v>
      </c>
      <c r="G17" s="797">
        <f>+G67+G117+G167+G217+G267+G317+G367+G417+G467+G517+G567+G617+G667+G718</f>
        <v>0</v>
      </c>
      <c r="I17" s="398"/>
      <c r="J17" s="398"/>
      <c r="K17" s="398"/>
      <c r="L17" s="398"/>
      <c r="M17" s="398"/>
      <c r="N17" s="398"/>
      <c r="O17" s="398"/>
      <c r="P17" s="398"/>
      <c r="Q17" s="398"/>
      <c r="R17" s="398"/>
      <c r="S17" s="398"/>
    </row>
    <row r="18" spans="2:19">
      <c r="B18" s="648">
        <v>8</v>
      </c>
      <c r="C18" s="1036" t="s">
        <v>400</v>
      </c>
      <c r="D18" s="797">
        <f>SUM(D19:D20)</f>
        <v>141062</v>
      </c>
      <c r="E18" s="797">
        <f t="shared" ref="E18:G18" si="3">SUM(E19:E20)</f>
        <v>0</v>
      </c>
      <c r="F18" s="797">
        <f t="shared" si="1"/>
        <v>141062</v>
      </c>
      <c r="G18" s="797">
        <f t="shared" si="3"/>
        <v>0</v>
      </c>
      <c r="I18" s="398"/>
      <c r="J18" s="398"/>
      <c r="K18" s="398"/>
      <c r="L18" s="398"/>
      <c r="M18" s="398"/>
      <c r="N18" s="398"/>
      <c r="O18" s="398"/>
      <c r="P18" s="398"/>
      <c r="Q18" s="398"/>
      <c r="R18" s="398"/>
      <c r="S18" s="398"/>
    </row>
    <row r="19" spans="2:19">
      <c r="B19" s="648"/>
      <c r="C19" s="600" t="s">
        <v>401</v>
      </c>
      <c r="D19" s="797">
        <f>+D69+D119+D169+D219+D269+D319+D369+D419+D469+D519+D569+D619+D669+D720</f>
        <v>0</v>
      </c>
      <c r="E19" s="797">
        <f>+E69+E119+E169+E219+E269+E319+E369+E419+E469+E519+E569+E619+E669+E720</f>
        <v>0</v>
      </c>
      <c r="F19" s="797">
        <f t="shared" si="1"/>
        <v>0</v>
      </c>
      <c r="G19" s="797">
        <f>+G69+G119+G169+G219+G269+G319+G369+G419+G469+G519+G569+G619+G669+G720</f>
        <v>0</v>
      </c>
      <c r="I19" s="398"/>
      <c r="J19" s="398"/>
      <c r="K19" s="398"/>
      <c r="L19" s="398"/>
      <c r="M19" s="398"/>
      <c r="N19" s="398"/>
      <c r="O19" s="398"/>
      <c r="P19" s="398"/>
      <c r="Q19" s="398"/>
      <c r="R19" s="398"/>
      <c r="S19" s="398"/>
    </row>
    <row r="20" spans="2:19">
      <c r="B20" s="648"/>
      <c r="C20" s="1036" t="s">
        <v>402</v>
      </c>
      <c r="D20" s="797">
        <f>+D70+D120+D170+D220+D270+D320+D370+D420+D470+D520+D570+D620+D670+D721</f>
        <v>141062</v>
      </c>
      <c r="E20" s="797">
        <f>+E70+E120+E170+E220+E270+E320+E370+E420+E470+E520+E570+E620+E670+E721</f>
        <v>0</v>
      </c>
      <c r="F20" s="797">
        <f t="shared" si="1"/>
        <v>141062</v>
      </c>
      <c r="G20" s="797">
        <f>+G70+G120+G170+G220+G270+G320+G370+G420+G470+G520+G570+G620+G670+G721</f>
        <v>0</v>
      </c>
      <c r="I20" s="398"/>
      <c r="J20" s="398"/>
      <c r="K20" s="398"/>
      <c r="L20" s="398"/>
      <c r="M20" s="398"/>
      <c r="N20" s="398"/>
      <c r="O20" s="398"/>
      <c r="P20" s="398"/>
      <c r="Q20" s="398"/>
      <c r="R20" s="398"/>
      <c r="S20" s="398"/>
    </row>
    <row r="21" spans="2:19" ht="25.5">
      <c r="B21" s="648">
        <v>9</v>
      </c>
      <c r="C21" s="798" t="s">
        <v>299</v>
      </c>
      <c r="D21" s="621">
        <f>SUM(D22:D25)</f>
        <v>107521615.82213958</v>
      </c>
      <c r="E21" s="621">
        <f>SUM(E22:E25)</f>
        <v>17160593.794660002</v>
      </c>
      <c r="F21" s="621">
        <f t="shared" si="1"/>
        <v>124682209.61679958</v>
      </c>
      <c r="G21" s="621">
        <f t="shared" ref="G21" si="4">SUM(G22:G25)</f>
        <v>2959551.5146399997</v>
      </c>
      <c r="I21" s="398"/>
      <c r="J21" s="398"/>
      <c r="K21" s="398"/>
      <c r="L21" s="398"/>
      <c r="M21" s="398"/>
      <c r="N21" s="398"/>
      <c r="O21" s="398"/>
      <c r="P21" s="398"/>
      <c r="Q21" s="398"/>
      <c r="R21" s="398"/>
      <c r="S21" s="398"/>
    </row>
    <row r="22" spans="2:19">
      <c r="B22" s="648">
        <v>10</v>
      </c>
      <c r="C22" s="600" t="s">
        <v>300</v>
      </c>
      <c r="D22" s="797">
        <f t="shared" ref="D22:G31" si="5">+D72+D122+D172+D222+D272+D322+D372+D422+D472+D522+D572+D622+D672+D723</f>
        <v>4805874.2838232219</v>
      </c>
      <c r="E22" s="797">
        <f t="shared" si="5"/>
        <v>2726225.92973</v>
      </c>
      <c r="F22" s="797">
        <f t="shared" si="1"/>
        <v>7532100.2135532219</v>
      </c>
      <c r="G22" s="797">
        <f t="shared" si="5"/>
        <v>746551.96423000004</v>
      </c>
      <c r="I22" s="398"/>
      <c r="J22" s="398"/>
      <c r="K22" s="398"/>
      <c r="L22" s="398"/>
      <c r="M22" s="398"/>
      <c r="N22" s="398"/>
      <c r="O22" s="398"/>
      <c r="P22" s="398"/>
      <c r="Q22" s="398"/>
      <c r="R22" s="398"/>
      <c r="S22" s="398"/>
    </row>
    <row r="23" spans="2:19">
      <c r="B23" s="648">
        <v>11</v>
      </c>
      <c r="C23" s="600" t="s">
        <v>301</v>
      </c>
      <c r="D23" s="797">
        <f t="shared" si="5"/>
        <v>52136878.96684321</v>
      </c>
      <c r="E23" s="797">
        <f t="shared" ref="E23:G23" si="6">+E73+E123+E173+E223+E273+E323+E373+E423+E473+E523+E573+E623+E673+E723</f>
        <v>27854.05978</v>
      </c>
      <c r="F23" s="797">
        <f t="shared" si="1"/>
        <v>52164733.026623212</v>
      </c>
      <c r="G23" s="797">
        <f t="shared" si="6"/>
        <v>1374625</v>
      </c>
      <c r="I23" s="398"/>
      <c r="J23" s="398"/>
      <c r="K23" s="398"/>
      <c r="L23" s="398"/>
      <c r="M23" s="398"/>
      <c r="N23" s="398"/>
      <c r="O23" s="398"/>
      <c r="P23" s="398"/>
      <c r="Q23" s="398"/>
      <c r="R23" s="398"/>
      <c r="S23" s="398"/>
    </row>
    <row r="24" spans="2:19">
      <c r="B24" s="648">
        <v>12</v>
      </c>
      <c r="C24" s="600" t="s">
        <v>302</v>
      </c>
      <c r="D24" s="797">
        <f t="shared" si="5"/>
        <v>43451623.986143157</v>
      </c>
      <c r="E24" s="797">
        <f t="shared" si="5"/>
        <v>14406513.80515</v>
      </c>
      <c r="F24" s="797">
        <f t="shared" si="1"/>
        <v>57858137.791293159</v>
      </c>
      <c r="G24" s="797">
        <f t="shared" si="5"/>
        <v>838374.55040999991</v>
      </c>
      <c r="I24" s="398"/>
      <c r="J24" s="398"/>
      <c r="K24" s="398"/>
      <c r="L24" s="398"/>
      <c r="M24" s="398"/>
      <c r="N24" s="398"/>
      <c r="O24" s="398"/>
      <c r="P24" s="398"/>
      <c r="Q24" s="398"/>
      <c r="R24" s="398"/>
      <c r="S24" s="398"/>
    </row>
    <row r="25" spans="2:19" ht="25.5">
      <c r="B25" s="648">
        <v>13</v>
      </c>
      <c r="C25" s="600" t="s">
        <v>303</v>
      </c>
      <c r="D25" s="797">
        <f t="shared" si="5"/>
        <v>7127238.5853300001</v>
      </c>
      <c r="E25" s="797">
        <f t="shared" ref="E25:G25" si="7">+E75+E125+E175+E225+E275+E325+E375+E425+E475+E525+E575+E675+E726</f>
        <v>0</v>
      </c>
      <c r="F25" s="797">
        <f t="shared" si="1"/>
        <v>7127238.5853300001</v>
      </c>
      <c r="G25" s="797">
        <f t="shared" si="7"/>
        <v>0</v>
      </c>
      <c r="I25" s="398"/>
      <c r="J25" s="398"/>
      <c r="K25" s="398"/>
      <c r="L25" s="398"/>
      <c r="M25" s="398"/>
      <c r="N25" s="398"/>
      <c r="O25" s="398"/>
      <c r="P25" s="398"/>
      <c r="Q25" s="398"/>
      <c r="R25" s="398"/>
      <c r="S25" s="398"/>
    </row>
    <row r="26" spans="2:19">
      <c r="B26" s="648">
        <v>14</v>
      </c>
      <c r="C26" s="622" t="s">
        <v>304</v>
      </c>
      <c r="D26" s="797">
        <f t="shared" si="5"/>
        <v>0</v>
      </c>
      <c r="E26" s="797">
        <f t="shared" si="5"/>
        <v>0</v>
      </c>
      <c r="F26" s="797">
        <f t="shared" si="1"/>
        <v>0</v>
      </c>
      <c r="G26" s="797">
        <f t="shared" ref="G26:G31" si="8">+G76+G126+G176+G226+G276+G326+G376+G426+G476+G526+G576+G626+G676+G727</f>
        <v>0</v>
      </c>
      <c r="I26" s="398"/>
      <c r="J26" s="398"/>
      <c r="K26" s="398"/>
      <c r="L26" s="398"/>
      <c r="M26" s="398"/>
      <c r="N26" s="398"/>
      <c r="O26" s="398"/>
      <c r="P26" s="398"/>
      <c r="Q26" s="398"/>
      <c r="R26" s="398"/>
      <c r="S26" s="398"/>
    </row>
    <row r="27" spans="2:19">
      <c r="B27" s="648">
        <v>15</v>
      </c>
      <c r="C27" s="622" t="s">
        <v>305</v>
      </c>
      <c r="D27" s="797">
        <f t="shared" si="5"/>
        <v>12320406.624136465</v>
      </c>
      <c r="E27" s="797">
        <f t="shared" si="5"/>
        <v>0</v>
      </c>
      <c r="F27" s="797">
        <f t="shared" si="1"/>
        <v>12320406.624136465</v>
      </c>
      <c r="G27" s="797">
        <f t="shared" si="8"/>
        <v>1082149</v>
      </c>
      <c r="I27" s="398"/>
      <c r="J27" s="398"/>
      <c r="K27" s="398"/>
      <c r="L27" s="398"/>
      <c r="M27" s="398"/>
      <c r="N27" s="398"/>
      <c r="O27" s="398"/>
      <c r="P27" s="398"/>
      <c r="Q27" s="398"/>
      <c r="R27" s="398"/>
      <c r="S27" s="398"/>
    </row>
    <row r="28" spans="2:19">
      <c r="B28" s="648">
        <v>16</v>
      </c>
      <c r="C28" s="622" t="s">
        <v>306</v>
      </c>
      <c r="D28" s="797">
        <f t="shared" si="5"/>
        <v>26265285.16620696</v>
      </c>
      <c r="E28" s="797">
        <f t="shared" si="5"/>
        <v>1469955.2712653999</v>
      </c>
      <c r="F28" s="797">
        <f t="shared" si="1"/>
        <v>27735240.437472358</v>
      </c>
      <c r="G28" s="797">
        <f t="shared" si="8"/>
        <v>1267806</v>
      </c>
      <c r="I28" s="398"/>
      <c r="J28" s="398"/>
      <c r="K28" s="398"/>
      <c r="L28" s="398"/>
      <c r="M28" s="398"/>
      <c r="N28" s="398"/>
      <c r="O28" s="398"/>
      <c r="P28" s="398"/>
      <c r="Q28" s="398"/>
      <c r="R28" s="398"/>
      <c r="S28" s="398"/>
    </row>
    <row r="29" spans="2:19" s="295" customFormat="1">
      <c r="B29" s="648">
        <v>17</v>
      </c>
      <c r="C29" s="1036" t="s">
        <v>251</v>
      </c>
      <c r="D29" s="797">
        <f t="shared" si="5"/>
        <v>6045299.0836823164</v>
      </c>
      <c r="E29" s="797">
        <f t="shared" si="5"/>
        <v>49333.612220000003</v>
      </c>
      <c r="F29" s="797">
        <f t="shared" si="1"/>
        <v>6094632.6959023159</v>
      </c>
      <c r="G29" s="797">
        <f t="shared" si="8"/>
        <v>1000005.97933</v>
      </c>
      <c r="H29" s="292"/>
      <c r="I29" s="398"/>
      <c r="J29" s="398"/>
      <c r="K29" s="398"/>
      <c r="L29" s="398"/>
      <c r="M29" s="398"/>
      <c r="N29" s="398"/>
      <c r="O29" s="398"/>
      <c r="P29" s="398"/>
      <c r="Q29" s="398"/>
      <c r="R29" s="398"/>
      <c r="S29" s="398"/>
    </row>
    <row r="30" spans="2:19">
      <c r="B30" s="648">
        <v>18</v>
      </c>
      <c r="C30" s="600" t="s">
        <v>403</v>
      </c>
      <c r="D30" s="797">
        <f t="shared" si="5"/>
        <v>2292208.1612299993</v>
      </c>
      <c r="E30" s="797">
        <f t="shared" si="5"/>
        <v>467400</v>
      </c>
      <c r="F30" s="797">
        <f t="shared" si="1"/>
        <v>2759608.1612299993</v>
      </c>
      <c r="G30" s="797">
        <f t="shared" si="8"/>
        <v>246058</v>
      </c>
      <c r="I30" s="398"/>
      <c r="J30" s="398"/>
      <c r="K30" s="398"/>
      <c r="L30" s="398"/>
      <c r="M30" s="398"/>
      <c r="N30" s="398"/>
      <c r="O30" s="398"/>
      <c r="P30" s="398"/>
      <c r="Q30" s="398"/>
      <c r="R30" s="398"/>
      <c r="S30" s="398"/>
    </row>
    <row r="31" spans="2:19" ht="13.5" thickBot="1">
      <c r="B31" s="648">
        <v>19</v>
      </c>
      <c r="C31" s="1036" t="s">
        <v>252</v>
      </c>
      <c r="D31" s="1037">
        <f t="shared" si="5"/>
        <v>6813407.2363140034</v>
      </c>
      <c r="E31" s="1037">
        <f t="shared" si="5"/>
        <v>56018.874914499997</v>
      </c>
      <c r="F31" s="1037">
        <f t="shared" si="1"/>
        <v>6869426.1112285033</v>
      </c>
      <c r="G31" s="1037">
        <f t="shared" si="8"/>
        <v>510262.21568000002</v>
      </c>
      <c r="I31" s="398"/>
      <c r="J31" s="398"/>
      <c r="K31" s="398"/>
      <c r="L31" s="398"/>
      <c r="M31" s="398"/>
      <c r="N31" s="398"/>
      <c r="O31" s="398"/>
      <c r="P31" s="398"/>
      <c r="Q31" s="398"/>
      <c r="R31" s="398"/>
      <c r="S31" s="398"/>
    </row>
    <row r="32" spans="2:19" ht="26.25" thickBot="1">
      <c r="B32" s="523">
        <v>20</v>
      </c>
      <c r="C32" s="799" t="s">
        <v>404</v>
      </c>
      <c r="D32" s="800">
        <f>+D9+D10+D11+D13+D14+D15+D18+D21+D26+D27+D28+D29+D30+D31+D12</f>
        <v>206647215.29325897</v>
      </c>
      <c r="E32" s="800">
        <f>+E9+E10+E11+E13+E14+E15+E18+E21+E26+E27+E28+E29+E30+E31+E12</f>
        <v>19309055.765389904</v>
      </c>
      <c r="F32" s="800">
        <f>+D32+E32</f>
        <v>225956271.05864888</v>
      </c>
      <c r="G32" s="800">
        <f>+G9+G10+G11+G13+G14+G15+G18+G21+G26+G27+G28+G29+G30+G31</f>
        <v>7065832.7096499996</v>
      </c>
      <c r="I32" s="398"/>
      <c r="J32" s="398"/>
      <c r="K32" s="398"/>
      <c r="L32" s="398"/>
      <c r="M32" s="398"/>
      <c r="N32" s="398"/>
      <c r="O32" s="398"/>
      <c r="P32" s="398"/>
      <c r="Q32" s="398"/>
      <c r="R32" s="398"/>
      <c r="S32" s="398"/>
    </row>
    <row r="33" spans="2:19">
      <c r="B33" s="648"/>
      <c r="C33" s="801" t="s">
        <v>311</v>
      </c>
      <c r="D33" s="802">
        <f>+D83+D133+D183+D233+D283+D333+D383+D433+D483+D533+D583+D633+D683+D734</f>
        <v>0</v>
      </c>
      <c r="E33" s="803">
        <v>0</v>
      </c>
      <c r="F33" s="804">
        <f t="shared" si="1"/>
        <v>0</v>
      </c>
      <c r="G33" s="804">
        <v>0</v>
      </c>
      <c r="I33" s="398"/>
      <c r="J33" s="398"/>
      <c r="K33" s="398"/>
      <c r="L33" s="398"/>
      <c r="M33" s="398"/>
      <c r="N33" s="398"/>
      <c r="O33" s="398"/>
      <c r="P33" s="398"/>
      <c r="Q33" s="398"/>
      <c r="R33" s="398"/>
      <c r="S33" s="398"/>
    </row>
    <row r="34" spans="2:19">
      <c r="B34" s="648"/>
      <c r="C34" s="805" t="s">
        <v>312</v>
      </c>
      <c r="D34" s="1609">
        <f t="shared" ref="D34:E48" si="9">+D84+D134+D184+D234+D284+D334+D384+D434+D484+D534+D584+D634+D684+D735</f>
        <v>0</v>
      </c>
      <c r="E34" s="1038">
        <v>0</v>
      </c>
      <c r="F34" s="797">
        <f t="shared" si="1"/>
        <v>0</v>
      </c>
      <c r="G34" s="797">
        <v>0</v>
      </c>
      <c r="I34" s="398"/>
      <c r="J34" s="398"/>
      <c r="K34" s="398"/>
      <c r="L34" s="398"/>
      <c r="M34" s="398"/>
      <c r="N34" s="398"/>
      <c r="O34" s="398"/>
      <c r="P34" s="398"/>
      <c r="Q34" s="398"/>
      <c r="R34" s="398"/>
      <c r="S34" s="398"/>
    </row>
    <row r="35" spans="2:19">
      <c r="B35" s="648">
        <v>21</v>
      </c>
      <c r="C35" s="511" t="s">
        <v>313</v>
      </c>
      <c r="D35" s="1609">
        <f t="shared" si="9"/>
        <v>74495204.056102112</v>
      </c>
      <c r="E35" s="1038">
        <f>+E85+E135+E185+E235+E285+E335+E385+E435+E485+E535+E585+E635+E685+E736</f>
        <v>2907394.0616695448</v>
      </c>
      <c r="F35" s="797">
        <f t="shared" si="1"/>
        <v>77402598.117771655</v>
      </c>
      <c r="G35" s="797">
        <f>+G85+G135+G185+G235+G285+G335+G385+G435+G485+G535+G585+G635+G685+G736</f>
        <v>4105552.88057</v>
      </c>
      <c r="I35" s="398"/>
      <c r="J35" s="398"/>
      <c r="K35" s="398"/>
      <c r="L35" s="398"/>
      <c r="M35" s="398"/>
      <c r="N35" s="398"/>
      <c r="O35" s="398"/>
      <c r="P35" s="398"/>
      <c r="Q35" s="398"/>
      <c r="R35" s="398"/>
      <c r="S35" s="398"/>
    </row>
    <row r="36" spans="2:19">
      <c r="B36" s="648">
        <v>22</v>
      </c>
      <c r="C36" s="806" t="s">
        <v>314</v>
      </c>
      <c r="D36" s="1609">
        <f t="shared" si="9"/>
        <v>2349236.8447599793</v>
      </c>
      <c r="E36" s="1038">
        <f t="shared" si="9"/>
        <v>0</v>
      </c>
      <c r="F36" s="797">
        <f t="shared" si="1"/>
        <v>2349236.8447599793</v>
      </c>
      <c r="G36" s="797">
        <f t="shared" ref="G36:G48" si="10">+G86+G136+G186+G236+G286+G336+G386+G436+G486+G536+G586+G636+G686+G737</f>
        <v>0</v>
      </c>
      <c r="I36" s="398"/>
      <c r="J36" s="398"/>
      <c r="K36" s="398"/>
      <c r="L36" s="398"/>
      <c r="M36" s="398"/>
      <c r="N36" s="398"/>
      <c r="O36" s="398"/>
      <c r="P36" s="398"/>
      <c r="Q36" s="398"/>
      <c r="R36" s="398"/>
      <c r="S36" s="398"/>
    </row>
    <row r="37" spans="2:19">
      <c r="B37" s="648">
        <v>23</v>
      </c>
      <c r="C37" s="806" t="s">
        <v>315</v>
      </c>
      <c r="D37" s="1609">
        <f t="shared" si="9"/>
        <v>9890329.6022944115</v>
      </c>
      <c r="E37" s="1038">
        <f t="shared" si="9"/>
        <v>77593.437030000001</v>
      </c>
      <c r="F37" s="797">
        <f t="shared" si="1"/>
        <v>9967923.0393244121</v>
      </c>
      <c r="G37" s="797">
        <f t="shared" si="10"/>
        <v>921939.24822000007</v>
      </c>
      <c r="I37" s="398"/>
      <c r="J37" s="398"/>
      <c r="K37" s="398"/>
      <c r="L37" s="398"/>
      <c r="M37" s="398"/>
      <c r="N37" s="398"/>
      <c r="O37" s="398"/>
      <c r="P37" s="398"/>
      <c r="Q37" s="398"/>
      <c r="R37" s="398"/>
      <c r="S37" s="398"/>
    </row>
    <row r="38" spans="2:19">
      <c r="B38" s="648">
        <v>24</v>
      </c>
      <c r="C38" s="806" t="s">
        <v>316</v>
      </c>
      <c r="D38" s="1609">
        <f t="shared" si="9"/>
        <v>4478815.5869999994</v>
      </c>
      <c r="E38" s="1038">
        <f t="shared" si="9"/>
        <v>0</v>
      </c>
      <c r="F38" s="797">
        <f t="shared" si="1"/>
        <v>4478815.5869999994</v>
      </c>
      <c r="G38" s="797">
        <f t="shared" si="10"/>
        <v>0</v>
      </c>
      <c r="I38" s="398"/>
      <c r="J38" s="398"/>
      <c r="K38" s="398"/>
      <c r="L38" s="398"/>
      <c r="M38" s="398"/>
      <c r="N38" s="398"/>
      <c r="O38" s="398"/>
      <c r="P38" s="398"/>
      <c r="Q38" s="398"/>
      <c r="R38" s="398"/>
      <c r="S38" s="398"/>
    </row>
    <row r="39" spans="2:19">
      <c r="B39" s="648">
        <v>25</v>
      </c>
      <c r="C39" s="511" t="s">
        <v>317</v>
      </c>
      <c r="D39" s="1609">
        <f t="shared" si="9"/>
        <v>477127.31893000007</v>
      </c>
      <c r="E39" s="1038">
        <f t="shared" si="9"/>
        <v>107827</v>
      </c>
      <c r="F39" s="797">
        <f t="shared" si="1"/>
        <v>584954.31893000007</v>
      </c>
      <c r="G39" s="797">
        <f t="shared" si="10"/>
        <v>0</v>
      </c>
      <c r="I39" s="398"/>
      <c r="J39" s="398"/>
      <c r="K39" s="398"/>
      <c r="L39" s="398"/>
      <c r="M39" s="398"/>
      <c r="N39" s="398"/>
      <c r="O39" s="398"/>
      <c r="P39" s="398"/>
      <c r="Q39" s="398"/>
      <c r="R39" s="398"/>
      <c r="S39" s="398"/>
    </row>
    <row r="40" spans="2:19" ht="13.5" thickBot="1">
      <c r="B40" s="648">
        <v>26</v>
      </c>
      <c r="C40" s="1019" t="s">
        <v>318</v>
      </c>
      <c r="D40" s="2134">
        <f t="shared" si="9"/>
        <v>20554570.339478046</v>
      </c>
      <c r="E40" s="1039">
        <f t="shared" si="9"/>
        <v>1560580.1185097999</v>
      </c>
      <c r="F40" s="1037">
        <f t="shared" si="1"/>
        <v>22115150.457987845</v>
      </c>
      <c r="G40" s="1037">
        <f t="shared" si="10"/>
        <v>43544.303669999987</v>
      </c>
      <c r="I40" s="398"/>
      <c r="J40" s="398"/>
      <c r="K40" s="398"/>
      <c r="L40" s="398"/>
      <c r="M40" s="398"/>
      <c r="N40" s="398"/>
      <c r="O40" s="398"/>
      <c r="P40" s="398"/>
      <c r="Q40" s="398"/>
      <c r="R40" s="398"/>
      <c r="S40" s="398"/>
    </row>
    <row r="41" spans="2:19" ht="13.5" thickBot="1">
      <c r="B41" s="523">
        <v>27</v>
      </c>
      <c r="C41" s="939" t="s">
        <v>405</v>
      </c>
      <c r="D41" s="810">
        <f t="shared" si="9"/>
        <v>112245283.74856456</v>
      </c>
      <c r="E41" s="927">
        <f t="shared" si="9"/>
        <v>4653394.6172093451</v>
      </c>
      <c r="F41" s="800">
        <f t="shared" si="1"/>
        <v>116898678.3657739</v>
      </c>
      <c r="G41" s="800">
        <f t="shared" si="10"/>
        <v>5071036.4324600007</v>
      </c>
      <c r="I41" s="398"/>
      <c r="J41" s="398"/>
      <c r="K41" s="398"/>
      <c r="L41" s="398"/>
      <c r="M41" s="398"/>
      <c r="N41" s="398"/>
      <c r="O41" s="398"/>
      <c r="P41" s="398"/>
      <c r="Q41" s="398"/>
      <c r="R41" s="398"/>
      <c r="S41" s="398"/>
    </row>
    <row r="42" spans="2:19">
      <c r="B42" s="648"/>
      <c r="C42" s="807" t="s">
        <v>406</v>
      </c>
      <c r="D42" s="802">
        <f t="shared" si="9"/>
        <v>0</v>
      </c>
      <c r="E42" s="803">
        <f t="shared" si="9"/>
        <v>0</v>
      </c>
      <c r="F42" s="804">
        <f t="shared" si="1"/>
        <v>0</v>
      </c>
      <c r="G42" s="804">
        <f t="shared" si="10"/>
        <v>0</v>
      </c>
      <c r="I42" s="398"/>
      <c r="J42" s="398"/>
      <c r="K42" s="398"/>
      <c r="L42" s="398"/>
      <c r="M42" s="398"/>
      <c r="N42" s="398"/>
      <c r="O42" s="398"/>
      <c r="P42" s="398"/>
      <c r="Q42" s="398"/>
      <c r="R42" s="398"/>
      <c r="S42" s="398"/>
    </row>
    <row r="43" spans="2:19" s="295" customFormat="1">
      <c r="B43" s="648">
        <v>28</v>
      </c>
      <c r="C43" s="511" t="s">
        <v>407</v>
      </c>
      <c r="D43" s="1609">
        <f t="shared" si="9"/>
        <v>28791895.96525</v>
      </c>
      <c r="E43" s="1038">
        <f t="shared" si="9"/>
        <v>0</v>
      </c>
      <c r="F43" s="797">
        <f t="shared" si="1"/>
        <v>28791895.96525</v>
      </c>
      <c r="G43" s="797">
        <f t="shared" si="10"/>
        <v>0</v>
      </c>
      <c r="H43" s="292"/>
      <c r="I43" s="398"/>
      <c r="J43" s="398"/>
      <c r="K43" s="398"/>
      <c r="L43" s="398"/>
      <c r="M43" s="398"/>
      <c r="N43" s="398"/>
      <c r="O43" s="398"/>
      <c r="P43" s="398"/>
      <c r="Q43" s="398"/>
      <c r="R43" s="398"/>
      <c r="S43" s="398"/>
    </row>
    <row r="44" spans="2:19">
      <c r="B44" s="648">
        <v>29</v>
      </c>
      <c r="C44" s="511" t="s">
        <v>322</v>
      </c>
      <c r="D44" s="1609">
        <f t="shared" si="9"/>
        <v>10382120.294959873</v>
      </c>
      <c r="E44" s="1038">
        <f t="shared" si="9"/>
        <v>0</v>
      </c>
      <c r="F44" s="797">
        <f t="shared" si="1"/>
        <v>10382120.294959873</v>
      </c>
      <c r="G44" s="797">
        <f t="shared" si="10"/>
        <v>0</v>
      </c>
      <c r="I44" s="398"/>
      <c r="J44" s="398"/>
      <c r="K44" s="398"/>
      <c r="L44" s="398"/>
      <c r="M44" s="398"/>
      <c r="N44" s="398"/>
      <c r="O44" s="398"/>
      <c r="P44" s="398"/>
      <c r="Q44" s="398"/>
      <c r="R44" s="398"/>
      <c r="S44" s="398"/>
    </row>
    <row r="45" spans="2:19">
      <c r="B45" s="648">
        <v>30</v>
      </c>
      <c r="C45" s="1020" t="s">
        <v>323</v>
      </c>
      <c r="D45" s="1609">
        <f t="shared" si="9"/>
        <v>8322281.3870900003</v>
      </c>
      <c r="E45" s="1038">
        <f>+E545</f>
        <v>0</v>
      </c>
      <c r="F45" s="797">
        <f t="shared" si="1"/>
        <v>8322281.3870900003</v>
      </c>
      <c r="G45" s="797">
        <f t="shared" si="10"/>
        <v>0</v>
      </c>
      <c r="I45" s="398"/>
      <c r="J45" s="398"/>
      <c r="K45" s="398"/>
      <c r="L45" s="398"/>
      <c r="M45" s="398"/>
      <c r="N45" s="398"/>
      <c r="O45" s="398"/>
      <c r="P45" s="398"/>
      <c r="Q45" s="398"/>
      <c r="R45" s="398"/>
      <c r="S45" s="398"/>
    </row>
    <row r="46" spans="2:19" ht="13.5" thickBot="1">
      <c r="B46" s="648">
        <v>31</v>
      </c>
      <c r="C46" s="1020" t="s">
        <v>324</v>
      </c>
      <c r="D46" s="1609">
        <f t="shared" si="9"/>
        <v>46905633.794548199</v>
      </c>
      <c r="E46" s="1038">
        <f t="shared" si="9"/>
        <v>14655661.148180559</v>
      </c>
      <c r="F46" s="797">
        <f t="shared" si="1"/>
        <v>61561294.942728758</v>
      </c>
      <c r="G46" s="797">
        <f t="shared" si="10"/>
        <v>1994796.2771899989</v>
      </c>
      <c r="I46" s="398"/>
      <c r="J46" s="398"/>
      <c r="K46" s="398"/>
      <c r="L46" s="398"/>
      <c r="M46" s="398"/>
      <c r="N46" s="398"/>
      <c r="O46" s="398"/>
      <c r="P46" s="398"/>
      <c r="Q46" s="398"/>
      <c r="R46" s="398"/>
      <c r="S46" s="398"/>
    </row>
    <row r="47" spans="2:19" ht="13.5" thickBot="1">
      <c r="B47" s="523">
        <v>32</v>
      </c>
      <c r="C47" s="808" t="s">
        <v>408</v>
      </c>
      <c r="D47" s="2134">
        <f t="shared" si="9"/>
        <v>94401931.441848069</v>
      </c>
      <c r="E47" s="1039">
        <f t="shared" si="9"/>
        <v>14655661.148180559</v>
      </c>
      <c r="F47" s="1037">
        <f t="shared" si="1"/>
        <v>109057592.59002863</v>
      </c>
      <c r="G47" s="1037">
        <f t="shared" si="10"/>
        <v>1994796.2771899989</v>
      </c>
      <c r="I47" s="398"/>
      <c r="J47" s="398"/>
      <c r="K47" s="398"/>
      <c r="L47" s="398"/>
      <c r="M47" s="398"/>
      <c r="N47" s="398"/>
      <c r="O47" s="398"/>
      <c r="P47" s="398"/>
      <c r="Q47" s="398"/>
      <c r="R47" s="398"/>
      <c r="S47" s="398"/>
    </row>
    <row r="48" spans="2:19" ht="26.25" thickBot="1">
      <c r="B48" s="649">
        <v>33</v>
      </c>
      <c r="C48" s="809" t="s">
        <v>409</v>
      </c>
      <c r="D48" s="810">
        <f t="shared" si="9"/>
        <v>206647215.19041258</v>
      </c>
      <c r="E48" s="810">
        <f t="shared" si="9"/>
        <v>19309055.765389904</v>
      </c>
      <c r="F48" s="810">
        <f t="shared" si="1"/>
        <v>225956270.9558025</v>
      </c>
      <c r="G48" s="811">
        <f t="shared" si="10"/>
        <v>7065832.7096499996</v>
      </c>
      <c r="I48" s="398"/>
      <c r="J48" s="398"/>
      <c r="K48" s="398"/>
      <c r="L48" s="398"/>
      <c r="M48" s="398"/>
      <c r="N48" s="398"/>
      <c r="O48" s="398"/>
      <c r="P48" s="398"/>
      <c r="Q48" s="398"/>
      <c r="R48" s="398"/>
      <c r="S48" s="398"/>
    </row>
    <row r="49" spans="2:19">
      <c r="C49" s="812"/>
      <c r="D49" s="634"/>
      <c r="E49" s="634"/>
      <c r="F49" s="634"/>
      <c r="G49" s="634"/>
      <c r="H49" s="398"/>
      <c r="I49" s="398"/>
      <c r="J49" s="398"/>
      <c r="K49" s="398"/>
      <c r="L49" s="398"/>
      <c r="M49" s="398"/>
      <c r="N49" s="398"/>
      <c r="O49" s="398"/>
      <c r="P49" s="398"/>
      <c r="Q49" s="398"/>
      <c r="R49" s="398"/>
      <c r="S49" s="398"/>
    </row>
    <row r="50" spans="2:19">
      <c r="E50" s="398"/>
      <c r="F50" s="398"/>
      <c r="G50" s="398"/>
      <c r="H50" s="398">
        <v>77</v>
      </c>
      <c r="I50" s="398"/>
      <c r="J50" s="398"/>
      <c r="K50" s="398"/>
      <c r="L50" s="398"/>
      <c r="M50" s="398"/>
      <c r="N50" s="398"/>
      <c r="O50" s="398"/>
      <c r="P50" s="398"/>
      <c r="Q50" s="398"/>
      <c r="R50" s="398"/>
      <c r="S50" s="398"/>
    </row>
    <row r="51" spans="2:19">
      <c r="B51" s="196"/>
      <c r="C51" s="936"/>
      <c r="D51" s="383"/>
      <c r="E51" s="383"/>
      <c r="F51" s="293"/>
      <c r="I51" s="398"/>
      <c r="J51" s="398"/>
      <c r="K51" s="398"/>
      <c r="L51" s="398"/>
      <c r="M51" s="398"/>
      <c r="N51" s="398"/>
      <c r="O51" s="398"/>
      <c r="P51" s="398"/>
      <c r="Q51" s="398"/>
      <c r="R51" s="398"/>
      <c r="S51" s="398"/>
    </row>
    <row r="52" spans="2:19">
      <c r="B52" s="236" t="s">
        <v>410</v>
      </c>
      <c r="C52" s="236"/>
      <c r="D52" s="236"/>
      <c r="E52" s="236"/>
      <c r="F52" s="236"/>
      <c r="I52" s="398"/>
      <c r="J52" s="398"/>
      <c r="K52" s="398"/>
      <c r="L52" s="398"/>
      <c r="M52" s="398"/>
      <c r="N52" s="398"/>
      <c r="O52" s="398"/>
      <c r="P52" s="398"/>
      <c r="Q52" s="398"/>
      <c r="R52" s="398"/>
      <c r="S52" s="398"/>
    </row>
    <row r="53" spans="2:19" ht="13.5" thickBot="1">
      <c r="B53" s="51"/>
      <c r="C53" s="51"/>
      <c r="D53" s="51"/>
      <c r="E53" s="51"/>
      <c r="F53" s="51"/>
      <c r="I53" s="398"/>
      <c r="J53" s="398"/>
      <c r="K53" s="398"/>
      <c r="L53" s="398"/>
      <c r="M53" s="398"/>
      <c r="N53" s="398"/>
      <c r="O53" s="398"/>
      <c r="P53" s="398"/>
      <c r="Q53" s="398"/>
      <c r="R53" s="398"/>
      <c r="S53" s="398"/>
    </row>
    <row r="54" spans="2:19" ht="13.5" thickBot="1">
      <c r="B54" s="1845" t="s">
        <v>411</v>
      </c>
      <c r="C54" s="1846"/>
      <c r="D54" s="427"/>
      <c r="E54" s="745"/>
      <c r="F54" s="745"/>
      <c r="G54" s="398"/>
      <c r="H54" s="398"/>
      <c r="I54" s="398"/>
      <c r="J54" s="398"/>
      <c r="K54" s="398"/>
      <c r="L54" s="398"/>
      <c r="M54" s="398"/>
      <c r="N54" s="398"/>
      <c r="O54" s="398"/>
      <c r="P54" s="398"/>
      <c r="Q54" s="398"/>
      <c r="R54" s="398"/>
      <c r="S54" s="398"/>
    </row>
    <row r="55" spans="2:19">
      <c r="B55" s="1840" t="s">
        <v>347</v>
      </c>
      <c r="C55" s="1847"/>
      <c r="D55" s="1844" t="s">
        <v>412</v>
      </c>
      <c r="E55" s="274"/>
      <c r="I55" s="398"/>
      <c r="J55" s="398"/>
      <c r="K55" s="398"/>
      <c r="L55" s="398"/>
      <c r="M55" s="398"/>
      <c r="N55" s="398"/>
      <c r="O55" s="398"/>
      <c r="P55" s="398"/>
      <c r="Q55" s="398"/>
      <c r="R55" s="398"/>
      <c r="S55" s="398"/>
    </row>
    <row r="56" spans="2:19">
      <c r="B56" s="1840"/>
      <c r="C56" s="1847"/>
      <c r="D56" s="1840"/>
      <c r="E56" s="447"/>
      <c r="I56" s="398"/>
      <c r="J56" s="398"/>
      <c r="K56" s="398"/>
      <c r="L56" s="398"/>
      <c r="M56" s="398"/>
      <c r="N56" s="398"/>
      <c r="O56" s="398"/>
      <c r="P56" s="398"/>
      <c r="Q56" s="398"/>
      <c r="R56" s="398"/>
      <c r="S56" s="398"/>
    </row>
    <row r="57" spans="2:19" ht="13.5" thickBot="1">
      <c r="B57" s="1841"/>
      <c r="C57" s="1848"/>
      <c r="D57" s="1841"/>
      <c r="E57" s="447"/>
      <c r="I57" s="398"/>
      <c r="J57" s="398"/>
      <c r="K57" s="398"/>
      <c r="L57" s="398"/>
      <c r="M57" s="398"/>
      <c r="N57" s="398"/>
      <c r="O57" s="398"/>
      <c r="P57" s="398"/>
      <c r="Q57" s="398"/>
      <c r="R57" s="398"/>
      <c r="S57" s="398"/>
    </row>
    <row r="58" spans="2:19">
      <c r="B58" s="648"/>
      <c r="C58" s="575" t="s">
        <v>287</v>
      </c>
      <c r="D58" s="576"/>
      <c r="E58" s="293"/>
      <c r="I58" s="398"/>
      <c r="J58" s="398"/>
      <c r="K58" s="398"/>
      <c r="L58" s="398"/>
      <c r="M58" s="398"/>
      <c r="N58" s="398"/>
      <c r="O58" s="398"/>
      <c r="P58" s="398"/>
      <c r="Q58" s="398"/>
      <c r="R58" s="398"/>
      <c r="S58" s="398"/>
    </row>
    <row r="59" spans="2:19">
      <c r="B59" s="648">
        <v>1</v>
      </c>
      <c r="C59" s="600" t="s">
        <v>288</v>
      </c>
      <c r="D59" s="619"/>
      <c r="E59" s="737"/>
      <c r="F59" s="386"/>
      <c r="I59" s="398"/>
      <c r="J59" s="398"/>
      <c r="K59" s="398"/>
      <c r="L59" s="398"/>
      <c r="M59" s="398"/>
      <c r="N59" s="398"/>
      <c r="O59" s="398"/>
      <c r="P59" s="398"/>
      <c r="Q59" s="398"/>
      <c r="R59" s="398"/>
      <c r="S59" s="398"/>
    </row>
    <row r="60" spans="2:19">
      <c r="B60" s="648">
        <v>2</v>
      </c>
      <c r="C60" s="600" t="s">
        <v>289</v>
      </c>
      <c r="D60" s="619">
        <v>1312888.6850000001</v>
      </c>
      <c r="E60" s="293"/>
      <c r="F60" s="386"/>
      <c r="G60" s="398"/>
      <c r="I60" s="398"/>
      <c r="J60" s="398"/>
      <c r="K60" s="398"/>
      <c r="L60" s="398"/>
      <c r="M60" s="398"/>
      <c r="N60" s="398"/>
      <c r="O60" s="398"/>
      <c r="P60" s="398"/>
      <c r="Q60" s="398"/>
      <c r="R60" s="398"/>
      <c r="S60" s="398"/>
    </row>
    <row r="61" spans="2:19">
      <c r="B61" s="648">
        <v>3</v>
      </c>
      <c r="C61" s="600" t="s">
        <v>290</v>
      </c>
      <c r="D61" s="619">
        <v>732626.61999999988</v>
      </c>
      <c r="E61" s="293"/>
      <c r="F61" s="386"/>
      <c r="G61" s="398"/>
      <c r="I61" s="398"/>
      <c r="J61" s="398"/>
      <c r="K61" s="398"/>
      <c r="L61" s="398"/>
      <c r="M61" s="398"/>
      <c r="N61" s="398"/>
      <c r="O61" s="398"/>
      <c r="P61" s="398"/>
      <c r="Q61" s="398"/>
      <c r="R61" s="398"/>
      <c r="S61" s="398"/>
    </row>
    <row r="62" spans="2:19">
      <c r="B62" s="648">
        <v>4</v>
      </c>
      <c r="C62" s="600" t="s">
        <v>397</v>
      </c>
      <c r="D62" s="619">
        <v>317346.935</v>
      </c>
      <c r="E62" s="293"/>
      <c r="F62" s="386"/>
      <c r="G62" s="398"/>
      <c r="I62" s="398"/>
      <c r="J62" s="398"/>
      <c r="K62" s="398"/>
      <c r="L62" s="398"/>
      <c r="M62" s="398"/>
      <c r="N62" s="398"/>
      <c r="O62" s="398"/>
      <c r="P62" s="398"/>
      <c r="Q62" s="398"/>
      <c r="R62" s="398"/>
      <c r="S62" s="398"/>
    </row>
    <row r="63" spans="2:19">
      <c r="B63" s="648">
        <v>5</v>
      </c>
      <c r="C63" s="600" t="s">
        <v>259</v>
      </c>
      <c r="D63" s="619">
        <v>345827.08899999992</v>
      </c>
      <c r="E63" s="293"/>
      <c r="F63" s="386"/>
      <c r="G63" s="398"/>
      <c r="I63" s="398"/>
      <c r="J63" s="398"/>
      <c r="K63" s="398"/>
      <c r="L63" s="398"/>
      <c r="M63" s="398"/>
      <c r="N63" s="398"/>
      <c r="O63" s="398"/>
      <c r="P63" s="398"/>
      <c r="Q63" s="398"/>
      <c r="R63" s="398"/>
      <c r="S63" s="398"/>
    </row>
    <row r="64" spans="2:19">
      <c r="B64" s="648">
        <v>6</v>
      </c>
      <c r="C64" s="600" t="s">
        <v>292</v>
      </c>
      <c r="D64" s="619"/>
      <c r="E64" s="293"/>
      <c r="F64" s="386"/>
      <c r="G64" s="398"/>
      <c r="I64" s="398"/>
      <c r="J64" s="398"/>
      <c r="K64" s="398"/>
      <c r="L64" s="398"/>
      <c r="M64" s="398"/>
      <c r="N64" s="398"/>
      <c r="O64" s="398"/>
      <c r="P64" s="398"/>
      <c r="Q64" s="398"/>
      <c r="R64" s="398"/>
      <c r="S64" s="398"/>
    </row>
    <row r="65" spans="2:20">
      <c r="B65" s="648">
        <v>7</v>
      </c>
      <c r="C65" s="600" t="s">
        <v>293</v>
      </c>
      <c r="D65" s="619"/>
      <c r="E65" s="293"/>
      <c r="F65" s="386"/>
      <c r="G65" s="398"/>
      <c r="I65" s="398"/>
      <c r="J65" s="398"/>
      <c r="K65" s="398"/>
      <c r="L65" s="398"/>
      <c r="M65" s="398"/>
      <c r="N65" s="398"/>
      <c r="O65" s="398"/>
      <c r="P65" s="398"/>
      <c r="Q65" s="398"/>
      <c r="R65" s="398"/>
      <c r="S65" s="398"/>
    </row>
    <row r="66" spans="2:20">
      <c r="B66" s="648"/>
      <c r="C66" s="600" t="s">
        <v>398</v>
      </c>
      <c r="D66" s="619"/>
      <c r="E66" s="293"/>
      <c r="F66" s="386"/>
      <c r="G66" s="398"/>
      <c r="I66" s="398"/>
      <c r="J66" s="398"/>
      <c r="K66" s="398"/>
      <c r="L66" s="398"/>
      <c r="M66" s="398"/>
      <c r="N66" s="398"/>
      <c r="O66" s="398"/>
      <c r="P66" s="398"/>
      <c r="Q66" s="398"/>
      <c r="R66" s="398"/>
      <c r="S66" s="398"/>
    </row>
    <row r="67" spans="2:20">
      <c r="B67" s="648"/>
      <c r="C67" s="1036" t="s">
        <v>399</v>
      </c>
      <c r="D67" s="619">
        <v>0</v>
      </c>
      <c r="E67" s="293"/>
      <c r="F67" s="386"/>
      <c r="G67" s="398"/>
      <c r="I67" s="398"/>
      <c r="J67" s="398"/>
      <c r="K67" s="398"/>
      <c r="L67" s="398"/>
      <c r="M67" s="398"/>
      <c r="N67" s="398"/>
      <c r="O67" s="398"/>
      <c r="P67" s="398"/>
      <c r="Q67" s="398"/>
      <c r="R67" s="398"/>
      <c r="S67" s="398"/>
    </row>
    <row r="68" spans="2:20">
      <c r="B68" s="648">
        <v>8</v>
      </c>
      <c r="C68" s="1036" t="s">
        <v>400</v>
      </c>
      <c r="D68" s="619"/>
      <c r="E68" s="293"/>
      <c r="F68" s="386"/>
      <c r="G68" s="398"/>
      <c r="I68" s="398"/>
      <c r="J68" s="398"/>
      <c r="K68" s="398"/>
      <c r="L68" s="398"/>
      <c r="M68" s="398"/>
      <c r="N68" s="398"/>
      <c r="O68" s="398"/>
      <c r="P68" s="398"/>
      <c r="Q68" s="398"/>
      <c r="R68" s="398"/>
      <c r="S68" s="398"/>
    </row>
    <row r="69" spans="2:20">
      <c r="B69" s="648"/>
      <c r="C69" s="600" t="s">
        <v>401</v>
      </c>
      <c r="D69" s="619"/>
      <c r="E69" s="293"/>
      <c r="F69" s="386"/>
      <c r="G69" s="398"/>
      <c r="I69" s="398"/>
      <c r="J69" s="398"/>
      <c r="K69" s="398"/>
      <c r="L69" s="398"/>
      <c r="M69" s="398"/>
      <c r="N69" s="398"/>
      <c r="O69" s="398"/>
      <c r="P69" s="398"/>
      <c r="Q69" s="398"/>
      <c r="R69" s="398"/>
      <c r="S69" s="398"/>
    </row>
    <row r="70" spans="2:20">
      <c r="B70" s="648"/>
      <c r="C70" s="1036" t="s">
        <v>402</v>
      </c>
      <c r="D70" s="619"/>
      <c r="E70" s="293"/>
      <c r="F70" s="386"/>
      <c r="G70" s="398"/>
      <c r="I70" s="398"/>
      <c r="J70" s="398"/>
      <c r="K70" s="398"/>
      <c r="L70" s="398"/>
      <c r="M70" s="398"/>
      <c r="N70" s="398"/>
      <c r="O70" s="398"/>
      <c r="P70" s="398"/>
      <c r="Q70" s="398"/>
      <c r="R70" s="398"/>
      <c r="S70" s="398"/>
    </row>
    <row r="71" spans="2:20" ht="25.5">
      <c r="B71" s="648">
        <v>9</v>
      </c>
      <c r="C71" s="620" t="s">
        <v>299</v>
      </c>
      <c r="D71" s="621">
        <v>16681039.798779728</v>
      </c>
      <c r="F71" s="386"/>
      <c r="G71" s="398"/>
      <c r="I71" s="398"/>
      <c r="J71" s="398"/>
      <c r="K71" s="398"/>
      <c r="L71" s="398"/>
      <c r="M71" s="398"/>
      <c r="N71" s="398"/>
      <c r="O71" s="398"/>
      <c r="P71" s="398"/>
      <c r="Q71" s="398"/>
      <c r="R71" s="398"/>
      <c r="S71" s="398"/>
    </row>
    <row r="72" spans="2:20">
      <c r="B72" s="648">
        <v>10</v>
      </c>
      <c r="C72" s="600" t="s">
        <v>300</v>
      </c>
      <c r="D72" s="619"/>
      <c r="E72" s="293"/>
      <c r="F72" s="386"/>
      <c r="G72" s="398"/>
      <c r="I72" s="398"/>
      <c r="J72" s="398"/>
      <c r="K72" s="398"/>
      <c r="L72" s="398"/>
      <c r="M72" s="398"/>
      <c r="N72" s="398"/>
      <c r="O72" s="398"/>
      <c r="P72" s="398"/>
      <c r="Q72" s="398"/>
      <c r="R72" s="398"/>
      <c r="S72" s="398"/>
    </row>
    <row r="73" spans="2:20">
      <c r="B73" s="648">
        <v>11</v>
      </c>
      <c r="C73" s="600" t="s">
        <v>301</v>
      </c>
      <c r="D73" s="619">
        <v>1501860.1293165761</v>
      </c>
      <c r="E73" s="293"/>
      <c r="F73" s="386"/>
      <c r="G73" s="398"/>
      <c r="I73" s="398"/>
      <c r="J73" s="398"/>
      <c r="K73" s="398"/>
      <c r="L73" s="398"/>
      <c r="M73" s="398"/>
      <c r="N73" s="398"/>
      <c r="O73" s="398"/>
      <c r="P73" s="398"/>
      <c r="Q73" s="398"/>
      <c r="R73" s="398"/>
      <c r="S73" s="398"/>
    </row>
    <row r="74" spans="2:20">
      <c r="B74" s="648">
        <v>12</v>
      </c>
      <c r="C74" s="600" t="s">
        <v>302</v>
      </c>
      <c r="D74" s="619">
        <v>15179179.669463152</v>
      </c>
      <c r="E74" s="293"/>
      <c r="F74" s="386"/>
      <c r="G74" s="398"/>
      <c r="I74" s="398"/>
      <c r="J74" s="398"/>
      <c r="K74" s="398"/>
      <c r="L74" s="398"/>
      <c r="M74" s="398"/>
      <c r="N74" s="398"/>
      <c r="O74" s="398"/>
      <c r="P74" s="398"/>
      <c r="Q74" s="398"/>
      <c r="R74" s="398"/>
      <c r="S74" s="398"/>
    </row>
    <row r="75" spans="2:20" ht="25.5">
      <c r="B75" s="648">
        <v>13</v>
      </c>
      <c r="C75" s="600" t="s">
        <v>303</v>
      </c>
      <c r="D75" s="619"/>
      <c r="E75" s="293"/>
      <c r="F75" s="386"/>
      <c r="G75" s="398"/>
      <c r="I75" s="398"/>
      <c r="J75" s="398"/>
      <c r="K75" s="398"/>
      <c r="L75" s="398"/>
      <c r="M75" s="398"/>
      <c r="N75" s="398"/>
      <c r="O75" s="398"/>
      <c r="P75" s="398"/>
      <c r="Q75" s="398"/>
      <c r="R75" s="398"/>
      <c r="S75" s="398"/>
      <c r="T75" s="398"/>
    </row>
    <row r="76" spans="2:20">
      <c r="B76" s="648">
        <v>14</v>
      </c>
      <c r="C76" s="622" t="s">
        <v>304</v>
      </c>
      <c r="D76" s="619"/>
      <c r="E76" s="293"/>
      <c r="F76" s="386"/>
      <c r="G76" s="398"/>
      <c r="I76" s="398"/>
      <c r="J76" s="398"/>
      <c r="K76" s="398"/>
      <c r="L76" s="398"/>
      <c r="M76" s="398"/>
      <c r="N76" s="398"/>
      <c r="O76" s="398"/>
      <c r="P76" s="398"/>
      <c r="Q76" s="398"/>
      <c r="R76" s="398"/>
      <c r="S76" s="398"/>
      <c r="T76" s="398"/>
    </row>
    <row r="77" spans="2:20">
      <c r="B77" s="648">
        <v>15</v>
      </c>
      <c r="C77" s="622" t="s">
        <v>305</v>
      </c>
      <c r="D77" s="619">
        <v>1548059.7073217845</v>
      </c>
      <c r="E77" s="293"/>
      <c r="F77" s="386"/>
      <c r="G77" s="398"/>
      <c r="I77" s="398"/>
      <c r="J77" s="398"/>
      <c r="K77" s="398"/>
      <c r="L77" s="398"/>
      <c r="M77" s="398"/>
      <c r="N77" s="398"/>
      <c r="O77" s="398"/>
      <c r="P77" s="398"/>
      <c r="Q77" s="398"/>
      <c r="R77" s="398"/>
      <c r="S77" s="398"/>
      <c r="T77" s="398"/>
    </row>
    <row r="78" spans="2:20">
      <c r="B78" s="648">
        <v>16</v>
      </c>
      <c r="C78" s="622" t="s">
        <v>306</v>
      </c>
      <c r="D78" s="619">
        <v>4463008.0925436318</v>
      </c>
      <c r="E78" s="293"/>
      <c r="F78" s="386"/>
      <c r="G78" s="398"/>
      <c r="I78" s="398"/>
      <c r="J78" s="398"/>
      <c r="K78" s="398"/>
      <c r="L78" s="398"/>
      <c r="M78" s="398"/>
      <c r="N78" s="398"/>
      <c r="O78" s="398"/>
      <c r="P78" s="398"/>
      <c r="Q78" s="398"/>
      <c r="R78" s="398"/>
      <c r="S78" s="398"/>
      <c r="T78" s="398"/>
    </row>
    <row r="79" spans="2:20">
      <c r="B79" s="648">
        <v>17</v>
      </c>
      <c r="C79" s="1036" t="s">
        <v>251</v>
      </c>
      <c r="D79" s="619">
        <v>977164.28494829428</v>
      </c>
      <c r="E79" s="293"/>
      <c r="F79" s="386"/>
      <c r="G79" s="398"/>
      <c r="I79" s="398"/>
      <c r="J79" s="398"/>
      <c r="K79" s="398"/>
      <c r="L79" s="398"/>
      <c r="M79" s="398"/>
      <c r="N79" s="398"/>
      <c r="O79" s="398"/>
      <c r="P79" s="398"/>
      <c r="Q79" s="398"/>
      <c r="R79" s="398"/>
      <c r="S79" s="398"/>
      <c r="T79" s="398"/>
    </row>
    <row r="80" spans="2:20">
      <c r="B80" s="648">
        <v>18</v>
      </c>
      <c r="C80" s="600" t="s">
        <v>403</v>
      </c>
      <c r="D80" s="619"/>
      <c r="E80" s="293"/>
      <c r="F80" s="386"/>
      <c r="G80" s="398"/>
      <c r="I80" s="398"/>
      <c r="J80" s="398"/>
      <c r="K80" s="398"/>
      <c r="L80" s="398"/>
      <c r="M80" s="398"/>
      <c r="N80" s="398"/>
      <c r="O80" s="398"/>
      <c r="P80" s="398"/>
      <c r="Q80" s="398"/>
      <c r="R80" s="398"/>
      <c r="S80" s="398"/>
      <c r="T80" s="398"/>
    </row>
    <row r="81" spans="2:20" ht="13.5" thickBot="1">
      <c r="B81" s="648">
        <v>19</v>
      </c>
      <c r="C81" s="1036" t="s">
        <v>252</v>
      </c>
      <c r="D81" s="1040">
        <v>1710143.5235040032</v>
      </c>
      <c r="E81" s="293"/>
      <c r="F81" s="386"/>
      <c r="G81" s="398"/>
      <c r="I81" s="398"/>
      <c r="J81" s="398"/>
      <c r="K81" s="398"/>
      <c r="L81" s="398"/>
      <c r="M81" s="398"/>
      <c r="N81" s="398"/>
      <c r="O81" s="398"/>
      <c r="P81" s="398"/>
      <c r="Q81" s="398"/>
      <c r="R81" s="398"/>
      <c r="S81" s="398"/>
      <c r="T81" s="398"/>
    </row>
    <row r="82" spans="2:20" ht="26.25" thickBot="1">
      <c r="B82" s="523">
        <v>20</v>
      </c>
      <c r="C82" s="577" t="s">
        <v>310</v>
      </c>
      <c r="D82" s="578">
        <v>28088104.736097444</v>
      </c>
      <c r="E82" s="293"/>
      <c r="F82" s="386"/>
      <c r="G82" s="398"/>
      <c r="I82" s="398"/>
      <c r="J82" s="398"/>
      <c r="K82" s="398"/>
      <c r="L82" s="398"/>
      <c r="M82" s="398"/>
      <c r="N82" s="398"/>
      <c r="O82" s="398"/>
      <c r="P82" s="398"/>
      <c r="Q82" s="398"/>
      <c r="R82" s="398"/>
      <c r="S82" s="398"/>
      <c r="T82" s="398"/>
    </row>
    <row r="83" spans="2:20">
      <c r="B83" s="648"/>
      <c r="C83" s="579" t="s">
        <v>311</v>
      </c>
      <c r="D83" s="576"/>
      <c r="E83" s="293"/>
      <c r="F83" s="386"/>
      <c r="G83" s="398"/>
      <c r="I83" s="398"/>
      <c r="J83" s="398"/>
      <c r="K83" s="398"/>
      <c r="L83" s="398"/>
      <c r="M83" s="398"/>
      <c r="N83" s="398"/>
      <c r="O83" s="398"/>
      <c r="P83" s="398"/>
      <c r="Q83" s="398"/>
      <c r="R83" s="398"/>
      <c r="S83" s="398"/>
      <c r="T83" s="398"/>
    </row>
    <row r="84" spans="2:20">
      <c r="B84" s="648"/>
      <c r="C84" s="580" t="s">
        <v>312</v>
      </c>
      <c r="D84" s="619"/>
      <c r="E84" s="293"/>
      <c r="F84" s="386"/>
      <c r="G84" s="398"/>
      <c r="I84" s="398"/>
      <c r="J84" s="398"/>
      <c r="K84" s="398"/>
      <c r="L84" s="398"/>
      <c r="M84" s="398"/>
      <c r="N84" s="398"/>
      <c r="O84" s="398"/>
      <c r="P84" s="398"/>
      <c r="Q84" s="398"/>
      <c r="R84" s="398"/>
      <c r="S84" s="398"/>
      <c r="T84" s="398"/>
    </row>
    <row r="85" spans="2:20">
      <c r="B85" s="648">
        <v>21</v>
      </c>
      <c r="C85" s="600" t="s">
        <v>313</v>
      </c>
      <c r="D85" s="619">
        <v>11583110.444481598</v>
      </c>
      <c r="E85" s="293"/>
      <c r="F85" s="386"/>
      <c r="G85" s="398"/>
      <c r="I85" s="398"/>
      <c r="J85" s="398"/>
      <c r="K85" s="398"/>
      <c r="L85" s="398"/>
      <c r="M85" s="398"/>
      <c r="N85" s="398"/>
      <c r="O85" s="398"/>
      <c r="P85" s="398"/>
      <c r="Q85" s="398"/>
      <c r="R85" s="398"/>
      <c r="S85" s="398"/>
      <c r="T85" s="398"/>
    </row>
    <row r="86" spans="2:20">
      <c r="B86" s="648">
        <v>22</v>
      </c>
      <c r="C86" s="622" t="s">
        <v>314</v>
      </c>
      <c r="D86" s="619">
        <v>402391.99026997952</v>
      </c>
      <c r="E86" s="293"/>
      <c r="F86" s="386"/>
      <c r="G86" s="398"/>
      <c r="I86" s="398"/>
      <c r="J86" s="398"/>
      <c r="K86" s="398"/>
      <c r="L86" s="398"/>
      <c r="M86" s="398"/>
      <c r="N86" s="398"/>
      <c r="O86" s="398"/>
      <c r="P86" s="398"/>
      <c r="Q86" s="398"/>
      <c r="R86" s="398"/>
      <c r="S86" s="398"/>
      <c r="T86" s="398"/>
    </row>
    <row r="87" spans="2:20">
      <c r="B87" s="648">
        <v>23</v>
      </c>
      <c r="C87" s="622" t="s">
        <v>315</v>
      </c>
      <c r="D87" s="517">
        <v>1054100.0154970109</v>
      </c>
      <c r="E87" s="293"/>
      <c r="F87" s="386"/>
      <c r="G87" s="398"/>
      <c r="I87" s="398"/>
      <c r="J87" s="398"/>
      <c r="K87" s="398"/>
      <c r="L87" s="398"/>
      <c r="M87" s="398"/>
      <c r="N87" s="398"/>
      <c r="O87" s="398"/>
      <c r="P87" s="398"/>
      <c r="Q87" s="398"/>
      <c r="R87" s="398"/>
      <c r="S87" s="398"/>
      <c r="T87" s="398"/>
    </row>
    <row r="88" spans="2:20">
      <c r="B88" s="648">
        <v>24</v>
      </c>
      <c r="C88" s="622" t="s">
        <v>316</v>
      </c>
      <c r="D88" s="619">
        <v>138963.08699999997</v>
      </c>
      <c r="E88" s="293"/>
      <c r="F88" s="386"/>
      <c r="G88" s="398"/>
      <c r="I88" s="398"/>
      <c r="J88" s="398"/>
      <c r="K88" s="398"/>
      <c r="L88" s="398"/>
      <c r="M88" s="398"/>
      <c r="N88" s="398"/>
      <c r="O88" s="398"/>
      <c r="P88" s="398"/>
      <c r="Q88" s="398"/>
      <c r="R88" s="398"/>
      <c r="S88" s="398"/>
      <c r="T88" s="398"/>
    </row>
    <row r="89" spans="2:20">
      <c r="B89" s="648">
        <v>25</v>
      </c>
      <c r="C89" s="600" t="s">
        <v>317</v>
      </c>
      <c r="D89" s="619">
        <v>322514.70536000008</v>
      </c>
      <c r="E89" s="293"/>
      <c r="F89" s="386"/>
      <c r="G89" s="398"/>
      <c r="I89" s="398"/>
      <c r="J89" s="398"/>
      <c r="K89" s="398"/>
      <c r="L89" s="398"/>
      <c r="M89" s="398"/>
      <c r="N89" s="398"/>
      <c r="O89" s="398"/>
      <c r="P89" s="398"/>
      <c r="Q89" s="398"/>
      <c r="R89" s="398"/>
      <c r="S89" s="398"/>
      <c r="T89" s="398"/>
    </row>
    <row r="90" spans="2:20" ht="13.5" thickBot="1">
      <c r="B90" s="648">
        <v>26</v>
      </c>
      <c r="C90" s="1041" t="s">
        <v>318</v>
      </c>
      <c r="D90" s="1040">
        <v>2858712.2959588668</v>
      </c>
      <c r="E90" s="293"/>
      <c r="F90" s="386"/>
      <c r="G90" s="398"/>
      <c r="I90" s="398"/>
      <c r="J90" s="398"/>
      <c r="K90" s="398"/>
      <c r="L90" s="398"/>
      <c r="M90" s="398"/>
      <c r="N90" s="398"/>
      <c r="O90" s="398"/>
      <c r="P90" s="398"/>
      <c r="Q90" s="398"/>
      <c r="R90" s="398"/>
      <c r="S90" s="398"/>
      <c r="T90" s="398"/>
    </row>
    <row r="91" spans="2:20" ht="26.25" thickBot="1">
      <c r="B91" s="523">
        <v>27</v>
      </c>
      <c r="C91" s="577" t="s">
        <v>319</v>
      </c>
      <c r="D91" s="578">
        <v>16359792.538567455</v>
      </c>
      <c r="E91" s="293"/>
      <c r="F91" s="386"/>
      <c r="G91" s="398"/>
      <c r="I91" s="398"/>
      <c r="J91" s="398"/>
      <c r="K91" s="398"/>
      <c r="L91" s="398"/>
      <c r="M91" s="398"/>
      <c r="N91" s="398"/>
      <c r="O91" s="398"/>
      <c r="P91" s="398"/>
      <c r="Q91" s="398"/>
      <c r="R91" s="398"/>
      <c r="S91" s="398"/>
      <c r="T91" s="398"/>
    </row>
    <row r="92" spans="2:20">
      <c r="B92" s="648"/>
      <c r="C92" s="575" t="s">
        <v>320</v>
      </c>
      <c r="D92" s="581"/>
      <c r="E92" s="293"/>
      <c r="F92" s="386"/>
      <c r="G92" s="398"/>
      <c r="I92" s="398"/>
      <c r="J92" s="398"/>
      <c r="K92" s="398"/>
      <c r="L92" s="398"/>
      <c r="M92" s="398"/>
      <c r="N92" s="398"/>
      <c r="O92" s="398"/>
      <c r="P92" s="398"/>
      <c r="Q92" s="398"/>
      <c r="R92" s="398"/>
      <c r="S92" s="398"/>
      <c r="T92" s="398"/>
    </row>
    <row r="93" spans="2:20">
      <c r="B93" s="648">
        <v>28</v>
      </c>
      <c r="C93" s="600" t="s">
        <v>321</v>
      </c>
      <c r="D93" s="619">
        <v>8619971.7019999996</v>
      </c>
      <c r="E93" s="293"/>
      <c r="F93" s="386"/>
      <c r="G93" s="398"/>
      <c r="I93" s="398"/>
      <c r="J93" s="398"/>
      <c r="K93" s="398"/>
      <c r="L93" s="398"/>
      <c r="M93" s="398"/>
      <c r="N93" s="398"/>
      <c r="O93" s="398"/>
      <c r="P93" s="398"/>
      <c r="Q93" s="398"/>
      <c r="R93" s="398"/>
      <c r="S93" s="398"/>
      <c r="T93" s="398"/>
    </row>
    <row r="94" spans="2:20">
      <c r="B94" s="648">
        <v>29</v>
      </c>
      <c r="C94" s="600" t="s">
        <v>322</v>
      </c>
      <c r="D94" s="619">
        <v>234085.25200000001</v>
      </c>
      <c r="E94" s="293"/>
      <c r="F94" s="386"/>
      <c r="G94" s="398"/>
      <c r="I94" s="398"/>
      <c r="J94" s="398"/>
      <c r="K94" s="398"/>
      <c r="L94" s="398"/>
      <c r="M94" s="398"/>
      <c r="N94" s="398"/>
      <c r="O94" s="398"/>
      <c r="P94" s="398"/>
      <c r="Q94" s="398"/>
      <c r="R94" s="398"/>
      <c r="S94" s="398"/>
      <c r="T94" s="398"/>
    </row>
    <row r="95" spans="2:20">
      <c r="B95" s="648">
        <v>30</v>
      </c>
      <c r="C95" s="1016" t="s">
        <v>323</v>
      </c>
      <c r="D95" s="619"/>
      <c r="E95" s="293"/>
      <c r="F95" s="386"/>
      <c r="G95" s="398"/>
      <c r="I95" s="398"/>
      <c r="J95" s="398"/>
      <c r="K95" s="398"/>
      <c r="L95" s="398"/>
      <c r="M95" s="398"/>
      <c r="N95" s="398"/>
      <c r="O95" s="398"/>
      <c r="P95" s="398"/>
      <c r="Q95" s="398"/>
      <c r="R95" s="398"/>
      <c r="S95" s="398"/>
      <c r="T95" s="398"/>
    </row>
    <row r="96" spans="2:20" ht="13.5" thickBot="1">
      <c r="B96" s="648">
        <v>31</v>
      </c>
      <c r="C96" s="1016" t="s">
        <v>324</v>
      </c>
      <c r="D96" s="1040">
        <v>2874255.2435299926</v>
      </c>
      <c r="E96" s="293"/>
      <c r="F96" s="386"/>
      <c r="G96" s="398"/>
      <c r="I96" s="398"/>
      <c r="J96" s="398"/>
      <c r="K96" s="398"/>
      <c r="L96" s="398"/>
      <c r="M96" s="398"/>
      <c r="N96" s="398"/>
      <c r="O96" s="398"/>
      <c r="P96" s="398"/>
      <c r="Q96" s="398"/>
      <c r="R96" s="398"/>
      <c r="S96" s="398"/>
      <c r="T96" s="398"/>
    </row>
    <row r="97" spans="2:20" ht="13.5" thickBot="1">
      <c r="B97" s="523">
        <v>32</v>
      </c>
      <c r="C97" s="577" t="s">
        <v>408</v>
      </c>
      <c r="D97" s="578">
        <v>11728312.197529992</v>
      </c>
      <c r="E97" s="293"/>
      <c r="F97" s="386"/>
      <c r="G97" s="398"/>
      <c r="I97" s="398"/>
      <c r="J97" s="398"/>
      <c r="K97" s="398"/>
      <c r="L97" s="398"/>
      <c r="M97" s="398"/>
      <c r="N97" s="398"/>
      <c r="O97" s="398"/>
      <c r="P97" s="398"/>
      <c r="Q97" s="398"/>
      <c r="R97" s="398"/>
      <c r="S97" s="398"/>
      <c r="T97" s="398"/>
    </row>
    <row r="98" spans="2:20" ht="26.25" thickBot="1">
      <c r="B98" s="649">
        <v>33</v>
      </c>
      <c r="C98" s="582" t="s">
        <v>409</v>
      </c>
      <c r="D98" s="583">
        <v>28088104.736097448</v>
      </c>
      <c r="E98" s="293"/>
      <c r="F98" s="386"/>
      <c r="G98" s="398"/>
      <c r="I98" s="398"/>
      <c r="J98" s="398"/>
      <c r="K98" s="398"/>
      <c r="L98" s="398"/>
      <c r="M98" s="398"/>
      <c r="N98" s="398"/>
      <c r="O98" s="398"/>
      <c r="P98" s="398"/>
      <c r="Q98" s="398"/>
      <c r="R98" s="398"/>
      <c r="S98" s="398"/>
      <c r="T98" s="398"/>
    </row>
    <row r="99" spans="2:20">
      <c r="B99" s="196"/>
      <c r="C99" s="936"/>
      <c r="D99" s="383"/>
      <c r="E99" s="383"/>
      <c r="F99" s="293"/>
      <c r="I99" s="398"/>
      <c r="J99" s="398"/>
      <c r="K99" s="398"/>
      <c r="L99" s="398"/>
      <c r="M99" s="398"/>
      <c r="N99" s="398"/>
      <c r="O99" s="398"/>
      <c r="P99" s="398"/>
      <c r="Q99" s="398"/>
      <c r="R99" s="398"/>
      <c r="S99" s="398"/>
      <c r="T99" s="398"/>
    </row>
    <row r="100" spans="2:20">
      <c r="B100" s="196"/>
      <c r="C100" s="936"/>
      <c r="D100" s="383"/>
      <c r="E100" s="383"/>
      <c r="F100" s="293"/>
      <c r="H100" s="292">
        <v>78</v>
      </c>
      <c r="I100" s="398"/>
      <c r="J100" s="398"/>
      <c r="K100" s="398"/>
      <c r="L100" s="398"/>
      <c r="M100" s="398"/>
      <c r="N100" s="398"/>
      <c r="O100" s="398"/>
      <c r="P100" s="398"/>
      <c r="Q100" s="398"/>
      <c r="R100" s="398"/>
      <c r="S100" s="398"/>
      <c r="T100" s="398"/>
    </row>
    <row r="101" spans="2:20">
      <c r="B101" s="196"/>
      <c r="C101" s="936"/>
      <c r="D101" s="51"/>
      <c r="E101" s="293"/>
      <c r="F101" s="293"/>
      <c r="I101" s="398"/>
      <c r="J101" s="398"/>
      <c r="K101" s="398"/>
      <c r="L101" s="398"/>
      <c r="M101" s="398"/>
      <c r="N101" s="398"/>
      <c r="O101" s="398"/>
      <c r="P101" s="398"/>
      <c r="Q101" s="398"/>
      <c r="R101" s="398"/>
      <c r="S101" s="398"/>
      <c r="T101" s="398"/>
    </row>
    <row r="102" spans="2:20">
      <c r="B102" s="236" t="s">
        <v>410</v>
      </c>
      <c r="C102" s="236"/>
      <c r="D102" s="236"/>
      <c r="E102" s="236"/>
      <c r="F102" s="236"/>
      <c r="I102" s="398"/>
      <c r="J102" s="398"/>
      <c r="K102" s="398"/>
      <c r="L102" s="398"/>
      <c r="M102" s="398"/>
      <c r="N102" s="398"/>
      <c r="O102" s="398"/>
      <c r="P102" s="398"/>
      <c r="Q102" s="398"/>
      <c r="R102" s="398"/>
      <c r="S102" s="398"/>
      <c r="T102" s="398"/>
    </row>
    <row r="103" spans="2:20" ht="13.5" thickBot="1">
      <c r="B103" s="51"/>
      <c r="C103" s="51"/>
      <c r="D103" s="51"/>
      <c r="E103" s="51"/>
      <c r="F103" s="51"/>
      <c r="I103" s="398"/>
      <c r="J103" s="398"/>
      <c r="K103" s="398"/>
      <c r="L103" s="398"/>
      <c r="M103" s="398"/>
      <c r="N103" s="398"/>
      <c r="O103" s="398"/>
      <c r="P103" s="398"/>
      <c r="Q103" s="398"/>
      <c r="R103" s="398"/>
      <c r="S103" s="398"/>
      <c r="T103" s="398"/>
    </row>
    <row r="104" spans="2:20" ht="13.5" thickBot="1">
      <c r="B104" s="1763" t="s">
        <v>110</v>
      </c>
      <c r="C104" s="1764"/>
      <c r="D104" s="51"/>
      <c r="E104" s="51"/>
      <c r="F104" s="51"/>
      <c r="I104" s="398"/>
      <c r="J104" s="398"/>
      <c r="K104" s="398"/>
      <c r="L104" s="398"/>
      <c r="M104" s="398"/>
      <c r="N104" s="398"/>
      <c r="O104" s="398"/>
      <c r="P104" s="398"/>
      <c r="Q104" s="398"/>
      <c r="R104" s="398"/>
      <c r="S104" s="398"/>
      <c r="T104" s="398"/>
    </row>
    <row r="105" spans="2:20">
      <c r="B105" s="1840" t="s">
        <v>347</v>
      </c>
      <c r="C105" s="1847"/>
      <c r="D105" s="1844" t="s">
        <v>412</v>
      </c>
      <c r="E105" s="274"/>
      <c r="I105" s="398"/>
      <c r="J105" s="398"/>
      <c r="K105" s="398"/>
      <c r="L105" s="398"/>
      <c r="M105" s="398"/>
      <c r="N105" s="398"/>
      <c r="O105" s="398"/>
      <c r="P105" s="398"/>
      <c r="Q105" s="398"/>
      <c r="R105" s="398"/>
      <c r="S105" s="398"/>
      <c r="T105" s="398"/>
    </row>
    <row r="106" spans="2:20">
      <c r="B106" s="1840"/>
      <c r="C106" s="1847"/>
      <c r="D106" s="1840"/>
      <c r="E106" s="447"/>
      <c r="I106" s="398"/>
      <c r="J106" s="398"/>
      <c r="K106" s="398"/>
      <c r="L106" s="398"/>
      <c r="M106" s="398"/>
      <c r="N106" s="398"/>
      <c r="O106" s="398"/>
      <c r="P106" s="398"/>
      <c r="Q106" s="398"/>
      <c r="R106" s="398"/>
      <c r="S106" s="398"/>
      <c r="T106" s="398"/>
    </row>
    <row r="107" spans="2:20" ht="13.5" thickBot="1">
      <c r="B107" s="1841"/>
      <c r="C107" s="1848"/>
      <c r="D107" s="1841"/>
      <c r="E107" s="447"/>
      <c r="I107" s="398"/>
      <c r="J107" s="398"/>
      <c r="K107" s="398"/>
      <c r="L107" s="398"/>
      <c r="M107" s="398"/>
      <c r="N107" s="398"/>
      <c r="O107" s="398"/>
      <c r="P107" s="398"/>
      <c r="Q107" s="398"/>
      <c r="R107" s="398"/>
      <c r="S107" s="398"/>
      <c r="T107" s="398"/>
    </row>
    <row r="108" spans="2:20">
      <c r="B108" s="648"/>
      <c r="C108" s="575" t="s">
        <v>287</v>
      </c>
      <c r="D108" s="576"/>
      <c r="E108" s="293"/>
      <c r="I108" s="398"/>
      <c r="J108" s="398"/>
      <c r="K108" s="398"/>
      <c r="L108" s="398"/>
      <c r="M108" s="398"/>
      <c r="N108" s="398"/>
      <c r="O108" s="398"/>
      <c r="P108" s="398"/>
      <c r="Q108" s="398"/>
      <c r="R108" s="398"/>
      <c r="S108" s="398"/>
      <c r="T108" s="398"/>
    </row>
    <row r="109" spans="2:20">
      <c r="B109" s="648">
        <v>1</v>
      </c>
      <c r="C109" s="600" t="s">
        <v>288</v>
      </c>
      <c r="D109" s="619">
        <v>0</v>
      </c>
      <c r="E109" s="293"/>
      <c r="F109" s="386"/>
      <c r="G109" s="398"/>
      <c r="I109" s="398"/>
      <c r="J109" s="398"/>
      <c r="K109" s="398"/>
      <c r="L109" s="398"/>
      <c r="M109" s="398"/>
      <c r="N109" s="398"/>
      <c r="O109" s="398"/>
      <c r="P109" s="398"/>
      <c r="Q109" s="398"/>
      <c r="R109" s="398"/>
      <c r="S109" s="398"/>
      <c r="T109" s="398"/>
    </row>
    <row r="110" spans="2:20">
      <c r="B110" s="648">
        <v>2</v>
      </c>
      <c r="C110" s="600" t="s">
        <v>289</v>
      </c>
      <c r="D110" s="619">
        <v>28336.185551906652</v>
      </c>
      <c r="E110" s="293"/>
      <c r="F110" s="386"/>
      <c r="G110" s="398"/>
      <c r="I110" s="398"/>
      <c r="J110" s="398"/>
      <c r="K110" s="398"/>
      <c r="L110" s="398"/>
      <c r="M110" s="398"/>
      <c r="N110" s="398"/>
      <c r="O110" s="398"/>
      <c r="P110" s="398"/>
      <c r="Q110" s="398"/>
      <c r="R110" s="398"/>
      <c r="S110" s="398"/>
      <c r="T110" s="398"/>
    </row>
    <row r="111" spans="2:20">
      <c r="B111" s="648">
        <v>3</v>
      </c>
      <c r="C111" s="600" t="s">
        <v>290</v>
      </c>
      <c r="D111" s="619">
        <v>0</v>
      </c>
      <c r="E111" s="293"/>
      <c r="F111" s="386"/>
      <c r="G111" s="398"/>
      <c r="I111" s="398"/>
      <c r="J111" s="398"/>
      <c r="K111" s="398"/>
      <c r="L111" s="398"/>
      <c r="M111" s="398"/>
      <c r="N111" s="398"/>
      <c r="O111" s="398"/>
      <c r="P111" s="398"/>
      <c r="Q111" s="398"/>
      <c r="R111" s="398"/>
      <c r="S111" s="398"/>
      <c r="T111" s="398"/>
    </row>
    <row r="112" spans="2:20">
      <c r="B112" s="648">
        <v>4</v>
      </c>
      <c r="C112" s="600" t="s">
        <v>397</v>
      </c>
      <c r="D112" s="619">
        <v>9553</v>
      </c>
      <c r="E112" s="293"/>
      <c r="F112" s="386"/>
      <c r="G112" s="398"/>
      <c r="I112" s="398"/>
      <c r="J112" s="398"/>
      <c r="K112" s="398"/>
      <c r="L112" s="398"/>
      <c r="M112" s="398"/>
      <c r="N112" s="398"/>
      <c r="O112" s="398"/>
      <c r="P112" s="398"/>
      <c r="Q112" s="398"/>
      <c r="R112" s="398"/>
      <c r="S112" s="398"/>
      <c r="T112" s="398"/>
    </row>
    <row r="113" spans="2:20">
      <c r="B113" s="648">
        <v>5</v>
      </c>
      <c r="C113" s="600" t="s">
        <v>259</v>
      </c>
      <c r="D113" s="619">
        <v>33823</v>
      </c>
      <c r="E113" s="293"/>
      <c r="F113" s="386"/>
      <c r="G113" s="398"/>
      <c r="I113" s="398"/>
      <c r="J113" s="398"/>
      <c r="K113" s="398"/>
      <c r="L113" s="398"/>
      <c r="M113" s="398"/>
      <c r="N113" s="398"/>
      <c r="O113" s="398"/>
      <c r="P113" s="398"/>
      <c r="Q113" s="398"/>
      <c r="R113" s="398"/>
      <c r="S113" s="398"/>
      <c r="T113" s="398"/>
    </row>
    <row r="114" spans="2:20">
      <c r="B114" s="648">
        <v>6</v>
      </c>
      <c r="C114" s="600" t="s">
        <v>292</v>
      </c>
      <c r="D114" s="619">
        <v>46500</v>
      </c>
      <c r="E114" s="293"/>
      <c r="F114" s="386"/>
      <c r="G114" s="398"/>
      <c r="I114" s="398"/>
      <c r="J114" s="398"/>
      <c r="K114" s="398"/>
      <c r="L114" s="398"/>
      <c r="M114" s="398"/>
      <c r="N114" s="398"/>
      <c r="O114" s="398"/>
      <c r="P114" s="398"/>
      <c r="Q114" s="398"/>
      <c r="R114" s="398"/>
      <c r="S114" s="398"/>
      <c r="T114" s="398"/>
    </row>
    <row r="115" spans="2:20">
      <c r="B115" s="648">
        <v>7</v>
      </c>
      <c r="C115" s="600" t="s">
        <v>293</v>
      </c>
      <c r="D115" s="619">
        <v>0</v>
      </c>
      <c r="E115" s="293"/>
      <c r="F115" s="386"/>
      <c r="G115" s="398"/>
      <c r="I115" s="398"/>
      <c r="J115" s="398"/>
      <c r="K115" s="398"/>
      <c r="L115" s="398"/>
      <c r="M115" s="398"/>
      <c r="N115" s="398"/>
      <c r="O115" s="398"/>
      <c r="P115" s="398"/>
      <c r="Q115" s="398"/>
      <c r="R115" s="398"/>
      <c r="S115" s="398"/>
      <c r="T115" s="398"/>
    </row>
    <row r="116" spans="2:20">
      <c r="B116" s="648"/>
      <c r="C116" s="600" t="s">
        <v>398</v>
      </c>
      <c r="D116" s="619">
        <v>411500</v>
      </c>
      <c r="E116" s="293"/>
      <c r="F116" s="386"/>
      <c r="G116" s="398"/>
      <c r="I116" s="398"/>
      <c r="J116" s="398"/>
      <c r="K116" s="398"/>
      <c r="L116" s="398"/>
      <c r="M116" s="398"/>
      <c r="N116" s="398"/>
      <c r="O116" s="398"/>
      <c r="P116" s="398"/>
      <c r="Q116" s="398"/>
      <c r="R116" s="398"/>
      <c r="S116" s="398"/>
      <c r="T116" s="398"/>
    </row>
    <row r="117" spans="2:20">
      <c r="B117" s="648"/>
      <c r="C117" s="1036" t="s">
        <v>399</v>
      </c>
      <c r="D117" s="619">
        <v>641367.81099999999</v>
      </c>
      <c r="E117" s="293"/>
      <c r="F117" s="386"/>
      <c r="G117" s="398"/>
      <c r="I117" s="398"/>
      <c r="J117" s="398"/>
      <c r="K117" s="398"/>
      <c r="L117" s="398"/>
      <c r="M117" s="398"/>
      <c r="N117" s="398"/>
      <c r="O117" s="398"/>
      <c r="P117" s="398"/>
      <c r="Q117" s="398"/>
      <c r="R117" s="398"/>
      <c r="S117" s="398"/>
      <c r="T117" s="398"/>
    </row>
    <row r="118" spans="2:20">
      <c r="B118" s="648">
        <v>8</v>
      </c>
      <c r="C118" s="1036" t="s">
        <v>400</v>
      </c>
      <c r="D118" s="619"/>
      <c r="E118" s="293"/>
      <c r="F118" s="386"/>
      <c r="G118" s="398"/>
      <c r="I118" s="398"/>
      <c r="J118" s="398"/>
      <c r="K118" s="398"/>
      <c r="L118" s="398"/>
      <c r="M118" s="398"/>
      <c r="N118" s="398"/>
      <c r="O118" s="398"/>
      <c r="P118" s="398"/>
      <c r="Q118" s="398"/>
      <c r="R118" s="398"/>
      <c r="S118" s="398"/>
      <c r="T118" s="398"/>
    </row>
    <row r="119" spans="2:20">
      <c r="B119" s="648"/>
      <c r="C119" s="600" t="s">
        <v>401</v>
      </c>
      <c r="D119" s="619"/>
      <c r="E119" s="293"/>
      <c r="F119" s="386"/>
      <c r="G119" s="398"/>
      <c r="I119" s="398"/>
      <c r="J119" s="398"/>
      <c r="K119" s="398"/>
      <c r="L119" s="398"/>
      <c r="M119" s="398"/>
      <c r="N119" s="398"/>
      <c r="O119" s="398"/>
      <c r="P119" s="398"/>
      <c r="Q119" s="398"/>
      <c r="R119" s="398"/>
      <c r="S119" s="398"/>
      <c r="T119" s="398"/>
    </row>
    <row r="120" spans="2:20">
      <c r="B120" s="648"/>
      <c r="C120" s="1036" t="s">
        <v>402</v>
      </c>
      <c r="D120" s="619"/>
      <c r="E120" s="293"/>
      <c r="F120" s="386"/>
      <c r="G120" s="398"/>
      <c r="I120" s="398"/>
      <c r="J120" s="398"/>
      <c r="K120" s="398"/>
      <c r="L120" s="398"/>
      <c r="M120" s="398"/>
      <c r="N120" s="398"/>
      <c r="O120" s="398"/>
      <c r="P120" s="398"/>
      <c r="Q120" s="398"/>
      <c r="R120" s="398"/>
      <c r="S120" s="398"/>
      <c r="T120" s="398"/>
    </row>
    <row r="121" spans="2:20" ht="25.5">
      <c r="B121" s="648">
        <v>9</v>
      </c>
      <c r="C121" s="620" t="s">
        <v>299</v>
      </c>
      <c r="D121" s="621">
        <v>789690.44605086732</v>
      </c>
      <c r="F121" s="386"/>
      <c r="G121" s="398"/>
      <c r="I121" s="398"/>
      <c r="J121" s="398"/>
      <c r="K121" s="398"/>
      <c r="L121" s="398"/>
      <c r="M121" s="398"/>
      <c r="N121" s="398"/>
      <c r="O121" s="398"/>
      <c r="P121" s="398"/>
      <c r="Q121" s="398"/>
      <c r="R121" s="398"/>
      <c r="S121" s="398"/>
    </row>
    <row r="122" spans="2:20">
      <c r="B122" s="648">
        <v>10</v>
      </c>
      <c r="C122" s="600" t="s">
        <v>300</v>
      </c>
      <c r="D122" s="619"/>
      <c r="E122" s="293"/>
      <c r="F122" s="386"/>
      <c r="G122" s="398"/>
      <c r="I122" s="398"/>
      <c r="J122" s="398"/>
      <c r="K122" s="398"/>
      <c r="L122" s="398"/>
      <c r="M122" s="398"/>
      <c r="N122" s="398"/>
      <c r="O122" s="398"/>
      <c r="P122" s="398"/>
      <c r="Q122" s="398"/>
      <c r="R122" s="398"/>
      <c r="S122" s="398"/>
      <c r="T122" s="398"/>
    </row>
    <row r="123" spans="2:20">
      <c r="B123" s="648">
        <v>11</v>
      </c>
      <c r="C123" s="600" t="s">
        <v>301</v>
      </c>
      <c r="D123" s="619">
        <v>764224.11657086737</v>
      </c>
      <c r="E123" s="293"/>
      <c r="F123" s="386"/>
      <c r="G123" s="398"/>
      <c r="I123" s="398"/>
      <c r="J123" s="398"/>
      <c r="K123" s="398"/>
      <c r="L123" s="398"/>
      <c r="M123" s="398"/>
      <c r="N123" s="398"/>
      <c r="O123" s="398"/>
      <c r="P123" s="398"/>
      <c r="Q123" s="398"/>
      <c r="R123" s="398"/>
      <c r="S123" s="398"/>
      <c r="T123" s="398"/>
    </row>
    <row r="124" spans="2:20">
      <c r="B124" s="648">
        <v>12</v>
      </c>
      <c r="C124" s="600" t="s">
        <v>302</v>
      </c>
      <c r="D124" s="619">
        <v>25466.32948</v>
      </c>
      <c r="E124" s="293"/>
      <c r="F124" s="386"/>
      <c r="G124" s="398"/>
      <c r="I124" s="398"/>
      <c r="J124" s="398"/>
      <c r="K124" s="398"/>
      <c r="L124" s="398"/>
      <c r="M124" s="398"/>
      <c r="N124" s="398"/>
      <c r="O124" s="398"/>
      <c r="P124" s="398"/>
      <c r="Q124" s="398"/>
      <c r="R124" s="398"/>
      <c r="S124" s="398"/>
      <c r="T124" s="398"/>
    </row>
    <row r="125" spans="2:20" ht="25.5">
      <c r="B125" s="648">
        <v>13</v>
      </c>
      <c r="C125" s="600" t="s">
        <v>303</v>
      </c>
      <c r="D125" s="619"/>
      <c r="E125" s="293"/>
      <c r="F125" s="386"/>
      <c r="G125" s="398"/>
      <c r="I125" s="398"/>
      <c r="J125" s="398"/>
      <c r="K125" s="398"/>
      <c r="L125" s="398"/>
      <c r="M125" s="398"/>
      <c r="N125" s="398"/>
      <c r="O125" s="398"/>
      <c r="P125" s="398"/>
      <c r="Q125" s="398"/>
      <c r="R125" s="398"/>
      <c r="S125" s="398"/>
      <c r="T125" s="398"/>
    </row>
    <row r="126" spans="2:20">
      <c r="B126" s="648">
        <v>14</v>
      </c>
      <c r="C126" s="622" t="s">
        <v>304</v>
      </c>
      <c r="D126" s="619"/>
      <c r="E126" s="293"/>
      <c r="F126" s="386"/>
      <c r="G126" s="398"/>
      <c r="I126" s="398"/>
      <c r="J126" s="398"/>
      <c r="K126" s="398"/>
      <c r="L126" s="398"/>
      <c r="M126" s="398"/>
      <c r="N126" s="398"/>
      <c r="O126" s="398"/>
      <c r="P126" s="398"/>
      <c r="Q126" s="398"/>
      <c r="R126" s="398"/>
      <c r="S126" s="398"/>
      <c r="T126" s="398"/>
    </row>
    <row r="127" spans="2:20">
      <c r="B127" s="648">
        <v>15</v>
      </c>
      <c r="C127" s="622" t="s">
        <v>305</v>
      </c>
      <c r="D127" s="619">
        <v>347044.64260725211</v>
      </c>
      <c r="E127" s="293"/>
      <c r="F127" s="386"/>
      <c r="G127" s="398"/>
      <c r="I127" s="398"/>
      <c r="J127" s="398"/>
      <c r="K127" s="398"/>
      <c r="L127" s="398"/>
      <c r="M127" s="398"/>
      <c r="N127" s="398"/>
      <c r="O127" s="398"/>
      <c r="P127" s="398"/>
      <c r="Q127" s="398"/>
      <c r="R127" s="398"/>
      <c r="S127" s="398"/>
      <c r="T127" s="398"/>
    </row>
    <row r="128" spans="2:20">
      <c r="B128" s="648">
        <v>16</v>
      </c>
      <c r="C128" s="622" t="s">
        <v>306</v>
      </c>
      <c r="D128" s="619">
        <v>484028.11116403918</v>
      </c>
      <c r="E128" s="293"/>
      <c r="F128" s="386"/>
      <c r="G128" s="398"/>
      <c r="I128" s="398"/>
      <c r="J128" s="398"/>
      <c r="K128" s="398"/>
      <c r="L128" s="398"/>
      <c r="M128" s="398"/>
      <c r="N128" s="398"/>
      <c r="O128" s="398"/>
      <c r="P128" s="398"/>
      <c r="Q128" s="398"/>
      <c r="R128" s="398"/>
      <c r="S128" s="398"/>
      <c r="T128" s="398"/>
    </row>
    <row r="129" spans="2:20">
      <c r="B129" s="648">
        <v>17</v>
      </c>
      <c r="C129" s="1036" t="s">
        <v>307</v>
      </c>
      <c r="D129" s="619">
        <v>97714.525959999984</v>
      </c>
      <c r="E129" s="293"/>
      <c r="F129" s="386"/>
      <c r="G129" s="398"/>
      <c r="I129" s="398"/>
      <c r="J129" s="398"/>
      <c r="K129" s="398"/>
      <c r="L129" s="398"/>
      <c r="M129" s="398"/>
      <c r="N129" s="398"/>
      <c r="O129" s="398"/>
      <c r="P129" s="398"/>
      <c r="Q129" s="398"/>
      <c r="R129" s="398"/>
      <c r="S129" s="398"/>
      <c r="T129" s="398"/>
    </row>
    <row r="130" spans="2:20">
      <c r="B130" s="648">
        <v>18</v>
      </c>
      <c r="C130" s="600" t="s">
        <v>308</v>
      </c>
      <c r="D130" s="619"/>
      <c r="E130" s="293"/>
      <c r="F130" s="386"/>
      <c r="G130" s="398"/>
      <c r="I130" s="398"/>
      <c r="J130" s="398"/>
      <c r="K130" s="398"/>
      <c r="L130" s="398"/>
      <c r="M130" s="398"/>
      <c r="N130" s="398"/>
      <c r="O130" s="398"/>
      <c r="P130" s="398"/>
      <c r="Q130" s="398"/>
      <c r="R130" s="398"/>
      <c r="S130" s="398"/>
      <c r="T130" s="398"/>
    </row>
    <row r="131" spans="2:20" ht="13.5" thickBot="1">
      <c r="B131" s="648">
        <v>19</v>
      </c>
      <c r="C131" s="1036" t="s">
        <v>309</v>
      </c>
      <c r="D131" s="1040">
        <v>49354.047680000003</v>
      </c>
      <c r="E131" s="293"/>
      <c r="F131" s="386"/>
      <c r="G131" s="398"/>
      <c r="I131" s="398"/>
      <c r="J131" s="398"/>
      <c r="K131" s="398"/>
      <c r="L131" s="398"/>
      <c r="M131" s="398"/>
      <c r="N131" s="398"/>
      <c r="O131" s="398"/>
      <c r="P131" s="398"/>
      <c r="Q131" s="398"/>
      <c r="R131" s="398"/>
      <c r="S131" s="398"/>
      <c r="T131" s="398"/>
    </row>
    <row r="132" spans="2:20" ht="26.25" thickBot="1">
      <c r="B132" s="523">
        <v>20</v>
      </c>
      <c r="C132" s="577" t="s">
        <v>310</v>
      </c>
      <c r="D132" s="578">
        <v>2938911.7700140653</v>
      </c>
      <c r="E132" s="293"/>
      <c r="F132" s="386"/>
      <c r="G132" s="398"/>
      <c r="I132" s="398"/>
      <c r="J132" s="398"/>
      <c r="K132" s="398"/>
      <c r="L132" s="398"/>
      <c r="M132" s="398"/>
      <c r="N132" s="398"/>
      <c r="O132" s="398"/>
      <c r="P132" s="398"/>
      <c r="Q132" s="398"/>
      <c r="R132" s="398"/>
      <c r="S132" s="398"/>
      <c r="T132" s="398"/>
    </row>
    <row r="133" spans="2:20">
      <c r="B133" s="648"/>
      <c r="C133" s="579" t="s">
        <v>311</v>
      </c>
      <c r="D133" s="576"/>
      <c r="E133" s="293"/>
      <c r="F133" s="386"/>
      <c r="G133" s="398"/>
      <c r="I133" s="398"/>
      <c r="J133" s="398"/>
      <c r="K133" s="398"/>
      <c r="L133" s="398"/>
      <c r="M133" s="398"/>
      <c r="N133" s="398"/>
      <c r="O133" s="398"/>
      <c r="P133" s="398"/>
      <c r="Q133" s="398"/>
      <c r="R133" s="398"/>
      <c r="S133" s="398"/>
      <c r="T133" s="398"/>
    </row>
    <row r="134" spans="2:20">
      <c r="B134" s="648"/>
      <c r="C134" s="580" t="s">
        <v>312</v>
      </c>
      <c r="D134" s="619"/>
      <c r="E134" s="293"/>
      <c r="F134" s="386"/>
      <c r="G134" s="398"/>
      <c r="I134" s="398"/>
      <c r="J134" s="398"/>
      <c r="K134" s="398"/>
      <c r="L134" s="398"/>
      <c r="M134" s="398"/>
      <c r="N134" s="398"/>
      <c r="O134" s="398"/>
      <c r="P134" s="398"/>
      <c r="Q134" s="398"/>
      <c r="R134" s="398"/>
      <c r="S134" s="398"/>
      <c r="T134" s="398"/>
    </row>
    <row r="135" spans="2:20">
      <c r="B135" s="648">
        <v>21</v>
      </c>
      <c r="C135" s="600" t="s">
        <v>313</v>
      </c>
      <c r="D135" s="619">
        <v>878842</v>
      </c>
      <c r="E135" s="293"/>
      <c r="F135" s="386"/>
      <c r="G135" s="398"/>
      <c r="I135" s="398"/>
      <c r="J135" s="398"/>
      <c r="K135" s="398"/>
      <c r="L135" s="398"/>
      <c r="M135" s="398"/>
      <c r="N135" s="398"/>
      <c r="O135" s="398"/>
      <c r="P135" s="398"/>
      <c r="Q135" s="398"/>
      <c r="R135" s="398"/>
      <c r="S135" s="398"/>
      <c r="T135" s="398"/>
    </row>
    <row r="136" spans="2:20">
      <c r="B136" s="648">
        <v>22</v>
      </c>
      <c r="C136" s="622" t="s">
        <v>314</v>
      </c>
      <c r="D136" s="619">
        <v>32070</v>
      </c>
      <c r="E136" s="293"/>
      <c r="F136" s="386"/>
      <c r="G136" s="398"/>
      <c r="I136" s="398"/>
      <c r="J136" s="398"/>
      <c r="K136" s="398"/>
      <c r="L136" s="398"/>
      <c r="M136" s="398"/>
      <c r="N136" s="398"/>
      <c r="O136" s="398"/>
      <c r="P136" s="398"/>
      <c r="Q136" s="398"/>
      <c r="R136" s="398"/>
      <c r="S136" s="398"/>
      <c r="T136" s="398"/>
    </row>
    <row r="137" spans="2:20">
      <c r="B137" s="648">
        <v>23</v>
      </c>
      <c r="C137" s="622" t="s">
        <v>315</v>
      </c>
      <c r="D137" s="517">
        <v>142110</v>
      </c>
      <c r="E137" s="293"/>
      <c r="F137" s="386"/>
      <c r="G137" s="398"/>
      <c r="I137" s="398"/>
      <c r="J137" s="398"/>
      <c r="K137" s="398"/>
      <c r="L137" s="398"/>
      <c r="M137" s="398"/>
      <c r="N137" s="398"/>
      <c r="O137" s="398"/>
      <c r="P137" s="398"/>
      <c r="Q137" s="398"/>
      <c r="R137" s="398"/>
      <c r="S137" s="398"/>
      <c r="T137" s="398"/>
    </row>
    <row r="138" spans="2:20">
      <c r="B138" s="648">
        <v>24</v>
      </c>
      <c r="C138" s="622" t="s">
        <v>316</v>
      </c>
      <c r="D138" s="619">
        <v>0</v>
      </c>
      <c r="E138" s="293"/>
      <c r="F138" s="386"/>
      <c r="G138" s="398"/>
      <c r="I138" s="398"/>
      <c r="J138" s="398"/>
      <c r="K138" s="398"/>
      <c r="L138" s="398"/>
      <c r="M138" s="398"/>
      <c r="N138" s="398"/>
      <c r="O138" s="398"/>
      <c r="P138" s="398"/>
      <c r="Q138" s="398"/>
      <c r="R138" s="398"/>
      <c r="S138" s="398"/>
      <c r="T138" s="398"/>
    </row>
    <row r="139" spans="2:20">
      <c r="B139" s="648">
        <v>25</v>
      </c>
      <c r="C139" s="600" t="s">
        <v>317</v>
      </c>
      <c r="D139" s="619">
        <v>0</v>
      </c>
      <c r="E139" s="293"/>
      <c r="F139" s="386"/>
      <c r="G139" s="398"/>
      <c r="I139" s="398"/>
      <c r="J139" s="398"/>
      <c r="K139" s="398"/>
      <c r="L139" s="398"/>
      <c r="M139" s="398"/>
      <c r="N139" s="398"/>
      <c r="O139" s="398"/>
      <c r="P139" s="398"/>
      <c r="Q139" s="398"/>
      <c r="R139" s="398"/>
      <c r="S139" s="398"/>
      <c r="T139" s="398"/>
    </row>
    <row r="140" spans="2:20" ht="13.5" thickBot="1">
      <c r="B140" s="648">
        <v>26</v>
      </c>
      <c r="C140" s="1041" t="s">
        <v>318</v>
      </c>
      <c r="D140" s="1040">
        <v>377484</v>
      </c>
      <c r="E140" s="293"/>
      <c r="F140" s="386"/>
      <c r="G140" s="398"/>
      <c r="I140" s="398"/>
      <c r="J140" s="398"/>
      <c r="K140" s="398"/>
      <c r="L140" s="398"/>
      <c r="M140" s="398"/>
      <c r="N140" s="398"/>
      <c r="O140" s="398"/>
      <c r="P140" s="398"/>
      <c r="Q140" s="398"/>
      <c r="R140" s="398"/>
      <c r="S140" s="398"/>
      <c r="T140" s="398"/>
    </row>
    <row r="141" spans="2:20" ht="13.5" thickBot="1">
      <c r="B141" s="523">
        <v>27</v>
      </c>
      <c r="C141" s="577" t="s">
        <v>413</v>
      </c>
      <c r="D141" s="578">
        <v>1430506</v>
      </c>
      <c r="E141" s="293"/>
      <c r="F141" s="386"/>
      <c r="G141" s="398"/>
      <c r="I141" s="398"/>
      <c r="J141" s="398"/>
      <c r="K141" s="398"/>
      <c r="L141" s="398"/>
      <c r="M141" s="398"/>
      <c r="N141" s="398"/>
      <c r="O141" s="398"/>
      <c r="P141" s="398"/>
      <c r="Q141" s="398"/>
      <c r="R141" s="398"/>
      <c r="S141" s="398"/>
      <c r="T141" s="398"/>
    </row>
    <row r="142" spans="2:20">
      <c r="B142" s="648"/>
      <c r="C142" s="575" t="s">
        <v>406</v>
      </c>
      <c r="D142" s="581"/>
      <c r="E142" s="293"/>
      <c r="F142" s="386"/>
      <c r="G142" s="398"/>
      <c r="I142" s="398"/>
      <c r="J142" s="398"/>
      <c r="K142" s="398"/>
      <c r="L142" s="398"/>
      <c r="M142" s="398"/>
      <c r="N142" s="398"/>
      <c r="O142" s="398"/>
      <c r="P142" s="398"/>
      <c r="Q142" s="398"/>
      <c r="R142" s="398"/>
      <c r="S142" s="398"/>
      <c r="T142" s="398"/>
    </row>
    <row r="143" spans="2:20">
      <c r="B143" s="648">
        <v>28</v>
      </c>
      <c r="C143" s="600" t="s">
        <v>321</v>
      </c>
      <c r="D143" s="619">
        <v>1860001</v>
      </c>
      <c r="E143" s="293"/>
      <c r="F143" s="386"/>
      <c r="G143" s="398"/>
      <c r="I143" s="398"/>
      <c r="J143" s="398"/>
      <c r="K143" s="398"/>
      <c r="L143" s="398"/>
      <c r="M143" s="398"/>
      <c r="N143" s="398"/>
      <c r="O143" s="398"/>
      <c r="P143" s="398"/>
      <c r="Q143" s="398"/>
      <c r="R143" s="398"/>
      <c r="S143" s="398"/>
      <c r="T143" s="398"/>
    </row>
    <row r="144" spans="2:20">
      <c r="B144" s="648">
        <v>29</v>
      </c>
      <c r="C144" s="600" t="s">
        <v>322</v>
      </c>
      <c r="D144" s="619">
        <v>0</v>
      </c>
      <c r="E144" s="293"/>
      <c r="F144" s="386"/>
      <c r="G144" s="398"/>
      <c r="I144" s="398"/>
      <c r="J144" s="398"/>
      <c r="K144" s="398"/>
      <c r="L144" s="398"/>
      <c r="M144" s="398"/>
      <c r="N144" s="398"/>
      <c r="O144" s="398"/>
      <c r="P144" s="398"/>
      <c r="Q144" s="398"/>
      <c r="R144" s="398"/>
      <c r="S144" s="398"/>
      <c r="T144" s="398"/>
    </row>
    <row r="145" spans="2:20">
      <c r="B145" s="648">
        <v>30</v>
      </c>
      <c r="C145" s="1016" t="s">
        <v>323</v>
      </c>
      <c r="D145" s="619">
        <v>30020</v>
      </c>
      <c r="E145" s="293"/>
      <c r="F145" s="386"/>
      <c r="G145" s="398"/>
      <c r="I145" s="398"/>
      <c r="J145" s="398"/>
      <c r="K145" s="398"/>
      <c r="L145" s="398"/>
      <c r="M145" s="398"/>
      <c r="N145" s="398"/>
      <c r="O145" s="398"/>
      <c r="P145" s="398"/>
      <c r="Q145" s="398"/>
      <c r="R145" s="398"/>
      <c r="S145" s="398"/>
      <c r="T145" s="398"/>
    </row>
    <row r="146" spans="2:20" ht="13.5" thickBot="1">
      <c r="B146" s="648">
        <v>31</v>
      </c>
      <c r="C146" s="1016" t="s">
        <v>324</v>
      </c>
      <c r="D146" s="1040">
        <v>-381616</v>
      </c>
      <c r="E146" s="293"/>
      <c r="F146" s="386"/>
      <c r="G146" s="398"/>
      <c r="I146" s="398"/>
      <c r="J146" s="398"/>
      <c r="K146" s="398"/>
      <c r="L146" s="398"/>
      <c r="M146" s="398"/>
      <c r="N146" s="398"/>
      <c r="O146" s="398"/>
      <c r="P146" s="398"/>
      <c r="Q146" s="398"/>
      <c r="R146" s="398"/>
      <c r="S146" s="398"/>
      <c r="T146" s="398"/>
    </row>
    <row r="147" spans="2:20" ht="13.5" thickBot="1">
      <c r="B147" s="523">
        <v>32</v>
      </c>
      <c r="C147" s="577" t="s">
        <v>408</v>
      </c>
      <c r="D147" s="578">
        <v>1508405</v>
      </c>
      <c r="E147" s="293"/>
      <c r="F147" s="386"/>
      <c r="G147" s="398"/>
      <c r="I147" s="398"/>
      <c r="J147" s="398"/>
      <c r="K147" s="398"/>
      <c r="L147" s="398"/>
      <c r="M147" s="398"/>
      <c r="N147" s="398"/>
      <c r="O147" s="398"/>
      <c r="P147" s="398"/>
      <c r="Q147" s="398"/>
      <c r="R147" s="398"/>
      <c r="S147" s="398"/>
      <c r="T147" s="398"/>
    </row>
    <row r="148" spans="2:20" ht="26.25" thickBot="1">
      <c r="B148" s="649">
        <v>33</v>
      </c>
      <c r="C148" s="582" t="s">
        <v>409</v>
      </c>
      <c r="D148" s="583">
        <v>2938911</v>
      </c>
      <c r="E148" s="293"/>
      <c r="F148" s="386"/>
      <c r="G148" s="398"/>
      <c r="I148" s="398"/>
      <c r="J148" s="398"/>
      <c r="K148" s="398"/>
      <c r="L148" s="398"/>
      <c r="M148" s="398"/>
      <c r="N148" s="398"/>
      <c r="O148" s="398"/>
      <c r="P148" s="398"/>
      <c r="Q148" s="398"/>
      <c r="R148" s="398"/>
      <c r="S148" s="398"/>
      <c r="T148" s="398"/>
    </row>
    <row r="149" spans="2:20">
      <c r="B149" s="274"/>
      <c r="C149" s="936"/>
      <c r="D149" s="383"/>
      <c r="E149" s="293"/>
      <c r="I149" s="398"/>
      <c r="J149" s="398"/>
      <c r="K149" s="398"/>
      <c r="L149" s="398"/>
      <c r="M149" s="398"/>
      <c r="N149" s="398"/>
      <c r="O149" s="398"/>
      <c r="P149" s="398"/>
      <c r="Q149" s="398"/>
      <c r="R149" s="398"/>
      <c r="S149" s="398"/>
      <c r="T149" s="398"/>
    </row>
    <row r="150" spans="2:20">
      <c r="B150" s="196"/>
      <c r="C150" s="936"/>
      <c r="D150" s="736"/>
      <c r="E150" s="383"/>
      <c r="F150" s="293"/>
      <c r="H150" s="292">
        <v>79</v>
      </c>
      <c r="I150" s="398"/>
      <c r="J150" s="398"/>
      <c r="K150" s="398"/>
      <c r="L150" s="398"/>
      <c r="M150" s="398"/>
      <c r="N150" s="398"/>
      <c r="O150" s="398"/>
      <c r="P150" s="398"/>
      <c r="Q150" s="398"/>
      <c r="R150" s="398"/>
      <c r="S150" s="398"/>
      <c r="T150" s="398"/>
    </row>
    <row r="151" spans="2:20">
      <c r="B151" s="274"/>
      <c r="C151" s="392"/>
      <c r="D151" s="813"/>
      <c r="E151" s="775"/>
      <c r="F151" s="293"/>
      <c r="I151" s="398"/>
      <c r="J151" s="398"/>
      <c r="K151" s="398"/>
      <c r="L151" s="398"/>
      <c r="M151" s="398"/>
      <c r="N151" s="398"/>
      <c r="O151" s="398"/>
      <c r="P151" s="398"/>
      <c r="Q151" s="398"/>
      <c r="R151" s="398"/>
      <c r="S151" s="398"/>
      <c r="T151" s="398"/>
    </row>
    <row r="152" spans="2:20">
      <c r="B152" s="236" t="s">
        <v>410</v>
      </c>
      <c r="D152" s="236"/>
      <c r="E152" s="236"/>
      <c r="F152" s="236"/>
      <c r="I152" s="398"/>
      <c r="J152" s="398"/>
      <c r="K152" s="398"/>
      <c r="L152" s="398"/>
      <c r="M152" s="398"/>
      <c r="N152" s="398"/>
      <c r="O152" s="398"/>
      <c r="P152" s="398"/>
      <c r="Q152" s="398"/>
      <c r="R152" s="398"/>
      <c r="S152" s="398"/>
      <c r="T152" s="398"/>
    </row>
    <row r="153" spans="2:20" ht="13.5" thickBot="1">
      <c r="B153" s="51"/>
      <c r="C153" s="51"/>
      <c r="D153" s="51"/>
      <c r="E153" s="51"/>
      <c r="F153" s="51"/>
      <c r="I153" s="398"/>
      <c r="J153" s="398"/>
      <c r="K153" s="398"/>
      <c r="L153" s="398"/>
      <c r="M153" s="398"/>
      <c r="N153" s="398"/>
      <c r="O153" s="398"/>
      <c r="P153" s="398"/>
      <c r="Q153" s="398"/>
      <c r="R153" s="398"/>
      <c r="S153" s="398"/>
      <c r="T153" s="398"/>
    </row>
    <row r="154" spans="2:20" ht="13.5" thickBot="1">
      <c r="B154" s="1845" t="s">
        <v>114</v>
      </c>
      <c r="C154" s="1846"/>
      <c r="D154" s="427"/>
      <c r="E154" s="745"/>
      <c r="F154" s="398"/>
      <c r="I154" s="398"/>
      <c r="J154" s="398"/>
      <c r="K154" s="398"/>
      <c r="L154" s="398"/>
      <c r="M154" s="398"/>
      <c r="N154" s="398"/>
      <c r="O154" s="398"/>
      <c r="P154" s="398"/>
      <c r="Q154" s="398"/>
      <c r="R154" s="398"/>
      <c r="S154" s="398"/>
      <c r="T154" s="398"/>
    </row>
    <row r="155" spans="2:20">
      <c r="B155" s="1840" t="s">
        <v>347</v>
      </c>
      <c r="C155" s="1842"/>
      <c r="D155" s="1844" t="s">
        <v>412</v>
      </c>
      <c r="E155" s="274"/>
      <c r="I155" s="398"/>
      <c r="J155" s="398"/>
      <c r="K155" s="398"/>
      <c r="L155" s="398"/>
      <c r="M155" s="398"/>
      <c r="N155" s="398"/>
      <c r="O155" s="398"/>
      <c r="P155" s="398"/>
      <c r="Q155" s="398"/>
      <c r="R155" s="398"/>
      <c r="S155" s="398"/>
      <c r="T155" s="398"/>
    </row>
    <row r="156" spans="2:20">
      <c r="B156" s="1840"/>
      <c r="C156" s="1842"/>
      <c r="D156" s="1840"/>
      <c r="E156" s="447"/>
      <c r="I156" s="398"/>
      <c r="J156" s="398"/>
      <c r="K156" s="398"/>
      <c r="L156" s="398"/>
      <c r="M156" s="398"/>
      <c r="N156" s="398"/>
      <c r="O156" s="398"/>
      <c r="P156" s="398"/>
      <c r="Q156" s="398"/>
      <c r="R156" s="398"/>
      <c r="S156" s="398"/>
      <c r="T156" s="398"/>
    </row>
    <row r="157" spans="2:20" ht="13.5" thickBot="1">
      <c r="B157" s="1841"/>
      <c r="C157" s="1842"/>
      <c r="D157" s="1841"/>
      <c r="E157" s="447"/>
      <c r="I157" s="398"/>
      <c r="J157" s="398"/>
      <c r="K157" s="398"/>
      <c r="L157" s="398"/>
      <c r="M157" s="398"/>
      <c r="N157" s="398"/>
      <c r="O157" s="398"/>
      <c r="P157" s="398"/>
      <c r="Q157" s="398"/>
      <c r="R157" s="398"/>
      <c r="S157" s="398"/>
      <c r="T157" s="398"/>
    </row>
    <row r="158" spans="2:20">
      <c r="B158" s="648"/>
      <c r="C158" s="814" t="s">
        <v>287</v>
      </c>
      <c r="D158" s="576"/>
      <c r="E158" s="293"/>
      <c r="I158" s="398"/>
      <c r="J158" s="398"/>
      <c r="K158" s="398"/>
      <c r="L158" s="398"/>
      <c r="M158" s="398"/>
      <c r="N158" s="398"/>
      <c r="O158" s="398"/>
      <c r="P158" s="398"/>
      <c r="Q158" s="398"/>
      <c r="R158" s="398"/>
      <c r="S158" s="398"/>
      <c r="T158" s="398"/>
    </row>
    <row r="159" spans="2:20">
      <c r="B159" s="648">
        <v>1</v>
      </c>
      <c r="C159" s="574" t="s">
        <v>288</v>
      </c>
      <c r="D159" s="619"/>
      <c r="E159" s="293"/>
      <c r="F159" s="386"/>
      <c r="I159" s="398"/>
      <c r="J159" s="398"/>
      <c r="K159" s="398"/>
      <c r="L159" s="398"/>
      <c r="M159" s="398"/>
      <c r="N159" s="398"/>
      <c r="O159" s="398"/>
      <c r="P159" s="398"/>
      <c r="Q159" s="398"/>
      <c r="R159" s="398"/>
      <c r="S159" s="398"/>
      <c r="T159" s="398"/>
    </row>
    <row r="160" spans="2:20">
      <c r="B160" s="648">
        <v>2</v>
      </c>
      <c r="C160" s="574" t="s">
        <v>289</v>
      </c>
      <c r="D160" s="619">
        <v>5170.3188900000023</v>
      </c>
      <c r="E160" s="293"/>
      <c r="F160" s="386"/>
      <c r="G160" s="398"/>
      <c r="I160" s="398"/>
      <c r="J160" s="398"/>
      <c r="K160" s="398"/>
      <c r="L160" s="398"/>
      <c r="M160" s="398"/>
      <c r="N160" s="398"/>
      <c r="O160" s="398"/>
      <c r="P160" s="398"/>
      <c r="Q160" s="398"/>
      <c r="R160" s="398"/>
      <c r="S160" s="398"/>
      <c r="T160" s="398"/>
    </row>
    <row r="161" spans="2:20">
      <c r="B161" s="648">
        <v>3</v>
      </c>
      <c r="C161" s="574" t="s">
        <v>290</v>
      </c>
      <c r="D161" s="619"/>
      <c r="E161" s="293"/>
      <c r="F161" s="386"/>
      <c r="G161" s="398"/>
      <c r="I161" s="398"/>
      <c r="J161" s="398"/>
      <c r="K161" s="398"/>
      <c r="L161" s="398"/>
      <c r="M161" s="398"/>
      <c r="N161" s="398"/>
      <c r="O161" s="398"/>
      <c r="P161" s="398"/>
      <c r="Q161" s="398"/>
      <c r="R161" s="398"/>
      <c r="S161" s="398"/>
      <c r="T161" s="398"/>
    </row>
    <row r="162" spans="2:20">
      <c r="B162" s="648">
        <v>4</v>
      </c>
      <c r="C162" s="600" t="s">
        <v>397</v>
      </c>
      <c r="D162" s="619">
        <v>113952</v>
      </c>
      <c r="E162" s="293"/>
      <c r="F162" s="386"/>
      <c r="G162" s="398"/>
      <c r="I162" s="398"/>
      <c r="J162" s="398"/>
      <c r="K162" s="398"/>
      <c r="L162" s="398"/>
      <c r="M162" s="398"/>
      <c r="N162" s="398"/>
      <c r="O162" s="398"/>
      <c r="P162" s="398"/>
      <c r="Q162" s="398"/>
      <c r="R162" s="398"/>
      <c r="S162" s="398"/>
      <c r="T162" s="398"/>
    </row>
    <row r="163" spans="2:20">
      <c r="B163" s="648">
        <v>5</v>
      </c>
      <c r="C163" s="574" t="s">
        <v>291</v>
      </c>
      <c r="D163" s="619">
        <v>71824.949809999991</v>
      </c>
      <c r="E163" s="293"/>
      <c r="F163" s="386"/>
      <c r="G163" s="398"/>
      <c r="I163" s="398"/>
      <c r="J163" s="398"/>
      <c r="K163" s="398"/>
      <c r="L163" s="398"/>
      <c r="M163" s="398"/>
      <c r="N163" s="398"/>
      <c r="O163" s="398"/>
      <c r="P163" s="398"/>
      <c r="Q163" s="398"/>
      <c r="R163" s="398"/>
      <c r="S163" s="398"/>
      <c r="T163" s="398"/>
    </row>
    <row r="164" spans="2:20">
      <c r="B164" s="648">
        <v>6</v>
      </c>
      <c r="C164" s="574" t="s">
        <v>292</v>
      </c>
      <c r="D164" s="619"/>
      <c r="E164" s="293"/>
      <c r="F164" s="386"/>
      <c r="G164" s="398"/>
      <c r="I164" s="398"/>
      <c r="J164" s="398"/>
      <c r="K164" s="398"/>
      <c r="L164" s="398"/>
      <c r="M164" s="398"/>
      <c r="N164" s="398"/>
      <c r="O164" s="398"/>
      <c r="P164" s="398"/>
      <c r="Q164" s="398"/>
      <c r="R164" s="398"/>
      <c r="S164" s="398"/>
      <c r="T164" s="398"/>
    </row>
    <row r="165" spans="2:20">
      <c r="B165" s="648">
        <v>7</v>
      </c>
      <c r="C165" s="574" t="s">
        <v>293</v>
      </c>
      <c r="D165" s="619"/>
      <c r="E165" s="293"/>
      <c r="F165" s="386"/>
      <c r="G165" s="398"/>
      <c r="I165" s="398"/>
      <c r="J165" s="398"/>
      <c r="K165" s="398"/>
      <c r="L165" s="398"/>
      <c r="M165" s="398"/>
      <c r="N165" s="398"/>
      <c r="O165" s="398"/>
      <c r="P165" s="398"/>
      <c r="Q165" s="398"/>
      <c r="R165" s="398"/>
      <c r="S165" s="398"/>
      <c r="T165" s="398"/>
    </row>
    <row r="166" spans="2:20">
      <c r="B166" s="648"/>
      <c r="C166" s="600" t="s">
        <v>294</v>
      </c>
      <c r="D166" s="619"/>
      <c r="E166" s="293"/>
      <c r="F166" s="386"/>
      <c r="G166" s="398"/>
      <c r="I166" s="398"/>
      <c r="J166" s="398"/>
      <c r="K166" s="398"/>
      <c r="L166" s="398"/>
      <c r="M166" s="398"/>
      <c r="N166" s="398"/>
      <c r="O166" s="398"/>
      <c r="P166" s="398"/>
      <c r="Q166" s="398"/>
      <c r="R166" s="398"/>
      <c r="S166" s="398"/>
      <c r="T166" s="398"/>
    </row>
    <row r="167" spans="2:20">
      <c r="B167" s="648"/>
      <c r="C167" s="600" t="s">
        <v>295</v>
      </c>
      <c r="D167" s="619">
        <v>10000</v>
      </c>
      <c r="E167" s="293"/>
      <c r="F167" s="386"/>
      <c r="G167" s="398"/>
      <c r="I167" s="398"/>
      <c r="J167" s="398"/>
      <c r="K167" s="398"/>
      <c r="L167" s="398"/>
      <c r="M167" s="398"/>
      <c r="N167" s="398"/>
      <c r="O167" s="398"/>
      <c r="P167" s="398"/>
      <c r="Q167" s="398"/>
      <c r="R167" s="398"/>
      <c r="S167" s="398"/>
      <c r="T167" s="398"/>
    </row>
    <row r="168" spans="2:20">
      <c r="B168" s="648">
        <v>8</v>
      </c>
      <c r="C168" s="574" t="s">
        <v>296</v>
      </c>
      <c r="D168" s="619"/>
      <c r="E168" s="293"/>
      <c r="F168" s="386"/>
      <c r="G168" s="398"/>
      <c r="I168" s="398"/>
      <c r="J168" s="398"/>
      <c r="K168" s="398"/>
      <c r="L168" s="398"/>
      <c r="M168" s="398"/>
      <c r="N168" s="398"/>
      <c r="O168" s="398"/>
      <c r="P168" s="398"/>
      <c r="Q168" s="398"/>
      <c r="R168" s="398"/>
      <c r="S168" s="398"/>
      <c r="T168" s="398"/>
    </row>
    <row r="169" spans="2:20">
      <c r="B169" s="648"/>
      <c r="C169" s="600" t="s">
        <v>297</v>
      </c>
      <c r="D169" s="619"/>
      <c r="E169" s="293"/>
      <c r="F169" s="386"/>
      <c r="G169" s="398"/>
      <c r="I169" s="398"/>
      <c r="J169" s="398"/>
      <c r="K169" s="398"/>
      <c r="L169" s="398"/>
      <c r="M169" s="398"/>
      <c r="N169" s="398"/>
      <c r="O169" s="398"/>
      <c r="P169" s="398"/>
      <c r="Q169" s="398"/>
      <c r="R169" s="398"/>
      <c r="S169" s="398"/>
      <c r="T169" s="398"/>
    </row>
    <row r="170" spans="2:20">
      <c r="B170" s="648"/>
      <c r="C170" s="600" t="s">
        <v>298</v>
      </c>
      <c r="D170" s="619"/>
      <c r="E170" s="293"/>
      <c r="F170" s="386"/>
      <c r="G170" s="398"/>
      <c r="I170" s="398"/>
      <c r="J170" s="398"/>
      <c r="K170" s="398"/>
      <c r="L170" s="398"/>
      <c r="M170" s="398"/>
      <c r="N170" s="398"/>
      <c r="O170" s="398"/>
      <c r="P170" s="398"/>
      <c r="Q170" s="398"/>
      <c r="R170" s="398"/>
      <c r="S170" s="398"/>
      <c r="T170" s="398"/>
    </row>
    <row r="171" spans="2:20" ht="25.5">
      <c r="B171" s="648">
        <v>9</v>
      </c>
      <c r="C171" s="620" t="s">
        <v>299</v>
      </c>
      <c r="D171" s="621">
        <v>5449912.3252335563</v>
      </c>
      <c r="F171" s="386"/>
      <c r="G171" s="398"/>
      <c r="I171" s="398"/>
      <c r="J171" s="398"/>
      <c r="K171" s="398"/>
      <c r="L171" s="398"/>
      <c r="M171" s="398"/>
      <c r="N171" s="398"/>
      <c r="O171" s="398"/>
      <c r="P171" s="398"/>
      <c r="Q171" s="398"/>
      <c r="R171" s="398"/>
      <c r="S171" s="398"/>
    </row>
    <row r="172" spans="2:20">
      <c r="B172" s="648">
        <v>10</v>
      </c>
      <c r="C172" s="600" t="s">
        <v>300</v>
      </c>
      <c r="D172" s="619"/>
      <c r="E172" s="293"/>
      <c r="F172" s="386"/>
      <c r="G172" s="398"/>
      <c r="I172" s="398"/>
      <c r="J172" s="398"/>
      <c r="K172" s="398"/>
      <c r="L172" s="398"/>
      <c r="M172" s="398"/>
      <c r="N172" s="398"/>
      <c r="O172" s="398"/>
      <c r="P172" s="398"/>
      <c r="Q172" s="398"/>
      <c r="R172" s="398"/>
      <c r="S172" s="398"/>
      <c r="T172" s="398"/>
    </row>
    <row r="173" spans="2:20">
      <c r="B173" s="648">
        <v>11</v>
      </c>
      <c r="C173" s="600" t="s">
        <v>301</v>
      </c>
      <c r="D173" s="619">
        <v>4017305.5675935554</v>
      </c>
      <c r="E173" s="293"/>
      <c r="F173" s="386"/>
      <c r="G173" s="398"/>
      <c r="I173" s="398"/>
      <c r="J173" s="398"/>
      <c r="K173" s="398"/>
      <c r="L173" s="398"/>
      <c r="M173" s="398"/>
      <c r="N173" s="398"/>
      <c r="O173" s="398"/>
      <c r="P173" s="398"/>
      <c r="Q173" s="398"/>
      <c r="R173" s="398"/>
      <c r="S173" s="398"/>
      <c r="T173" s="398"/>
    </row>
    <row r="174" spans="2:20">
      <c r="B174" s="648">
        <v>12</v>
      </c>
      <c r="C174" s="600" t="s">
        <v>302</v>
      </c>
      <c r="D174" s="619">
        <v>270731.64946000004</v>
      </c>
      <c r="E174" s="293"/>
      <c r="F174" s="386"/>
      <c r="G174" s="398"/>
      <c r="I174" s="398"/>
      <c r="J174" s="398"/>
      <c r="K174" s="398"/>
      <c r="L174" s="398"/>
      <c r="M174" s="398"/>
      <c r="N174" s="398"/>
      <c r="O174" s="398"/>
      <c r="P174" s="398"/>
      <c r="Q174" s="398"/>
      <c r="R174" s="398"/>
      <c r="S174" s="398"/>
      <c r="T174" s="398"/>
    </row>
    <row r="175" spans="2:20" ht="25.5">
      <c r="B175" s="648">
        <v>13</v>
      </c>
      <c r="C175" s="600" t="s">
        <v>303</v>
      </c>
      <c r="D175" s="619">
        <v>1161875.10818</v>
      </c>
      <c r="E175" s="293"/>
      <c r="F175" s="386"/>
      <c r="G175" s="398"/>
      <c r="I175" s="398"/>
      <c r="J175" s="398"/>
      <c r="K175" s="398"/>
      <c r="L175" s="398"/>
      <c r="M175" s="398"/>
      <c r="N175" s="398"/>
      <c r="O175" s="398"/>
      <c r="P175" s="398"/>
      <c r="Q175" s="398"/>
      <c r="R175" s="398"/>
      <c r="S175" s="398"/>
      <c r="T175" s="398"/>
    </row>
    <row r="176" spans="2:20">
      <c r="B176" s="648">
        <v>14</v>
      </c>
      <c r="C176" s="622" t="s">
        <v>304</v>
      </c>
      <c r="D176" s="619"/>
      <c r="E176" s="293"/>
      <c r="F176" s="386"/>
      <c r="G176" s="398"/>
      <c r="I176" s="398"/>
      <c r="J176" s="398"/>
      <c r="K176" s="398"/>
      <c r="L176" s="398"/>
      <c r="M176" s="398"/>
      <c r="N176" s="398"/>
      <c r="O176" s="398"/>
      <c r="P176" s="398"/>
      <c r="Q176" s="398"/>
      <c r="R176" s="398"/>
      <c r="S176" s="398"/>
      <c r="T176" s="398"/>
    </row>
    <row r="177" spans="2:20">
      <c r="B177" s="648">
        <v>15</v>
      </c>
      <c r="C177" s="622" t="s">
        <v>305</v>
      </c>
      <c r="D177" s="619">
        <v>314840.12994006771</v>
      </c>
      <c r="E177" s="293"/>
      <c r="F177" s="386"/>
      <c r="G177" s="398"/>
      <c r="I177" s="398"/>
      <c r="J177" s="398"/>
      <c r="K177" s="398"/>
      <c r="L177" s="398"/>
      <c r="M177" s="398"/>
      <c r="N177" s="398"/>
      <c r="O177" s="398"/>
      <c r="P177" s="398"/>
      <c r="Q177" s="398"/>
      <c r="R177" s="398"/>
      <c r="S177" s="398"/>
      <c r="T177" s="398"/>
    </row>
    <row r="178" spans="2:20">
      <c r="B178" s="648">
        <v>16</v>
      </c>
      <c r="C178" s="622" t="s">
        <v>306</v>
      </c>
      <c r="D178" s="619">
        <v>1364267.8931999996</v>
      </c>
      <c r="E178" s="293"/>
      <c r="F178" s="386"/>
      <c r="G178" s="398"/>
      <c r="I178" s="398"/>
      <c r="J178" s="398"/>
      <c r="K178" s="398"/>
      <c r="L178" s="398"/>
      <c r="M178" s="398"/>
      <c r="N178" s="398"/>
      <c r="O178" s="398"/>
      <c r="P178" s="398"/>
      <c r="Q178" s="398"/>
      <c r="R178" s="398"/>
      <c r="S178" s="398"/>
      <c r="T178" s="398"/>
    </row>
    <row r="179" spans="2:20">
      <c r="B179" s="648">
        <v>17</v>
      </c>
      <c r="C179" s="622" t="s">
        <v>307</v>
      </c>
      <c r="D179" s="619">
        <v>67255</v>
      </c>
      <c r="E179" s="383"/>
      <c r="F179" s="386"/>
      <c r="G179" s="398"/>
      <c r="I179" s="398"/>
      <c r="J179" s="398"/>
      <c r="K179" s="398"/>
      <c r="L179" s="398"/>
      <c r="M179" s="398"/>
      <c r="N179" s="398"/>
      <c r="O179" s="398"/>
      <c r="P179" s="398"/>
      <c r="Q179" s="398"/>
      <c r="R179" s="398"/>
      <c r="S179" s="398"/>
      <c r="T179" s="398"/>
    </row>
    <row r="180" spans="2:20">
      <c r="B180" s="648">
        <v>18</v>
      </c>
      <c r="C180" s="622" t="s">
        <v>308</v>
      </c>
      <c r="D180" s="619">
        <v>350457.49913000001</v>
      </c>
      <c r="E180" s="293"/>
      <c r="F180" s="386"/>
      <c r="G180" s="398"/>
      <c r="I180" s="398"/>
      <c r="J180" s="398"/>
      <c r="K180" s="398"/>
      <c r="L180" s="398"/>
      <c r="M180" s="398"/>
      <c r="N180" s="398"/>
      <c r="O180" s="398"/>
      <c r="P180" s="398"/>
      <c r="Q180" s="398"/>
      <c r="R180" s="398"/>
      <c r="S180" s="398"/>
      <c r="T180" s="398"/>
    </row>
    <row r="181" spans="2:20" ht="13.5" thickBot="1">
      <c r="B181" s="648">
        <v>19</v>
      </c>
      <c r="C181" s="1041" t="s">
        <v>309</v>
      </c>
      <c r="D181" s="1040">
        <v>114655.73241</v>
      </c>
      <c r="E181" s="293"/>
      <c r="F181" s="386"/>
      <c r="G181" s="398"/>
      <c r="I181" s="398"/>
      <c r="J181" s="398"/>
      <c r="K181" s="398"/>
      <c r="L181" s="398"/>
      <c r="M181" s="398"/>
      <c r="N181" s="398"/>
      <c r="O181" s="398"/>
      <c r="P181" s="398"/>
      <c r="Q181" s="398"/>
      <c r="R181" s="398"/>
      <c r="S181" s="398"/>
      <c r="T181" s="398"/>
    </row>
    <row r="182" spans="2:20" ht="26.25" thickBot="1">
      <c r="B182" s="523">
        <v>20</v>
      </c>
      <c r="C182" s="461" t="s">
        <v>310</v>
      </c>
      <c r="D182" s="578">
        <v>7862335.8486136235</v>
      </c>
      <c r="E182" s="293"/>
      <c r="F182" s="386"/>
      <c r="G182" s="398"/>
      <c r="I182" s="398"/>
      <c r="J182" s="398"/>
      <c r="K182" s="398"/>
      <c r="L182" s="398"/>
      <c r="M182" s="398"/>
      <c r="N182" s="398"/>
      <c r="O182" s="398"/>
      <c r="P182" s="398"/>
      <c r="Q182" s="398"/>
      <c r="R182" s="398"/>
      <c r="S182" s="398"/>
      <c r="T182" s="398"/>
    </row>
    <row r="183" spans="2:20">
      <c r="B183" s="648"/>
      <c r="C183" s="579" t="s">
        <v>311</v>
      </c>
      <c r="D183" s="576"/>
      <c r="E183" s="293"/>
      <c r="F183" s="386"/>
      <c r="G183" s="398"/>
      <c r="I183" s="398"/>
      <c r="J183" s="398"/>
      <c r="K183" s="398"/>
      <c r="L183" s="398"/>
      <c r="M183" s="398"/>
      <c r="N183" s="398"/>
      <c r="O183" s="398"/>
      <c r="P183" s="398"/>
      <c r="Q183" s="398"/>
      <c r="R183" s="398"/>
      <c r="S183" s="398"/>
      <c r="T183" s="398"/>
    </row>
    <row r="184" spans="2:20">
      <c r="B184" s="648"/>
      <c r="C184" s="815" t="s">
        <v>312</v>
      </c>
      <c r="D184" s="619"/>
      <c r="E184" s="293"/>
      <c r="F184" s="386"/>
      <c r="G184" s="398"/>
      <c r="I184" s="398"/>
      <c r="J184" s="398"/>
      <c r="K184" s="398"/>
      <c r="L184" s="398"/>
      <c r="M184" s="398"/>
      <c r="N184" s="398"/>
      <c r="O184" s="398"/>
      <c r="P184" s="398"/>
      <c r="Q184" s="398"/>
      <c r="R184" s="398"/>
      <c r="S184" s="398"/>
      <c r="T184" s="398"/>
    </row>
    <row r="185" spans="2:20">
      <c r="B185" s="648">
        <v>21</v>
      </c>
      <c r="C185" s="622" t="s">
        <v>313</v>
      </c>
      <c r="D185" s="619">
        <v>3113974.31458</v>
      </c>
      <c r="E185" s="293"/>
      <c r="F185" s="386"/>
      <c r="G185" s="398"/>
      <c r="I185" s="398"/>
      <c r="J185" s="398"/>
      <c r="K185" s="398"/>
      <c r="L185" s="398"/>
      <c r="M185" s="398"/>
      <c r="N185" s="398"/>
      <c r="O185" s="398"/>
      <c r="P185" s="398"/>
      <c r="Q185" s="398"/>
      <c r="R185" s="398"/>
      <c r="S185" s="398"/>
      <c r="T185" s="398"/>
    </row>
    <row r="186" spans="2:20">
      <c r="B186" s="648">
        <v>22</v>
      </c>
      <c r="C186" s="622" t="s">
        <v>314</v>
      </c>
      <c r="D186" s="619">
        <v>63407.968999999997</v>
      </c>
      <c r="E186" s="293"/>
      <c r="F186" s="386"/>
      <c r="G186" s="398"/>
      <c r="I186" s="398"/>
      <c r="J186" s="398"/>
      <c r="K186" s="398"/>
      <c r="L186" s="398"/>
      <c r="M186" s="398"/>
      <c r="N186" s="398"/>
      <c r="O186" s="398"/>
      <c r="P186" s="398"/>
      <c r="Q186" s="398"/>
      <c r="R186" s="398"/>
      <c r="S186" s="398"/>
      <c r="T186" s="398"/>
    </row>
    <row r="187" spans="2:20">
      <c r="B187" s="648">
        <v>23</v>
      </c>
      <c r="C187" s="622" t="s">
        <v>315</v>
      </c>
      <c r="D187" s="619">
        <v>684400.23256831861</v>
      </c>
      <c r="E187" s="293"/>
      <c r="F187" s="386"/>
      <c r="G187" s="398"/>
      <c r="I187" s="398"/>
      <c r="J187" s="398"/>
      <c r="K187" s="398"/>
      <c r="L187" s="398"/>
      <c r="M187" s="398"/>
      <c r="N187" s="398"/>
      <c r="O187" s="398"/>
      <c r="P187" s="398"/>
      <c r="Q187" s="398"/>
      <c r="R187" s="398"/>
      <c r="S187" s="398"/>
      <c r="T187" s="398"/>
    </row>
    <row r="188" spans="2:20">
      <c r="B188" s="648">
        <v>24</v>
      </c>
      <c r="C188" s="622" t="s">
        <v>316</v>
      </c>
      <c r="D188" s="619"/>
      <c r="E188" s="293"/>
      <c r="F188" s="386"/>
      <c r="G188" s="398"/>
      <c r="I188" s="398"/>
      <c r="J188" s="398"/>
      <c r="K188" s="398"/>
      <c r="L188" s="398"/>
      <c r="M188" s="398"/>
      <c r="N188" s="398"/>
      <c r="O188" s="398"/>
      <c r="P188" s="398"/>
      <c r="Q188" s="398"/>
      <c r="R188" s="398"/>
      <c r="S188" s="398"/>
      <c r="T188" s="398"/>
    </row>
    <row r="189" spans="2:20">
      <c r="B189" s="648">
        <v>25</v>
      </c>
      <c r="C189" s="600" t="s">
        <v>317</v>
      </c>
      <c r="D189" s="619"/>
      <c r="E189" s="293"/>
      <c r="F189" s="386"/>
      <c r="G189" s="398"/>
      <c r="I189" s="398"/>
      <c r="J189" s="398"/>
      <c r="K189" s="398"/>
      <c r="L189" s="398"/>
      <c r="M189" s="398"/>
      <c r="N189" s="398"/>
      <c r="O189" s="398"/>
      <c r="P189" s="398"/>
      <c r="Q189" s="398"/>
      <c r="R189" s="398"/>
      <c r="S189" s="398"/>
      <c r="T189" s="398"/>
    </row>
    <row r="190" spans="2:20" ht="13.5" thickBot="1">
      <c r="B190" s="648">
        <v>26</v>
      </c>
      <c r="C190" s="1041" t="s">
        <v>318</v>
      </c>
      <c r="D190" s="1040">
        <v>1102846.4167979164</v>
      </c>
      <c r="E190" s="293"/>
      <c r="F190" s="386"/>
      <c r="G190" s="398"/>
      <c r="I190" s="398"/>
      <c r="J190" s="398"/>
      <c r="K190" s="398"/>
      <c r="L190" s="398"/>
      <c r="M190" s="398"/>
      <c r="N190" s="398"/>
      <c r="O190" s="398"/>
      <c r="P190" s="398"/>
      <c r="Q190" s="398"/>
      <c r="R190" s="398"/>
      <c r="S190" s="398"/>
      <c r="T190" s="398"/>
    </row>
    <row r="191" spans="2:20" ht="26.25" thickBot="1">
      <c r="B191" s="523">
        <v>27</v>
      </c>
      <c r="C191" s="461" t="s">
        <v>319</v>
      </c>
      <c r="D191" s="578">
        <v>4964628.9329462349</v>
      </c>
      <c r="E191" s="293"/>
      <c r="F191" s="386"/>
      <c r="G191" s="398"/>
      <c r="I191" s="398"/>
      <c r="J191" s="398"/>
      <c r="K191" s="398"/>
      <c r="L191" s="398"/>
      <c r="M191" s="398"/>
      <c r="N191" s="398"/>
      <c r="O191" s="398"/>
      <c r="P191" s="398"/>
      <c r="Q191" s="398"/>
      <c r="R191" s="398"/>
      <c r="S191" s="398"/>
      <c r="T191" s="398"/>
    </row>
    <row r="192" spans="2:20">
      <c r="B192" s="648"/>
      <c r="C192" s="579" t="s">
        <v>320</v>
      </c>
      <c r="D192" s="576"/>
      <c r="E192" s="293"/>
      <c r="F192" s="386"/>
      <c r="G192" s="398"/>
      <c r="I192" s="398"/>
      <c r="J192" s="398"/>
      <c r="K192" s="398"/>
      <c r="L192" s="398"/>
      <c r="M192" s="398"/>
      <c r="N192" s="398"/>
      <c r="O192" s="398"/>
      <c r="P192" s="398"/>
      <c r="Q192" s="398"/>
      <c r="R192" s="398"/>
      <c r="S192" s="398"/>
      <c r="T192" s="398"/>
    </row>
    <row r="193" spans="2:20">
      <c r="B193" s="648">
        <v>28</v>
      </c>
      <c r="C193" s="574" t="s">
        <v>321</v>
      </c>
      <c r="D193" s="619">
        <v>750000.07</v>
      </c>
      <c r="E193" s="293"/>
      <c r="F193" s="386"/>
      <c r="G193" s="398"/>
      <c r="I193" s="398"/>
      <c r="J193" s="398"/>
      <c r="K193" s="398"/>
      <c r="L193" s="398"/>
      <c r="M193" s="398"/>
      <c r="N193" s="398"/>
      <c r="O193" s="398"/>
      <c r="P193" s="398"/>
      <c r="Q193" s="398"/>
      <c r="R193" s="398"/>
      <c r="S193" s="398"/>
      <c r="T193" s="398"/>
    </row>
    <row r="194" spans="2:20">
      <c r="B194" s="648">
        <v>29</v>
      </c>
      <c r="C194" s="574" t="s">
        <v>322</v>
      </c>
      <c r="D194" s="619">
        <v>18198.418515827652</v>
      </c>
      <c r="E194" s="293"/>
      <c r="F194" s="386"/>
      <c r="G194" s="398"/>
      <c r="I194" s="398"/>
      <c r="J194" s="398"/>
      <c r="K194" s="398"/>
      <c r="L194" s="398"/>
      <c r="M194" s="398"/>
      <c r="N194" s="398"/>
      <c r="O194" s="398"/>
      <c r="P194" s="398"/>
      <c r="Q194" s="398"/>
      <c r="R194" s="398"/>
      <c r="S194" s="398"/>
      <c r="T194" s="398"/>
    </row>
    <row r="195" spans="2:20">
      <c r="B195" s="648">
        <v>30</v>
      </c>
      <c r="C195" s="1016" t="s">
        <v>323</v>
      </c>
      <c r="D195" s="619"/>
      <c r="E195" s="293"/>
      <c r="F195" s="386"/>
      <c r="G195" s="398"/>
      <c r="I195" s="398"/>
      <c r="J195" s="398"/>
      <c r="K195" s="398"/>
      <c r="L195" s="398"/>
      <c r="M195" s="398"/>
      <c r="N195" s="398"/>
      <c r="O195" s="398"/>
      <c r="P195" s="398"/>
      <c r="Q195" s="398"/>
      <c r="R195" s="398"/>
      <c r="S195" s="398"/>
      <c r="T195" s="398"/>
    </row>
    <row r="196" spans="2:20" ht="13.5" thickBot="1">
      <c r="B196" s="648">
        <v>31</v>
      </c>
      <c r="C196" s="1016" t="s">
        <v>324</v>
      </c>
      <c r="D196" s="1040">
        <v>2129509.0214542262</v>
      </c>
      <c r="E196" s="293"/>
      <c r="F196" s="386"/>
      <c r="G196" s="398"/>
      <c r="I196" s="398"/>
      <c r="J196" s="398"/>
      <c r="K196" s="398"/>
      <c r="L196" s="398"/>
      <c r="M196" s="398"/>
      <c r="N196" s="398"/>
      <c r="O196" s="398"/>
      <c r="P196" s="398"/>
      <c r="Q196" s="398"/>
      <c r="R196" s="398"/>
      <c r="S196" s="398"/>
      <c r="T196" s="398"/>
    </row>
    <row r="197" spans="2:20" ht="13.5" thickBot="1">
      <c r="B197" s="523">
        <v>32</v>
      </c>
      <c r="C197" s="461" t="s">
        <v>408</v>
      </c>
      <c r="D197" s="578">
        <v>2897707.509970054</v>
      </c>
      <c r="E197" s="293"/>
      <c r="F197" s="386"/>
      <c r="G197" s="398"/>
      <c r="I197" s="398"/>
      <c r="J197" s="398"/>
      <c r="K197" s="398"/>
      <c r="L197" s="398"/>
      <c r="M197" s="398"/>
      <c r="N197" s="398"/>
      <c r="O197" s="398"/>
      <c r="P197" s="398"/>
      <c r="Q197" s="398"/>
      <c r="R197" s="398"/>
      <c r="S197" s="398"/>
      <c r="T197" s="398"/>
    </row>
    <row r="198" spans="2:20" ht="26.25" thickBot="1">
      <c r="B198" s="649">
        <v>33</v>
      </c>
      <c r="C198" s="512" t="s">
        <v>414</v>
      </c>
      <c r="D198" s="583">
        <v>7862336.442916289</v>
      </c>
      <c r="E198" s="293"/>
      <c r="F198" s="386"/>
      <c r="G198" s="398"/>
      <c r="I198" s="398"/>
      <c r="J198" s="398"/>
      <c r="K198" s="398"/>
      <c r="L198" s="398"/>
      <c r="M198" s="398"/>
      <c r="N198" s="398"/>
      <c r="O198" s="398"/>
      <c r="P198" s="398"/>
      <c r="Q198" s="398"/>
      <c r="R198" s="398"/>
      <c r="S198" s="398"/>
      <c r="T198" s="398"/>
    </row>
    <row r="199" spans="2:20">
      <c r="B199" s="196"/>
      <c r="C199" s="392"/>
      <c r="D199" s="813"/>
      <c r="E199" s="383"/>
      <c r="F199" s="293"/>
      <c r="I199" s="398"/>
      <c r="J199" s="398"/>
      <c r="K199" s="398"/>
      <c r="L199" s="398"/>
      <c r="M199" s="398"/>
      <c r="N199" s="398"/>
      <c r="O199" s="398"/>
      <c r="P199" s="398"/>
      <c r="Q199" s="398"/>
      <c r="R199" s="398"/>
      <c r="S199" s="398"/>
      <c r="T199" s="398"/>
    </row>
    <row r="200" spans="2:20">
      <c r="B200" s="196"/>
      <c r="C200" s="392"/>
      <c r="D200" s="813"/>
      <c r="E200" s="383"/>
      <c r="F200" s="293"/>
      <c r="H200" s="292">
        <v>80</v>
      </c>
      <c r="I200" s="398"/>
      <c r="J200" s="398"/>
      <c r="K200" s="398"/>
      <c r="L200" s="398"/>
      <c r="M200" s="398"/>
      <c r="N200" s="398"/>
      <c r="O200" s="398"/>
      <c r="P200" s="398"/>
      <c r="Q200" s="398"/>
      <c r="R200" s="398"/>
      <c r="S200" s="398"/>
      <c r="T200" s="398"/>
    </row>
    <row r="201" spans="2:20">
      <c r="B201" s="196"/>
      <c r="C201" s="392"/>
      <c r="D201" s="813"/>
      <c r="E201" s="383"/>
      <c r="F201" s="293"/>
      <c r="I201" s="398"/>
      <c r="J201" s="398"/>
      <c r="K201" s="398"/>
      <c r="L201" s="398"/>
      <c r="M201" s="398"/>
      <c r="N201" s="398"/>
      <c r="O201" s="398"/>
      <c r="P201" s="398"/>
      <c r="Q201" s="398"/>
      <c r="R201" s="398"/>
      <c r="S201" s="398"/>
      <c r="T201" s="398"/>
    </row>
    <row r="202" spans="2:20">
      <c r="B202" s="236" t="s">
        <v>410</v>
      </c>
      <c r="C202" s="236"/>
      <c r="D202" s="236"/>
      <c r="E202" s="236"/>
      <c r="F202" s="236"/>
      <c r="I202" s="398"/>
      <c r="J202" s="398"/>
      <c r="K202" s="398"/>
      <c r="L202" s="398"/>
      <c r="M202" s="398"/>
      <c r="N202" s="398"/>
      <c r="O202" s="398"/>
      <c r="P202" s="398"/>
      <c r="Q202" s="398"/>
      <c r="R202" s="398"/>
      <c r="S202" s="398"/>
      <c r="T202" s="398"/>
    </row>
    <row r="203" spans="2:20" ht="13.5" thickBot="1">
      <c r="B203" s="51"/>
      <c r="C203" s="51"/>
      <c r="D203" s="51"/>
      <c r="E203" s="51"/>
      <c r="F203" s="51"/>
      <c r="I203" s="398"/>
      <c r="J203" s="398"/>
      <c r="K203" s="398"/>
      <c r="L203" s="398"/>
      <c r="M203" s="398"/>
      <c r="N203" s="398"/>
      <c r="O203" s="398"/>
      <c r="P203" s="398"/>
      <c r="Q203" s="398"/>
      <c r="R203" s="398"/>
      <c r="S203" s="398"/>
      <c r="T203" s="398"/>
    </row>
    <row r="204" spans="2:20" ht="13.5" thickBot="1">
      <c r="B204" s="1845" t="s">
        <v>113</v>
      </c>
      <c r="C204" s="1846"/>
      <c r="D204" s="427"/>
      <c r="E204" s="745"/>
      <c r="F204" s="398"/>
      <c r="I204" s="398"/>
      <c r="J204" s="398"/>
      <c r="K204" s="398"/>
      <c r="L204" s="398"/>
      <c r="M204" s="398"/>
      <c r="N204" s="398"/>
      <c r="O204" s="398"/>
      <c r="P204" s="398"/>
      <c r="Q204" s="398"/>
      <c r="R204" s="398"/>
      <c r="S204" s="398"/>
      <c r="T204" s="398"/>
    </row>
    <row r="205" spans="2:20">
      <c r="B205" s="1840" t="s">
        <v>347</v>
      </c>
      <c r="C205" s="1847"/>
      <c r="D205" s="1844" t="s">
        <v>412</v>
      </c>
      <c r="E205" s="274"/>
      <c r="I205" s="398"/>
      <c r="J205" s="398"/>
      <c r="K205" s="398"/>
      <c r="L205" s="398"/>
      <c r="M205" s="398"/>
      <c r="N205" s="398"/>
      <c r="O205" s="398"/>
      <c r="P205" s="398"/>
      <c r="Q205" s="398"/>
      <c r="R205" s="398"/>
      <c r="S205" s="398"/>
      <c r="T205" s="398"/>
    </row>
    <row r="206" spans="2:20">
      <c r="B206" s="1840"/>
      <c r="C206" s="1847"/>
      <c r="D206" s="1840"/>
      <c r="E206" s="447"/>
      <c r="I206" s="398"/>
      <c r="J206" s="398"/>
      <c r="K206" s="398"/>
      <c r="L206" s="398"/>
      <c r="M206" s="398"/>
      <c r="N206" s="398"/>
      <c r="O206" s="398"/>
      <c r="P206" s="398"/>
      <c r="Q206" s="398"/>
      <c r="R206" s="398"/>
      <c r="S206" s="398"/>
      <c r="T206" s="398"/>
    </row>
    <row r="207" spans="2:20" ht="13.5" thickBot="1">
      <c r="B207" s="1841"/>
      <c r="C207" s="1848"/>
      <c r="D207" s="1841"/>
      <c r="E207" s="447"/>
      <c r="I207" s="398"/>
      <c r="J207" s="398"/>
      <c r="K207" s="398"/>
      <c r="L207" s="398"/>
      <c r="M207" s="398"/>
      <c r="N207" s="398"/>
      <c r="O207" s="398"/>
      <c r="P207" s="398"/>
      <c r="Q207" s="398"/>
      <c r="R207" s="398"/>
      <c r="S207" s="398"/>
      <c r="T207" s="398"/>
    </row>
    <row r="208" spans="2:20">
      <c r="B208" s="648"/>
      <c r="C208" s="807" t="s">
        <v>287</v>
      </c>
      <c r="D208" s="619"/>
      <c r="E208" s="293"/>
      <c r="I208" s="398"/>
      <c r="J208" s="398"/>
      <c r="K208" s="398"/>
      <c r="L208" s="398"/>
      <c r="M208" s="398"/>
      <c r="N208" s="398"/>
      <c r="O208" s="398"/>
      <c r="P208" s="398"/>
      <c r="Q208" s="398"/>
      <c r="R208" s="398"/>
      <c r="S208" s="398"/>
      <c r="T208" s="398"/>
    </row>
    <row r="209" spans="2:20">
      <c r="B209" s="648">
        <v>1</v>
      </c>
      <c r="C209" s="675" t="s">
        <v>288</v>
      </c>
      <c r="D209" s="619"/>
      <c r="E209" s="293"/>
      <c r="G209" s="398"/>
      <c r="I209" s="398"/>
      <c r="J209" s="398"/>
      <c r="K209" s="398"/>
      <c r="L209" s="398"/>
      <c r="M209" s="398"/>
      <c r="N209" s="398"/>
      <c r="O209" s="398"/>
      <c r="P209" s="398"/>
      <c r="Q209" s="398"/>
      <c r="R209" s="398"/>
      <c r="S209" s="398"/>
      <c r="T209" s="398"/>
    </row>
    <row r="210" spans="2:20">
      <c r="B210" s="648">
        <v>2</v>
      </c>
      <c r="C210" s="675" t="s">
        <v>289</v>
      </c>
      <c r="D210" s="619">
        <v>20822</v>
      </c>
      <c r="E210" s="293"/>
      <c r="G210" s="398"/>
      <c r="I210" s="398"/>
      <c r="J210" s="398"/>
      <c r="K210" s="398"/>
      <c r="L210" s="398"/>
      <c r="M210" s="398"/>
      <c r="N210" s="398"/>
      <c r="O210" s="398"/>
      <c r="P210" s="398"/>
      <c r="Q210" s="398"/>
      <c r="R210" s="398"/>
      <c r="S210" s="398"/>
      <c r="T210" s="398"/>
    </row>
    <row r="211" spans="2:20" ht="13.9" customHeight="1">
      <c r="B211" s="648">
        <v>3</v>
      </c>
      <c r="C211" s="675" t="s">
        <v>290</v>
      </c>
      <c r="D211" s="619"/>
      <c r="E211" s="293"/>
      <c r="G211" s="398"/>
      <c r="I211" s="398"/>
      <c r="J211" s="398"/>
      <c r="K211" s="398"/>
      <c r="L211" s="398"/>
      <c r="M211" s="398"/>
      <c r="N211" s="398"/>
      <c r="O211" s="398"/>
      <c r="P211" s="398"/>
      <c r="Q211" s="398"/>
      <c r="R211" s="398"/>
      <c r="S211" s="398"/>
      <c r="T211" s="398"/>
    </row>
    <row r="212" spans="2:20" ht="13.9" customHeight="1">
      <c r="B212" s="648">
        <v>4</v>
      </c>
      <c r="C212" s="600" t="s">
        <v>397</v>
      </c>
      <c r="D212" s="619">
        <v>264068</v>
      </c>
      <c r="E212" s="293"/>
      <c r="G212" s="398"/>
      <c r="I212" s="398"/>
      <c r="J212" s="398"/>
      <c r="K212" s="398"/>
      <c r="L212" s="398"/>
      <c r="M212" s="398"/>
      <c r="N212" s="398"/>
      <c r="O212" s="398"/>
      <c r="P212" s="398"/>
      <c r="Q212" s="398"/>
      <c r="R212" s="398"/>
      <c r="S212" s="398"/>
      <c r="T212" s="398"/>
    </row>
    <row r="213" spans="2:20">
      <c r="B213" s="648">
        <v>5</v>
      </c>
      <c r="C213" s="675" t="s">
        <v>291</v>
      </c>
      <c r="D213" s="619">
        <v>3866531</v>
      </c>
      <c r="E213" s="293"/>
      <c r="G213" s="398"/>
      <c r="I213" s="398"/>
      <c r="J213" s="398"/>
      <c r="K213" s="398"/>
      <c r="L213" s="398"/>
      <c r="M213" s="398"/>
      <c r="N213" s="398"/>
      <c r="O213" s="398"/>
      <c r="P213" s="398"/>
      <c r="Q213" s="398"/>
      <c r="R213" s="398"/>
      <c r="S213" s="398"/>
      <c r="T213" s="398"/>
    </row>
    <row r="214" spans="2:20">
      <c r="B214" s="648">
        <v>6</v>
      </c>
      <c r="C214" s="675" t="s">
        <v>292</v>
      </c>
      <c r="D214" s="619">
        <v>133000</v>
      </c>
      <c r="E214" s="293"/>
      <c r="G214" s="398"/>
      <c r="I214" s="398"/>
      <c r="J214" s="398"/>
      <c r="K214" s="398"/>
      <c r="L214" s="398"/>
      <c r="M214" s="398"/>
      <c r="N214" s="398"/>
      <c r="O214" s="398"/>
      <c r="P214" s="398"/>
      <c r="Q214" s="398"/>
      <c r="R214" s="398"/>
      <c r="S214" s="398"/>
      <c r="T214" s="398"/>
    </row>
    <row r="215" spans="2:20">
      <c r="B215" s="648">
        <v>7</v>
      </c>
      <c r="C215" s="675" t="s">
        <v>293</v>
      </c>
      <c r="D215" s="619"/>
      <c r="E215" s="293"/>
      <c r="G215" s="398"/>
      <c r="I215" s="398"/>
      <c r="J215" s="398"/>
      <c r="K215" s="398"/>
      <c r="L215" s="398"/>
      <c r="M215" s="398"/>
      <c r="N215" s="398"/>
      <c r="O215" s="398"/>
      <c r="P215" s="398"/>
      <c r="Q215" s="398"/>
      <c r="R215" s="398"/>
      <c r="S215" s="398"/>
      <c r="T215" s="398"/>
    </row>
    <row r="216" spans="2:20">
      <c r="B216" s="648"/>
      <c r="C216" s="511" t="s">
        <v>294</v>
      </c>
      <c r="D216" s="619"/>
      <c r="E216" s="293"/>
      <c r="G216" s="398"/>
      <c r="I216" s="398"/>
      <c r="J216" s="398"/>
      <c r="K216" s="398"/>
      <c r="L216" s="398"/>
      <c r="M216" s="398"/>
      <c r="N216" s="398"/>
      <c r="O216" s="398"/>
      <c r="P216" s="398"/>
      <c r="Q216" s="398"/>
      <c r="R216" s="398"/>
      <c r="S216" s="398"/>
      <c r="T216" s="398"/>
    </row>
    <row r="217" spans="2:20">
      <c r="B217" s="648"/>
      <c r="C217" s="511" t="s">
        <v>295</v>
      </c>
      <c r="D217" s="619"/>
      <c r="E217" s="293"/>
      <c r="G217" s="398"/>
      <c r="I217" s="398"/>
      <c r="J217" s="398"/>
      <c r="K217" s="398"/>
      <c r="L217" s="398"/>
      <c r="M217" s="398"/>
      <c r="N217" s="398"/>
      <c r="O217" s="398"/>
      <c r="P217" s="398"/>
      <c r="Q217" s="398"/>
      <c r="R217" s="398"/>
      <c r="S217" s="398"/>
      <c r="T217" s="398"/>
    </row>
    <row r="218" spans="2:20">
      <c r="B218" s="648">
        <v>8</v>
      </c>
      <c r="C218" s="675" t="s">
        <v>296</v>
      </c>
      <c r="D218" s="619"/>
      <c r="E218" s="293"/>
      <c r="G218" s="398"/>
      <c r="I218" s="398"/>
      <c r="J218" s="398"/>
      <c r="K218" s="398"/>
      <c r="L218" s="398"/>
      <c r="M218" s="398"/>
      <c r="N218" s="398"/>
      <c r="O218" s="398"/>
      <c r="P218" s="398"/>
      <c r="Q218" s="398"/>
      <c r="R218" s="398"/>
      <c r="S218" s="398"/>
      <c r="T218" s="398"/>
    </row>
    <row r="219" spans="2:20">
      <c r="B219" s="648"/>
      <c r="C219" s="511" t="s">
        <v>297</v>
      </c>
      <c r="D219" s="619"/>
      <c r="E219" s="293"/>
      <c r="G219" s="398"/>
      <c r="I219" s="398"/>
      <c r="J219" s="398"/>
      <c r="K219" s="398"/>
      <c r="L219" s="398"/>
      <c r="M219" s="398"/>
      <c r="N219" s="398"/>
      <c r="O219" s="398"/>
      <c r="P219" s="398"/>
      <c r="Q219" s="398"/>
      <c r="R219" s="398"/>
      <c r="S219" s="398"/>
      <c r="T219" s="398"/>
    </row>
    <row r="220" spans="2:20">
      <c r="B220" s="648"/>
      <c r="C220" s="511" t="s">
        <v>298</v>
      </c>
      <c r="D220" s="619"/>
      <c r="E220" s="293"/>
      <c r="G220" s="398"/>
      <c r="I220" s="398"/>
      <c r="J220" s="398"/>
      <c r="K220" s="398"/>
      <c r="L220" s="398"/>
      <c r="M220" s="398"/>
      <c r="N220" s="398"/>
      <c r="O220" s="398"/>
      <c r="P220" s="398"/>
      <c r="Q220" s="398"/>
      <c r="R220" s="398"/>
      <c r="S220" s="398"/>
      <c r="T220" s="398"/>
    </row>
    <row r="221" spans="2:20" ht="25.5">
      <c r="B221" s="648">
        <v>9</v>
      </c>
      <c r="C221" s="620" t="s">
        <v>299</v>
      </c>
      <c r="D221" s="621">
        <v>15128897</v>
      </c>
      <c r="G221" s="398"/>
      <c r="I221" s="398"/>
      <c r="J221" s="398"/>
      <c r="K221" s="398"/>
      <c r="L221" s="398"/>
      <c r="M221" s="398"/>
      <c r="N221" s="398"/>
      <c r="O221" s="398"/>
      <c r="P221" s="398"/>
      <c r="Q221" s="398"/>
      <c r="R221" s="398"/>
      <c r="S221" s="398"/>
    </row>
    <row r="222" spans="2:20">
      <c r="B222" s="648">
        <v>10</v>
      </c>
      <c r="C222" s="511" t="s">
        <v>300</v>
      </c>
      <c r="D222" s="619"/>
      <c r="E222" s="293"/>
      <c r="G222" s="398"/>
      <c r="I222" s="398"/>
      <c r="J222" s="398"/>
      <c r="K222" s="398"/>
      <c r="L222" s="398"/>
      <c r="M222" s="398"/>
      <c r="N222" s="398"/>
      <c r="O222" s="398"/>
      <c r="P222" s="398"/>
      <c r="Q222" s="398"/>
      <c r="R222" s="398"/>
      <c r="S222" s="398"/>
      <c r="T222" s="398"/>
    </row>
    <row r="223" spans="2:20">
      <c r="B223" s="648">
        <v>11</v>
      </c>
      <c r="C223" s="511" t="s">
        <v>301</v>
      </c>
      <c r="D223" s="619">
        <v>7736103</v>
      </c>
      <c r="E223" s="293"/>
      <c r="G223" s="398"/>
      <c r="I223" s="398"/>
      <c r="J223" s="398"/>
      <c r="K223" s="398"/>
      <c r="L223" s="398"/>
      <c r="M223" s="398"/>
      <c r="N223" s="398"/>
      <c r="O223" s="398"/>
      <c r="P223" s="398"/>
      <c r="Q223" s="398"/>
      <c r="R223" s="398"/>
      <c r="S223" s="398"/>
      <c r="T223" s="398"/>
    </row>
    <row r="224" spans="2:20">
      <c r="B224" s="648">
        <v>12</v>
      </c>
      <c r="C224" s="511" t="s">
        <v>302</v>
      </c>
      <c r="D224" s="619">
        <v>7392794</v>
      </c>
      <c r="E224" s="293"/>
      <c r="G224" s="398"/>
      <c r="I224" s="398"/>
      <c r="J224" s="398"/>
      <c r="K224" s="398"/>
      <c r="L224" s="398"/>
      <c r="M224" s="398"/>
      <c r="N224" s="398"/>
      <c r="O224" s="398"/>
      <c r="P224" s="398"/>
      <c r="Q224" s="398"/>
      <c r="R224" s="398"/>
      <c r="S224" s="398"/>
      <c r="T224" s="398"/>
    </row>
    <row r="225" spans="2:20" ht="25.5">
      <c r="B225" s="648">
        <v>13</v>
      </c>
      <c r="C225" s="511" t="s">
        <v>303</v>
      </c>
      <c r="D225" s="619"/>
      <c r="E225" s="293"/>
      <c r="G225" s="398"/>
      <c r="I225" s="398"/>
      <c r="J225" s="398"/>
      <c r="K225" s="398"/>
      <c r="L225" s="398"/>
      <c r="M225" s="398"/>
      <c r="N225" s="398"/>
      <c r="O225" s="398"/>
      <c r="P225" s="398"/>
      <c r="Q225" s="398"/>
      <c r="R225" s="398"/>
      <c r="S225" s="398"/>
      <c r="T225" s="398"/>
    </row>
    <row r="226" spans="2:20">
      <c r="B226" s="648">
        <v>14</v>
      </c>
      <c r="C226" s="806" t="s">
        <v>304</v>
      </c>
      <c r="D226" s="619"/>
      <c r="E226" s="293"/>
      <c r="G226" s="398"/>
      <c r="I226" s="398"/>
      <c r="J226" s="398"/>
      <c r="K226" s="398"/>
      <c r="L226" s="398"/>
      <c r="M226" s="398"/>
      <c r="N226" s="398"/>
      <c r="O226" s="398"/>
      <c r="P226" s="398"/>
      <c r="Q226" s="398"/>
      <c r="R226" s="398"/>
      <c r="S226" s="398"/>
      <c r="T226" s="398"/>
    </row>
    <row r="227" spans="2:20">
      <c r="B227" s="648">
        <v>15</v>
      </c>
      <c r="C227" s="806" t="s">
        <v>305</v>
      </c>
      <c r="D227" s="619">
        <v>3419750</v>
      </c>
      <c r="E227" s="293"/>
      <c r="G227" s="398"/>
      <c r="I227" s="398"/>
      <c r="J227" s="398"/>
      <c r="K227" s="398"/>
      <c r="L227" s="398"/>
      <c r="M227" s="398"/>
      <c r="N227" s="398"/>
      <c r="O227" s="398"/>
      <c r="P227" s="398"/>
      <c r="Q227" s="398"/>
      <c r="R227" s="398"/>
      <c r="S227" s="398"/>
      <c r="T227" s="398"/>
    </row>
    <row r="228" spans="2:20">
      <c r="B228" s="648">
        <v>16</v>
      </c>
      <c r="C228" s="806" t="s">
        <v>306</v>
      </c>
      <c r="D228" s="619">
        <v>5467048</v>
      </c>
      <c r="E228" s="293"/>
      <c r="G228" s="398"/>
      <c r="I228" s="398"/>
      <c r="J228" s="398"/>
      <c r="K228" s="398"/>
      <c r="L228" s="398"/>
      <c r="M228" s="398"/>
      <c r="N228" s="398"/>
      <c r="O228" s="398"/>
      <c r="P228" s="398"/>
      <c r="Q228" s="398"/>
      <c r="R228" s="398"/>
      <c r="S228" s="398"/>
      <c r="T228" s="398"/>
    </row>
    <row r="229" spans="2:20">
      <c r="B229" s="648">
        <v>17</v>
      </c>
      <c r="C229" s="806" t="s">
        <v>307</v>
      </c>
      <c r="D229" s="619">
        <v>2561928</v>
      </c>
      <c r="E229" s="293"/>
      <c r="F229" s="398"/>
      <c r="G229" s="398"/>
      <c r="I229" s="398"/>
      <c r="J229" s="398"/>
      <c r="K229" s="398"/>
      <c r="L229" s="398"/>
      <c r="M229" s="398"/>
      <c r="N229" s="398"/>
      <c r="O229" s="398"/>
      <c r="P229" s="398"/>
      <c r="Q229" s="398"/>
      <c r="R229" s="398"/>
      <c r="S229" s="398"/>
      <c r="T229" s="398"/>
    </row>
    <row r="230" spans="2:20">
      <c r="B230" s="648">
        <v>18</v>
      </c>
      <c r="C230" s="806" t="s">
        <v>308</v>
      </c>
      <c r="D230" s="619">
        <v>1030182</v>
      </c>
      <c r="E230" s="293"/>
      <c r="G230" s="398"/>
      <c r="I230" s="398"/>
      <c r="J230" s="398"/>
      <c r="K230" s="398"/>
      <c r="L230" s="398"/>
      <c r="M230" s="398"/>
      <c r="N230" s="398"/>
      <c r="O230" s="398"/>
      <c r="P230" s="398"/>
      <c r="Q230" s="398"/>
      <c r="R230" s="398"/>
      <c r="S230" s="398"/>
      <c r="T230" s="398"/>
    </row>
    <row r="231" spans="2:20" ht="13.5" thickBot="1">
      <c r="B231" s="648">
        <v>19</v>
      </c>
      <c r="C231" s="1019" t="s">
        <v>309</v>
      </c>
      <c r="D231" s="1040">
        <v>169061</v>
      </c>
      <c r="E231" s="293"/>
      <c r="G231" s="398"/>
      <c r="I231" s="398"/>
      <c r="J231" s="398"/>
      <c r="K231" s="398"/>
      <c r="L231" s="398"/>
      <c r="M231" s="398"/>
      <c r="N231" s="398"/>
      <c r="O231" s="398"/>
      <c r="P231" s="398"/>
      <c r="Q231" s="398"/>
      <c r="R231" s="398"/>
      <c r="S231" s="398"/>
      <c r="T231" s="398"/>
    </row>
    <row r="232" spans="2:20" ht="26.25" thickBot="1">
      <c r="B232" s="523">
        <v>20</v>
      </c>
      <c r="C232" s="462" t="s">
        <v>310</v>
      </c>
      <c r="D232" s="578">
        <v>32061287</v>
      </c>
      <c r="E232" s="293"/>
      <c r="G232" s="398"/>
      <c r="I232" s="398"/>
      <c r="J232" s="398"/>
      <c r="K232" s="398"/>
      <c r="L232" s="398"/>
      <c r="M232" s="398"/>
      <c r="N232" s="398"/>
      <c r="O232" s="398"/>
      <c r="P232" s="398"/>
      <c r="Q232" s="398"/>
      <c r="R232" s="398"/>
      <c r="S232" s="398"/>
      <c r="T232" s="398"/>
    </row>
    <row r="233" spans="2:20">
      <c r="B233" s="648"/>
      <c r="C233" s="801" t="s">
        <v>311</v>
      </c>
      <c r="D233" s="576"/>
      <c r="E233" s="293"/>
      <c r="G233" s="398"/>
      <c r="I233" s="398"/>
      <c r="J233" s="398"/>
      <c r="K233" s="398"/>
      <c r="L233" s="398"/>
      <c r="M233" s="398"/>
      <c r="N233" s="398"/>
      <c r="O233" s="398"/>
      <c r="P233" s="398"/>
      <c r="Q233" s="398"/>
      <c r="R233" s="398"/>
      <c r="S233" s="398"/>
      <c r="T233" s="398"/>
    </row>
    <row r="234" spans="2:20">
      <c r="B234" s="648"/>
      <c r="C234" s="816" t="s">
        <v>312</v>
      </c>
      <c r="D234" s="619"/>
      <c r="E234" s="293"/>
      <c r="G234" s="398"/>
      <c r="I234" s="398"/>
      <c r="J234" s="398"/>
      <c r="K234" s="398"/>
      <c r="L234" s="398"/>
      <c r="M234" s="398"/>
      <c r="N234" s="398"/>
      <c r="O234" s="398"/>
      <c r="P234" s="398"/>
      <c r="Q234" s="398"/>
      <c r="R234" s="398"/>
      <c r="S234" s="398"/>
      <c r="T234" s="398"/>
    </row>
    <row r="235" spans="2:20">
      <c r="B235" s="648">
        <v>21</v>
      </c>
      <c r="C235" s="806" t="s">
        <v>313</v>
      </c>
      <c r="D235" s="619">
        <v>12449340</v>
      </c>
      <c r="E235" s="293"/>
      <c r="G235" s="398"/>
      <c r="I235" s="398"/>
      <c r="J235" s="398"/>
      <c r="K235" s="398"/>
      <c r="L235" s="398"/>
      <c r="M235" s="398"/>
      <c r="N235" s="398"/>
      <c r="O235" s="398"/>
      <c r="P235" s="398"/>
      <c r="Q235" s="398"/>
      <c r="R235" s="398"/>
      <c r="S235" s="398"/>
      <c r="T235" s="398"/>
    </row>
    <row r="236" spans="2:20">
      <c r="B236" s="648">
        <v>22</v>
      </c>
      <c r="C236" s="806" t="s">
        <v>314</v>
      </c>
      <c r="D236" s="619">
        <v>0</v>
      </c>
      <c r="E236" s="293"/>
      <c r="G236" s="398"/>
      <c r="I236" s="398"/>
      <c r="J236" s="398"/>
      <c r="K236" s="398"/>
      <c r="L236" s="398"/>
      <c r="M236" s="398"/>
      <c r="N236" s="398"/>
      <c r="O236" s="398"/>
      <c r="P236" s="398"/>
      <c r="Q236" s="398"/>
      <c r="R236" s="398"/>
      <c r="S236" s="398"/>
      <c r="T236" s="398"/>
    </row>
    <row r="237" spans="2:20">
      <c r="B237" s="648">
        <v>23</v>
      </c>
      <c r="C237" s="806" t="s">
        <v>315</v>
      </c>
      <c r="D237" s="619">
        <v>3230883</v>
      </c>
      <c r="E237" s="293"/>
      <c r="G237" s="398"/>
      <c r="I237" s="398"/>
      <c r="J237" s="398"/>
      <c r="K237" s="398"/>
      <c r="L237" s="398"/>
      <c r="M237" s="398"/>
      <c r="N237" s="398"/>
      <c r="O237" s="398"/>
      <c r="P237" s="398"/>
      <c r="Q237" s="398"/>
      <c r="R237" s="398"/>
      <c r="S237" s="398"/>
      <c r="T237" s="398"/>
    </row>
    <row r="238" spans="2:20">
      <c r="B238" s="648">
        <v>24</v>
      </c>
      <c r="C238" s="806" t="s">
        <v>316</v>
      </c>
      <c r="D238" s="619">
        <v>364219</v>
      </c>
      <c r="E238" s="293"/>
      <c r="G238" s="398"/>
      <c r="I238" s="398"/>
      <c r="J238" s="398"/>
      <c r="K238" s="398"/>
      <c r="L238" s="398"/>
      <c r="M238" s="398"/>
      <c r="N238" s="398"/>
      <c r="O238" s="398"/>
      <c r="P238" s="398"/>
      <c r="Q238" s="398"/>
      <c r="R238" s="398"/>
      <c r="S238" s="398"/>
      <c r="T238" s="398"/>
    </row>
    <row r="239" spans="2:20">
      <c r="B239" s="648">
        <v>25</v>
      </c>
      <c r="C239" s="511" t="s">
        <v>317</v>
      </c>
      <c r="D239" s="619">
        <v>38209</v>
      </c>
      <c r="E239" s="293"/>
      <c r="G239" s="398"/>
      <c r="I239" s="398"/>
      <c r="J239" s="398"/>
      <c r="K239" s="398"/>
      <c r="L239" s="398"/>
      <c r="M239" s="398"/>
      <c r="N239" s="398"/>
      <c r="O239" s="398"/>
      <c r="P239" s="398"/>
      <c r="Q239" s="398"/>
      <c r="R239" s="398"/>
      <c r="S239" s="398"/>
      <c r="T239" s="398"/>
    </row>
    <row r="240" spans="2:20" ht="13.5" thickBot="1">
      <c r="B240" s="648">
        <v>26</v>
      </c>
      <c r="C240" s="1019" t="s">
        <v>318</v>
      </c>
      <c r="D240" s="1040">
        <v>3005990</v>
      </c>
      <c r="E240" s="293"/>
      <c r="G240" s="398"/>
      <c r="I240" s="398"/>
      <c r="J240" s="398"/>
      <c r="K240" s="398"/>
      <c r="L240" s="398"/>
      <c r="M240" s="398"/>
      <c r="N240" s="398"/>
      <c r="O240" s="398"/>
      <c r="P240" s="398"/>
      <c r="Q240" s="398"/>
      <c r="R240" s="398"/>
      <c r="S240" s="398"/>
      <c r="T240" s="398"/>
    </row>
    <row r="241" spans="2:20" ht="26.25" thickBot="1">
      <c r="B241" s="523">
        <v>27</v>
      </c>
      <c r="C241" s="462" t="s">
        <v>319</v>
      </c>
      <c r="D241" s="578">
        <v>19088641</v>
      </c>
      <c r="E241" s="293"/>
      <c r="G241" s="398"/>
      <c r="I241" s="398"/>
      <c r="J241" s="398"/>
      <c r="K241" s="398"/>
      <c r="L241" s="398"/>
      <c r="M241" s="398"/>
      <c r="N241" s="398"/>
      <c r="O241" s="398"/>
      <c r="P241" s="398"/>
      <c r="Q241" s="398"/>
      <c r="R241" s="398"/>
      <c r="S241" s="398"/>
      <c r="T241" s="398"/>
    </row>
    <row r="242" spans="2:20">
      <c r="B242" s="648"/>
      <c r="C242" s="801" t="s">
        <v>320</v>
      </c>
      <c r="D242" s="576"/>
      <c r="E242" s="293"/>
      <c r="G242" s="398"/>
      <c r="I242" s="398"/>
      <c r="J242" s="398"/>
      <c r="K242" s="398"/>
      <c r="L242" s="398"/>
      <c r="M242" s="398"/>
      <c r="N242" s="398"/>
      <c r="O242" s="398"/>
      <c r="P242" s="398"/>
      <c r="Q242" s="398"/>
      <c r="R242" s="398"/>
      <c r="S242" s="398"/>
      <c r="T242" s="398"/>
    </row>
    <row r="243" spans="2:20">
      <c r="B243" s="648">
        <v>28</v>
      </c>
      <c r="C243" s="675" t="s">
        <v>321</v>
      </c>
      <c r="D243" s="619">
        <v>500200</v>
      </c>
      <c r="E243" s="293"/>
      <c r="G243" s="398"/>
      <c r="I243" s="398"/>
      <c r="J243" s="398"/>
      <c r="K243" s="398"/>
      <c r="L243" s="398"/>
      <c r="M243" s="398"/>
      <c r="N243" s="398"/>
      <c r="O243" s="398"/>
      <c r="P243" s="398"/>
      <c r="Q243" s="398"/>
      <c r="R243" s="398"/>
      <c r="S243" s="398"/>
      <c r="T243" s="398"/>
    </row>
    <row r="244" spans="2:20">
      <c r="B244" s="648">
        <v>29</v>
      </c>
      <c r="C244" s="675" t="s">
        <v>322</v>
      </c>
      <c r="D244" s="619">
        <v>7139974</v>
      </c>
      <c r="E244" s="293"/>
      <c r="G244" s="398"/>
      <c r="I244" s="398"/>
      <c r="J244" s="398"/>
      <c r="K244" s="398"/>
      <c r="L244" s="398"/>
      <c r="M244" s="398"/>
      <c r="N244" s="398"/>
      <c r="O244" s="398"/>
      <c r="P244" s="398"/>
      <c r="Q244" s="398"/>
      <c r="R244" s="398"/>
      <c r="S244" s="398"/>
      <c r="T244" s="398"/>
    </row>
    <row r="245" spans="2:20">
      <c r="B245" s="648">
        <v>30</v>
      </c>
      <c r="C245" s="1020" t="s">
        <v>323</v>
      </c>
      <c r="D245" s="619">
        <v>468226</v>
      </c>
      <c r="E245" s="293"/>
      <c r="G245" s="398"/>
      <c r="I245" s="398"/>
      <c r="J245" s="398"/>
      <c r="K245" s="398"/>
      <c r="L245" s="398"/>
      <c r="M245" s="398"/>
      <c r="N245" s="398"/>
      <c r="O245" s="398"/>
      <c r="P245" s="398"/>
      <c r="Q245" s="398"/>
      <c r="R245" s="398"/>
      <c r="S245" s="398"/>
      <c r="T245" s="398"/>
    </row>
    <row r="246" spans="2:20" ht="13.5" thickBot="1">
      <c r="B246" s="648">
        <v>31</v>
      </c>
      <c r="C246" s="1020" t="s">
        <v>324</v>
      </c>
      <c r="D246" s="1040">
        <v>4864246</v>
      </c>
      <c r="E246" s="293"/>
      <c r="G246" s="398"/>
      <c r="I246" s="398"/>
      <c r="J246" s="398"/>
      <c r="K246" s="398"/>
      <c r="L246" s="398"/>
      <c r="M246" s="398"/>
      <c r="N246" s="398"/>
      <c r="O246" s="398"/>
      <c r="P246" s="398"/>
      <c r="Q246" s="398"/>
      <c r="R246" s="398"/>
      <c r="S246" s="398"/>
      <c r="T246" s="398"/>
    </row>
    <row r="247" spans="2:20" ht="13.5" thickBot="1">
      <c r="B247" s="523">
        <v>32</v>
      </c>
      <c r="C247" s="462" t="s">
        <v>408</v>
      </c>
      <c r="D247" s="578">
        <v>12972646</v>
      </c>
      <c r="E247" s="293"/>
      <c r="G247" s="398"/>
      <c r="I247" s="398"/>
      <c r="J247" s="398"/>
      <c r="K247" s="398"/>
      <c r="L247" s="398"/>
      <c r="M247" s="398"/>
      <c r="N247" s="398"/>
      <c r="O247" s="398"/>
      <c r="P247" s="398"/>
      <c r="Q247" s="398"/>
      <c r="R247" s="398"/>
      <c r="S247" s="398"/>
      <c r="T247" s="398"/>
    </row>
    <row r="248" spans="2:20" ht="26.25" thickBot="1">
      <c r="B248" s="649">
        <v>33</v>
      </c>
      <c r="C248" s="513" t="s">
        <v>414</v>
      </c>
      <c r="D248" s="583">
        <v>32061287</v>
      </c>
      <c r="E248" s="293"/>
      <c r="G248" s="398"/>
      <c r="I248" s="398"/>
      <c r="J248" s="398"/>
      <c r="K248" s="398"/>
      <c r="L248" s="398"/>
      <c r="M248" s="398"/>
      <c r="N248" s="398"/>
      <c r="O248" s="398"/>
      <c r="P248" s="398"/>
      <c r="Q248" s="398"/>
      <c r="R248" s="398"/>
      <c r="S248" s="398"/>
      <c r="T248" s="398"/>
    </row>
    <row r="249" spans="2:20">
      <c r="B249" s="274"/>
      <c r="C249" s="392"/>
      <c r="D249" s="813"/>
      <c r="E249" s="383"/>
      <c r="F249" s="293"/>
      <c r="I249" s="398"/>
      <c r="J249" s="398"/>
      <c r="K249" s="398"/>
      <c r="L249" s="398"/>
      <c r="M249" s="398"/>
      <c r="N249" s="398"/>
      <c r="O249" s="398"/>
      <c r="P249" s="398"/>
      <c r="Q249" s="398"/>
      <c r="R249" s="398"/>
      <c r="S249" s="398"/>
      <c r="T249" s="398"/>
    </row>
    <row r="250" spans="2:20">
      <c r="B250" s="274"/>
      <c r="C250" s="392"/>
      <c r="D250" s="813"/>
      <c r="E250" s="383"/>
      <c r="F250" s="293"/>
      <c r="H250" s="292">
        <v>81</v>
      </c>
      <c r="I250" s="398"/>
      <c r="J250" s="398"/>
      <c r="K250" s="398"/>
      <c r="L250" s="398"/>
      <c r="M250" s="398"/>
      <c r="N250" s="398"/>
      <c r="O250" s="398"/>
      <c r="P250" s="398"/>
      <c r="Q250" s="398"/>
      <c r="R250" s="398"/>
      <c r="S250" s="398"/>
      <c r="T250" s="398"/>
    </row>
    <row r="251" spans="2:20">
      <c r="B251" s="274"/>
      <c r="C251" s="392"/>
      <c r="D251" s="813"/>
      <c r="E251" s="383"/>
      <c r="F251" s="293"/>
      <c r="I251" s="398"/>
      <c r="J251" s="398"/>
      <c r="K251" s="398"/>
      <c r="L251" s="398"/>
      <c r="M251" s="398"/>
      <c r="N251" s="398"/>
      <c r="O251" s="398"/>
      <c r="P251" s="398"/>
      <c r="Q251" s="398"/>
      <c r="R251" s="398"/>
      <c r="S251" s="398"/>
      <c r="T251" s="398"/>
    </row>
    <row r="252" spans="2:20" ht="14.25">
      <c r="B252" s="1839" t="s">
        <v>415</v>
      </c>
      <c r="C252" s="1839"/>
      <c r="D252" s="1839"/>
      <c r="E252" s="1839"/>
      <c r="F252" s="1839"/>
      <c r="G252" s="1839"/>
      <c r="I252" s="398"/>
      <c r="J252" s="398"/>
      <c r="K252" s="398"/>
      <c r="L252" s="398"/>
      <c r="M252" s="398"/>
      <c r="N252" s="398"/>
      <c r="O252" s="398"/>
      <c r="P252" s="398"/>
      <c r="Q252" s="398"/>
      <c r="R252" s="398"/>
      <c r="S252" s="398"/>
      <c r="T252" s="398"/>
    </row>
    <row r="253" spans="2:20" ht="13.5" thickBot="1">
      <c r="B253" s="51"/>
      <c r="C253" s="51"/>
      <c r="D253" s="51"/>
      <c r="E253" s="51"/>
      <c r="F253" s="51"/>
      <c r="I253" s="398"/>
      <c r="J253" s="398"/>
      <c r="K253" s="398"/>
      <c r="L253" s="398"/>
      <c r="M253" s="398"/>
      <c r="N253" s="398"/>
      <c r="O253" s="398"/>
      <c r="P253" s="398"/>
      <c r="Q253" s="398"/>
      <c r="R253" s="398"/>
      <c r="S253" s="398"/>
      <c r="T253" s="398"/>
    </row>
    <row r="254" spans="2:20" ht="13.5" thickBot="1">
      <c r="B254" s="1845" t="s">
        <v>416</v>
      </c>
      <c r="C254" s="1846"/>
      <c r="D254" s="427"/>
      <c r="E254" s="745"/>
      <c r="F254" s="398"/>
      <c r="I254" s="398"/>
      <c r="J254" s="398"/>
      <c r="K254" s="398"/>
      <c r="L254" s="398"/>
      <c r="M254" s="398"/>
      <c r="N254" s="398"/>
      <c r="O254" s="398"/>
      <c r="P254" s="398"/>
      <c r="Q254" s="398"/>
      <c r="R254" s="398"/>
      <c r="S254" s="398"/>
      <c r="T254" s="398"/>
    </row>
    <row r="255" spans="2:20">
      <c r="B255" s="1840" t="s">
        <v>347</v>
      </c>
      <c r="C255" s="1847"/>
      <c r="D255" s="1844" t="s">
        <v>412</v>
      </c>
      <c r="E255" s="274"/>
      <c r="I255" s="398"/>
      <c r="J255" s="398"/>
      <c r="K255" s="398"/>
      <c r="L255" s="398"/>
      <c r="M255" s="398"/>
      <c r="N255" s="398"/>
      <c r="O255" s="398"/>
      <c r="P255" s="398"/>
      <c r="Q255" s="398"/>
      <c r="R255" s="398"/>
      <c r="S255" s="398"/>
      <c r="T255" s="398"/>
    </row>
    <row r="256" spans="2:20">
      <c r="B256" s="1840"/>
      <c r="C256" s="1847"/>
      <c r="D256" s="1840"/>
      <c r="E256" s="447"/>
      <c r="I256" s="398"/>
      <c r="J256" s="398"/>
      <c r="K256" s="398"/>
      <c r="L256" s="398"/>
      <c r="M256" s="398"/>
      <c r="N256" s="398"/>
      <c r="O256" s="398"/>
      <c r="P256" s="398"/>
      <c r="Q256" s="398"/>
      <c r="R256" s="398"/>
      <c r="S256" s="398"/>
      <c r="T256" s="398"/>
    </row>
    <row r="257" spans="2:20" ht="13.5" thickBot="1">
      <c r="B257" s="1841"/>
      <c r="C257" s="1848"/>
      <c r="D257" s="1841"/>
      <c r="E257" s="447"/>
      <c r="I257" s="398"/>
      <c r="J257" s="398"/>
      <c r="K257" s="398"/>
      <c r="L257" s="398"/>
      <c r="M257" s="398"/>
      <c r="N257" s="398"/>
      <c r="O257" s="398"/>
      <c r="P257" s="398"/>
      <c r="Q257" s="398"/>
      <c r="R257" s="398"/>
      <c r="S257" s="398"/>
      <c r="T257" s="398"/>
    </row>
    <row r="258" spans="2:20">
      <c r="B258" s="648"/>
      <c r="C258" s="807" t="s">
        <v>287</v>
      </c>
      <c r="D258" s="619"/>
      <c r="E258" s="293"/>
      <c r="I258" s="398"/>
      <c r="J258" s="398"/>
      <c r="K258" s="398"/>
      <c r="L258" s="398"/>
      <c r="M258" s="398"/>
      <c r="N258" s="398"/>
      <c r="O258" s="398"/>
      <c r="P258" s="398"/>
      <c r="Q258" s="398"/>
      <c r="R258" s="398"/>
      <c r="S258" s="398"/>
      <c r="T258" s="398"/>
    </row>
    <row r="259" spans="2:20">
      <c r="B259" s="648">
        <v>1</v>
      </c>
      <c r="C259" s="675" t="s">
        <v>288</v>
      </c>
      <c r="D259" s="619"/>
      <c r="E259" s="293"/>
      <c r="G259" s="398"/>
      <c r="I259" s="398"/>
      <c r="J259" s="398"/>
      <c r="K259" s="398"/>
      <c r="L259" s="398"/>
      <c r="M259" s="398"/>
      <c r="N259" s="398"/>
      <c r="O259" s="398"/>
      <c r="P259" s="398"/>
      <c r="Q259" s="398"/>
      <c r="R259" s="398"/>
      <c r="S259" s="398"/>
      <c r="T259" s="398"/>
    </row>
    <row r="260" spans="2:20">
      <c r="B260" s="648">
        <v>2</v>
      </c>
      <c r="C260" s="675" t="s">
        <v>289</v>
      </c>
      <c r="D260" s="619">
        <v>16229.209649999999</v>
      </c>
      <c r="E260" s="293"/>
      <c r="G260" s="398"/>
      <c r="I260" s="398"/>
      <c r="J260" s="398"/>
      <c r="K260" s="398"/>
      <c r="L260" s="398"/>
      <c r="M260" s="398"/>
      <c r="N260" s="398"/>
      <c r="O260" s="398"/>
      <c r="P260" s="398"/>
      <c r="Q260" s="398"/>
      <c r="R260" s="398"/>
      <c r="S260" s="398"/>
      <c r="T260" s="398"/>
    </row>
    <row r="261" spans="2:20">
      <c r="B261" s="648">
        <v>3</v>
      </c>
      <c r="C261" s="675" t="s">
        <v>290</v>
      </c>
      <c r="D261" s="619"/>
      <c r="E261" s="293"/>
      <c r="G261" s="398"/>
      <c r="I261" s="398"/>
      <c r="J261" s="398"/>
      <c r="K261" s="398"/>
      <c r="L261" s="398"/>
      <c r="M261" s="398"/>
      <c r="N261" s="398"/>
      <c r="O261" s="398"/>
      <c r="P261" s="398"/>
      <c r="Q261" s="398"/>
      <c r="R261" s="398"/>
      <c r="S261" s="398"/>
      <c r="T261" s="398"/>
    </row>
    <row r="262" spans="2:20">
      <c r="B262" s="648">
        <v>4</v>
      </c>
      <c r="C262" s="600" t="s">
        <v>397</v>
      </c>
      <c r="D262" s="619"/>
      <c r="E262" s="293"/>
      <c r="G262" s="398"/>
      <c r="I262" s="398"/>
      <c r="J262" s="398"/>
      <c r="K262" s="398"/>
      <c r="L262" s="398"/>
      <c r="M262" s="398"/>
      <c r="N262" s="398"/>
      <c r="O262" s="398"/>
      <c r="P262" s="398"/>
      <c r="Q262" s="398"/>
      <c r="R262" s="398"/>
      <c r="S262" s="398"/>
      <c r="T262" s="398"/>
    </row>
    <row r="263" spans="2:20">
      <c r="B263" s="648">
        <v>5</v>
      </c>
      <c r="C263" s="675" t="s">
        <v>291</v>
      </c>
      <c r="D263" s="619">
        <v>1189597.7854800001</v>
      </c>
      <c r="E263" s="293"/>
      <c r="G263" s="398"/>
      <c r="I263" s="398"/>
      <c r="J263" s="398"/>
      <c r="K263" s="398"/>
      <c r="L263" s="398"/>
      <c r="M263" s="398"/>
      <c r="N263" s="398"/>
      <c r="O263" s="398"/>
      <c r="P263" s="398"/>
      <c r="Q263" s="398"/>
      <c r="R263" s="398"/>
      <c r="S263" s="398"/>
      <c r="T263" s="398"/>
    </row>
    <row r="264" spans="2:20">
      <c r="B264" s="648">
        <v>6</v>
      </c>
      <c r="C264" s="675" t="s">
        <v>292</v>
      </c>
      <c r="D264" s="619"/>
      <c r="E264" s="293"/>
      <c r="G264" s="398"/>
      <c r="I264" s="398"/>
      <c r="J264" s="398"/>
      <c r="K264" s="398"/>
      <c r="L264" s="398"/>
      <c r="M264" s="398"/>
      <c r="N264" s="398"/>
      <c r="O264" s="398"/>
      <c r="P264" s="398"/>
      <c r="Q264" s="398"/>
      <c r="R264" s="398"/>
      <c r="S264" s="398"/>
      <c r="T264" s="398"/>
    </row>
    <row r="265" spans="2:20">
      <c r="B265" s="648">
        <v>7</v>
      </c>
      <c r="C265" s="675" t="s">
        <v>293</v>
      </c>
      <c r="D265" s="619"/>
      <c r="E265" s="293"/>
      <c r="G265" s="398"/>
      <c r="I265" s="398"/>
      <c r="J265" s="398"/>
      <c r="K265" s="398"/>
      <c r="L265" s="398"/>
      <c r="M265" s="398"/>
      <c r="N265" s="398"/>
      <c r="O265" s="398"/>
      <c r="P265" s="398"/>
      <c r="Q265" s="398"/>
      <c r="R265" s="398"/>
      <c r="S265" s="398"/>
      <c r="T265" s="398"/>
    </row>
    <row r="266" spans="2:20" ht="17.25" customHeight="1">
      <c r="B266" s="648"/>
      <c r="C266" s="511" t="s">
        <v>294</v>
      </c>
      <c r="D266" s="619">
        <v>574260.05000000005</v>
      </c>
      <c r="E266" s="293"/>
      <c r="G266" s="398"/>
      <c r="I266" s="398"/>
      <c r="J266" s="398"/>
      <c r="K266" s="398"/>
      <c r="L266" s="398"/>
      <c r="M266" s="398"/>
      <c r="N266" s="398"/>
      <c r="O266" s="398"/>
      <c r="P266" s="398"/>
      <c r="Q266" s="398"/>
      <c r="R266" s="398"/>
      <c r="S266" s="398"/>
      <c r="T266" s="398"/>
    </row>
    <row r="267" spans="2:20">
      <c r="B267" s="648"/>
      <c r="C267" s="511" t="s">
        <v>295</v>
      </c>
      <c r="D267" s="619"/>
      <c r="E267" s="293"/>
      <c r="G267" s="398"/>
      <c r="I267" s="398"/>
      <c r="J267" s="398"/>
      <c r="K267" s="398"/>
      <c r="L267" s="398"/>
      <c r="M267" s="398"/>
      <c r="N267" s="398"/>
      <c r="O267" s="398"/>
      <c r="P267" s="398"/>
      <c r="Q267" s="398"/>
      <c r="R267" s="398"/>
      <c r="S267" s="398"/>
      <c r="T267" s="398"/>
    </row>
    <row r="268" spans="2:20">
      <c r="B268" s="648">
        <v>8</v>
      </c>
      <c r="C268" s="675" t="s">
        <v>296</v>
      </c>
      <c r="D268" s="619"/>
      <c r="E268" s="293"/>
      <c r="G268" s="398"/>
      <c r="I268" s="398"/>
      <c r="J268" s="398"/>
      <c r="K268" s="398"/>
      <c r="L268" s="398"/>
      <c r="M268" s="398"/>
      <c r="N268" s="398"/>
      <c r="O268" s="398"/>
      <c r="P268" s="398"/>
      <c r="Q268" s="398"/>
      <c r="R268" s="398"/>
      <c r="S268" s="398"/>
      <c r="T268" s="398"/>
    </row>
    <row r="269" spans="2:20" ht="19.5" customHeight="1">
      <c r="B269" s="648"/>
      <c r="C269" s="511" t="s">
        <v>297</v>
      </c>
      <c r="D269" s="619"/>
      <c r="E269" s="293"/>
      <c r="G269" s="398"/>
      <c r="I269" s="398"/>
      <c r="J269" s="398"/>
      <c r="K269" s="398"/>
      <c r="L269" s="398"/>
      <c r="M269" s="398"/>
      <c r="N269" s="398"/>
      <c r="O269" s="398"/>
      <c r="P269" s="398"/>
      <c r="Q269" s="398"/>
      <c r="R269" s="398"/>
      <c r="S269" s="398"/>
      <c r="T269" s="398"/>
    </row>
    <row r="270" spans="2:20">
      <c r="B270" s="648"/>
      <c r="C270" s="511" t="s">
        <v>298</v>
      </c>
      <c r="D270" s="619"/>
      <c r="E270" s="293"/>
      <c r="G270" s="398"/>
      <c r="I270" s="398"/>
      <c r="J270" s="398"/>
      <c r="K270" s="398"/>
      <c r="L270" s="398"/>
      <c r="M270" s="398"/>
      <c r="N270" s="398"/>
      <c r="O270" s="398"/>
      <c r="P270" s="398"/>
      <c r="Q270" s="398"/>
      <c r="R270" s="398"/>
      <c r="S270" s="398"/>
      <c r="T270" s="398"/>
    </row>
    <row r="271" spans="2:20" ht="25.5">
      <c r="B271" s="648">
        <v>9</v>
      </c>
      <c r="C271" s="620" t="s">
        <v>299</v>
      </c>
      <c r="D271" s="621">
        <v>4411648.1900829915</v>
      </c>
      <c r="G271" s="398"/>
      <c r="I271" s="398"/>
      <c r="J271" s="398"/>
      <c r="K271" s="398"/>
      <c r="L271" s="398"/>
      <c r="M271" s="398"/>
      <c r="N271" s="398"/>
      <c r="O271" s="398"/>
      <c r="P271" s="398"/>
      <c r="Q271" s="398"/>
      <c r="R271" s="398"/>
      <c r="S271" s="398"/>
    </row>
    <row r="272" spans="2:20">
      <c r="B272" s="648">
        <v>10</v>
      </c>
      <c r="C272" s="511" t="s">
        <v>300</v>
      </c>
      <c r="D272" s="619">
        <v>2396734.2152432213</v>
      </c>
      <c r="E272" s="293"/>
      <c r="G272" s="398"/>
      <c r="I272" s="398"/>
      <c r="J272" s="398"/>
      <c r="K272" s="398"/>
      <c r="L272" s="398"/>
      <c r="M272" s="398"/>
      <c r="N272" s="398"/>
      <c r="O272" s="398"/>
      <c r="P272" s="398"/>
      <c r="Q272" s="398"/>
      <c r="R272" s="398"/>
      <c r="S272" s="398"/>
      <c r="T272" s="398"/>
    </row>
    <row r="273" spans="2:20">
      <c r="B273" s="648">
        <v>11</v>
      </c>
      <c r="C273" s="511" t="s">
        <v>301</v>
      </c>
      <c r="D273" s="619">
        <v>2001788.9477997702</v>
      </c>
      <c r="E273" s="293"/>
      <c r="G273" s="398"/>
      <c r="I273" s="398"/>
      <c r="J273" s="398"/>
      <c r="K273" s="398"/>
      <c r="L273" s="398"/>
      <c r="M273" s="398"/>
      <c r="N273" s="398"/>
      <c r="O273" s="398"/>
      <c r="P273" s="398"/>
      <c r="Q273" s="398"/>
      <c r="R273" s="398"/>
      <c r="S273" s="398"/>
      <c r="T273" s="398"/>
    </row>
    <row r="274" spans="2:20">
      <c r="B274" s="648">
        <v>12</v>
      </c>
      <c r="C274" s="511" t="s">
        <v>302</v>
      </c>
      <c r="D274" s="619">
        <v>13125.027040000001</v>
      </c>
      <c r="E274" s="293"/>
      <c r="G274" s="398"/>
      <c r="I274" s="398"/>
      <c r="J274" s="398"/>
      <c r="K274" s="398"/>
      <c r="L274" s="398"/>
      <c r="M274" s="398"/>
      <c r="N274" s="398"/>
      <c r="O274" s="398"/>
      <c r="P274" s="398"/>
      <c r="Q274" s="398"/>
      <c r="R274" s="398"/>
      <c r="S274" s="398"/>
      <c r="T274" s="398"/>
    </row>
    <row r="275" spans="2:20" ht="25.5">
      <c r="B275" s="648">
        <v>13</v>
      </c>
      <c r="C275" s="511" t="s">
        <v>303</v>
      </c>
      <c r="D275" s="619"/>
      <c r="E275" s="293"/>
      <c r="G275" s="398"/>
      <c r="I275" s="398"/>
      <c r="J275" s="398"/>
      <c r="K275" s="398"/>
      <c r="L275" s="398"/>
      <c r="M275" s="398"/>
      <c r="N275" s="398"/>
      <c r="O275" s="398"/>
      <c r="P275" s="398"/>
      <c r="Q275" s="398"/>
      <c r="R275" s="398"/>
      <c r="S275" s="398"/>
      <c r="T275" s="398"/>
    </row>
    <row r="276" spans="2:20">
      <c r="B276" s="648">
        <v>14</v>
      </c>
      <c r="C276" s="806" t="s">
        <v>304</v>
      </c>
      <c r="D276" s="619"/>
      <c r="E276" s="293"/>
      <c r="G276" s="398"/>
      <c r="I276" s="398"/>
      <c r="J276" s="398"/>
      <c r="K276" s="398"/>
      <c r="L276" s="398"/>
      <c r="M276" s="398"/>
      <c r="N276" s="398"/>
      <c r="O276" s="398"/>
      <c r="P276" s="398"/>
      <c r="Q276" s="398"/>
      <c r="R276" s="398"/>
      <c r="S276" s="398"/>
      <c r="T276" s="398"/>
    </row>
    <row r="277" spans="2:20">
      <c r="B277" s="648">
        <v>15</v>
      </c>
      <c r="C277" s="806" t="s">
        <v>305</v>
      </c>
      <c r="D277" s="619">
        <v>330868.94510203676</v>
      </c>
      <c r="E277" s="293"/>
      <c r="G277" s="398"/>
      <c r="I277" s="398"/>
      <c r="J277" s="398"/>
      <c r="K277" s="398"/>
      <c r="L277" s="398"/>
      <c r="M277" s="398"/>
      <c r="N277" s="398"/>
      <c r="O277" s="398"/>
      <c r="P277" s="398"/>
      <c r="Q277" s="398"/>
      <c r="R277" s="398"/>
      <c r="S277" s="398"/>
      <c r="T277" s="398"/>
    </row>
    <row r="278" spans="2:20">
      <c r="B278" s="648">
        <v>16</v>
      </c>
      <c r="C278" s="806" t="s">
        <v>306</v>
      </c>
      <c r="D278" s="619">
        <v>1096720.6710393021</v>
      </c>
      <c r="E278" s="293"/>
      <c r="G278" s="398"/>
      <c r="I278" s="398"/>
      <c r="J278" s="398"/>
      <c r="K278" s="398"/>
      <c r="L278" s="398"/>
      <c r="M278" s="398"/>
      <c r="N278" s="398"/>
      <c r="O278" s="398"/>
      <c r="P278" s="398"/>
      <c r="Q278" s="398"/>
      <c r="R278" s="398"/>
      <c r="S278" s="398"/>
      <c r="T278" s="398"/>
    </row>
    <row r="279" spans="2:20">
      <c r="B279" s="648">
        <v>17</v>
      </c>
      <c r="C279" s="806" t="s">
        <v>307</v>
      </c>
      <c r="D279" s="619">
        <v>137000.20790828913</v>
      </c>
      <c r="E279" s="293"/>
      <c r="G279" s="398"/>
      <c r="I279" s="398"/>
      <c r="J279" s="398"/>
      <c r="K279" s="398"/>
      <c r="L279" s="398"/>
      <c r="M279" s="398"/>
      <c r="N279" s="398"/>
      <c r="O279" s="398"/>
      <c r="P279" s="398"/>
      <c r="Q279" s="398"/>
      <c r="R279" s="398"/>
      <c r="S279" s="398"/>
      <c r="T279" s="398"/>
    </row>
    <row r="280" spans="2:20">
      <c r="B280" s="648">
        <v>18</v>
      </c>
      <c r="C280" s="806" t="s">
        <v>308</v>
      </c>
      <c r="D280" s="619"/>
      <c r="E280" s="293"/>
      <c r="G280" s="398"/>
      <c r="I280" s="398"/>
      <c r="J280" s="398"/>
      <c r="K280" s="398"/>
      <c r="L280" s="398"/>
      <c r="M280" s="398"/>
      <c r="N280" s="398"/>
      <c r="O280" s="398"/>
      <c r="P280" s="398"/>
      <c r="Q280" s="398"/>
      <c r="R280" s="398"/>
      <c r="S280" s="398"/>
      <c r="T280" s="398"/>
    </row>
    <row r="281" spans="2:20" ht="13.5" thickBot="1">
      <c r="B281" s="648">
        <v>19</v>
      </c>
      <c r="C281" s="1019" t="s">
        <v>309</v>
      </c>
      <c r="D281" s="1040">
        <v>177828.75743</v>
      </c>
      <c r="E281" s="293"/>
      <c r="G281" s="398"/>
      <c r="I281" s="398"/>
      <c r="J281" s="398"/>
      <c r="K281" s="398"/>
      <c r="L281" s="398"/>
      <c r="M281" s="398"/>
      <c r="N281" s="398"/>
      <c r="O281" s="398"/>
      <c r="P281" s="398"/>
      <c r="Q281" s="398"/>
      <c r="R281" s="398"/>
      <c r="S281" s="398"/>
      <c r="T281" s="398"/>
    </row>
    <row r="282" spans="2:20" ht="26.25" thickBot="1">
      <c r="B282" s="523">
        <v>20</v>
      </c>
      <c r="C282" s="462" t="s">
        <v>310</v>
      </c>
      <c r="D282" s="578">
        <v>7934153.8166926196</v>
      </c>
      <c r="E282" s="293"/>
      <c r="G282" s="398"/>
      <c r="I282" s="398"/>
      <c r="J282" s="398"/>
      <c r="K282" s="398"/>
      <c r="L282" s="398"/>
      <c r="M282" s="398"/>
      <c r="N282" s="398"/>
      <c r="O282" s="398"/>
      <c r="P282" s="398"/>
      <c r="Q282" s="398"/>
      <c r="R282" s="398"/>
      <c r="S282" s="398"/>
      <c r="T282" s="398"/>
    </row>
    <row r="283" spans="2:20">
      <c r="B283" s="648"/>
      <c r="C283" s="801" t="s">
        <v>311</v>
      </c>
      <c r="D283" s="576"/>
      <c r="E283" s="293"/>
      <c r="G283" s="398"/>
      <c r="I283" s="398"/>
      <c r="J283" s="398"/>
      <c r="K283" s="398"/>
      <c r="L283" s="398"/>
      <c r="M283" s="398"/>
      <c r="N283" s="398"/>
      <c r="O283" s="398"/>
      <c r="P283" s="398"/>
      <c r="Q283" s="398"/>
      <c r="R283" s="398"/>
      <c r="S283" s="398"/>
      <c r="T283" s="398"/>
    </row>
    <row r="284" spans="2:20">
      <c r="B284" s="648"/>
      <c r="C284" s="816" t="s">
        <v>312</v>
      </c>
      <c r="D284" s="619"/>
      <c r="E284" s="293"/>
      <c r="G284" s="398"/>
      <c r="I284" s="398"/>
      <c r="J284" s="398"/>
      <c r="K284" s="398"/>
      <c r="L284" s="398"/>
      <c r="M284" s="398"/>
      <c r="N284" s="398"/>
      <c r="O284" s="398"/>
      <c r="P284" s="398"/>
      <c r="Q284" s="398"/>
      <c r="R284" s="398"/>
      <c r="S284" s="398"/>
      <c r="T284" s="398"/>
    </row>
    <row r="285" spans="2:20">
      <c r="B285" s="648">
        <v>21</v>
      </c>
      <c r="C285" s="806" t="s">
        <v>313</v>
      </c>
      <c r="D285" s="619">
        <v>2956779.17123</v>
      </c>
      <c r="E285" s="293"/>
      <c r="G285" s="398"/>
      <c r="I285" s="398"/>
      <c r="J285" s="398"/>
      <c r="K285" s="398"/>
      <c r="L285" s="398"/>
      <c r="M285" s="398"/>
      <c r="N285" s="398"/>
      <c r="O285" s="398"/>
      <c r="P285" s="398"/>
      <c r="Q285" s="398"/>
      <c r="R285" s="398"/>
      <c r="S285" s="398"/>
      <c r="T285" s="398"/>
    </row>
    <row r="286" spans="2:20">
      <c r="B286" s="648">
        <v>22</v>
      </c>
      <c r="C286" s="806" t="s">
        <v>314</v>
      </c>
      <c r="D286" s="619">
        <v>53222.055999999997</v>
      </c>
      <c r="E286" s="293"/>
      <c r="G286" s="398"/>
      <c r="I286" s="398"/>
      <c r="J286" s="398"/>
      <c r="K286" s="398"/>
      <c r="L286" s="398"/>
      <c r="M286" s="398"/>
      <c r="N286" s="398"/>
      <c r="O286" s="398"/>
      <c r="P286" s="398"/>
      <c r="Q286" s="398"/>
      <c r="R286" s="398"/>
      <c r="S286" s="398"/>
      <c r="T286" s="398"/>
    </row>
    <row r="287" spans="2:20">
      <c r="B287" s="648">
        <v>23</v>
      </c>
      <c r="C287" s="806" t="s">
        <v>315</v>
      </c>
      <c r="D287" s="619">
        <v>212809.54485480755</v>
      </c>
      <c r="E287" s="293"/>
      <c r="G287" s="398"/>
      <c r="I287" s="398"/>
      <c r="J287" s="398"/>
      <c r="K287" s="398"/>
      <c r="L287" s="398"/>
      <c r="M287" s="398"/>
      <c r="N287" s="398"/>
      <c r="O287" s="398"/>
      <c r="P287" s="398"/>
      <c r="Q287" s="398"/>
      <c r="R287" s="398"/>
      <c r="S287" s="398"/>
      <c r="T287" s="398"/>
    </row>
    <row r="288" spans="2:20">
      <c r="B288" s="648">
        <v>24</v>
      </c>
      <c r="C288" s="806" t="s">
        <v>316</v>
      </c>
      <c r="D288" s="619"/>
      <c r="E288" s="293"/>
      <c r="G288" s="398"/>
      <c r="I288" s="398"/>
      <c r="J288" s="398"/>
      <c r="K288" s="398"/>
      <c r="L288" s="398"/>
      <c r="M288" s="398"/>
      <c r="N288" s="398"/>
      <c r="O288" s="398"/>
      <c r="P288" s="398"/>
      <c r="Q288" s="398"/>
      <c r="R288" s="398"/>
      <c r="S288" s="398"/>
      <c r="T288" s="398"/>
    </row>
    <row r="289" spans="2:20">
      <c r="B289" s="648">
        <v>25</v>
      </c>
      <c r="C289" s="511" t="s">
        <v>317</v>
      </c>
      <c r="D289" s="619">
        <v>110966.61356999999</v>
      </c>
      <c r="E289" s="293"/>
      <c r="G289" s="398"/>
      <c r="I289" s="398"/>
      <c r="J289" s="398"/>
      <c r="K289" s="398"/>
      <c r="L289" s="398"/>
      <c r="M289" s="398"/>
      <c r="N289" s="398"/>
      <c r="O289" s="398"/>
      <c r="P289" s="398"/>
      <c r="Q289" s="398"/>
      <c r="R289" s="398"/>
      <c r="S289" s="398"/>
      <c r="T289" s="398"/>
    </row>
    <row r="290" spans="2:20" ht="13.5" thickBot="1">
      <c r="B290" s="648">
        <v>26</v>
      </c>
      <c r="C290" s="1019" t="s">
        <v>318</v>
      </c>
      <c r="D290" s="1040">
        <v>1181518.9721912595</v>
      </c>
      <c r="E290" s="293"/>
      <c r="G290" s="398"/>
      <c r="I290" s="398"/>
      <c r="J290" s="398"/>
      <c r="K290" s="398"/>
      <c r="L290" s="398"/>
      <c r="M290" s="398"/>
      <c r="N290" s="398"/>
      <c r="O290" s="398"/>
      <c r="P290" s="398"/>
      <c r="Q290" s="398"/>
      <c r="R290" s="398"/>
      <c r="S290" s="398"/>
      <c r="T290" s="398"/>
    </row>
    <row r="291" spans="2:20" ht="26.25" thickBot="1">
      <c r="B291" s="523">
        <v>27</v>
      </c>
      <c r="C291" s="462" t="s">
        <v>319</v>
      </c>
      <c r="D291" s="578">
        <v>4515296.3578460673</v>
      </c>
      <c r="E291" s="293"/>
      <c r="G291" s="398"/>
      <c r="I291" s="398"/>
      <c r="J291" s="398"/>
      <c r="K291" s="398"/>
      <c r="L291" s="398"/>
      <c r="M291" s="398"/>
      <c r="N291" s="398"/>
      <c r="O291" s="398"/>
      <c r="P291" s="398"/>
      <c r="Q291" s="398"/>
      <c r="R291" s="398"/>
      <c r="S291" s="398"/>
      <c r="T291" s="398"/>
    </row>
    <row r="292" spans="2:20">
      <c r="B292" s="648"/>
      <c r="C292" s="801" t="s">
        <v>320</v>
      </c>
      <c r="D292" s="576"/>
      <c r="E292" s="293"/>
      <c r="G292" s="398"/>
      <c r="I292" s="398"/>
      <c r="J292" s="398"/>
      <c r="K292" s="398"/>
      <c r="L292" s="398"/>
      <c r="M292" s="398"/>
      <c r="N292" s="398"/>
      <c r="O292" s="398"/>
      <c r="P292" s="398"/>
      <c r="Q292" s="398"/>
      <c r="R292" s="398"/>
      <c r="S292" s="398"/>
      <c r="T292" s="398"/>
    </row>
    <row r="293" spans="2:20">
      <c r="B293" s="648">
        <v>28</v>
      </c>
      <c r="C293" s="675" t="s">
        <v>321</v>
      </c>
      <c r="D293" s="619">
        <v>1515756.67</v>
      </c>
      <c r="E293" s="293"/>
      <c r="G293" s="398"/>
      <c r="I293" s="398"/>
      <c r="J293" s="398"/>
      <c r="K293" s="398"/>
      <c r="L293" s="398"/>
      <c r="M293" s="398"/>
      <c r="N293" s="398"/>
      <c r="O293" s="398"/>
      <c r="P293" s="398"/>
      <c r="Q293" s="398"/>
      <c r="R293" s="398"/>
      <c r="S293" s="398"/>
      <c r="T293" s="398"/>
    </row>
    <row r="294" spans="2:20">
      <c r="B294" s="648">
        <v>29</v>
      </c>
      <c r="C294" s="675" t="s">
        <v>322</v>
      </c>
      <c r="D294" s="619">
        <v>-33580.282950000001</v>
      </c>
      <c r="E294" s="293"/>
      <c r="G294" s="398"/>
      <c r="I294" s="398"/>
      <c r="J294" s="398"/>
      <c r="K294" s="398"/>
      <c r="L294" s="398"/>
      <c r="M294" s="398"/>
      <c r="N294" s="398"/>
      <c r="O294" s="398"/>
      <c r="P294" s="398"/>
      <c r="Q294" s="398"/>
      <c r="R294" s="398"/>
      <c r="S294" s="398"/>
      <c r="T294" s="398"/>
    </row>
    <row r="295" spans="2:20">
      <c r="B295" s="648">
        <v>30</v>
      </c>
      <c r="C295" s="1020" t="s">
        <v>323</v>
      </c>
      <c r="D295" s="619">
        <v>527241.38709000009</v>
      </c>
      <c r="E295" s="293"/>
      <c r="G295" s="398"/>
      <c r="I295" s="398"/>
      <c r="J295" s="398"/>
      <c r="K295" s="398"/>
      <c r="L295" s="398"/>
      <c r="M295" s="398"/>
      <c r="N295" s="398"/>
      <c r="O295" s="398"/>
      <c r="P295" s="398"/>
      <c r="Q295" s="398"/>
      <c r="R295" s="398"/>
      <c r="S295" s="398"/>
      <c r="T295" s="398"/>
    </row>
    <row r="296" spans="2:20" ht="13.5" thickBot="1">
      <c r="B296" s="648">
        <v>31</v>
      </c>
      <c r="C296" s="1020" t="s">
        <v>324</v>
      </c>
      <c r="D296" s="1040">
        <v>1409440.0062237785</v>
      </c>
      <c r="E296" s="293"/>
      <c r="G296" s="398"/>
      <c r="I296" s="398"/>
      <c r="J296" s="398"/>
      <c r="K296" s="398"/>
      <c r="L296" s="398"/>
      <c r="M296" s="398"/>
      <c r="N296" s="398"/>
      <c r="O296" s="398"/>
      <c r="P296" s="398"/>
      <c r="Q296" s="398"/>
      <c r="R296" s="398"/>
      <c r="S296" s="398"/>
      <c r="T296" s="398"/>
    </row>
    <row r="297" spans="2:20" ht="13.5" thickBot="1">
      <c r="B297" s="523">
        <v>32</v>
      </c>
      <c r="C297" s="462" t="s">
        <v>408</v>
      </c>
      <c r="D297" s="578">
        <v>3418857.7803637786</v>
      </c>
      <c r="E297" s="293"/>
      <c r="G297" s="398"/>
      <c r="I297" s="398"/>
      <c r="J297" s="398"/>
      <c r="K297" s="398"/>
      <c r="L297" s="398"/>
      <c r="M297" s="398"/>
      <c r="N297" s="398"/>
      <c r="O297" s="398"/>
      <c r="P297" s="398"/>
      <c r="Q297" s="398"/>
      <c r="R297" s="398"/>
      <c r="S297" s="398"/>
      <c r="T297" s="398"/>
    </row>
    <row r="298" spans="2:20" ht="26.25" thickBot="1">
      <c r="B298" s="649">
        <v>33</v>
      </c>
      <c r="C298" s="513" t="s">
        <v>414</v>
      </c>
      <c r="D298" s="583">
        <v>7934154.1382098459</v>
      </c>
      <c r="E298" s="293"/>
      <c r="G298" s="398"/>
      <c r="I298" s="398"/>
      <c r="J298" s="398"/>
      <c r="K298" s="398"/>
      <c r="L298" s="398"/>
      <c r="M298" s="398"/>
      <c r="N298" s="398"/>
      <c r="O298" s="398"/>
      <c r="P298" s="398"/>
      <c r="Q298" s="398"/>
      <c r="R298" s="398"/>
      <c r="S298" s="398"/>
      <c r="T298" s="398"/>
    </row>
    <row r="299" spans="2:20">
      <c r="B299" s="196"/>
      <c r="C299" s="392"/>
      <c r="D299" s="813"/>
      <c r="E299" s="383"/>
      <c r="F299" s="293"/>
      <c r="I299" s="398"/>
      <c r="J299" s="398"/>
      <c r="K299" s="398"/>
      <c r="L299" s="398"/>
      <c r="M299" s="398"/>
      <c r="N299" s="398"/>
      <c r="O299" s="398"/>
      <c r="P299" s="398"/>
      <c r="Q299" s="398"/>
      <c r="R299" s="398"/>
      <c r="S299" s="398"/>
      <c r="T299" s="398"/>
    </row>
    <row r="300" spans="2:20">
      <c r="B300" s="196"/>
      <c r="C300" s="392"/>
      <c r="D300" s="392"/>
      <c r="E300" s="293"/>
      <c r="F300" s="293"/>
      <c r="H300" s="292">
        <v>82</v>
      </c>
      <c r="I300" s="398"/>
      <c r="J300" s="398"/>
      <c r="K300" s="398"/>
      <c r="L300" s="398"/>
      <c r="M300" s="398"/>
      <c r="N300" s="398"/>
      <c r="O300" s="398"/>
      <c r="P300" s="398"/>
      <c r="Q300" s="398"/>
      <c r="R300" s="398"/>
      <c r="S300" s="398"/>
      <c r="T300" s="398"/>
    </row>
    <row r="301" spans="2:20">
      <c r="E301" s="398"/>
      <c r="F301" s="398"/>
      <c r="G301" s="398"/>
      <c r="H301" s="398"/>
      <c r="I301" s="398"/>
      <c r="J301" s="398"/>
      <c r="K301" s="398"/>
      <c r="L301" s="398"/>
      <c r="M301" s="398"/>
      <c r="N301" s="398"/>
      <c r="O301" s="398"/>
      <c r="P301" s="398"/>
      <c r="Q301" s="398"/>
      <c r="R301" s="398"/>
      <c r="S301" s="398"/>
      <c r="T301" s="398"/>
    </row>
    <row r="302" spans="2:20" ht="14.25">
      <c r="B302" s="236" t="s">
        <v>415</v>
      </c>
      <c r="C302" s="236"/>
      <c r="D302" s="236"/>
      <c r="E302" s="236"/>
      <c r="F302" s="236"/>
      <c r="G302" s="398"/>
      <c r="H302" s="398"/>
      <c r="I302" s="398"/>
      <c r="J302" s="398"/>
      <c r="K302" s="398"/>
      <c r="L302" s="398"/>
      <c r="M302" s="398"/>
      <c r="N302" s="398"/>
      <c r="O302" s="398"/>
      <c r="P302" s="398"/>
      <c r="Q302" s="398"/>
      <c r="R302" s="398"/>
      <c r="S302" s="398"/>
      <c r="T302" s="398"/>
    </row>
    <row r="303" spans="2:20" ht="13.5" thickBot="1">
      <c r="B303" s="51"/>
      <c r="C303" s="51"/>
      <c r="D303" s="51"/>
      <c r="E303" s="51"/>
      <c r="F303" s="51"/>
      <c r="G303" s="398"/>
      <c r="H303" s="398"/>
      <c r="I303" s="398"/>
      <c r="J303" s="398"/>
      <c r="K303" s="398"/>
      <c r="L303" s="398"/>
      <c r="M303" s="398"/>
      <c r="N303" s="398"/>
      <c r="O303" s="398"/>
      <c r="P303" s="398"/>
      <c r="Q303" s="398"/>
      <c r="R303" s="398"/>
      <c r="S303" s="398"/>
      <c r="T303" s="398"/>
    </row>
    <row r="304" spans="2:20" ht="13.5" thickBot="1">
      <c r="B304" s="1845" t="s">
        <v>117</v>
      </c>
      <c r="C304" s="1846"/>
      <c r="D304" s="427"/>
      <c r="E304" s="745"/>
      <c r="F304" s="745"/>
      <c r="G304" s="398"/>
      <c r="H304" s="398"/>
      <c r="I304" s="398"/>
      <c r="J304" s="398"/>
      <c r="K304" s="398"/>
      <c r="L304" s="398"/>
      <c r="M304" s="398"/>
      <c r="N304" s="398"/>
      <c r="O304" s="398"/>
      <c r="P304" s="398"/>
      <c r="Q304" s="398"/>
      <c r="R304" s="398"/>
      <c r="S304" s="398"/>
      <c r="T304" s="398"/>
    </row>
    <row r="305" spans="2:20">
      <c r="B305" s="1840" t="s">
        <v>347</v>
      </c>
      <c r="C305" s="1847"/>
      <c r="D305" s="1844" t="s">
        <v>412</v>
      </c>
      <c r="E305" s="274"/>
      <c r="I305" s="398"/>
      <c r="J305" s="398"/>
      <c r="K305" s="398"/>
      <c r="L305" s="398"/>
      <c r="M305" s="398"/>
      <c r="N305" s="398"/>
      <c r="O305" s="398"/>
      <c r="P305" s="398"/>
      <c r="Q305" s="398"/>
      <c r="R305" s="398"/>
      <c r="S305" s="398"/>
      <c r="T305" s="398"/>
    </row>
    <row r="306" spans="2:20">
      <c r="B306" s="1840"/>
      <c r="C306" s="1847"/>
      <c r="D306" s="1840"/>
      <c r="E306" s="447"/>
      <c r="I306" s="398"/>
      <c r="J306" s="398"/>
      <c r="K306" s="398"/>
      <c r="L306" s="398"/>
      <c r="M306" s="398"/>
      <c r="N306" s="398"/>
      <c r="O306" s="398"/>
      <c r="P306" s="398"/>
      <c r="Q306" s="398"/>
      <c r="R306" s="398"/>
      <c r="S306" s="398"/>
      <c r="T306" s="398"/>
    </row>
    <row r="307" spans="2:20" ht="13.5" thickBot="1">
      <c r="B307" s="1841"/>
      <c r="C307" s="1848"/>
      <c r="D307" s="1841"/>
      <c r="E307" s="447"/>
      <c r="I307" s="398"/>
      <c r="J307" s="398"/>
      <c r="K307" s="398"/>
      <c r="L307" s="398"/>
      <c r="M307" s="398"/>
      <c r="N307" s="398"/>
      <c r="O307" s="398"/>
      <c r="P307" s="398"/>
      <c r="Q307" s="398"/>
      <c r="R307" s="398"/>
      <c r="S307" s="398"/>
      <c r="T307" s="398"/>
    </row>
    <row r="308" spans="2:20">
      <c r="B308" s="648"/>
      <c r="C308" s="575" t="s">
        <v>287</v>
      </c>
      <c r="D308" s="576"/>
      <c r="E308" s="293"/>
      <c r="I308" s="398"/>
      <c r="J308" s="398"/>
      <c r="K308" s="398"/>
      <c r="L308" s="398"/>
      <c r="M308" s="398"/>
      <c r="N308" s="398"/>
      <c r="O308" s="398"/>
      <c r="P308" s="398"/>
      <c r="Q308" s="398"/>
      <c r="R308" s="398"/>
      <c r="S308" s="398"/>
      <c r="T308" s="398"/>
    </row>
    <row r="309" spans="2:20">
      <c r="B309" s="648">
        <v>1</v>
      </c>
      <c r="C309" s="600" t="s">
        <v>288</v>
      </c>
      <c r="D309" s="619">
        <v>360508.25107510103</v>
      </c>
      <c r="E309" s="293"/>
      <c r="G309" s="398"/>
      <c r="I309" s="398"/>
      <c r="J309" s="398"/>
      <c r="K309" s="398"/>
      <c r="L309" s="398"/>
      <c r="M309" s="398"/>
      <c r="N309" s="398"/>
      <c r="O309" s="398"/>
      <c r="P309" s="398"/>
      <c r="Q309" s="398"/>
      <c r="R309" s="398"/>
      <c r="S309" s="398"/>
      <c r="T309" s="398"/>
    </row>
    <row r="310" spans="2:20">
      <c r="B310" s="648">
        <v>2</v>
      </c>
      <c r="C310" s="600" t="s">
        <v>289</v>
      </c>
      <c r="D310" s="619">
        <v>344413.85351287102</v>
      </c>
      <c r="E310" s="293"/>
      <c r="G310" s="398"/>
      <c r="I310" s="398"/>
      <c r="J310" s="398"/>
      <c r="K310" s="398"/>
      <c r="L310" s="398"/>
      <c r="M310" s="398"/>
      <c r="N310" s="398"/>
      <c r="O310" s="398"/>
      <c r="P310" s="398"/>
      <c r="Q310" s="398"/>
      <c r="R310" s="398"/>
      <c r="S310" s="398"/>
      <c r="T310" s="398"/>
    </row>
    <row r="311" spans="2:20">
      <c r="B311" s="648">
        <v>3</v>
      </c>
      <c r="C311" s="600" t="s">
        <v>290</v>
      </c>
      <c r="D311" s="619">
        <v>0</v>
      </c>
      <c r="E311" s="293"/>
      <c r="G311" s="398"/>
      <c r="I311" s="398"/>
      <c r="J311" s="398"/>
      <c r="K311" s="398"/>
      <c r="L311" s="398"/>
      <c r="M311" s="398"/>
      <c r="N311" s="398"/>
      <c r="O311" s="398"/>
      <c r="P311" s="398"/>
      <c r="Q311" s="398"/>
      <c r="R311" s="398"/>
      <c r="S311" s="398"/>
      <c r="T311" s="398"/>
    </row>
    <row r="312" spans="2:20">
      <c r="B312" s="648">
        <v>4</v>
      </c>
      <c r="C312" s="943" t="s">
        <v>397</v>
      </c>
      <c r="D312" s="619">
        <v>215753</v>
      </c>
      <c r="E312" s="293"/>
      <c r="G312" s="398"/>
      <c r="I312" s="398"/>
      <c r="J312" s="398"/>
      <c r="K312" s="398"/>
      <c r="L312" s="398"/>
      <c r="M312" s="398"/>
      <c r="N312" s="398"/>
      <c r="O312" s="398"/>
      <c r="P312" s="398"/>
      <c r="Q312" s="398"/>
      <c r="R312" s="398"/>
      <c r="S312" s="398"/>
      <c r="T312" s="398"/>
    </row>
    <row r="313" spans="2:20">
      <c r="B313" s="648">
        <v>5</v>
      </c>
      <c r="C313" s="600" t="s">
        <v>259</v>
      </c>
      <c r="D313" s="619">
        <v>280971.5</v>
      </c>
      <c r="E313" s="293"/>
      <c r="G313" s="398"/>
      <c r="I313" s="398"/>
      <c r="J313" s="398"/>
      <c r="K313" s="398"/>
      <c r="L313" s="398"/>
      <c r="M313" s="398"/>
      <c r="N313" s="398"/>
      <c r="O313" s="398"/>
      <c r="P313" s="398"/>
      <c r="Q313" s="398"/>
      <c r="R313" s="398"/>
      <c r="S313" s="398"/>
      <c r="T313" s="398"/>
    </row>
    <row r="314" spans="2:20">
      <c r="B314" s="648">
        <v>6</v>
      </c>
      <c r="C314" s="600" t="s">
        <v>292</v>
      </c>
      <c r="D314" s="619"/>
      <c r="E314" s="293"/>
      <c r="G314" s="398"/>
      <c r="I314" s="398"/>
      <c r="J314" s="398"/>
      <c r="K314" s="398"/>
      <c r="L314" s="398"/>
      <c r="M314" s="398"/>
      <c r="N314" s="398"/>
      <c r="O314" s="398"/>
      <c r="P314" s="398"/>
      <c r="Q314" s="398"/>
      <c r="R314" s="398"/>
      <c r="S314" s="398"/>
      <c r="T314" s="398"/>
    </row>
    <row r="315" spans="2:20">
      <c r="B315" s="648">
        <v>7</v>
      </c>
      <c r="C315" s="600" t="s">
        <v>293</v>
      </c>
      <c r="D315" s="619"/>
      <c r="E315" s="293"/>
      <c r="G315" s="398"/>
      <c r="I315" s="398"/>
      <c r="J315" s="398"/>
      <c r="K315" s="398"/>
      <c r="L315" s="398"/>
      <c r="M315" s="398"/>
      <c r="N315" s="398"/>
      <c r="O315" s="398"/>
      <c r="P315" s="398"/>
      <c r="Q315" s="398"/>
      <c r="R315" s="398"/>
      <c r="S315" s="398"/>
      <c r="T315" s="398"/>
    </row>
    <row r="316" spans="2:20">
      <c r="B316" s="648"/>
      <c r="C316" s="600" t="s">
        <v>398</v>
      </c>
      <c r="D316" s="619"/>
      <c r="E316" s="293"/>
      <c r="G316" s="398"/>
      <c r="I316" s="398"/>
      <c r="J316" s="398"/>
      <c r="K316" s="398"/>
      <c r="L316" s="398"/>
      <c r="M316" s="398"/>
      <c r="N316" s="398"/>
      <c r="O316" s="398"/>
      <c r="P316" s="398"/>
      <c r="Q316" s="398"/>
      <c r="R316" s="398"/>
      <c r="S316" s="398"/>
      <c r="T316" s="398"/>
    </row>
    <row r="317" spans="2:20">
      <c r="B317" s="648"/>
      <c r="C317" s="1036" t="s">
        <v>399</v>
      </c>
      <c r="D317" s="619"/>
      <c r="E317" s="293"/>
      <c r="G317" s="398"/>
      <c r="I317" s="398"/>
      <c r="J317" s="398"/>
      <c r="K317" s="398"/>
      <c r="L317" s="398"/>
      <c r="M317" s="398"/>
      <c r="N317" s="398"/>
      <c r="O317" s="398"/>
      <c r="P317" s="398"/>
      <c r="Q317" s="398"/>
      <c r="R317" s="398"/>
      <c r="S317" s="398"/>
      <c r="T317" s="398"/>
    </row>
    <row r="318" spans="2:20">
      <c r="B318" s="648">
        <v>8</v>
      </c>
      <c r="C318" s="1036" t="s">
        <v>400</v>
      </c>
      <c r="D318" s="619"/>
      <c r="E318" s="293"/>
      <c r="G318" s="398"/>
      <c r="I318" s="398"/>
      <c r="J318" s="398"/>
      <c r="K318" s="398"/>
      <c r="L318" s="398"/>
      <c r="M318" s="398"/>
      <c r="N318" s="398"/>
      <c r="O318" s="398"/>
      <c r="P318" s="398"/>
      <c r="Q318" s="398"/>
      <c r="R318" s="398"/>
      <c r="S318" s="398"/>
      <c r="T318" s="398"/>
    </row>
    <row r="319" spans="2:20">
      <c r="B319" s="648"/>
      <c r="C319" s="600" t="s">
        <v>401</v>
      </c>
      <c r="D319" s="619"/>
      <c r="E319" s="293"/>
      <c r="G319" s="398"/>
      <c r="I319" s="398"/>
      <c r="J319" s="398"/>
      <c r="K319" s="398"/>
      <c r="L319" s="398"/>
      <c r="M319" s="398"/>
      <c r="N319" s="398"/>
      <c r="O319" s="398"/>
      <c r="P319" s="398"/>
      <c r="Q319" s="398"/>
      <c r="R319" s="398"/>
      <c r="S319" s="398"/>
      <c r="T319" s="398"/>
    </row>
    <row r="320" spans="2:20">
      <c r="B320" s="648"/>
      <c r="C320" s="1036" t="s">
        <v>402</v>
      </c>
      <c r="D320" s="619"/>
      <c r="E320" s="293"/>
      <c r="G320" s="398"/>
      <c r="I320" s="398"/>
      <c r="J320" s="398"/>
      <c r="K320" s="398"/>
      <c r="L320" s="398"/>
      <c r="M320" s="398"/>
      <c r="N320" s="398"/>
      <c r="O320" s="398"/>
      <c r="P320" s="398"/>
      <c r="Q320" s="398"/>
      <c r="R320" s="398"/>
      <c r="S320" s="398"/>
      <c r="T320" s="398"/>
    </row>
    <row r="321" spans="2:20" ht="25.5">
      <c r="B321" s="648">
        <v>9</v>
      </c>
      <c r="C321" s="620" t="s">
        <v>299</v>
      </c>
      <c r="D321" s="621">
        <v>9203026.3090500012</v>
      </c>
      <c r="G321" s="398"/>
      <c r="I321" s="398"/>
      <c r="J321" s="398"/>
      <c r="K321" s="398"/>
      <c r="L321" s="398"/>
      <c r="M321" s="398"/>
      <c r="N321" s="398"/>
      <c r="O321" s="398"/>
      <c r="P321" s="398"/>
      <c r="Q321" s="398"/>
      <c r="R321" s="398"/>
      <c r="S321" s="398"/>
    </row>
    <row r="322" spans="2:20">
      <c r="B322" s="648">
        <v>10</v>
      </c>
      <c r="C322" s="600" t="s">
        <v>300</v>
      </c>
      <c r="D322" s="619">
        <v>1842430.0685800002</v>
      </c>
      <c r="E322" s="293"/>
      <c r="G322" s="398"/>
      <c r="I322" s="398"/>
      <c r="J322" s="398"/>
      <c r="K322" s="398"/>
      <c r="L322" s="398"/>
      <c r="M322" s="398"/>
      <c r="N322" s="398"/>
      <c r="O322" s="398"/>
      <c r="P322" s="398"/>
      <c r="Q322" s="398"/>
      <c r="R322" s="398"/>
      <c r="S322" s="398"/>
      <c r="T322" s="398"/>
    </row>
    <row r="323" spans="2:20">
      <c r="B323" s="648">
        <v>11</v>
      </c>
      <c r="C323" s="600" t="s">
        <v>301</v>
      </c>
      <c r="D323" s="619">
        <v>5657396.1197500005</v>
      </c>
      <c r="E323" s="293"/>
      <c r="G323" s="398"/>
      <c r="I323" s="398"/>
      <c r="J323" s="398"/>
      <c r="K323" s="398"/>
      <c r="L323" s="398"/>
      <c r="M323" s="398"/>
      <c r="N323" s="398"/>
      <c r="O323" s="398"/>
      <c r="P323" s="398"/>
      <c r="Q323" s="398"/>
      <c r="R323" s="398"/>
      <c r="S323" s="398"/>
      <c r="T323" s="398"/>
    </row>
    <row r="324" spans="2:20">
      <c r="B324" s="648">
        <v>12</v>
      </c>
      <c r="C324" s="600" t="s">
        <v>302</v>
      </c>
      <c r="D324" s="619">
        <v>1703200.12072</v>
      </c>
      <c r="E324" s="293"/>
      <c r="G324" s="398"/>
      <c r="I324" s="398"/>
      <c r="J324" s="398"/>
      <c r="K324" s="398"/>
      <c r="L324" s="398"/>
      <c r="M324" s="398"/>
      <c r="N324" s="398"/>
      <c r="O324" s="398"/>
      <c r="P324" s="398"/>
      <c r="Q324" s="398"/>
      <c r="R324" s="398"/>
      <c r="S324" s="398"/>
      <c r="T324" s="398"/>
    </row>
    <row r="325" spans="2:20" ht="25.5">
      <c r="B325" s="648">
        <v>13</v>
      </c>
      <c r="C325" s="600" t="s">
        <v>303</v>
      </c>
      <c r="D325" s="619">
        <v>0</v>
      </c>
      <c r="E325" s="293"/>
      <c r="G325" s="398"/>
      <c r="I325" s="398"/>
      <c r="J325" s="398"/>
      <c r="K325" s="398"/>
      <c r="L325" s="398"/>
      <c r="M325" s="398"/>
      <c r="N325" s="398"/>
      <c r="O325" s="398"/>
      <c r="P325" s="398"/>
      <c r="Q325" s="398"/>
      <c r="R325" s="398"/>
      <c r="S325" s="398"/>
      <c r="T325" s="398"/>
    </row>
    <row r="326" spans="2:20">
      <c r="B326" s="648">
        <v>14</v>
      </c>
      <c r="C326" s="622" t="s">
        <v>304</v>
      </c>
      <c r="D326" s="619">
        <v>0</v>
      </c>
      <c r="E326" s="293"/>
      <c r="G326" s="398"/>
      <c r="I326" s="398"/>
      <c r="J326" s="398"/>
      <c r="K326" s="398"/>
      <c r="L326" s="398"/>
      <c r="M326" s="398"/>
      <c r="N326" s="398"/>
      <c r="O326" s="398"/>
      <c r="P326" s="398"/>
      <c r="Q326" s="398"/>
      <c r="R326" s="398"/>
      <c r="S326" s="398"/>
      <c r="T326" s="398"/>
    </row>
    <row r="327" spans="2:20">
      <c r="B327" s="648">
        <v>15</v>
      </c>
      <c r="C327" s="622" t="s">
        <v>305</v>
      </c>
      <c r="D327" s="619">
        <v>2855190.268502323</v>
      </c>
      <c r="E327" s="293"/>
      <c r="G327" s="398"/>
      <c r="I327" s="398"/>
      <c r="J327" s="398"/>
      <c r="K327" s="398"/>
      <c r="L327" s="398"/>
      <c r="M327" s="398"/>
      <c r="N327" s="398"/>
      <c r="O327" s="398"/>
      <c r="P327" s="398"/>
      <c r="Q327" s="398"/>
      <c r="R327" s="398"/>
      <c r="S327" s="398"/>
      <c r="T327" s="398"/>
    </row>
    <row r="328" spans="2:20">
      <c r="B328" s="648">
        <v>16</v>
      </c>
      <c r="C328" s="622" t="s">
        <v>306</v>
      </c>
      <c r="D328" s="619">
        <v>3106822.5222899849</v>
      </c>
      <c r="E328" s="293"/>
      <c r="G328" s="398"/>
      <c r="I328" s="398"/>
      <c r="J328" s="398"/>
      <c r="K328" s="398"/>
      <c r="L328" s="398"/>
      <c r="M328" s="398"/>
      <c r="N328" s="398"/>
      <c r="O328" s="398"/>
      <c r="P328" s="398"/>
      <c r="Q328" s="398"/>
      <c r="R328" s="398"/>
      <c r="S328" s="398"/>
      <c r="T328" s="398"/>
    </row>
    <row r="329" spans="2:20">
      <c r="B329" s="648">
        <v>17</v>
      </c>
      <c r="C329" s="1036" t="s">
        <v>251</v>
      </c>
      <c r="D329" s="619">
        <v>502952.92558573309</v>
      </c>
      <c r="E329" s="293"/>
      <c r="G329" s="398"/>
      <c r="I329" s="398"/>
      <c r="J329" s="398"/>
      <c r="K329" s="398"/>
      <c r="L329" s="398"/>
      <c r="M329" s="398"/>
      <c r="N329" s="398"/>
      <c r="O329" s="398"/>
      <c r="P329" s="398"/>
      <c r="Q329" s="398"/>
      <c r="R329" s="398"/>
      <c r="S329" s="398"/>
      <c r="T329" s="398"/>
    </row>
    <row r="330" spans="2:20">
      <c r="B330" s="648">
        <v>18</v>
      </c>
      <c r="C330" s="600" t="s">
        <v>403</v>
      </c>
      <c r="D330" s="619">
        <v>586312.99999999977</v>
      </c>
      <c r="E330" s="293"/>
      <c r="G330" s="398"/>
      <c r="I330" s="398"/>
      <c r="J330" s="398"/>
      <c r="K330" s="398"/>
      <c r="L330" s="398"/>
      <c r="M330" s="398"/>
      <c r="N330" s="398"/>
      <c r="O330" s="398"/>
      <c r="P330" s="398"/>
      <c r="Q330" s="398"/>
      <c r="R330" s="398"/>
      <c r="S330" s="398"/>
      <c r="T330" s="398"/>
    </row>
    <row r="331" spans="2:20" ht="13.5" thickBot="1">
      <c r="B331" s="648">
        <v>19</v>
      </c>
      <c r="C331" s="1036" t="s">
        <v>252</v>
      </c>
      <c r="D331" s="1040">
        <v>590170.98137000005</v>
      </c>
      <c r="E331" s="293"/>
      <c r="G331" s="398"/>
      <c r="I331" s="398"/>
      <c r="J331" s="398"/>
      <c r="K331" s="398"/>
      <c r="L331" s="398"/>
      <c r="M331" s="398"/>
      <c r="N331" s="398"/>
      <c r="O331" s="398"/>
      <c r="P331" s="398"/>
      <c r="Q331" s="398"/>
      <c r="R331" s="398"/>
      <c r="S331" s="398"/>
      <c r="T331" s="398"/>
    </row>
    <row r="332" spans="2:20" ht="26.25" thickBot="1">
      <c r="B332" s="523">
        <v>20</v>
      </c>
      <c r="C332" s="577" t="s">
        <v>404</v>
      </c>
      <c r="D332" s="578">
        <v>18046122.611386016</v>
      </c>
      <c r="E332" s="293"/>
      <c r="G332" s="398"/>
      <c r="I332" s="398"/>
      <c r="J332" s="398"/>
      <c r="K332" s="398"/>
      <c r="L332" s="398"/>
      <c r="M332" s="398"/>
      <c r="N332" s="398"/>
      <c r="O332" s="398"/>
      <c r="P332" s="398"/>
      <c r="Q332" s="398"/>
      <c r="R332" s="398"/>
      <c r="S332" s="398"/>
      <c r="T332" s="398"/>
    </row>
    <row r="333" spans="2:20">
      <c r="B333" s="648"/>
      <c r="C333" s="579" t="s">
        <v>311</v>
      </c>
      <c r="D333" s="576"/>
      <c r="E333" s="293"/>
      <c r="G333" s="398"/>
      <c r="I333" s="398"/>
      <c r="J333" s="398"/>
      <c r="K333" s="398"/>
      <c r="L333" s="398"/>
      <c r="M333" s="398"/>
      <c r="N333" s="398"/>
      <c r="O333" s="398"/>
      <c r="P333" s="398"/>
      <c r="Q333" s="398"/>
      <c r="R333" s="398"/>
      <c r="S333" s="398"/>
      <c r="T333" s="398"/>
    </row>
    <row r="334" spans="2:20">
      <c r="B334" s="648"/>
      <c r="C334" s="580" t="s">
        <v>312</v>
      </c>
      <c r="D334" s="619"/>
      <c r="E334" s="293"/>
      <c r="G334" s="398"/>
      <c r="I334" s="398"/>
      <c r="J334" s="398"/>
      <c r="K334" s="398"/>
      <c r="L334" s="398"/>
      <c r="M334" s="398"/>
      <c r="N334" s="398"/>
      <c r="O334" s="398"/>
      <c r="P334" s="398"/>
      <c r="Q334" s="398"/>
      <c r="R334" s="398"/>
      <c r="S334" s="398"/>
      <c r="T334" s="398"/>
    </row>
    <row r="335" spans="2:20">
      <c r="B335" s="648">
        <v>21</v>
      </c>
      <c r="C335" s="600" t="s">
        <v>313</v>
      </c>
      <c r="D335" s="619">
        <v>8043570.8535910118</v>
      </c>
      <c r="E335" s="293"/>
      <c r="G335" s="398"/>
      <c r="I335" s="398"/>
      <c r="J335" s="398"/>
      <c r="K335" s="398"/>
      <c r="L335" s="398"/>
      <c r="M335" s="398"/>
      <c r="N335" s="398"/>
      <c r="O335" s="398"/>
      <c r="P335" s="398"/>
      <c r="Q335" s="398"/>
      <c r="R335" s="398"/>
      <c r="S335" s="398"/>
      <c r="T335" s="398"/>
    </row>
    <row r="336" spans="2:20">
      <c r="B336" s="648">
        <v>22</v>
      </c>
      <c r="C336" s="622" t="s">
        <v>314</v>
      </c>
      <c r="D336" s="619">
        <v>173629</v>
      </c>
      <c r="E336" s="293"/>
      <c r="G336" s="398"/>
      <c r="I336" s="398"/>
      <c r="J336" s="398"/>
      <c r="K336" s="398"/>
      <c r="L336" s="398"/>
      <c r="M336" s="398"/>
      <c r="N336" s="398"/>
      <c r="O336" s="398"/>
      <c r="P336" s="398"/>
      <c r="Q336" s="398"/>
      <c r="R336" s="398"/>
      <c r="S336" s="398"/>
      <c r="T336" s="398"/>
    </row>
    <row r="337" spans="2:20">
      <c r="B337" s="648">
        <v>23</v>
      </c>
      <c r="C337" s="622" t="s">
        <v>315</v>
      </c>
      <c r="D337" s="517">
        <v>1840733.1225799951</v>
      </c>
      <c r="E337" s="293"/>
      <c r="G337" s="398"/>
      <c r="I337" s="398"/>
      <c r="J337" s="398"/>
      <c r="K337" s="398"/>
      <c r="L337" s="398"/>
      <c r="M337" s="398"/>
      <c r="N337" s="398"/>
      <c r="O337" s="398"/>
      <c r="P337" s="398"/>
      <c r="Q337" s="398"/>
      <c r="R337" s="398"/>
      <c r="S337" s="398"/>
      <c r="T337" s="398"/>
    </row>
    <row r="338" spans="2:20">
      <c r="B338" s="648">
        <v>24</v>
      </c>
      <c r="C338" s="622" t="s">
        <v>316</v>
      </c>
      <c r="D338" s="619">
        <v>610964.5</v>
      </c>
      <c r="E338" s="293"/>
      <c r="G338" s="398"/>
      <c r="I338" s="398"/>
      <c r="J338" s="398"/>
      <c r="K338" s="398"/>
      <c r="L338" s="398"/>
      <c r="M338" s="398"/>
      <c r="N338" s="398"/>
      <c r="O338" s="398"/>
      <c r="P338" s="398"/>
      <c r="Q338" s="398"/>
      <c r="R338" s="398"/>
      <c r="S338" s="398"/>
      <c r="T338" s="398"/>
    </row>
    <row r="339" spans="2:20">
      <c r="B339" s="648">
        <v>25</v>
      </c>
      <c r="C339" s="600" t="s">
        <v>317</v>
      </c>
      <c r="D339" s="619">
        <v>0</v>
      </c>
      <c r="E339" s="293"/>
      <c r="G339" s="398"/>
      <c r="I339" s="398"/>
      <c r="J339" s="398"/>
      <c r="K339" s="398"/>
      <c r="L339" s="398"/>
      <c r="M339" s="398"/>
      <c r="N339" s="398"/>
      <c r="O339" s="398"/>
      <c r="P339" s="398"/>
      <c r="Q339" s="398"/>
      <c r="R339" s="398"/>
      <c r="S339" s="398"/>
      <c r="T339" s="398"/>
    </row>
    <row r="340" spans="2:20" ht="13.5" thickBot="1">
      <c r="B340" s="648">
        <v>26</v>
      </c>
      <c r="C340" s="1041" t="s">
        <v>318</v>
      </c>
      <c r="D340" s="1040">
        <v>1072717.3600000001</v>
      </c>
      <c r="E340" s="293"/>
      <c r="G340" s="398"/>
      <c r="I340" s="398"/>
      <c r="J340" s="398"/>
      <c r="K340" s="398"/>
      <c r="L340" s="398"/>
      <c r="M340" s="398"/>
      <c r="N340" s="398"/>
      <c r="O340" s="398"/>
      <c r="P340" s="398"/>
      <c r="Q340" s="398"/>
      <c r="R340" s="398"/>
      <c r="S340" s="398"/>
      <c r="T340" s="398"/>
    </row>
    <row r="341" spans="2:20" ht="13.5" thickBot="1">
      <c r="B341" s="523">
        <v>27</v>
      </c>
      <c r="C341" s="577" t="s">
        <v>405</v>
      </c>
      <c r="D341" s="578">
        <v>11741614.836171007</v>
      </c>
      <c r="E341" s="293"/>
      <c r="G341" s="398"/>
      <c r="I341" s="398"/>
      <c r="J341" s="398"/>
      <c r="K341" s="398"/>
      <c r="L341" s="398"/>
      <c r="M341" s="398"/>
      <c r="N341" s="398"/>
      <c r="O341" s="398"/>
      <c r="P341" s="398"/>
      <c r="Q341" s="398"/>
      <c r="R341" s="398"/>
      <c r="S341" s="398"/>
      <c r="T341" s="398"/>
    </row>
    <row r="342" spans="2:20">
      <c r="B342" s="648"/>
      <c r="C342" s="575" t="s">
        <v>406</v>
      </c>
      <c r="D342" s="581"/>
      <c r="E342" s="293"/>
      <c r="G342" s="398"/>
      <c r="I342" s="398"/>
      <c r="J342" s="398"/>
      <c r="K342" s="398"/>
      <c r="L342" s="398"/>
      <c r="M342" s="398"/>
      <c r="N342" s="398"/>
      <c r="O342" s="398"/>
      <c r="P342" s="398"/>
      <c r="Q342" s="398"/>
      <c r="R342" s="398"/>
      <c r="S342" s="398"/>
      <c r="T342" s="398"/>
    </row>
    <row r="343" spans="2:20">
      <c r="B343" s="648">
        <v>28</v>
      </c>
      <c r="C343" s="600" t="s">
        <v>407</v>
      </c>
      <c r="D343" s="619">
        <v>3131949</v>
      </c>
      <c r="E343" s="293"/>
      <c r="G343" s="398"/>
      <c r="I343" s="398"/>
      <c r="J343" s="398"/>
      <c r="K343" s="398"/>
      <c r="L343" s="398"/>
      <c r="M343" s="398"/>
      <c r="N343" s="398"/>
      <c r="O343" s="398"/>
      <c r="P343" s="398"/>
      <c r="Q343" s="398"/>
      <c r="R343" s="398"/>
      <c r="S343" s="398"/>
      <c r="T343" s="398"/>
    </row>
    <row r="344" spans="2:20">
      <c r="B344" s="648">
        <v>29</v>
      </c>
      <c r="C344" s="600" t="s">
        <v>322</v>
      </c>
      <c r="D344" s="619">
        <v>94694.940194045295</v>
      </c>
      <c r="E344" s="293"/>
      <c r="G344" s="398"/>
      <c r="I344" s="398"/>
      <c r="J344" s="398"/>
      <c r="K344" s="398"/>
      <c r="L344" s="398"/>
      <c r="M344" s="398"/>
      <c r="N344" s="398"/>
      <c r="O344" s="398"/>
      <c r="P344" s="398"/>
      <c r="Q344" s="398"/>
      <c r="R344" s="398"/>
      <c r="S344" s="398"/>
      <c r="T344" s="398"/>
    </row>
    <row r="345" spans="2:20">
      <c r="B345" s="648">
        <v>30</v>
      </c>
      <c r="C345" s="1016" t="s">
        <v>323</v>
      </c>
      <c r="D345" s="619">
        <v>0</v>
      </c>
      <c r="E345" s="293"/>
      <c r="G345" s="398"/>
      <c r="I345" s="398"/>
      <c r="J345" s="398"/>
      <c r="K345" s="398"/>
      <c r="L345" s="398"/>
      <c r="M345" s="398"/>
      <c r="N345" s="398"/>
      <c r="O345" s="398"/>
      <c r="P345" s="398"/>
      <c r="Q345" s="398"/>
      <c r="R345" s="398"/>
      <c r="S345" s="398"/>
      <c r="T345" s="398"/>
    </row>
    <row r="346" spans="2:20" ht="13.5" thickBot="1">
      <c r="B346" s="648">
        <v>31</v>
      </c>
      <c r="C346" s="1016" t="s">
        <v>324</v>
      </c>
      <c r="D346" s="1040">
        <v>3077863.7657845314</v>
      </c>
      <c r="E346" s="293"/>
      <c r="G346" s="398"/>
      <c r="I346" s="398"/>
      <c r="J346" s="398"/>
      <c r="K346" s="398"/>
      <c r="L346" s="398"/>
      <c r="M346" s="398"/>
      <c r="N346" s="398"/>
      <c r="O346" s="398"/>
      <c r="P346" s="398"/>
      <c r="Q346" s="398"/>
      <c r="R346" s="398"/>
      <c r="S346" s="398"/>
      <c r="T346" s="398"/>
    </row>
    <row r="347" spans="2:20" ht="13.5" thickBot="1">
      <c r="B347" s="523">
        <v>32</v>
      </c>
      <c r="C347" s="577" t="s">
        <v>408</v>
      </c>
      <c r="D347" s="578">
        <v>6304507.7059785761</v>
      </c>
      <c r="E347" s="293"/>
      <c r="G347" s="398"/>
      <c r="I347" s="398"/>
      <c r="J347" s="398"/>
      <c r="K347" s="398"/>
      <c r="L347" s="398"/>
      <c r="M347" s="398"/>
      <c r="N347" s="398"/>
      <c r="O347" s="398"/>
      <c r="P347" s="398"/>
      <c r="Q347" s="398"/>
      <c r="R347" s="398"/>
      <c r="S347" s="398"/>
      <c r="T347" s="398"/>
    </row>
    <row r="348" spans="2:20" ht="26.25" thickBot="1">
      <c r="B348" s="649">
        <v>33</v>
      </c>
      <c r="C348" s="582" t="s">
        <v>409</v>
      </c>
      <c r="D348" s="583">
        <v>18046122.542149581</v>
      </c>
      <c r="E348" s="293"/>
      <c r="G348" s="398"/>
      <c r="I348" s="398"/>
      <c r="J348" s="398"/>
      <c r="K348" s="398"/>
      <c r="L348" s="398"/>
      <c r="M348" s="398"/>
      <c r="N348" s="398"/>
      <c r="O348" s="398"/>
      <c r="P348" s="398"/>
      <c r="Q348" s="398"/>
      <c r="R348" s="398"/>
      <c r="S348" s="398"/>
      <c r="T348" s="398"/>
    </row>
    <row r="349" spans="2:20">
      <c r="B349" s="196"/>
      <c r="C349" s="936"/>
      <c r="D349" s="383"/>
      <c r="E349" s="383"/>
      <c r="F349" s="293"/>
      <c r="I349" s="398"/>
      <c r="J349" s="398"/>
      <c r="K349" s="398"/>
      <c r="L349" s="398"/>
      <c r="M349" s="398"/>
      <c r="N349" s="398"/>
      <c r="O349" s="398"/>
      <c r="P349" s="398"/>
      <c r="Q349" s="398"/>
      <c r="R349" s="398"/>
      <c r="S349" s="398"/>
      <c r="T349" s="398"/>
    </row>
    <row r="350" spans="2:20">
      <c r="B350" s="196"/>
      <c r="C350" s="936"/>
      <c r="D350" s="383"/>
      <c r="E350" s="383"/>
      <c r="F350" s="293"/>
      <c r="H350" s="292">
        <v>83</v>
      </c>
      <c r="I350" s="398"/>
      <c r="J350" s="398"/>
      <c r="K350" s="398"/>
      <c r="L350" s="398"/>
      <c r="M350" s="398"/>
      <c r="N350" s="398"/>
      <c r="O350" s="398"/>
      <c r="P350" s="398"/>
      <c r="Q350" s="398"/>
      <c r="R350" s="398"/>
      <c r="S350" s="398"/>
      <c r="T350" s="398"/>
    </row>
    <row r="351" spans="2:20">
      <c r="B351" s="196"/>
      <c r="C351" s="392"/>
      <c r="D351" s="392"/>
      <c r="E351" s="293"/>
      <c r="F351" s="293"/>
      <c r="I351" s="398"/>
      <c r="J351" s="398"/>
      <c r="K351" s="398"/>
      <c r="L351" s="398"/>
      <c r="M351" s="398"/>
      <c r="N351" s="398"/>
      <c r="O351" s="398"/>
      <c r="P351" s="398"/>
      <c r="Q351" s="398"/>
      <c r="R351" s="398"/>
      <c r="S351" s="398"/>
      <c r="T351" s="398"/>
    </row>
    <row r="352" spans="2:20" ht="14.25">
      <c r="B352" s="1839" t="s">
        <v>415</v>
      </c>
      <c r="C352" s="1839"/>
      <c r="D352" s="1839"/>
      <c r="E352" s="1839"/>
      <c r="F352" s="1839"/>
      <c r="G352" s="1839"/>
      <c r="I352" s="398"/>
      <c r="J352" s="398"/>
      <c r="K352" s="398"/>
      <c r="L352" s="398"/>
      <c r="M352" s="398"/>
      <c r="N352" s="398"/>
      <c r="O352" s="398"/>
      <c r="P352" s="398"/>
      <c r="Q352" s="398"/>
      <c r="R352" s="398"/>
      <c r="S352" s="398"/>
      <c r="T352" s="398"/>
    </row>
    <row r="353" spans="2:20" ht="13.5" thickBot="1">
      <c r="B353" s="51"/>
      <c r="C353" s="51"/>
      <c r="D353" s="51"/>
      <c r="E353" s="51"/>
      <c r="F353" s="51"/>
      <c r="I353" s="398"/>
      <c r="J353" s="398"/>
      <c r="K353" s="398"/>
      <c r="L353" s="398"/>
      <c r="M353" s="398"/>
      <c r="N353" s="398"/>
      <c r="O353" s="398"/>
      <c r="P353" s="398"/>
      <c r="Q353" s="398"/>
      <c r="R353" s="398"/>
      <c r="S353" s="398"/>
      <c r="T353" s="398"/>
    </row>
    <row r="354" spans="2:20" ht="13.5" thickBot="1">
      <c r="B354" s="1845" t="s">
        <v>119</v>
      </c>
      <c r="C354" s="1846"/>
      <c r="D354" s="427"/>
      <c r="E354" s="745"/>
      <c r="F354" s="398"/>
      <c r="I354" s="398"/>
      <c r="J354" s="398"/>
      <c r="K354" s="398"/>
      <c r="L354" s="398"/>
      <c r="M354" s="398"/>
      <c r="N354" s="398"/>
      <c r="O354" s="398"/>
      <c r="P354" s="398"/>
      <c r="Q354" s="398"/>
      <c r="R354" s="398"/>
      <c r="S354" s="398"/>
      <c r="T354" s="398"/>
    </row>
    <row r="355" spans="2:20">
      <c r="B355" s="1840" t="s">
        <v>347</v>
      </c>
      <c r="C355" s="1847"/>
      <c r="D355" s="1844" t="s">
        <v>412</v>
      </c>
      <c r="E355" s="274"/>
      <c r="I355" s="398"/>
      <c r="J355" s="398"/>
      <c r="K355" s="398"/>
      <c r="L355" s="398"/>
      <c r="M355" s="398"/>
      <c r="N355" s="398"/>
      <c r="O355" s="398"/>
      <c r="P355" s="398"/>
      <c r="Q355" s="398"/>
      <c r="R355" s="398"/>
      <c r="S355" s="398"/>
      <c r="T355" s="398"/>
    </row>
    <row r="356" spans="2:20">
      <c r="B356" s="1840"/>
      <c r="C356" s="1847"/>
      <c r="D356" s="1840"/>
      <c r="E356" s="447"/>
      <c r="I356" s="398"/>
      <c r="J356" s="398"/>
      <c r="K356" s="398"/>
      <c r="L356" s="398"/>
      <c r="M356" s="398"/>
      <c r="N356" s="398"/>
      <c r="O356" s="398"/>
      <c r="P356" s="398"/>
      <c r="Q356" s="398"/>
      <c r="R356" s="398"/>
      <c r="S356" s="398"/>
      <c r="T356" s="398"/>
    </row>
    <row r="357" spans="2:20" ht="13.5" thickBot="1">
      <c r="B357" s="1841"/>
      <c r="C357" s="1848"/>
      <c r="D357" s="1841"/>
      <c r="E357" s="447"/>
      <c r="I357" s="398"/>
      <c r="J357" s="398"/>
      <c r="K357" s="398"/>
      <c r="L357" s="398"/>
      <c r="M357" s="398"/>
      <c r="N357" s="398"/>
      <c r="O357" s="398"/>
      <c r="P357" s="398"/>
      <c r="Q357" s="398"/>
      <c r="R357" s="398"/>
      <c r="S357" s="398"/>
      <c r="T357" s="398"/>
    </row>
    <row r="358" spans="2:20">
      <c r="B358" s="648"/>
      <c r="C358" s="807" t="s">
        <v>287</v>
      </c>
      <c r="D358" s="619"/>
      <c r="E358" s="293"/>
      <c r="I358" s="398"/>
      <c r="J358" s="398"/>
      <c r="K358" s="398"/>
      <c r="L358" s="398"/>
      <c r="M358" s="398"/>
      <c r="N358" s="398"/>
      <c r="O358" s="398"/>
      <c r="P358" s="398"/>
      <c r="Q358" s="398"/>
      <c r="R358" s="398"/>
      <c r="S358" s="398"/>
      <c r="T358" s="398"/>
    </row>
    <row r="359" spans="2:20">
      <c r="B359" s="648">
        <v>1</v>
      </c>
      <c r="C359" s="675" t="s">
        <v>288</v>
      </c>
      <c r="D359" s="619">
        <v>0</v>
      </c>
      <c r="E359" s="293"/>
      <c r="G359" s="398"/>
      <c r="I359" s="398"/>
      <c r="J359" s="398"/>
      <c r="K359" s="398"/>
      <c r="L359" s="398"/>
      <c r="M359" s="398"/>
      <c r="N359" s="398"/>
      <c r="O359" s="398"/>
      <c r="P359" s="398"/>
      <c r="Q359" s="398"/>
      <c r="R359" s="398"/>
      <c r="S359" s="398"/>
      <c r="T359" s="398"/>
    </row>
    <row r="360" spans="2:20">
      <c r="B360" s="648">
        <v>2</v>
      </c>
      <c r="C360" s="675" t="s">
        <v>289</v>
      </c>
      <c r="D360" s="619">
        <v>6618</v>
      </c>
      <c r="E360" s="293"/>
      <c r="G360" s="398"/>
      <c r="I360" s="398"/>
      <c r="J360" s="398"/>
      <c r="K360" s="398"/>
      <c r="L360" s="398"/>
      <c r="M360" s="398"/>
      <c r="N360" s="398"/>
      <c r="O360" s="398"/>
      <c r="P360" s="398"/>
      <c r="Q360" s="398"/>
      <c r="R360" s="398"/>
      <c r="S360" s="398"/>
      <c r="T360" s="398"/>
    </row>
    <row r="361" spans="2:20">
      <c r="B361" s="648">
        <v>3</v>
      </c>
      <c r="C361" s="675" t="s">
        <v>290</v>
      </c>
      <c r="D361" s="619">
        <v>0</v>
      </c>
      <c r="E361" s="293"/>
      <c r="G361" s="398"/>
      <c r="I361" s="398"/>
      <c r="J361" s="398"/>
      <c r="K361" s="398"/>
      <c r="L361" s="398"/>
      <c r="M361" s="398"/>
      <c r="N361" s="398"/>
      <c r="O361" s="398"/>
      <c r="P361" s="398"/>
      <c r="Q361" s="398"/>
      <c r="R361" s="398"/>
      <c r="S361" s="398"/>
      <c r="T361" s="398"/>
    </row>
    <row r="362" spans="2:20">
      <c r="B362" s="648">
        <v>4</v>
      </c>
      <c r="C362" s="943" t="s">
        <v>397</v>
      </c>
      <c r="D362" s="619">
        <v>14332</v>
      </c>
      <c r="E362" s="293"/>
      <c r="G362" s="398"/>
      <c r="I362" s="398"/>
      <c r="J362" s="398"/>
      <c r="K362" s="398"/>
      <c r="L362" s="398"/>
      <c r="M362" s="398"/>
      <c r="N362" s="398"/>
      <c r="O362" s="398"/>
      <c r="P362" s="398"/>
      <c r="Q362" s="398"/>
      <c r="R362" s="398"/>
      <c r="S362" s="398"/>
      <c r="T362" s="398"/>
    </row>
    <row r="363" spans="2:20">
      <c r="B363" s="648">
        <v>5</v>
      </c>
      <c r="C363" s="675" t="s">
        <v>291</v>
      </c>
      <c r="D363" s="817">
        <v>53048</v>
      </c>
      <c r="E363" s="293"/>
      <c r="G363" s="398"/>
      <c r="I363" s="398"/>
      <c r="J363" s="398"/>
      <c r="K363" s="398"/>
      <c r="L363" s="398"/>
      <c r="M363" s="398"/>
      <c r="N363" s="398"/>
      <c r="O363" s="398"/>
      <c r="P363" s="398"/>
      <c r="Q363" s="398"/>
      <c r="R363" s="398"/>
      <c r="S363" s="398"/>
      <c r="T363" s="398"/>
    </row>
    <row r="364" spans="2:20">
      <c r="B364" s="648">
        <v>6</v>
      </c>
      <c r="C364" s="675" t="s">
        <v>292</v>
      </c>
      <c r="D364" s="619">
        <v>0</v>
      </c>
      <c r="E364" s="293"/>
      <c r="G364" s="398"/>
      <c r="I364" s="398"/>
      <c r="J364" s="398"/>
      <c r="K364" s="398"/>
      <c r="L364" s="398"/>
      <c r="M364" s="398"/>
      <c r="N364" s="398"/>
      <c r="O364" s="398"/>
      <c r="P364" s="398"/>
      <c r="Q364" s="398"/>
      <c r="R364" s="398"/>
      <c r="S364" s="398"/>
      <c r="T364" s="398"/>
    </row>
    <row r="365" spans="2:20">
      <c r="B365" s="648">
        <v>7</v>
      </c>
      <c r="C365" s="675" t="s">
        <v>293</v>
      </c>
      <c r="D365" s="817"/>
      <c r="E365" s="293"/>
      <c r="G365" s="398"/>
      <c r="I365" s="398"/>
      <c r="J365" s="398"/>
      <c r="K365" s="398"/>
      <c r="L365" s="398"/>
      <c r="M365" s="398"/>
      <c r="N365" s="398"/>
      <c r="O365" s="398"/>
      <c r="P365" s="398"/>
      <c r="Q365" s="398"/>
      <c r="R365" s="398"/>
      <c r="S365" s="398"/>
      <c r="T365" s="398"/>
    </row>
    <row r="366" spans="2:20" ht="19.5" customHeight="1">
      <c r="B366" s="648"/>
      <c r="C366" s="511" t="s">
        <v>294</v>
      </c>
      <c r="D366" s="619"/>
      <c r="E366" s="293"/>
      <c r="G366" s="398"/>
      <c r="I366" s="398"/>
      <c r="J366" s="398"/>
      <c r="K366" s="398"/>
      <c r="L366" s="398"/>
      <c r="M366" s="398"/>
      <c r="N366" s="398"/>
      <c r="O366" s="398"/>
      <c r="P366" s="398"/>
      <c r="Q366" s="398"/>
      <c r="R366" s="398"/>
      <c r="S366" s="398"/>
      <c r="T366" s="398"/>
    </row>
    <row r="367" spans="2:20">
      <c r="B367" s="648"/>
      <c r="C367" s="511" t="s">
        <v>295</v>
      </c>
      <c r="D367" s="619"/>
      <c r="E367" s="293"/>
      <c r="G367" s="398"/>
      <c r="I367" s="398"/>
      <c r="J367" s="398"/>
      <c r="K367" s="398"/>
      <c r="L367" s="398"/>
      <c r="M367" s="398"/>
      <c r="N367" s="398"/>
      <c r="O367" s="398"/>
      <c r="P367" s="398"/>
      <c r="Q367" s="398"/>
      <c r="R367" s="398"/>
      <c r="S367" s="398"/>
      <c r="T367" s="398"/>
    </row>
    <row r="368" spans="2:20">
      <c r="B368" s="648">
        <v>8</v>
      </c>
      <c r="C368" s="675" t="s">
        <v>296</v>
      </c>
      <c r="D368" s="817"/>
      <c r="E368" s="293"/>
      <c r="G368" s="398"/>
      <c r="I368" s="398"/>
      <c r="J368" s="398"/>
      <c r="K368" s="398"/>
      <c r="L368" s="398"/>
      <c r="M368" s="398"/>
      <c r="N368" s="398"/>
      <c r="O368" s="398"/>
      <c r="P368" s="398"/>
      <c r="Q368" s="398"/>
      <c r="R368" s="398"/>
      <c r="S368" s="398"/>
      <c r="T368" s="398"/>
    </row>
    <row r="369" spans="2:20" ht="18" customHeight="1">
      <c r="B369" s="648"/>
      <c r="C369" s="511" t="s">
        <v>297</v>
      </c>
      <c r="D369" s="619"/>
      <c r="E369" s="293"/>
      <c r="G369" s="398"/>
      <c r="I369" s="398"/>
      <c r="J369" s="398"/>
      <c r="K369" s="398"/>
      <c r="L369" s="398"/>
      <c r="M369" s="398"/>
      <c r="N369" s="398"/>
      <c r="O369" s="398"/>
      <c r="P369" s="398"/>
      <c r="Q369" s="398"/>
      <c r="R369" s="398"/>
      <c r="S369" s="398"/>
      <c r="T369" s="398"/>
    </row>
    <row r="370" spans="2:20">
      <c r="B370" s="648"/>
      <c r="C370" s="511" t="s">
        <v>298</v>
      </c>
      <c r="D370" s="817"/>
      <c r="E370" s="293"/>
      <c r="G370" s="398"/>
      <c r="I370" s="398"/>
      <c r="J370" s="398"/>
      <c r="K370" s="398"/>
      <c r="L370" s="398"/>
      <c r="M370" s="398"/>
      <c r="N370" s="398"/>
      <c r="O370" s="398"/>
      <c r="P370" s="398"/>
      <c r="Q370" s="398"/>
      <c r="R370" s="398"/>
      <c r="S370" s="398"/>
      <c r="T370" s="398"/>
    </row>
    <row r="371" spans="2:20" ht="27" customHeight="1">
      <c r="B371" s="648">
        <v>9</v>
      </c>
      <c r="C371" s="620" t="s">
        <v>299</v>
      </c>
      <c r="D371" s="621">
        <v>4291343</v>
      </c>
      <c r="G371" s="398"/>
      <c r="I371" s="398"/>
      <c r="J371" s="398"/>
      <c r="K371" s="398"/>
      <c r="L371" s="398"/>
      <c r="M371" s="398"/>
      <c r="N371" s="398"/>
      <c r="O371" s="398"/>
      <c r="P371" s="398"/>
      <c r="Q371" s="398"/>
      <c r="R371" s="398"/>
      <c r="S371" s="398"/>
    </row>
    <row r="372" spans="2:20">
      <c r="B372" s="648">
        <v>10</v>
      </c>
      <c r="C372" s="511" t="s">
        <v>300</v>
      </c>
      <c r="D372" s="619">
        <v>0</v>
      </c>
      <c r="E372" s="293"/>
      <c r="G372" s="398"/>
      <c r="I372" s="398"/>
      <c r="J372" s="398"/>
      <c r="K372" s="398"/>
      <c r="L372" s="398"/>
      <c r="M372" s="398"/>
      <c r="N372" s="398"/>
      <c r="O372" s="398"/>
      <c r="P372" s="398"/>
      <c r="Q372" s="398"/>
      <c r="R372" s="398"/>
      <c r="S372" s="398"/>
      <c r="T372" s="398"/>
    </row>
    <row r="373" spans="2:20">
      <c r="B373" s="648">
        <v>11</v>
      </c>
      <c r="C373" s="511" t="s">
        <v>301</v>
      </c>
      <c r="D373" s="619">
        <v>3191457</v>
      </c>
      <c r="E373" s="293"/>
      <c r="G373" s="398"/>
      <c r="I373" s="398"/>
      <c r="J373" s="398"/>
      <c r="K373" s="398"/>
      <c r="L373" s="398"/>
      <c r="M373" s="398"/>
      <c r="N373" s="398"/>
      <c r="O373" s="398"/>
      <c r="P373" s="398"/>
      <c r="Q373" s="398"/>
      <c r="R373" s="398"/>
      <c r="S373" s="398"/>
      <c r="T373" s="398"/>
    </row>
    <row r="374" spans="2:20">
      <c r="B374" s="648">
        <v>12</v>
      </c>
      <c r="C374" s="511" t="s">
        <v>302</v>
      </c>
      <c r="D374" s="619">
        <v>856933</v>
      </c>
      <c r="E374" s="293"/>
      <c r="G374" s="398"/>
      <c r="I374" s="398"/>
      <c r="J374" s="398"/>
      <c r="K374" s="398"/>
      <c r="L374" s="398"/>
      <c r="M374" s="398"/>
      <c r="N374" s="398"/>
      <c r="O374" s="398"/>
      <c r="P374" s="398"/>
      <c r="Q374" s="398"/>
      <c r="R374" s="398"/>
      <c r="S374" s="398"/>
      <c r="T374" s="398"/>
    </row>
    <row r="375" spans="2:20" ht="25.5">
      <c r="B375" s="648">
        <v>13</v>
      </c>
      <c r="C375" s="511" t="s">
        <v>303</v>
      </c>
      <c r="D375" s="619">
        <v>242953</v>
      </c>
      <c r="E375" s="293"/>
      <c r="G375" s="398"/>
      <c r="I375" s="398"/>
      <c r="J375" s="398"/>
      <c r="K375" s="398"/>
      <c r="L375" s="398"/>
      <c r="M375" s="398"/>
      <c r="N375" s="398"/>
      <c r="O375" s="398"/>
      <c r="P375" s="398"/>
      <c r="Q375" s="398"/>
      <c r="R375" s="398"/>
      <c r="S375" s="398"/>
      <c r="T375" s="398"/>
    </row>
    <row r="376" spans="2:20">
      <c r="B376" s="648">
        <v>14</v>
      </c>
      <c r="C376" s="806" t="s">
        <v>304</v>
      </c>
      <c r="D376" s="619">
        <v>0</v>
      </c>
      <c r="E376" s="293"/>
      <c r="G376" s="398"/>
      <c r="I376" s="398"/>
      <c r="J376" s="398"/>
      <c r="K376" s="398"/>
      <c r="L376" s="398"/>
      <c r="M376" s="398"/>
      <c r="N376" s="398"/>
      <c r="O376" s="398"/>
      <c r="P376" s="398"/>
      <c r="Q376" s="398"/>
      <c r="R376" s="398"/>
      <c r="S376" s="398"/>
      <c r="T376" s="398"/>
    </row>
    <row r="377" spans="2:20">
      <c r="B377" s="648">
        <v>15</v>
      </c>
      <c r="C377" s="806" t="s">
        <v>305</v>
      </c>
      <c r="D377" s="619">
        <v>599078</v>
      </c>
      <c r="E377" s="293"/>
      <c r="G377" s="398"/>
      <c r="I377" s="398"/>
      <c r="J377" s="398"/>
      <c r="K377" s="398"/>
      <c r="L377" s="398"/>
      <c r="M377" s="398"/>
      <c r="N377" s="398"/>
      <c r="O377" s="398"/>
      <c r="P377" s="398"/>
      <c r="Q377" s="398"/>
      <c r="R377" s="398"/>
      <c r="S377" s="398"/>
      <c r="T377" s="398"/>
    </row>
    <row r="378" spans="2:20">
      <c r="B378" s="648">
        <v>16</v>
      </c>
      <c r="C378" s="806" t="s">
        <v>306</v>
      </c>
      <c r="D378" s="619">
        <v>1106606</v>
      </c>
      <c r="E378" s="293"/>
      <c r="G378" s="398"/>
      <c r="I378" s="398"/>
      <c r="J378" s="398"/>
      <c r="K378" s="398"/>
      <c r="L378" s="398"/>
      <c r="M378" s="398"/>
      <c r="N378" s="398"/>
      <c r="O378" s="398"/>
      <c r="P378" s="398"/>
      <c r="Q378" s="398"/>
      <c r="R378" s="398"/>
      <c r="S378" s="398"/>
      <c r="T378" s="398"/>
    </row>
    <row r="379" spans="2:20">
      <c r="B379" s="648">
        <v>17</v>
      </c>
      <c r="C379" s="806" t="s">
        <v>307</v>
      </c>
      <c r="D379" s="517">
        <v>302844</v>
      </c>
      <c r="E379" s="293"/>
      <c r="G379" s="398"/>
      <c r="I379" s="398"/>
      <c r="J379" s="398"/>
      <c r="K379" s="398"/>
      <c r="L379" s="398"/>
      <c r="M379" s="398"/>
      <c r="N379" s="398"/>
      <c r="O379" s="398"/>
      <c r="P379" s="398"/>
      <c r="Q379" s="398"/>
      <c r="R379" s="398"/>
      <c r="S379" s="398"/>
      <c r="T379" s="398"/>
    </row>
    <row r="380" spans="2:20">
      <c r="B380" s="648">
        <v>18</v>
      </c>
      <c r="C380" s="806" t="s">
        <v>308</v>
      </c>
      <c r="D380" s="817">
        <v>163619</v>
      </c>
      <c r="E380" s="293"/>
      <c r="G380" s="398"/>
      <c r="I380" s="398"/>
      <c r="J380" s="398"/>
      <c r="K380" s="398"/>
      <c r="L380" s="398"/>
      <c r="M380" s="398"/>
      <c r="N380" s="398"/>
      <c r="O380" s="398"/>
      <c r="P380" s="398"/>
      <c r="Q380" s="398"/>
      <c r="R380" s="398"/>
      <c r="S380" s="398"/>
      <c r="T380" s="398"/>
    </row>
    <row r="381" spans="2:20" ht="13.5" thickBot="1">
      <c r="B381" s="648">
        <v>19</v>
      </c>
      <c r="C381" s="1019" t="s">
        <v>309</v>
      </c>
      <c r="D381" s="1042">
        <v>317589</v>
      </c>
      <c r="E381" s="293"/>
      <c r="G381" s="398"/>
      <c r="I381" s="398"/>
      <c r="J381" s="398"/>
      <c r="K381" s="398"/>
      <c r="L381" s="398"/>
      <c r="M381" s="398"/>
      <c r="N381" s="398"/>
      <c r="O381" s="398"/>
      <c r="P381" s="398"/>
      <c r="Q381" s="398"/>
      <c r="R381" s="398"/>
      <c r="S381" s="398"/>
      <c r="T381" s="398"/>
    </row>
    <row r="382" spans="2:20" ht="26.25" thickBot="1">
      <c r="B382" s="523">
        <v>20</v>
      </c>
      <c r="C382" s="462" t="s">
        <v>310</v>
      </c>
      <c r="D382" s="578">
        <v>6855077</v>
      </c>
      <c r="E382" s="293">
        <v>0</v>
      </c>
      <c r="G382" s="398"/>
      <c r="I382" s="398"/>
      <c r="J382" s="398"/>
      <c r="K382" s="398"/>
      <c r="L382" s="398"/>
      <c r="M382" s="398"/>
      <c r="N382" s="398"/>
      <c r="O382" s="398"/>
      <c r="P382" s="398"/>
      <c r="Q382" s="398"/>
      <c r="R382" s="398"/>
      <c r="S382" s="398"/>
      <c r="T382" s="398"/>
    </row>
    <row r="383" spans="2:20">
      <c r="B383" s="648"/>
      <c r="C383" s="801" t="s">
        <v>311</v>
      </c>
      <c r="D383" s="576"/>
      <c r="E383" s="293"/>
      <c r="G383" s="398"/>
      <c r="I383" s="398"/>
      <c r="J383" s="398"/>
      <c r="K383" s="398"/>
      <c r="L383" s="398"/>
      <c r="M383" s="398"/>
      <c r="N383" s="398"/>
      <c r="O383" s="398"/>
      <c r="P383" s="398"/>
      <c r="Q383" s="398"/>
      <c r="R383" s="398"/>
      <c r="S383" s="398"/>
      <c r="T383" s="398"/>
    </row>
    <row r="384" spans="2:20">
      <c r="B384" s="648"/>
      <c r="C384" s="816" t="s">
        <v>312</v>
      </c>
      <c r="D384" s="619"/>
      <c r="E384" s="293"/>
      <c r="G384" s="398"/>
      <c r="I384" s="398"/>
      <c r="J384" s="398"/>
      <c r="K384" s="398"/>
      <c r="L384" s="398"/>
      <c r="M384" s="398"/>
      <c r="N384" s="398"/>
      <c r="O384" s="398"/>
      <c r="P384" s="398"/>
      <c r="Q384" s="398"/>
      <c r="R384" s="398"/>
      <c r="S384" s="398"/>
      <c r="T384" s="398"/>
    </row>
    <row r="385" spans="2:20">
      <c r="B385" s="648">
        <v>21</v>
      </c>
      <c r="C385" s="806" t="s">
        <v>313</v>
      </c>
      <c r="D385" s="619">
        <v>3309150</v>
      </c>
      <c r="E385" s="293"/>
      <c r="G385" s="398"/>
      <c r="I385" s="398"/>
      <c r="J385" s="398"/>
      <c r="K385" s="398"/>
      <c r="L385" s="398"/>
      <c r="M385" s="398"/>
      <c r="N385" s="398"/>
      <c r="O385" s="398"/>
      <c r="P385" s="398"/>
      <c r="Q385" s="398"/>
      <c r="R385" s="398"/>
      <c r="S385" s="398"/>
      <c r="T385" s="398"/>
    </row>
    <row r="386" spans="2:20">
      <c r="B386" s="648">
        <v>22</v>
      </c>
      <c r="C386" s="806" t="s">
        <v>314</v>
      </c>
      <c r="D386" s="619">
        <v>103709</v>
      </c>
      <c r="E386" s="293"/>
      <c r="G386" s="398"/>
      <c r="I386" s="398"/>
      <c r="J386" s="398"/>
      <c r="K386" s="398"/>
      <c r="L386" s="398"/>
      <c r="M386" s="398"/>
      <c r="N386" s="398"/>
      <c r="O386" s="398"/>
      <c r="P386" s="398"/>
      <c r="Q386" s="398"/>
      <c r="R386" s="398"/>
      <c r="S386" s="398"/>
      <c r="T386" s="398"/>
    </row>
    <row r="387" spans="2:20">
      <c r="B387" s="648">
        <v>23</v>
      </c>
      <c r="C387" s="806" t="s">
        <v>315</v>
      </c>
      <c r="D387" s="619">
        <v>409189</v>
      </c>
      <c r="E387" s="293"/>
      <c r="G387" s="398"/>
      <c r="I387" s="398"/>
      <c r="J387" s="398"/>
      <c r="K387" s="398"/>
      <c r="L387" s="398"/>
      <c r="M387" s="398"/>
      <c r="N387" s="398"/>
      <c r="O387" s="398"/>
      <c r="P387" s="398"/>
      <c r="Q387" s="398"/>
      <c r="R387" s="398"/>
      <c r="S387" s="398"/>
      <c r="T387" s="398"/>
    </row>
    <row r="388" spans="2:20">
      <c r="B388" s="648">
        <v>24</v>
      </c>
      <c r="C388" s="806" t="s">
        <v>316</v>
      </c>
      <c r="D388" s="619"/>
      <c r="E388" s="293"/>
      <c r="G388" s="398"/>
      <c r="I388" s="398"/>
      <c r="J388" s="398"/>
      <c r="K388" s="398"/>
      <c r="L388" s="398"/>
      <c r="M388" s="398"/>
      <c r="N388" s="398"/>
      <c r="O388" s="398"/>
      <c r="P388" s="398"/>
      <c r="Q388" s="398"/>
      <c r="R388" s="398"/>
      <c r="S388" s="398"/>
      <c r="T388" s="398"/>
    </row>
    <row r="389" spans="2:20">
      <c r="B389" s="648">
        <v>25</v>
      </c>
      <c r="C389" s="511" t="s">
        <v>317</v>
      </c>
      <c r="D389" s="619"/>
      <c r="E389" s="293"/>
      <c r="G389" s="398"/>
      <c r="I389" s="398"/>
      <c r="J389" s="398"/>
      <c r="K389" s="398"/>
      <c r="L389" s="398"/>
      <c r="M389" s="398"/>
      <c r="N389" s="398"/>
      <c r="O389" s="398"/>
      <c r="P389" s="398"/>
      <c r="Q389" s="398"/>
      <c r="R389" s="398"/>
      <c r="S389" s="398"/>
      <c r="T389" s="398"/>
    </row>
    <row r="390" spans="2:20" ht="13.5" thickBot="1">
      <c r="B390" s="648">
        <v>26</v>
      </c>
      <c r="C390" s="1019" t="s">
        <v>318</v>
      </c>
      <c r="D390" s="1040">
        <v>949787</v>
      </c>
      <c r="E390" s="293"/>
      <c r="G390" s="398"/>
      <c r="I390" s="398"/>
      <c r="J390" s="398"/>
      <c r="K390" s="398"/>
      <c r="L390" s="398"/>
      <c r="M390" s="398"/>
      <c r="N390" s="398"/>
      <c r="O390" s="398"/>
      <c r="P390" s="398"/>
      <c r="Q390" s="398"/>
      <c r="R390" s="398"/>
      <c r="S390" s="398"/>
      <c r="T390" s="398"/>
    </row>
    <row r="391" spans="2:20" ht="26.25" thickBot="1">
      <c r="B391" s="523">
        <v>27</v>
      </c>
      <c r="C391" s="462" t="s">
        <v>319</v>
      </c>
      <c r="D391" s="578">
        <v>4771835</v>
      </c>
      <c r="E391" s="293"/>
      <c r="G391" s="398"/>
      <c r="I391" s="398"/>
      <c r="J391" s="398"/>
      <c r="K391" s="398"/>
      <c r="L391" s="398"/>
      <c r="M391" s="398"/>
      <c r="N391" s="398"/>
      <c r="O391" s="398"/>
      <c r="P391" s="398"/>
      <c r="Q391" s="398"/>
      <c r="R391" s="398"/>
      <c r="S391" s="398"/>
      <c r="T391" s="398"/>
    </row>
    <row r="392" spans="2:20">
      <c r="B392" s="648"/>
      <c r="C392" s="801" t="s">
        <v>320</v>
      </c>
      <c r="D392" s="576"/>
      <c r="E392" s="293"/>
      <c r="G392" s="398"/>
      <c r="I392" s="398"/>
      <c r="J392" s="398"/>
      <c r="K392" s="398"/>
      <c r="L392" s="398"/>
      <c r="M392" s="398"/>
      <c r="N392" s="398"/>
      <c r="O392" s="398"/>
      <c r="P392" s="398"/>
      <c r="Q392" s="398"/>
      <c r="R392" s="398"/>
      <c r="S392" s="398"/>
      <c r="T392" s="398"/>
    </row>
    <row r="393" spans="2:20">
      <c r="B393" s="648">
        <v>28</v>
      </c>
      <c r="C393" s="675" t="s">
        <v>321</v>
      </c>
      <c r="D393" s="517">
        <v>1150000</v>
      </c>
      <c r="E393" s="293"/>
      <c r="G393" s="398"/>
      <c r="I393" s="398"/>
      <c r="J393" s="398"/>
      <c r="K393" s="398"/>
      <c r="L393" s="398"/>
      <c r="M393" s="398"/>
      <c r="N393" s="398"/>
      <c r="O393" s="398"/>
      <c r="P393" s="398"/>
      <c r="Q393" s="398"/>
      <c r="R393" s="398"/>
      <c r="S393" s="398"/>
      <c r="T393" s="398"/>
    </row>
    <row r="394" spans="2:20">
      <c r="B394" s="648">
        <v>29</v>
      </c>
      <c r="C394" s="675" t="s">
        <v>322</v>
      </c>
      <c r="D394" s="817">
        <v>60524</v>
      </c>
      <c r="E394" s="293"/>
      <c r="G394" s="398"/>
      <c r="I394" s="398"/>
      <c r="J394" s="398"/>
      <c r="K394" s="398"/>
      <c r="L394" s="398"/>
      <c r="M394" s="398"/>
      <c r="N394" s="398"/>
      <c r="O394" s="398"/>
      <c r="P394" s="398"/>
      <c r="Q394" s="398"/>
      <c r="R394" s="398"/>
      <c r="S394" s="398"/>
      <c r="T394" s="398"/>
    </row>
    <row r="395" spans="2:20">
      <c r="B395" s="648">
        <v>30</v>
      </c>
      <c r="C395" s="1020" t="s">
        <v>323</v>
      </c>
      <c r="D395" s="817"/>
      <c r="E395" s="293"/>
      <c r="G395" s="398"/>
      <c r="I395" s="398"/>
      <c r="J395" s="398"/>
      <c r="K395" s="398"/>
      <c r="L395" s="398"/>
      <c r="M395" s="398"/>
      <c r="N395" s="398"/>
      <c r="O395" s="398"/>
      <c r="P395" s="398"/>
      <c r="Q395" s="398"/>
      <c r="R395" s="398"/>
      <c r="S395" s="398"/>
      <c r="T395" s="398"/>
    </row>
    <row r="396" spans="2:20" ht="13.5" thickBot="1">
      <c r="B396" s="648">
        <v>31</v>
      </c>
      <c r="C396" s="1020" t="s">
        <v>324</v>
      </c>
      <c r="D396" s="1040">
        <v>872718</v>
      </c>
      <c r="E396" s="293"/>
      <c r="G396" s="398"/>
      <c r="I396" s="398"/>
      <c r="J396" s="398"/>
      <c r="K396" s="398"/>
      <c r="L396" s="398"/>
      <c r="M396" s="398"/>
      <c r="N396" s="398"/>
      <c r="O396" s="398"/>
      <c r="P396" s="398"/>
      <c r="Q396" s="398"/>
      <c r="R396" s="398"/>
      <c r="S396" s="398"/>
      <c r="T396" s="398"/>
    </row>
    <row r="397" spans="2:20" ht="13.5" thickBot="1">
      <c r="B397" s="523">
        <v>32</v>
      </c>
      <c r="C397" s="462" t="s">
        <v>408</v>
      </c>
      <c r="D397" s="578">
        <v>2083242</v>
      </c>
      <c r="E397" s="293"/>
      <c r="G397" s="398"/>
      <c r="I397" s="398"/>
      <c r="J397" s="398"/>
      <c r="K397" s="398"/>
      <c r="L397" s="398"/>
      <c r="M397" s="398"/>
      <c r="N397" s="398"/>
      <c r="O397" s="398"/>
      <c r="P397" s="398"/>
      <c r="Q397" s="398"/>
      <c r="R397" s="398"/>
      <c r="S397" s="398"/>
      <c r="T397" s="398"/>
    </row>
    <row r="398" spans="2:20" ht="26.25" thickBot="1">
      <c r="B398" s="649">
        <v>33</v>
      </c>
      <c r="C398" s="513" t="s">
        <v>414</v>
      </c>
      <c r="D398" s="583">
        <v>6855077</v>
      </c>
      <c r="E398" s="293"/>
      <c r="G398" s="398"/>
      <c r="I398" s="398"/>
      <c r="J398" s="398"/>
      <c r="K398" s="398"/>
      <c r="L398" s="398"/>
      <c r="M398" s="398"/>
      <c r="N398" s="398"/>
      <c r="O398" s="398"/>
      <c r="P398" s="398"/>
      <c r="Q398" s="398"/>
      <c r="R398" s="398"/>
      <c r="S398" s="398"/>
      <c r="T398" s="398"/>
    </row>
    <row r="399" spans="2:20">
      <c r="B399" s="274"/>
      <c r="C399" s="392"/>
      <c r="D399" s="813"/>
      <c r="E399" s="383"/>
      <c r="F399" s="293"/>
      <c r="I399" s="398"/>
      <c r="J399" s="398"/>
      <c r="K399" s="398"/>
      <c r="L399" s="398"/>
      <c r="M399" s="398"/>
      <c r="N399" s="398"/>
      <c r="O399" s="398"/>
      <c r="P399" s="398"/>
      <c r="Q399" s="398"/>
      <c r="R399" s="398"/>
      <c r="S399" s="398"/>
      <c r="T399" s="398"/>
    </row>
    <row r="400" spans="2:20">
      <c r="B400" s="274"/>
      <c r="C400" s="392"/>
      <c r="D400" s="813"/>
      <c r="E400" s="383"/>
      <c r="F400" s="293"/>
      <c r="H400" s="292">
        <v>84</v>
      </c>
      <c r="I400" s="398"/>
      <c r="J400" s="398"/>
      <c r="K400" s="398"/>
      <c r="L400" s="398"/>
      <c r="M400" s="398"/>
      <c r="N400" s="398"/>
      <c r="O400" s="398"/>
      <c r="P400" s="398"/>
      <c r="Q400" s="398"/>
      <c r="R400" s="398"/>
      <c r="S400" s="398"/>
      <c r="T400" s="398"/>
    </row>
    <row r="401" spans="2:20">
      <c r="B401" s="196"/>
      <c r="C401" s="392"/>
      <c r="D401" s="392"/>
      <c r="E401" s="818"/>
      <c r="F401" s="293"/>
      <c r="I401" s="398"/>
      <c r="J401" s="398"/>
      <c r="K401" s="398"/>
      <c r="L401" s="398"/>
      <c r="M401" s="398"/>
      <c r="N401" s="398"/>
      <c r="O401" s="398"/>
      <c r="P401" s="398"/>
      <c r="Q401" s="398"/>
      <c r="R401" s="398"/>
      <c r="S401" s="398"/>
      <c r="T401" s="398"/>
    </row>
    <row r="402" spans="2:20" ht="14.25">
      <c r="B402" s="1839" t="s">
        <v>415</v>
      </c>
      <c r="C402" s="1839"/>
      <c r="D402" s="1839"/>
      <c r="E402" s="1839"/>
      <c r="F402" s="1839"/>
      <c r="G402" s="1839"/>
      <c r="I402" s="398"/>
      <c r="J402" s="398"/>
      <c r="K402" s="398"/>
      <c r="L402" s="398"/>
      <c r="M402" s="398"/>
      <c r="N402" s="398"/>
      <c r="O402" s="398"/>
      <c r="P402" s="398"/>
      <c r="Q402" s="398"/>
      <c r="R402" s="398"/>
      <c r="S402" s="398"/>
      <c r="T402" s="398"/>
    </row>
    <row r="403" spans="2:20" ht="13.5" thickBot="1">
      <c r="B403" s="51"/>
      <c r="C403" s="51"/>
      <c r="D403" s="51"/>
      <c r="E403" s="51"/>
      <c r="F403" s="51"/>
      <c r="I403" s="398"/>
      <c r="J403" s="398"/>
      <c r="K403" s="398"/>
      <c r="L403" s="398"/>
      <c r="M403" s="398"/>
      <c r="N403" s="398"/>
      <c r="O403" s="398"/>
      <c r="P403" s="398"/>
      <c r="Q403" s="398"/>
      <c r="R403" s="398"/>
      <c r="S403" s="398"/>
      <c r="T403" s="398"/>
    </row>
    <row r="404" spans="2:20" ht="13.5" thickBot="1">
      <c r="B404" s="1845" t="s">
        <v>123</v>
      </c>
      <c r="C404" s="1846"/>
      <c r="D404" s="427"/>
      <c r="E404" s="745"/>
      <c r="F404" s="398"/>
      <c r="I404" s="398"/>
      <c r="J404" s="398"/>
      <c r="K404" s="398"/>
      <c r="L404" s="398"/>
      <c r="M404" s="398"/>
      <c r="N404" s="398"/>
      <c r="O404" s="398"/>
      <c r="P404" s="398"/>
      <c r="Q404" s="398"/>
      <c r="R404" s="398"/>
      <c r="S404" s="398"/>
      <c r="T404" s="398"/>
    </row>
    <row r="405" spans="2:20">
      <c r="B405" s="1840" t="s">
        <v>347</v>
      </c>
      <c r="C405" s="1847"/>
      <c r="D405" s="1844" t="s">
        <v>412</v>
      </c>
      <c r="E405" s="274"/>
      <c r="I405" s="398"/>
      <c r="J405" s="398"/>
      <c r="K405" s="398"/>
      <c r="L405" s="398"/>
      <c r="M405" s="398"/>
      <c r="N405" s="398"/>
      <c r="O405" s="398"/>
      <c r="P405" s="398"/>
      <c r="Q405" s="398"/>
      <c r="R405" s="398"/>
      <c r="S405" s="398"/>
      <c r="T405" s="398"/>
    </row>
    <row r="406" spans="2:20">
      <c r="B406" s="1840"/>
      <c r="C406" s="1847"/>
      <c r="D406" s="1840"/>
      <c r="E406" s="447"/>
      <c r="I406" s="398"/>
      <c r="J406" s="398"/>
      <c r="K406" s="398"/>
      <c r="L406" s="398"/>
      <c r="M406" s="398"/>
      <c r="N406" s="398"/>
      <c r="O406" s="398"/>
      <c r="P406" s="398"/>
      <c r="Q406" s="398"/>
      <c r="R406" s="398"/>
      <c r="S406" s="398"/>
      <c r="T406" s="398"/>
    </row>
    <row r="407" spans="2:20" ht="13.5" thickBot="1">
      <c r="B407" s="1841"/>
      <c r="C407" s="1848"/>
      <c r="D407" s="1841"/>
      <c r="E407" s="447"/>
      <c r="I407" s="398"/>
      <c r="J407" s="398"/>
      <c r="K407" s="398"/>
      <c r="L407" s="398"/>
      <c r="M407" s="398"/>
      <c r="N407" s="398"/>
      <c r="O407" s="398"/>
      <c r="P407" s="398"/>
      <c r="Q407" s="398"/>
      <c r="R407" s="398"/>
      <c r="S407" s="398"/>
      <c r="T407" s="398"/>
    </row>
    <row r="408" spans="2:20">
      <c r="B408" s="648"/>
      <c r="C408" s="807" t="s">
        <v>287</v>
      </c>
      <c r="D408" s="576"/>
      <c r="E408" s="293"/>
      <c r="I408" s="398"/>
      <c r="J408" s="398"/>
      <c r="K408" s="398"/>
      <c r="L408" s="398"/>
      <c r="M408" s="398"/>
      <c r="N408" s="398"/>
      <c r="O408" s="398"/>
      <c r="P408" s="398"/>
      <c r="Q408" s="398"/>
      <c r="R408" s="398"/>
      <c r="S408" s="398"/>
      <c r="T408" s="398"/>
    </row>
    <row r="409" spans="2:20">
      <c r="B409" s="648">
        <v>1</v>
      </c>
      <c r="C409" s="675" t="s">
        <v>288</v>
      </c>
      <c r="D409" s="619"/>
      <c r="E409" s="293"/>
      <c r="G409" s="398"/>
      <c r="I409" s="398"/>
      <c r="J409" s="398"/>
      <c r="K409" s="398"/>
      <c r="L409" s="398"/>
      <c r="M409" s="398"/>
      <c r="N409" s="398"/>
      <c r="O409" s="398"/>
      <c r="P409" s="398"/>
      <c r="Q409" s="398"/>
      <c r="R409" s="398"/>
      <c r="S409" s="398"/>
      <c r="T409" s="398"/>
    </row>
    <row r="410" spans="2:20">
      <c r="B410" s="648">
        <v>2</v>
      </c>
      <c r="C410" s="675" t="s">
        <v>289</v>
      </c>
      <c r="D410" s="619">
        <v>25811.811280000002</v>
      </c>
      <c r="E410" s="293"/>
      <c r="G410" s="398"/>
      <c r="I410" s="398"/>
      <c r="J410" s="398"/>
      <c r="K410" s="398"/>
      <c r="L410" s="398"/>
      <c r="M410" s="398"/>
      <c r="N410" s="398"/>
      <c r="O410" s="398"/>
      <c r="P410" s="398"/>
      <c r="Q410" s="398"/>
      <c r="R410" s="398"/>
      <c r="S410" s="398"/>
      <c r="T410" s="398"/>
    </row>
    <row r="411" spans="2:20">
      <c r="B411" s="648">
        <v>3</v>
      </c>
      <c r="C411" s="675" t="s">
        <v>290</v>
      </c>
      <c r="D411" s="619"/>
      <c r="E411" s="293"/>
      <c r="G411" s="398"/>
      <c r="I411" s="398"/>
      <c r="J411" s="398"/>
      <c r="K411" s="398"/>
      <c r="L411" s="398"/>
      <c r="M411" s="398"/>
      <c r="N411" s="398"/>
      <c r="O411" s="398"/>
      <c r="P411" s="398"/>
      <c r="Q411" s="398"/>
      <c r="R411" s="398"/>
      <c r="S411" s="398"/>
      <c r="T411" s="398"/>
    </row>
    <row r="412" spans="2:20">
      <c r="B412" s="648">
        <v>4</v>
      </c>
      <c r="C412" s="943" t="s">
        <v>397</v>
      </c>
      <c r="D412" s="619">
        <v>214402.91355</v>
      </c>
      <c r="E412" s="293"/>
      <c r="G412" s="398"/>
      <c r="I412" s="398"/>
      <c r="J412" s="398"/>
      <c r="K412" s="398"/>
      <c r="L412" s="398"/>
      <c r="M412" s="398"/>
      <c r="N412" s="398"/>
      <c r="O412" s="398"/>
      <c r="P412" s="398"/>
      <c r="Q412" s="398"/>
      <c r="R412" s="398"/>
      <c r="S412" s="398"/>
      <c r="T412" s="398"/>
    </row>
    <row r="413" spans="2:20">
      <c r="B413" s="648">
        <v>5</v>
      </c>
      <c r="C413" s="675" t="s">
        <v>291</v>
      </c>
      <c r="D413" s="619">
        <v>57490.208039999983</v>
      </c>
      <c r="E413" s="293"/>
      <c r="G413" s="398"/>
      <c r="I413" s="398"/>
      <c r="J413" s="398"/>
      <c r="K413" s="398"/>
      <c r="L413" s="398"/>
      <c r="M413" s="398"/>
      <c r="N413" s="398"/>
      <c r="O413" s="398"/>
      <c r="P413" s="398"/>
      <c r="Q413" s="398"/>
      <c r="R413" s="398"/>
      <c r="S413" s="398"/>
      <c r="T413" s="398"/>
    </row>
    <row r="414" spans="2:20">
      <c r="B414" s="648">
        <v>6</v>
      </c>
      <c r="C414" s="675" t="s">
        <v>292</v>
      </c>
      <c r="D414" s="619"/>
      <c r="E414" s="293"/>
      <c r="G414" s="398"/>
      <c r="I414" s="398"/>
      <c r="J414" s="398"/>
      <c r="K414" s="398"/>
      <c r="L414" s="398"/>
      <c r="M414" s="398"/>
      <c r="N414" s="398"/>
      <c r="O414" s="398"/>
      <c r="P414" s="398"/>
      <c r="Q414" s="398"/>
      <c r="R414" s="398"/>
      <c r="S414" s="398"/>
      <c r="T414" s="398"/>
    </row>
    <row r="415" spans="2:20">
      <c r="B415" s="648">
        <v>7</v>
      </c>
      <c r="C415" s="675" t="s">
        <v>293</v>
      </c>
      <c r="D415" s="619"/>
      <c r="E415" s="293"/>
      <c r="G415" s="398"/>
      <c r="I415" s="398"/>
      <c r="J415" s="398"/>
      <c r="K415" s="398"/>
      <c r="L415" s="398"/>
      <c r="M415" s="398"/>
      <c r="N415" s="398"/>
      <c r="O415" s="398"/>
      <c r="P415" s="398"/>
      <c r="Q415" s="398"/>
      <c r="R415" s="398"/>
      <c r="S415" s="398"/>
      <c r="T415" s="398"/>
    </row>
    <row r="416" spans="2:20" ht="18.75" customHeight="1">
      <c r="B416" s="648"/>
      <c r="C416" s="511" t="s">
        <v>294</v>
      </c>
      <c r="D416" s="619"/>
      <c r="E416" s="293"/>
      <c r="G416" s="398"/>
      <c r="I416" s="398"/>
      <c r="J416" s="398"/>
      <c r="K416" s="398"/>
      <c r="L416" s="398"/>
      <c r="M416" s="398"/>
      <c r="N416" s="398"/>
      <c r="O416" s="398"/>
      <c r="P416" s="398"/>
      <c r="Q416" s="398"/>
      <c r="R416" s="398"/>
      <c r="S416" s="398"/>
      <c r="T416" s="398"/>
    </row>
    <row r="417" spans="2:20">
      <c r="B417" s="648"/>
      <c r="C417" s="511" t="s">
        <v>295</v>
      </c>
      <c r="D417" s="619"/>
      <c r="E417" s="293"/>
      <c r="G417" s="398"/>
      <c r="I417" s="398"/>
      <c r="J417" s="398"/>
      <c r="K417" s="398"/>
      <c r="L417" s="398"/>
      <c r="M417" s="398"/>
      <c r="N417" s="398"/>
      <c r="O417" s="398"/>
      <c r="P417" s="398"/>
      <c r="Q417" s="398"/>
      <c r="R417" s="398"/>
      <c r="S417" s="398"/>
      <c r="T417" s="398"/>
    </row>
    <row r="418" spans="2:20">
      <c r="B418" s="648">
        <v>8</v>
      </c>
      <c r="C418" s="675" t="s">
        <v>296</v>
      </c>
      <c r="D418" s="619"/>
      <c r="E418" s="293"/>
      <c r="G418" s="398"/>
      <c r="I418" s="398"/>
      <c r="J418" s="398"/>
      <c r="K418" s="398"/>
      <c r="L418" s="398"/>
      <c r="M418" s="398"/>
      <c r="N418" s="398"/>
      <c r="O418" s="398"/>
      <c r="P418" s="398"/>
      <c r="Q418" s="398"/>
      <c r="R418" s="398"/>
      <c r="S418" s="398"/>
      <c r="T418" s="398"/>
    </row>
    <row r="419" spans="2:20">
      <c r="B419" s="648"/>
      <c r="C419" s="511" t="s">
        <v>297</v>
      </c>
      <c r="D419" s="619"/>
      <c r="E419" s="293"/>
      <c r="G419" s="398"/>
      <c r="I419" s="398"/>
      <c r="J419" s="398"/>
      <c r="K419" s="398"/>
      <c r="L419" s="398"/>
      <c r="M419" s="398"/>
      <c r="N419" s="398"/>
      <c r="O419" s="398"/>
      <c r="P419" s="398"/>
      <c r="Q419" s="398"/>
      <c r="R419" s="398"/>
      <c r="S419" s="398"/>
      <c r="T419" s="398"/>
    </row>
    <row r="420" spans="2:20">
      <c r="B420" s="648"/>
      <c r="C420" s="511" t="s">
        <v>298</v>
      </c>
      <c r="D420" s="619"/>
      <c r="E420" s="293"/>
      <c r="G420" s="398"/>
      <c r="I420" s="398"/>
      <c r="J420" s="398"/>
      <c r="K420" s="398"/>
      <c r="L420" s="398"/>
      <c r="M420" s="398"/>
      <c r="N420" s="398"/>
      <c r="O420" s="398"/>
      <c r="P420" s="398"/>
      <c r="Q420" s="398"/>
      <c r="R420" s="398"/>
      <c r="S420" s="398"/>
      <c r="T420" s="398"/>
    </row>
    <row r="421" spans="2:20" ht="25.5">
      <c r="B421" s="648">
        <v>9</v>
      </c>
      <c r="C421" s="620" t="s">
        <v>299</v>
      </c>
      <c r="D421" s="621">
        <v>6784606.9093000013</v>
      </c>
      <c r="G421" s="398"/>
      <c r="I421" s="398"/>
      <c r="J421" s="398"/>
      <c r="K421" s="398"/>
      <c r="L421" s="398"/>
      <c r="M421" s="398"/>
      <c r="N421" s="398"/>
      <c r="O421" s="398"/>
      <c r="P421" s="398"/>
      <c r="Q421" s="398"/>
      <c r="R421" s="398"/>
      <c r="S421" s="398"/>
    </row>
    <row r="422" spans="2:20">
      <c r="B422" s="648">
        <v>10</v>
      </c>
      <c r="C422" s="511" t="s">
        <v>300</v>
      </c>
      <c r="D422" s="619"/>
      <c r="E422" s="293"/>
      <c r="G422" s="398"/>
      <c r="I422" s="398"/>
      <c r="J422" s="398"/>
      <c r="K422" s="398"/>
      <c r="L422" s="398"/>
      <c r="M422" s="398"/>
      <c r="N422" s="398"/>
      <c r="O422" s="398"/>
      <c r="P422" s="398"/>
      <c r="Q422" s="398"/>
      <c r="R422" s="398"/>
      <c r="S422" s="398"/>
      <c r="T422" s="398"/>
    </row>
    <row r="423" spans="2:20">
      <c r="B423" s="648">
        <v>11</v>
      </c>
      <c r="C423" s="511" t="s">
        <v>301</v>
      </c>
      <c r="D423" s="619">
        <v>1472796.7406200001</v>
      </c>
      <c r="E423" s="293"/>
      <c r="G423" s="398"/>
      <c r="I423" s="398"/>
      <c r="J423" s="398"/>
      <c r="K423" s="398"/>
      <c r="L423" s="398"/>
      <c r="M423" s="398"/>
      <c r="N423" s="398"/>
      <c r="O423" s="398"/>
      <c r="P423" s="398"/>
      <c r="Q423" s="398"/>
      <c r="R423" s="398"/>
      <c r="S423" s="398"/>
      <c r="T423" s="398"/>
    </row>
    <row r="424" spans="2:20">
      <c r="B424" s="648">
        <v>12</v>
      </c>
      <c r="C424" s="511" t="s">
        <v>302</v>
      </c>
      <c r="D424" s="619">
        <v>4423562.7647300009</v>
      </c>
      <c r="E424" s="293"/>
      <c r="G424" s="398"/>
      <c r="I424" s="398"/>
      <c r="J424" s="398"/>
      <c r="K424" s="398"/>
      <c r="L424" s="398"/>
      <c r="M424" s="398"/>
      <c r="N424" s="398"/>
      <c r="O424" s="398"/>
      <c r="P424" s="398"/>
      <c r="Q424" s="398"/>
      <c r="R424" s="398"/>
      <c r="S424" s="398"/>
      <c r="T424" s="398"/>
    </row>
    <row r="425" spans="2:20" ht="25.5">
      <c r="B425" s="648">
        <v>13</v>
      </c>
      <c r="C425" s="511" t="s">
        <v>303</v>
      </c>
      <c r="D425" s="619">
        <v>888247.40395000007</v>
      </c>
      <c r="E425" s="293"/>
      <c r="G425" s="398"/>
      <c r="I425" s="398"/>
      <c r="J425" s="398"/>
      <c r="K425" s="398"/>
      <c r="L425" s="398"/>
      <c r="M425" s="398"/>
      <c r="N425" s="398"/>
      <c r="O425" s="398"/>
      <c r="P425" s="398"/>
      <c r="Q425" s="398"/>
      <c r="R425" s="398"/>
      <c r="S425" s="398"/>
      <c r="T425" s="398"/>
    </row>
    <row r="426" spans="2:20">
      <c r="B426" s="648">
        <v>14</v>
      </c>
      <c r="C426" s="806" t="s">
        <v>304</v>
      </c>
      <c r="D426" s="619"/>
      <c r="E426" s="293"/>
      <c r="G426" s="398"/>
      <c r="I426" s="398"/>
      <c r="J426" s="398"/>
      <c r="K426" s="398"/>
      <c r="L426" s="398"/>
      <c r="M426" s="398"/>
      <c r="N426" s="398"/>
      <c r="O426" s="398"/>
      <c r="P426" s="398"/>
      <c r="Q426" s="398"/>
      <c r="R426" s="398"/>
      <c r="S426" s="398"/>
      <c r="T426" s="398"/>
    </row>
    <row r="427" spans="2:20">
      <c r="B427" s="648">
        <v>15</v>
      </c>
      <c r="C427" s="806" t="s">
        <v>305</v>
      </c>
      <c r="D427" s="619">
        <v>663965.17160999996</v>
      </c>
      <c r="E427" s="293"/>
      <c r="G427" s="398"/>
      <c r="I427" s="398"/>
      <c r="J427" s="398"/>
      <c r="K427" s="398"/>
      <c r="L427" s="398"/>
      <c r="M427" s="398"/>
      <c r="N427" s="398"/>
      <c r="O427" s="398"/>
      <c r="P427" s="398"/>
      <c r="Q427" s="398"/>
      <c r="R427" s="398"/>
      <c r="S427" s="398"/>
      <c r="T427" s="398"/>
    </row>
    <row r="428" spans="2:20">
      <c r="B428" s="648">
        <v>16</v>
      </c>
      <c r="C428" s="806" t="s">
        <v>306</v>
      </c>
      <c r="D428" s="619">
        <v>1136579.9522999998</v>
      </c>
      <c r="E428" s="293"/>
      <c r="G428" s="398"/>
      <c r="I428" s="398"/>
      <c r="J428" s="398"/>
      <c r="K428" s="398"/>
      <c r="L428" s="398"/>
      <c r="M428" s="398"/>
      <c r="N428" s="398"/>
      <c r="O428" s="398"/>
      <c r="P428" s="398"/>
      <c r="Q428" s="398"/>
      <c r="R428" s="398"/>
      <c r="S428" s="398"/>
      <c r="T428" s="398"/>
    </row>
    <row r="429" spans="2:20">
      <c r="B429" s="648">
        <v>17</v>
      </c>
      <c r="C429" s="806" t="s">
        <v>307</v>
      </c>
      <c r="D429" s="619">
        <v>132715.23474000004</v>
      </c>
      <c r="E429" s="293"/>
      <c r="G429" s="398"/>
      <c r="I429" s="398"/>
      <c r="J429" s="398"/>
      <c r="K429" s="398"/>
      <c r="L429" s="398"/>
      <c r="M429" s="398"/>
      <c r="N429" s="398"/>
      <c r="O429" s="398"/>
      <c r="P429" s="398"/>
      <c r="Q429" s="398"/>
      <c r="R429" s="398"/>
      <c r="S429" s="398"/>
      <c r="T429" s="398"/>
    </row>
    <row r="430" spans="2:20">
      <c r="B430" s="648">
        <v>18</v>
      </c>
      <c r="C430" s="806" t="s">
        <v>308</v>
      </c>
      <c r="D430" s="619">
        <v>0</v>
      </c>
      <c r="E430" s="293"/>
      <c r="G430" s="398"/>
      <c r="I430" s="398"/>
      <c r="J430" s="398"/>
      <c r="K430" s="398"/>
      <c r="L430" s="398"/>
      <c r="M430" s="398"/>
      <c r="N430" s="398"/>
      <c r="O430" s="398"/>
      <c r="P430" s="398"/>
      <c r="Q430" s="398"/>
      <c r="R430" s="398"/>
      <c r="S430" s="398"/>
      <c r="T430" s="398"/>
    </row>
    <row r="431" spans="2:20" ht="13.5" thickBot="1">
      <c r="B431" s="648">
        <v>19</v>
      </c>
      <c r="C431" s="1019" t="s">
        <v>309</v>
      </c>
      <c r="D431" s="1040">
        <v>106130.82564</v>
      </c>
      <c r="E431" s="293"/>
      <c r="G431" s="398"/>
      <c r="I431" s="398"/>
      <c r="J431" s="398"/>
      <c r="K431" s="398"/>
      <c r="L431" s="398"/>
      <c r="M431" s="398"/>
      <c r="N431" s="398"/>
      <c r="O431" s="398"/>
      <c r="P431" s="398"/>
      <c r="Q431" s="398"/>
      <c r="R431" s="398"/>
      <c r="S431" s="398"/>
      <c r="T431" s="398"/>
    </row>
    <row r="432" spans="2:20" ht="26.25" thickBot="1">
      <c r="B432" s="523">
        <v>20</v>
      </c>
      <c r="C432" s="462" t="s">
        <v>310</v>
      </c>
      <c r="D432" s="578">
        <v>9121703.0264600012</v>
      </c>
      <c r="E432" s="293"/>
      <c r="G432" s="398"/>
      <c r="I432" s="398"/>
      <c r="J432" s="398"/>
      <c r="K432" s="398"/>
      <c r="L432" s="398"/>
      <c r="M432" s="398"/>
      <c r="N432" s="398"/>
      <c r="O432" s="398"/>
      <c r="P432" s="398"/>
      <c r="Q432" s="398"/>
      <c r="R432" s="398"/>
      <c r="S432" s="398"/>
      <c r="T432" s="398"/>
    </row>
    <row r="433" spans="2:20">
      <c r="B433" s="648"/>
      <c r="C433" s="801" t="s">
        <v>311</v>
      </c>
      <c r="D433" s="576"/>
      <c r="E433" s="293"/>
      <c r="G433" s="398"/>
      <c r="I433" s="398"/>
      <c r="J433" s="398"/>
      <c r="K433" s="398"/>
      <c r="L433" s="398"/>
      <c r="M433" s="398"/>
      <c r="N433" s="398"/>
      <c r="O433" s="398"/>
      <c r="P433" s="398"/>
      <c r="Q433" s="398"/>
      <c r="R433" s="398"/>
      <c r="S433" s="398"/>
      <c r="T433" s="398"/>
    </row>
    <row r="434" spans="2:20">
      <c r="B434" s="648"/>
      <c r="C434" s="816" t="s">
        <v>312</v>
      </c>
      <c r="D434" s="619"/>
      <c r="E434" s="293"/>
      <c r="G434" s="398"/>
      <c r="I434" s="398"/>
      <c r="J434" s="398"/>
      <c r="K434" s="398"/>
      <c r="L434" s="398"/>
      <c r="M434" s="398"/>
      <c r="N434" s="398"/>
      <c r="O434" s="398"/>
      <c r="P434" s="398"/>
      <c r="Q434" s="398"/>
      <c r="R434" s="398"/>
      <c r="S434" s="398"/>
      <c r="T434" s="398"/>
    </row>
    <row r="435" spans="2:20">
      <c r="B435" s="648">
        <v>21</v>
      </c>
      <c r="C435" s="806" t="s">
        <v>313</v>
      </c>
      <c r="D435" s="619">
        <v>4318643.1206500009</v>
      </c>
      <c r="E435" s="293"/>
      <c r="G435" s="398"/>
      <c r="I435" s="398"/>
      <c r="J435" s="398"/>
      <c r="K435" s="398"/>
      <c r="L435" s="398"/>
      <c r="M435" s="398"/>
      <c r="N435" s="398"/>
      <c r="O435" s="398"/>
      <c r="P435" s="398"/>
      <c r="Q435" s="398"/>
      <c r="R435" s="398"/>
      <c r="S435" s="398"/>
      <c r="T435" s="398"/>
    </row>
    <row r="436" spans="2:20">
      <c r="B436" s="648">
        <v>22</v>
      </c>
      <c r="C436" s="806" t="s">
        <v>314</v>
      </c>
      <c r="D436" s="619">
        <v>47484.044999999998</v>
      </c>
      <c r="E436" s="293"/>
      <c r="G436" s="398"/>
      <c r="I436" s="398"/>
      <c r="J436" s="398"/>
      <c r="K436" s="398"/>
      <c r="L436" s="398"/>
      <c r="M436" s="398"/>
      <c r="N436" s="398"/>
      <c r="O436" s="398"/>
      <c r="P436" s="398"/>
      <c r="Q436" s="398"/>
      <c r="R436" s="398"/>
      <c r="S436" s="398"/>
      <c r="T436" s="398"/>
    </row>
    <row r="437" spans="2:20">
      <c r="B437" s="648">
        <v>23</v>
      </c>
      <c r="C437" s="806" t="s">
        <v>315</v>
      </c>
      <c r="D437" s="619">
        <v>495632.8612000001</v>
      </c>
      <c r="E437" s="293"/>
      <c r="G437" s="398"/>
      <c r="I437" s="398"/>
      <c r="J437" s="398"/>
      <c r="K437" s="398"/>
      <c r="L437" s="398"/>
      <c r="M437" s="398"/>
      <c r="N437" s="398"/>
      <c r="O437" s="398"/>
      <c r="P437" s="398"/>
      <c r="Q437" s="398"/>
      <c r="R437" s="398"/>
      <c r="S437" s="398"/>
      <c r="T437" s="398"/>
    </row>
    <row r="438" spans="2:20">
      <c r="B438" s="648">
        <v>24</v>
      </c>
      <c r="C438" s="806" t="s">
        <v>316</v>
      </c>
      <c r="D438" s="619"/>
      <c r="E438" s="293"/>
      <c r="G438" s="398"/>
      <c r="I438" s="398"/>
      <c r="J438" s="398"/>
      <c r="K438" s="398"/>
      <c r="L438" s="398"/>
      <c r="M438" s="398"/>
      <c r="N438" s="398"/>
      <c r="O438" s="398"/>
      <c r="P438" s="398"/>
      <c r="Q438" s="398"/>
      <c r="R438" s="398"/>
      <c r="S438" s="398"/>
      <c r="T438" s="398"/>
    </row>
    <row r="439" spans="2:20">
      <c r="B439" s="648">
        <v>25</v>
      </c>
      <c r="C439" s="511" t="s">
        <v>317</v>
      </c>
      <c r="D439" s="619"/>
      <c r="E439" s="293"/>
      <c r="G439" s="398"/>
      <c r="I439" s="398"/>
      <c r="J439" s="398"/>
      <c r="K439" s="398"/>
      <c r="L439" s="398"/>
      <c r="M439" s="398"/>
      <c r="N439" s="398"/>
      <c r="O439" s="398"/>
      <c r="P439" s="398"/>
      <c r="Q439" s="398"/>
      <c r="R439" s="398"/>
      <c r="S439" s="398"/>
      <c r="T439" s="398"/>
    </row>
    <row r="440" spans="2:20" ht="13.5" thickBot="1">
      <c r="B440" s="648">
        <v>26</v>
      </c>
      <c r="C440" s="1019" t="s">
        <v>318</v>
      </c>
      <c r="D440" s="1040">
        <v>1135554.3525700001</v>
      </c>
      <c r="E440" s="293"/>
      <c r="G440" s="398"/>
      <c r="I440" s="398"/>
      <c r="J440" s="398"/>
      <c r="K440" s="398"/>
      <c r="L440" s="398"/>
      <c r="M440" s="398"/>
      <c r="N440" s="398"/>
      <c r="O440" s="398"/>
      <c r="P440" s="398"/>
      <c r="Q440" s="398"/>
      <c r="R440" s="398"/>
      <c r="S440" s="398"/>
      <c r="T440" s="398"/>
    </row>
    <row r="441" spans="2:20" ht="26.25" thickBot="1">
      <c r="B441" s="523">
        <v>27</v>
      </c>
      <c r="C441" s="462" t="s">
        <v>319</v>
      </c>
      <c r="D441" s="578">
        <v>5997314.3794200011</v>
      </c>
      <c r="E441" s="293"/>
      <c r="G441" s="398"/>
      <c r="I441" s="398"/>
      <c r="J441" s="398"/>
      <c r="K441" s="398"/>
      <c r="L441" s="398"/>
      <c r="M441" s="398"/>
      <c r="N441" s="398"/>
      <c r="O441" s="398"/>
      <c r="P441" s="398"/>
      <c r="Q441" s="398"/>
      <c r="R441" s="398"/>
      <c r="S441" s="398"/>
      <c r="T441" s="398"/>
    </row>
    <row r="442" spans="2:20">
      <c r="B442" s="648"/>
      <c r="C442" s="801" t="s">
        <v>320</v>
      </c>
      <c r="D442" s="576"/>
      <c r="E442" s="293"/>
      <c r="G442" s="398"/>
      <c r="I442" s="398"/>
      <c r="J442" s="398"/>
      <c r="K442" s="398"/>
      <c r="L442" s="398"/>
      <c r="M442" s="398"/>
      <c r="N442" s="398"/>
      <c r="O442" s="398"/>
      <c r="P442" s="398"/>
      <c r="Q442" s="398"/>
      <c r="R442" s="398"/>
      <c r="S442" s="398"/>
      <c r="T442" s="398"/>
    </row>
    <row r="443" spans="2:20">
      <c r="B443" s="648">
        <v>28</v>
      </c>
      <c r="C443" s="675" t="s">
        <v>321</v>
      </c>
      <c r="D443" s="619">
        <v>700000</v>
      </c>
      <c r="E443" s="737"/>
      <c r="G443" s="398"/>
      <c r="I443" s="398"/>
      <c r="J443" s="398"/>
      <c r="K443" s="398"/>
      <c r="L443" s="398"/>
      <c r="M443" s="398"/>
      <c r="N443" s="398"/>
      <c r="O443" s="398"/>
      <c r="P443" s="398"/>
      <c r="Q443" s="398"/>
      <c r="R443" s="398"/>
      <c r="S443" s="398"/>
      <c r="T443" s="398"/>
    </row>
    <row r="444" spans="2:20">
      <c r="B444" s="648">
        <v>29</v>
      </c>
      <c r="C444" s="675" t="s">
        <v>322</v>
      </c>
      <c r="D444" s="619"/>
      <c r="E444" s="293"/>
      <c r="G444" s="398"/>
      <c r="I444" s="398"/>
      <c r="J444" s="398"/>
      <c r="K444" s="398"/>
      <c r="L444" s="398"/>
      <c r="M444" s="398"/>
      <c r="N444" s="398"/>
      <c r="O444" s="398"/>
      <c r="P444" s="398"/>
      <c r="Q444" s="398"/>
      <c r="R444" s="398"/>
      <c r="S444" s="398"/>
      <c r="T444" s="398"/>
    </row>
    <row r="445" spans="2:20">
      <c r="B445" s="648">
        <v>30</v>
      </c>
      <c r="C445" s="1020" t="s">
        <v>323</v>
      </c>
      <c r="D445" s="619"/>
      <c r="E445" s="293"/>
      <c r="G445" s="398"/>
      <c r="I445" s="398"/>
      <c r="J445" s="398"/>
      <c r="K445" s="398"/>
      <c r="L445" s="398"/>
      <c r="M445" s="398"/>
      <c r="N445" s="398"/>
      <c r="O445" s="398"/>
      <c r="P445" s="398"/>
      <c r="Q445" s="398"/>
      <c r="R445" s="398"/>
      <c r="S445" s="398"/>
      <c r="T445" s="398"/>
    </row>
    <row r="446" spans="2:20" ht="13.5" thickBot="1">
      <c r="B446" s="648">
        <v>31</v>
      </c>
      <c r="C446" s="1020" t="s">
        <v>324</v>
      </c>
      <c r="D446" s="1040">
        <v>2424388.6469199881</v>
      </c>
      <c r="E446" s="293"/>
      <c r="G446" s="398"/>
      <c r="I446" s="398"/>
      <c r="J446" s="398"/>
      <c r="K446" s="398"/>
      <c r="L446" s="398"/>
      <c r="M446" s="398"/>
      <c r="N446" s="398"/>
      <c r="O446" s="398"/>
      <c r="P446" s="398"/>
      <c r="Q446" s="398"/>
      <c r="R446" s="398"/>
      <c r="S446" s="398"/>
      <c r="T446" s="398"/>
    </row>
    <row r="447" spans="2:20" ht="13.5" thickBot="1">
      <c r="B447" s="523">
        <v>32</v>
      </c>
      <c r="C447" s="462" t="s">
        <v>408</v>
      </c>
      <c r="D447" s="578">
        <v>3124388.6469199881</v>
      </c>
      <c r="E447" s="293"/>
      <c r="G447" s="398"/>
      <c r="I447" s="398"/>
      <c r="J447" s="398"/>
      <c r="K447" s="398"/>
      <c r="L447" s="398"/>
      <c r="M447" s="398"/>
      <c r="N447" s="398"/>
      <c r="O447" s="398"/>
      <c r="P447" s="398"/>
      <c r="Q447" s="398"/>
      <c r="R447" s="398"/>
      <c r="S447" s="398"/>
      <c r="T447" s="398"/>
    </row>
    <row r="448" spans="2:20" ht="26.25" thickBot="1">
      <c r="B448" s="649">
        <v>33</v>
      </c>
      <c r="C448" s="513" t="s">
        <v>414</v>
      </c>
      <c r="D448" s="583">
        <v>9121703.0263399892</v>
      </c>
      <c r="E448" s="293"/>
      <c r="G448" s="398"/>
      <c r="I448" s="398"/>
      <c r="J448" s="398"/>
      <c r="K448" s="398"/>
      <c r="L448" s="398"/>
      <c r="M448" s="398"/>
      <c r="N448" s="398"/>
      <c r="O448" s="398"/>
      <c r="P448" s="398"/>
      <c r="Q448" s="398"/>
      <c r="R448" s="398"/>
      <c r="S448" s="398"/>
      <c r="T448" s="398"/>
    </row>
    <row r="449" spans="2:20">
      <c r="B449" s="196"/>
      <c r="C449" s="392"/>
      <c r="D449" s="813"/>
      <c r="E449" s="383" t="s">
        <v>134</v>
      </c>
      <c r="F449" s="293"/>
      <c r="I449" s="398"/>
      <c r="J449" s="398"/>
      <c r="K449" s="398"/>
      <c r="L449" s="398"/>
      <c r="M449" s="398"/>
      <c r="N449" s="398"/>
      <c r="O449" s="398"/>
      <c r="P449" s="398"/>
      <c r="Q449" s="398"/>
      <c r="R449" s="398"/>
      <c r="S449" s="398"/>
      <c r="T449" s="398"/>
    </row>
    <row r="450" spans="2:20">
      <c r="B450" s="196"/>
      <c r="C450" s="392"/>
      <c r="D450" s="813"/>
      <c r="E450" s="383"/>
      <c r="F450" s="293"/>
      <c r="H450" s="292">
        <v>85</v>
      </c>
      <c r="I450" s="398"/>
      <c r="J450" s="398"/>
      <c r="K450" s="398"/>
      <c r="L450" s="398"/>
      <c r="M450" s="398"/>
      <c r="N450" s="398"/>
      <c r="O450" s="398"/>
      <c r="P450" s="398"/>
      <c r="Q450" s="398"/>
      <c r="R450" s="398"/>
      <c r="S450" s="398"/>
      <c r="T450" s="398"/>
    </row>
    <row r="451" spans="2:20">
      <c r="B451" s="196"/>
      <c r="C451" s="392"/>
      <c r="D451" s="813"/>
      <c r="E451" s="383"/>
      <c r="F451" s="293"/>
      <c r="I451" s="398"/>
      <c r="J451" s="398"/>
      <c r="K451" s="398"/>
      <c r="L451" s="398"/>
      <c r="M451" s="398"/>
      <c r="N451" s="398"/>
      <c r="O451" s="398"/>
      <c r="P451" s="398"/>
      <c r="Q451" s="398"/>
      <c r="R451" s="398"/>
      <c r="S451" s="398"/>
      <c r="T451" s="398"/>
    </row>
    <row r="452" spans="2:20" ht="14.25">
      <c r="B452" s="1839" t="s">
        <v>415</v>
      </c>
      <c r="C452" s="1839"/>
      <c r="D452" s="1839"/>
      <c r="E452" s="1839"/>
      <c r="F452" s="1839"/>
      <c r="G452" s="1839"/>
      <c r="I452" s="398"/>
      <c r="J452" s="398"/>
      <c r="K452" s="398"/>
      <c r="L452" s="398"/>
      <c r="M452" s="398"/>
      <c r="N452" s="398"/>
      <c r="O452" s="398"/>
      <c r="P452" s="398"/>
      <c r="Q452" s="398"/>
      <c r="R452" s="398"/>
      <c r="S452" s="398"/>
      <c r="T452" s="398"/>
    </row>
    <row r="453" spans="2:20" ht="13.5" thickBot="1">
      <c r="B453" s="51"/>
      <c r="C453" s="51"/>
      <c r="D453" s="51"/>
      <c r="E453" s="51"/>
      <c r="F453" s="51"/>
      <c r="I453" s="398"/>
      <c r="J453" s="398"/>
      <c r="K453" s="398"/>
      <c r="L453" s="398"/>
      <c r="M453" s="398"/>
      <c r="N453" s="398"/>
      <c r="O453" s="398"/>
      <c r="P453" s="398"/>
      <c r="Q453" s="398"/>
      <c r="R453" s="398"/>
      <c r="S453" s="398"/>
      <c r="T453" s="398"/>
    </row>
    <row r="454" spans="2:20" ht="13.5" thickBot="1">
      <c r="B454" s="1845" t="s">
        <v>124</v>
      </c>
      <c r="C454" s="1846"/>
      <c r="D454" s="427"/>
      <c r="E454" s="745"/>
      <c r="F454" s="398"/>
      <c r="I454" s="398"/>
      <c r="J454" s="398"/>
      <c r="K454" s="398"/>
      <c r="L454" s="398"/>
      <c r="M454" s="398"/>
      <c r="N454" s="398"/>
      <c r="O454" s="398"/>
      <c r="P454" s="398"/>
      <c r="Q454" s="398"/>
      <c r="R454" s="398"/>
      <c r="S454" s="398"/>
      <c r="T454" s="398"/>
    </row>
    <row r="455" spans="2:20">
      <c r="B455" s="1844" t="s">
        <v>347</v>
      </c>
      <c r="C455" s="1850"/>
      <c r="D455" s="1844" t="s">
        <v>412</v>
      </c>
      <c r="E455" s="274"/>
      <c r="I455" s="398"/>
      <c r="J455" s="398"/>
      <c r="K455" s="398"/>
      <c r="L455" s="398"/>
      <c r="M455" s="398"/>
      <c r="N455" s="398"/>
      <c r="O455" s="398"/>
      <c r="P455" s="398"/>
      <c r="Q455" s="398"/>
      <c r="R455" s="398"/>
      <c r="S455" s="398"/>
      <c r="T455" s="398"/>
    </row>
    <row r="456" spans="2:20">
      <c r="B456" s="1840"/>
      <c r="C456" s="1842"/>
      <c r="D456" s="1840"/>
      <c r="E456" s="447"/>
      <c r="I456" s="398"/>
      <c r="J456" s="398"/>
      <c r="K456" s="398"/>
      <c r="L456" s="398"/>
      <c r="M456" s="398"/>
      <c r="N456" s="398"/>
      <c r="O456" s="398"/>
      <c r="P456" s="398"/>
      <c r="Q456" s="398"/>
      <c r="R456" s="398"/>
      <c r="S456" s="398"/>
      <c r="T456" s="398"/>
    </row>
    <row r="457" spans="2:20" ht="13.5" thickBot="1">
      <c r="B457" s="1841"/>
      <c r="C457" s="1843"/>
      <c r="D457" s="1841"/>
      <c r="E457" s="447"/>
      <c r="I457" s="398"/>
      <c r="J457" s="398"/>
      <c r="K457" s="398"/>
      <c r="L457" s="398"/>
      <c r="M457" s="398"/>
      <c r="N457" s="398"/>
      <c r="O457" s="398"/>
      <c r="P457" s="398"/>
      <c r="Q457" s="398"/>
      <c r="R457" s="398"/>
      <c r="S457" s="398"/>
      <c r="T457" s="398"/>
    </row>
    <row r="458" spans="2:20">
      <c r="B458" s="648"/>
      <c r="C458" s="807" t="s">
        <v>287</v>
      </c>
      <c r="D458" s="576"/>
      <c r="E458" s="293"/>
      <c r="I458" s="398"/>
      <c r="J458" s="398"/>
      <c r="K458" s="398"/>
      <c r="L458" s="398"/>
      <c r="M458" s="398"/>
      <c r="N458" s="398"/>
      <c r="O458" s="398"/>
      <c r="P458" s="398"/>
      <c r="Q458" s="398"/>
      <c r="R458" s="398"/>
      <c r="S458" s="398"/>
      <c r="T458" s="398"/>
    </row>
    <row r="459" spans="2:20">
      <c r="B459" s="648">
        <v>1</v>
      </c>
      <c r="C459" s="675" t="s">
        <v>288</v>
      </c>
      <c r="D459" s="619"/>
      <c r="E459" s="293"/>
      <c r="G459" s="398"/>
      <c r="I459" s="398"/>
      <c r="J459" s="398"/>
      <c r="K459" s="398"/>
      <c r="L459" s="398"/>
      <c r="M459" s="398"/>
      <c r="N459" s="398"/>
      <c r="O459" s="398"/>
      <c r="P459" s="398"/>
      <c r="Q459" s="398"/>
      <c r="R459" s="398"/>
      <c r="S459" s="398"/>
      <c r="T459" s="398"/>
    </row>
    <row r="460" spans="2:20">
      <c r="B460" s="648">
        <v>2</v>
      </c>
      <c r="C460" s="675" t="s">
        <v>289</v>
      </c>
      <c r="D460" s="619">
        <v>2221.9358799999954</v>
      </c>
      <c r="E460" s="293"/>
      <c r="G460" s="398"/>
      <c r="I460" s="398"/>
      <c r="J460" s="398"/>
      <c r="K460" s="398"/>
      <c r="L460" s="398"/>
      <c r="M460" s="398"/>
      <c r="N460" s="398"/>
      <c r="O460" s="398"/>
      <c r="P460" s="398"/>
      <c r="Q460" s="398"/>
      <c r="R460" s="398"/>
      <c r="S460" s="398"/>
      <c r="T460" s="398"/>
    </row>
    <row r="461" spans="2:20">
      <c r="B461" s="648">
        <v>3</v>
      </c>
      <c r="C461" s="675" t="s">
        <v>290</v>
      </c>
      <c r="D461" s="619"/>
      <c r="E461" s="293"/>
      <c r="G461" s="398"/>
      <c r="I461" s="398"/>
      <c r="J461" s="398"/>
      <c r="K461" s="398"/>
      <c r="L461" s="398"/>
      <c r="M461" s="398"/>
      <c r="N461" s="398"/>
      <c r="O461" s="398"/>
      <c r="P461" s="398"/>
      <c r="Q461" s="398"/>
      <c r="R461" s="398"/>
      <c r="S461" s="398"/>
      <c r="T461" s="398"/>
    </row>
    <row r="462" spans="2:20">
      <c r="B462" s="648">
        <v>4</v>
      </c>
      <c r="C462" s="943" t="s">
        <v>397</v>
      </c>
      <c r="D462" s="619">
        <v>0</v>
      </c>
      <c r="E462" s="293"/>
      <c r="G462" s="398"/>
      <c r="I462" s="398"/>
      <c r="J462" s="398"/>
      <c r="K462" s="398"/>
      <c r="L462" s="398"/>
      <c r="M462" s="398"/>
      <c r="N462" s="398"/>
      <c r="O462" s="398"/>
      <c r="P462" s="398"/>
      <c r="Q462" s="398"/>
      <c r="R462" s="398"/>
      <c r="S462" s="398"/>
      <c r="T462" s="398"/>
    </row>
    <row r="463" spans="2:20">
      <c r="B463" s="648">
        <v>5</v>
      </c>
      <c r="C463" s="675" t="s">
        <v>291</v>
      </c>
      <c r="D463" s="619">
        <v>10226.50807</v>
      </c>
      <c r="E463" s="293"/>
      <c r="G463" s="398"/>
      <c r="I463" s="398"/>
      <c r="J463" s="398"/>
      <c r="K463" s="398"/>
      <c r="L463" s="398"/>
      <c r="M463" s="398"/>
      <c r="N463" s="398"/>
      <c r="O463" s="398"/>
      <c r="P463" s="398"/>
      <c r="Q463" s="398"/>
      <c r="R463" s="398"/>
      <c r="S463" s="398"/>
      <c r="T463" s="398"/>
    </row>
    <row r="464" spans="2:20">
      <c r="B464" s="648">
        <v>6</v>
      </c>
      <c r="C464" s="675" t="s">
        <v>292</v>
      </c>
      <c r="D464" s="619"/>
      <c r="E464" s="293"/>
      <c r="G464" s="398"/>
      <c r="I464" s="398"/>
      <c r="J464" s="398"/>
      <c r="K464" s="398"/>
      <c r="L464" s="398"/>
      <c r="M464" s="398"/>
      <c r="N464" s="398"/>
      <c r="O464" s="398"/>
      <c r="P464" s="398"/>
      <c r="Q464" s="398"/>
      <c r="R464" s="398"/>
      <c r="S464" s="398"/>
      <c r="T464" s="398"/>
    </row>
    <row r="465" spans="2:20">
      <c r="B465" s="648">
        <v>7</v>
      </c>
      <c r="C465" s="675" t="s">
        <v>293</v>
      </c>
      <c r="D465" s="619"/>
      <c r="E465" s="293"/>
      <c r="G465" s="398"/>
      <c r="I465" s="398"/>
      <c r="J465" s="398"/>
      <c r="K465" s="398"/>
      <c r="L465" s="398"/>
      <c r="M465" s="398"/>
      <c r="N465" s="398"/>
      <c r="O465" s="398"/>
      <c r="P465" s="398"/>
      <c r="Q465" s="398"/>
      <c r="R465" s="398"/>
      <c r="S465" s="398"/>
      <c r="T465" s="398"/>
    </row>
    <row r="466" spans="2:20" ht="16.5" customHeight="1">
      <c r="B466" s="648"/>
      <c r="C466" s="511" t="s">
        <v>294</v>
      </c>
      <c r="D466" s="619"/>
      <c r="E466" s="293"/>
      <c r="G466" s="398"/>
      <c r="I466" s="398"/>
      <c r="J466" s="398"/>
      <c r="K466" s="398"/>
      <c r="L466" s="398"/>
      <c r="M466" s="398"/>
      <c r="N466" s="398"/>
      <c r="O466" s="398"/>
      <c r="P466" s="398"/>
      <c r="Q466" s="398"/>
      <c r="R466" s="398"/>
      <c r="S466" s="398"/>
      <c r="T466" s="398"/>
    </row>
    <row r="467" spans="2:20">
      <c r="B467" s="648"/>
      <c r="C467" s="511" t="s">
        <v>295</v>
      </c>
      <c r="D467" s="619"/>
      <c r="E467" s="293"/>
      <c r="G467" s="398"/>
      <c r="I467" s="398"/>
      <c r="J467" s="398"/>
      <c r="K467" s="398"/>
      <c r="L467" s="398"/>
      <c r="M467" s="398"/>
      <c r="N467" s="398"/>
      <c r="O467" s="398"/>
      <c r="P467" s="398"/>
      <c r="Q467" s="398"/>
      <c r="R467" s="398"/>
      <c r="S467" s="398"/>
      <c r="T467" s="398"/>
    </row>
    <row r="468" spans="2:20" ht="15" customHeight="1">
      <c r="B468" s="648">
        <v>8</v>
      </c>
      <c r="C468" s="675" t="s">
        <v>296</v>
      </c>
      <c r="D468" s="619"/>
      <c r="E468" s="293"/>
      <c r="G468" s="398"/>
      <c r="I468" s="398"/>
      <c r="J468" s="398"/>
      <c r="K468" s="398"/>
      <c r="L468" s="398"/>
      <c r="M468" s="398"/>
      <c r="N468" s="398"/>
      <c r="O468" s="398"/>
      <c r="P468" s="398"/>
      <c r="Q468" s="398"/>
      <c r="R468" s="398"/>
      <c r="S468" s="398"/>
      <c r="T468" s="398"/>
    </row>
    <row r="469" spans="2:20" ht="17.25" customHeight="1">
      <c r="B469" s="648"/>
      <c r="C469" s="511" t="s">
        <v>297</v>
      </c>
      <c r="D469" s="619"/>
      <c r="E469" s="293"/>
      <c r="G469" s="398"/>
      <c r="I469" s="398"/>
      <c r="J469" s="398"/>
      <c r="K469" s="398"/>
      <c r="L469" s="398"/>
      <c r="M469" s="398"/>
      <c r="N469" s="398"/>
      <c r="O469" s="398"/>
      <c r="P469" s="398"/>
      <c r="Q469" s="398"/>
      <c r="R469" s="398"/>
      <c r="S469" s="398"/>
      <c r="T469" s="398"/>
    </row>
    <row r="470" spans="2:20">
      <c r="B470" s="648"/>
      <c r="C470" s="511" t="s">
        <v>298</v>
      </c>
      <c r="D470" s="619"/>
      <c r="E470" s="293"/>
      <c r="G470" s="398"/>
      <c r="I470" s="398"/>
      <c r="J470" s="398"/>
      <c r="K470" s="398"/>
      <c r="L470" s="398"/>
      <c r="M470" s="398"/>
      <c r="N470" s="398"/>
      <c r="O470" s="398"/>
      <c r="P470" s="398"/>
      <c r="Q470" s="398"/>
      <c r="R470" s="398"/>
      <c r="S470" s="398"/>
      <c r="T470" s="398"/>
    </row>
    <row r="471" spans="2:20" ht="25.5">
      <c r="B471" s="648">
        <v>9</v>
      </c>
      <c r="C471" s="620" t="s">
        <v>299</v>
      </c>
      <c r="D471" s="621">
        <v>1186967.2924199998</v>
      </c>
      <c r="G471" s="398"/>
      <c r="I471" s="398"/>
      <c r="J471" s="398"/>
      <c r="K471" s="398"/>
      <c r="L471" s="398"/>
      <c r="M471" s="398"/>
      <c r="N471" s="398"/>
      <c r="O471" s="398"/>
      <c r="P471" s="398"/>
      <c r="Q471" s="398"/>
      <c r="R471" s="398"/>
      <c r="S471" s="398"/>
    </row>
    <row r="472" spans="2:20">
      <c r="B472" s="648">
        <v>10</v>
      </c>
      <c r="C472" s="511" t="s">
        <v>300</v>
      </c>
      <c r="D472" s="619"/>
      <c r="E472" s="293"/>
      <c r="G472" s="398"/>
      <c r="I472" s="398"/>
      <c r="J472" s="398"/>
      <c r="K472" s="398"/>
      <c r="L472" s="398"/>
      <c r="M472" s="398"/>
      <c r="N472" s="398"/>
      <c r="O472" s="398"/>
      <c r="P472" s="398"/>
      <c r="Q472" s="398"/>
      <c r="R472" s="398"/>
      <c r="S472" s="398"/>
      <c r="T472" s="398"/>
    </row>
    <row r="473" spans="2:20">
      <c r="B473" s="648">
        <v>11</v>
      </c>
      <c r="C473" s="511" t="s">
        <v>301</v>
      </c>
      <c r="D473" s="619">
        <v>1047803.4545699999</v>
      </c>
      <c r="E473" s="293"/>
      <c r="G473" s="398"/>
      <c r="I473" s="398"/>
      <c r="J473" s="398"/>
      <c r="K473" s="398"/>
      <c r="L473" s="398"/>
      <c r="M473" s="398"/>
      <c r="N473" s="398"/>
      <c r="O473" s="398"/>
      <c r="P473" s="398"/>
      <c r="Q473" s="398"/>
      <c r="R473" s="398"/>
      <c r="S473" s="398"/>
      <c r="T473" s="398"/>
    </row>
    <row r="474" spans="2:20">
      <c r="B474" s="648">
        <v>12</v>
      </c>
      <c r="C474" s="511" t="s">
        <v>302</v>
      </c>
      <c r="D474" s="619">
        <v>128847.42525</v>
      </c>
      <c r="E474" s="293"/>
      <c r="G474" s="398"/>
      <c r="I474" s="398"/>
      <c r="J474" s="398"/>
      <c r="K474" s="398"/>
      <c r="L474" s="398"/>
      <c r="M474" s="398"/>
      <c r="N474" s="398"/>
      <c r="O474" s="398"/>
      <c r="P474" s="398"/>
      <c r="Q474" s="398"/>
      <c r="R474" s="398"/>
      <c r="S474" s="398"/>
      <c r="T474" s="398"/>
    </row>
    <row r="475" spans="2:20" ht="25.5">
      <c r="B475" s="648">
        <v>13</v>
      </c>
      <c r="C475" s="511" t="s">
        <v>303</v>
      </c>
      <c r="D475" s="619">
        <v>10316.4126</v>
      </c>
      <c r="E475" s="293"/>
      <c r="G475" s="398"/>
      <c r="I475" s="398"/>
      <c r="J475" s="398"/>
      <c r="K475" s="398"/>
      <c r="L475" s="398"/>
      <c r="M475" s="398"/>
      <c r="N475" s="398"/>
      <c r="O475" s="398"/>
      <c r="P475" s="398"/>
      <c r="Q475" s="398"/>
      <c r="R475" s="398"/>
      <c r="S475" s="398"/>
      <c r="T475" s="398"/>
    </row>
    <row r="476" spans="2:20">
      <c r="B476" s="648">
        <v>14</v>
      </c>
      <c r="C476" s="806" t="s">
        <v>304</v>
      </c>
      <c r="D476" s="619"/>
      <c r="E476" s="293"/>
      <c r="G476" s="398"/>
      <c r="I476" s="398"/>
      <c r="J476" s="398"/>
      <c r="K476" s="398"/>
      <c r="L476" s="398"/>
      <c r="M476" s="398"/>
      <c r="N476" s="398"/>
      <c r="O476" s="398"/>
      <c r="P476" s="398"/>
      <c r="Q476" s="398"/>
      <c r="R476" s="398"/>
      <c r="S476" s="398"/>
      <c r="T476" s="398"/>
    </row>
    <row r="477" spans="2:20">
      <c r="B477" s="648">
        <v>15</v>
      </c>
      <c r="C477" s="806" t="s">
        <v>305</v>
      </c>
      <c r="D477" s="619">
        <v>19153.979910000002</v>
      </c>
      <c r="E477" s="293"/>
      <c r="G477" s="398"/>
      <c r="I477" s="398"/>
      <c r="J477" s="398"/>
      <c r="K477" s="398"/>
      <c r="L477" s="398"/>
      <c r="M477" s="398"/>
      <c r="N477" s="398"/>
      <c r="O477" s="398"/>
      <c r="P477" s="398"/>
      <c r="Q477" s="398"/>
      <c r="R477" s="398"/>
      <c r="S477" s="398"/>
      <c r="T477" s="398"/>
    </row>
    <row r="478" spans="2:20">
      <c r="B478" s="648">
        <v>16</v>
      </c>
      <c r="C478" s="806" t="s">
        <v>306</v>
      </c>
      <c r="D478" s="619">
        <v>85864.904420000006</v>
      </c>
      <c r="E478" s="293"/>
      <c r="G478" s="398"/>
      <c r="I478" s="398"/>
      <c r="J478" s="398"/>
      <c r="K478" s="398"/>
      <c r="L478" s="398"/>
      <c r="M478" s="398"/>
      <c r="N478" s="398"/>
      <c r="O478" s="398"/>
      <c r="P478" s="398"/>
      <c r="Q478" s="398"/>
      <c r="R478" s="398"/>
      <c r="S478" s="398"/>
      <c r="T478" s="398"/>
    </row>
    <row r="479" spans="2:20">
      <c r="B479" s="648">
        <v>17</v>
      </c>
      <c r="C479" s="806" t="s">
        <v>307</v>
      </c>
      <c r="D479" s="619">
        <v>190122.51892999999</v>
      </c>
      <c r="E479" s="293"/>
      <c r="G479" s="398"/>
      <c r="I479" s="398"/>
      <c r="J479" s="398"/>
      <c r="K479" s="398"/>
      <c r="L479" s="398"/>
      <c r="M479" s="398"/>
      <c r="N479" s="398"/>
      <c r="O479" s="398"/>
      <c r="P479" s="398"/>
      <c r="Q479" s="398"/>
      <c r="R479" s="398"/>
      <c r="S479" s="398"/>
      <c r="T479" s="398"/>
    </row>
    <row r="480" spans="2:20">
      <c r="B480" s="648">
        <v>18</v>
      </c>
      <c r="C480" s="806" t="s">
        <v>308</v>
      </c>
      <c r="D480" s="619">
        <v>9160.9660999999996</v>
      </c>
      <c r="E480" s="293"/>
      <c r="G480" s="398"/>
      <c r="I480" s="398"/>
      <c r="J480" s="398"/>
      <c r="K480" s="398"/>
      <c r="L480" s="398"/>
      <c r="M480" s="398"/>
      <c r="N480" s="398"/>
      <c r="O480" s="398"/>
      <c r="P480" s="398"/>
      <c r="Q480" s="398"/>
      <c r="R480" s="398"/>
      <c r="S480" s="398"/>
      <c r="T480" s="398"/>
    </row>
    <row r="481" spans="2:20" ht="13.5" thickBot="1">
      <c r="B481" s="648">
        <v>19</v>
      </c>
      <c r="C481" s="1019" t="s">
        <v>309</v>
      </c>
      <c r="D481" s="1040">
        <v>13576.94845</v>
      </c>
      <c r="E481" s="293"/>
      <c r="G481" s="398"/>
      <c r="I481" s="398"/>
      <c r="J481" s="398"/>
      <c r="K481" s="398"/>
      <c r="L481" s="398"/>
      <c r="M481" s="398"/>
      <c r="N481" s="398"/>
      <c r="O481" s="398"/>
      <c r="P481" s="398"/>
      <c r="Q481" s="398"/>
      <c r="R481" s="398"/>
      <c r="S481" s="398"/>
      <c r="T481" s="398"/>
    </row>
    <row r="482" spans="2:20" ht="26.25" thickBot="1">
      <c r="B482" s="523">
        <v>20</v>
      </c>
      <c r="C482" s="462" t="s">
        <v>310</v>
      </c>
      <c r="D482" s="578">
        <v>1517295.05418</v>
      </c>
      <c r="E482" s="293"/>
      <c r="G482" s="398"/>
      <c r="I482" s="398"/>
      <c r="J482" s="398"/>
      <c r="K482" s="398"/>
      <c r="L482" s="398"/>
      <c r="M482" s="398"/>
      <c r="N482" s="398"/>
      <c r="O482" s="398"/>
      <c r="P482" s="398"/>
      <c r="Q482" s="398"/>
      <c r="R482" s="398"/>
      <c r="S482" s="398"/>
      <c r="T482" s="398"/>
    </row>
    <row r="483" spans="2:20">
      <c r="B483" s="648"/>
      <c r="C483" s="801" t="s">
        <v>311</v>
      </c>
      <c r="D483" s="576"/>
      <c r="E483" s="293"/>
      <c r="G483" s="398"/>
      <c r="I483" s="398"/>
      <c r="J483" s="398"/>
      <c r="K483" s="398"/>
      <c r="L483" s="398"/>
      <c r="M483" s="398"/>
      <c r="N483" s="398"/>
      <c r="O483" s="398"/>
      <c r="P483" s="398"/>
      <c r="Q483" s="398"/>
      <c r="R483" s="398"/>
      <c r="S483" s="398"/>
      <c r="T483" s="398"/>
    </row>
    <row r="484" spans="2:20">
      <c r="B484" s="648"/>
      <c r="C484" s="816" t="s">
        <v>312</v>
      </c>
      <c r="D484" s="619"/>
      <c r="E484" s="293"/>
      <c r="G484" s="398"/>
      <c r="I484" s="398"/>
      <c r="J484" s="398"/>
      <c r="K484" s="398"/>
      <c r="L484" s="398"/>
      <c r="M484" s="398"/>
      <c r="N484" s="398"/>
      <c r="O484" s="398"/>
      <c r="P484" s="398"/>
      <c r="Q484" s="398"/>
      <c r="R484" s="398"/>
      <c r="S484" s="398"/>
      <c r="T484" s="398"/>
    </row>
    <row r="485" spans="2:20">
      <c r="B485" s="648">
        <v>21</v>
      </c>
      <c r="C485" s="806" t="s">
        <v>313</v>
      </c>
      <c r="D485" s="619">
        <v>382201.34447000001</v>
      </c>
      <c r="E485" s="293"/>
      <c r="G485" s="398"/>
      <c r="I485" s="398"/>
      <c r="J485" s="398"/>
      <c r="K485" s="398"/>
      <c r="L485" s="398"/>
      <c r="M485" s="398"/>
      <c r="N485" s="398"/>
      <c r="O485" s="398"/>
      <c r="P485" s="398"/>
      <c r="Q485" s="398"/>
      <c r="R485" s="398"/>
      <c r="S485" s="398"/>
      <c r="T485" s="398"/>
    </row>
    <row r="486" spans="2:20">
      <c r="B486" s="648">
        <v>22</v>
      </c>
      <c r="C486" s="806" t="s">
        <v>314</v>
      </c>
      <c r="D486" s="619">
        <v>12749.341179999999</v>
      </c>
      <c r="E486" s="293"/>
      <c r="G486" s="398"/>
      <c r="I486" s="398"/>
      <c r="J486" s="398"/>
      <c r="K486" s="398"/>
      <c r="L486" s="398"/>
      <c r="M486" s="398"/>
      <c r="N486" s="398"/>
      <c r="O486" s="398"/>
      <c r="P486" s="398"/>
      <c r="Q486" s="398"/>
      <c r="R486" s="398"/>
      <c r="S486" s="398"/>
      <c r="T486" s="398"/>
    </row>
    <row r="487" spans="2:20">
      <c r="B487" s="648">
        <v>23</v>
      </c>
      <c r="C487" s="806" t="s">
        <v>315</v>
      </c>
      <c r="D487" s="619">
        <v>58146.025570000005</v>
      </c>
      <c r="E487" s="293"/>
      <c r="G487" s="398"/>
      <c r="I487" s="398"/>
      <c r="J487" s="398"/>
      <c r="K487" s="398"/>
      <c r="L487" s="398"/>
      <c r="M487" s="398"/>
      <c r="N487" s="398"/>
      <c r="O487" s="398"/>
      <c r="P487" s="398"/>
      <c r="Q487" s="398"/>
      <c r="R487" s="398"/>
      <c r="S487" s="398"/>
      <c r="T487" s="398"/>
    </row>
    <row r="488" spans="2:20">
      <c r="B488" s="648">
        <v>24</v>
      </c>
      <c r="C488" s="806" t="s">
        <v>316</v>
      </c>
      <c r="D488" s="619"/>
      <c r="E488" s="293"/>
      <c r="G488" s="398"/>
      <c r="I488" s="398"/>
      <c r="J488" s="398"/>
      <c r="K488" s="398"/>
      <c r="L488" s="398"/>
      <c r="M488" s="398"/>
      <c r="N488" s="398"/>
      <c r="O488" s="398"/>
      <c r="P488" s="398"/>
      <c r="Q488" s="398"/>
      <c r="R488" s="398"/>
      <c r="S488" s="398"/>
      <c r="T488" s="398"/>
    </row>
    <row r="489" spans="2:20">
      <c r="B489" s="648">
        <v>25</v>
      </c>
      <c r="C489" s="511" t="s">
        <v>317</v>
      </c>
      <c r="D489" s="619"/>
      <c r="E489" s="293"/>
      <c r="G489" s="398"/>
      <c r="I489" s="398"/>
      <c r="J489" s="398"/>
      <c r="K489" s="398"/>
      <c r="L489" s="398"/>
      <c r="M489" s="398"/>
      <c r="N489" s="398"/>
      <c r="O489" s="398"/>
      <c r="P489" s="398"/>
      <c r="Q489" s="398"/>
      <c r="R489" s="398"/>
      <c r="S489" s="398"/>
      <c r="T489" s="398"/>
    </row>
    <row r="490" spans="2:20" ht="13.5" thickBot="1">
      <c r="B490" s="648">
        <v>26</v>
      </c>
      <c r="C490" s="1019" t="s">
        <v>318</v>
      </c>
      <c r="D490" s="1040">
        <v>422996.51655</v>
      </c>
      <c r="E490" s="293"/>
      <c r="G490" s="398"/>
      <c r="I490" s="398"/>
      <c r="J490" s="398"/>
      <c r="K490" s="398"/>
      <c r="L490" s="398"/>
      <c r="M490" s="398"/>
      <c r="N490" s="398"/>
      <c r="O490" s="398"/>
      <c r="P490" s="398"/>
      <c r="Q490" s="398"/>
      <c r="R490" s="398"/>
      <c r="S490" s="398"/>
      <c r="T490" s="398"/>
    </row>
    <row r="491" spans="2:20" ht="26.25" thickBot="1">
      <c r="B491" s="523">
        <v>27</v>
      </c>
      <c r="C491" s="462" t="s">
        <v>319</v>
      </c>
      <c r="D491" s="578">
        <v>876093.22777</v>
      </c>
      <c r="E491" s="293"/>
      <c r="G491" s="398"/>
      <c r="I491" s="398"/>
      <c r="J491" s="398"/>
      <c r="K491" s="398"/>
      <c r="L491" s="398"/>
      <c r="M491" s="398"/>
      <c r="N491" s="398"/>
      <c r="O491" s="398"/>
      <c r="P491" s="398"/>
      <c r="Q491" s="398"/>
      <c r="R491" s="398"/>
      <c r="S491" s="398"/>
      <c r="T491" s="398"/>
    </row>
    <row r="492" spans="2:20">
      <c r="B492" s="648"/>
      <c r="C492" s="801" t="s">
        <v>320</v>
      </c>
      <c r="D492" s="576"/>
      <c r="E492" s="293"/>
      <c r="G492" s="398"/>
      <c r="I492" s="398"/>
      <c r="J492" s="398"/>
      <c r="K492" s="398"/>
      <c r="L492" s="398"/>
      <c r="M492" s="398"/>
      <c r="N492" s="398"/>
      <c r="O492" s="398"/>
      <c r="P492" s="398"/>
      <c r="Q492" s="398"/>
      <c r="R492" s="398"/>
      <c r="S492" s="398"/>
      <c r="T492" s="398"/>
    </row>
    <row r="493" spans="2:20">
      <c r="B493" s="648">
        <v>28</v>
      </c>
      <c r="C493" s="675" t="s">
        <v>321</v>
      </c>
      <c r="D493" s="619">
        <v>1880021.91325</v>
      </c>
      <c r="E493" s="293"/>
      <c r="G493" s="398"/>
      <c r="I493" s="398"/>
      <c r="J493" s="398"/>
      <c r="K493" s="398"/>
      <c r="L493" s="398"/>
      <c r="M493" s="398"/>
      <c r="N493" s="398"/>
      <c r="O493" s="398"/>
      <c r="P493" s="398"/>
      <c r="Q493" s="398"/>
      <c r="R493" s="398"/>
      <c r="S493" s="398"/>
      <c r="T493" s="398"/>
    </row>
    <row r="494" spans="2:20">
      <c r="B494" s="648">
        <v>29</v>
      </c>
      <c r="C494" s="675" t="s">
        <v>322</v>
      </c>
      <c r="D494" s="619">
        <v>14378.959199999999</v>
      </c>
      <c r="E494" s="293"/>
      <c r="G494" s="398"/>
      <c r="I494" s="398"/>
      <c r="J494" s="398"/>
      <c r="K494" s="398"/>
      <c r="L494" s="398"/>
      <c r="M494" s="398"/>
      <c r="N494" s="398"/>
      <c r="O494" s="398"/>
      <c r="P494" s="398"/>
      <c r="Q494" s="398"/>
      <c r="R494" s="398"/>
      <c r="S494" s="398"/>
      <c r="T494" s="398"/>
    </row>
    <row r="495" spans="2:20">
      <c r="B495" s="648">
        <v>30</v>
      </c>
      <c r="C495" s="1020" t="s">
        <v>323</v>
      </c>
      <c r="D495" s="619"/>
      <c r="E495" s="293"/>
      <c r="G495" s="398"/>
      <c r="I495" s="398"/>
      <c r="J495" s="398"/>
      <c r="K495" s="398"/>
      <c r="L495" s="398"/>
      <c r="M495" s="398"/>
      <c r="N495" s="398"/>
      <c r="O495" s="398"/>
      <c r="P495" s="398"/>
      <c r="Q495" s="398"/>
      <c r="R495" s="398"/>
      <c r="S495" s="398"/>
      <c r="T495" s="398"/>
    </row>
    <row r="496" spans="2:20" ht="13.5" thickBot="1">
      <c r="B496" s="648">
        <v>31</v>
      </c>
      <c r="C496" s="1020" t="s">
        <v>324</v>
      </c>
      <c r="D496" s="1040">
        <v>-1253199.03905</v>
      </c>
      <c r="E496" s="293"/>
      <c r="G496" s="398"/>
      <c r="I496" s="398"/>
      <c r="J496" s="398"/>
      <c r="K496" s="398"/>
      <c r="L496" s="398"/>
      <c r="M496" s="398"/>
      <c r="N496" s="398"/>
      <c r="O496" s="398"/>
      <c r="P496" s="398"/>
      <c r="Q496" s="398"/>
      <c r="R496" s="398"/>
      <c r="S496" s="398"/>
      <c r="T496" s="398"/>
    </row>
    <row r="497" spans="2:20" ht="13.5" thickBot="1">
      <c r="B497" s="523">
        <v>32</v>
      </c>
      <c r="C497" s="462" t="s">
        <v>408</v>
      </c>
      <c r="D497" s="578">
        <v>641201.83339999989</v>
      </c>
      <c r="E497" s="293"/>
      <c r="G497" s="398"/>
      <c r="I497" s="398"/>
      <c r="J497" s="398"/>
      <c r="K497" s="398"/>
      <c r="L497" s="398"/>
      <c r="M497" s="398"/>
      <c r="N497" s="398"/>
      <c r="O497" s="398"/>
      <c r="P497" s="398"/>
      <c r="Q497" s="398"/>
      <c r="R497" s="398"/>
      <c r="S497" s="398"/>
      <c r="T497" s="398"/>
    </row>
    <row r="498" spans="2:20" ht="26.25" thickBot="1">
      <c r="B498" s="649">
        <v>33</v>
      </c>
      <c r="C498" s="513" t="s">
        <v>414</v>
      </c>
      <c r="D498" s="583">
        <v>1517295.0611699999</v>
      </c>
      <c r="E498" s="293"/>
      <c r="G498" s="398"/>
      <c r="I498" s="398"/>
      <c r="J498" s="398"/>
      <c r="K498" s="398"/>
      <c r="L498" s="398"/>
      <c r="M498" s="398"/>
      <c r="N498" s="398"/>
      <c r="O498" s="398"/>
      <c r="P498" s="398"/>
      <c r="Q498" s="398"/>
      <c r="R498" s="398"/>
      <c r="S498" s="398"/>
      <c r="T498" s="398"/>
    </row>
    <row r="499" spans="2:20">
      <c r="B499" s="196"/>
      <c r="C499" s="392"/>
      <c r="D499" s="813"/>
      <c r="E499" s="383"/>
      <c r="F499" s="293"/>
      <c r="I499" s="398"/>
      <c r="J499" s="398"/>
      <c r="K499" s="398"/>
      <c r="L499" s="398"/>
      <c r="M499" s="398"/>
      <c r="N499" s="398"/>
      <c r="O499" s="398"/>
      <c r="P499" s="398"/>
      <c r="Q499" s="398"/>
      <c r="R499" s="398"/>
      <c r="S499" s="398"/>
      <c r="T499" s="398"/>
    </row>
    <row r="500" spans="2:20">
      <c r="B500" s="196"/>
      <c r="C500" s="392"/>
      <c r="D500" s="813"/>
      <c r="E500" s="383"/>
      <c r="F500" s="293"/>
      <c r="H500" s="386">
        <v>86</v>
      </c>
      <c r="I500" s="398"/>
      <c r="J500" s="398"/>
      <c r="K500" s="398"/>
      <c r="L500" s="398"/>
      <c r="M500" s="398"/>
      <c r="N500" s="398"/>
      <c r="O500" s="398"/>
      <c r="P500" s="398"/>
      <c r="Q500" s="398"/>
      <c r="R500" s="398"/>
      <c r="S500" s="398"/>
      <c r="T500" s="398"/>
    </row>
    <row r="501" spans="2:20">
      <c r="B501" s="196"/>
      <c r="C501" s="392"/>
      <c r="D501" s="813"/>
      <c r="E501" s="383"/>
      <c r="F501" s="293"/>
      <c r="I501" s="398"/>
      <c r="J501" s="398"/>
      <c r="K501" s="398"/>
      <c r="L501" s="398"/>
      <c r="M501" s="398"/>
      <c r="N501" s="398"/>
      <c r="O501" s="398"/>
      <c r="P501" s="398"/>
      <c r="Q501" s="398"/>
      <c r="R501" s="398"/>
      <c r="S501" s="398"/>
      <c r="T501" s="398"/>
    </row>
    <row r="502" spans="2:20" ht="14.25">
      <c r="B502" s="1839" t="s">
        <v>415</v>
      </c>
      <c r="C502" s="1839"/>
      <c r="D502" s="1839"/>
      <c r="E502" s="1839"/>
      <c r="F502" s="1839"/>
      <c r="G502" s="1839"/>
      <c r="I502" s="398"/>
      <c r="J502" s="398"/>
      <c r="K502" s="398"/>
      <c r="L502" s="398"/>
      <c r="M502" s="398"/>
      <c r="N502" s="398"/>
      <c r="O502" s="398"/>
      <c r="P502" s="398"/>
      <c r="Q502" s="398"/>
      <c r="R502" s="398"/>
      <c r="S502" s="398"/>
      <c r="T502" s="398"/>
    </row>
    <row r="503" spans="2:20" ht="13.5" thickBot="1">
      <c r="B503" s="51"/>
      <c r="C503" s="51"/>
      <c r="D503" s="51"/>
      <c r="E503" s="51"/>
      <c r="F503" s="51"/>
      <c r="I503" s="398"/>
      <c r="J503" s="398"/>
      <c r="K503" s="398"/>
      <c r="L503" s="398"/>
      <c r="M503" s="398"/>
      <c r="N503" s="398"/>
      <c r="O503" s="398"/>
      <c r="P503" s="398"/>
      <c r="Q503" s="398"/>
      <c r="R503" s="398"/>
      <c r="S503" s="398"/>
      <c r="T503" s="398"/>
    </row>
    <row r="504" spans="2:20" ht="13.5" thickBot="1">
      <c r="B504" s="1845" t="s">
        <v>125</v>
      </c>
      <c r="C504" s="1846"/>
      <c r="E504" s="398"/>
      <c r="F504" s="295"/>
      <c r="G504" s="745" t="s">
        <v>254</v>
      </c>
      <c r="I504" s="398"/>
      <c r="J504" s="398"/>
      <c r="K504" s="398"/>
      <c r="L504" s="398"/>
      <c r="M504" s="398"/>
      <c r="N504" s="398"/>
      <c r="O504" s="398"/>
      <c r="P504" s="398"/>
      <c r="Q504" s="398"/>
      <c r="R504" s="398"/>
      <c r="S504" s="398"/>
      <c r="T504" s="398"/>
    </row>
    <row r="505" spans="2:20">
      <c r="B505" s="1844" t="s">
        <v>347</v>
      </c>
      <c r="C505" s="1849"/>
      <c r="D505" s="1844" t="s">
        <v>393</v>
      </c>
      <c r="E505" s="1844" t="s">
        <v>417</v>
      </c>
      <c r="F505" s="1844" t="s">
        <v>418</v>
      </c>
      <c r="G505" s="1844" t="s">
        <v>419</v>
      </c>
      <c r="I505" s="398"/>
      <c r="J505" s="398"/>
      <c r="K505" s="398"/>
      <c r="L505" s="398"/>
      <c r="M505" s="398"/>
      <c r="N505" s="398"/>
      <c r="O505" s="398"/>
      <c r="P505" s="398"/>
      <c r="Q505" s="398"/>
      <c r="R505" s="398"/>
      <c r="S505" s="398"/>
      <c r="T505" s="398"/>
    </row>
    <row r="506" spans="2:20">
      <c r="B506" s="1840"/>
      <c r="C506" s="1847"/>
      <c r="D506" s="1840"/>
      <c r="E506" s="1840"/>
      <c r="F506" s="1840"/>
      <c r="G506" s="1840"/>
      <c r="I506" s="398"/>
      <c r="J506" s="398"/>
      <c r="K506" s="398"/>
      <c r="L506" s="398"/>
      <c r="M506" s="398"/>
      <c r="N506" s="398"/>
      <c r="O506" s="398"/>
      <c r="P506" s="398"/>
      <c r="Q506" s="398"/>
      <c r="R506" s="398"/>
      <c r="S506" s="398"/>
      <c r="T506" s="398"/>
    </row>
    <row r="507" spans="2:20" ht="13.5" thickBot="1">
      <c r="B507" s="1841"/>
      <c r="C507" s="1848"/>
      <c r="D507" s="1841"/>
      <c r="E507" s="1841"/>
      <c r="F507" s="1841"/>
      <c r="G507" s="1841"/>
      <c r="I507" s="398"/>
      <c r="J507" s="398"/>
      <c r="K507" s="398"/>
      <c r="L507" s="398"/>
      <c r="M507" s="398"/>
      <c r="N507" s="398"/>
      <c r="O507" s="398"/>
      <c r="P507" s="398"/>
      <c r="Q507" s="398"/>
      <c r="R507" s="398"/>
      <c r="S507" s="398"/>
      <c r="T507" s="398"/>
    </row>
    <row r="508" spans="2:20">
      <c r="B508" s="648"/>
      <c r="C508" s="807" t="s">
        <v>287</v>
      </c>
      <c r="D508" s="576"/>
      <c r="E508" s="576"/>
      <c r="F508" s="576"/>
      <c r="G508" s="576"/>
      <c r="I508" s="398"/>
      <c r="J508" s="398"/>
      <c r="K508" s="398"/>
      <c r="L508" s="398"/>
      <c r="M508" s="398"/>
      <c r="N508" s="398"/>
      <c r="O508" s="398"/>
      <c r="P508" s="398"/>
      <c r="Q508" s="398"/>
      <c r="R508" s="398"/>
      <c r="S508" s="398"/>
      <c r="T508" s="398"/>
    </row>
    <row r="509" spans="2:20">
      <c r="B509" s="648">
        <v>1</v>
      </c>
      <c r="C509" s="675" t="s">
        <v>288</v>
      </c>
      <c r="D509" s="619"/>
      <c r="E509" s="619"/>
      <c r="F509" s="619">
        <f>+D509+E509</f>
        <v>0</v>
      </c>
      <c r="G509" s="619"/>
      <c r="I509" s="398"/>
      <c r="J509" s="398"/>
      <c r="K509" s="398"/>
      <c r="L509" s="398"/>
      <c r="M509" s="398"/>
      <c r="N509" s="398"/>
      <c r="O509" s="398"/>
      <c r="P509" s="398"/>
      <c r="Q509" s="398"/>
      <c r="R509" s="398"/>
      <c r="S509" s="398"/>
      <c r="T509" s="398"/>
    </row>
    <row r="510" spans="2:20">
      <c r="B510" s="648">
        <v>2</v>
      </c>
      <c r="C510" s="675" t="s">
        <v>289</v>
      </c>
      <c r="D510" s="619">
        <v>5998.4843099999998</v>
      </c>
      <c r="E510" s="619">
        <v>0</v>
      </c>
      <c r="F510" s="619">
        <f t="shared" ref="F510:F548" si="11">+D510+E510</f>
        <v>5998.4843099999998</v>
      </c>
      <c r="G510" s="619">
        <v>0</v>
      </c>
      <c r="I510" s="398"/>
      <c r="J510" s="398"/>
      <c r="K510" s="398"/>
      <c r="L510" s="398"/>
      <c r="M510" s="398"/>
      <c r="N510" s="398"/>
      <c r="O510" s="398"/>
      <c r="P510" s="398"/>
      <c r="Q510" s="398"/>
      <c r="R510" s="398"/>
      <c r="S510" s="398"/>
      <c r="T510" s="398"/>
    </row>
    <row r="511" spans="2:20">
      <c r="B511" s="648">
        <v>3</v>
      </c>
      <c r="C511" s="675" t="s">
        <v>290</v>
      </c>
      <c r="D511" s="619">
        <v>0</v>
      </c>
      <c r="E511" s="619">
        <v>0</v>
      </c>
      <c r="F511" s="619">
        <f t="shared" si="11"/>
        <v>0</v>
      </c>
      <c r="G511" s="619">
        <v>0</v>
      </c>
      <c r="I511" s="398"/>
      <c r="J511" s="398"/>
      <c r="K511" s="398"/>
      <c r="L511" s="398"/>
      <c r="M511" s="398"/>
      <c r="N511" s="398"/>
      <c r="O511" s="398"/>
      <c r="P511" s="398"/>
      <c r="Q511" s="398"/>
      <c r="R511" s="398"/>
      <c r="S511" s="398"/>
      <c r="T511" s="398"/>
    </row>
    <row r="512" spans="2:20">
      <c r="B512" s="648">
        <v>4</v>
      </c>
      <c r="C512" s="943" t="s">
        <v>397</v>
      </c>
      <c r="D512" s="619">
        <v>4794.6657397734089</v>
      </c>
      <c r="E512" s="619">
        <v>89717.042920000007</v>
      </c>
      <c r="F512" s="619">
        <f t="shared" si="11"/>
        <v>94511.708659773416</v>
      </c>
      <c r="G512" s="619">
        <v>0</v>
      </c>
      <c r="I512" s="398"/>
      <c r="J512" s="398"/>
      <c r="K512" s="398"/>
      <c r="L512" s="398"/>
      <c r="M512" s="398"/>
      <c r="N512" s="398"/>
      <c r="O512" s="398"/>
      <c r="P512" s="398"/>
      <c r="Q512" s="398"/>
      <c r="R512" s="398"/>
      <c r="S512" s="398"/>
      <c r="T512" s="398"/>
    </row>
    <row r="513" spans="2:20">
      <c r="B513" s="648">
        <v>5</v>
      </c>
      <c r="C513" s="675" t="s">
        <v>291</v>
      </c>
      <c r="D513" s="619">
        <v>26188.73273</v>
      </c>
      <c r="E513" s="619">
        <v>16037.16941</v>
      </c>
      <c r="F513" s="619">
        <f t="shared" si="11"/>
        <v>42225.902139999998</v>
      </c>
      <c r="G513" s="619">
        <v>0</v>
      </c>
      <c r="I513" s="398"/>
      <c r="J513" s="398"/>
      <c r="K513" s="398"/>
      <c r="L513" s="398"/>
      <c r="M513" s="398"/>
      <c r="N513" s="398"/>
      <c r="O513" s="398"/>
      <c r="P513" s="398"/>
      <c r="Q513" s="398"/>
      <c r="R513" s="398"/>
      <c r="S513" s="398"/>
      <c r="T513" s="398"/>
    </row>
    <row r="514" spans="2:20">
      <c r="B514" s="648">
        <v>6</v>
      </c>
      <c r="C514" s="675" t="s">
        <v>292</v>
      </c>
      <c r="D514" s="619"/>
      <c r="E514" s="619"/>
      <c r="F514" s="619">
        <f t="shared" si="11"/>
        <v>0</v>
      </c>
      <c r="G514" s="619"/>
      <c r="I514" s="398"/>
      <c r="J514" s="398"/>
      <c r="K514" s="398"/>
      <c r="L514" s="398"/>
      <c r="M514" s="398"/>
      <c r="N514" s="398"/>
      <c r="O514" s="398"/>
      <c r="P514" s="398"/>
      <c r="Q514" s="398"/>
      <c r="R514" s="398"/>
      <c r="S514" s="398"/>
      <c r="T514" s="398"/>
    </row>
    <row r="515" spans="2:20">
      <c r="B515" s="648">
        <v>7</v>
      </c>
      <c r="C515" s="675" t="s">
        <v>293</v>
      </c>
      <c r="D515" s="619"/>
      <c r="E515" s="619"/>
      <c r="F515" s="619">
        <f t="shared" si="11"/>
        <v>0</v>
      </c>
      <c r="G515" s="619"/>
      <c r="I515" s="398"/>
      <c r="J515" s="398"/>
      <c r="K515" s="398"/>
      <c r="L515" s="398"/>
      <c r="M515" s="398"/>
      <c r="N515" s="398"/>
      <c r="O515" s="398"/>
      <c r="P515" s="398"/>
      <c r="Q515" s="398"/>
      <c r="R515" s="398"/>
      <c r="S515" s="398"/>
      <c r="T515" s="398"/>
    </row>
    <row r="516" spans="2:20">
      <c r="B516" s="648"/>
      <c r="C516" s="511" t="s">
        <v>294</v>
      </c>
      <c r="D516" s="619"/>
      <c r="E516" s="619"/>
      <c r="F516" s="619">
        <f t="shared" si="11"/>
        <v>0</v>
      </c>
      <c r="G516" s="619"/>
      <c r="I516" s="398"/>
      <c r="J516" s="398"/>
      <c r="K516" s="398"/>
      <c r="L516" s="398"/>
      <c r="M516" s="398"/>
      <c r="N516" s="398"/>
      <c r="O516" s="398"/>
      <c r="P516" s="398"/>
      <c r="Q516" s="398"/>
      <c r="R516" s="398"/>
      <c r="S516" s="398"/>
      <c r="T516" s="398"/>
    </row>
    <row r="517" spans="2:20">
      <c r="B517" s="648"/>
      <c r="C517" s="511" t="s">
        <v>295</v>
      </c>
      <c r="D517" s="619"/>
      <c r="E517" s="619"/>
      <c r="F517" s="619">
        <f t="shared" si="11"/>
        <v>0</v>
      </c>
      <c r="G517" s="619"/>
      <c r="I517" s="398"/>
      <c r="J517" s="398"/>
      <c r="K517" s="398"/>
      <c r="L517" s="398"/>
      <c r="M517" s="398"/>
      <c r="N517" s="398"/>
      <c r="O517" s="398"/>
      <c r="P517" s="398"/>
      <c r="Q517" s="398"/>
      <c r="R517" s="398"/>
      <c r="S517" s="398"/>
      <c r="T517" s="398"/>
    </row>
    <row r="518" spans="2:20">
      <c r="B518" s="648">
        <v>8</v>
      </c>
      <c r="C518" s="675" t="s">
        <v>296</v>
      </c>
      <c r="D518" s="619"/>
      <c r="E518" s="619"/>
      <c r="F518" s="619">
        <f t="shared" si="11"/>
        <v>0</v>
      </c>
      <c r="G518" s="619"/>
      <c r="I518" s="398"/>
      <c r="J518" s="398"/>
      <c r="K518" s="398"/>
      <c r="L518" s="398"/>
      <c r="M518" s="398"/>
      <c r="N518" s="398"/>
      <c r="O518" s="398"/>
      <c r="P518" s="398"/>
      <c r="Q518" s="398"/>
      <c r="R518" s="398"/>
      <c r="S518" s="398"/>
      <c r="T518" s="398"/>
    </row>
    <row r="519" spans="2:20">
      <c r="B519" s="648"/>
      <c r="C519" s="511" t="s">
        <v>297</v>
      </c>
      <c r="D519" s="619"/>
      <c r="E519" s="619"/>
      <c r="F519" s="619">
        <f t="shared" si="11"/>
        <v>0</v>
      </c>
      <c r="G519" s="619"/>
      <c r="I519" s="398"/>
      <c r="J519" s="398"/>
      <c r="K519" s="398"/>
      <c r="L519" s="398"/>
      <c r="M519" s="398"/>
      <c r="N519" s="398"/>
      <c r="O519" s="398"/>
      <c r="P519" s="398"/>
      <c r="Q519" s="398"/>
      <c r="R519" s="398"/>
      <c r="S519" s="398"/>
      <c r="T519" s="398"/>
    </row>
    <row r="520" spans="2:20">
      <c r="B520" s="648"/>
      <c r="C520" s="511" t="s">
        <v>298</v>
      </c>
      <c r="D520" s="619"/>
      <c r="E520" s="619"/>
      <c r="F520" s="619">
        <f t="shared" si="11"/>
        <v>0</v>
      </c>
      <c r="G520" s="619"/>
      <c r="I520" s="398"/>
      <c r="J520" s="398"/>
      <c r="K520" s="398"/>
      <c r="L520" s="398"/>
      <c r="M520" s="398"/>
      <c r="N520" s="398"/>
      <c r="O520" s="398"/>
      <c r="P520" s="398"/>
      <c r="Q520" s="398"/>
      <c r="R520" s="398"/>
      <c r="S520" s="398"/>
      <c r="T520" s="398"/>
    </row>
    <row r="521" spans="2:20" ht="25.5">
      <c r="B521" s="648">
        <v>9</v>
      </c>
      <c r="C521" s="620" t="s">
        <v>299</v>
      </c>
      <c r="D521" s="621">
        <v>746990.40408761485</v>
      </c>
      <c r="E521" s="621">
        <v>17160593.794660002</v>
      </c>
      <c r="F521" s="819">
        <f t="shared" si="11"/>
        <v>17907584.198747616</v>
      </c>
      <c r="G521" s="621">
        <v>2959551.5146399997</v>
      </c>
      <c r="I521" s="398"/>
      <c r="J521" s="398"/>
      <c r="K521" s="398"/>
      <c r="L521" s="398"/>
      <c r="M521" s="398"/>
      <c r="N521" s="398"/>
      <c r="O521" s="398"/>
      <c r="P521" s="398"/>
      <c r="Q521" s="398"/>
      <c r="R521" s="398"/>
      <c r="S521" s="398"/>
      <c r="T521" s="398"/>
    </row>
    <row r="522" spans="2:20">
      <c r="B522" s="648">
        <v>10</v>
      </c>
      <c r="C522" s="511" t="s">
        <v>300</v>
      </c>
      <c r="D522" s="619"/>
      <c r="E522" s="619">
        <v>2726225.92973</v>
      </c>
      <c r="F522" s="619">
        <f t="shared" si="11"/>
        <v>2726225.92973</v>
      </c>
      <c r="G522" s="619">
        <v>746551.96423000004</v>
      </c>
      <c r="I522" s="398"/>
      <c r="J522" s="398"/>
      <c r="K522" s="398"/>
      <c r="L522" s="398"/>
      <c r="M522" s="398"/>
      <c r="N522" s="398"/>
      <c r="O522" s="398"/>
      <c r="P522" s="398"/>
      <c r="Q522" s="398"/>
      <c r="R522" s="398"/>
      <c r="S522" s="398"/>
      <c r="T522" s="398"/>
    </row>
    <row r="523" spans="2:20">
      <c r="B523" s="648">
        <v>11</v>
      </c>
      <c r="C523" s="511" t="s">
        <v>301</v>
      </c>
      <c r="D523" s="619">
        <v>746990.40408761485</v>
      </c>
      <c r="E523" s="619">
        <v>27854.05978</v>
      </c>
      <c r="F523" s="619">
        <f t="shared" si="11"/>
        <v>774844.46386761486</v>
      </c>
      <c r="G523" s="619">
        <v>1374625</v>
      </c>
      <c r="I523" s="398"/>
      <c r="J523" s="398"/>
      <c r="K523" s="398"/>
      <c r="L523" s="398"/>
      <c r="M523" s="398"/>
      <c r="N523" s="398"/>
      <c r="O523" s="398"/>
      <c r="P523" s="398"/>
      <c r="Q523" s="398"/>
      <c r="R523" s="398"/>
      <c r="S523" s="398"/>
      <c r="T523" s="398"/>
    </row>
    <row r="524" spans="2:20">
      <c r="B524" s="648">
        <v>12</v>
      </c>
      <c r="C524" s="511" t="s">
        <v>302</v>
      </c>
      <c r="D524" s="619"/>
      <c r="E524" s="619">
        <v>14406513.80515</v>
      </c>
      <c r="F524" s="619">
        <f t="shared" si="11"/>
        <v>14406513.80515</v>
      </c>
      <c r="G524" s="619">
        <v>838374.55040999991</v>
      </c>
      <c r="I524" s="398"/>
      <c r="J524" s="398"/>
      <c r="K524" s="398"/>
      <c r="L524" s="398"/>
      <c r="M524" s="398"/>
      <c r="N524" s="398"/>
      <c r="O524" s="398"/>
      <c r="P524" s="398"/>
      <c r="Q524" s="398"/>
      <c r="R524" s="398"/>
      <c r="S524" s="398"/>
      <c r="T524" s="398"/>
    </row>
    <row r="525" spans="2:20" ht="25.5">
      <c r="B525" s="648">
        <v>13</v>
      </c>
      <c r="C525" s="511" t="s">
        <v>303</v>
      </c>
      <c r="D525" s="619"/>
      <c r="E525" s="619"/>
      <c r="F525" s="619">
        <f t="shared" si="11"/>
        <v>0</v>
      </c>
      <c r="G525" s="619"/>
      <c r="I525" s="398"/>
      <c r="J525" s="398"/>
      <c r="K525" s="398"/>
      <c r="L525" s="398"/>
      <c r="M525" s="398"/>
      <c r="N525" s="398"/>
      <c r="O525" s="398"/>
      <c r="P525" s="398"/>
      <c r="Q525" s="398"/>
      <c r="R525" s="398"/>
      <c r="S525" s="398"/>
      <c r="T525" s="398"/>
    </row>
    <row r="526" spans="2:20">
      <c r="B526" s="648">
        <v>14</v>
      </c>
      <c r="C526" s="806" t="s">
        <v>304</v>
      </c>
      <c r="D526" s="619"/>
      <c r="E526" s="619"/>
      <c r="F526" s="619">
        <f t="shared" si="11"/>
        <v>0</v>
      </c>
      <c r="G526" s="619"/>
      <c r="I526" s="398"/>
      <c r="J526" s="398"/>
      <c r="K526" s="398"/>
      <c r="L526" s="398"/>
      <c r="M526" s="398"/>
      <c r="N526" s="398"/>
      <c r="O526" s="398"/>
      <c r="P526" s="398"/>
      <c r="Q526" s="398"/>
      <c r="R526" s="398"/>
      <c r="S526" s="398"/>
      <c r="T526" s="398"/>
    </row>
    <row r="527" spans="2:20">
      <c r="B527" s="648">
        <v>15</v>
      </c>
      <c r="C527" s="806" t="s">
        <v>305</v>
      </c>
      <c r="D527" s="619">
        <v>19993</v>
      </c>
      <c r="E527" s="619"/>
      <c r="F527" s="619">
        <f t="shared" si="11"/>
        <v>19993</v>
      </c>
      <c r="G527" s="619">
        <v>1082149</v>
      </c>
      <c r="I527" s="398"/>
      <c r="J527" s="398"/>
      <c r="K527" s="398"/>
      <c r="L527" s="398"/>
      <c r="M527" s="398"/>
      <c r="N527" s="398"/>
      <c r="O527" s="398"/>
      <c r="P527" s="398"/>
      <c r="Q527" s="398"/>
      <c r="R527" s="398"/>
      <c r="S527" s="398"/>
      <c r="T527" s="398"/>
    </row>
    <row r="528" spans="2:20">
      <c r="B528" s="648">
        <v>16</v>
      </c>
      <c r="C528" s="806" t="s">
        <v>306</v>
      </c>
      <c r="D528" s="619">
        <v>111720.45037999999</v>
      </c>
      <c r="E528" s="619">
        <v>1469955.2712653999</v>
      </c>
      <c r="F528" s="619">
        <f t="shared" si="11"/>
        <v>1581675.7216453999</v>
      </c>
      <c r="G528" s="619">
        <v>1267806</v>
      </c>
      <c r="I528" s="398"/>
      <c r="J528" s="398"/>
      <c r="K528" s="398"/>
      <c r="L528" s="398"/>
      <c r="M528" s="398"/>
      <c r="N528" s="398"/>
      <c r="O528" s="398"/>
      <c r="P528" s="398"/>
      <c r="Q528" s="398"/>
      <c r="R528" s="398"/>
      <c r="S528" s="398"/>
      <c r="T528" s="398"/>
    </row>
    <row r="529" spans="2:20">
      <c r="B529" s="648">
        <v>17</v>
      </c>
      <c r="C529" s="806" t="s">
        <v>307</v>
      </c>
      <c r="D529" s="619">
        <v>61059.35772</v>
      </c>
      <c r="E529" s="619">
        <v>49333.612220000003</v>
      </c>
      <c r="F529" s="619">
        <f t="shared" si="11"/>
        <v>110392.96994000001</v>
      </c>
      <c r="G529" s="619">
        <v>1000005.97933</v>
      </c>
      <c r="I529" s="398"/>
      <c r="J529" s="398"/>
      <c r="K529" s="398"/>
      <c r="L529" s="398"/>
      <c r="M529" s="398"/>
      <c r="N529" s="398"/>
      <c r="O529" s="398"/>
      <c r="P529" s="398"/>
      <c r="Q529" s="398"/>
      <c r="R529" s="398"/>
      <c r="S529" s="398"/>
      <c r="T529" s="398"/>
    </row>
    <row r="530" spans="2:20">
      <c r="B530" s="648">
        <v>18</v>
      </c>
      <c r="C530" s="806" t="s">
        <v>308</v>
      </c>
      <c r="D530" s="576">
        <v>89</v>
      </c>
      <c r="E530" s="576">
        <v>467400</v>
      </c>
      <c r="F530" s="619">
        <f t="shared" si="11"/>
        <v>467489</v>
      </c>
      <c r="G530" s="576">
        <v>246058</v>
      </c>
      <c r="I530" s="398"/>
      <c r="J530" s="398"/>
      <c r="K530" s="398"/>
      <c r="L530" s="398"/>
      <c r="M530" s="398"/>
      <c r="N530" s="398"/>
      <c r="O530" s="398"/>
      <c r="P530" s="398"/>
      <c r="Q530" s="398"/>
      <c r="R530" s="398"/>
      <c r="S530" s="398"/>
      <c r="T530" s="398"/>
    </row>
    <row r="531" spans="2:20" ht="13.5" thickBot="1">
      <c r="B531" s="648">
        <v>19</v>
      </c>
      <c r="C531" s="1019" t="s">
        <v>309</v>
      </c>
      <c r="D531" s="1040">
        <v>201280.55692</v>
      </c>
      <c r="E531" s="1040">
        <v>56018.874914499997</v>
      </c>
      <c r="F531" s="1040">
        <f t="shared" si="11"/>
        <v>257299.43183449999</v>
      </c>
      <c r="G531" s="1040">
        <v>510262.21568000002</v>
      </c>
      <c r="I531" s="398"/>
      <c r="J531" s="398"/>
      <c r="K531" s="398"/>
      <c r="L531" s="398"/>
      <c r="M531" s="398"/>
      <c r="N531" s="398"/>
      <c r="O531" s="398"/>
      <c r="P531" s="398"/>
      <c r="Q531" s="398"/>
      <c r="R531" s="398"/>
      <c r="S531" s="398"/>
      <c r="T531" s="398"/>
    </row>
    <row r="532" spans="2:20" ht="26.25" thickBot="1">
      <c r="B532" s="523">
        <v>20</v>
      </c>
      <c r="C532" s="462" t="s">
        <v>310</v>
      </c>
      <c r="D532" s="578">
        <v>1178114.6518873884</v>
      </c>
      <c r="E532" s="578">
        <v>19309055.765389901</v>
      </c>
      <c r="F532" s="578">
        <f t="shared" si="11"/>
        <v>20487170.417277288</v>
      </c>
      <c r="G532" s="578">
        <v>7065832.7096499996</v>
      </c>
      <c r="I532" s="398"/>
      <c r="J532" s="398"/>
      <c r="K532" s="398"/>
      <c r="L532" s="398"/>
      <c r="M532" s="398"/>
      <c r="N532" s="398"/>
      <c r="O532" s="398"/>
      <c r="P532" s="398"/>
      <c r="Q532" s="398"/>
      <c r="R532" s="398"/>
      <c r="S532" s="398"/>
      <c r="T532" s="398"/>
    </row>
    <row r="533" spans="2:20">
      <c r="B533" s="648"/>
      <c r="C533" s="801" t="s">
        <v>311</v>
      </c>
      <c r="D533" s="576"/>
      <c r="E533" s="576"/>
      <c r="F533" s="576">
        <f t="shared" si="11"/>
        <v>0</v>
      </c>
      <c r="G533" s="576"/>
      <c r="I533" s="398"/>
      <c r="J533" s="398"/>
      <c r="K533" s="398"/>
      <c r="L533" s="398"/>
      <c r="M533" s="398"/>
      <c r="N533" s="398"/>
      <c r="O533" s="398"/>
      <c r="P533" s="398"/>
      <c r="Q533" s="398"/>
      <c r="R533" s="398"/>
      <c r="S533" s="398"/>
      <c r="T533" s="398"/>
    </row>
    <row r="534" spans="2:20">
      <c r="B534" s="648"/>
      <c r="C534" s="816" t="s">
        <v>312</v>
      </c>
      <c r="D534" s="619"/>
      <c r="E534" s="619"/>
      <c r="F534" s="619">
        <f t="shared" si="11"/>
        <v>0</v>
      </c>
      <c r="G534" s="619"/>
      <c r="I534" s="398"/>
      <c r="J534" s="398"/>
      <c r="K534" s="398"/>
      <c r="L534" s="398"/>
      <c r="M534" s="398"/>
      <c r="N534" s="398"/>
      <c r="O534" s="398"/>
      <c r="P534" s="398"/>
      <c r="Q534" s="398"/>
      <c r="R534" s="398"/>
      <c r="S534" s="398"/>
      <c r="T534" s="398"/>
    </row>
    <row r="535" spans="2:20">
      <c r="B535" s="648">
        <v>21</v>
      </c>
      <c r="C535" s="806" t="s">
        <v>313</v>
      </c>
      <c r="D535" s="619">
        <v>2330959.6522900001</v>
      </c>
      <c r="E535" s="619">
        <v>2907394.0616695448</v>
      </c>
      <c r="F535" s="619">
        <f t="shared" si="11"/>
        <v>5238353.7139595449</v>
      </c>
      <c r="G535" s="619">
        <v>4105552.88057</v>
      </c>
      <c r="I535" s="398"/>
      <c r="J535" s="398"/>
      <c r="K535" s="398"/>
      <c r="L535" s="398"/>
      <c r="M535" s="398"/>
      <c r="N535" s="398"/>
      <c r="O535" s="398"/>
      <c r="P535" s="398"/>
      <c r="Q535" s="398"/>
      <c r="R535" s="398"/>
      <c r="S535" s="398"/>
      <c r="T535" s="398"/>
    </row>
    <row r="536" spans="2:20">
      <c r="B536" s="648">
        <v>22</v>
      </c>
      <c r="C536" s="806" t="s">
        <v>314</v>
      </c>
      <c r="D536" s="619">
        <v>50120.616310000005</v>
      </c>
      <c r="E536" s="619">
        <v>0</v>
      </c>
      <c r="F536" s="619">
        <f t="shared" si="11"/>
        <v>50120.616310000005</v>
      </c>
      <c r="G536" s="619">
        <v>0</v>
      </c>
      <c r="I536" s="398"/>
      <c r="J536" s="398"/>
      <c r="K536" s="398"/>
      <c r="L536" s="398"/>
      <c r="M536" s="398"/>
      <c r="N536" s="398"/>
      <c r="O536" s="398"/>
      <c r="P536" s="398"/>
      <c r="Q536" s="398"/>
      <c r="R536" s="398"/>
      <c r="S536" s="398"/>
      <c r="T536" s="398"/>
    </row>
    <row r="537" spans="2:20">
      <c r="B537" s="648">
        <v>23</v>
      </c>
      <c r="C537" s="806" t="s">
        <v>315</v>
      </c>
      <c r="D537" s="619">
        <v>401153.42466000002</v>
      </c>
      <c r="E537" s="619">
        <v>77593.437030000001</v>
      </c>
      <c r="F537" s="619">
        <f t="shared" si="11"/>
        <v>478746.86169000005</v>
      </c>
      <c r="G537" s="619">
        <v>921939.24822000007</v>
      </c>
      <c r="I537" s="398"/>
      <c r="J537" s="398"/>
      <c r="K537" s="398"/>
      <c r="L537" s="398"/>
      <c r="M537" s="398"/>
      <c r="N537" s="398"/>
      <c r="O537" s="398"/>
      <c r="P537" s="398"/>
      <c r="Q537" s="398"/>
      <c r="R537" s="398"/>
      <c r="S537" s="398"/>
      <c r="T537" s="398"/>
    </row>
    <row r="538" spans="2:20">
      <c r="B538" s="648">
        <v>24</v>
      </c>
      <c r="C538" s="806" t="s">
        <v>316</v>
      </c>
      <c r="D538" s="619"/>
      <c r="E538" s="619"/>
      <c r="F538" s="619">
        <f t="shared" si="11"/>
        <v>0</v>
      </c>
      <c r="G538" s="619"/>
      <c r="I538" s="398"/>
      <c r="J538" s="398"/>
      <c r="K538" s="398"/>
      <c r="L538" s="398"/>
      <c r="M538" s="398"/>
      <c r="N538" s="398"/>
      <c r="O538" s="398"/>
      <c r="P538" s="398"/>
      <c r="Q538" s="398"/>
      <c r="R538" s="398"/>
      <c r="S538" s="398"/>
      <c r="T538" s="398"/>
    </row>
    <row r="539" spans="2:20">
      <c r="B539" s="648">
        <v>25</v>
      </c>
      <c r="C539" s="511" t="s">
        <v>317</v>
      </c>
      <c r="D539" s="619">
        <v>5437</v>
      </c>
      <c r="E539" s="619">
        <v>107827</v>
      </c>
      <c r="F539" s="619">
        <f t="shared" si="11"/>
        <v>113264</v>
      </c>
      <c r="G539" s="619">
        <v>0</v>
      </c>
      <c r="I539" s="398"/>
      <c r="J539" s="398"/>
      <c r="K539" s="398"/>
      <c r="L539" s="398"/>
      <c r="M539" s="398"/>
      <c r="N539" s="398"/>
      <c r="O539" s="398"/>
      <c r="P539" s="398"/>
      <c r="Q539" s="398"/>
      <c r="R539" s="398"/>
      <c r="S539" s="398"/>
      <c r="T539" s="398"/>
    </row>
    <row r="540" spans="2:20" ht="13.5" thickBot="1">
      <c r="B540" s="648">
        <v>26</v>
      </c>
      <c r="C540" s="1019" t="s">
        <v>318</v>
      </c>
      <c r="D540" s="1040">
        <v>1953443.4254100001</v>
      </c>
      <c r="E540" s="1040">
        <v>1560580.1185097999</v>
      </c>
      <c r="F540" s="1040">
        <f t="shared" si="11"/>
        <v>3514023.5439197998</v>
      </c>
      <c r="G540" s="1040">
        <v>43544.303669999987</v>
      </c>
      <c r="I540" s="398"/>
      <c r="J540" s="398"/>
      <c r="K540" s="398"/>
      <c r="L540" s="398"/>
      <c r="M540" s="398"/>
      <c r="N540" s="398"/>
      <c r="O540" s="398"/>
      <c r="P540" s="398"/>
      <c r="Q540" s="398"/>
      <c r="R540" s="398"/>
      <c r="S540" s="398"/>
      <c r="T540" s="398"/>
    </row>
    <row r="541" spans="2:20" ht="26.25" thickBot="1">
      <c r="B541" s="523">
        <v>27</v>
      </c>
      <c r="C541" s="462" t="s">
        <v>319</v>
      </c>
      <c r="D541" s="578">
        <v>4741114.1186699998</v>
      </c>
      <c r="E541" s="578">
        <v>4653394.6172093451</v>
      </c>
      <c r="F541" s="578">
        <f t="shared" si="11"/>
        <v>9394508.7358793449</v>
      </c>
      <c r="G541" s="578">
        <v>5071036.4324600007</v>
      </c>
      <c r="I541" s="398"/>
      <c r="J541" s="398"/>
      <c r="K541" s="398"/>
      <c r="L541" s="398"/>
      <c r="M541" s="398"/>
      <c r="N541" s="398"/>
      <c r="O541" s="398"/>
      <c r="P541" s="398"/>
      <c r="Q541" s="398"/>
      <c r="R541" s="398"/>
      <c r="S541" s="398"/>
      <c r="T541" s="398"/>
    </row>
    <row r="542" spans="2:20">
      <c r="B542" s="648"/>
      <c r="C542" s="801" t="s">
        <v>320</v>
      </c>
      <c r="D542" s="576"/>
      <c r="E542" s="576"/>
      <c r="F542" s="576">
        <f t="shared" si="11"/>
        <v>0</v>
      </c>
      <c r="G542" s="576"/>
      <c r="I542" s="398"/>
      <c r="J542" s="398"/>
      <c r="K542" s="398"/>
      <c r="L542" s="398"/>
      <c r="M542" s="398"/>
      <c r="N542" s="398"/>
      <c r="O542" s="398"/>
      <c r="P542" s="398"/>
      <c r="Q542" s="398"/>
      <c r="R542" s="398"/>
      <c r="S542" s="398"/>
      <c r="T542" s="398"/>
    </row>
    <row r="543" spans="2:20">
      <c r="B543" s="648">
        <v>28</v>
      </c>
      <c r="C543" s="675" t="s">
        <v>321</v>
      </c>
      <c r="D543" s="819"/>
      <c r="E543" s="819"/>
      <c r="F543" s="619">
        <f t="shared" si="11"/>
        <v>0</v>
      </c>
      <c r="G543" s="819"/>
      <c r="I543" s="398"/>
      <c r="J543" s="398"/>
      <c r="K543" s="398"/>
      <c r="L543" s="398"/>
      <c r="M543" s="398"/>
      <c r="N543" s="398"/>
      <c r="O543" s="398"/>
      <c r="P543" s="398"/>
      <c r="Q543" s="398"/>
      <c r="R543" s="398"/>
      <c r="S543" s="398"/>
      <c r="T543" s="398"/>
    </row>
    <row r="544" spans="2:20">
      <c r="B544" s="648">
        <v>29</v>
      </c>
      <c r="C544" s="675" t="s">
        <v>322</v>
      </c>
      <c r="D544" s="619"/>
      <c r="E544" s="619"/>
      <c r="F544" s="619">
        <f t="shared" si="11"/>
        <v>0</v>
      </c>
      <c r="G544" s="619"/>
      <c r="I544" s="398"/>
      <c r="J544" s="398"/>
      <c r="K544" s="398"/>
      <c r="L544" s="398"/>
      <c r="M544" s="398"/>
      <c r="N544" s="398"/>
      <c r="O544" s="398"/>
      <c r="P544" s="398"/>
      <c r="Q544" s="398"/>
      <c r="R544" s="398"/>
      <c r="S544" s="398"/>
      <c r="T544" s="398"/>
    </row>
    <row r="545" spans="2:20">
      <c r="B545" s="648">
        <v>30</v>
      </c>
      <c r="C545" s="1020" t="s">
        <v>323</v>
      </c>
      <c r="D545" s="619"/>
      <c r="E545" s="619"/>
      <c r="F545" s="619">
        <f t="shared" si="11"/>
        <v>0</v>
      </c>
      <c r="G545" s="619"/>
      <c r="I545" s="398"/>
      <c r="J545" s="398"/>
      <c r="K545" s="398"/>
      <c r="L545" s="398"/>
      <c r="M545" s="398"/>
      <c r="N545" s="398"/>
      <c r="O545" s="398"/>
      <c r="P545" s="398"/>
      <c r="Q545" s="398"/>
      <c r="R545" s="398"/>
      <c r="S545" s="398"/>
      <c r="T545" s="398"/>
    </row>
    <row r="546" spans="2:20" ht="13.5" thickBot="1">
      <c r="B546" s="648">
        <v>31</v>
      </c>
      <c r="C546" s="1020" t="s">
        <v>324</v>
      </c>
      <c r="D546" s="1040">
        <v>-3562998.9283143198</v>
      </c>
      <c r="E546" s="1040">
        <v>14655661.148180559</v>
      </c>
      <c r="F546" s="619">
        <f t="shared" si="11"/>
        <v>11092662.219866239</v>
      </c>
      <c r="G546" s="1040">
        <v>1994796.2771899989</v>
      </c>
      <c r="I546" s="398"/>
      <c r="J546" s="398"/>
      <c r="K546" s="398"/>
      <c r="L546" s="398"/>
      <c r="M546" s="398"/>
      <c r="N546" s="398"/>
      <c r="O546" s="398"/>
      <c r="P546" s="398"/>
      <c r="Q546" s="398"/>
      <c r="R546" s="398"/>
      <c r="S546" s="398"/>
      <c r="T546" s="398"/>
    </row>
    <row r="547" spans="2:20" ht="13.5" thickBot="1">
      <c r="B547" s="940">
        <v>32</v>
      </c>
      <c r="C547" s="944" t="s">
        <v>408</v>
      </c>
      <c r="D547" s="945">
        <v>-3562998.9283143198</v>
      </c>
      <c r="E547" s="945">
        <v>14655661.148180559</v>
      </c>
      <c r="F547" s="1040">
        <f t="shared" si="11"/>
        <v>11092662.219866239</v>
      </c>
      <c r="G547" s="945">
        <v>1994796.2771899989</v>
      </c>
      <c r="I547" s="398"/>
      <c r="J547" s="398"/>
      <c r="K547" s="398"/>
      <c r="L547" s="398"/>
      <c r="M547" s="398"/>
      <c r="N547" s="398"/>
      <c r="O547" s="398"/>
      <c r="P547" s="398"/>
      <c r="Q547" s="398"/>
      <c r="R547" s="398"/>
      <c r="S547" s="398"/>
      <c r="T547" s="398"/>
    </row>
    <row r="548" spans="2:20" ht="26.25" thickBot="1">
      <c r="B548" s="941">
        <v>33</v>
      </c>
      <c r="C548" s="462" t="s">
        <v>414</v>
      </c>
      <c r="D548" s="578">
        <v>1178115.19035568</v>
      </c>
      <c r="E548" s="578">
        <v>19309055.765389904</v>
      </c>
      <c r="F548" s="578">
        <f t="shared" si="11"/>
        <v>20487170.955745585</v>
      </c>
      <c r="G548" s="578">
        <v>7065832.7096499996</v>
      </c>
      <c r="I548" s="398"/>
      <c r="J548" s="398"/>
      <c r="K548" s="398"/>
      <c r="L548" s="398"/>
      <c r="M548" s="398"/>
      <c r="N548" s="398"/>
      <c r="O548" s="398"/>
      <c r="P548" s="398"/>
      <c r="Q548" s="398"/>
      <c r="R548" s="398"/>
      <c r="S548" s="398"/>
      <c r="T548" s="398"/>
    </row>
    <row r="549" spans="2:20">
      <c r="B549" s="196"/>
      <c r="C549" s="392"/>
      <c r="D549" s="813"/>
      <c r="E549" s="383"/>
      <c r="F549" s="293"/>
      <c r="I549" s="398"/>
      <c r="J549" s="398"/>
      <c r="K549" s="398"/>
      <c r="L549" s="398"/>
      <c r="M549" s="398"/>
      <c r="N549" s="398"/>
      <c r="O549" s="398"/>
      <c r="P549" s="398"/>
      <c r="Q549" s="398"/>
      <c r="R549" s="398"/>
      <c r="S549" s="398"/>
      <c r="T549" s="398"/>
    </row>
    <row r="550" spans="2:20">
      <c r="B550" s="196"/>
      <c r="C550" s="392"/>
      <c r="D550" s="813"/>
      <c r="E550" s="383"/>
      <c r="F550" s="293"/>
      <c r="H550" s="292">
        <v>87</v>
      </c>
      <c r="I550" s="398"/>
      <c r="J550" s="398"/>
      <c r="K550" s="398"/>
      <c r="L550" s="398"/>
      <c r="M550" s="398"/>
      <c r="N550" s="398"/>
      <c r="O550" s="398"/>
      <c r="P550" s="398"/>
      <c r="Q550" s="398"/>
      <c r="R550" s="398"/>
      <c r="S550" s="398"/>
      <c r="T550" s="398"/>
    </row>
    <row r="551" spans="2:20">
      <c r="B551" s="196"/>
      <c r="C551" s="392"/>
      <c r="D551" s="813"/>
      <c r="E551" s="383"/>
      <c r="F551" s="293"/>
      <c r="I551" s="398"/>
      <c r="J551" s="398"/>
      <c r="K551" s="398"/>
      <c r="L551" s="398"/>
      <c r="M551" s="398"/>
      <c r="N551" s="398"/>
      <c r="O551" s="398"/>
      <c r="P551" s="398"/>
      <c r="Q551" s="398"/>
      <c r="R551" s="398"/>
      <c r="S551" s="398"/>
      <c r="T551" s="398"/>
    </row>
    <row r="552" spans="2:20" ht="14.25">
      <c r="B552" s="1839" t="s">
        <v>415</v>
      </c>
      <c r="C552" s="1839"/>
      <c r="D552" s="1839"/>
      <c r="E552" s="1839"/>
      <c r="F552" s="1839"/>
      <c r="G552" s="1839"/>
      <c r="I552" s="398"/>
      <c r="J552" s="398"/>
      <c r="K552" s="398"/>
      <c r="L552" s="398"/>
      <c r="M552" s="398"/>
      <c r="N552" s="398"/>
      <c r="O552" s="398"/>
      <c r="P552" s="398"/>
      <c r="Q552" s="398"/>
      <c r="R552" s="398"/>
      <c r="S552" s="398"/>
      <c r="T552" s="398"/>
    </row>
    <row r="553" spans="2:20" ht="13.5" thickBot="1">
      <c r="B553" s="51"/>
      <c r="C553" s="51"/>
      <c r="D553" s="51"/>
      <c r="E553" s="51"/>
      <c r="F553" s="51"/>
      <c r="G553" s="398"/>
      <c r="I553" s="398"/>
      <c r="J553" s="398"/>
      <c r="K553" s="398"/>
      <c r="L553" s="398"/>
      <c r="M553" s="398"/>
      <c r="N553" s="398"/>
      <c r="O553" s="398"/>
      <c r="P553" s="398"/>
      <c r="Q553" s="398"/>
      <c r="R553" s="398"/>
      <c r="S553" s="398"/>
      <c r="T553" s="398"/>
    </row>
    <row r="554" spans="2:20" ht="13.5" thickBot="1">
      <c r="B554" s="1845" t="s">
        <v>126</v>
      </c>
      <c r="C554" s="1846"/>
      <c r="D554" s="427"/>
      <c r="E554" s="820"/>
      <c r="F554" s="398"/>
      <c r="I554" s="398"/>
      <c r="J554" s="398"/>
      <c r="K554" s="398"/>
      <c r="L554" s="398"/>
      <c r="M554" s="398"/>
      <c r="N554" s="398"/>
      <c r="O554" s="398"/>
      <c r="P554" s="398"/>
      <c r="Q554" s="398"/>
      <c r="R554" s="398"/>
      <c r="S554" s="398"/>
      <c r="T554" s="398"/>
    </row>
    <row r="555" spans="2:20">
      <c r="B555" s="1840" t="s">
        <v>347</v>
      </c>
      <c r="C555" s="1847"/>
      <c r="D555" s="1844" t="s">
        <v>412</v>
      </c>
      <c r="E555" s="274"/>
      <c r="I555" s="398"/>
      <c r="J555" s="398"/>
      <c r="K555" s="398"/>
      <c r="L555" s="398"/>
      <c r="M555" s="398"/>
      <c r="N555" s="398"/>
      <c r="O555" s="398"/>
      <c r="P555" s="398"/>
      <c r="Q555" s="398"/>
      <c r="R555" s="398"/>
      <c r="S555" s="398"/>
      <c r="T555" s="398"/>
    </row>
    <row r="556" spans="2:20">
      <c r="B556" s="1840"/>
      <c r="C556" s="1847"/>
      <c r="D556" s="1840"/>
      <c r="E556" s="447"/>
      <c r="I556" s="398"/>
      <c r="J556" s="398"/>
      <c r="K556" s="398"/>
      <c r="L556" s="398"/>
      <c r="M556" s="398"/>
      <c r="N556" s="398"/>
      <c r="O556" s="398"/>
      <c r="P556" s="398"/>
      <c r="Q556" s="398"/>
      <c r="R556" s="398"/>
      <c r="S556" s="398"/>
      <c r="T556" s="398"/>
    </row>
    <row r="557" spans="2:20" ht="13.5" thickBot="1">
      <c r="B557" s="1841"/>
      <c r="C557" s="1848"/>
      <c r="D557" s="1841"/>
      <c r="E557" s="447"/>
      <c r="I557" s="398"/>
      <c r="J557" s="398"/>
      <c r="K557" s="398"/>
      <c r="L557" s="398"/>
      <c r="M557" s="398"/>
      <c r="N557" s="398"/>
      <c r="O557" s="398"/>
      <c r="P557" s="398"/>
      <c r="Q557" s="398"/>
      <c r="R557" s="398"/>
      <c r="S557" s="398"/>
      <c r="T557" s="398"/>
    </row>
    <row r="558" spans="2:20">
      <c r="B558" s="648"/>
      <c r="C558" s="807" t="s">
        <v>287</v>
      </c>
      <c r="D558" s="576"/>
      <c r="E558" s="293"/>
      <c r="I558" s="398"/>
      <c r="J558" s="398"/>
      <c r="K558" s="398"/>
      <c r="L558" s="398"/>
      <c r="M558" s="398"/>
      <c r="N558" s="398"/>
      <c r="O558" s="398"/>
      <c r="P558" s="398"/>
      <c r="Q558" s="398"/>
      <c r="R558" s="398"/>
      <c r="S558" s="398"/>
      <c r="T558" s="398"/>
    </row>
    <row r="559" spans="2:20">
      <c r="B559" s="648">
        <v>1</v>
      </c>
      <c r="C559" s="675" t="s">
        <v>288</v>
      </c>
      <c r="D559" s="619">
        <v>0</v>
      </c>
      <c r="E559" s="293"/>
      <c r="G559" s="398"/>
      <c r="I559" s="398"/>
      <c r="J559" s="398"/>
      <c r="K559" s="398"/>
      <c r="L559" s="398"/>
      <c r="M559" s="398"/>
      <c r="N559" s="398"/>
      <c r="O559" s="398"/>
      <c r="P559" s="398"/>
      <c r="Q559" s="398"/>
      <c r="R559" s="398"/>
      <c r="S559" s="398"/>
      <c r="T559" s="398"/>
    </row>
    <row r="560" spans="2:20">
      <c r="B560" s="648">
        <v>2</v>
      </c>
      <c r="C560" s="675" t="s">
        <v>289</v>
      </c>
      <c r="D560" s="619">
        <v>3644</v>
      </c>
      <c r="E560" s="293"/>
      <c r="G560" s="398"/>
      <c r="I560" s="398"/>
      <c r="J560" s="398"/>
      <c r="K560" s="398"/>
      <c r="L560" s="398"/>
      <c r="M560" s="398"/>
      <c r="N560" s="398"/>
      <c r="O560" s="398"/>
      <c r="P560" s="398"/>
      <c r="Q560" s="398"/>
      <c r="R560" s="398"/>
      <c r="S560" s="398"/>
      <c r="T560" s="398"/>
    </row>
    <row r="561" spans="2:20">
      <c r="B561" s="648">
        <v>3</v>
      </c>
      <c r="C561" s="675" t="s">
        <v>290</v>
      </c>
      <c r="D561" s="619">
        <v>3998</v>
      </c>
      <c r="E561" s="293"/>
      <c r="G561" s="398"/>
      <c r="I561" s="398"/>
      <c r="J561" s="398"/>
      <c r="K561" s="398"/>
      <c r="L561" s="398"/>
      <c r="M561" s="398"/>
      <c r="N561" s="398"/>
      <c r="O561" s="398"/>
      <c r="P561" s="398"/>
      <c r="Q561" s="398"/>
      <c r="R561" s="398"/>
      <c r="S561" s="398"/>
      <c r="T561" s="398"/>
    </row>
    <row r="562" spans="2:20">
      <c r="B562" s="648">
        <v>4</v>
      </c>
      <c r="C562" s="943" t="s">
        <v>397</v>
      </c>
      <c r="D562" s="619">
        <v>25166</v>
      </c>
      <c r="E562" s="293"/>
      <c r="G562" s="398"/>
      <c r="I562" s="398"/>
      <c r="J562" s="398"/>
      <c r="K562" s="398"/>
      <c r="L562" s="398"/>
      <c r="M562" s="398"/>
      <c r="N562" s="398"/>
      <c r="O562" s="398"/>
      <c r="P562" s="398"/>
      <c r="Q562" s="398"/>
      <c r="R562" s="398"/>
      <c r="S562" s="398"/>
      <c r="T562" s="398"/>
    </row>
    <row r="563" spans="2:20">
      <c r="B563" s="648">
        <v>5</v>
      </c>
      <c r="C563" s="675" t="s">
        <v>291</v>
      </c>
      <c r="D563" s="619">
        <v>21091</v>
      </c>
      <c r="E563" s="293"/>
      <c r="G563" s="398"/>
      <c r="I563" s="398"/>
      <c r="J563" s="398"/>
      <c r="K563" s="398"/>
      <c r="L563" s="398"/>
      <c r="M563" s="398"/>
      <c r="N563" s="398"/>
      <c r="O563" s="398"/>
      <c r="P563" s="398"/>
      <c r="Q563" s="398"/>
      <c r="R563" s="398"/>
      <c r="S563" s="398"/>
      <c r="T563" s="398"/>
    </row>
    <row r="564" spans="2:20">
      <c r="B564" s="648">
        <v>6</v>
      </c>
      <c r="C564" s="675" t="s">
        <v>292</v>
      </c>
      <c r="D564" s="619"/>
      <c r="E564" s="293"/>
      <c r="G564" s="398"/>
      <c r="I564" s="398"/>
      <c r="J564" s="398"/>
      <c r="K564" s="398"/>
      <c r="L564" s="398"/>
      <c r="M564" s="398"/>
      <c r="N564" s="398"/>
      <c r="O564" s="398"/>
      <c r="P564" s="398"/>
      <c r="Q564" s="398"/>
      <c r="R564" s="398"/>
      <c r="S564" s="398"/>
      <c r="T564" s="398"/>
    </row>
    <row r="565" spans="2:20">
      <c r="B565" s="648">
        <v>7</v>
      </c>
      <c r="C565" s="675" t="s">
        <v>293</v>
      </c>
      <c r="D565" s="619"/>
      <c r="E565" s="293"/>
      <c r="G565" s="398"/>
      <c r="I565" s="398"/>
      <c r="J565" s="398"/>
      <c r="K565" s="398"/>
      <c r="L565" s="398"/>
      <c r="M565" s="398"/>
      <c r="N565" s="398"/>
      <c r="O565" s="398"/>
      <c r="P565" s="398"/>
      <c r="Q565" s="398"/>
      <c r="R565" s="398"/>
      <c r="S565" s="398"/>
      <c r="T565" s="398"/>
    </row>
    <row r="566" spans="2:20">
      <c r="B566" s="648"/>
      <c r="C566" s="511" t="s">
        <v>294</v>
      </c>
      <c r="D566" s="619"/>
      <c r="E566" s="293"/>
      <c r="G566" s="398"/>
      <c r="I566" s="398"/>
      <c r="J566" s="398"/>
      <c r="K566" s="398"/>
      <c r="L566" s="398"/>
      <c r="M566" s="398"/>
      <c r="N566" s="398"/>
      <c r="O566" s="398"/>
      <c r="P566" s="398"/>
      <c r="Q566" s="398"/>
      <c r="R566" s="398"/>
      <c r="S566" s="398"/>
      <c r="T566" s="398"/>
    </row>
    <row r="567" spans="2:20">
      <c r="B567" s="648"/>
      <c r="C567" s="511" t="s">
        <v>295</v>
      </c>
      <c r="D567" s="619"/>
      <c r="E567" s="293"/>
      <c r="G567" s="398"/>
      <c r="I567" s="398"/>
      <c r="J567" s="398"/>
      <c r="K567" s="398"/>
      <c r="L567" s="398"/>
      <c r="M567" s="398"/>
      <c r="N567" s="398"/>
      <c r="O567" s="398"/>
      <c r="P567" s="398"/>
      <c r="Q567" s="398"/>
      <c r="R567" s="398"/>
      <c r="S567" s="398"/>
      <c r="T567" s="398"/>
    </row>
    <row r="568" spans="2:20">
      <c r="B568" s="648">
        <v>8</v>
      </c>
      <c r="C568" s="675" t="s">
        <v>296</v>
      </c>
      <c r="D568" s="619"/>
      <c r="E568" s="293"/>
      <c r="G568" s="398"/>
      <c r="I568" s="398"/>
      <c r="J568" s="398"/>
      <c r="K568" s="398"/>
      <c r="L568" s="398"/>
      <c r="M568" s="398"/>
      <c r="N568" s="398"/>
      <c r="O568" s="398"/>
      <c r="P568" s="398"/>
      <c r="Q568" s="398"/>
      <c r="R568" s="398"/>
      <c r="S568" s="398"/>
      <c r="T568" s="398"/>
    </row>
    <row r="569" spans="2:20">
      <c r="B569" s="648"/>
      <c r="C569" s="511" t="s">
        <v>297</v>
      </c>
      <c r="D569" s="619"/>
      <c r="E569" s="293"/>
      <c r="G569" s="398"/>
      <c r="I569" s="398"/>
      <c r="J569" s="398"/>
      <c r="K569" s="398"/>
      <c r="L569" s="398"/>
      <c r="M569" s="398"/>
      <c r="N569" s="398"/>
      <c r="O569" s="398"/>
      <c r="P569" s="398"/>
      <c r="Q569" s="398"/>
      <c r="R569" s="398"/>
      <c r="S569" s="398"/>
      <c r="T569" s="398"/>
    </row>
    <row r="570" spans="2:20">
      <c r="B570" s="648"/>
      <c r="C570" s="511" t="s">
        <v>298</v>
      </c>
      <c r="D570" s="619"/>
      <c r="E570" s="293"/>
      <c r="G570" s="398"/>
      <c r="I570" s="398"/>
      <c r="J570" s="398"/>
      <c r="K570" s="398"/>
      <c r="L570" s="398"/>
      <c r="M570" s="398"/>
      <c r="N570" s="398"/>
      <c r="O570" s="398"/>
      <c r="P570" s="398"/>
      <c r="Q570" s="398"/>
      <c r="R570" s="398"/>
      <c r="S570" s="398"/>
      <c r="T570" s="398"/>
    </row>
    <row r="571" spans="2:20" ht="25.5">
      <c r="B571" s="648">
        <v>9</v>
      </c>
      <c r="C571" s="620" t="s">
        <v>299</v>
      </c>
      <c r="D571" s="621">
        <v>1827619</v>
      </c>
      <c r="G571" s="398"/>
      <c r="I571" s="398"/>
      <c r="J571" s="398"/>
      <c r="K571" s="398"/>
      <c r="L571" s="398"/>
      <c r="M571" s="398"/>
      <c r="N571" s="398"/>
      <c r="O571" s="398"/>
      <c r="P571" s="398"/>
      <c r="Q571" s="398"/>
      <c r="R571" s="398"/>
      <c r="S571" s="398"/>
      <c r="T571" s="398"/>
    </row>
    <row r="572" spans="2:20">
      <c r="B572" s="648">
        <v>10</v>
      </c>
      <c r="C572" s="511" t="s">
        <v>300</v>
      </c>
      <c r="D572" s="619"/>
      <c r="E572" s="293"/>
      <c r="G572" s="398"/>
      <c r="I572" s="398"/>
      <c r="J572" s="398"/>
      <c r="K572" s="398"/>
      <c r="L572" s="398"/>
      <c r="M572" s="398"/>
      <c r="N572" s="398"/>
      <c r="O572" s="398"/>
      <c r="P572" s="398"/>
      <c r="Q572" s="398"/>
      <c r="R572" s="398"/>
      <c r="S572" s="398"/>
      <c r="T572" s="398"/>
    </row>
    <row r="573" spans="2:20">
      <c r="B573" s="648">
        <v>11</v>
      </c>
      <c r="C573" s="511" t="s">
        <v>301</v>
      </c>
      <c r="D573" s="619">
        <v>1827619</v>
      </c>
      <c r="E573" s="293"/>
      <c r="G573" s="398"/>
      <c r="I573" s="398"/>
      <c r="J573" s="398"/>
      <c r="K573" s="398"/>
      <c r="L573" s="398"/>
      <c r="M573" s="398"/>
      <c r="N573" s="398"/>
      <c r="O573" s="398"/>
      <c r="P573" s="398"/>
      <c r="Q573" s="398"/>
      <c r="R573" s="398"/>
      <c r="S573" s="398"/>
      <c r="T573" s="398"/>
    </row>
    <row r="574" spans="2:20">
      <c r="B574" s="648">
        <v>12</v>
      </c>
      <c r="C574" s="511" t="s">
        <v>302</v>
      </c>
      <c r="D574" s="619"/>
      <c r="E574" s="293"/>
      <c r="G574" s="398"/>
      <c r="I574" s="398"/>
      <c r="J574" s="398"/>
      <c r="K574" s="398"/>
      <c r="L574" s="398"/>
      <c r="M574" s="398"/>
      <c r="N574" s="398"/>
      <c r="O574" s="398"/>
      <c r="P574" s="398"/>
      <c r="Q574" s="398"/>
      <c r="R574" s="398"/>
      <c r="S574" s="398"/>
      <c r="T574" s="398"/>
    </row>
    <row r="575" spans="2:20" ht="25.5">
      <c r="B575" s="648">
        <v>13</v>
      </c>
      <c r="C575" s="511" t="s">
        <v>303</v>
      </c>
      <c r="D575" s="619"/>
      <c r="E575" s="293"/>
      <c r="G575" s="398"/>
      <c r="I575" s="398"/>
      <c r="J575" s="398"/>
      <c r="K575" s="398"/>
      <c r="L575" s="398"/>
      <c r="M575" s="398"/>
      <c r="N575" s="398"/>
      <c r="O575" s="398"/>
      <c r="P575" s="398"/>
      <c r="Q575" s="398"/>
      <c r="R575" s="398"/>
      <c r="S575" s="398"/>
      <c r="T575" s="398"/>
    </row>
    <row r="576" spans="2:20">
      <c r="B576" s="648">
        <v>14</v>
      </c>
      <c r="C576" s="806" t="s">
        <v>304</v>
      </c>
      <c r="D576" s="619"/>
      <c r="E576" s="293"/>
      <c r="G576" s="398"/>
      <c r="I576" s="398"/>
      <c r="J576" s="398"/>
      <c r="K576" s="398"/>
      <c r="L576" s="398"/>
      <c r="M576" s="398"/>
      <c r="N576" s="398"/>
      <c r="O576" s="398"/>
      <c r="P576" s="398"/>
      <c r="Q576" s="398"/>
      <c r="R576" s="398"/>
      <c r="S576" s="398"/>
      <c r="T576" s="398"/>
    </row>
    <row r="577" spans="2:20">
      <c r="B577" s="648">
        <v>15</v>
      </c>
      <c r="C577" s="806" t="s">
        <v>305</v>
      </c>
      <c r="D577" s="619">
        <v>83303</v>
      </c>
      <c r="E577" s="293"/>
      <c r="G577" s="398"/>
      <c r="I577" s="398"/>
      <c r="J577" s="398"/>
      <c r="K577" s="398"/>
      <c r="L577" s="398"/>
      <c r="M577" s="398"/>
      <c r="N577" s="398"/>
      <c r="O577" s="398"/>
      <c r="P577" s="398"/>
      <c r="Q577" s="398"/>
      <c r="R577" s="398"/>
      <c r="S577" s="398"/>
      <c r="T577" s="398"/>
    </row>
    <row r="578" spans="2:20">
      <c r="B578" s="648">
        <v>16</v>
      </c>
      <c r="C578" s="806" t="s">
        <v>306</v>
      </c>
      <c r="D578" s="619">
        <v>451444</v>
      </c>
      <c r="E578" s="293"/>
      <c r="G578" s="398"/>
      <c r="I578" s="398"/>
      <c r="J578" s="398"/>
      <c r="K578" s="398"/>
      <c r="L578" s="398"/>
      <c r="M578" s="398"/>
      <c r="N578" s="398"/>
      <c r="O578" s="398"/>
      <c r="P578" s="398"/>
      <c r="Q578" s="398"/>
      <c r="R578" s="398"/>
      <c r="S578" s="398"/>
      <c r="T578" s="398"/>
    </row>
    <row r="579" spans="2:20">
      <c r="B579" s="648">
        <v>17</v>
      </c>
      <c r="C579" s="806" t="s">
        <v>307</v>
      </c>
      <c r="D579" s="619">
        <v>50278</v>
      </c>
      <c r="E579" s="383"/>
      <c r="G579" s="398"/>
      <c r="I579" s="398"/>
      <c r="J579" s="398"/>
      <c r="K579" s="398"/>
      <c r="L579" s="398"/>
      <c r="M579" s="398"/>
      <c r="N579" s="398"/>
      <c r="O579" s="398"/>
      <c r="P579" s="398"/>
      <c r="Q579" s="398"/>
      <c r="R579" s="398"/>
      <c r="S579" s="398"/>
      <c r="T579" s="398"/>
    </row>
    <row r="580" spans="2:20">
      <c r="B580" s="648">
        <v>18</v>
      </c>
      <c r="C580" s="806" t="s">
        <v>308</v>
      </c>
      <c r="D580" s="619">
        <v>113579</v>
      </c>
      <c r="E580" s="293"/>
      <c r="G580" s="398"/>
      <c r="I580" s="398"/>
      <c r="J580" s="398"/>
      <c r="K580" s="398"/>
      <c r="L580" s="398"/>
      <c r="M580" s="398"/>
      <c r="N580" s="398"/>
      <c r="O580" s="398"/>
      <c r="P580" s="398"/>
      <c r="Q580" s="398"/>
      <c r="R580" s="398"/>
      <c r="S580" s="398"/>
      <c r="T580" s="398"/>
    </row>
    <row r="581" spans="2:20" ht="13.5" thickBot="1">
      <c r="B581" s="648">
        <v>19</v>
      </c>
      <c r="C581" s="1019" t="s">
        <v>309</v>
      </c>
      <c r="D581" s="1040">
        <v>32258</v>
      </c>
      <c r="E581" s="293"/>
      <c r="G581" s="398"/>
      <c r="I581" s="398"/>
      <c r="J581" s="398"/>
      <c r="K581" s="398"/>
      <c r="L581" s="398"/>
      <c r="M581" s="398"/>
      <c r="N581" s="398"/>
      <c r="O581" s="398"/>
      <c r="P581" s="398"/>
      <c r="Q581" s="398"/>
      <c r="R581" s="398"/>
      <c r="S581" s="398"/>
      <c r="T581" s="398"/>
    </row>
    <row r="582" spans="2:20" ht="26.25" thickBot="1">
      <c r="B582" s="523">
        <v>20</v>
      </c>
      <c r="C582" s="462" t="s">
        <v>310</v>
      </c>
      <c r="D582" s="578">
        <v>2612380</v>
      </c>
      <c r="E582" s="293"/>
      <c r="G582" s="398"/>
      <c r="I582" s="398"/>
      <c r="J582" s="398"/>
      <c r="K582" s="398"/>
      <c r="L582" s="398"/>
      <c r="M582" s="398"/>
      <c r="N582" s="398"/>
      <c r="O582" s="398"/>
      <c r="P582" s="398"/>
      <c r="Q582" s="398"/>
      <c r="R582" s="398"/>
      <c r="S582" s="398"/>
      <c r="T582" s="398"/>
    </row>
    <row r="583" spans="2:20">
      <c r="B583" s="648"/>
      <c r="C583" s="801" t="s">
        <v>311</v>
      </c>
      <c r="D583" s="576"/>
      <c r="E583" s="293"/>
      <c r="G583" s="398"/>
      <c r="I583" s="398"/>
      <c r="J583" s="398"/>
      <c r="K583" s="398"/>
      <c r="L583" s="398"/>
      <c r="M583" s="398"/>
      <c r="N583" s="398"/>
      <c r="O583" s="398"/>
      <c r="P583" s="398"/>
      <c r="Q583" s="398"/>
      <c r="R583" s="398"/>
      <c r="S583" s="398"/>
      <c r="T583" s="398"/>
    </row>
    <row r="584" spans="2:20">
      <c r="B584" s="648"/>
      <c r="C584" s="816" t="s">
        <v>312</v>
      </c>
      <c r="D584" s="619"/>
      <c r="E584" s="293"/>
      <c r="G584" s="398"/>
      <c r="I584" s="398"/>
      <c r="J584" s="398"/>
      <c r="K584" s="398"/>
      <c r="L584" s="398"/>
      <c r="M584" s="398"/>
      <c r="N584" s="398"/>
      <c r="O584" s="398"/>
      <c r="P584" s="398"/>
      <c r="Q584" s="398"/>
      <c r="R584" s="398"/>
      <c r="S584" s="398"/>
      <c r="T584" s="398"/>
    </row>
    <row r="585" spans="2:20">
      <c r="B585" s="648">
        <v>21</v>
      </c>
      <c r="C585" s="806" t="s">
        <v>313</v>
      </c>
      <c r="D585" s="619">
        <v>1215934</v>
      </c>
      <c r="E585" s="293"/>
      <c r="G585" s="398"/>
      <c r="I585" s="398"/>
      <c r="J585" s="398"/>
      <c r="K585" s="398"/>
      <c r="L585" s="398"/>
      <c r="M585" s="398"/>
      <c r="N585" s="398"/>
      <c r="O585" s="398"/>
      <c r="P585" s="398"/>
      <c r="Q585" s="398"/>
      <c r="R585" s="398"/>
      <c r="S585" s="398"/>
      <c r="T585" s="398"/>
    </row>
    <row r="586" spans="2:20">
      <c r="B586" s="648">
        <v>22</v>
      </c>
      <c r="C586" s="806" t="s">
        <v>314</v>
      </c>
      <c r="D586" s="619">
        <v>18637</v>
      </c>
      <c r="E586" s="293"/>
      <c r="G586" s="398"/>
      <c r="I586" s="398"/>
      <c r="J586" s="398"/>
      <c r="K586" s="398"/>
      <c r="L586" s="398"/>
      <c r="M586" s="398"/>
      <c r="N586" s="398"/>
      <c r="O586" s="398"/>
      <c r="P586" s="398"/>
      <c r="Q586" s="398"/>
      <c r="R586" s="398"/>
      <c r="S586" s="398"/>
      <c r="T586" s="398"/>
    </row>
    <row r="587" spans="2:20">
      <c r="B587" s="648">
        <v>23</v>
      </c>
      <c r="C587" s="806" t="s">
        <v>315</v>
      </c>
      <c r="D587" s="619">
        <v>53106</v>
      </c>
      <c r="E587" s="293"/>
      <c r="G587" s="398"/>
      <c r="I587" s="398"/>
      <c r="J587" s="398"/>
      <c r="K587" s="398"/>
      <c r="L587" s="398"/>
      <c r="M587" s="398"/>
      <c r="N587" s="398"/>
      <c r="O587" s="398"/>
      <c r="P587" s="398"/>
      <c r="Q587" s="398"/>
      <c r="R587" s="398"/>
      <c r="S587" s="398"/>
      <c r="T587" s="398"/>
    </row>
    <row r="588" spans="2:20">
      <c r="B588" s="648">
        <v>24</v>
      </c>
      <c r="C588" s="806" t="s">
        <v>316</v>
      </c>
      <c r="D588" s="619">
        <v>19970</v>
      </c>
      <c r="E588" s="293"/>
      <c r="G588" s="398"/>
      <c r="I588" s="398"/>
      <c r="J588" s="398"/>
      <c r="K588" s="398"/>
      <c r="L588" s="398"/>
      <c r="M588" s="398"/>
      <c r="N588" s="398"/>
      <c r="O588" s="398"/>
      <c r="P588" s="398"/>
      <c r="Q588" s="398"/>
      <c r="R588" s="398"/>
      <c r="S588" s="398"/>
      <c r="T588" s="398"/>
    </row>
    <row r="589" spans="2:20">
      <c r="B589" s="648">
        <v>25</v>
      </c>
      <c r="C589" s="511" t="s">
        <v>317</v>
      </c>
      <c r="D589" s="619">
        <v>0</v>
      </c>
      <c r="E589" s="293"/>
      <c r="G589" s="398"/>
      <c r="I589" s="398"/>
      <c r="J589" s="398"/>
      <c r="K589" s="398"/>
      <c r="L589" s="398"/>
      <c r="M589" s="398"/>
      <c r="N589" s="398"/>
      <c r="O589" s="398"/>
      <c r="P589" s="398"/>
      <c r="Q589" s="398"/>
      <c r="R589" s="398"/>
      <c r="S589" s="398"/>
      <c r="T589" s="398"/>
    </row>
    <row r="590" spans="2:20" ht="13.5" thickBot="1">
      <c r="B590" s="648">
        <v>26</v>
      </c>
      <c r="C590" s="1019" t="s">
        <v>318</v>
      </c>
      <c r="D590" s="1040">
        <v>288413</v>
      </c>
      <c r="E590" s="293"/>
      <c r="G590" s="398"/>
      <c r="I590" s="398"/>
      <c r="J590" s="398"/>
      <c r="K590" s="398"/>
      <c r="L590" s="398"/>
      <c r="M590" s="398"/>
      <c r="N590" s="398"/>
      <c r="O590" s="398"/>
      <c r="P590" s="398"/>
      <c r="Q590" s="398"/>
      <c r="R590" s="398"/>
      <c r="S590" s="398"/>
      <c r="T590" s="398"/>
    </row>
    <row r="591" spans="2:20" ht="26.25" thickBot="1">
      <c r="B591" s="523">
        <v>27</v>
      </c>
      <c r="C591" s="462" t="s">
        <v>319</v>
      </c>
      <c r="D591" s="578">
        <v>1596060</v>
      </c>
      <c r="E591" s="293"/>
      <c r="G591" s="398"/>
      <c r="I591" s="398"/>
      <c r="J591" s="398"/>
      <c r="K591" s="398"/>
      <c r="L591" s="398"/>
      <c r="M591" s="398"/>
      <c r="N591" s="398"/>
      <c r="O591" s="398"/>
      <c r="P591" s="398"/>
      <c r="Q591" s="398"/>
      <c r="R591" s="398"/>
      <c r="S591" s="398"/>
      <c r="T591" s="398"/>
    </row>
    <row r="592" spans="2:20">
      <c r="B592" s="648"/>
      <c r="C592" s="801" t="s">
        <v>320</v>
      </c>
      <c r="D592" s="576"/>
      <c r="E592" s="293"/>
      <c r="G592" s="398"/>
      <c r="I592" s="398"/>
      <c r="J592" s="398"/>
      <c r="K592" s="398"/>
      <c r="L592" s="398"/>
      <c r="M592" s="398"/>
      <c r="N592" s="398"/>
      <c r="O592" s="398"/>
      <c r="P592" s="398"/>
      <c r="Q592" s="398"/>
      <c r="R592" s="398"/>
      <c r="S592" s="398"/>
      <c r="T592" s="398"/>
    </row>
    <row r="593" spans="2:20">
      <c r="B593" s="648">
        <v>28</v>
      </c>
      <c r="C593" s="675" t="s">
        <v>321</v>
      </c>
      <c r="D593" s="619">
        <v>825000</v>
      </c>
      <c r="E593" s="383"/>
      <c r="F593" s="295"/>
      <c r="G593" s="398"/>
      <c r="I593" s="398"/>
      <c r="J593" s="398"/>
      <c r="K593" s="398"/>
      <c r="L593" s="398"/>
      <c r="M593" s="398"/>
      <c r="N593" s="398"/>
      <c r="O593" s="398"/>
      <c r="P593" s="398"/>
      <c r="Q593" s="398"/>
      <c r="R593" s="398"/>
      <c r="S593" s="398"/>
      <c r="T593" s="398"/>
    </row>
    <row r="594" spans="2:20">
      <c r="B594" s="648">
        <v>29</v>
      </c>
      <c r="C594" s="675" t="s">
        <v>322</v>
      </c>
      <c r="D594" s="619"/>
      <c r="E594" s="293"/>
      <c r="G594" s="398"/>
      <c r="I594" s="398"/>
      <c r="J594" s="398"/>
      <c r="K594" s="398"/>
      <c r="L594" s="398"/>
      <c r="M594" s="398"/>
      <c r="N594" s="398"/>
      <c r="O594" s="398"/>
      <c r="P594" s="398"/>
      <c r="Q594" s="398"/>
      <c r="R594" s="398"/>
      <c r="S594" s="398"/>
      <c r="T594" s="398"/>
    </row>
    <row r="595" spans="2:20">
      <c r="B595" s="648">
        <v>30</v>
      </c>
      <c r="C595" s="1020" t="s">
        <v>323</v>
      </c>
      <c r="D595" s="619"/>
      <c r="E595" s="293" t="s">
        <v>420</v>
      </c>
      <c r="G595" s="398"/>
      <c r="I595" s="398"/>
      <c r="J595" s="398"/>
      <c r="K595" s="398"/>
      <c r="L595" s="398"/>
      <c r="M595" s="398"/>
      <c r="N595" s="398"/>
      <c r="O595" s="398"/>
      <c r="P595" s="398"/>
      <c r="Q595" s="398"/>
      <c r="R595" s="398"/>
      <c r="S595" s="398"/>
      <c r="T595" s="398"/>
    </row>
    <row r="596" spans="2:20" ht="13.5" thickBot="1">
      <c r="B596" s="648">
        <v>31</v>
      </c>
      <c r="C596" s="1020" t="s">
        <v>324</v>
      </c>
      <c r="D596" s="1040">
        <v>191320</v>
      </c>
      <c r="E596" s="293"/>
      <c r="G596" s="398"/>
      <c r="I596" s="398"/>
      <c r="J596" s="398"/>
      <c r="K596" s="398"/>
      <c r="L596" s="398"/>
      <c r="M596" s="398"/>
      <c r="N596" s="398"/>
      <c r="O596" s="398"/>
      <c r="P596" s="398"/>
      <c r="Q596" s="398"/>
      <c r="R596" s="398"/>
      <c r="S596" s="398"/>
      <c r="T596" s="398"/>
    </row>
    <row r="597" spans="2:20" ht="13.5" thickBot="1">
      <c r="B597" s="523">
        <v>32</v>
      </c>
      <c r="C597" s="462" t="s">
        <v>408</v>
      </c>
      <c r="D597" s="578">
        <v>1016320</v>
      </c>
      <c r="E597" s="293"/>
      <c r="G597" s="398"/>
      <c r="I597" s="398"/>
      <c r="J597" s="398"/>
      <c r="K597" s="398"/>
      <c r="L597" s="398"/>
      <c r="M597" s="398"/>
      <c r="N597" s="398"/>
      <c r="O597" s="398"/>
      <c r="P597" s="398"/>
      <c r="Q597" s="398"/>
      <c r="R597" s="398"/>
      <c r="S597" s="398"/>
      <c r="T597" s="398"/>
    </row>
    <row r="598" spans="2:20" ht="26.25" thickBot="1">
      <c r="B598" s="649">
        <v>33</v>
      </c>
      <c r="C598" s="513" t="s">
        <v>414</v>
      </c>
      <c r="D598" s="583">
        <v>2612380</v>
      </c>
      <c r="E598" s="293"/>
      <c r="G598" s="398"/>
      <c r="I598" s="398"/>
      <c r="J598" s="398"/>
      <c r="K598" s="398"/>
      <c r="L598" s="398"/>
      <c r="M598" s="398"/>
      <c r="N598" s="398"/>
      <c r="O598" s="398"/>
      <c r="P598" s="398"/>
      <c r="Q598" s="398"/>
      <c r="R598" s="398"/>
      <c r="S598" s="398"/>
      <c r="T598" s="398"/>
    </row>
    <row r="599" spans="2:20">
      <c r="B599" s="196"/>
      <c r="C599" s="392"/>
      <c r="D599" s="813"/>
      <c r="E599" s="383"/>
      <c r="F599" s="293"/>
      <c r="I599" s="398"/>
      <c r="J599" s="398"/>
      <c r="K599" s="398"/>
      <c r="L599" s="398"/>
      <c r="M599" s="398"/>
      <c r="N599" s="398"/>
      <c r="O599" s="398"/>
      <c r="P599" s="398"/>
      <c r="Q599" s="398"/>
      <c r="R599" s="398"/>
      <c r="S599" s="398"/>
      <c r="T599" s="398"/>
    </row>
    <row r="600" spans="2:20">
      <c r="B600" s="196"/>
      <c r="C600" s="392"/>
      <c r="D600" s="813"/>
      <c r="E600" s="383"/>
      <c r="F600" s="293"/>
      <c r="H600" s="292">
        <v>88</v>
      </c>
      <c r="I600" s="398"/>
      <c r="J600" s="398"/>
      <c r="K600" s="398"/>
      <c r="L600" s="398"/>
      <c r="M600" s="398"/>
      <c r="N600" s="398"/>
      <c r="O600" s="398"/>
      <c r="P600" s="398"/>
      <c r="Q600" s="398"/>
      <c r="R600" s="398"/>
      <c r="S600" s="398"/>
      <c r="T600" s="398"/>
    </row>
    <row r="601" spans="2:20">
      <c r="B601" s="196"/>
      <c r="C601" s="392"/>
      <c r="D601" s="813"/>
      <c r="E601" s="383"/>
      <c r="F601" s="293"/>
      <c r="I601" s="398"/>
      <c r="J601" s="398"/>
      <c r="K601" s="398"/>
      <c r="L601" s="398"/>
      <c r="M601" s="398"/>
      <c r="N601" s="398"/>
      <c r="O601" s="398"/>
      <c r="P601" s="398"/>
      <c r="Q601" s="398"/>
      <c r="R601" s="398"/>
      <c r="S601" s="398"/>
      <c r="T601" s="398"/>
    </row>
    <row r="602" spans="2:20" ht="14.25">
      <c r="B602" s="1839" t="s">
        <v>415</v>
      </c>
      <c r="C602" s="1839"/>
      <c r="D602" s="1839"/>
      <c r="E602" s="1839"/>
      <c r="F602" s="1839"/>
      <c r="G602" s="1839"/>
      <c r="I602" s="398"/>
      <c r="J602" s="398"/>
      <c r="K602" s="398"/>
      <c r="L602" s="398"/>
      <c r="M602" s="398"/>
      <c r="N602" s="398"/>
      <c r="O602" s="398"/>
      <c r="P602" s="398"/>
      <c r="Q602" s="398"/>
      <c r="R602" s="398"/>
      <c r="S602" s="398"/>
      <c r="T602" s="398"/>
    </row>
    <row r="603" spans="2:20" ht="13.5" thickBot="1">
      <c r="B603" s="51"/>
      <c r="C603" s="51"/>
      <c r="D603" s="51"/>
      <c r="E603" s="51"/>
      <c r="F603" s="51"/>
      <c r="I603" s="398"/>
      <c r="J603" s="398"/>
      <c r="K603" s="398"/>
      <c r="L603" s="398"/>
      <c r="M603" s="398"/>
      <c r="N603" s="398"/>
      <c r="O603" s="398"/>
      <c r="P603" s="398"/>
      <c r="Q603" s="398"/>
      <c r="R603" s="398"/>
      <c r="S603" s="398"/>
      <c r="T603" s="398"/>
    </row>
    <row r="604" spans="2:20" ht="13.5" thickBot="1">
      <c r="B604" s="1845" t="s">
        <v>421</v>
      </c>
      <c r="C604" s="1846"/>
      <c r="D604" s="427"/>
      <c r="E604" s="745"/>
      <c r="F604" s="398"/>
      <c r="I604" s="398"/>
      <c r="J604" s="398"/>
      <c r="K604" s="398"/>
      <c r="L604" s="398"/>
      <c r="M604" s="398"/>
      <c r="N604" s="398"/>
      <c r="O604" s="398"/>
      <c r="P604" s="398"/>
      <c r="Q604" s="398"/>
      <c r="R604" s="398"/>
      <c r="S604" s="398"/>
      <c r="T604" s="398"/>
    </row>
    <row r="605" spans="2:20">
      <c r="B605" s="1840" t="s">
        <v>347</v>
      </c>
      <c r="C605" s="1847"/>
      <c r="D605" s="1844" t="s">
        <v>412</v>
      </c>
      <c r="E605" s="274"/>
      <c r="I605" s="398"/>
      <c r="J605" s="398"/>
      <c r="K605" s="398"/>
      <c r="L605" s="398"/>
      <c r="M605" s="398"/>
      <c r="N605" s="398"/>
      <c r="O605" s="398"/>
      <c r="P605" s="398"/>
      <c r="Q605" s="398"/>
      <c r="R605" s="398"/>
      <c r="S605" s="398"/>
      <c r="T605" s="398"/>
    </row>
    <row r="606" spans="2:20">
      <c r="B606" s="1840"/>
      <c r="C606" s="1847"/>
      <c r="D606" s="1840"/>
      <c r="E606" s="447"/>
      <c r="I606" s="398"/>
      <c r="J606" s="398"/>
      <c r="K606" s="398"/>
      <c r="L606" s="398"/>
      <c r="M606" s="398"/>
      <c r="N606" s="398"/>
      <c r="O606" s="398"/>
      <c r="P606" s="398"/>
      <c r="Q606" s="398"/>
      <c r="R606" s="398"/>
      <c r="S606" s="398"/>
      <c r="T606" s="398"/>
    </row>
    <row r="607" spans="2:20" ht="13.5" thickBot="1">
      <c r="B607" s="1841"/>
      <c r="C607" s="1848"/>
      <c r="D607" s="1841"/>
      <c r="E607" s="447"/>
      <c r="I607" s="398"/>
      <c r="J607" s="398"/>
      <c r="K607" s="398"/>
      <c r="L607" s="398"/>
      <c r="M607" s="398"/>
      <c r="N607" s="398"/>
      <c r="O607" s="398"/>
      <c r="P607" s="398"/>
      <c r="Q607" s="398"/>
      <c r="R607" s="398"/>
      <c r="S607" s="398"/>
      <c r="T607" s="398"/>
    </row>
    <row r="608" spans="2:20">
      <c r="B608" s="648"/>
      <c r="C608" s="807" t="s">
        <v>287</v>
      </c>
      <c r="D608" s="619"/>
      <c r="E608" s="293"/>
      <c r="I608" s="398"/>
      <c r="J608" s="398"/>
      <c r="K608" s="398"/>
      <c r="L608" s="398"/>
      <c r="M608" s="398"/>
      <c r="N608" s="398"/>
      <c r="O608" s="398"/>
      <c r="P608" s="398"/>
      <c r="Q608" s="398"/>
      <c r="R608" s="398"/>
      <c r="S608" s="398"/>
      <c r="T608" s="398"/>
    </row>
    <row r="609" spans="2:20">
      <c r="B609" s="648">
        <v>1</v>
      </c>
      <c r="C609" s="675" t="s">
        <v>288</v>
      </c>
      <c r="D609" s="619"/>
      <c r="E609" s="293"/>
      <c r="I609" s="398"/>
      <c r="J609" s="398"/>
      <c r="K609" s="398"/>
      <c r="L609" s="398"/>
      <c r="M609" s="398"/>
      <c r="N609" s="398"/>
      <c r="O609" s="398"/>
      <c r="P609" s="398"/>
      <c r="Q609" s="398"/>
      <c r="R609" s="398"/>
      <c r="S609" s="398"/>
      <c r="T609" s="398"/>
    </row>
    <row r="610" spans="2:20">
      <c r="B610" s="648">
        <v>2</v>
      </c>
      <c r="C610" s="675" t="s">
        <v>289</v>
      </c>
      <c r="D610" s="619">
        <v>10970</v>
      </c>
      <c r="E610" s="293"/>
      <c r="G610" s="398"/>
      <c r="I610" s="398"/>
      <c r="J610" s="398"/>
      <c r="K610" s="398"/>
      <c r="L610" s="398"/>
      <c r="M610" s="398"/>
      <c r="N610" s="398"/>
      <c r="O610" s="398"/>
      <c r="P610" s="398"/>
      <c r="Q610" s="398"/>
      <c r="R610" s="398"/>
      <c r="S610" s="398"/>
      <c r="T610" s="398"/>
    </row>
    <row r="611" spans="2:20">
      <c r="B611" s="648">
        <v>3</v>
      </c>
      <c r="C611" s="675" t="s">
        <v>290</v>
      </c>
      <c r="D611" s="619">
        <v>276219</v>
      </c>
      <c r="E611" s="293"/>
      <c r="G611" s="398"/>
      <c r="I611" s="398"/>
      <c r="J611" s="398"/>
      <c r="K611" s="398"/>
      <c r="L611" s="398"/>
      <c r="M611" s="398"/>
      <c r="N611" s="398"/>
      <c r="O611" s="398"/>
      <c r="P611" s="398"/>
      <c r="Q611" s="398"/>
      <c r="R611" s="398"/>
      <c r="S611" s="398"/>
      <c r="T611" s="398"/>
    </row>
    <row r="612" spans="2:20">
      <c r="B612" s="648">
        <v>4</v>
      </c>
      <c r="C612" s="943" t="s">
        <v>397</v>
      </c>
      <c r="D612" s="619">
        <v>105254</v>
      </c>
      <c r="E612" s="293"/>
      <c r="G612" s="398"/>
      <c r="I612" s="398"/>
      <c r="J612" s="398"/>
      <c r="K612" s="398"/>
      <c r="L612" s="398"/>
      <c r="M612" s="398"/>
      <c r="N612" s="398"/>
      <c r="O612" s="398"/>
      <c r="P612" s="398"/>
      <c r="Q612" s="398"/>
      <c r="R612" s="398"/>
      <c r="S612" s="398"/>
      <c r="T612" s="398"/>
    </row>
    <row r="613" spans="2:20">
      <c r="B613" s="648">
        <v>5</v>
      </c>
      <c r="C613" s="675" t="s">
        <v>291</v>
      </c>
      <c r="D613" s="619">
        <v>77277</v>
      </c>
      <c r="E613" s="293"/>
      <c r="G613" s="398"/>
      <c r="I613" s="398"/>
      <c r="J613" s="398"/>
      <c r="K613" s="398"/>
      <c r="L613" s="398"/>
      <c r="M613" s="398"/>
      <c r="N613" s="398"/>
      <c r="O613" s="398"/>
      <c r="P613" s="398"/>
      <c r="Q613" s="398"/>
      <c r="R613" s="398"/>
      <c r="S613" s="398"/>
      <c r="T613" s="398"/>
    </row>
    <row r="614" spans="2:20">
      <c r="B614" s="648">
        <v>6</v>
      </c>
      <c r="C614" s="675" t="s">
        <v>292</v>
      </c>
      <c r="D614" s="619"/>
      <c r="E614" s="293"/>
      <c r="G614" s="398"/>
      <c r="I614" s="398"/>
      <c r="J614" s="398"/>
      <c r="K614" s="398"/>
      <c r="L614" s="398"/>
      <c r="M614" s="398"/>
      <c r="N614" s="398"/>
      <c r="O614" s="398"/>
      <c r="P614" s="398"/>
      <c r="Q614" s="398"/>
      <c r="R614" s="398"/>
      <c r="S614" s="398"/>
      <c r="T614" s="398"/>
    </row>
    <row r="615" spans="2:20">
      <c r="B615" s="648">
        <v>7</v>
      </c>
      <c r="C615" s="675" t="s">
        <v>293</v>
      </c>
      <c r="D615" s="619"/>
      <c r="E615" s="293"/>
      <c r="G615" s="398"/>
      <c r="I615" s="398"/>
      <c r="J615" s="398"/>
      <c r="K615" s="398"/>
      <c r="L615" s="398"/>
      <c r="M615" s="398"/>
      <c r="N615" s="398"/>
      <c r="O615" s="398"/>
      <c r="P615" s="398"/>
      <c r="Q615" s="398"/>
      <c r="R615" s="398"/>
      <c r="S615" s="398"/>
      <c r="T615" s="398"/>
    </row>
    <row r="616" spans="2:20">
      <c r="B616" s="648"/>
      <c r="C616" s="511" t="s">
        <v>294</v>
      </c>
      <c r="D616" s="619"/>
      <c r="E616" s="293"/>
      <c r="G616" s="398"/>
      <c r="I616" s="398"/>
      <c r="J616" s="398"/>
      <c r="K616" s="398"/>
      <c r="L616" s="398"/>
      <c r="M616" s="398"/>
      <c r="N616" s="398"/>
      <c r="O616" s="398"/>
      <c r="P616" s="398"/>
      <c r="Q616" s="398"/>
      <c r="R616" s="398"/>
      <c r="S616" s="398"/>
      <c r="T616" s="398"/>
    </row>
    <row r="617" spans="2:20">
      <c r="B617" s="648"/>
      <c r="C617" s="511" t="s">
        <v>295</v>
      </c>
      <c r="D617" s="619"/>
      <c r="E617" s="293"/>
      <c r="G617" s="398"/>
      <c r="I617" s="398"/>
      <c r="J617" s="398"/>
      <c r="K617" s="398"/>
      <c r="L617" s="398"/>
      <c r="M617" s="398"/>
      <c r="N617" s="398"/>
      <c r="O617" s="398"/>
      <c r="P617" s="398"/>
      <c r="Q617" s="398"/>
      <c r="R617" s="398"/>
      <c r="S617" s="398"/>
      <c r="T617" s="398"/>
    </row>
    <row r="618" spans="2:20">
      <c r="B618" s="648">
        <v>8</v>
      </c>
      <c r="C618" s="675" t="s">
        <v>296</v>
      </c>
      <c r="D618" s="619"/>
      <c r="E618" s="293"/>
      <c r="G618" s="398"/>
      <c r="I618" s="398"/>
      <c r="J618" s="398"/>
      <c r="K618" s="398"/>
      <c r="L618" s="398"/>
      <c r="M618" s="398"/>
      <c r="N618" s="398"/>
      <c r="O618" s="398"/>
      <c r="P618" s="398"/>
      <c r="Q618" s="398"/>
      <c r="R618" s="398"/>
      <c r="S618" s="398"/>
      <c r="T618" s="398"/>
    </row>
    <row r="619" spans="2:20" ht="16.5" customHeight="1">
      <c r="B619" s="648"/>
      <c r="C619" s="511" t="s">
        <v>297</v>
      </c>
      <c r="D619" s="619"/>
      <c r="E619" s="293"/>
      <c r="G619" s="398"/>
      <c r="I619" s="398"/>
      <c r="J619" s="398"/>
      <c r="K619" s="398"/>
      <c r="L619" s="398"/>
      <c r="M619" s="398"/>
      <c r="N619" s="398"/>
      <c r="O619" s="398"/>
      <c r="P619" s="398"/>
      <c r="Q619" s="398"/>
      <c r="R619" s="398"/>
      <c r="S619" s="398"/>
      <c r="T619" s="398"/>
    </row>
    <row r="620" spans="2:20">
      <c r="B620" s="648"/>
      <c r="C620" s="511" t="s">
        <v>298</v>
      </c>
      <c r="D620" s="619"/>
      <c r="E620" s="293"/>
      <c r="G620" s="398"/>
      <c r="I620" s="398"/>
      <c r="J620" s="398"/>
      <c r="K620" s="398"/>
      <c r="L620" s="398"/>
      <c r="M620" s="398"/>
      <c r="N620" s="398"/>
      <c r="O620" s="398"/>
      <c r="P620" s="398"/>
      <c r="Q620" s="398"/>
      <c r="R620" s="398"/>
      <c r="S620" s="398"/>
      <c r="T620" s="398"/>
    </row>
    <row r="621" spans="2:20" ht="25.5">
      <c r="B621" s="648">
        <v>9</v>
      </c>
      <c r="C621" s="620" t="s">
        <v>299</v>
      </c>
      <c r="D621" s="621">
        <v>8486379</v>
      </c>
      <c r="G621" s="398"/>
      <c r="I621" s="398"/>
      <c r="J621" s="398"/>
      <c r="K621" s="398"/>
      <c r="L621" s="398"/>
      <c r="M621" s="398"/>
      <c r="N621" s="398"/>
      <c r="O621" s="398"/>
      <c r="P621" s="398"/>
      <c r="Q621" s="398"/>
      <c r="R621" s="398"/>
      <c r="S621" s="398"/>
    </row>
    <row r="622" spans="2:20">
      <c r="B622" s="648">
        <v>10</v>
      </c>
      <c r="C622" s="511" t="s">
        <v>300</v>
      </c>
      <c r="D622" s="619"/>
      <c r="E622" s="293"/>
      <c r="G622" s="398"/>
      <c r="I622" s="398"/>
      <c r="J622" s="398"/>
      <c r="K622" s="398"/>
      <c r="L622" s="398"/>
      <c r="M622" s="398"/>
      <c r="N622" s="398"/>
      <c r="O622" s="398"/>
      <c r="P622" s="398"/>
      <c r="Q622" s="398"/>
      <c r="R622" s="398"/>
      <c r="S622" s="398"/>
      <c r="T622" s="398"/>
    </row>
    <row r="623" spans="2:20">
      <c r="B623" s="648">
        <v>11</v>
      </c>
      <c r="C623" s="511" t="s">
        <v>301</v>
      </c>
      <c r="D623" s="619">
        <v>6443697</v>
      </c>
      <c r="E623" s="293"/>
      <c r="G623" s="398"/>
      <c r="I623" s="398"/>
      <c r="J623" s="398"/>
      <c r="K623" s="398"/>
      <c r="L623" s="398"/>
      <c r="M623" s="398"/>
      <c r="N623" s="398"/>
      <c r="O623" s="398"/>
      <c r="P623" s="398"/>
      <c r="Q623" s="398"/>
      <c r="R623" s="398"/>
      <c r="S623" s="398"/>
      <c r="T623" s="398"/>
    </row>
    <row r="624" spans="2:20">
      <c r="B624" s="648">
        <v>12</v>
      </c>
      <c r="C624" s="511" t="s">
        <v>302</v>
      </c>
      <c r="D624" s="619">
        <v>1287418</v>
      </c>
      <c r="E624" s="293"/>
      <c r="G624" s="398"/>
      <c r="I624" s="398"/>
      <c r="J624" s="398"/>
      <c r="K624" s="398"/>
      <c r="L624" s="398"/>
      <c r="M624" s="398"/>
      <c r="N624" s="398"/>
      <c r="O624" s="398"/>
      <c r="P624" s="398"/>
      <c r="Q624" s="398"/>
      <c r="R624" s="398"/>
      <c r="S624" s="398"/>
      <c r="T624" s="398"/>
    </row>
    <row r="625" spans="2:20" ht="25.5">
      <c r="B625" s="648">
        <v>13</v>
      </c>
      <c r="C625" s="511" t="s">
        <v>303</v>
      </c>
      <c r="D625" s="619">
        <v>755264</v>
      </c>
      <c r="E625" s="293"/>
      <c r="G625" s="398"/>
      <c r="I625" s="398"/>
      <c r="J625" s="398"/>
      <c r="K625" s="398"/>
      <c r="L625" s="398"/>
      <c r="M625" s="398"/>
      <c r="N625" s="398"/>
      <c r="O625" s="398"/>
      <c r="P625" s="398"/>
      <c r="Q625" s="398"/>
      <c r="R625" s="398"/>
      <c r="S625" s="398"/>
      <c r="T625" s="398"/>
    </row>
    <row r="626" spans="2:20">
      <c r="B626" s="648">
        <v>14</v>
      </c>
      <c r="C626" s="806" t="s">
        <v>304</v>
      </c>
      <c r="D626" s="619"/>
      <c r="E626" s="293"/>
      <c r="G626" s="398"/>
      <c r="I626" s="398"/>
      <c r="J626" s="398"/>
      <c r="K626" s="398"/>
      <c r="L626" s="398"/>
      <c r="M626" s="398"/>
      <c r="N626" s="398"/>
      <c r="O626" s="398"/>
      <c r="P626" s="398"/>
      <c r="Q626" s="398"/>
      <c r="R626" s="398"/>
      <c r="S626" s="398"/>
      <c r="T626" s="398"/>
    </row>
    <row r="627" spans="2:20">
      <c r="B627" s="648">
        <v>15</v>
      </c>
      <c r="C627" s="806" t="s">
        <v>305</v>
      </c>
      <c r="D627" s="619">
        <v>403281</v>
      </c>
      <c r="E627" s="293"/>
      <c r="G627" s="398"/>
      <c r="I627" s="398"/>
      <c r="J627" s="398"/>
      <c r="K627" s="398"/>
      <c r="L627" s="398"/>
      <c r="M627" s="398"/>
      <c r="N627" s="398"/>
      <c r="O627" s="398"/>
      <c r="P627" s="398"/>
      <c r="Q627" s="398"/>
      <c r="R627" s="398"/>
      <c r="S627" s="398"/>
      <c r="T627" s="398"/>
    </row>
    <row r="628" spans="2:20">
      <c r="B628" s="648">
        <v>16</v>
      </c>
      <c r="C628" s="806" t="s">
        <v>306</v>
      </c>
      <c r="D628" s="619">
        <v>1132744</v>
      </c>
      <c r="E628" s="293"/>
      <c r="G628" s="398"/>
      <c r="I628" s="398"/>
      <c r="J628" s="398"/>
      <c r="K628" s="398"/>
      <c r="L628" s="398"/>
      <c r="M628" s="398"/>
      <c r="N628" s="398"/>
      <c r="O628" s="398"/>
      <c r="P628" s="398"/>
      <c r="Q628" s="398"/>
      <c r="R628" s="398"/>
      <c r="S628" s="398"/>
      <c r="T628" s="398"/>
    </row>
    <row r="629" spans="2:20">
      <c r="B629" s="648">
        <v>17</v>
      </c>
      <c r="C629" s="806" t="s">
        <v>307</v>
      </c>
      <c r="D629" s="619">
        <v>214496</v>
      </c>
      <c r="E629" s="383"/>
      <c r="G629" s="398"/>
      <c r="I629" s="398"/>
      <c r="J629" s="398"/>
      <c r="K629" s="398"/>
      <c r="L629" s="398"/>
      <c r="M629" s="398"/>
      <c r="N629" s="398"/>
      <c r="O629" s="398"/>
      <c r="P629" s="398"/>
      <c r="Q629" s="398"/>
      <c r="R629" s="398"/>
      <c r="S629" s="398"/>
      <c r="T629" s="398"/>
    </row>
    <row r="630" spans="2:20">
      <c r="B630" s="648">
        <v>18</v>
      </c>
      <c r="C630" s="806" t="s">
        <v>308</v>
      </c>
      <c r="D630" s="619"/>
      <c r="E630" s="293"/>
      <c r="G630" s="398"/>
      <c r="I630" s="398"/>
      <c r="J630" s="398"/>
      <c r="K630" s="398"/>
      <c r="L630" s="398"/>
      <c r="M630" s="398"/>
      <c r="N630" s="398"/>
      <c r="O630" s="398"/>
      <c r="P630" s="398"/>
      <c r="Q630" s="398"/>
      <c r="R630" s="398"/>
      <c r="S630" s="398"/>
      <c r="T630" s="398"/>
    </row>
    <row r="631" spans="2:20" ht="13.5" thickBot="1">
      <c r="B631" s="648">
        <v>19</v>
      </c>
      <c r="C631" s="1019" t="s">
        <v>309</v>
      </c>
      <c r="D631" s="1040">
        <v>50976</v>
      </c>
      <c r="E631" s="293"/>
      <c r="G631" s="398"/>
      <c r="I631" s="398"/>
      <c r="J631" s="398"/>
      <c r="K631" s="398"/>
      <c r="L631" s="398"/>
      <c r="M631" s="398"/>
      <c r="N631" s="398"/>
      <c r="O631" s="398"/>
      <c r="P631" s="398"/>
      <c r="Q631" s="398"/>
      <c r="R631" s="398"/>
      <c r="S631" s="398"/>
      <c r="T631" s="398"/>
    </row>
    <row r="632" spans="2:20" ht="26.25" thickBot="1">
      <c r="B632" s="523">
        <v>20</v>
      </c>
      <c r="C632" s="462" t="s">
        <v>310</v>
      </c>
      <c r="D632" s="578">
        <v>10757596</v>
      </c>
      <c r="E632" s="293"/>
      <c r="G632" s="398"/>
      <c r="I632" s="398"/>
      <c r="J632" s="398"/>
      <c r="K632" s="398"/>
      <c r="L632" s="398"/>
      <c r="M632" s="398"/>
      <c r="N632" s="398"/>
      <c r="O632" s="398"/>
      <c r="P632" s="398"/>
      <c r="Q632" s="398"/>
      <c r="R632" s="398"/>
      <c r="S632" s="398"/>
      <c r="T632" s="398"/>
    </row>
    <row r="633" spans="2:20">
      <c r="B633" s="648"/>
      <c r="C633" s="801" t="s">
        <v>311</v>
      </c>
      <c r="D633" s="576"/>
      <c r="E633" s="293"/>
      <c r="G633" s="398"/>
      <c r="I633" s="398"/>
      <c r="J633" s="398"/>
      <c r="K633" s="398"/>
      <c r="L633" s="398"/>
      <c r="M633" s="398"/>
      <c r="N633" s="398"/>
      <c r="O633" s="398"/>
      <c r="P633" s="398"/>
      <c r="Q633" s="398"/>
      <c r="R633" s="398"/>
      <c r="S633" s="398"/>
      <c r="T633" s="398"/>
    </row>
    <row r="634" spans="2:20">
      <c r="B634" s="648"/>
      <c r="C634" s="816" t="s">
        <v>312</v>
      </c>
      <c r="D634" s="619"/>
      <c r="E634" s="293"/>
      <c r="G634" s="398"/>
      <c r="I634" s="398"/>
      <c r="J634" s="398"/>
      <c r="K634" s="398"/>
      <c r="L634" s="398"/>
      <c r="M634" s="398"/>
      <c r="N634" s="398"/>
      <c r="O634" s="398"/>
      <c r="P634" s="398"/>
      <c r="Q634" s="398"/>
      <c r="R634" s="398"/>
      <c r="S634" s="398"/>
      <c r="T634" s="398"/>
    </row>
    <row r="635" spans="2:20">
      <c r="B635" s="648">
        <v>21</v>
      </c>
      <c r="C635" s="806" t="s">
        <v>313</v>
      </c>
      <c r="D635" s="619">
        <v>4623435</v>
      </c>
      <c r="E635" s="293"/>
      <c r="G635" s="398"/>
      <c r="I635" s="398"/>
      <c r="J635" s="398"/>
      <c r="K635" s="398"/>
      <c r="L635" s="398"/>
      <c r="M635" s="398"/>
      <c r="N635" s="398"/>
      <c r="O635" s="398"/>
      <c r="P635" s="398"/>
      <c r="Q635" s="398"/>
      <c r="R635" s="398"/>
      <c r="S635" s="398"/>
      <c r="T635" s="398"/>
    </row>
    <row r="636" spans="2:20">
      <c r="B636" s="648">
        <v>22</v>
      </c>
      <c r="C636" s="806" t="s">
        <v>314</v>
      </c>
      <c r="D636" s="619">
        <v>42734</v>
      </c>
      <c r="E636" s="293"/>
      <c r="G636" s="398"/>
      <c r="I636" s="398"/>
      <c r="J636" s="398"/>
      <c r="K636" s="398"/>
      <c r="L636" s="398"/>
      <c r="M636" s="398"/>
      <c r="N636" s="398"/>
      <c r="O636" s="398"/>
      <c r="P636" s="398"/>
      <c r="Q636" s="398"/>
      <c r="R636" s="398"/>
      <c r="S636" s="398"/>
      <c r="T636" s="398"/>
    </row>
    <row r="637" spans="2:20">
      <c r="B637" s="648">
        <v>23</v>
      </c>
      <c r="C637" s="806" t="s">
        <v>315</v>
      </c>
      <c r="D637" s="619">
        <v>239195</v>
      </c>
      <c r="E637" s="293"/>
      <c r="G637" s="398"/>
      <c r="I637" s="398"/>
      <c r="J637" s="398"/>
      <c r="K637" s="398"/>
      <c r="L637" s="398"/>
      <c r="M637" s="398"/>
      <c r="N637" s="398"/>
      <c r="O637" s="398"/>
      <c r="P637" s="398"/>
      <c r="Q637" s="398"/>
      <c r="R637" s="398"/>
      <c r="S637" s="398"/>
      <c r="T637" s="398"/>
    </row>
    <row r="638" spans="2:20">
      <c r="B638" s="648">
        <v>24</v>
      </c>
      <c r="C638" s="806" t="s">
        <v>316</v>
      </c>
      <c r="D638" s="619"/>
      <c r="E638" s="293"/>
      <c r="G638" s="398"/>
      <c r="I638" s="398"/>
      <c r="J638" s="398"/>
      <c r="K638" s="398"/>
      <c r="L638" s="398"/>
      <c r="M638" s="398"/>
      <c r="N638" s="398"/>
      <c r="O638" s="398"/>
      <c r="P638" s="398"/>
      <c r="Q638" s="398"/>
      <c r="R638" s="398"/>
      <c r="S638" s="398"/>
      <c r="T638" s="398"/>
    </row>
    <row r="639" spans="2:20">
      <c r="B639" s="648">
        <v>25</v>
      </c>
      <c r="C639" s="511" t="s">
        <v>317</v>
      </c>
      <c r="D639" s="619"/>
      <c r="E639" s="293"/>
      <c r="G639" s="398"/>
      <c r="I639" s="398"/>
      <c r="J639" s="398"/>
      <c r="K639" s="398"/>
      <c r="L639" s="398"/>
      <c r="M639" s="398"/>
      <c r="N639" s="398"/>
      <c r="O639" s="398"/>
      <c r="P639" s="398"/>
      <c r="Q639" s="398"/>
      <c r="R639" s="398"/>
      <c r="S639" s="398"/>
      <c r="T639" s="398"/>
    </row>
    <row r="640" spans="2:20" ht="13.5" thickBot="1">
      <c r="B640" s="648">
        <v>26</v>
      </c>
      <c r="C640" s="1019" t="s">
        <v>318</v>
      </c>
      <c r="D640" s="1040">
        <v>1253659</v>
      </c>
      <c r="E640" s="293"/>
      <c r="G640" s="398"/>
      <c r="I640" s="398"/>
      <c r="J640" s="398"/>
      <c r="K640" s="398"/>
      <c r="L640" s="398"/>
      <c r="M640" s="398"/>
      <c r="N640" s="398"/>
      <c r="O640" s="398"/>
      <c r="P640" s="398"/>
      <c r="Q640" s="398"/>
      <c r="R640" s="398"/>
      <c r="S640" s="398"/>
      <c r="T640" s="398"/>
    </row>
    <row r="641" spans="2:20" ht="26.25" thickBot="1">
      <c r="B641" s="523">
        <v>27</v>
      </c>
      <c r="C641" s="462" t="s">
        <v>319</v>
      </c>
      <c r="D641" s="578">
        <v>6159023</v>
      </c>
      <c r="E641" s="293"/>
      <c r="G641" s="398"/>
      <c r="I641" s="398"/>
      <c r="J641" s="398"/>
      <c r="K641" s="398"/>
      <c r="L641" s="398"/>
      <c r="M641" s="398"/>
      <c r="N641" s="398"/>
      <c r="O641" s="398"/>
      <c r="P641" s="398"/>
      <c r="Q641" s="398"/>
      <c r="R641" s="398"/>
      <c r="S641" s="398"/>
      <c r="T641" s="398"/>
    </row>
    <row r="642" spans="2:20">
      <c r="B642" s="648"/>
      <c r="C642" s="801" t="s">
        <v>320</v>
      </c>
      <c r="D642" s="576"/>
      <c r="E642" s="293"/>
      <c r="G642" s="398"/>
      <c r="I642" s="398"/>
      <c r="J642" s="398"/>
      <c r="K642" s="398"/>
      <c r="L642" s="398"/>
      <c r="M642" s="398"/>
      <c r="N642" s="398"/>
      <c r="O642" s="398"/>
      <c r="P642" s="398"/>
      <c r="Q642" s="398"/>
      <c r="R642" s="398"/>
      <c r="S642" s="398"/>
      <c r="T642" s="398"/>
    </row>
    <row r="643" spans="2:20">
      <c r="B643" s="648">
        <v>28</v>
      </c>
      <c r="C643" s="675" t="s">
        <v>321</v>
      </c>
      <c r="D643" s="619">
        <v>1350000</v>
      </c>
      <c r="E643" s="383"/>
      <c r="G643" s="398"/>
      <c r="I643" s="398"/>
      <c r="J643" s="398"/>
      <c r="K643" s="398"/>
      <c r="L643" s="398"/>
      <c r="M643" s="398"/>
      <c r="N643" s="398"/>
      <c r="O643" s="398"/>
      <c r="P643" s="398"/>
      <c r="Q643" s="398"/>
      <c r="R643" s="398"/>
      <c r="S643" s="398"/>
      <c r="T643" s="398"/>
    </row>
    <row r="644" spans="2:20">
      <c r="B644" s="648">
        <v>29</v>
      </c>
      <c r="C644" s="675" t="s">
        <v>322</v>
      </c>
      <c r="D644" s="619">
        <v>-9245</v>
      </c>
      <c r="E644" s="293"/>
      <c r="G644" s="398"/>
      <c r="I644" s="398"/>
      <c r="J644" s="398"/>
      <c r="K644" s="398"/>
      <c r="L644" s="398"/>
      <c r="M644" s="398"/>
      <c r="N644" s="398"/>
      <c r="O644" s="398"/>
      <c r="P644" s="398"/>
      <c r="Q644" s="398"/>
      <c r="R644" s="398"/>
      <c r="S644" s="398"/>
      <c r="T644" s="398"/>
    </row>
    <row r="645" spans="2:20">
      <c r="B645" s="648">
        <v>30</v>
      </c>
      <c r="C645" s="1020" t="s">
        <v>323</v>
      </c>
      <c r="D645" s="619"/>
      <c r="E645" s="293"/>
      <c r="G645" s="398"/>
      <c r="I645" s="398"/>
      <c r="J645" s="398"/>
      <c r="K645" s="398"/>
      <c r="L645" s="398"/>
      <c r="M645" s="398"/>
      <c r="N645" s="398"/>
      <c r="O645" s="398"/>
      <c r="P645" s="398"/>
      <c r="Q645" s="398"/>
      <c r="R645" s="398"/>
      <c r="S645" s="398"/>
      <c r="T645" s="398"/>
    </row>
    <row r="646" spans="2:20" ht="13.5" thickBot="1">
      <c r="B646" s="648">
        <v>31</v>
      </c>
      <c r="C646" s="1020" t="s">
        <v>324</v>
      </c>
      <c r="D646" s="1040">
        <v>3257818</v>
      </c>
      <c r="E646" s="293"/>
      <c r="G646" s="398"/>
      <c r="I646" s="398"/>
      <c r="J646" s="398"/>
      <c r="K646" s="398"/>
      <c r="L646" s="398"/>
      <c r="M646" s="398"/>
      <c r="N646" s="398"/>
      <c r="O646" s="398"/>
      <c r="P646" s="398"/>
      <c r="Q646" s="398"/>
      <c r="R646" s="398"/>
      <c r="S646" s="398"/>
      <c r="T646" s="398"/>
    </row>
    <row r="647" spans="2:20" ht="13.5" thickBot="1">
      <c r="B647" s="523">
        <v>32</v>
      </c>
      <c r="C647" s="462" t="s">
        <v>408</v>
      </c>
      <c r="D647" s="578">
        <v>4598573</v>
      </c>
      <c r="E647" s="293"/>
      <c r="G647" s="398"/>
      <c r="I647" s="398"/>
      <c r="J647" s="398"/>
      <c r="K647" s="398"/>
      <c r="L647" s="398"/>
      <c r="M647" s="398"/>
      <c r="N647" s="398"/>
      <c r="O647" s="398"/>
      <c r="P647" s="398"/>
      <c r="Q647" s="398"/>
      <c r="R647" s="398"/>
      <c r="S647" s="398"/>
      <c r="T647" s="398"/>
    </row>
    <row r="648" spans="2:20" ht="26.25" thickBot="1">
      <c r="B648" s="649">
        <v>33</v>
      </c>
      <c r="C648" s="513" t="s">
        <v>414</v>
      </c>
      <c r="D648" s="583">
        <v>10757596</v>
      </c>
      <c r="E648" s="293"/>
      <c r="G648" s="398"/>
      <c r="I648" s="398"/>
      <c r="J648" s="398"/>
      <c r="K648" s="398"/>
      <c r="L648" s="398"/>
      <c r="M648" s="398"/>
      <c r="N648" s="398"/>
      <c r="O648" s="398"/>
      <c r="P648" s="398"/>
      <c r="Q648" s="398"/>
      <c r="R648" s="398"/>
      <c r="S648" s="398"/>
      <c r="T648" s="398"/>
    </row>
    <row r="649" spans="2:20">
      <c r="B649" s="274"/>
      <c r="C649" s="392"/>
      <c r="D649" s="813"/>
      <c r="E649" s="383"/>
      <c r="F649" s="293"/>
      <c r="G649" s="398"/>
      <c r="I649" s="398"/>
      <c r="J649" s="398"/>
      <c r="K649" s="398"/>
      <c r="L649" s="398"/>
      <c r="M649" s="398"/>
      <c r="N649" s="398"/>
      <c r="O649" s="398"/>
      <c r="P649" s="398"/>
      <c r="Q649" s="398"/>
      <c r="R649" s="398"/>
      <c r="S649" s="398"/>
      <c r="T649" s="398"/>
    </row>
    <row r="650" spans="2:20">
      <c r="B650" s="274"/>
      <c r="C650" s="392"/>
      <c r="D650" s="813"/>
      <c r="E650" s="383"/>
      <c r="F650" s="293"/>
      <c r="H650" s="292">
        <v>89</v>
      </c>
      <c r="I650" s="398"/>
      <c r="J650" s="398"/>
      <c r="K650" s="398"/>
      <c r="L650" s="398"/>
      <c r="M650" s="398"/>
      <c r="N650" s="398"/>
      <c r="O650" s="398"/>
      <c r="P650" s="398"/>
      <c r="Q650" s="398"/>
      <c r="R650" s="398"/>
      <c r="S650" s="398"/>
      <c r="T650" s="398"/>
    </row>
    <row r="651" spans="2:20">
      <c r="B651" s="274"/>
      <c r="C651" s="392"/>
      <c r="D651" s="813"/>
      <c r="E651" s="383"/>
      <c r="F651" s="293"/>
      <c r="I651" s="398"/>
      <c r="J651" s="398"/>
      <c r="K651" s="398"/>
      <c r="L651" s="398"/>
      <c r="M651" s="398"/>
      <c r="N651" s="398"/>
      <c r="O651" s="398"/>
      <c r="P651" s="398"/>
      <c r="Q651" s="398"/>
      <c r="R651" s="398"/>
      <c r="S651" s="398"/>
      <c r="T651" s="398"/>
    </row>
    <row r="652" spans="2:20" ht="14.25">
      <c r="B652" s="1839" t="s">
        <v>415</v>
      </c>
      <c r="C652" s="1839"/>
      <c r="D652" s="1839"/>
      <c r="E652" s="1839"/>
      <c r="F652" s="1839"/>
      <c r="G652" s="1839"/>
      <c r="I652" s="398"/>
      <c r="J652" s="398"/>
      <c r="K652" s="398"/>
      <c r="L652" s="398"/>
      <c r="M652" s="398"/>
      <c r="N652" s="398"/>
      <c r="O652" s="398"/>
      <c r="P652" s="398"/>
      <c r="Q652" s="398"/>
      <c r="R652" s="398"/>
      <c r="S652" s="398"/>
      <c r="T652" s="398"/>
    </row>
    <row r="653" spans="2:20" ht="13.5" thickBot="1">
      <c r="B653" s="51"/>
      <c r="C653" s="51"/>
      <c r="D653" s="51"/>
      <c r="E653" s="51"/>
      <c r="F653" s="51"/>
      <c r="I653" s="398"/>
      <c r="J653" s="398"/>
      <c r="K653" s="398"/>
      <c r="L653" s="398"/>
      <c r="M653" s="398"/>
      <c r="N653" s="398"/>
      <c r="O653" s="398"/>
      <c r="P653" s="398"/>
      <c r="Q653" s="398"/>
      <c r="R653" s="398"/>
      <c r="S653" s="398"/>
      <c r="T653" s="398"/>
    </row>
    <row r="654" spans="2:20" ht="13.5" thickBot="1">
      <c r="B654" s="1845" t="s">
        <v>129</v>
      </c>
      <c r="C654" s="1846"/>
      <c r="D654" s="427"/>
      <c r="E654" s="51"/>
      <c r="F654" s="51"/>
      <c r="I654" s="398"/>
      <c r="J654" s="398"/>
      <c r="K654" s="398"/>
      <c r="L654" s="398"/>
      <c r="M654" s="398"/>
      <c r="N654" s="398"/>
      <c r="O654" s="398"/>
      <c r="P654" s="398"/>
      <c r="Q654" s="398"/>
      <c r="R654" s="398"/>
      <c r="S654" s="398"/>
      <c r="T654" s="398"/>
    </row>
    <row r="655" spans="2:20">
      <c r="B655" s="1840" t="s">
        <v>347</v>
      </c>
      <c r="C655" s="1847"/>
      <c r="D655" s="1844" t="s">
        <v>412</v>
      </c>
      <c r="E655" s="51"/>
      <c r="F655" s="51"/>
      <c r="I655" s="398"/>
      <c r="J655" s="398"/>
      <c r="K655" s="398"/>
      <c r="L655" s="398"/>
      <c r="M655" s="398"/>
      <c r="N655" s="398"/>
      <c r="O655" s="398"/>
      <c r="P655" s="398"/>
      <c r="Q655" s="398"/>
      <c r="R655" s="398"/>
      <c r="S655" s="398"/>
      <c r="T655" s="398"/>
    </row>
    <row r="656" spans="2:20">
      <c r="B656" s="1840"/>
      <c r="C656" s="1847"/>
      <c r="D656" s="1840"/>
      <c r="E656" s="51"/>
      <c r="F656" s="51"/>
      <c r="I656" s="398"/>
      <c r="J656" s="398"/>
      <c r="K656" s="398"/>
      <c r="L656" s="398"/>
      <c r="M656" s="398"/>
      <c r="N656" s="398"/>
      <c r="O656" s="398"/>
      <c r="P656" s="398"/>
      <c r="Q656" s="398"/>
      <c r="R656" s="398"/>
      <c r="S656" s="398"/>
      <c r="T656" s="398"/>
    </row>
    <row r="657" spans="2:20" ht="13.5" thickBot="1">
      <c r="B657" s="1841"/>
      <c r="C657" s="1848"/>
      <c r="D657" s="1841"/>
      <c r="E657" s="51"/>
      <c r="F657" s="51"/>
      <c r="I657" s="398"/>
      <c r="J657" s="398"/>
      <c r="K657" s="398"/>
      <c r="L657" s="398"/>
      <c r="M657" s="398"/>
      <c r="N657" s="398"/>
      <c r="O657" s="398"/>
      <c r="P657" s="398"/>
      <c r="Q657" s="398"/>
      <c r="R657" s="398"/>
      <c r="S657" s="398"/>
      <c r="T657" s="398"/>
    </row>
    <row r="658" spans="2:20">
      <c r="B658" s="648"/>
      <c r="C658" s="807" t="s">
        <v>287</v>
      </c>
      <c r="D658" s="619"/>
      <c r="E658" s="51"/>
      <c r="F658" s="51"/>
      <c r="I658" s="398"/>
      <c r="J658" s="398"/>
      <c r="K658" s="398"/>
      <c r="L658" s="398"/>
      <c r="M658" s="398"/>
      <c r="N658" s="398"/>
      <c r="O658" s="398"/>
      <c r="P658" s="398"/>
      <c r="Q658" s="398"/>
      <c r="R658" s="398"/>
      <c r="S658" s="398"/>
      <c r="T658" s="398"/>
    </row>
    <row r="659" spans="2:20">
      <c r="B659" s="648">
        <v>1</v>
      </c>
      <c r="C659" s="675" t="s">
        <v>288</v>
      </c>
      <c r="D659" s="821"/>
      <c r="E659" s="51"/>
      <c r="F659" s="981"/>
      <c r="I659" s="398"/>
      <c r="J659" s="398"/>
      <c r="K659" s="398"/>
      <c r="L659" s="398"/>
      <c r="M659" s="398"/>
      <c r="N659" s="398"/>
      <c r="O659" s="398"/>
      <c r="P659" s="398"/>
      <c r="Q659" s="398"/>
      <c r="R659" s="398"/>
      <c r="S659" s="398"/>
      <c r="T659" s="398"/>
    </row>
    <row r="660" spans="2:20">
      <c r="B660" s="648">
        <v>2</v>
      </c>
      <c r="C660" s="1443" t="s">
        <v>289</v>
      </c>
      <c r="D660" s="1128"/>
      <c r="E660" s="51"/>
      <c r="F660" s="981"/>
      <c r="I660" s="398"/>
      <c r="J660" s="398"/>
      <c r="K660" s="398"/>
      <c r="L660" s="398"/>
      <c r="M660" s="398"/>
      <c r="N660" s="398"/>
      <c r="O660" s="398"/>
      <c r="P660" s="398"/>
      <c r="Q660" s="398"/>
      <c r="R660" s="398"/>
      <c r="S660" s="398"/>
      <c r="T660" s="398"/>
    </row>
    <row r="661" spans="2:20">
      <c r="B661" s="648">
        <v>3</v>
      </c>
      <c r="C661" s="675" t="s">
        <v>290</v>
      </c>
      <c r="D661" s="619"/>
      <c r="E661" s="51"/>
      <c r="F661" s="981"/>
      <c r="I661" s="398"/>
      <c r="J661" s="398"/>
      <c r="K661" s="398"/>
      <c r="L661" s="398"/>
      <c r="M661" s="398"/>
      <c r="N661" s="398"/>
      <c r="O661" s="398"/>
      <c r="P661" s="398"/>
      <c r="Q661" s="398"/>
      <c r="R661" s="398"/>
      <c r="S661" s="398"/>
      <c r="T661" s="398"/>
    </row>
    <row r="662" spans="2:20">
      <c r="B662" s="648">
        <v>4</v>
      </c>
      <c r="C662" s="943" t="s">
        <v>397</v>
      </c>
      <c r="D662" s="619">
        <v>17728.519</v>
      </c>
      <c r="E662" s="51"/>
      <c r="F662" s="981"/>
      <c r="G662" s="398"/>
      <c r="I662" s="398"/>
      <c r="J662" s="398"/>
      <c r="K662" s="398"/>
      <c r="L662" s="398"/>
      <c r="M662" s="398"/>
      <c r="N662" s="398"/>
      <c r="O662" s="398"/>
      <c r="P662" s="398"/>
      <c r="Q662" s="398"/>
      <c r="R662" s="398"/>
      <c r="S662" s="398"/>
      <c r="T662" s="398"/>
    </row>
    <row r="663" spans="2:20">
      <c r="B663" s="648">
        <v>5</v>
      </c>
      <c r="C663" s="675" t="s">
        <v>291</v>
      </c>
      <c r="D663" s="619">
        <v>67827.176980000033</v>
      </c>
      <c r="E663" s="51"/>
      <c r="F663" s="981"/>
      <c r="G663" s="398"/>
      <c r="I663" s="398"/>
      <c r="J663" s="398"/>
      <c r="K663" s="398"/>
      <c r="L663" s="398"/>
      <c r="M663" s="398"/>
      <c r="N663" s="398"/>
      <c r="O663" s="398"/>
      <c r="P663" s="398"/>
      <c r="Q663" s="398"/>
      <c r="R663" s="398"/>
      <c r="S663" s="398"/>
      <c r="T663" s="398"/>
    </row>
    <row r="664" spans="2:20">
      <c r="B664" s="648">
        <v>6</v>
      </c>
      <c r="C664" s="675" t="s">
        <v>292</v>
      </c>
      <c r="D664" s="619">
        <v>65479</v>
      </c>
      <c r="E664" s="51"/>
      <c r="F664" s="981"/>
      <c r="G664" s="398"/>
      <c r="I664" s="398"/>
      <c r="J664" s="398"/>
      <c r="K664" s="398"/>
      <c r="L664" s="398"/>
      <c r="M664" s="398"/>
      <c r="N664" s="398"/>
      <c r="O664" s="398"/>
      <c r="P664" s="398"/>
      <c r="Q664" s="398"/>
      <c r="R664" s="398"/>
      <c r="S664" s="398"/>
      <c r="T664" s="398"/>
    </row>
    <row r="665" spans="2:20">
      <c r="B665" s="648">
        <v>7</v>
      </c>
      <c r="C665" s="675" t="s">
        <v>293</v>
      </c>
      <c r="D665" s="619"/>
      <c r="E665" s="51"/>
      <c r="F665" s="981"/>
      <c r="G665" s="398"/>
      <c r="I665" s="398"/>
      <c r="J665" s="398"/>
      <c r="K665" s="398"/>
      <c r="L665" s="398"/>
      <c r="M665" s="398"/>
      <c r="N665" s="398"/>
      <c r="O665" s="398"/>
      <c r="P665" s="398"/>
      <c r="Q665" s="398"/>
      <c r="R665" s="398"/>
      <c r="S665" s="398"/>
      <c r="T665" s="398"/>
    </row>
    <row r="666" spans="2:20">
      <c r="B666" s="648"/>
      <c r="C666" s="511" t="s">
        <v>294</v>
      </c>
      <c r="D666" s="619"/>
      <c r="E666" s="51"/>
      <c r="F666" s="981"/>
      <c r="G666" s="398"/>
      <c r="I666" s="398"/>
      <c r="J666" s="398"/>
      <c r="K666" s="398"/>
      <c r="L666" s="398"/>
      <c r="M666" s="398"/>
      <c r="N666" s="398"/>
      <c r="O666" s="398"/>
      <c r="P666" s="398"/>
      <c r="Q666" s="398"/>
      <c r="R666" s="398"/>
      <c r="S666" s="398"/>
      <c r="T666" s="398"/>
    </row>
    <row r="667" spans="2:20">
      <c r="B667" s="648"/>
      <c r="C667" s="511" t="s">
        <v>295</v>
      </c>
      <c r="D667" s="619"/>
      <c r="E667" s="51"/>
      <c r="F667" s="981"/>
      <c r="G667" s="398"/>
      <c r="I667" s="398"/>
      <c r="J667" s="398"/>
      <c r="K667" s="398"/>
      <c r="L667" s="398"/>
      <c r="M667" s="398"/>
      <c r="N667" s="398"/>
      <c r="O667" s="398"/>
      <c r="P667" s="398"/>
      <c r="Q667" s="398"/>
      <c r="R667" s="398"/>
      <c r="S667" s="398"/>
      <c r="T667" s="398"/>
    </row>
    <row r="668" spans="2:20">
      <c r="B668" s="648">
        <v>8</v>
      </c>
      <c r="C668" s="675" t="s">
        <v>296</v>
      </c>
      <c r="D668" s="619"/>
      <c r="E668" s="51"/>
      <c r="F668" s="981"/>
      <c r="G668" s="398"/>
      <c r="I668" s="398"/>
      <c r="J668" s="398"/>
      <c r="K668" s="398"/>
      <c r="L668" s="398"/>
      <c r="M668" s="398"/>
      <c r="N668" s="398"/>
      <c r="O668" s="398"/>
      <c r="P668" s="398"/>
      <c r="Q668" s="398"/>
      <c r="R668" s="398"/>
      <c r="S668" s="398"/>
      <c r="T668" s="398"/>
    </row>
    <row r="669" spans="2:20">
      <c r="B669" s="648"/>
      <c r="C669" s="511" t="s">
        <v>297</v>
      </c>
      <c r="D669" s="619"/>
      <c r="E669" s="51"/>
      <c r="F669" s="981"/>
      <c r="G669" s="398"/>
      <c r="I669" s="398"/>
      <c r="J669" s="398"/>
      <c r="K669" s="398"/>
      <c r="L669" s="398"/>
      <c r="M669" s="398"/>
      <c r="N669" s="398"/>
      <c r="O669" s="398"/>
      <c r="P669" s="398"/>
      <c r="Q669" s="398"/>
      <c r="R669" s="398"/>
      <c r="S669" s="398"/>
      <c r="T669" s="398"/>
    </row>
    <row r="670" spans="2:20">
      <c r="B670" s="648"/>
      <c r="C670" s="511" t="s">
        <v>298</v>
      </c>
      <c r="D670" s="619"/>
      <c r="E670" s="51"/>
      <c r="F670" s="981"/>
      <c r="G670" s="398"/>
      <c r="I670" s="398"/>
      <c r="J670" s="398"/>
      <c r="K670" s="398"/>
      <c r="L670" s="398"/>
      <c r="M670" s="398"/>
      <c r="N670" s="398"/>
      <c r="O670" s="398"/>
      <c r="P670" s="398"/>
      <c r="Q670" s="398"/>
      <c r="R670" s="398"/>
      <c r="S670" s="398"/>
      <c r="T670" s="398"/>
    </row>
    <row r="671" spans="2:20" ht="25.5">
      <c r="B671" s="648">
        <v>9</v>
      </c>
      <c r="C671" s="620" t="s">
        <v>299</v>
      </c>
      <c r="D671" s="621">
        <v>822051.14713482303</v>
      </c>
      <c r="E671" s="51"/>
      <c r="F671" s="981"/>
      <c r="G671" s="398"/>
      <c r="I671" s="398"/>
      <c r="J671" s="398"/>
      <c r="K671" s="398"/>
      <c r="L671" s="398"/>
      <c r="M671" s="398"/>
      <c r="N671" s="398"/>
      <c r="O671" s="398"/>
      <c r="P671" s="398"/>
      <c r="Q671" s="398"/>
      <c r="R671" s="398"/>
      <c r="S671" s="398"/>
      <c r="T671" s="398"/>
    </row>
    <row r="672" spans="2:20">
      <c r="B672" s="648">
        <v>10</v>
      </c>
      <c r="C672" s="511" t="s">
        <v>300</v>
      </c>
      <c r="D672" s="619"/>
      <c r="E672" s="51"/>
      <c r="F672" s="981"/>
      <c r="G672" s="398"/>
      <c r="I672" s="398"/>
      <c r="J672" s="398"/>
      <c r="K672" s="398"/>
      <c r="L672" s="398"/>
      <c r="M672" s="398"/>
      <c r="N672" s="398"/>
      <c r="O672" s="398"/>
      <c r="P672" s="398"/>
      <c r="Q672" s="398"/>
      <c r="R672" s="398"/>
      <c r="S672" s="398"/>
      <c r="T672" s="398"/>
    </row>
    <row r="673" spans="2:20">
      <c r="B673" s="648">
        <v>11</v>
      </c>
      <c r="C673" s="511" t="s">
        <v>301</v>
      </c>
      <c r="D673" s="619">
        <v>727611.48653482297</v>
      </c>
      <c r="E673" s="51"/>
      <c r="F673" s="981"/>
      <c r="G673" s="398"/>
      <c r="I673" s="398"/>
      <c r="J673" s="398"/>
      <c r="K673" s="398"/>
      <c r="L673" s="398"/>
      <c r="M673" s="398"/>
      <c r="N673" s="398"/>
      <c r="O673" s="398"/>
      <c r="P673" s="398"/>
      <c r="Q673" s="398"/>
      <c r="R673" s="398"/>
      <c r="S673" s="398"/>
      <c r="T673" s="398"/>
    </row>
    <row r="674" spans="2:20">
      <c r="B674" s="648">
        <v>12</v>
      </c>
      <c r="C674" s="511" t="s">
        <v>302</v>
      </c>
      <c r="D674" s="619"/>
      <c r="E674" s="51"/>
      <c r="F674" s="981"/>
      <c r="G674" s="398"/>
      <c r="I674" s="398"/>
      <c r="J674" s="398"/>
      <c r="K674" s="398"/>
      <c r="L674" s="398"/>
      <c r="M674" s="398"/>
      <c r="N674" s="398"/>
      <c r="O674" s="398"/>
      <c r="P674" s="398"/>
      <c r="Q674" s="398"/>
      <c r="R674" s="398"/>
      <c r="S674" s="398"/>
      <c r="T674" s="398"/>
    </row>
    <row r="675" spans="2:20" ht="25.5">
      <c r="B675" s="648">
        <v>13</v>
      </c>
      <c r="C675" s="511" t="s">
        <v>303</v>
      </c>
      <c r="D675" s="619">
        <v>94439.660600000003</v>
      </c>
      <c r="E675" s="51"/>
      <c r="F675" s="981"/>
      <c r="G675" s="398"/>
      <c r="I675" s="398"/>
      <c r="J675" s="398"/>
      <c r="K675" s="398"/>
      <c r="L675" s="398"/>
      <c r="M675" s="398"/>
      <c r="N675" s="398"/>
      <c r="O675" s="398"/>
      <c r="P675" s="398"/>
      <c r="Q675" s="398"/>
      <c r="R675" s="398"/>
      <c r="S675" s="398"/>
      <c r="T675" s="398"/>
    </row>
    <row r="676" spans="2:20">
      <c r="B676" s="648">
        <v>14</v>
      </c>
      <c r="C676" s="806" t="s">
        <v>304</v>
      </c>
      <c r="D676" s="619"/>
      <c r="E676" s="51"/>
      <c r="F676" s="981"/>
      <c r="G676" s="398"/>
      <c r="I676" s="398"/>
      <c r="J676" s="398"/>
      <c r="K676" s="398"/>
      <c r="L676" s="398"/>
      <c r="M676" s="398"/>
      <c r="N676" s="398"/>
      <c r="O676" s="398"/>
      <c r="P676" s="398"/>
      <c r="Q676" s="398"/>
      <c r="R676" s="398"/>
      <c r="S676" s="398"/>
      <c r="T676" s="398"/>
    </row>
    <row r="677" spans="2:20">
      <c r="B677" s="648">
        <v>15</v>
      </c>
      <c r="C677" s="806" t="s">
        <v>305</v>
      </c>
      <c r="D677" s="619">
        <v>20343.779142999996</v>
      </c>
      <c r="E677" s="51"/>
      <c r="F677" s="981"/>
      <c r="G677" s="398"/>
      <c r="I677" s="398"/>
      <c r="J677" s="398"/>
      <c r="K677" s="398"/>
      <c r="L677" s="398"/>
      <c r="M677" s="398"/>
      <c r="N677" s="398"/>
      <c r="O677" s="398"/>
      <c r="P677" s="398"/>
      <c r="Q677" s="398"/>
      <c r="R677" s="398"/>
      <c r="S677" s="398"/>
      <c r="T677" s="398"/>
    </row>
    <row r="678" spans="2:20">
      <c r="B678" s="648">
        <v>16</v>
      </c>
      <c r="C678" s="806" t="s">
        <v>306</v>
      </c>
      <c r="D678" s="619">
        <v>191482.56887000002</v>
      </c>
      <c r="E678" s="51"/>
      <c r="F678" s="981"/>
      <c r="G678" s="398"/>
      <c r="I678" s="398"/>
      <c r="J678" s="398"/>
      <c r="K678" s="398"/>
      <c r="L678" s="398"/>
      <c r="M678" s="398"/>
      <c r="N678" s="398"/>
      <c r="O678" s="398"/>
      <c r="P678" s="398"/>
      <c r="Q678" s="398"/>
      <c r="R678" s="398"/>
      <c r="S678" s="398"/>
      <c r="T678" s="398"/>
    </row>
    <row r="679" spans="2:20">
      <c r="B679" s="648">
        <v>17</v>
      </c>
      <c r="C679" s="806" t="s">
        <v>307</v>
      </c>
      <c r="D679" s="619">
        <v>73283.027889999998</v>
      </c>
      <c r="E679" s="51"/>
      <c r="F679" s="981"/>
      <c r="G679" s="398"/>
      <c r="I679" s="398"/>
      <c r="J679" s="398"/>
      <c r="K679" s="398"/>
      <c r="L679" s="398"/>
      <c r="M679" s="398"/>
      <c r="N679" s="398"/>
      <c r="O679" s="398"/>
      <c r="P679" s="398"/>
      <c r="Q679" s="398"/>
      <c r="R679" s="398"/>
      <c r="S679" s="398"/>
      <c r="T679" s="398"/>
    </row>
    <row r="680" spans="2:20">
      <c r="B680" s="648">
        <v>18</v>
      </c>
      <c r="C680" s="806" t="s">
        <v>308</v>
      </c>
      <c r="D680" s="619">
        <v>38807.696000000004</v>
      </c>
      <c r="E680" s="51"/>
      <c r="F680" s="981"/>
      <c r="G680" s="398"/>
      <c r="I680" s="398"/>
      <c r="J680" s="398"/>
      <c r="K680" s="398"/>
      <c r="L680" s="398"/>
      <c r="M680" s="398"/>
      <c r="N680" s="398"/>
      <c r="O680" s="398"/>
      <c r="P680" s="398"/>
      <c r="Q680" s="398"/>
      <c r="R680" s="398"/>
      <c r="S680" s="398"/>
      <c r="T680" s="398"/>
    </row>
    <row r="681" spans="2:20" ht="13.5" thickBot="1">
      <c r="B681" s="648">
        <v>19</v>
      </c>
      <c r="C681" s="1019" t="s">
        <v>309</v>
      </c>
      <c r="D681" s="1040">
        <v>93283.862910000011</v>
      </c>
      <c r="E681" s="51"/>
      <c r="F681" s="981"/>
      <c r="G681" s="398"/>
      <c r="I681" s="398"/>
      <c r="J681" s="398"/>
      <c r="K681" s="398"/>
      <c r="L681" s="398"/>
      <c r="M681" s="398"/>
      <c r="N681" s="398"/>
      <c r="O681" s="398"/>
      <c r="P681" s="398"/>
      <c r="Q681" s="398"/>
      <c r="R681" s="398"/>
      <c r="S681" s="398"/>
      <c r="T681" s="398"/>
    </row>
    <row r="682" spans="2:20" ht="26.25" thickBot="1">
      <c r="B682" s="523">
        <v>20</v>
      </c>
      <c r="C682" s="462" t="s">
        <v>310</v>
      </c>
      <c r="D682" s="578">
        <v>1390286.7779278231</v>
      </c>
      <c r="E682" s="51"/>
      <c r="F682" s="981"/>
      <c r="G682" s="398"/>
      <c r="I682" s="398"/>
      <c r="J682" s="398"/>
      <c r="K682" s="398"/>
      <c r="L682" s="398"/>
      <c r="M682" s="398"/>
      <c r="N682" s="398"/>
      <c r="O682" s="398"/>
      <c r="P682" s="398"/>
      <c r="Q682" s="398"/>
      <c r="R682" s="398"/>
      <c r="S682" s="398"/>
      <c r="T682" s="398"/>
    </row>
    <row r="683" spans="2:20">
      <c r="B683" s="648"/>
      <c r="C683" s="801" t="s">
        <v>311</v>
      </c>
      <c r="D683" s="576"/>
      <c r="E683" s="51"/>
      <c r="F683" s="981"/>
      <c r="G683" s="398"/>
      <c r="I683" s="398"/>
      <c r="J683" s="398"/>
      <c r="K683" s="398"/>
      <c r="L683" s="398"/>
      <c r="M683" s="398"/>
      <c r="N683" s="398"/>
      <c r="O683" s="398"/>
      <c r="P683" s="398"/>
      <c r="Q683" s="398"/>
      <c r="R683" s="398"/>
      <c r="S683" s="398"/>
      <c r="T683" s="398"/>
    </row>
    <row r="684" spans="2:20">
      <c r="B684" s="648"/>
      <c r="C684" s="816" t="s">
        <v>312</v>
      </c>
      <c r="D684" s="619"/>
      <c r="E684" s="51"/>
      <c r="F684" s="981"/>
      <c r="G684" s="398"/>
      <c r="I684" s="398"/>
      <c r="J684" s="398"/>
      <c r="K684" s="398"/>
      <c r="L684" s="398"/>
      <c r="M684" s="398"/>
      <c r="N684" s="398"/>
      <c r="O684" s="398"/>
      <c r="P684" s="398"/>
      <c r="Q684" s="398"/>
      <c r="R684" s="398"/>
      <c r="S684" s="398"/>
      <c r="T684" s="398"/>
    </row>
    <row r="685" spans="2:20">
      <c r="B685" s="648">
        <v>21</v>
      </c>
      <c r="C685" s="806" t="s">
        <v>313</v>
      </c>
      <c r="D685" s="619">
        <v>434889.15480950044</v>
      </c>
      <c r="E685" s="51"/>
      <c r="F685" s="981"/>
      <c r="G685" s="398"/>
      <c r="I685" s="398"/>
      <c r="J685" s="398"/>
      <c r="K685" s="398"/>
      <c r="L685" s="398"/>
      <c r="M685" s="398"/>
      <c r="N685" s="398"/>
      <c r="O685" s="398"/>
      <c r="P685" s="398"/>
      <c r="Q685" s="398"/>
      <c r="R685" s="398"/>
      <c r="S685" s="398"/>
      <c r="T685" s="398"/>
    </row>
    <row r="686" spans="2:20">
      <c r="B686" s="648">
        <v>22</v>
      </c>
      <c r="C686" s="806" t="s">
        <v>314</v>
      </c>
      <c r="D686" s="619">
        <v>16826.827000000001</v>
      </c>
      <c r="E686" s="51"/>
      <c r="F686" s="981"/>
      <c r="G686" s="398"/>
      <c r="I686" s="398"/>
      <c r="J686" s="398"/>
      <c r="K686" s="398"/>
      <c r="L686" s="398"/>
      <c r="M686" s="398"/>
      <c r="N686" s="398"/>
      <c r="O686" s="398"/>
      <c r="P686" s="398"/>
      <c r="Q686" s="398"/>
      <c r="R686" s="398"/>
      <c r="S686" s="398"/>
      <c r="T686" s="398"/>
    </row>
    <row r="687" spans="2:20">
      <c r="B687" s="648">
        <v>23</v>
      </c>
      <c r="C687" s="806" t="s">
        <v>315</v>
      </c>
      <c r="D687" s="619">
        <v>12562.375364280007</v>
      </c>
      <c r="E687" s="51"/>
      <c r="F687" s="981"/>
      <c r="G687" s="398"/>
      <c r="I687" s="398"/>
      <c r="J687" s="398"/>
      <c r="K687" s="398"/>
      <c r="L687" s="398"/>
      <c r="M687" s="398"/>
      <c r="N687" s="398"/>
      <c r="O687" s="398"/>
      <c r="P687" s="398"/>
      <c r="Q687" s="398"/>
      <c r="R687" s="398"/>
      <c r="S687" s="398"/>
      <c r="T687" s="398"/>
    </row>
    <row r="688" spans="2:20">
      <c r="B688" s="648">
        <v>24</v>
      </c>
      <c r="C688" s="806" t="s">
        <v>316</v>
      </c>
      <c r="D688" s="619"/>
      <c r="E688" s="51"/>
      <c r="F688" s="981"/>
      <c r="G688" s="398"/>
      <c r="I688" s="398"/>
      <c r="J688" s="398"/>
      <c r="K688" s="398"/>
      <c r="L688" s="398"/>
      <c r="M688" s="398"/>
      <c r="N688" s="398"/>
      <c r="O688" s="398"/>
      <c r="P688" s="398"/>
      <c r="Q688" s="398"/>
      <c r="R688" s="398"/>
      <c r="S688" s="398"/>
      <c r="T688" s="398"/>
    </row>
    <row r="689" spans="2:20">
      <c r="B689" s="648">
        <v>25</v>
      </c>
      <c r="C689" s="511" t="s">
        <v>317</v>
      </c>
      <c r="D689" s="619"/>
      <c r="E689" s="51"/>
      <c r="F689" s="981"/>
      <c r="G689" s="398"/>
      <c r="I689" s="398"/>
      <c r="J689" s="398"/>
      <c r="K689" s="398"/>
      <c r="L689" s="398"/>
      <c r="M689" s="398"/>
      <c r="N689" s="398"/>
      <c r="O689" s="398"/>
      <c r="P689" s="398"/>
      <c r="Q689" s="398"/>
      <c r="R689" s="398"/>
      <c r="S689" s="398"/>
      <c r="T689" s="398"/>
    </row>
    <row r="690" spans="2:20" ht="13.5" thickBot="1">
      <c r="B690" s="648">
        <v>26</v>
      </c>
      <c r="C690" s="1019" t="s">
        <v>318</v>
      </c>
      <c r="D690" s="1040">
        <v>135512</v>
      </c>
      <c r="E690" s="51"/>
      <c r="F690" s="981"/>
      <c r="G690" s="398"/>
      <c r="I690" s="398"/>
      <c r="J690" s="398"/>
      <c r="K690" s="398"/>
      <c r="L690" s="398"/>
      <c r="M690" s="398"/>
      <c r="N690" s="398"/>
      <c r="O690" s="398"/>
      <c r="P690" s="398"/>
      <c r="Q690" s="398"/>
      <c r="R690" s="398"/>
      <c r="S690" s="398"/>
      <c r="T690" s="398"/>
    </row>
    <row r="691" spans="2:20" ht="26.25" thickBot="1">
      <c r="B691" s="523">
        <v>27</v>
      </c>
      <c r="C691" s="462" t="s">
        <v>319</v>
      </c>
      <c r="D691" s="578">
        <v>599790.35717378045</v>
      </c>
      <c r="E691" s="51"/>
      <c r="F691" s="981"/>
      <c r="G691" s="398"/>
      <c r="I691" s="398"/>
      <c r="J691" s="398"/>
      <c r="K691" s="398"/>
      <c r="L691" s="398"/>
      <c r="M691" s="398"/>
      <c r="N691" s="398"/>
      <c r="O691" s="398"/>
      <c r="P691" s="398"/>
      <c r="Q691" s="398"/>
      <c r="R691" s="398"/>
      <c r="S691" s="398"/>
      <c r="T691" s="398"/>
    </row>
    <row r="692" spans="2:20">
      <c r="B692" s="648"/>
      <c r="C692" s="801" t="s">
        <v>320</v>
      </c>
      <c r="D692" s="576"/>
      <c r="E692" s="51"/>
      <c r="F692" s="981"/>
      <c r="G692" s="398"/>
      <c r="I692" s="398"/>
      <c r="J692" s="398"/>
      <c r="K692" s="398"/>
      <c r="L692" s="398"/>
      <c r="M692" s="398"/>
      <c r="N692" s="398"/>
      <c r="O692" s="398"/>
      <c r="P692" s="398"/>
      <c r="Q692" s="398"/>
      <c r="R692" s="398"/>
      <c r="S692" s="398"/>
      <c r="T692" s="398"/>
    </row>
    <row r="693" spans="2:20">
      <c r="B693" s="648">
        <v>28</v>
      </c>
      <c r="C693" s="675" t="s">
        <v>321</v>
      </c>
      <c r="D693" s="619">
        <v>508995.61</v>
      </c>
      <c r="E693" s="51"/>
      <c r="F693" s="981"/>
      <c r="G693" s="398"/>
      <c r="I693" s="398"/>
      <c r="J693" s="398"/>
      <c r="K693" s="398"/>
      <c r="L693" s="398"/>
      <c r="M693" s="398"/>
      <c r="N693" s="398"/>
      <c r="O693" s="398"/>
      <c r="P693" s="398"/>
      <c r="Q693" s="398"/>
      <c r="R693" s="398"/>
      <c r="S693" s="398"/>
      <c r="T693" s="398"/>
    </row>
    <row r="694" spans="2:20">
      <c r="B694" s="648">
        <v>29</v>
      </c>
      <c r="C694" s="675" t="s">
        <v>322</v>
      </c>
      <c r="D694" s="619">
        <v>5274.0079999999998</v>
      </c>
      <c r="E694" s="51"/>
      <c r="F694" s="981"/>
      <c r="G694" s="398"/>
      <c r="I694" s="398"/>
      <c r="J694" s="398"/>
      <c r="K694" s="398"/>
      <c r="L694" s="398"/>
      <c r="M694" s="398"/>
      <c r="N694" s="398"/>
      <c r="O694" s="398"/>
      <c r="P694" s="398"/>
      <c r="Q694" s="398"/>
      <c r="R694" s="398"/>
      <c r="S694" s="398"/>
      <c r="T694" s="398"/>
    </row>
    <row r="695" spans="2:20">
      <c r="B695" s="648">
        <v>30</v>
      </c>
      <c r="C695" s="1020" t="s">
        <v>323</v>
      </c>
      <c r="D695" s="619"/>
      <c r="E695" s="51"/>
      <c r="F695" s="981"/>
      <c r="G695" s="398"/>
      <c r="I695" s="398"/>
      <c r="J695" s="398"/>
      <c r="K695" s="398"/>
      <c r="L695" s="398"/>
      <c r="M695" s="398"/>
      <c r="N695" s="398"/>
      <c r="O695" s="398"/>
      <c r="P695" s="398"/>
      <c r="Q695" s="398"/>
      <c r="R695" s="398"/>
      <c r="S695" s="398"/>
      <c r="T695" s="398"/>
    </row>
    <row r="696" spans="2:20" ht="13.5" thickBot="1">
      <c r="B696" s="648">
        <v>31</v>
      </c>
      <c r="C696" s="1020" t="s">
        <v>324</v>
      </c>
      <c r="D696" s="1040">
        <v>276227.07799999998</v>
      </c>
      <c r="E696" s="51"/>
      <c r="F696" s="981"/>
      <c r="G696" s="398"/>
      <c r="I696" s="398"/>
      <c r="J696" s="398"/>
      <c r="K696" s="398"/>
      <c r="L696" s="398"/>
      <c r="M696" s="398"/>
      <c r="N696" s="398"/>
      <c r="O696" s="398"/>
      <c r="P696" s="398"/>
      <c r="Q696" s="398"/>
      <c r="R696" s="398"/>
      <c r="S696" s="398"/>
      <c r="T696" s="398"/>
    </row>
    <row r="697" spans="2:20" ht="13.5" thickBot="1">
      <c r="B697" s="523">
        <v>32</v>
      </c>
      <c r="C697" s="462" t="s">
        <v>408</v>
      </c>
      <c r="D697" s="578">
        <v>790496.696</v>
      </c>
      <c r="E697" s="51"/>
      <c r="F697" s="981"/>
      <c r="G697" s="398"/>
      <c r="I697" s="398"/>
      <c r="J697" s="398"/>
      <c r="K697" s="398"/>
      <c r="L697" s="398"/>
      <c r="M697" s="398"/>
      <c r="N697" s="398"/>
      <c r="O697" s="398"/>
      <c r="P697" s="398"/>
      <c r="Q697" s="398"/>
      <c r="R697" s="398"/>
      <c r="S697" s="398"/>
      <c r="T697" s="398"/>
    </row>
    <row r="698" spans="2:20" ht="26.25" thickBot="1">
      <c r="B698" s="649">
        <v>33</v>
      </c>
      <c r="C698" s="513" t="s">
        <v>414</v>
      </c>
      <c r="D698" s="583">
        <v>1390287.0531737804</v>
      </c>
      <c r="E698" s="51"/>
      <c r="F698" s="981"/>
      <c r="G698" s="398"/>
      <c r="I698" s="398"/>
      <c r="J698" s="398"/>
      <c r="K698" s="398"/>
      <c r="L698" s="398"/>
      <c r="M698" s="398"/>
      <c r="N698" s="398"/>
      <c r="O698" s="398"/>
      <c r="P698" s="398"/>
      <c r="Q698" s="398"/>
      <c r="R698" s="398"/>
      <c r="S698" s="398"/>
      <c r="T698" s="398"/>
    </row>
    <row r="699" spans="2:20">
      <c r="B699" s="196"/>
      <c r="C699" s="392"/>
      <c r="D699" s="813"/>
      <c r="E699" s="51"/>
      <c r="F699" s="51"/>
      <c r="I699" s="398"/>
      <c r="J699" s="398"/>
      <c r="K699" s="398"/>
      <c r="L699" s="398"/>
      <c r="M699" s="398"/>
      <c r="N699" s="398"/>
      <c r="O699" s="398"/>
      <c r="P699" s="398"/>
      <c r="Q699" s="398"/>
      <c r="R699" s="398"/>
      <c r="S699" s="398"/>
      <c r="T699" s="398"/>
    </row>
    <row r="700" spans="2:20">
      <c r="B700" s="196"/>
      <c r="C700" s="392"/>
      <c r="D700" s="813"/>
      <c r="E700" s="51"/>
      <c r="F700" s="51"/>
      <c r="H700" s="292">
        <v>90</v>
      </c>
      <c r="I700" s="398"/>
      <c r="J700" s="398"/>
      <c r="K700" s="398"/>
      <c r="L700" s="398"/>
      <c r="M700" s="398"/>
      <c r="N700" s="398"/>
      <c r="O700" s="398"/>
      <c r="P700" s="398"/>
      <c r="Q700" s="398"/>
      <c r="R700" s="398"/>
      <c r="S700" s="398"/>
      <c r="T700" s="398"/>
    </row>
    <row r="701" spans="2:20">
      <c r="B701" s="196"/>
      <c r="C701" s="392"/>
      <c r="D701" s="813"/>
      <c r="E701" s="51"/>
      <c r="F701" s="51"/>
      <c r="I701" s="398"/>
      <c r="J701" s="398"/>
      <c r="K701" s="398"/>
      <c r="L701" s="398"/>
      <c r="M701" s="398"/>
      <c r="N701" s="398"/>
      <c r="O701" s="398"/>
      <c r="P701" s="398"/>
      <c r="Q701" s="398"/>
      <c r="R701" s="398"/>
      <c r="S701" s="398"/>
      <c r="T701" s="398"/>
    </row>
    <row r="702" spans="2:20" ht="14.25">
      <c r="B702" s="1839" t="s">
        <v>415</v>
      </c>
      <c r="C702" s="1839"/>
      <c r="D702" s="1839"/>
      <c r="E702" s="1839"/>
      <c r="F702" s="1839"/>
      <c r="G702" s="1839"/>
      <c r="I702" s="398"/>
      <c r="J702" s="398"/>
      <c r="K702" s="398"/>
      <c r="L702" s="398"/>
      <c r="M702" s="398"/>
      <c r="N702" s="398"/>
      <c r="O702" s="398"/>
      <c r="P702" s="398"/>
      <c r="Q702" s="398"/>
      <c r="R702" s="398"/>
      <c r="S702" s="398"/>
      <c r="T702" s="398"/>
    </row>
    <row r="703" spans="2:20">
      <c r="B703" s="196"/>
      <c r="C703" s="392"/>
      <c r="D703" s="813"/>
      <c r="E703" s="51"/>
      <c r="F703" s="51"/>
      <c r="I703" s="398"/>
      <c r="J703" s="398"/>
      <c r="K703" s="398"/>
      <c r="L703" s="398"/>
      <c r="M703" s="398"/>
      <c r="N703" s="398"/>
      <c r="O703" s="398"/>
      <c r="P703" s="398"/>
      <c r="Q703" s="398"/>
      <c r="R703" s="398"/>
      <c r="S703" s="398"/>
      <c r="T703" s="398"/>
    </row>
    <row r="704" spans="2:20" ht="13.5" thickBot="1">
      <c r="B704" s="196"/>
      <c r="C704" s="392"/>
      <c r="D704" s="813"/>
      <c r="E704" s="51"/>
      <c r="F704" s="51"/>
      <c r="I704" s="398"/>
      <c r="J704" s="398"/>
      <c r="K704" s="398"/>
      <c r="L704" s="398"/>
      <c r="M704" s="398"/>
      <c r="N704" s="398"/>
      <c r="O704" s="398"/>
      <c r="P704" s="398"/>
      <c r="Q704" s="398"/>
      <c r="R704" s="398"/>
      <c r="S704" s="398"/>
      <c r="T704" s="398"/>
    </row>
    <row r="705" spans="2:20" ht="13.5" thickBot="1">
      <c r="B705" s="1845" t="s">
        <v>130</v>
      </c>
      <c r="C705" s="1846"/>
      <c r="D705" s="427"/>
      <c r="E705" s="745"/>
      <c r="F705" s="398"/>
      <c r="I705" s="398"/>
      <c r="J705" s="398"/>
      <c r="K705" s="398"/>
      <c r="L705" s="398"/>
      <c r="M705" s="398"/>
      <c r="N705" s="398"/>
      <c r="O705" s="398"/>
      <c r="P705" s="398"/>
      <c r="Q705" s="398"/>
      <c r="R705" s="398"/>
      <c r="S705" s="398"/>
      <c r="T705" s="398"/>
    </row>
    <row r="706" spans="2:20">
      <c r="B706" s="1840" t="s">
        <v>347</v>
      </c>
      <c r="C706" s="1842"/>
      <c r="D706" s="1844" t="s">
        <v>412</v>
      </c>
      <c r="E706" s="274"/>
      <c r="I706" s="398"/>
      <c r="J706" s="398"/>
      <c r="K706" s="398"/>
      <c r="L706" s="398"/>
      <c r="M706" s="398"/>
      <c r="N706" s="398"/>
      <c r="O706" s="398"/>
      <c r="P706" s="398"/>
      <c r="Q706" s="398"/>
      <c r="R706" s="398"/>
      <c r="S706" s="398"/>
      <c r="T706" s="398"/>
    </row>
    <row r="707" spans="2:20">
      <c r="B707" s="1840"/>
      <c r="C707" s="1842"/>
      <c r="D707" s="1840"/>
      <c r="E707" s="447"/>
      <c r="I707" s="398"/>
      <c r="J707" s="398"/>
      <c r="K707" s="398"/>
      <c r="L707" s="398"/>
      <c r="M707" s="398"/>
      <c r="N707" s="398"/>
      <c r="O707" s="398"/>
      <c r="P707" s="398"/>
      <c r="Q707" s="398"/>
      <c r="R707" s="398"/>
      <c r="S707" s="398"/>
      <c r="T707" s="398"/>
    </row>
    <row r="708" spans="2:20" ht="13.5" thickBot="1">
      <c r="B708" s="1841"/>
      <c r="C708" s="1843"/>
      <c r="D708" s="1841"/>
      <c r="E708" s="447"/>
      <c r="I708" s="398"/>
      <c r="J708" s="398"/>
      <c r="K708" s="398"/>
      <c r="L708" s="398"/>
      <c r="M708" s="398"/>
      <c r="N708" s="398"/>
      <c r="O708" s="398"/>
      <c r="P708" s="398"/>
      <c r="Q708" s="398"/>
      <c r="R708" s="398"/>
      <c r="S708" s="398"/>
      <c r="T708" s="398"/>
    </row>
    <row r="709" spans="2:20">
      <c r="B709" s="648"/>
      <c r="C709" s="807" t="s">
        <v>287</v>
      </c>
      <c r="D709" s="576"/>
      <c r="E709" s="293"/>
      <c r="I709" s="398"/>
      <c r="J709" s="398"/>
      <c r="K709" s="398"/>
      <c r="L709" s="398"/>
      <c r="M709" s="398"/>
      <c r="N709" s="398"/>
      <c r="O709" s="398"/>
      <c r="P709" s="398"/>
      <c r="Q709" s="398"/>
      <c r="R709" s="398"/>
      <c r="S709" s="398"/>
      <c r="T709" s="398"/>
    </row>
    <row r="710" spans="2:20">
      <c r="B710" s="648">
        <v>1</v>
      </c>
      <c r="C710" s="675" t="s">
        <v>288</v>
      </c>
      <c r="D710" s="619"/>
      <c r="E710" s="293"/>
      <c r="I710" s="398"/>
      <c r="J710" s="398"/>
      <c r="K710" s="398"/>
      <c r="L710" s="398"/>
      <c r="M710" s="398"/>
      <c r="N710" s="398"/>
      <c r="O710" s="398"/>
      <c r="P710" s="398"/>
      <c r="Q710" s="398"/>
      <c r="R710" s="398"/>
      <c r="S710" s="398"/>
      <c r="T710" s="398"/>
    </row>
    <row r="711" spans="2:20">
      <c r="B711" s="648">
        <v>2</v>
      </c>
      <c r="C711" s="675" t="s">
        <v>289</v>
      </c>
      <c r="D711" s="619">
        <v>37172</v>
      </c>
      <c r="E711" s="293"/>
      <c r="G711" s="398"/>
      <c r="I711" s="398"/>
      <c r="J711" s="398"/>
      <c r="K711" s="398"/>
      <c r="L711" s="398"/>
      <c r="M711" s="398"/>
      <c r="N711" s="398"/>
      <c r="O711" s="398"/>
      <c r="P711" s="398"/>
      <c r="Q711" s="398"/>
      <c r="R711" s="398"/>
      <c r="S711" s="398"/>
      <c r="T711" s="398"/>
    </row>
    <row r="712" spans="2:20">
      <c r="B712" s="648">
        <v>3</v>
      </c>
      <c r="C712" s="675" t="s">
        <v>290</v>
      </c>
      <c r="D712" s="619">
        <v>477681</v>
      </c>
      <c r="E712" s="293"/>
      <c r="G712" s="398"/>
      <c r="I712" s="398"/>
      <c r="J712" s="398"/>
      <c r="K712" s="398"/>
      <c r="L712" s="398"/>
      <c r="M712" s="398"/>
      <c r="N712" s="398"/>
      <c r="O712" s="398"/>
      <c r="P712" s="398"/>
      <c r="Q712" s="398"/>
      <c r="R712" s="398"/>
      <c r="S712" s="398"/>
      <c r="T712" s="398"/>
    </row>
    <row r="713" spans="2:20">
      <c r="B713" s="648">
        <v>4</v>
      </c>
      <c r="C713" s="943" t="s">
        <v>397</v>
      </c>
      <c r="D713" s="619">
        <v>172607</v>
      </c>
      <c r="E713" s="293"/>
      <c r="G713" s="398"/>
      <c r="I713" s="398"/>
      <c r="J713" s="398"/>
      <c r="K713" s="398"/>
      <c r="L713" s="398"/>
      <c r="M713" s="398"/>
      <c r="N713" s="398"/>
      <c r="O713" s="398"/>
      <c r="P713" s="398"/>
      <c r="Q713" s="398"/>
      <c r="R713" s="398"/>
      <c r="S713" s="398"/>
      <c r="T713" s="398"/>
    </row>
    <row r="714" spans="2:20">
      <c r="B714" s="648">
        <v>5</v>
      </c>
      <c r="C714" s="675" t="s">
        <v>291</v>
      </c>
      <c r="D714" s="619">
        <v>10762995</v>
      </c>
      <c r="E714" s="293"/>
      <c r="G714" s="398"/>
      <c r="I714" s="398"/>
      <c r="J714" s="398"/>
      <c r="K714" s="398"/>
      <c r="L714" s="398"/>
      <c r="M714" s="398"/>
      <c r="N714" s="398"/>
      <c r="O714" s="398"/>
      <c r="P714" s="398"/>
      <c r="Q714" s="398"/>
      <c r="R714" s="398"/>
      <c r="S714" s="398"/>
      <c r="T714" s="398"/>
    </row>
    <row r="715" spans="2:20">
      <c r="B715" s="648">
        <v>6</v>
      </c>
      <c r="C715" s="675" t="s">
        <v>292</v>
      </c>
      <c r="D715" s="619">
        <v>1719966</v>
      </c>
      <c r="E715" s="293"/>
      <c r="G715" s="398"/>
      <c r="I715" s="398"/>
      <c r="J715" s="398"/>
      <c r="K715" s="398"/>
      <c r="L715" s="398"/>
      <c r="M715" s="398"/>
      <c r="N715" s="398"/>
      <c r="O715" s="398"/>
      <c r="P715" s="398"/>
      <c r="Q715" s="398"/>
      <c r="R715" s="398"/>
      <c r="S715" s="398"/>
      <c r="T715" s="398"/>
    </row>
    <row r="716" spans="2:20">
      <c r="B716" s="648">
        <v>7</v>
      </c>
      <c r="C716" s="675" t="s">
        <v>293</v>
      </c>
      <c r="D716" s="619"/>
      <c r="E716" s="293"/>
      <c r="G716" s="398"/>
      <c r="I716" s="398"/>
      <c r="J716" s="398"/>
      <c r="K716" s="398"/>
      <c r="L716" s="398"/>
      <c r="M716" s="398"/>
      <c r="N716" s="398"/>
      <c r="O716" s="398"/>
      <c r="P716" s="398"/>
      <c r="Q716" s="398"/>
      <c r="R716" s="398"/>
      <c r="S716" s="398"/>
      <c r="T716" s="398"/>
    </row>
    <row r="717" spans="2:20" ht="12.75" customHeight="1">
      <c r="B717" s="648"/>
      <c r="C717" s="511" t="s">
        <v>294</v>
      </c>
      <c r="D717" s="619"/>
      <c r="E717" s="293"/>
      <c r="G717" s="398"/>
      <c r="I717" s="398"/>
      <c r="J717" s="398"/>
      <c r="K717" s="398"/>
      <c r="L717" s="398"/>
      <c r="M717" s="398"/>
      <c r="N717" s="398"/>
      <c r="O717" s="398"/>
      <c r="P717" s="398"/>
      <c r="Q717" s="398"/>
      <c r="R717" s="398"/>
      <c r="S717" s="398"/>
      <c r="T717" s="398"/>
    </row>
    <row r="718" spans="2:20">
      <c r="B718" s="648"/>
      <c r="C718" s="511" t="s">
        <v>295</v>
      </c>
      <c r="D718" s="619">
        <v>19634852</v>
      </c>
      <c r="E718" s="293"/>
      <c r="G718" s="398"/>
      <c r="I718" s="398"/>
      <c r="J718" s="398"/>
      <c r="K718" s="398"/>
      <c r="L718" s="398"/>
      <c r="M718" s="398"/>
      <c r="N718" s="398"/>
      <c r="O718" s="398"/>
      <c r="P718" s="398"/>
      <c r="Q718" s="398"/>
      <c r="R718" s="398"/>
      <c r="S718" s="398"/>
      <c r="T718" s="398"/>
    </row>
    <row r="719" spans="2:20">
      <c r="B719" s="648">
        <v>8</v>
      </c>
      <c r="C719" s="675" t="s">
        <v>296</v>
      </c>
      <c r="D719" s="619"/>
      <c r="E719" s="293"/>
      <c r="G719" s="398"/>
      <c r="I719" s="398"/>
      <c r="J719" s="398"/>
      <c r="K719" s="398"/>
      <c r="L719" s="398"/>
      <c r="M719" s="398"/>
      <c r="N719" s="398"/>
      <c r="O719" s="398"/>
      <c r="P719" s="398"/>
      <c r="Q719" s="398"/>
      <c r="R719" s="398"/>
      <c r="S719" s="398"/>
      <c r="T719" s="398"/>
    </row>
    <row r="720" spans="2:20" ht="15.75" customHeight="1">
      <c r="B720" s="648"/>
      <c r="C720" s="511" t="s">
        <v>297</v>
      </c>
      <c r="D720" s="619"/>
      <c r="E720" s="293"/>
      <c r="G720" s="398"/>
      <c r="I720" s="398"/>
      <c r="J720" s="398"/>
      <c r="K720" s="398"/>
      <c r="L720" s="398"/>
      <c r="M720" s="398"/>
      <c r="N720" s="398"/>
      <c r="O720" s="398"/>
      <c r="P720" s="398"/>
      <c r="Q720" s="398"/>
      <c r="R720" s="398"/>
      <c r="S720" s="398"/>
      <c r="T720" s="398"/>
    </row>
    <row r="721" spans="2:20">
      <c r="B721" s="648"/>
      <c r="C721" s="511" t="s">
        <v>298</v>
      </c>
      <c r="D721" s="619">
        <v>141062</v>
      </c>
      <c r="E721" s="293"/>
      <c r="G721" s="398"/>
      <c r="I721" s="398"/>
      <c r="J721" s="398"/>
      <c r="K721" s="398"/>
      <c r="L721" s="398"/>
      <c r="M721" s="398"/>
      <c r="N721" s="398"/>
      <c r="O721" s="398"/>
      <c r="P721" s="398"/>
      <c r="Q721" s="398"/>
      <c r="R721" s="398"/>
      <c r="S721" s="398"/>
      <c r="T721" s="398"/>
    </row>
    <row r="722" spans="2:20" ht="25.5">
      <c r="B722" s="648">
        <v>9</v>
      </c>
      <c r="C722" s="620" t="s">
        <v>299</v>
      </c>
      <c r="D722" s="621">
        <v>31711445</v>
      </c>
      <c r="G722" s="398"/>
      <c r="I722" s="398"/>
      <c r="J722" s="398"/>
      <c r="K722" s="398"/>
      <c r="L722" s="398"/>
      <c r="M722" s="398"/>
      <c r="N722" s="398"/>
      <c r="O722" s="398"/>
      <c r="P722" s="398"/>
      <c r="Q722" s="398"/>
      <c r="R722" s="398"/>
      <c r="S722" s="398"/>
    </row>
    <row r="723" spans="2:20">
      <c r="B723" s="648">
        <v>10</v>
      </c>
      <c r="C723" s="511" t="s">
        <v>300</v>
      </c>
      <c r="D723" s="619">
        <v>566710</v>
      </c>
      <c r="E723" s="293"/>
      <c r="G723" s="398"/>
      <c r="I723" s="398"/>
      <c r="J723" s="398"/>
      <c r="K723" s="398"/>
      <c r="L723" s="398"/>
      <c r="M723" s="398"/>
      <c r="N723" s="398"/>
      <c r="O723" s="398"/>
      <c r="P723" s="398"/>
      <c r="Q723" s="398"/>
      <c r="R723" s="398"/>
      <c r="S723" s="398"/>
      <c r="T723" s="398"/>
    </row>
    <row r="724" spans="2:20">
      <c r="B724" s="648">
        <v>11</v>
      </c>
      <c r="C724" s="511" t="s">
        <v>301</v>
      </c>
      <c r="D724" s="619">
        <v>15000226</v>
      </c>
      <c r="E724" s="293"/>
      <c r="G724" s="398"/>
      <c r="I724" s="398"/>
      <c r="J724" s="398"/>
      <c r="K724" s="398"/>
      <c r="L724" s="398"/>
      <c r="M724" s="398"/>
      <c r="N724" s="398"/>
      <c r="O724" s="398"/>
      <c r="P724" s="398"/>
      <c r="Q724" s="398"/>
      <c r="R724" s="398"/>
      <c r="S724" s="398"/>
      <c r="T724" s="398"/>
    </row>
    <row r="725" spans="2:20">
      <c r="B725" s="648">
        <v>12</v>
      </c>
      <c r="C725" s="511" t="s">
        <v>302</v>
      </c>
      <c r="D725" s="619">
        <v>12170366</v>
      </c>
      <c r="E725" s="293"/>
      <c r="G725" s="398"/>
      <c r="I725" s="398"/>
      <c r="J725" s="398"/>
      <c r="K725" s="398"/>
      <c r="L725" s="398"/>
      <c r="M725" s="398"/>
      <c r="N725" s="398"/>
      <c r="O725" s="398"/>
      <c r="P725" s="398"/>
      <c r="Q725" s="398"/>
      <c r="R725" s="398"/>
      <c r="S725" s="398"/>
      <c r="T725" s="398"/>
    </row>
    <row r="726" spans="2:20" ht="25.5">
      <c r="B726" s="648">
        <v>13</v>
      </c>
      <c r="C726" s="511" t="s">
        <v>303</v>
      </c>
      <c r="D726" s="619">
        <v>3974143</v>
      </c>
      <c r="E726" s="293"/>
      <c r="G726" s="398"/>
      <c r="I726" s="398"/>
      <c r="J726" s="398"/>
      <c r="K726" s="398"/>
      <c r="L726" s="398"/>
      <c r="M726" s="398"/>
      <c r="N726" s="398"/>
      <c r="O726" s="398"/>
      <c r="P726" s="398"/>
      <c r="Q726" s="398"/>
      <c r="R726" s="398"/>
      <c r="S726" s="398"/>
      <c r="T726" s="398"/>
    </row>
    <row r="727" spans="2:20">
      <c r="B727" s="648">
        <v>14</v>
      </c>
      <c r="C727" s="806" t="s">
        <v>304</v>
      </c>
      <c r="D727" s="619"/>
      <c r="E727" s="293"/>
      <c r="G727" s="398"/>
      <c r="I727" s="398"/>
      <c r="J727" s="398"/>
      <c r="K727" s="398"/>
      <c r="L727" s="398"/>
      <c r="M727" s="398"/>
      <c r="N727" s="398"/>
      <c r="O727" s="398"/>
      <c r="P727" s="398"/>
      <c r="Q727" s="398"/>
      <c r="R727" s="398"/>
      <c r="S727" s="398"/>
      <c r="T727" s="398"/>
    </row>
    <row r="728" spans="2:20">
      <c r="B728" s="648">
        <v>15</v>
      </c>
      <c r="C728" s="806" t="s">
        <v>305</v>
      </c>
      <c r="D728" s="619">
        <v>1695535</v>
      </c>
      <c r="E728" s="293"/>
      <c r="G728" s="398"/>
      <c r="I728" s="398"/>
      <c r="J728" s="398"/>
      <c r="K728" s="398"/>
      <c r="L728" s="398"/>
      <c r="M728" s="398"/>
      <c r="N728" s="398"/>
      <c r="O728" s="398"/>
      <c r="P728" s="398"/>
      <c r="Q728" s="398"/>
      <c r="R728" s="398"/>
      <c r="S728" s="398"/>
      <c r="T728" s="398"/>
    </row>
    <row r="729" spans="2:20">
      <c r="B729" s="648">
        <v>16</v>
      </c>
      <c r="C729" s="806" t="s">
        <v>306</v>
      </c>
      <c r="D729" s="619">
        <v>6066948</v>
      </c>
      <c r="E729" s="293"/>
      <c r="G729" s="398"/>
      <c r="I729" s="398"/>
      <c r="J729" s="398"/>
      <c r="K729" s="398"/>
      <c r="L729" s="398"/>
      <c r="M729" s="398"/>
      <c r="N729" s="398"/>
      <c r="O729" s="398"/>
      <c r="P729" s="398"/>
      <c r="Q729" s="398"/>
      <c r="R729" s="398"/>
      <c r="S729" s="398"/>
      <c r="T729" s="398"/>
    </row>
    <row r="730" spans="2:20">
      <c r="B730" s="648">
        <v>17</v>
      </c>
      <c r="C730" s="806" t="s">
        <v>307</v>
      </c>
      <c r="D730" s="619">
        <v>676486</v>
      </c>
      <c r="E730" s="383"/>
      <c r="G730" s="398"/>
      <c r="I730" s="398"/>
      <c r="J730" s="398"/>
      <c r="K730" s="398"/>
      <c r="L730" s="398"/>
      <c r="M730" s="398"/>
      <c r="N730" s="398"/>
      <c r="O730" s="398"/>
      <c r="P730" s="398"/>
      <c r="Q730" s="398"/>
      <c r="R730" s="398"/>
      <c r="S730" s="398"/>
      <c r="T730" s="398"/>
    </row>
    <row r="731" spans="2:20">
      <c r="B731" s="648">
        <v>18</v>
      </c>
      <c r="C731" s="806" t="s">
        <v>308</v>
      </c>
      <c r="D731" s="619"/>
      <c r="E731" s="293"/>
      <c r="G731" s="398"/>
      <c r="I731" s="398"/>
      <c r="J731" s="398"/>
      <c r="K731" s="398"/>
      <c r="L731" s="398"/>
      <c r="M731" s="398"/>
      <c r="N731" s="398"/>
      <c r="O731" s="398"/>
      <c r="P731" s="398"/>
      <c r="Q731" s="398"/>
      <c r="R731" s="398"/>
      <c r="S731" s="398"/>
      <c r="T731" s="398"/>
    </row>
    <row r="732" spans="2:20" ht="13.5" thickBot="1">
      <c r="B732" s="648">
        <v>19</v>
      </c>
      <c r="C732" s="1019" t="s">
        <v>309</v>
      </c>
      <c r="D732" s="1040">
        <v>3187098</v>
      </c>
      <c r="E732" s="293"/>
      <c r="G732" s="398"/>
      <c r="I732" s="398"/>
      <c r="J732" s="398"/>
      <c r="K732" s="398"/>
      <c r="L732" s="398"/>
      <c r="M732" s="398"/>
      <c r="N732" s="398"/>
      <c r="O732" s="398"/>
      <c r="P732" s="398"/>
      <c r="Q732" s="398"/>
      <c r="R732" s="398"/>
      <c r="S732" s="398"/>
      <c r="T732" s="398"/>
    </row>
    <row r="733" spans="2:20" ht="26.25" thickBot="1">
      <c r="B733" s="523">
        <v>20</v>
      </c>
      <c r="C733" s="462" t="s">
        <v>310</v>
      </c>
      <c r="D733" s="578">
        <v>76283847</v>
      </c>
      <c r="E733" s="293"/>
      <c r="G733" s="398"/>
      <c r="I733" s="398"/>
      <c r="J733" s="398"/>
      <c r="K733" s="398"/>
      <c r="L733" s="398"/>
      <c r="M733" s="398"/>
      <c r="N733" s="398"/>
      <c r="O733" s="398"/>
      <c r="P733" s="398"/>
      <c r="Q733" s="398"/>
      <c r="R733" s="398"/>
      <c r="S733" s="398"/>
      <c r="T733" s="398"/>
    </row>
    <row r="734" spans="2:20">
      <c r="B734" s="648"/>
      <c r="C734" s="801" t="s">
        <v>311</v>
      </c>
      <c r="D734" s="576"/>
      <c r="E734" s="293"/>
      <c r="G734" s="398"/>
      <c r="I734" s="398"/>
      <c r="J734" s="398"/>
      <c r="K734" s="398"/>
      <c r="L734" s="398"/>
      <c r="M734" s="398"/>
      <c r="N734" s="398"/>
      <c r="O734" s="398"/>
      <c r="P734" s="398"/>
      <c r="Q734" s="398"/>
      <c r="R734" s="398"/>
      <c r="S734" s="398"/>
      <c r="T734" s="398"/>
    </row>
    <row r="735" spans="2:20">
      <c r="B735" s="648"/>
      <c r="C735" s="816" t="s">
        <v>312</v>
      </c>
      <c r="D735" s="619"/>
      <c r="E735" s="293"/>
      <c r="G735" s="398"/>
      <c r="I735" s="398"/>
      <c r="J735" s="398"/>
      <c r="K735" s="398"/>
      <c r="L735" s="398"/>
      <c r="M735" s="398"/>
      <c r="N735" s="398"/>
      <c r="O735" s="398"/>
      <c r="P735" s="398"/>
      <c r="Q735" s="398"/>
      <c r="R735" s="398"/>
      <c r="S735" s="398"/>
      <c r="T735" s="398"/>
    </row>
    <row r="736" spans="2:20">
      <c r="B736" s="648">
        <v>21</v>
      </c>
      <c r="C736" s="806" t="s">
        <v>313</v>
      </c>
      <c r="D736" s="619">
        <v>18854375</v>
      </c>
      <c r="E736" s="293"/>
      <c r="G736" s="398"/>
      <c r="I736" s="398"/>
      <c r="J736" s="398"/>
      <c r="K736" s="398"/>
      <c r="L736" s="398"/>
      <c r="M736" s="398"/>
      <c r="N736" s="398"/>
      <c r="O736" s="398"/>
      <c r="P736" s="398"/>
      <c r="Q736" s="398"/>
      <c r="R736" s="398"/>
      <c r="S736" s="398"/>
      <c r="T736" s="398"/>
    </row>
    <row r="737" spans="2:20">
      <c r="B737" s="648">
        <v>22</v>
      </c>
      <c r="C737" s="806" t="s">
        <v>314</v>
      </c>
      <c r="D737" s="619">
        <v>1332255</v>
      </c>
      <c r="E737" s="293"/>
      <c r="G737" s="398"/>
      <c r="I737" s="398"/>
      <c r="J737" s="398"/>
      <c r="K737" s="398"/>
      <c r="L737" s="398"/>
      <c r="M737" s="398"/>
      <c r="N737" s="398"/>
      <c r="O737" s="398"/>
      <c r="P737" s="398"/>
      <c r="Q737" s="398"/>
      <c r="R737" s="398"/>
      <c r="S737" s="398"/>
      <c r="T737" s="398"/>
    </row>
    <row r="738" spans="2:20">
      <c r="B738" s="648">
        <v>23</v>
      </c>
      <c r="C738" s="806" t="s">
        <v>315</v>
      </c>
      <c r="D738" s="619">
        <v>1056309</v>
      </c>
      <c r="E738" s="293"/>
      <c r="G738" s="398"/>
      <c r="I738" s="398"/>
      <c r="J738" s="398"/>
      <c r="K738" s="398"/>
      <c r="L738" s="398"/>
      <c r="M738" s="398"/>
      <c r="N738" s="398"/>
      <c r="O738" s="398"/>
      <c r="P738" s="398"/>
      <c r="Q738" s="398"/>
      <c r="R738" s="398"/>
      <c r="S738" s="398"/>
      <c r="T738" s="398"/>
    </row>
    <row r="739" spans="2:20">
      <c r="B739" s="648">
        <v>24</v>
      </c>
      <c r="C739" s="806" t="s">
        <v>316</v>
      </c>
      <c r="D739" s="619">
        <v>3344699</v>
      </c>
      <c r="E739" s="293"/>
      <c r="G739" s="398"/>
      <c r="I739" s="398"/>
      <c r="J739" s="398"/>
      <c r="K739" s="398"/>
      <c r="L739" s="398"/>
      <c r="M739" s="398"/>
      <c r="N739" s="398"/>
      <c r="O739" s="398"/>
      <c r="P739" s="398"/>
      <c r="Q739" s="398"/>
      <c r="R739" s="398"/>
      <c r="S739" s="398"/>
      <c r="T739" s="398"/>
    </row>
    <row r="740" spans="2:20">
      <c r="B740" s="648">
        <v>25</v>
      </c>
      <c r="C740" s="511" t="s">
        <v>317</v>
      </c>
      <c r="D740" s="619"/>
      <c r="E740" s="293"/>
      <c r="G740" s="398"/>
      <c r="I740" s="398"/>
      <c r="J740" s="398"/>
      <c r="K740" s="398"/>
      <c r="L740" s="398"/>
      <c r="M740" s="398"/>
      <c r="N740" s="398"/>
      <c r="O740" s="398"/>
      <c r="P740" s="398"/>
      <c r="Q740" s="398"/>
      <c r="R740" s="398"/>
      <c r="S740" s="398"/>
      <c r="T740" s="398"/>
    </row>
    <row r="741" spans="2:20" ht="13.5" thickBot="1">
      <c r="B741" s="648">
        <v>26</v>
      </c>
      <c r="C741" s="1019" t="s">
        <v>318</v>
      </c>
      <c r="D741" s="1040">
        <v>4815936</v>
      </c>
      <c r="E741" s="293"/>
      <c r="G741" s="398"/>
      <c r="I741" s="398"/>
      <c r="J741" s="398"/>
      <c r="K741" s="398"/>
      <c r="L741" s="398"/>
      <c r="M741" s="398"/>
      <c r="N741" s="398"/>
      <c r="O741" s="398"/>
      <c r="P741" s="398"/>
      <c r="Q741" s="398"/>
      <c r="R741" s="398"/>
      <c r="S741" s="398"/>
      <c r="T741" s="398"/>
    </row>
    <row r="742" spans="2:20" ht="26.25" thickBot="1">
      <c r="B742" s="523">
        <v>27</v>
      </c>
      <c r="C742" s="462" t="s">
        <v>319</v>
      </c>
      <c r="D742" s="578">
        <v>29403574</v>
      </c>
      <c r="E742" s="293"/>
      <c r="G742" s="398"/>
      <c r="I742" s="398"/>
      <c r="J742" s="398"/>
      <c r="K742" s="398"/>
      <c r="L742" s="398"/>
      <c r="M742" s="398"/>
      <c r="N742" s="398"/>
      <c r="O742" s="398"/>
      <c r="P742" s="398"/>
      <c r="Q742" s="398"/>
      <c r="R742" s="398"/>
      <c r="S742" s="398"/>
      <c r="T742" s="398"/>
    </row>
    <row r="743" spans="2:20">
      <c r="B743" s="648"/>
      <c r="C743" s="801" t="s">
        <v>320</v>
      </c>
      <c r="D743" s="576"/>
      <c r="E743" s="293"/>
      <c r="G743" s="398"/>
      <c r="I743" s="398"/>
      <c r="J743" s="398"/>
      <c r="K743" s="398"/>
      <c r="L743" s="398"/>
      <c r="M743" s="398"/>
      <c r="N743" s="398"/>
      <c r="O743" s="398"/>
      <c r="P743" s="398"/>
      <c r="Q743" s="398"/>
      <c r="R743" s="398"/>
      <c r="S743" s="398"/>
      <c r="T743" s="398"/>
    </row>
    <row r="744" spans="2:20">
      <c r="B744" s="648">
        <v>28</v>
      </c>
      <c r="C744" s="675" t="s">
        <v>321</v>
      </c>
      <c r="D744" s="619">
        <v>6000000</v>
      </c>
      <c r="E744" s="293"/>
      <c r="G744" s="398"/>
      <c r="I744" s="398"/>
      <c r="J744" s="398"/>
      <c r="K744" s="398"/>
      <c r="L744" s="398"/>
      <c r="M744" s="398"/>
      <c r="N744" s="398"/>
      <c r="O744" s="398"/>
      <c r="P744" s="398"/>
      <c r="Q744" s="398"/>
      <c r="R744" s="398"/>
      <c r="S744" s="398"/>
      <c r="T744" s="398"/>
    </row>
    <row r="745" spans="2:20">
      <c r="B745" s="648">
        <v>29</v>
      </c>
      <c r="C745" s="675" t="s">
        <v>322</v>
      </c>
      <c r="D745" s="619">
        <v>2857816</v>
      </c>
      <c r="E745" s="293"/>
      <c r="G745" s="398"/>
      <c r="I745" s="398"/>
      <c r="J745" s="398"/>
      <c r="K745" s="398"/>
      <c r="L745" s="398"/>
      <c r="M745" s="398"/>
      <c r="N745" s="398"/>
      <c r="O745" s="398"/>
      <c r="P745" s="398"/>
      <c r="Q745" s="398"/>
      <c r="R745" s="398"/>
      <c r="S745" s="398"/>
      <c r="T745" s="398"/>
    </row>
    <row r="746" spans="2:20">
      <c r="B746" s="648">
        <v>30</v>
      </c>
      <c r="C746" s="1020" t="s">
        <v>323</v>
      </c>
      <c r="D746" s="619">
        <v>7296794</v>
      </c>
      <c r="E746" s="293"/>
      <c r="G746" s="398"/>
      <c r="I746" s="398"/>
      <c r="J746" s="398"/>
      <c r="K746" s="398"/>
      <c r="L746" s="398"/>
      <c r="M746" s="398"/>
      <c r="N746" s="398"/>
      <c r="O746" s="398"/>
      <c r="P746" s="398"/>
      <c r="Q746" s="398"/>
      <c r="R746" s="398"/>
      <c r="S746" s="398"/>
      <c r="T746" s="398"/>
    </row>
    <row r="747" spans="2:20" ht="13.5" thickBot="1">
      <c r="B747" s="648">
        <v>31</v>
      </c>
      <c r="C747" s="1020" t="s">
        <v>324</v>
      </c>
      <c r="D747" s="1040">
        <v>30725662</v>
      </c>
      <c r="E747" s="293"/>
      <c r="G747" s="398"/>
      <c r="I747" s="398"/>
      <c r="J747" s="398"/>
      <c r="K747" s="398"/>
      <c r="L747" s="398"/>
      <c r="M747" s="398"/>
      <c r="N747" s="398"/>
      <c r="O747" s="398"/>
      <c r="P747" s="398"/>
      <c r="Q747" s="398"/>
      <c r="R747" s="398"/>
      <c r="S747" s="398"/>
      <c r="T747" s="398"/>
    </row>
    <row r="748" spans="2:20" ht="13.5" thickBot="1">
      <c r="B748" s="523">
        <v>32</v>
      </c>
      <c r="C748" s="462" t="s">
        <v>408</v>
      </c>
      <c r="D748" s="578">
        <v>46880272</v>
      </c>
      <c r="E748" s="293"/>
      <c r="G748" s="398"/>
      <c r="I748" s="398"/>
      <c r="J748" s="398"/>
      <c r="K748" s="398"/>
      <c r="L748" s="398"/>
      <c r="M748" s="398"/>
      <c r="N748" s="398"/>
      <c r="O748" s="398"/>
      <c r="P748" s="398"/>
      <c r="Q748" s="398"/>
      <c r="R748" s="398"/>
      <c r="S748" s="398"/>
      <c r="T748" s="398"/>
    </row>
    <row r="749" spans="2:20" ht="26.25" thickBot="1">
      <c r="B749" s="649">
        <v>33</v>
      </c>
      <c r="C749" s="513" t="s">
        <v>414</v>
      </c>
      <c r="D749" s="583">
        <v>76283846</v>
      </c>
      <c r="E749" s="293"/>
      <c r="G749" s="398"/>
      <c r="I749" s="398"/>
      <c r="J749" s="398"/>
      <c r="K749" s="398"/>
      <c r="L749" s="398"/>
      <c r="M749" s="398"/>
      <c r="N749" s="398"/>
      <c r="O749" s="398"/>
      <c r="P749" s="398"/>
      <c r="Q749" s="398"/>
      <c r="R749" s="398"/>
      <c r="S749" s="398"/>
      <c r="T749" s="398"/>
    </row>
    <row r="750" spans="2:20">
      <c r="B750" s="196"/>
      <c r="C750" s="392"/>
      <c r="D750" s="813"/>
      <c r="E750" s="383"/>
      <c r="F750" s="293"/>
      <c r="I750" s="398"/>
      <c r="J750" s="398"/>
      <c r="K750" s="398"/>
      <c r="L750" s="398"/>
      <c r="M750" s="398"/>
      <c r="N750" s="398"/>
      <c r="O750" s="398"/>
      <c r="P750" s="398"/>
      <c r="Q750" s="398"/>
      <c r="R750" s="398"/>
      <c r="S750" s="398"/>
      <c r="T750" s="398"/>
    </row>
    <row r="751" spans="2:20">
      <c r="B751" s="196"/>
      <c r="C751" s="392"/>
      <c r="D751" s="813"/>
      <c r="E751" s="383"/>
      <c r="F751" s="293"/>
      <c r="H751" s="292">
        <v>91</v>
      </c>
      <c r="I751" s="398"/>
      <c r="J751" s="398"/>
      <c r="K751" s="398"/>
      <c r="L751" s="398"/>
      <c r="M751" s="398"/>
      <c r="N751" s="398"/>
      <c r="O751" s="398"/>
      <c r="P751" s="398"/>
      <c r="Q751" s="398"/>
      <c r="R751" s="398"/>
      <c r="S751" s="398"/>
      <c r="T751" s="398"/>
    </row>
    <row r="753" spans="3:3">
      <c r="C753" s="52"/>
    </row>
  </sheetData>
  <mergeCells count="75">
    <mergeCell ref="B4:C4"/>
    <mergeCell ref="B5:B7"/>
    <mergeCell ref="C5:C7"/>
    <mergeCell ref="D5:D7"/>
    <mergeCell ref="E5:E7"/>
    <mergeCell ref="G5:G7"/>
    <mergeCell ref="B54:C54"/>
    <mergeCell ref="B55:B57"/>
    <mergeCell ref="C55:C57"/>
    <mergeCell ref="D55:D57"/>
    <mergeCell ref="F5:F7"/>
    <mergeCell ref="B254:C254"/>
    <mergeCell ref="B104:C104"/>
    <mergeCell ref="B105:B107"/>
    <mergeCell ref="C105:C107"/>
    <mergeCell ref="D105:D107"/>
    <mergeCell ref="B154:C154"/>
    <mergeCell ref="B155:B157"/>
    <mergeCell ref="C155:C157"/>
    <mergeCell ref="D155:D157"/>
    <mergeCell ref="B204:C204"/>
    <mergeCell ref="B205:B207"/>
    <mergeCell ref="C205:C207"/>
    <mergeCell ref="D205:D207"/>
    <mergeCell ref="B252:G252"/>
    <mergeCell ref="B255:B257"/>
    <mergeCell ref="C255:C257"/>
    <mergeCell ref="D255:D257"/>
    <mergeCell ref="B304:C304"/>
    <mergeCell ref="B305:B307"/>
    <mergeCell ref="C305:C307"/>
    <mergeCell ref="D305:D307"/>
    <mergeCell ref="B454:C454"/>
    <mergeCell ref="B352:G352"/>
    <mergeCell ref="B354:C354"/>
    <mergeCell ref="B355:B357"/>
    <mergeCell ref="C355:C357"/>
    <mergeCell ref="D355:D357"/>
    <mergeCell ref="B402:G402"/>
    <mergeCell ref="B404:C404"/>
    <mergeCell ref="B405:B407"/>
    <mergeCell ref="C405:C407"/>
    <mergeCell ref="D405:D407"/>
    <mergeCell ref="B452:G452"/>
    <mergeCell ref="B455:B457"/>
    <mergeCell ref="C455:C457"/>
    <mergeCell ref="D455:D457"/>
    <mergeCell ref="B502:G502"/>
    <mergeCell ref="B504:C504"/>
    <mergeCell ref="C505:C507"/>
    <mergeCell ref="D505:D507"/>
    <mergeCell ref="E505:E507"/>
    <mergeCell ref="F505:F507"/>
    <mergeCell ref="D605:D607"/>
    <mergeCell ref="B602:G602"/>
    <mergeCell ref="B604:C604"/>
    <mergeCell ref="B605:B607"/>
    <mergeCell ref="C605:C607"/>
    <mergeCell ref="G505:G507"/>
    <mergeCell ref="B552:G552"/>
    <mergeCell ref="B554:C554"/>
    <mergeCell ref="B555:B557"/>
    <mergeCell ref="C555:C557"/>
    <mergeCell ref="D555:D557"/>
    <mergeCell ref="B505:B507"/>
    <mergeCell ref="B652:G652"/>
    <mergeCell ref="B706:B708"/>
    <mergeCell ref="C706:C708"/>
    <mergeCell ref="D706:D708"/>
    <mergeCell ref="B654:C654"/>
    <mergeCell ref="B655:B657"/>
    <mergeCell ref="C655:C657"/>
    <mergeCell ref="D655:D657"/>
    <mergeCell ref="B702:G702"/>
    <mergeCell ref="B705:C705"/>
  </mergeCells>
  <pageMargins left="0.7" right="0.17" top="0.7" bottom="0.75" header="0.56999999999999995" footer="0.3"/>
  <pageSetup paperSize="9" scale="69" orientation="portrait" r:id="rId1"/>
  <rowBreaks count="14" manualBreakCount="14">
    <brk id="50" max="7" man="1"/>
    <brk id="100" max="7" man="1"/>
    <brk id="150" max="7" man="1"/>
    <brk id="200" max="7" man="1"/>
    <brk id="250" max="7" man="1"/>
    <brk id="300" max="7" man="1"/>
    <brk id="350" max="7" man="1"/>
    <brk id="400" max="7" man="1"/>
    <brk id="450" max="7" man="1"/>
    <brk id="500" max="7" man="1"/>
    <brk id="550" max="7" man="1"/>
    <brk id="600" max="7" man="1"/>
    <brk id="650" max="7" man="1"/>
    <brk id="700"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6699"/>
  </sheetPr>
  <dimension ref="B1:M750"/>
  <sheetViews>
    <sheetView view="pageBreakPreview" zoomScaleNormal="100" zoomScaleSheetLayoutView="100" workbookViewId="0">
      <selection activeCell="B2" sqref="B2"/>
    </sheetView>
  </sheetViews>
  <sheetFormatPr defaultColWidth="9.140625" defaultRowHeight="12.75"/>
  <cols>
    <col min="1" max="1" width="3.42578125" style="292" customWidth="1"/>
    <col min="2" max="2" width="4.5703125" style="292" customWidth="1"/>
    <col min="3" max="3" width="44.28515625" style="415" customWidth="1"/>
    <col min="4" max="4" width="16.28515625" style="292" customWidth="1"/>
    <col min="5" max="5" width="15.28515625" style="292" customWidth="1"/>
    <col min="6" max="6" width="17.42578125" style="292" customWidth="1"/>
    <col min="7" max="7" width="15.140625" style="292" customWidth="1"/>
    <col min="8" max="8" width="13.140625" style="292" bestFit="1" customWidth="1"/>
    <col min="9" max="9" width="17.140625" style="292" customWidth="1"/>
    <col min="10" max="10" width="16.7109375" style="292" bestFit="1" customWidth="1"/>
    <col min="11" max="11" width="16.140625" style="292" bestFit="1" customWidth="1"/>
    <col min="12" max="12" width="9.140625" style="292"/>
    <col min="13" max="13" width="11.7109375" style="292" bestFit="1" customWidth="1"/>
    <col min="14" max="16384" width="9.140625" style="292"/>
  </cols>
  <sheetData>
    <row r="1" spans="2:13">
      <c r="C1" s="292"/>
    </row>
    <row r="2" spans="2:13" ht="14.25">
      <c r="B2" s="236" t="s">
        <v>422</v>
      </c>
      <c r="C2" s="236"/>
      <c r="D2" s="236"/>
      <c r="E2" s="236"/>
      <c r="F2" s="236"/>
    </row>
    <row r="3" spans="2:13" ht="13.5" thickBot="1">
      <c r="B3" s="236"/>
    </row>
    <row r="4" spans="2:13" ht="13.5" thickBot="1">
      <c r="B4" s="1851" t="s">
        <v>273</v>
      </c>
      <c r="C4" s="1852"/>
      <c r="F4" s="295"/>
      <c r="G4" s="745" t="s">
        <v>254</v>
      </c>
    </row>
    <row r="5" spans="2:13">
      <c r="B5" s="1844" t="s">
        <v>347</v>
      </c>
      <c r="C5" s="1849"/>
      <c r="D5" s="1844" t="s">
        <v>393</v>
      </c>
      <c r="E5" s="1844" t="s">
        <v>394</v>
      </c>
      <c r="F5" s="1844" t="s">
        <v>395</v>
      </c>
      <c r="G5" s="1856" t="s">
        <v>396</v>
      </c>
    </row>
    <row r="6" spans="2:13">
      <c r="B6" s="1840"/>
      <c r="C6" s="1847"/>
      <c r="D6" s="1840"/>
      <c r="E6" s="1840"/>
      <c r="F6" s="1840"/>
      <c r="G6" s="1857"/>
    </row>
    <row r="7" spans="2:13" ht="13.5" thickBot="1">
      <c r="B7" s="1841"/>
      <c r="C7" s="1848"/>
      <c r="D7" s="1841"/>
      <c r="E7" s="1841"/>
      <c r="F7" s="1841"/>
      <c r="G7" s="1858"/>
    </row>
    <row r="8" spans="2:13">
      <c r="B8" s="650"/>
      <c r="C8" s="822" t="s">
        <v>287</v>
      </c>
      <c r="D8" s="576"/>
      <c r="E8" s="823"/>
      <c r="F8" s="824"/>
      <c r="G8" s="825"/>
    </row>
    <row r="9" spans="2:13">
      <c r="B9" s="651">
        <v>1</v>
      </c>
      <c r="C9" s="1043" t="s">
        <v>288</v>
      </c>
      <c r="D9" s="619">
        <f>+D59+D109+D159+D209+D259+D309+D359+D409+D459+D509+D559+D609+D659+D707</f>
        <v>360508</v>
      </c>
      <c r="E9" s="619">
        <f t="shared" ref="E9:E20" si="0">+E509</f>
        <v>0</v>
      </c>
      <c r="F9" s="619">
        <f>+D9+E9</f>
        <v>360508</v>
      </c>
      <c r="G9" s="619">
        <f>+G509</f>
        <v>0</v>
      </c>
      <c r="H9" s="398"/>
      <c r="I9" s="628"/>
      <c r="J9" s="628"/>
      <c r="K9" s="628"/>
      <c r="L9" s="826"/>
      <c r="M9" s="398"/>
    </row>
    <row r="10" spans="2:13">
      <c r="B10" s="651">
        <v>2</v>
      </c>
      <c r="C10" s="1043" t="s">
        <v>289</v>
      </c>
      <c r="D10" s="619">
        <f>+D60+D110+D160+D210+D260+D310+D360+D410+D460+D510+D560+D610+D660+D708</f>
        <v>1530269.132264128</v>
      </c>
      <c r="E10" s="619">
        <f t="shared" si="0"/>
        <v>115.20833</v>
      </c>
      <c r="F10" s="619">
        <f>+D10+E10</f>
        <v>1530384.340594128</v>
      </c>
      <c r="G10" s="619">
        <f>+G510</f>
        <v>0</v>
      </c>
      <c r="H10" s="398"/>
      <c r="I10" s="628"/>
      <c r="J10" s="628"/>
      <c r="K10" s="628"/>
      <c r="L10" s="826"/>
      <c r="M10" s="398"/>
    </row>
    <row r="11" spans="2:13">
      <c r="B11" s="651">
        <v>3</v>
      </c>
      <c r="C11" s="1043" t="s">
        <v>290</v>
      </c>
      <c r="D11" s="619">
        <f>+D61+D111+D161+D211+D261+D311+D361+D411+D461+D511+D561+D611+D661+D709</f>
        <v>1852439.0060000001</v>
      </c>
      <c r="E11" s="619">
        <f t="shared" si="0"/>
        <v>0</v>
      </c>
      <c r="F11" s="619">
        <f t="shared" ref="F11:F31" si="1">+D11+E11</f>
        <v>1852439.0060000001</v>
      </c>
      <c r="G11" s="619">
        <f>+G511</f>
        <v>0</v>
      </c>
      <c r="H11" s="398"/>
      <c r="I11" s="628"/>
      <c r="J11" s="628"/>
      <c r="K11" s="628"/>
      <c r="L11" s="826"/>
      <c r="M11" s="398"/>
    </row>
    <row r="12" spans="2:13">
      <c r="B12" s="651">
        <v>4</v>
      </c>
      <c r="C12" s="1043" t="s">
        <v>423</v>
      </c>
      <c r="D12" s="619">
        <f>+D62+D112+D162+D212+D262+D312+D362+D412+D462+D512+D562+D612+D662+D710</f>
        <v>1786168.8673597735</v>
      </c>
      <c r="E12" s="619">
        <f t="shared" si="0"/>
        <v>120477.17200000001</v>
      </c>
      <c r="F12" s="619">
        <f t="shared" si="1"/>
        <v>1906646.0393597735</v>
      </c>
      <c r="G12" s="619"/>
      <c r="H12" s="398"/>
      <c r="I12" s="628"/>
      <c r="J12" s="628"/>
      <c r="K12" s="628"/>
      <c r="L12" s="826"/>
      <c r="M12" s="398"/>
    </row>
    <row r="13" spans="2:13">
      <c r="B13" s="651">
        <v>5</v>
      </c>
      <c r="C13" s="1043" t="s">
        <v>259</v>
      </c>
      <c r="D13" s="619">
        <f>+D63+D113+D163+D213+D263+D313+D363+D413+D463+D513+D563+D613+D663+D711</f>
        <v>17258785.884259999</v>
      </c>
      <c r="E13" s="619">
        <f t="shared" si="0"/>
        <v>19613.997789999998</v>
      </c>
      <c r="F13" s="619">
        <f t="shared" si="1"/>
        <v>17278399.88205</v>
      </c>
      <c r="G13" s="619">
        <f t="shared" ref="G13:G20" si="2">+G513</f>
        <v>0</v>
      </c>
      <c r="H13" s="398"/>
      <c r="I13" s="628"/>
      <c r="J13" s="628"/>
      <c r="K13" s="628"/>
      <c r="L13" s="826"/>
      <c r="M13" s="398"/>
    </row>
    <row r="14" spans="2:13">
      <c r="B14" s="651">
        <v>6</v>
      </c>
      <c r="C14" s="1043" t="s">
        <v>292</v>
      </c>
      <c r="D14" s="619">
        <f>+D65+D114+D164+D214+D264+D314+D364+D414+D464+D514+D564+D614+D664+D712</f>
        <v>1964945</v>
      </c>
      <c r="E14" s="619">
        <f t="shared" si="0"/>
        <v>0</v>
      </c>
      <c r="F14" s="619">
        <f t="shared" si="1"/>
        <v>1964945</v>
      </c>
      <c r="G14" s="619">
        <f t="shared" si="2"/>
        <v>0</v>
      </c>
      <c r="H14" s="398"/>
      <c r="I14" s="628"/>
      <c r="J14" s="628"/>
      <c r="K14" s="628"/>
      <c r="L14" s="826"/>
      <c r="M14" s="398"/>
    </row>
    <row r="15" spans="2:13">
      <c r="B15" s="651">
        <v>7</v>
      </c>
      <c r="C15" s="1043" t="s">
        <v>293</v>
      </c>
      <c r="D15" s="619">
        <f>+D66+D115+D165+D215+D265+D315+D365+D415+D465+D515+D565+D615+D665+D713</f>
        <v>0</v>
      </c>
      <c r="E15" s="619">
        <f t="shared" si="0"/>
        <v>0</v>
      </c>
      <c r="F15" s="619">
        <f t="shared" si="1"/>
        <v>0</v>
      </c>
      <c r="G15" s="619">
        <f t="shared" si="2"/>
        <v>0</v>
      </c>
      <c r="H15" s="398"/>
      <c r="I15" s="628"/>
      <c r="J15" s="628"/>
      <c r="K15" s="628"/>
      <c r="L15" s="826"/>
      <c r="M15" s="398"/>
    </row>
    <row r="16" spans="2:13">
      <c r="B16" s="651"/>
      <c r="C16" s="1043" t="s">
        <v>398</v>
      </c>
      <c r="D16" s="619">
        <f>+D67+D116+D166+D216+D266+D316+D366+D416+D466+D516+D566+D616+D666+D714</f>
        <v>455260</v>
      </c>
      <c r="E16" s="619">
        <f t="shared" si="0"/>
        <v>0</v>
      </c>
      <c r="F16" s="619">
        <f t="shared" si="1"/>
        <v>455260</v>
      </c>
      <c r="G16" s="619">
        <f t="shared" si="2"/>
        <v>0</v>
      </c>
      <c r="H16" s="398"/>
      <c r="I16" s="628"/>
      <c r="J16" s="628"/>
      <c r="K16" s="628"/>
      <c r="L16" s="826"/>
      <c r="M16" s="398"/>
    </row>
    <row r="17" spans="2:13">
      <c r="B17" s="651"/>
      <c r="C17" s="1044" t="s">
        <v>399</v>
      </c>
      <c r="D17" s="619">
        <f>+D68+D117+D167+D217+D267+D317+D367+D417+D467+D517+D567+D617+D667+D715</f>
        <v>20276220</v>
      </c>
      <c r="E17" s="619">
        <f t="shared" si="0"/>
        <v>0</v>
      </c>
      <c r="F17" s="619">
        <f t="shared" si="1"/>
        <v>20276220</v>
      </c>
      <c r="G17" s="619">
        <f t="shared" si="2"/>
        <v>0</v>
      </c>
      <c r="H17" s="398"/>
      <c r="I17" s="628"/>
      <c r="J17" s="628"/>
      <c r="K17" s="628"/>
      <c r="L17" s="826"/>
      <c r="M17" s="398"/>
    </row>
    <row r="18" spans="2:13">
      <c r="B18" s="651">
        <v>8</v>
      </c>
      <c r="C18" s="1044" t="s">
        <v>400</v>
      </c>
      <c r="D18" s="619">
        <f>+D68++D118+D168+D218+D268+D318+D368+D418+D468+D518+D568+D618+D668+D716</f>
        <v>0</v>
      </c>
      <c r="E18" s="619">
        <f t="shared" si="0"/>
        <v>0</v>
      </c>
      <c r="F18" s="619">
        <f t="shared" si="1"/>
        <v>0</v>
      </c>
      <c r="G18" s="619">
        <f t="shared" si="2"/>
        <v>0</v>
      </c>
      <c r="H18" s="398"/>
      <c r="I18" s="628"/>
      <c r="J18" s="628"/>
      <c r="K18" s="628"/>
      <c r="L18" s="826"/>
      <c r="M18" s="398"/>
    </row>
    <row r="19" spans="2:13">
      <c r="B19" s="651"/>
      <c r="C19" s="1043" t="s">
        <v>401</v>
      </c>
      <c r="D19" s="619">
        <f>+D70+D119+D169+D219+D269+D319+D369+D419+D469+D519+D569+D619+D669+D717</f>
        <v>0</v>
      </c>
      <c r="E19" s="619">
        <f t="shared" si="0"/>
        <v>0</v>
      </c>
      <c r="F19" s="619">
        <f t="shared" si="1"/>
        <v>0</v>
      </c>
      <c r="G19" s="619">
        <f t="shared" si="2"/>
        <v>0</v>
      </c>
      <c r="H19" s="398"/>
      <c r="I19" s="628"/>
      <c r="J19" s="628"/>
      <c r="K19" s="628"/>
      <c r="L19" s="826"/>
      <c r="M19" s="398"/>
    </row>
    <row r="20" spans="2:13">
      <c r="B20" s="651"/>
      <c r="C20" s="1044" t="s">
        <v>402</v>
      </c>
      <c r="D20" s="619">
        <f>D70+D120+D170+D220+D270+D320+D370+D420+D470+D520+D570+D620+D670+D718</f>
        <v>148509</v>
      </c>
      <c r="E20" s="619">
        <f t="shared" si="0"/>
        <v>0</v>
      </c>
      <c r="F20" s="619">
        <f t="shared" si="1"/>
        <v>148509</v>
      </c>
      <c r="G20" s="619">
        <f t="shared" si="2"/>
        <v>0</v>
      </c>
      <c r="H20" s="398"/>
      <c r="I20" s="628"/>
      <c r="J20" s="628"/>
      <c r="K20" s="628"/>
      <c r="L20" s="826"/>
      <c r="M20" s="398"/>
    </row>
    <row r="21" spans="2:13">
      <c r="B21" s="652">
        <v>9</v>
      </c>
      <c r="C21" s="1610" t="s">
        <v>299</v>
      </c>
      <c r="D21" s="819">
        <f>SUM(D22:D25)</f>
        <v>94301171.394859537</v>
      </c>
      <c r="E21" s="819">
        <f>SUM(E22:E25)</f>
        <v>12604575.356248442</v>
      </c>
      <c r="F21" s="819">
        <f>+D21+E21</f>
        <v>106905746.75110798</v>
      </c>
      <c r="G21" s="819">
        <f>SUM(G22:G25)</f>
        <v>2484250.7124485103</v>
      </c>
      <c r="H21" s="398"/>
      <c r="I21" s="628"/>
      <c r="J21" s="628"/>
      <c r="K21" s="628"/>
      <c r="L21" s="826"/>
      <c r="M21" s="398"/>
    </row>
    <row r="22" spans="2:13">
      <c r="B22" s="651">
        <v>10</v>
      </c>
      <c r="C22" s="827" t="s">
        <v>300</v>
      </c>
      <c r="D22" s="619">
        <f t="shared" ref="D22:D31" si="3">+D72+D122+D172+D222+D272+D322+D372+D422+D472+D522+D572+D622+D672+D720</f>
        <v>5442991.32961307</v>
      </c>
      <c r="E22" s="619">
        <f t="shared" ref="E22:E31" si="4">+E522</f>
        <v>27513.825932427517</v>
      </c>
      <c r="F22" s="619">
        <f t="shared" si="1"/>
        <v>5470505.1555454973</v>
      </c>
      <c r="G22" s="619">
        <f t="shared" ref="G22:G31" si="5">+G522</f>
        <v>644474.68694973993</v>
      </c>
      <c r="H22" s="398"/>
      <c r="I22" s="628"/>
      <c r="J22" s="628"/>
      <c r="K22" s="628"/>
      <c r="L22" s="826"/>
      <c r="M22" s="398"/>
    </row>
    <row r="23" spans="2:13">
      <c r="B23" s="651">
        <v>11</v>
      </c>
      <c r="C23" s="1043" t="s">
        <v>301</v>
      </c>
      <c r="D23" s="619">
        <f t="shared" si="3"/>
        <v>45778052.967572935</v>
      </c>
      <c r="E23" s="619">
        <f t="shared" si="4"/>
        <v>3400714.1873900001</v>
      </c>
      <c r="F23" s="619">
        <f t="shared" si="1"/>
        <v>49178767.154962935</v>
      </c>
      <c r="G23" s="619">
        <f t="shared" si="5"/>
        <v>1533888.2254987704</v>
      </c>
      <c r="H23" s="398"/>
      <c r="I23" s="628"/>
      <c r="J23" s="628"/>
      <c r="K23" s="628"/>
      <c r="L23" s="826"/>
      <c r="M23" s="398"/>
    </row>
    <row r="24" spans="2:13">
      <c r="B24" s="651">
        <v>12</v>
      </c>
      <c r="C24" s="1043" t="s">
        <v>302</v>
      </c>
      <c r="D24" s="619">
        <f t="shared" si="3"/>
        <v>41648279.753233537</v>
      </c>
      <c r="E24" s="619">
        <f t="shared" si="4"/>
        <v>9176347.3429260142</v>
      </c>
      <c r="F24" s="619">
        <f t="shared" si="1"/>
        <v>50824627.096159548</v>
      </c>
      <c r="G24" s="619">
        <f t="shared" si="5"/>
        <v>305887.8</v>
      </c>
      <c r="H24" s="398"/>
      <c r="I24" s="628"/>
      <c r="J24" s="628"/>
      <c r="K24" s="628"/>
      <c r="L24" s="826"/>
      <c r="M24" s="398"/>
    </row>
    <row r="25" spans="2:13" ht="25.5">
      <c r="B25" s="651">
        <v>13</v>
      </c>
      <c r="C25" s="1043" t="s">
        <v>303</v>
      </c>
      <c r="D25" s="619">
        <f t="shared" si="3"/>
        <v>1431847.3444399999</v>
      </c>
      <c r="E25" s="619">
        <f t="shared" si="4"/>
        <v>0</v>
      </c>
      <c r="F25" s="619">
        <f t="shared" si="1"/>
        <v>1431847.3444399999</v>
      </c>
      <c r="G25" s="619">
        <f t="shared" si="5"/>
        <v>0</v>
      </c>
      <c r="H25" s="398"/>
      <c r="I25" s="628"/>
      <c r="J25" s="628"/>
      <c r="K25" s="628"/>
      <c r="L25" s="826"/>
      <c r="M25" s="398"/>
    </row>
    <row r="26" spans="2:13">
      <c r="B26" s="651">
        <v>14</v>
      </c>
      <c r="C26" s="1045" t="s">
        <v>304</v>
      </c>
      <c r="D26" s="619">
        <f t="shared" si="3"/>
        <v>0</v>
      </c>
      <c r="E26" s="619">
        <f t="shared" si="4"/>
        <v>0</v>
      </c>
      <c r="F26" s="619">
        <f t="shared" si="1"/>
        <v>0</v>
      </c>
      <c r="G26" s="619">
        <f t="shared" si="5"/>
        <v>0</v>
      </c>
      <c r="H26" s="398"/>
      <c r="I26" s="628"/>
      <c r="J26" s="628"/>
      <c r="K26" s="628"/>
      <c r="L26" s="826"/>
      <c r="M26" s="398"/>
    </row>
    <row r="27" spans="2:13">
      <c r="B27" s="651">
        <v>15</v>
      </c>
      <c r="C27" s="1045" t="s">
        <v>305</v>
      </c>
      <c r="D27" s="619">
        <f t="shared" si="3"/>
        <v>12986745.185973709</v>
      </c>
      <c r="E27" s="619">
        <f t="shared" si="4"/>
        <v>0</v>
      </c>
      <c r="F27" s="619">
        <f t="shared" si="1"/>
        <v>12986745.185973709</v>
      </c>
      <c r="G27" s="619">
        <f t="shared" si="5"/>
        <v>1579626.969</v>
      </c>
      <c r="H27" s="398"/>
      <c r="I27" s="628"/>
      <c r="J27" s="628"/>
      <c r="K27" s="628"/>
      <c r="L27" s="826"/>
      <c r="M27" s="398"/>
    </row>
    <row r="28" spans="2:13">
      <c r="B28" s="651">
        <v>16</v>
      </c>
      <c r="C28" s="1045" t="s">
        <v>306</v>
      </c>
      <c r="D28" s="619">
        <f t="shared" si="3"/>
        <v>22622453.826739393</v>
      </c>
      <c r="E28" s="619">
        <f t="shared" si="4"/>
        <v>957146.06440000003</v>
      </c>
      <c r="F28" s="619">
        <f t="shared" si="1"/>
        <v>23579599.891139392</v>
      </c>
      <c r="G28" s="619">
        <f t="shared" si="5"/>
        <v>957213.08438999997</v>
      </c>
      <c r="H28" s="398"/>
      <c r="I28" s="628"/>
      <c r="J28" s="628"/>
      <c r="K28" s="628"/>
      <c r="L28" s="826"/>
      <c r="M28" s="398"/>
    </row>
    <row r="29" spans="2:13" s="295" customFormat="1">
      <c r="B29" s="651">
        <v>17</v>
      </c>
      <c r="C29" s="1044" t="s">
        <v>251</v>
      </c>
      <c r="D29" s="619">
        <f t="shared" si="3"/>
        <v>8048278.816594813</v>
      </c>
      <c r="E29" s="619">
        <f t="shared" si="4"/>
        <v>50362.119510000004</v>
      </c>
      <c r="F29" s="619">
        <f t="shared" si="1"/>
        <v>8098640.9361048127</v>
      </c>
      <c r="G29" s="619">
        <f t="shared" si="5"/>
        <v>1028045.4234399999</v>
      </c>
      <c r="H29" s="398"/>
      <c r="I29" s="628"/>
      <c r="J29" s="946"/>
      <c r="K29" s="946"/>
      <c r="L29" s="826"/>
      <c r="M29" s="398"/>
    </row>
    <row r="30" spans="2:13">
      <c r="B30" s="651">
        <v>18</v>
      </c>
      <c r="C30" s="1043" t="s">
        <v>403</v>
      </c>
      <c r="D30" s="619">
        <f t="shared" si="3"/>
        <v>2140449.6411700002</v>
      </c>
      <c r="E30" s="619">
        <f t="shared" si="4"/>
        <v>481653.75135000004</v>
      </c>
      <c r="F30" s="619">
        <f t="shared" si="1"/>
        <v>2622103.3925200002</v>
      </c>
      <c r="G30" s="619">
        <f t="shared" si="5"/>
        <v>275579.53758999996</v>
      </c>
      <c r="H30" s="398"/>
      <c r="I30" s="628"/>
      <c r="J30" s="628"/>
      <c r="K30" s="628"/>
      <c r="L30" s="826"/>
      <c r="M30" s="398"/>
    </row>
    <row r="31" spans="2:13" ht="13.5" thickBot="1">
      <c r="B31" s="651">
        <v>19</v>
      </c>
      <c r="C31" s="1044" t="s">
        <v>252</v>
      </c>
      <c r="D31" s="619">
        <f t="shared" si="3"/>
        <v>5155525.1315540001</v>
      </c>
      <c r="E31" s="1040">
        <f t="shared" si="4"/>
        <v>7957.3364099999799</v>
      </c>
      <c r="F31" s="619">
        <f t="shared" si="1"/>
        <v>5163482.4679640001</v>
      </c>
      <c r="G31" s="1040">
        <f t="shared" si="5"/>
        <v>365427.40333999996</v>
      </c>
      <c r="H31" s="398"/>
      <c r="I31" s="628"/>
      <c r="J31" s="628"/>
      <c r="K31" s="628"/>
      <c r="L31" s="826"/>
      <c r="M31" s="398"/>
    </row>
    <row r="32" spans="2:13" s="295" customFormat="1" ht="26.25" thickBot="1">
      <c r="B32" s="523">
        <v>20</v>
      </c>
      <c r="C32" s="577" t="s">
        <v>404</v>
      </c>
      <c r="D32" s="578">
        <f>SUM(D9:D14)+D16+D17+D20+D21+D26+D27+D28+D29+D30+D31</f>
        <v>190887728.88677534</v>
      </c>
      <c r="E32" s="578">
        <f t="shared" ref="E32:G32" si="6">SUM(E9:E14)+E16+E17+E20+E21+E26+E27+E28+E29+E30+E31</f>
        <v>14241901.006038442</v>
      </c>
      <c r="F32" s="578">
        <f>+D32+E32</f>
        <v>205129629.8928138</v>
      </c>
      <c r="G32" s="578">
        <f t="shared" si="6"/>
        <v>6690143.13020851</v>
      </c>
      <c r="H32" s="398"/>
      <c r="I32" s="628"/>
      <c r="J32" s="946"/>
      <c r="K32" s="946"/>
      <c r="L32" s="826"/>
      <c r="M32" s="398"/>
    </row>
    <row r="33" spans="2:13">
      <c r="B33" s="648"/>
      <c r="C33" s="579" t="s">
        <v>311</v>
      </c>
      <c r="D33" s="576">
        <f>+D84+D133+D183+D233+D283+D333+D383+D433+D483+D533+D583+D633+D683+D731</f>
        <v>0</v>
      </c>
      <c r="E33" s="576">
        <f t="shared" ref="E33:E40" si="7">+E533</f>
        <v>0</v>
      </c>
      <c r="F33" s="576">
        <v>0</v>
      </c>
      <c r="G33" s="576">
        <f t="shared" ref="G33:G40" si="8">+G533</f>
        <v>0</v>
      </c>
      <c r="H33" s="398"/>
      <c r="I33" s="628"/>
      <c r="J33" s="628"/>
      <c r="K33" s="628"/>
      <c r="L33" s="826"/>
      <c r="M33" s="398"/>
    </row>
    <row r="34" spans="2:13">
      <c r="B34" s="648"/>
      <c r="C34" s="580" t="s">
        <v>312</v>
      </c>
      <c r="D34" s="619">
        <v>0</v>
      </c>
      <c r="E34" s="619">
        <f t="shared" si="7"/>
        <v>0</v>
      </c>
      <c r="F34" s="619">
        <f>+D34+E34</f>
        <v>0</v>
      </c>
      <c r="G34" s="619">
        <f t="shared" si="8"/>
        <v>0</v>
      </c>
      <c r="H34" s="398"/>
      <c r="I34" s="628"/>
      <c r="J34" s="628"/>
      <c r="K34" s="628"/>
      <c r="L34" s="826"/>
      <c r="M34" s="398"/>
    </row>
    <row r="35" spans="2:13">
      <c r="B35" s="648">
        <v>21</v>
      </c>
      <c r="C35" s="600" t="s">
        <v>313</v>
      </c>
      <c r="D35" s="619">
        <f t="shared" ref="D35:D40" si="9">+D85+D135+D185+D235+D285+D335+D385+D435+D485+D535+D585+D635+D685+D733</f>
        <v>72972651.761501551</v>
      </c>
      <c r="E35" s="619">
        <f t="shared" si="7"/>
        <v>3387365.4587050402</v>
      </c>
      <c r="F35" s="619">
        <f>+D35+E35</f>
        <v>76360017.220206589</v>
      </c>
      <c r="G35" s="619">
        <f t="shared" si="8"/>
        <v>5329811.6991017601</v>
      </c>
      <c r="H35" s="398"/>
      <c r="I35" s="628"/>
      <c r="J35" s="628"/>
      <c r="K35" s="628"/>
      <c r="L35" s="826"/>
      <c r="M35" s="398"/>
    </row>
    <row r="36" spans="2:13">
      <c r="B36" s="648">
        <v>22</v>
      </c>
      <c r="C36" s="622" t="s">
        <v>314</v>
      </c>
      <c r="D36" s="619">
        <f t="shared" si="9"/>
        <v>1809824.8590816916</v>
      </c>
      <c r="E36" s="619">
        <f t="shared" si="7"/>
        <v>0</v>
      </c>
      <c r="F36" s="619">
        <f t="shared" ref="F36:F46" si="10">+D36+E36</f>
        <v>1809824.8590816916</v>
      </c>
      <c r="G36" s="619">
        <f t="shared" si="8"/>
        <v>0</v>
      </c>
      <c r="H36" s="398"/>
      <c r="I36" s="628"/>
      <c r="J36" s="628"/>
      <c r="K36" s="628"/>
      <c r="L36" s="826"/>
      <c r="M36" s="398"/>
    </row>
    <row r="37" spans="2:13">
      <c r="B37" s="648">
        <v>23</v>
      </c>
      <c r="C37" s="622" t="s">
        <v>315</v>
      </c>
      <c r="D37" s="619">
        <f t="shared" si="9"/>
        <v>7873939.0807070313</v>
      </c>
      <c r="E37" s="619">
        <f t="shared" si="7"/>
        <v>0</v>
      </c>
      <c r="F37" s="619">
        <f t="shared" si="10"/>
        <v>7873939.0807070313</v>
      </c>
      <c r="G37" s="619">
        <f t="shared" si="8"/>
        <v>382498.68831</v>
      </c>
      <c r="H37" s="398"/>
      <c r="I37" s="628"/>
      <c r="J37" s="628"/>
      <c r="K37" s="628"/>
      <c r="L37" s="826"/>
      <c r="M37" s="398"/>
    </row>
    <row r="38" spans="2:13">
      <c r="B38" s="648">
        <v>24</v>
      </c>
      <c r="C38" s="622" t="s">
        <v>316</v>
      </c>
      <c r="D38" s="619">
        <f t="shared" si="9"/>
        <v>4618982.4169999994</v>
      </c>
      <c r="E38" s="619">
        <f t="shared" si="7"/>
        <v>0</v>
      </c>
      <c r="F38" s="619">
        <f t="shared" si="10"/>
        <v>4618982.4169999994</v>
      </c>
      <c r="G38" s="619">
        <f t="shared" si="8"/>
        <v>0</v>
      </c>
      <c r="H38" s="398"/>
      <c r="I38" s="628"/>
      <c r="J38" s="628"/>
      <c r="K38" s="628"/>
      <c r="L38" s="826"/>
      <c r="M38" s="398"/>
    </row>
    <row r="39" spans="2:13">
      <c r="B39" s="648">
        <v>25</v>
      </c>
      <c r="C39" s="600" t="s">
        <v>317</v>
      </c>
      <c r="D39" s="619">
        <f t="shared" si="9"/>
        <v>1066172.1523</v>
      </c>
      <c r="E39" s="619">
        <f t="shared" si="7"/>
        <v>0</v>
      </c>
      <c r="F39" s="619">
        <f t="shared" si="10"/>
        <v>1066172.1523</v>
      </c>
      <c r="G39" s="619">
        <f t="shared" si="8"/>
        <v>0</v>
      </c>
      <c r="H39" s="398"/>
      <c r="I39" s="628"/>
      <c r="J39" s="628"/>
      <c r="K39" s="628"/>
      <c r="L39" s="826"/>
      <c r="M39" s="398"/>
    </row>
    <row r="40" spans="2:13" ht="13.5" thickBot="1">
      <c r="B40" s="648">
        <v>26</v>
      </c>
      <c r="C40" s="1041" t="s">
        <v>318</v>
      </c>
      <c r="D40" s="619">
        <f t="shared" si="9"/>
        <v>18882606.898793682</v>
      </c>
      <c r="E40" s="1040">
        <f t="shared" si="7"/>
        <v>525499.08212000004</v>
      </c>
      <c r="F40" s="1040">
        <f t="shared" si="10"/>
        <v>19408105.980913684</v>
      </c>
      <c r="G40" s="1040">
        <f t="shared" si="8"/>
        <v>44141.097079999992</v>
      </c>
      <c r="H40" s="398"/>
      <c r="I40" s="628"/>
      <c r="J40" s="628"/>
      <c r="K40" s="628"/>
      <c r="L40" s="826"/>
      <c r="M40" s="398"/>
    </row>
    <row r="41" spans="2:13" s="295" customFormat="1" ht="13.5" thickBot="1">
      <c r="B41" s="523">
        <v>27</v>
      </c>
      <c r="C41" s="577" t="s">
        <v>405</v>
      </c>
      <c r="D41" s="578">
        <f>SUM(D34:D40)</f>
        <v>107224177.16938394</v>
      </c>
      <c r="E41" s="578">
        <f>SUM(E35:E40)</f>
        <v>3912864.5408250401</v>
      </c>
      <c r="F41" s="578">
        <f>+D41+E41</f>
        <v>111137041.71020898</v>
      </c>
      <c r="G41" s="578">
        <f>SUM(G35:G40)</f>
        <v>5756451.4844917599</v>
      </c>
      <c r="H41" s="398"/>
      <c r="I41" s="628"/>
      <c r="J41" s="946"/>
      <c r="K41" s="946"/>
      <c r="L41" s="826"/>
      <c r="M41" s="398"/>
    </row>
    <row r="42" spans="2:13">
      <c r="B42" s="648"/>
      <c r="C42" s="575" t="s">
        <v>406</v>
      </c>
      <c r="D42" s="576">
        <v>0</v>
      </c>
      <c r="E42" s="576">
        <f t="shared" ref="E42:E47" si="11">+E542</f>
        <v>0</v>
      </c>
      <c r="F42" s="576">
        <f t="shared" si="10"/>
        <v>0</v>
      </c>
      <c r="G42" s="576">
        <f>+G542</f>
        <v>0</v>
      </c>
      <c r="H42" s="398"/>
      <c r="I42" s="628"/>
      <c r="J42" s="628"/>
      <c r="K42" s="628"/>
      <c r="L42" s="826"/>
      <c r="M42" s="398"/>
    </row>
    <row r="43" spans="2:13" s="295" customFormat="1">
      <c r="B43" s="648">
        <v>28</v>
      </c>
      <c r="C43" s="600" t="s">
        <v>407</v>
      </c>
      <c r="D43" s="619">
        <f>+D93+D143+D193+D243+D293+D343+D393+D443+D493+D543+D593+D643+D693+D741</f>
        <v>28791896.295249999</v>
      </c>
      <c r="E43" s="619">
        <f t="shared" si="11"/>
        <v>0</v>
      </c>
      <c r="F43" s="619">
        <f t="shared" si="10"/>
        <v>28791896.295249999</v>
      </c>
      <c r="G43" s="619">
        <f>+G543</f>
        <v>0</v>
      </c>
      <c r="H43" s="398"/>
      <c r="I43" s="628"/>
      <c r="J43" s="946"/>
      <c r="K43" s="946"/>
      <c r="L43" s="826"/>
      <c r="M43" s="398"/>
    </row>
    <row r="44" spans="2:13">
      <c r="B44" s="648">
        <v>29</v>
      </c>
      <c r="C44" s="600" t="s">
        <v>322</v>
      </c>
      <c r="D44" s="619">
        <f>+D94+D144+D194+D244+D294+D344+D394+D444+D494+D544+D594+D644+D694+D742</f>
        <v>11251563.802922197</v>
      </c>
      <c r="E44" s="619">
        <f t="shared" si="11"/>
        <v>0</v>
      </c>
      <c r="F44" s="619">
        <f t="shared" si="10"/>
        <v>11251563.802922197</v>
      </c>
      <c r="G44" s="619">
        <f>+G544</f>
        <v>0</v>
      </c>
      <c r="H44" s="398"/>
      <c r="I44" s="628"/>
      <c r="J44" s="628"/>
      <c r="K44" s="628"/>
      <c r="L44" s="826"/>
      <c r="M44" s="398"/>
    </row>
    <row r="45" spans="2:13">
      <c r="B45" s="648">
        <v>30</v>
      </c>
      <c r="C45" s="1016" t="s">
        <v>323</v>
      </c>
      <c r="D45" s="619">
        <f>+D95+D145+D195+D245+D295+D345+D395+D445+D495+D545+D595+D645+D695+D743</f>
        <v>8216792</v>
      </c>
      <c r="E45" s="619">
        <f t="shared" si="11"/>
        <v>0</v>
      </c>
      <c r="F45" s="619">
        <f t="shared" si="10"/>
        <v>8216792</v>
      </c>
      <c r="G45" s="619">
        <f>+G545</f>
        <v>0</v>
      </c>
      <c r="H45" s="398"/>
      <c r="I45" s="628"/>
      <c r="J45" s="628"/>
      <c r="K45" s="628"/>
      <c r="L45" s="826"/>
      <c r="M45" s="398"/>
    </row>
    <row r="46" spans="2:13" ht="13.5" thickBot="1">
      <c r="B46" s="648">
        <v>31</v>
      </c>
      <c r="C46" s="1016" t="s">
        <v>324</v>
      </c>
      <c r="D46" s="1040">
        <f>+D96+D146+D196+D246+D296+D346+D396+D446+D496+D546+D596+D646+D696+D744</f>
        <v>35403294.284057952</v>
      </c>
      <c r="E46" s="1040">
        <f t="shared" si="11"/>
        <v>10329036.465213403</v>
      </c>
      <c r="F46" s="1040">
        <f t="shared" si="10"/>
        <v>45732330.749271356</v>
      </c>
      <c r="G46" s="1040">
        <f>+G546</f>
        <v>933691.64571675006</v>
      </c>
      <c r="H46" s="398"/>
      <c r="I46" s="628"/>
      <c r="J46" s="628"/>
      <c r="K46" s="628"/>
      <c r="L46" s="826"/>
      <c r="M46" s="398"/>
    </row>
    <row r="47" spans="2:13" s="295" customFormat="1" ht="13.5" thickBot="1">
      <c r="B47" s="523">
        <v>32</v>
      </c>
      <c r="C47" s="577" t="s">
        <v>408</v>
      </c>
      <c r="D47" s="578">
        <f>SUM(D42:D46)</f>
        <v>83663546.382230148</v>
      </c>
      <c r="E47" s="578">
        <f t="shared" si="11"/>
        <v>10329036.465213403</v>
      </c>
      <c r="F47" s="578">
        <f>+D47+E47</f>
        <v>93992582.847443551</v>
      </c>
      <c r="G47" s="578">
        <f>SUM(G42:G46)</f>
        <v>933691.64571675006</v>
      </c>
      <c r="H47" s="398"/>
      <c r="I47" s="628"/>
      <c r="J47" s="946"/>
      <c r="K47" s="946"/>
      <c r="L47" s="826"/>
      <c r="M47" s="398"/>
    </row>
    <row r="48" spans="2:13" s="295" customFormat="1" ht="26.25" thickBot="1">
      <c r="B48" s="649">
        <v>33</v>
      </c>
      <c r="C48" s="577" t="s">
        <v>409</v>
      </c>
      <c r="D48" s="578">
        <f>+D41+D47</f>
        <v>190887723.55161411</v>
      </c>
      <c r="E48" s="578">
        <f>+E47+E41</f>
        <v>14241901.006038442</v>
      </c>
      <c r="F48" s="578">
        <f>+F41+F47</f>
        <v>205129624.55765253</v>
      </c>
      <c r="G48" s="578">
        <f>+G41+G47</f>
        <v>6690143.13020851</v>
      </c>
      <c r="H48" s="398"/>
      <c r="I48" s="628"/>
      <c r="J48" s="946"/>
      <c r="K48" s="946"/>
      <c r="L48" s="826"/>
      <c r="M48" s="398"/>
    </row>
    <row r="49" spans="2:9" s="295" customFormat="1">
      <c r="B49" s="274"/>
      <c r="C49" s="936"/>
      <c r="D49" s="383"/>
      <c r="E49" s="383"/>
      <c r="F49" s="383"/>
      <c r="G49" s="383"/>
      <c r="I49" s="398"/>
    </row>
    <row r="50" spans="2:9">
      <c r="C50" s="812"/>
      <c r="D50" s="398"/>
      <c r="E50" s="398"/>
      <c r="F50" s="398"/>
      <c r="G50" s="398">
        <v>92</v>
      </c>
      <c r="I50" s="398"/>
    </row>
    <row r="51" spans="2:9">
      <c r="B51" s="196"/>
      <c r="C51" s="936"/>
      <c r="D51" s="383"/>
      <c r="E51" s="293"/>
      <c r="F51" s="293"/>
    </row>
    <row r="52" spans="2:9" ht="14.25">
      <c r="B52" s="1839" t="s">
        <v>424</v>
      </c>
      <c r="C52" s="1839"/>
      <c r="D52" s="1839"/>
      <c r="E52" s="1839"/>
      <c r="F52" s="1839"/>
      <c r="G52" s="1839"/>
    </row>
    <row r="53" spans="2:9" ht="13.5" thickBot="1">
      <c r="B53" s="51" t="s">
        <v>425</v>
      </c>
      <c r="C53" s="51"/>
      <c r="D53" s="51"/>
      <c r="E53" s="51"/>
      <c r="F53" s="51"/>
      <c r="G53" s="51"/>
    </row>
    <row r="54" spans="2:9" ht="13.5" thickBot="1">
      <c r="B54" s="1845" t="s">
        <v>411</v>
      </c>
      <c r="C54" s="1846"/>
      <c r="D54" s="427"/>
      <c r="E54" s="398"/>
      <c r="F54" s="398"/>
    </row>
    <row r="55" spans="2:9">
      <c r="B55" s="1840" t="s">
        <v>347</v>
      </c>
      <c r="C55" s="1847"/>
      <c r="D55" s="1844" t="s">
        <v>412</v>
      </c>
      <c r="E55" s="274"/>
      <c r="F55" s="274"/>
    </row>
    <row r="56" spans="2:9">
      <c r="B56" s="1840"/>
      <c r="C56" s="1847"/>
      <c r="D56" s="1840"/>
      <c r="E56" s="447"/>
      <c r="F56" s="447"/>
    </row>
    <row r="57" spans="2:9" ht="13.5" thickBot="1">
      <c r="B57" s="1841"/>
      <c r="C57" s="1848"/>
      <c r="D57" s="1841"/>
      <c r="E57" s="447"/>
      <c r="F57" s="447"/>
    </row>
    <row r="58" spans="2:9">
      <c r="B58" s="650"/>
      <c r="C58" s="828" t="s">
        <v>287</v>
      </c>
      <c r="D58" s="794"/>
      <c r="E58" s="293"/>
      <c r="F58" s="293"/>
    </row>
    <row r="59" spans="2:9">
      <c r="B59" s="651">
        <v>1</v>
      </c>
      <c r="C59" s="1611" t="s">
        <v>288</v>
      </c>
      <c r="D59" s="829"/>
      <c r="E59" s="293"/>
      <c r="F59" s="293"/>
    </row>
    <row r="60" spans="2:9">
      <c r="B60" s="651">
        <v>2</v>
      </c>
      <c r="C60" s="1611" t="s">
        <v>289</v>
      </c>
      <c r="D60" s="619">
        <v>968157.71900000004</v>
      </c>
      <c r="E60" s="293"/>
      <c r="F60" s="293"/>
    </row>
    <row r="61" spans="2:9">
      <c r="B61" s="651">
        <v>3</v>
      </c>
      <c r="C61" s="1611" t="s">
        <v>290</v>
      </c>
      <c r="D61" s="619">
        <v>999290.00600000005</v>
      </c>
      <c r="E61" s="293"/>
      <c r="F61" s="293"/>
    </row>
    <row r="62" spans="2:9">
      <c r="B62" s="651">
        <v>4</v>
      </c>
      <c r="C62" s="1043" t="s">
        <v>423</v>
      </c>
      <c r="D62" s="619">
        <v>512182.80699999997</v>
      </c>
      <c r="E62" s="293"/>
      <c r="F62" s="293"/>
    </row>
    <row r="63" spans="2:9">
      <c r="B63" s="651">
        <v>5</v>
      </c>
      <c r="C63" s="1611" t="s">
        <v>259</v>
      </c>
      <c r="D63" s="619">
        <v>453188.99499999994</v>
      </c>
      <c r="E63" s="293"/>
      <c r="F63" s="293"/>
    </row>
    <row r="64" spans="2:9">
      <c r="B64" s="651">
        <v>6</v>
      </c>
      <c r="C64" s="1611" t="s">
        <v>292</v>
      </c>
      <c r="D64" s="619"/>
      <c r="E64" s="293"/>
      <c r="F64" s="293"/>
    </row>
    <row r="65" spans="2:6">
      <c r="B65" s="651">
        <v>7</v>
      </c>
      <c r="C65" s="1611" t="s">
        <v>293</v>
      </c>
      <c r="D65" s="619"/>
      <c r="E65" s="293"/>
      <c r="F65" s="293"/>
    </row>
    <row r="66" spans="2:6">
      <c r="B66" s="651"/>
      <c r="C66" s="1611" t="s">
        <v>398</v>
      </c>
      <c r="D66" s="619"/>
      <c r="E66" s="293"/>
      <c r="F66" s="293"/>
    </row>
    <row r="67" spans="2:6">
      <c r="B67" s="651"/>
      <c r="C67" s="2135" t="s">
        <v>399</v>
      </c>
      <c r="D67" s="619"/>
      <c r="E67" s="293"/>
      <c r="F67" s="293"/>
    </row>
    <row r="68" spans="2:6">
      <c r="B68" s="651">
        <v>8</v>
      </c>
      <c r="C68" s="2135" t="s">
        <v>400</v>
      </c>
      <c r="D68" s="619"/>
      <c r="E68" s="293"/>
      <c r="F68" s="293"/>
    </row>
    <row r="69" spans="2:6">
      <c r="B69" s="651"/>
      <c r="C69" s="1611" t="s">
        <v>401</v>
      </c>
      <c r="D69" s="619"/>
      <c r="E69" s="293"/>
      <c r="F69" s="293"/>
    </row>
    <row r="70" spans="2:6">
      <c r="B70" s="651"/>
      <c r="C70" s="2135" t="s">
        <v>402</v>
      </c>
      <c r="D70" s="1040"/>
      <c r="E70" s="293"/>
      <c r="F70" s="293"/>
    </row>
    <row r="71" spans="2:6">
      <c r="B71" s="652">
        <v>9</v>
      </c>
      <c r="C71" s="1612" t="s">
        <v>299</v>
      </c>
      <c r="D71" s="819">
        <v>16925306.076692712</v>
      </c>
      <c r="E71" s="293"/>
      <c r="F71" s="293"/>
    </row>
    <row r="72" spans="2:6">
      <c r="B72" s="651">
        <v>10</v>
      </c>
      <c r="C72" s="830" t="s">
        <v>300</v>
      </c>
      <c r="D72" s="576"/>
      <c r="E72" s="293"/>
      <c r="F72" s="293"/>
    </row>
    <row r="73" spans="2:6">
      <c r="B73" s="651">
        <v>11</v>
      </c>
      <c r="C73" s="1611" t="s">
        <v>301</v>
      </c>
      <c r="D73" s="619">
        <v>1545659.1553450685</v>
      </c>
      <c r="E73" s="293"/>
      <c r="F73" s="293"/>
    </row>
    <row r="74" spans="2:6">
      <c r="B74" s="651">
        <v>12</v>
      </c>
      <c r="C74" s="1611" t="s">
        <v>302</v>
      </c>
      <c r="D74" s="619">
        <v>15379646.921347644</v>
      </c>
      <c r="E74" s="293"/>
      <c r="F74" s="293"/>
    </row>
    <row r="75" spans="2:6" ht="25.5">
      <c r="B75" s="651">
        <v>13</v>
      </c>
      <c r="C75" s="1611" t="s">
        <v>303</v>
      </c>
      <c r="D75" s="619"/>
      <c r="E75" s="293"/>
      <c r="F75" s="293"/>
    </row>
    <row r="76" spans="2:6">
      <c r="B76" s="651">
        <v>14</v>
      </c>
      <c r="C76" s="1613" t="s">
        <v>304</v>
      </c>
      <c r="D76" s="619"/>
      <c r="E76" s="293"/>
      <c r="F76" s="293"/>
    </row>
    <row r="77" spans="2:6">
      <c r="B77" s="651">
        <v>15</v>
      </c>
      <c r="C77" s="1613" t="s">
        <v>305</v>
      </c>
      <c r="D77" s="619">
        <v>1661892.4764512759</v>
      </c>
      <c r="E77" s="293"/>
      <c r="F77" s="293"/>
    </row>
    <row r="78" spans="2:6">
      <c r="B78" s="651">
        <v>16</v>
      </c>
      <c r="C78" s="1613" t="s">
        <v>306</v>
      </c>
      <c r="D78" s="619">
        <v>5229129.1436893865</v>
      </c>
      <c r="E78" s="293"/>
      <c r="F78" s="293"/>
    </row>
    <row r="79" spans="2:6">
      <c r="B79" s="651">
        <v>17</v>
      </c>
      <c r="C79" s="2135" t="s">
        <v>251</v>
      </c>
      <c r="D79" s="619">
        <v>2038071.56435007</v>
      </c>
      <c r="E79" s="293"/>
      <c r="F79" s="293"/>
    </row>
    <row r="80" spans="2:6">
      <c r="B80" s="651">
        <v>18</v>
      </c>
      <c r="C80" s="1611" t="s">
        <v>403</v>
      </c>
      <c r="D80" s="619">
        <v>0</v>
      </c>
      <c r="E80" s="293"/>
      <c r="F80" s="293"/>
    </row>
    <row r="81" spans="2:6" ht="13.5" thickBot="1">
      <c r="B81" s="651">
        <v>19</v>
      </c>
      <c r="C81" s="1021" t="s">
        <v>252</v>
      </c>
      <c r="D81" s="1040">
        <v>1429423.7939939997</v>
      </c>
      <c r="E81" s="293"/>
      <c r="F81" s="293"/>
    </row>
    <row r="82" spans="2:6" ht="26.25" thickBot="1">
      <c r="B82" s="523">
        <v>20</v>
      </c>
      <c r="C82" s="462" t="s">
        <v>310</v>
      </c>
      <c r="D82" s="578">
        <v>30216642.582177445</v>
      </c>
      <c r="E82" s="293"/>
      <c r="F82" s="293"/>
    </row>
    <row r="83" spans="2:6">
      <c r="B83" s="648"/>
      <c r="C83" s="801" t="s">
        <v>311</v>
      </c>
      <c r="D83" s="576"/>
      <c r="E83" s="293"/>
      <c r="F83" s="293"/>
    </row>
    <row r="84" spans="2:6">
      <c r="B84" s="648"/>
      <c r="C84" s="816" t="s">
        <v>312</v>
      </c>
      <c r="D84" s="619"/>
      <c r="E84" s="293"/>
      <c r="F84" s="293"/>
    </row>
    <row r="85" spans="2:6">
      <c r="B85" s="648">
        <v>21</v>
      </c>
      <c r="C85" s="806" t="s">
        <v>313</v>
      </c>
      <c r="D85" s="619">
        <v>14430005.649000002</v>
      </c>
      <c r="E85" s="293"/>
      <c r="F85" s="293"/>
    </row>
    <row r="86" spans="2:6">
      <c r="B86" s="648">
        <v>22</v>
      </c>
      <c r="C86" s="806" t="s">
        <v>314</v>
      </c>
      <c r="D86" s="619">
        <v>360053.06</v>
      </c>
      <c r="E86" s="293"/>
      <c r="F86" s="293"/>
    </row>
    <row r="87" spans="2:6">
      <c r="B87" s="648">
        <v>23</v>
      </c>
      <c r="C87" s="806" t="s">
        <v>315</v>
      </c>
      <c r="D87" s="619">
        <v>518577.80916266865</v>
      </c>
      <c r="E87" s="293"/>
      <c r="F87" s="293"/>
    </row>
    <row r="88" spans="2:6">
      <c r="B88" s="648">
        <v>24</v>
      </c>
      <c r="C88" s="806" t="s">
        <v>316</v>
      </c>
      <c r="D88" s="619">
        <v>208000.41699999999</v>
      </c>
      <c r="E88" s="293"/>
      <c r="F88" s="293"/>
    </row>
    <row r="89" spans="2:6">
      <c r="B89" s="648">
        <v>25</v>
      </c>
      <c r="C89" s="511" t="s">
        <v>317</v>
      </c>
      <c r="D89" s="619">
        <v>654188.90229999996</v>
      </c>
      <c r="E89" s="293"/>
      <c r="F89" s="293"/>
    </row>
    <row r="90" spans="2:6" ht="13.5" thickBot="1">
      <c r="B90" s="648">
        <v>26</v>
      </c>
      <c r="C90" s="1019" t="s">
        <v>318</v>
      </c>
      <c r="D90" s="1040">
        <v>4389212.0823286762</v>
      </c>
      <c r="E90" s="293"/>
      <c r="F90" s="293"/>
    </row>
    <row r="91" spans="2:6" ht="13.5" thickBot="1">
      <c r="B91" s="523">
        <v>27</v>
      </c>
      <c r="C91" s="462" t="s">
        <v>319</v>
      </c>
      <c r="D91" s="578">
        <v>20560037.919791348</v>
      </c>
      <c r="E91" s="293"/>
      <c r="F91" s="293"/>
    </row>
    <row r="92" spans="2:6">
      <c r="B92" s="648"/>
      <c r="C92" s="801" t="s">
        <v>320</v>
      </c>
      <c r="D92" s="576"/>
      <c r="E92" s="293"/>
      <c r="F92" s="293"/>
    </row>
    <row r="93" spans="2:6">
      <c r="B93" s="648">
        <v>28</v>
      </c>
      <c r="C93" s="675" t="s">
        <v>321</v>
      </c>
      <c r="D93" s="619">
        <v>8619971.7019999996</v>
      </c>
      <c r="E93" s="293"/>
      <c r="F93" s="293"/>
    </row>
    <row r="94" spans="2:6">
      <c r="B94" s="648">
        <v>29</v>
      </c>
      <c r="C94" s="675" t="s">
        <v>322</v>
      </c>
      <c r="D94" s="619">
        <v>41030.305</v>
      </c>
      <c r="E94" s="293"/>
      <c r="F94" s="293"/>
    </row>
    <row r="95" spans="2:6">
      <c r="B95" s="648">
        <v>30</v>
      </c>
      <c r="C95" s="1020" t="s">
        <v>323</v>
      </c>
      <c r="D95" s="619"/>
      <c r="E95" s="293"/>
      <c r="F95" s="293"/>
    </row>
    <row r="96" spans="2:6" ht="13.5" thickBot="1">
      <c r="B96" s="648">
        <v>31</v>
      </c>
      <c r="C96" s="1020" t="s">
        <v>324</v>
      </c>
      <c r="D96" s="1040">
        <v>995602.9040000001</v>
      </c>
      <c r="E96" s="293"/>
      <c r="F96" s="293"/>
    </row>
    <row r="97" spans="2:7" ht="13.5" thickBot="1">
      <c r="B97" s="523">
        <v>32</v>
      </c>
      <c r="C97" s="939" t="s">
        <v>408</v>
      </c>
      <c r="D97" s="578">
        <v>9656604.9109999985</v>
      </c>
      <c r="E97" s="293"/>
      <c r="F97" s="293"/>
    </row>
    <row r="98" spans="2:7" ht="26.25" thickBot="1">
      <c r="B98" s="649">
        <v>33</v>
      </c>
      <c r="C98" s="831" t="s">
        <v>409</v>
      </c>
      <c r="D98" s="583">
        <v>30216642.830791347</v>
      </c>
      <c r="E98" s="293"/>
      <c r="F98" s="293"/>
    </row>
    <row r="99" spans="2:7">
      <c r="B99" s="274"/>
      <c r="C99" s="2136"/>
      <c r="D99" s="293"/>
      <c r="E99" s="293"/>
      <c r="F99" s="293"/>
    </row>
    <row r="100" spans="2:7">
      <c r="B100" s="274"/>
      <c r="C100" s="936"/>
      <c r="D100" s="293"/>
      <c r="E100" s="293"/>
      <c r="F100" s="293"/>
      <c r="G100" s="292">
        <v>93</v>
      </c>
    </row>
    <row r="101" spans="2:7">
      <c r="B101" s="274"/>
      <c r="C101" s="936"/>
      <c r="D101" s="293"/>
      <c r="E101" s="293"/>
      <c r="F101" s="293"/>
    </row>
    <row r="102" spans="2:7" ht="14.25">
      <c r="B102" s="1839" t="s">
        <v>424</v>
      </c>
      <c r="C102" s="1839"/>
      <c r="D102" s="1839"/>
      <c r="E102" s="1839"/>
      <c r="F102" s="1839"/>
      <c r="G102" s="1839"/>
    </row>
    <row r="103" spans="2:7" ht="13.5" thickBot="1">
      <c r="B103" s="51" t="s">
        <v>425</v>
      </c>
      <c r="C103" s="51"/>
      <c r="D103" s="51"/>
      <c r="E103" s="51"/>
      <c r="F103" s="51"/>
      <c r="G103" s="51"/>
    </row>
    <row r="104" spans="2:7" ht="13.5" thickBot="1">
      <c r="B104" s="1845" t="s">
        <v>110</v>
      </c>
      <c r="C104" s="1846"/>
      <c r="D104" s="427"/>
      <c r="E104" s="398"/>
      <c r="F104" s="398"/>
    </row>
    <row r="105" spans="2:7">
      <c r="B105" s="1840" t="s">
        <v>347</v>
      </c>
      <c r="C105" s="1842"/>
      <c r="D105" s="1844" t="s">
        <v>412</v>
      </c>
      <c r="E105" s="274"/>
      <c r="F105" s="274"/>
    </row>
    <row r="106" spans="2:7">
      <c r="B106" s="1840"/>
      <c r="C106" s="1842"/>
      <c r="D106" s="1840"/>
      <c r="E106" s="447"/>
      <c r="F106" s="447"/>
    </row>
    <row r="107" spans="2:7" ht="13.5" thickBot="1">
      <c r="B107" s="1841"/>
      <c r="C107" s="1843"/>
      <c r="D107" s="1841"/>
      <c r="E107" s="447"/>
      <c r="F107" s="447"/>
    </row>
    <row r="108" spans="2:7">
      <c r="B108" s="648"/>
      <c r="C108" s="807" t="s">
        <v>287</v>
      </c>
      <c r="D108" s="576"/>
      <c r="E108" s="293"/>
      <c r="F108" s="293"/>
    </row>
    <row r="109" spans="2:7">
      <c r="B109" s="651">
        <v>1</v>
      </c>
      <c r="C109" s="511" t="s">
        <v>288</v>
      </c>
      <c r="D109" s="619">
        <v>0</v>
      </c>
      <c r="E109" s="293"/>
      <c r="F109" s="293"/>
    </row>
    <row r="110" spans="2:7">
      <c r="B110" s="651">
        <v>2</v>
      </c>
      <c r="C110" s="511" t="s">
        <v>289</v>
      </c>
      <c r="D110" s="619">
        <v>29718</v>
      </c>
      <c r="E110" s="293"/>
      <c r="F110" s="293"/>
    </row>
    <row r="111" spans="2:7">
      <c r="B111" s="651">
        <v>3</v>
      </c>
      <c r="C111" s="511" t="s">
        <v>290</v>
      </c>
      <c r="D111" s="619">
        <v>0</v>
      </c>
      <c r="E111" s="293"/>
      <c r="F111" s="293"/>
    </row>
    <row r="112" spans="2:7">
      <c r="B112" s="651">
        <v>4</v>
      </c>
      <c r="C112" s="1043" t="s">
        <v>423</v>
      </c>
      <c r="D112" s="619">
        <v>13819</v>
      </c>
      <c r="E112" s="293"/>
      <c r="F112" s="293"/>
    </row>
    <row r="113" spans="2:6">
      <c r="B113" s="651">
        <v>5</v>
      </c>
      <c r="C113" s="511" t="s">
        <v>259</v>
      </c>
      <c r="D113" s="619">
        <v>48375</v>
      </c>
      <c r="E113" s="293"/>
      <c r="F113" s="293"/>
    </row>
    <row r="114" spans="2:6">
      <c r="B114" s="651">
        <v>6</v>
      </c>
      <c r="C114" s="511" t="s">
        <v>292</v>
      </c>
      <c r="D114" s="619">
        <v>46500</v>
      </c>
      <c r="E114" s="293"/>
      <c r="F114" s="293"/>
    </row>
    <row r="115" spans="2:6">
      <c r="B115" s="651">
        <v>7</v>
      </c>
      <c r="C115" s="511" t="s">
        <v>293</v>
      </c>
      <c r="D115" s="619"/>
      <c r="E115" s="293"/>
      <c r="F115" s="293"/>
    </row>
    <row r="116" spans="2:6">
      <c r="B116" s="651"/>
      <c r="C116" s="511" t="s">
        <v>398</v>
      </c>
      <c r="D116" s="619">
        <v>0</v>
      </c>
      <c r="E116" s="293"/>
      <c r="F116" s="293"/>
    </row>
    <row r="117" spans="2:6">
      <c r="B117" s="651"/>
      <c r="C117" s="1021" t="s">
        <v>399</v>
      </c>
      <c r="D117" s="619">
        <v>641368</v>
      </c>
      <c r="E117" s="293"/>
      <c r="F117" s="293"/>
    </row>
    <row r="118" spans="2:6">
      <c r="B118" s="651">
        <v>8</v>
      </c>
      <c r="C118" s="1021" t="s">
        <v>400</v>
      </c>
      <c r="D118" s="619"/>
      <c r="E118" s="293"/>
      <c r="F118" s="293"/>
    </row>
    <row r="119" spans="2:6">
      <c r="B119" s="651"/>
      <c r="C119" s="511" t="s">
        <v>401</v>
      </c>
      <c r="D119" s="619">
        <v>0</v>
      </c>
      <c r="E119" s="293"/>
      <c r="F119" s="293"/>
    </row>
    <row r="120" spans="2:6">
      <c r="B120" s="651"/>
      <c r="C120" s="1021" t="s">
        <v>402</v>
      </c>
      <c r="D120" s="619">
        <v>0</v>
      </c>
      <c r="E120" s="293"/>
      <c r="F120" s="293"/>
    </row>
    <row r="121" spans="2:6">
      <c r="B121" s="652">
        <v>9</v>
      </c>
      <c r="C121" s="620" t="s">
        <v>299</v>
      </c>
      <c r="D121" s="819">
        <v>837006</v>
      </c>
      <c r="E121" s="293"/>
      <c r="F121" s="293"/>
    </row>
    <row r="122" spans="2:6">
      <c r="B122" s="651">
        <v>10</v>
      </c>
      <c r="C122" s="511" t="s">
        <v>300</v>
      </c>
      <c r="D122" s="619">
        <v>0</v>
      </c>
      <c r="E122" s="293"/>
      <c r="F122" s="293"/>
    </row>
    <row r="123" spans="2:6">
      <c r="B123" s="651">
        <v>11</v>
      </c>
      <c r="C123" s="511" t="s">
        <v>301</v>
      </c>
      <c r="D123" s="619">
        <v>836481</v>
      </c>
      <c r="E123" s="293"/>
      <c r="F123" s="293"/>
    </row>
    <row r="124" spans="2:6">
      <c r="B124" s="651">
        <v>12</v>
      </c>
      <c r="C124" s="511" t="s">
        <v>302</v>
      </c>
      <c r="D124" s="619">
        <v>525</v>
      </c>
      <c r="E124" s="293"/>
      <c r="F124" s="293"/>
    </row>
    <row r="125" spans="2:6" ht="25.5">
      <c r="B125" s="651">
        <v>13</v>
      </c>
      <c r="C125" s="511" t="s">
        <v>303</v>
      </c>
      <c r="D125" s="619">
        <v>0</v>
      </c>
      <c r="E125" s="293"/>
      <c r="F125" s="293"/>
    </row>
    <row r="126" spans="2:6">
      <c r="B126" s="651">
        <v>14</v>
      </c>
      <c r="C126" s="806" t="s">
        <v>304</v>
      </c>
      <c r="D126" s="619">
        <v>0</v>
      </c>
      <c r="E126" s="293"/>
      <c r="F126" s="293"/>
    </row>
    <row r="127" spans="2:6">
      <c r="B127" s="651">
        <v>15</v>
      </c>
      <c r="C127" s="806" t="s">
        <v>305</v>
      </c>
      <c r="D127" s="619">
        <v>190266</v>
      </c>
      <c r="E127" s="293"/>
      <c r="F127" s="293"/>
    </row>
    <row r="128" spans="2:6">
      <c r="B128" s="651">
        <v>16</v>
      </c>
      <c r="C128" s="806" t="s">
        <v>306</v>
      </c>
      <c r="D128" s="619">
        <v>395624</v>
      </c>
      <c r="E128" s="293"/>
      <c r="F128" s="293"/>
    </row>
    <row r="129" spans="2:7">
      <c r="B129" s="651">
        <v>17</v>
      </c>
      <c r="C129" s="806" t="s">
        <v>307</v>
      </c>
      <c r="D129" s="619">
        <v>506938</v>
      </c>
      <c r="E129" s="293"/>
      <c r="F129" s="293"/>
      <c r="G129" s="398"/>
    </row>
    <row r="130" spans="2:7">
      <c r="B130" s="651">
        <v>18</v>
      </c>
      <c r="C130" s="806" t="s">
        <v>308</v>
      </c>
      <c r="D130" s="619">
        <v>0</v>
      </c>
      <c r="E130" s="293"/>
      <c r="F130" s="293"/>
    </row>
    <row r="131" spans="2:7" ht="13.5" thickBot="1">
      <c r="B131" s="651">
        <v>19</v>
      </c>
      <c r="C131" s="1019" t="s">
        <v>309</v>
      </c>
      <c r="D131" s="1040">
        <v>167390</v>
      </c>
      <c r="E131" s="293"/>
      <c r="F131" s="293"/>
    </row>
    <row r="132" spans="2:7" ht="26.25" thickBot="1">
      <c r="B132" s="523">
        <v>20</v>
      </c>
      <c r="C132" s="462" t="s">
        <v>310</v>
      </c>
      <c r="D132" s="578">
        <v>2877004</v>
      </c>
      <c r="E132" s="293"/>
      <c r="F132" s="293"/>
    </row>
    <row r="133" spans="2:7">
      <c r="B133" s="648"/>
      <c r="C133" s="816" t="s">
        <v>311</v>
      </c>
      <c r="D133" s="576"/>
      <c r="E133" s="293"/>
      <c r="F133" s="293"/>
    </row>
    <row r="134" spans="2:7">
      <c r="B134" s="648"/>
      <c r="C134" s="816" t="s">
        <v>312</v>
      </c>
      <c r="D134" s="619"/>
      <c r="E134" s="293"/>
      <c r="F134" s="293"/>
    </row>
    <row r="135" spans="2:7">
      <c r="B135" s="648">
        <v>21</v>
      </c>
      <c r="C135" s="806" t="s">
        <v>313</v>
      </c>
      <c r="D135" s="619">
        <v>704793</v>
      </c>
      <c r="E135" s="293"/>
      <c r="F135" s="293"/>
    </row>
    <row r="136" spans="2:7">
      <c r="B136" s="648">
        <v>22</v>
      </c>
      <c r="C136" s="806" t="s">
        <v>314</v>
      </c>
      <c r="D136" s="619">
        <v>38852</v>
      </c>
      <c r="E136" s="293"/>
      <c r="F136" s="293"/>
    </row>
    <row r="137" spans="2:7">
      <c r="B137" s="648">
        <v>23</v>
      </c>
      <c r="C137" s="806" t="s">
        <v>315</v>
      </c>
      <c r="D137" s="619">
        <v>116369</v>
      </c>
      <c r="E137" s="293"/>
      <c r="F137" s="293"/>
    </row>
    <row r="138" spans="2:7">
      <c r="B138" s="648">
        <v>24</v>
      </c>
      <c r="C138" s="806" t="s">
        <v>316</v>
      </c>
      <c r="D138" s="619">
        <v>0</v>
      </c>
      <c r="E138" s="293"/>
      <c r="F138" s="293"/>
    </row>
    <row r="139" spans="2:7">
      <c r="B139" s="648">
        <v>25</v>
      </c>
      <c r="C139" s="511" t="s">
        <v>317</v>
      </c>
      <c r="D139" s="619">
        <v>157857</v>
      </c>
      <c r="E139" s="293"/>
      <c r="F139" s="293"/>
    </row>
    <row r="140" spans="2:7" ht="13.5" thickBot="1">
      <c r="B140" s="648">
        <v>26</v>
      </c>
      <c r="C140" s="1019" t="s">
        <v>318</v>
      </c>
      <c r="D140" s="1040">
        <v>400863</v>
      </c>
      <c r="E140" s="293"/>
      <c r="F140" s="293"/>
    </row>
    <row r="141" spans="2:7" ht="13.5" thickBot="1">
      <c r="B141" s="523">
        <v>27</v>
      </c>
      <c r="C141" s="939" t="s">
        <v>413</v>
      </c>
      <c r="D141" s="578">
        <v>1418734</v>
      </c>
      <c r="E141" s="293"/>
      <c r="F141" s="293"/>
    </row>
    <row r="142" spans="2:7">
      <c r="B142" s="648"/>
      <c r="C142" s="807" t="s">
        <v>406</v>
      </c>
      <c r="D142" s="576"/>
      <c r="E142" s="293"/>
      <c r="F142" s="293"/>
    </row>
    <row r="143" spans="2:7">
      <c r="B143" s="648">
        <v>28</v>
      </c>
      <c r="C143" s="675" t="s">
        <v>321</v>
      </c>
      <c r="D143" s="565">
        <v>1860001</v>
      </c>
      <c r="E143" s="293"/>
      <c r="F143" s="293"/>
    </row>
    <row r="144" spans="2:7">
      <c r="B144" s="648">
        <v>29</v>
      </c>
      <c r="C144" s="675" t="s">
        <v>322</v>
      </c>
      <c r="D144" s="565">
        <v>0</v>
      </c>
      <c r="E144" s="293"/>
      <c r="F144" s="293"/>
    </row>
    <row r="145" spans="2:7">
      <c r="B145" s="648">
        <v>30</v>
      </c>
      <c r="C145" s="1020" t="s">
        <v>323</v>
      </c>
      <c r="D145" s="1011">
        <v>30030</v>
      </c>
      <c r="E145" s="293"/>
      <c r="F145" s="293"/>
    </row>
    <row r="146" spans="2:7" ht="13.5" thickBot="1">
      <c r="B146" s="648">
        <v>31</v>
      </c>
      <c r="C146" s="1020" t="s">
        <v>324</v>
      </c>
      <c r="D146" s="1011">
        <v>-431762</v>
      </c>
      <c r="E146" s="293"/>
      <c r="F146" s="293"/>
    </row>
    <row r="147" spans="2:7" ht="13.5" thickBot="1">
      <c r="B147" s="523">
        <v>32</v>
      </c>
      <c r="C147" s="939" t="s">
        <v>408</v>
      </c>
      <c r="D147" s="578">
        <v>1458269</v>
      </c>
      <c r="E147" s="293"/>
      <c r="F147" s="293"/>
    </row>
    <row r="148" spans="2:7" ht="26.25" thickBot="1">
      <c r="B148" s="649">
        <v>33</v>
      </c>
      <c r="C148" s="831" t="s">
        <v>409</v>
      </c>
      <c r="D148" s="583">
        <v>2877003</v>
      </c>
      <c r="E148" s="293"/>
      <c r="F148" s="293"/>
    </row>
    <row r="149" spans="2:7">
      <c r="B149" s="274"/>
      <c r="C149" s="936"/>
      <c r="D149" s="383"/>
      <c r="E149" s="293"/>
      <c r="F149" s="293"/>
    </row>
    <row r="150" spans="2:7">
      <c r="B150" s="274"/>
      <c r="C150" s="936"/>
      <c r="D150" s="383"/>
      <c r="E150" s="293"/>
      <c r="F150" s="293"/>
      <c r="G150" s="292">
        <v>94</v>
      </c>
    </row>
    <row r="151" spans="2:7">
      <c r="B151" s="274"/>
      <c r="C151" s="392"/>
      <c r="D151" s="775"/>
      <c r="E151" s="293"/>
      <c r="F151" s="293"/>
    </row>
    <row r="152" spans="2:7" ht="14.25">
      <c r="B152" s="1839" t="s">
        <v>424</v>
      </c>
      <c r="C152" s="1839"/>
      <c r="D152" s="1839"/>
      <c r="E152" s="1839"/>
      <c r="F152" s="1839"/>
      <c r="G152" s="1839"/>
    </row>
    <row r="153" spans="2:7" ht="13.5" thickBot="1">
      <c r="B153" s="51" t="s">
        <v>425</v>
      </c>
      <c r="C153" s="51"/>
      <c r="D153" s="51"/>
      <c r="E153" s="51"/>
      <c r="F153" s="51"/>
      <c r="G153" s="51"/>
    </row>
    <row r="154" spans="2:7" ht="13.5" thickBot="1">
      <c r="B154" s="1845" t="s">
        <v>114</v>
      </c>
      <c r="C154" s="1846"/>
      <c r="D154" s="427"/>
      <c r="E154" s="398"/>
      <c r="F154" s="398"/>
    </row>
    <row r="155" spans="2:7">
      <c r="B155" s="1840" t="s">
        <v>347</v>
      </c>
      <c r="C155" s="1847"/>
      <c r="D155" s="1844" t="s">
        <v>412</v>
      </c>
      <c r="E155" s="274"/>
      <c r="F155" s="274"/>
    </row>
    <row r="156" spans="2:7">
      <c r="B156" s="1840"/>
      <c r="C156" s="1847"/>
      <c r="D156" s="1840"/>
      <c r="E156" s="447"/>
      <c r="F156" s="447"/>
    </row>
    <row r="157" spans="2:7" ht="13.5" thickBot="1">
      <c r="B157" s="1841"/>
      <c r="C157" s="1848"/>
      <c r="D157" s="1841"/>
      <c r="E157" s="447"/>
      <c r="F157" s="447"/>
    </row>
    <row r="158" spans="2:7">
      <c r="B158" s="648"/>
      <c r="C158" s="579" t="s">
        <v>287</v>
      </c>
      <c r="D158" s="576"/>
      <c r="E158" s="293"/>
      <c r="F158" s="293"/>
    </row>
    <row r="159" spans="2:7">
      <c r="B159" s="651">
        <v>1</v>
      </c>
      <c r="C159" s="574" t="s">
        <v>288</v>
      </c>
      <c r="D159" s="619"/>
      <c r="E159" s="293"/>
      <c r="F159" s="293"/>
    </row>
    <row r="160" spans="2:7">
      <c r="B160" s="651">
        <v>2</v>
      </c>
      <c r="C160" s="574" t="s">
        <v>289</v>
      </c>
      <c r="D160" s="619">
        <v>9142.5404500000077</v>
      </c>
      <c r="E160" s="293"/>
      <c r="F160" s="293"/>
    </row>
    <row r="161" spans="2:6">
      <c r="B161" s="651">
        <v>3</v>
      </c>
      <c r="C161" s="574" t="s">
        <v>290</v>
      </c>
      <c r="D161" s="619"/>
      <c r="E161" s="293"/>
      <c r="F161" s="293"/>
    </row>
    <row r="162" spans="2:6">
      <c r="B162" s="651">
        <v>4</v>
      </c>
      <c r="C162" s="1043" t="s">
        <v>423</v>
      </c>
      <c r="D162" s="619">
        <v>130394</v>
      </c>
      <c r="E162" s="293"/>
      <c r="F162" s="293"/>
    </row>
    <row r="163" spans="2:6">
      <c r="B163" s="651">
        <v>5</v>
      </c>
      <c r="C163" s="574" t="s">
        <v>291</v>
      </c>
      <c r="D163" s="619">
        <v>75304.879190000021</v>
      </c>
      <c r="E163" s="293"/>
      <c r="F163" s="293"/>
    </row>
    <row r="164" spans="2:6">
      <c r="B164" s="651">
        <v>6</v>
      </c>
      <c r="C164" s="574" t="s">
        <v>292</v>
      </c>
      <c r="D164" s="619"/>
      <c r="E164" s="293"/>
      <c r="F164" s="293"/>
    </row>
    <row r="165" spans="2:6">
      <c r="B165" s="651">
        <v>7</v>
      </c>
      <c r="C165" s="574" t="s">
        <v>293</v>
      </c>
      <c r="D165" s="619"/>
      <c r="E165" s="293"/>
      <c r="F165" s="293"/>
    </row>
    <row r="166" spans="2:6">
      <c r="B166" s="651"/>
      <c r="C166" s="600" t="s">
        <v>294</v>
      </c>
      <c r="D166" s="619"/>
      <c r="E166" s="293"/>
      <c r="F166" s="293"/>
    </row>
    <row r="167" spans="2:6">
      <c r="B167" s="651"/>
      <c r="C167" s="600" t="s">
        <v>295</v>
      </c>
      <c r="D167" s="619"/>
      <c r="E167" s="293"/>
      <c r="F167" s="293"/>
    </row>
    <row r="168" spans="2:6">
      <c r="B168" s="651">
        <v>8</v>
      </c>
      <c r="C168" s="574" t="s">
        <v>296</v>
      </c>
      <c r="D168" s="619"/>
      <c r="E168" s="293"/>
      <c r="F168" s="293"/>
    </row>
    <row r="169" spans="2:6">
      <c r="B169" s="651"/>
      <c r="C169" s="600" t="s">
        <v>297</v>
      </c>
      <c r="D169" s="619"/>
      <c r="E169" s="293"/>
      <c r="F169" s="293"/>
    </row>
    <row r="170" spans="2:6">
      <c r="B170" s="651"/>
      <c r="C170" s="600" t="s">
        <v>298</v>
      </c>
      <c r="D170" s="619"/>
      <c r="E170" s="293"/>
      <c r="F170" s="293"/>
    </row>
    <row r="171" spans="2:6">
      <c r="B171" s="652">
        <v>9</v>
      </c>
      <c r="C171" s="798" t="s">
        <v>299</v>
      </c>
      <c r="D171" s="819">
        <v>3908184.8314258903</v>
      </c>
      <c r="E171" s="293"/>
      <c r="F171" s="293"/>
    </row>
    <row r="172" spans="2:6">
      <c r="B172" s="651">
        <v>10</v>
      </c>
      <c r="C172" s="600" t="s">
        <v>300</v>
      </c>
      <c r="D172" s="619"/>
      <c r="E172" s="293"/>
      <c r="F172" s="293"/>
    </row>
    <row r="173" spans="2:6">
      <c r="B173" s="651">
        <v>11</v>
      </c>
      <c r="C173" s="600" t="s">
        <v>301</v>
      </c>
      <c r="D173" s="619">
        <v>3361334.1579999998</v>
      </c>
      <c r="E173" s="293"/>
      <c r="F173" s="293"/>
    </row>
    <row r="174" spans="2:6">
      <c r="B174" s="651">
        <v>12</v>
      </c>
      <c r="C174" s="600" t="s">
        <v>302</v>
      </c>
      <c r="D174" s="619">
        <v>392638.94973589049</v>
      </c>
      <c r="E174" s="293"/>
      <c r="F174" s="293"/>
    </row>
    <row r="175" spans="2:6" ht="25.5">
      <c r="B175" s="651">
        <v>13</v>
      </c>
      <c r="C175" s="600" t="s">
        <v>303</v>
      </c>
      <c r="D175" s="619">
        <v>154211.72368999998</v>
      </c>
      <c r="E175" s="293"/>
      <c r="F175" s="293"/>
    </row>
    <row r="176" spans="2:6">
      <c r="B176" s="651">
        <v>14</v>
      </c>
      <c r="C176" s="622" t="s">
        <v>304</v>
      </c>
      <c r="D176" s="619"/>
      <c r="E176" s="293"/>
      <c r="F176" s="293"/>
    </row>
    <row r="177" spans="2:6">
      <c r="B177" s="651">
        <v>15</v>
      </c>
      <c r="C177" s="622" t="s">
        <v>305</v>
      </c>
      <c r="D177" s="619">
        <v>406939.61099999998</v>
      </c>
      <c r="E177" s="293"/>
      <c r="F177" s="293"/>
    </row>
    <row r="178" spans="2:6">
      <c r="B178" s="651">
        <v>16</v>
      </c>
      <c r="C178" s="622" t="s">
        <v>306</v>
      </c>
      <c r="D178" s="619">
        <v>1051696.589370006</v>
      </c>
      <c r="E178" s="293"/>
      <c r="F178" s="293"/>
    </row>
    <row r="179" spans="2:6">
      <c r="B179" s="651">
        <v>17</v>
      </c>
      <c r="C179" s="622" t="s">
        <v>307</v>
      </c>
      <c r="D179" s="619">
        <v>58028.546999999999</v>
      </c>
      <c r="E179" s="383"/>
      <c r="F179" s="383"/>
    </row>
    <row r="180" spans="2:6">
      <c r="B180" s="651">
        <v>18</v>
      </c>
      <c r="C180" s="622" t="s">
        <v>308</v>
      </c>
      <c r="D180" s="619">
        <v>342603.53</v>
      </c>
      <c r="E180" s="293"/>
      <c r="F180" s="293"/>
    </row>
    <row r="181" spans="2:6" ht="13.5" thickBot="1">
      <c r="B181" s="651">
        <v>19</v>
      </c>
      <c r="C181" s="1041" t="s">
        <v>309</v>
      </c>
      <c r="D181" s="1040">
        <v>650274.81000000006</v>
      </c>
      <c r="E181" s="293"/>
      <c r="F181" s="293"/>
    </row>
    <row r="182" spans="2:6" ht="26.25" thickBot="1">
      <c r="B182" s="523">
        <v>20</v>
      </c>
      <c r="C182" s="461" t="s">
        <v>310</v>
      </c>
      <c r="D182" s="832">
        <v>6632569.3384358967</v>
      </c>
      <c r="E182" s="293"/>
      <c r="F182" s="293"/>
    </row>
    <row r="183" spans="2:6">
      <c r="B183" s="648"/>
      <c r="C183" s="815" t="s">
        <v>311</v>
      </c>
      <c r="D183" s="576"/>
      <c r="E183" s="293"/>
      <c r="F183" s="293"/>
    </row>
    <row r="184" spans="2:6">
      <c r="B184" s="648"/>
      <c r="C184" s="815" t="s">
        <v>312</v>
      </c>
      <c r="D184" s="619"/>
      <c r="E184" s="293"/>
      <c r="F184" s="293"/>
    </row>
    <row r="185" spans="2:6">
      <c r="B185" s="648">
        <v>21</v>
      </c>
      <c r="C185" s="622" t="s">
        <v>313</v>
      </c>
      <c r="D185" s="619">
        <v>3313520.3289999999</v>
      </c>
      <c r="E185" s="293"/>
      <c r="F185" s="293"/>
    </row>
    <row r="186" spans="2:6">
      <c r="B186" s="648">
        <v>22</v>
      </c>
      <c r="C186" s="622" t="s">
        <v>314</v>
      </c>
      <c r="D186" s="619">
        <v>42775.995000000003</v>
      </c>
      <c r="E186" s="293"/>
      <c r="F186" s="293"/>
    </row>
    <row r="187" spans="2:6">
      <c r="B187" s="648">
        <v>23</v>
      </c>
      <c r="C187" s="622" t="s">
        <v>315</v>
      </c>
      <c r="D187" s="619">
        <v>321364.37699999998</v>
      </c>
      <c r="E187" s="293"/>
      <c r="F187" s="293"/>
    </row>
    <row r="188" spans="2:6">
      <c r="B188" s="648">
        <v>24</v>
      </c>
      <c r="C188" s="622" t="s">
        <v>316</v>
      </c>
      <c r="D188" s="619"/>
      <c r="E188" s="293"/>
      <c r="F188" s="293"/>
    </row>
    <row r="189" spans="2:6">
      <c r="B189" s="648">
        <v>25</v>
      </c>
      <c r="C189" s="600" t="s">
        <v>317</v>
      </c>
      <c r="D189" s="619"/>
      <c r="E189" s="293"/>
      <c r="F189" s="293"/>
    </row>
    <row r="190" spans="2:6" ht="13.5" thickBot="1">
      <c r="B190" s="648">
        <v>26</v>
      </c>
      <c r="C190" s="1041" t="s">
        <v>318</v>
      </c>
      <c r="D190" s="1040">
        <v>907028.53296869632</v>
      </c>
      <c r="E190" s="293"/>
      <c r="F190" s="293"/>
    </row>
    <row r="191" spans="2:6" ht="13.5" thickBot="1">
      <c r="B191" s="523">
        <v>27</v>
      </c>
      <c r="C191" s="461" t="s">
        <v>319</v>
      </c>
      <c r="D191" s="578">
        <v>4584689.2339686966</v>
      </c>
      <c r="E191" s="293"/>
      <c r="F191" s="293"/>
    </row>
    <row r="192" spans="2:6">
      <c r="B192" s="648"/>
      <c r="C192" s="579" t="s">
        <v>320</v>
      </c>
      <c r="D192" s="576"/>
      <c r="E192" s="293"/>
      <c r="F192" s="293"/>
    </row>
    <row r="193" spans="2:7">
      <c r="B193" s="648">
        <v>28</v>
      </c>
      <c r="C193" s="574" t="s">
        <v>321</v>
      </c>
      <c r="D193" s="619">
        <v>750000.07</v>
      </c>
      <c r="E193" s="293"/>
      <c r="F193" s="293"/>
    </row>
    <row r="194" spans="2:7">
      <c r="B194" s="648">
        <v>29</v>
      </c>
      <c r="C194" s="574" t="s">
        <v>322</v>
      </c>
      <c r="D194" s="619">
        <v>5476.0117621947284</v>
      </c>
      <c r="E194" s="293"/>
      <c r="F194" s="293"/>
    </row>
    <row r="195" spans="2:7">
      <c r="B195" s="648">
        <v>30</v>
      </c>
      <c r="C195" s="1016" t="s">
        <v>323</v>
      </c>
      <c r="D195" s="619"/>
      <c r="E195" s="293"/>
      <c r="F195" s="293"/>
    </row>
    <row r="196" spans="2:7" ht="13.5" thickBot="1">
      <c r="B196" s="648">
        <v>31</v>
      </c>
      <c r="C196" s="1016" t="s">
        <v>324</v>
      </c>
      <c r="D196" s="1040">
        <v>1292403.5649116435</v>
      </c>
      <c r="E196" s="293"/>
      <c r="F196" s="293"/>
    </row>
    <row r="197" spans="2:7" ht="13.5" thickBot="1">
      <c r="B197" s="523">
        <v>32</v>
      </c>
      <c r="C197" s="461" t="s">
        <v>408</v>
      </c>
      <c r="D197" s="578">
        <v>2047879.6466738381</v>
      </c>
      <c r="E197" s="293"/>
      <c r="F197" s="293"/>
    </row>
    <row r="198" spans="2:7" ht="26.25" thickBot="1">
      <c r="B198" s="649">
        <v>33</v>
      </c>
      <c r="C198" s="461" t="s">
        <v>414</v>
      </c>
      <c r="D198" s="583">
        <v>6632568.8806425352</v>
      </c>
      <c r="E198" s="293"/>
      <c r="F198" s="293"/>
    </row>
    <row r="199" spans="2:7">
      <c r="B199" s="274"/>
      <c r="C199" s="392"/>
      <c r="D199" s="383"/>
      <c r="E199" s="293"/>
      <c r="F199" s="293"/>
    </row>
    <row r="200" spans="2:7">
      <c r="B200" s="274"/>
      <c r="C200" s="392"/>
      <c r="D200" s="383"/>
      <c r="E200" s="293"/>
      <c r="F200" s="293"/>
      <c r="G200" s="292">
        <v>95</v>
      </c>
    </row>
    <row r="201" spans="2:7">
      <c r="B201" s="274"/>
      <c r="C201" s="392"/>
      <c r="D201" s="383"/>
      <c r="E201" s="293"/>
      <c r="F201" s="293"/>
    </row>
    <row r="202" spans="2:7" ht="14.25">
      <c r="B202" s="1839" t="s">
        <v>424</v>
      </c>
      <c r="C202" s="1839"/>
      <c r="D202" s="1839"/>
      <c r="E202" s="1839"/>
      <c r="F202" s="1839"/>
      <c r="G202" s="1839"/>
    </row>
    <row r="203" spans="2:7" ht="13.5" thickBot="1">
      <c r="B203" s="51" t="s">
        <v>425</v>
      </c>
      <c r="C203" s="51"/>
      <c r="D203" s="51"/>
      <c r="E203" s="51"/>
      <c r="F203" s="51"/>
      <c r="G203" s="51"/>
    </row>
    <row r="204" spans="2:7" ht="13.5" thickBot="1">
      <c r="B204" s="1845" t="s">
        <v>113</v>
      </c>
      <c r="C204" s="1846"/>
      <c r="D204" s="427"/>
      <c r="E204" s="398"/>
      <c r="F204" s="398"/>
    </row>
    <row r="205" spans="2:7">
      <c r="B205" s="1840" t="s">
        <v>347</v>
      </c>
      <c r="C205" s="1847"/>
      <c r="D205" s="1844" t="s">
        <v>412</v>
      </c>
      <c r="E205" s="274"/>
      <c r="F205" s="274"/>
    </row>
    <row r="206" spans="2:7">
      <c r="B206" s="1840"/>
      <c r="C206" s="1847"/>
      <c r="D206" s="1840"/>
      <c r="E206" s="447"/>
      <c r="F206" s="447"/>
    </row>
    <row r="207" spans="2:7" ht="13.5" thickBot="1">
      <c r="B207" s="1841"/>
      <c r="C207" s="1848"/>
      <c r="D207" s="1841"/>
      <c r="E207" s="447"/>
      <c r="F207" s="447"/>
    </row>
    <row r="208" spans="2:7">
      <c r="B208" s="648"/>
      <c r="C208" s="807" t="s">
        <v>287</v>
      </c>
      <c r="D208" s="576"/>
      <c r="E208" s="293"/>
      <c r="F208" s="293"/>
    </row>
    <row r="209" spans="2:6">
      <c r="B209" s="651">
        <v>1</v>
      </c>
      <c r="C209" s="574" t="s">
        <v>288</v>
      </c>
      <c r="D209" s="619"/>
      <c r="E209" s="293"/>
      <c r="F209" s="293"/>
    </row>
    <row r="210" spans="2:6">
      <c r="B210" s="651">
        <v>2</v>
      </c>
      <c r="C210" s="574" t="s">
        <v>289</v>
      </c>
      <c r="D210" s="619">
        <v>37971</v>
      </c>
      <c r="E210" s="293"/>
      <c r="F210" s="293"/>
    </row>
    <row r="211" spans="2:6">
      <c r="B211" s="651">
        <v>3</v>
      </c>
      <c r="C211" s="574" t="s">
        <v>290</v>
      </c>
      <c r="D211" s="619"/>
      <c r="E211" s="293"/>
      <c r="F211" s="293"/>
    </row>
    <row r="212" spans="2:6">
      <c r="B212" s="651">
        <v>4</v>
      </c>
      <c r="C212" s="1043" t="s">
        <v>423</v>
      </c>
      <c r="D212" s="619">
        <v>256056</v>
      </c>
      <c r="E212" s="293"/>
      <c r="F212" s="293"/>
    </row>
    <row r="213" spans="2:6">
      <c r="B213" s="651">
        <v>5</v>
      </c>
      <c r="C213" s="574" t="s">
        <v>291</v>
      </c>
      <c r="D213" s="619">
        <v>4166169</v>
      </c>
      <c r="E213" s="293"/>
      <c r="F213" s="293"/>
    </row>
    <row r="214" spans="2:6">
      <c r="B214" s="651">
        <v>6</v>
      </c>
      <c r="C214" s="574" t="s">
        <v>292</v>
      </c>
      <c r="D214" s="619">
        <v>133000</v>
      </c>
      <c r="E214" s="293"/>
      <c r="F214" s="293"/>
    </row>
    <row r="215" spans="2:6">
      <c r="B215" s="651">
        <v>7</v>
      </c>
      <c r="C215" s="574" t="s">
        <v>293</v>
      </c>
      <c r="D215" s="619"/>
      <c r="E215" s="293"/>
      <c r="F215" s="293"/>
    </row>
    <row r="216" spans="2:6">
      <c r="B216" s="651"/>
      <c r="C216" s="600" t="s">
        <v>294</v>
      </c>
      <c r="D216" s="619"/>
      <c r="E216" s="293"/>
      <c r="F216" s="293"/>
    </row>
    <row r="217" spans="2:6">
      <c r="B217" s="651"/>
      <c r="C217" s="600" t="s">
        <v>295</v>
      </c>
      <c r="D217" s="619"/>
      <c r="E217" s="293"/>
      <c r="F217" s="293"/>
    </row>
    <row r="218" spans="2:6">
      <c r="B218" s="651">
        <v>8</v>
      </c>
      <c r="C218" s="574" t="s">
        <v>296</v>
      </c>
      <c r="D218" s="619"/>
      <c r="E218" s="293"/>
      <c r="F218" s="293"/>
    </row>
    <row r="219" spans="2:6">
      <c r="B219" s="651"/>
      <c r="C219" s="600" t="s">
        <v>297</v>
      </c>
      <c r="D219" s="619"/>
      <c r="E219" s="293"/>
      <c r="F219" s="293"/>
    </row>
    <row r="220" spans="2:6">
      <c r="B220" s="651"/>
      <c r="C220" s="600" t="s">
        <v>298</v>
      </c>
      <c r="D220" s="619"/>
      <c r="E220" s="293"/>
      <c r="F220" s="293"/>
    </row>
    <row r="221" spans="2:6">
      <c r="B221" s="652">
        <v>9</v>
      </c>
      <c r="C221" s="798" t="s">
        <v>299</v>
      </c>
      <c r="D221" s="819">
        <v>12355529</v>
      </c>
      <c r="E221" s="293"/>
      <c r="F221" s="293"/>
    </row>
    <row r="222" spans="2:6">
      <c r="B222" s="651">
        <v>10</v>
      </c>
      <c r="C222" s="600" t="s">
        <v>300</v>
      </c>
      <c r="D222" s="619"/>
      <c r="E222" s="293"/>
      <c r="F222" s="293"/>
    </row>
    <row r="223" spans="2:6">
      <c r="B223" s="651">
        <v>11</v>
      </c>
      <c r="C223" s="600" t="s">
        <v>301</v>
      </c>
      <c r="D223" s="619">
        <v>7068065</v>
      </c>
      <c r="E223" s="293"/>
      <c r="F223" s="293"/>
    </row>
    <row r="224" spans="2:6">
      <c r="B224" s="651">
        <v>12</v>
      </c>
      <c r="C224" s="600" t="s">
        <v>302</v>
      </c>
      <c r="D224" s="619">
        <v>5287464</v>
      </c>
      <c r="E224" s="293"/>
      <c r="F224" s="293"/>
    </row>
    <row r="225" spans="2:7" ht="25.5">
      <c r="B225" s="651">
        <v>13</v>
      </c>
      <c r="C225" s="600" t="s">
        <v>303</v>
      </c>
      <c r="D225" s="619"/>
      <c r="E225" s="293"/>
      <c r="F225" s="293"/>
    </row>
    <row r="226" spans="2:7">
      <c r="B226" s="651">
        <v>14</v>
      </c>
      <c r="C226" s="622" t="s">
        <v>304</v>
      </c>
      <c r="D226" s="619"/>
      <c r="E226" s="293"/>
      <c r="F226" s="293"/>
    </row>
    <row r="227" spans="2:7">
      <c r="B227" s="651">
        <v>15</v>
      </c>
      <c r="C227" s="622" t="s">
        <v>305</v>
      </c>
      <c r="D227" s="619">
        <v>2965845</v>
      </c>
      <c r="E227" s="293"/>
      <c r="F227" s="293"/>
    </row>
    <row r="228" spans="2:7">
      <c r="B228" s="651">
        <v>16</v>
      </c>
      <c r="C228" s="622" t="s">
        <v>306</v>
      </c>
      <c r="D228" s="619">
        <v>4862524</v>
      </c>
      <c r="E228" s="293"/>
      <c r="F228" s="293"/>
    </row>
    <row r="229" spans="2:7">
      <c r="B229" s="651">
        <v>17</v>
      </c>
      <c r="C229" s="622" t="s">
        <v>307</v>
      </c>
      <c r="D229" s="619">
        <v>2711585</v>
      </c>
      <c r="E229" s="293"/>
      <c r="F229" s="293"/>
      <c r="G229" s="398"/>
    </row>
    <row r="230" spans="2:7">
      <c r="B230" s="651">
        <v>18</v>
      </c>
      <c r="C230" s="622" t="s">
        <v>308</v>
      </c>
      <c r="D230" s="619">
        <v>1019343</v>
      </c>
      <c r="E230" s="293"/>
      <c r="F230" s="293"/>
    </row>
    <row r="231" spans="2:7" ht="13.5" thickBot="1">
      <c r="B231" s="651">
        <v>19</v>
      </c>
      <c r="C231" s="1041" t="s">
        <v>309</v>
      </c>
      <c r="D231" s="1040">
        <v>78478</v>
      </c>
      <c r="E231" s="293"/>
      <c r="F231" s="293"/>
    </row>
    <row r="232" spans="2:7" ht="26.25" thickBot="1">
      <c r="B232" s="523">
        <v>20</v>
      </c>
      <c r="C232" s="461" t="s">
        <v>310</v>
      </c>
      <c r="D232" s="578">
        <v>28586500</v>
      </c>
      <c r="E232" s="293"/>
      <c r="F232" s="293"/>
    </row>
    <row r="233" spans="2:7">
      <c r="B233" s="648"/>
      <c r="C233" s="815" t="s">
        <v>311</v>
      </c>
      <c r="D233" s="576"/>
      <c r="E233" s="293"/>
      <c r="F233" s="293"/>
    </row>
    <row r="234" spans="2:7">
      <c r="B234" s="648"/>
      <c r="C234" s="815" t="s">
        <v>312</v>
      </c>
      <c r="D234" s="619"/>
      <c r="E234" s="293"/>
      <c r="F234" s="293"/>
    </row>
    <row r="235" spans="2:7">
      <c r="B235" s="648">
        <v>21</v>
      </c>
      <c r="C235" s="622" t="s">
        <v>313</v>
      </c>
      <c r="D235" s="619">
        <v>12089210</v>
      </c>
      <c r="E235" s="293"/>
      <c r="F235" s="293"/>
    </row>
    <row r="236" spans="2:7">
      <c r="B236" s="648">
        <v>22</v>
      </c>
      <c r="C236" s="622" t="s">
        <v>314</v>
      </c>
      <c r="D236" s="619">
        <v>0</v>
      </c>
      <c r="E236" s="293"/>
      <c r="F236" s="293"/>
    </row>
    <row r="237" spans="2:7">
      <c r="B237" s="648">
        <v>23</v>
      </c>
      <c r="C237" s="622" t="s">
        <v>315</v>
      </c>
      <c r="D237" s="619">
        <v>1994018</v>
      </c>
      <c r="E237" s="293"/>
      <c r="F237" s="293"/>
    </row>
    <row r="238" spans="2:7">
      <c r="B238" s="648">
        <v>24</v>
      </c>
      <c r="C238" s="622" t="s">
        <v>316</v>
      </c>
      <c r="D238" s="619">
        <v>339265</v>
      </c>
      <c r="E238" s="293"/>
      <c r="F238" s="293"/>
    </row>
    <row r="239" spans="2:7">
      <c r="B239" s="648">
        <v>25</v>
      </c>
      <c r="C239" s="600" t="s">
        <v>317</v>
      </c>
      <c r="D239" s="619">
        <v>221342</v>
      </c>
      <c r="E239" s="293"/>
      <c r="F239" s="293"/>
    </row>
    <row r="240" spans="2:7" ht="13.5" thickBot="1">
      <c r="B240" s="648">
        <v>26</v>
      </c>
      <c r="C240" s="1041" t="s">
        <v>318</v>
      </c>
      <c r="D240" s="1040">
        <v>2245073</v>
      </c>
      <c r="E240" s="293"/>
      <c r="F240" s="293"/>
    </row>
    <row r="241" spans="2:7" ht="13.5" thickBot="1">
      <c r="B241" s="523">
        <v>27</v>
      </c>
      <c r="C241" s="461" t="s">
        <v>319</v>
      </c>
      <c r="D241" s="578">
        <v>16888908</v>
      </c>
      <c r="E241" s="293"/>
      <c r="F241" s="293"/>
    </row>
    <row r="242" spans="2:7">
      <c r="B242" s="648"/>
      <c r="C242" s="579" t="s">
        <v>320</v>
      </c>
      <c r="D242" s="576"/>
      <c r="E242" s="293"/>
      <c r="F242" s="293"/>
    </row>
    <row r="243" spans="2:7">
      <c r="B243" s="648">
        <v>28</v>
      </c>
      <c r="C243" s="574" t="s">
        <v>321</v>
      </c>
      <c r="D243" s="619">
        <v>500200</v>
      </c>
      <c r="E243" s="293"/>
      <c r="F243" s="293"/>
    </row>
    <row r="244" spans="2:7">
      <c r="B244" s="648">
        <v>29</v>
      </c>
      <c r="C244" s="574" t="s">
        <v>322</v>
      </c>
      <c r="D244" s="619">
        <v>6628787</v>
      </c>
      <c r="E244" s="293"/>
      <c r="F244" s="293"/>
    </row>
    <row r="245" spans="2:7">
      <c r="B245" s="648">
        <v>30</v>
      </c>
      <c r="C245" s="1016" t="s">
        <v>323</v>
      </c>
      <c r="D245" s="619">
        <v>468226</v>
      </c>
      <c r="E245" s="293"/>
      <c r="F245" s="293"/>
    </row>
    <row r="246" spans="2:7" ht="13.5" thickBot="1">
      <c r="B246" s="648">
        <v>31</v>
      </c>
      <c r="C246" s="1016" t="s">
        <v>324</v>
      </c>
      <c r="D246" s="1040">
        <v>4100379</v>
      </c>
      <c r="E246" s="293"/>
      <c r="F246" s="293"/>
    </row>
    <row r="247" spans="2:7" ht="13.5" thickBot="1">
      <c r="B247" s="523">
        <v>32</v>
      </c>
      <c r="C247" s="461" t="s">
        <v>408</v>
      </c>
      <c r="D247" s="578">
        <v>11697592</v>
      </c>
      <c r="E247" s="293"/>
      <c r="F247" s="293"/>
    </row>
    <row r="248" spans="2:7" ht="26.25" thickBot="1">
      <c r="B248" s="649">
        <v>33</v>
      </c>
      <c r="C248" s="461" t="s">
        <v>414</v>
      </c>
      <c r="D248" s="583">
        <v>28586500</v>
      </c>
      <c r="E248" s="293"/>
      <c r="F248" s="293"/>
    </row>
    <row r="249" spans="2:7">
      <c r="B249" s="274"/>
      <c r="C249" s="392"/>
      <c r="D249" s="383"/>
      <c r="E249" s="293"/>
      <c r="F249" s="293"/>
    </row>
    <row r="250" spans="2:7">
      <c r="B250" s="274"/>
      <c r="C250" s="392"/>
      <c r="D250" s="383"/>
      <c r="E250" s="293"/>
      <c r="F250" s="293"/>
      <c r="G250" s="292">
        <v>96</v>
      </c>
    </row>
    <row r="251" spans="2:7">
      <c r="B251" s="274"/>
      <c r="C251" s="392"/>
      <c r="D251" s="383"/>
      <c r="E251" s="293"/>
      <c r="F251" s="293"/>
    </row>
    <row r="252" spans="2:7" ht="14.25">
      <c r="B252" s="1839" t="s">
        <v>424</v>
      </c>
      <c r="C252" s="1839"/>
      <c r="D252" s="1839"/>
      <c r="E252" s="1839"/>
      <c r="F252" s="1839"/>
      <c r="G252" s="1839"/>
    </row>
    <row r="253" spans="2:7" ht="13.5" thickBot="1">
      <c r="B253" s="51" t="s">
        <v>425</v>
      </c>
      <c r="C253" s="51"/>
      <c r="D253" s="51"/>
      <c r="E253" s="51"/>
      <c r="F253" s="51"/>
      <c r="G253" s="51"/>
    </row>
    <row r="254" spans="2:7" ht="13.5" thickBot="1">
      <c r="B254" s="1845" t="s">
        <v>416</v>
      </c>
      <c r="C254" s="1846"/>
      <c r="D254" s="427"/>
      <c r="E254" s="398"/>
      <c r="F254" s="398"/>
    </row>
    <row r="255" spans="2:7">
      <c r="B255" s="1840" t="s">
        <v>347</v>
      </c>
      <c r="C255" s="1847"/>
      <c r="D255" s="1844" t="s">
        <v>412</v>
      </c>
      <c r="E255" s="274"/>
      <c r="F255" s="274"/>
    </row>
    <row r="256" spans="2:7">
      <c r="B256" s="1840"/>
      <c r="C256" s="1847"/>
      <c r="D256" s="1840"/>
      <c r="E256" s="447"/>
      <c r="F256" s="447"/>
    </row>
    <row r="257" spans="2:6" ht="13.5" thickBot="1">
      <c r="B257" s="1841"/>
      <c r="C257" s="1848"/>
      <c r="D257" s="1841"/>
      <c r="E257" s="447"/>
      <c r="F257" s="447"/>
    </row>
    <row r="258" spans="2:6">
      <c r="B258" s="648"/>
      <c r="C258" s="807" t="s">
        <v>287</v>
      </c>
      <c r="D258" s="576"/>
      <c r="E258" s="293"/>
      <c r="F258" s="293"/>
    </row>
    <row r="259" spans="2:6">
      <c r="B259" s="651">
        <v>1</v>
      </c>
      <c r="C259" s="574" t="s">
        <v>288</v>
      </c>
      <c r="D259" s="619"/>
      <c r="E259" s="293"/>
      <c r="F259" s="293"/>
    </row>
    <row r="260" spans="2:6">
      <c r="B260" s="651">
        <v>2</v>
      </c>
      <c r="C260" s="574" t="s">
        <v>289</v>
      </c>
      <c r="D260" s="619">
        <v>9261</v>
      </c>
      <c r="E260" s="293"/>
      <c r="F260" s="293"/>
    </row>
    <row r="261" spans="2:6">
      <c r="B261" s="651">
        <v>3</v>
      </c>
      <c r="C261" s="574" t="s">
        <v>290</v>
      </c>
      <c r="D261" s="619"/>
      <c r="E261" s="293"/>
      <c r="F261" s="293"/>
    </row>
    <row r="262" spans="2:6">
      <c r="B262" s="651">
        <v>4</v>
      </c>
      <c r="C262" s="1043" t="s">
        <v>423</v>
      </c>
      <c r="D262" s="619"/>
      <c r="E262" s="293"/>
      <c r="F262" s="293"/>
    </row>
    <row r="263" spans="2:6">
      <c r="B263" s="651">
        <v>5</v>
      </c>
      <c r="C263" s="574" t="s">
        <v>291</v>
      </c>
      <c r="D263" s="619">
        <v>915227</v>
      </c>
      <c r="E263" s="293"/>
      <c r="F263" s="293"/>
    </row>
    <row r="264" spans="2:6">
      <c r="B264" s="651">
        <v>6</v>
      </c>
      <c r="C264" s="574" t="s">
        <v>292</v>
      </c>
      <c r="D264" s="619"/>
      <c r="E264" s="293"/>
      <c r="F264" s="293"/>
    </row>
    <row r="265" spans="2:6">
      <c r="B265" s="651">
        <v>7</v>
      </c>
      <c r="C265" s="574" t="s">
        <v>293</v>
      </c>
      <c r="D265" s="619"/>
      <c r="E265" s="293"/>
      <c r="F265" s="293"/>
    </row>
    <row r="266" spans="2:6">
      <c r="B266" s="651"/>
      <c r="C266" s="600" t="s">
        <v>294</v>
      </c>
      <c r="D266" s="619">
        <v>455260</v>
      </c>
      <c r="E266" s="293"/>
      <c r="F266" s="293"/>
    </row>
    <row r="267" spans="2:6">
      <c r="B267" s="651"/>
      <c r="C267" s="600" t="s">
        <v>295</v>
      </c>
      <c r="D267" s="619"/>
      <c r="E267" s="293"/>
      <c r="F267" s="293"/>
    </row>
    <row r="268" spans="2:6">
      <c r="B268" s="651">
        <v>8</v>
      </c>
      <c r="C268" s="574" t="s">
        <v>296</v>
      </c>
      <c r="D268" s="619"/>
      <c r="E268" s="293"/>
      <c r="F268" s="293"/>
    </row>
    <row r="269" spans="2:6">
      <c r="B269" s="651"/>
      <c r="C269" s="600" t="s">
        <v>297</v>
      </c>
      <c r="D269" s="619"/>
      <c r="E269" s="293"/>
      <c r="F269" s="293"/>
    </row>
    <row r="270" spans="2:6">
      <c r="B270" s="651"/>
      <c r="C270" s="600" t="s">
        <v>298</v>
      </c>
      <c r="D270" s="619"/>
      <c r="E270" s="293"/>
      <c r="F270" s="293"/>
    </row>
    <row r="271" spans="2:6">
      <c r="B271" s="652">
        <v>9</v>
      </c>
      <c r="C271" s="798" t="s">
        <v>299</v>
      </c>
      <c r="D271" s="819">
        <v>3498089.559101373</v>
      </c>
      <c r="E271" s="293"/>
      <c r="F271" s="293"/>
    </row>
    <row r="272" spans="2:6">
      <c r="B272" s="651">
        <v>10</v>
      </c>
      <c r="C272" s="600" t="s">
        <v>300</v>
      </c>
      <c r="D272" s="619">
        <v>1609240.3296130698</v>
      </c>
      <c r="E272" s="293"/>
      <c r="F272" s="293"/>
    </row>
    <row r="273" spans="2:6">
      <c r="B273" s="651">
        <v>11</v>
      </c>
      <c r="C273" s="600" t="s">
        <v>301</v>
      </c>
      <c r="D273" s="619">
        <v>1871699.9542883034</v>
      </c>
      <c r="E273" s="293"/>
      <c r="F273" s="293"/>
    </row>
    <row r="274" spans="2:6">
      <c r="B274" s="651">
        <v>12</v>
      </c>
      <c r="C274" s="600" t="s">
        <v>302</v>
      </c>
      <c r="D274" s="619">
        <v>17149.275199999996</v>
      </c>
      <c r="E274" s="293"/>
      <c r="F274" s="293"/>
    </row>
    <row r="275" spans="2:6" ht="25.5">
      <c r="B275" s="651">
        <v>13</v>
      </c>
      <c r="C275" s="600" t="s">
        <v>303</v>
      </c>
      <c r="D275" s="619"/>
      <c r="E275" s="293"/>
      <c r="F275" s="293"/>
    </row>
    <row r="276" spans="2:6">
      <c r="B276" s="651">
        <v>14</v>
      </c>
      <c r="C276" s="622" t="s">
        <v>304</v>
      </c>
      <c r="D276" s="619">
        <v>0</v>
      </c>
      <c r="E276" s="293"/>
      <c r="F276" s="293"/>
    </row>
    <row r="277" spans="2:6">
      <c r="B277" s="651">
        <v>15</v>
      </c>
      <c r="C277" s="622" t="s">
        <v>305</v>
      </c>
      <c r="D277" s="619">
        <v>358667.52229522506</v>
      </c>
      <c r="E277" s="293"/>
      <c r="F277" s="293"/>
    </row>
    <row r="278" spans="2:6">
      <c r="B278" s="651">
        <v>16</v>
      </c>
      <c r="C278" s="622" t="s">
        <v>306</v>
      </c>
      <c r="D278" s="619">
        <v>923240.73</v>
      </c>
      <c r="E278" s="293"/>
      <c r="F278" s="293"/>
    </row>
    <row r="279" spans="2:6">
      <c r="B279" s="651">
        <v>17</v>
      </c>
      <c r="C279" s="622" t="s">
        <v>307</v>
      </c>
      <c r="D279" s="619">
        <v>390400.75900000008</v>
      </c>
      <c r="E279" s="293"/>
      <c r="F279" s="293"/>
    </row>
    <row r="280" spans="2:6">
      <c r="B280" s="651">
        <v>18</v>
      </c>
      <c r="C280" s="622" t="s">
        <v>308</v>
      </c>
      <c r="D280" s="619"/>
      <c r="E280" s="293"/>
      <c r="F280" s="293"/>
    </row>
    <row r="281" spans="2:6" ht="13.5" thickBot="1">
      <c r="B281" s="651">
        <v>19</v>
      </c>
      <c r="C281" s="1041" t="s">
        <v>309</v>
      </c>
      <c r="D281" s="1040">
        <v>119169</v>
      </c>
      <c r="E281" s="293"/>
      <c r="F281" s="293"/>
    </row>
    <row r="282" spans="2:6" ht="26.25" thickBot="1">
      <c r="B282" s="523">
        <v>20</v>
      </c>
      <c r="C282" s="461" t="s">
        <v>310</v>
      </c>
      <c r="D282" s="578">
        <v>6669315.5703965984</v>
      </c>
      <c r="E282" s="293"/>
      <c r="F282" s="293"/>
    </row>
    <row r="283" spans="2:6">
      <c r="B283" s="648"/>
      <c r="C283" s="815" t="s">
        <v>311</v>
      </c>
      <c r="D283" s="576"/>
      <c r="E283" s="293"/>
      <c r="F283" s="293"/>
    </row>
    <row r="284" spans="2:6">
      <c r="B284" s="648"/>
      <c r="C284" s="815" t="s">
        <v>312</v>
      </c>
      <c r="D284" s="619"/>
      <c r="E284" s="293"/>
      <c r="F284" s="293"/>
    </row>
    <row r="285" spans="2:6">
      <c r="B285" s="648">
        <v>21</v>
      </c>
      <c r="C285" s="622" t="s">
        <v>313</v>
      </c>
      <c r="D285" s="619">
        <v>2735577</v>
      </c>
      <c r="E285" s="293"/>
      <c r="F285" s="293"/>
    </row>
    <row r="286" spans="2:6">
      <c r="B286" s="648">
        <v>22</v>
      </c>
      <c r="C286" s="622" t="s">
        <v>314</v>
      </c>
      <c r="D286" s="619">
        <v>53696</v>
      </c>
      <c r="E286" s="293"/>
      <c r="F286" s="293"/>
    </row>
    <row r="287" spans="2:6">
      <c r="B287" s="648">
        <v>23</v>
      </c>
      <c r="C287" s="622" t="s">
        <v>315</v>
      </c>
      <c r="D287" s="619">
        <v>309749.14644436195</v>
      </c>
      <c r="E287" s="293"/>
      <c r="F287" s="293"/>
    </row>
    <row r="288" spans="2:6">
      <c r="B288" s="648">
        <v>24</v>
      </c>
      <c r="C288" s="622" t="s">
        <v>316</v>
      </c>
      <c r="D288" s="619"/>
      <c r="E288" s="293"/>
      <c r="F288" s="293"/>
    </row>
    <row r="289" spans="2:7">
      <c r="B289" s="648">
        <v>25</v>
      </c>
      <c r="C289" s="600" t="s">
        <v>317</v>
      </c>
      <c r="D289" s="619">
        <v>32784.25</v>
      </c>
      <c r="E289" s="293"/>
      <c r="F289" s="293"/>
    </row>
    <row r="290" spans="2:7" ht="13.5" thickBot="1">
      <c r="B290" s="648">
        <v>26</v>
      </c>
      <c r="C290" s="1041" t="s">
        <v>318</v>
      </c>
      <c r="D290" s="1040">
        <v>891090.02795223705</v>
      </c>
      <c r="E290" s="293"/>
      <c r="F290" s="293"/>
    </row>
    <row r="291" spans="2:7" ht="13.5" thickBot="1">
      <c r="B291" s="523">
        <v>27</v>
      </c>
      <c r="C291" s="461" t="s">
        <v>319</v>
      </c>
      <c r="D291" s="578">
        <v>4022896.4243965992</v>
      </c>
      <c r="E291" s="293"/>
      <c r="F291" s="293"/>
    </row>
    <row r="292" spans="2:7">
      <c r="B292" s="648"/>
      <c r="C292" s="579" t="s">
        <v>320</v>
      </c>
      <c r="D292" s="576"/>
      <c r="E292" s="293"/>
      <c r="F292" s="293"/>
    </row>
    <row r="293" spans="2:7">
      <c r="B293" s="648">
        <v>28</v>
      </c>
      <c r="C293" s="574" t="s">
        <v>321</v>
      </c>
      <c r="D293" s="619">
        <v>1515757</v>
      </c>
      <c r="E293" s="293"/>
      <c r="F293" s="293"/>
    </row>
    <row r="294" spans="2:7">
      <c r="B294" s="648">
        <v>29</v>
      </c>
      <c r="C294" s="574" t="s">
        <v>322</v>
      </c>
      <c r="D294" s="619">
        <v>-39440</v>
      </c>
      <c r="E294" s="293"/>
      <c r="F294" s="293"/>
    </row>
    <row r="295" spans="2:7">
      <c r="B295" s="648">
        <v>30</v>
      </c>
      <c r="C295" s="1016" t="s">
        <v>323</v>
      </c>
      <c r="D295" s="619">
        <v>421742</v>
      </c>
      <c r="E295" s="293"/>
      <c r="F295" s="293"/>
    </row>
    <row r="296" spans="2:7" ht="13.5" thickBot="1">
      <c r="B296" s="648">
        <v>31</v>
      </c>
      <c r="C296" s="1016" t="s">
        <v>324</v>
      </c>
      <c r="D296" s="1040">
        <v>748360.14599999995</v>
      </c>
      <c r="E296" s="293"/>
      <c r="F296" s="293"/>
    </row>
    <row r="297" spans="2:7" ht="13.5" thickBot="1">
      <c r="B297" s="523">
        <v>32</v>
      </c>
      <c r="C297" s="461" t="s">
        <v>408</v>
      </c>
      <c r="D297" s="578">
        <v>2646419.1459999997</v>
      </c>
      <c r="E297" s="293"/>
      <c r="F297" s="293"/>
    </row>
    <row r="298" spans="2:7" ht="26.25" thickBot="1">
      <c r="B298" s="649">
        <v>33</v>
      </c>
      <c r="C298" s="461" t="s">
        <v>414</v>
      </c>
      <c r="D298" s="583">
        <v>6669315.5703965984</v>
      </c>
      <c r="E298" s="293"/>
      <c r="F298" s="293"/>
    </row>
    <row r="299" spans="2:7">
      <c r="B299" s="274"/>
      <c r="C299" s="392"/>
      <c r="D299" s="383"/>
      <c r="E299" s="293"/>
      <c r="F299" s="293"/>
    </row>
    <row r="300" spans="2:7">
      <c r="B300" s="274"/>
      <c r="C300" s="392"/>
      <c r="D300" s="383"/>
      <c r="E300" s="293"/>
      <c r="F300" s="293"/>
      <c r="G300" s="292">
        <v>97</v>
      </c>
    </row>
    <row r="301" spans="2:7">
      <c r="D301" s="398"/>
      <c r="E301" s="398"/>
      <c r="F301" s="398"/>
      <c r="G301" s="398"/>
    </row>
    <row r="302" spans="2:7" ht="14.25">
      <c r="B302" s="1839" t="s">
        <v>424</v>
      </c>
      <c r="C302" s="1839"/>
      <c r="D302" s="1839"/>
      <c r="E302" s="1839"/>
      <c r="F302" s="1839"/>
      <c r="G302" s="1839"/>
    </row>
    <row r="303" spans="2:7" ht="13.5" thickBot="1">
      <c r="B303" s="51" t="s">
        <v>425</v>
      </c>
      <c r="C303" s="51"/>
      <c r="D303" s="51"/>
      <c r="E303" s="51"/>
      <c r="F303" s="51"/>
      <c r="G303" s="51"/>
    </row>
    <row r="304" spans="2:7" ht="13.5" thickBot="1">
      <c r="B304" s="1845" t="s">
        <v>117</v>
      </c>
      <c r="C304" s="1846"/>
      <c r="D304" s="427"/>
      <c r="E304" s="398"/>
      <c r="F304" s="398"/>
      <c r="G304" s="398"/>
    </row>
    <row r="305" spans="2:6">
      <c r="B305" s="1840" t="s">
        <v>347</v>
      </c>
      <c r="C305" s="1847"/>
      <c r="D305" s="1844" t="s">
        <v>412</v>
      </c>
      <c r="E305" s="274"/>
      <c r="F305" s="274"/>
    </row>
    <row r="306" spans="2:6">
      <c r="B306" s="1840"/>
      <c r="C306" s="1847"/>
      <c r="D306" s="1840"/>
      <c r="E306" s="447"/>
      <c r="F306" s="447"/>
    </row>
    <row r="307" spans="2:6" ht="13.5" thickBot="1">
      <c r="B307" s="1841"/>
      <c r="C307" s="1847"/>
      <c r="D307" s="1841"/>
      <c r="E307" s="447"/>
      <c r="F307" s="447"/>
    </row>
    <row r="308" spans="2:6">
      <c r="B308" s="650"/>
      <c r="C308" s="833" t="s">
        <v>287</v>
      </c>
      <c r="D308" s="794"/>
      <c r="E308" s="293"/>
      <c r="F308" s="293"/>
    </row>
    <row r="309" spans="2:6">
      <c r="B309" s="651">
        <v>1</v>
      </c>
      <c r="C309" s="1611" t="s">
        <v>288</v>
      </c>
      <c r="D309" s="619">
        <v>360508</v>
      </c>
      <c r="E309" s="293"/>
      <c r="F309" s="293"/>
    </row>
    <row r="310" spans="2:6">
      <c r="B310" s="651">
        <v>2</v>
      </c>
      <c r="C310" s="1611" t="s">
        <v>289</v>
      </c>
      <c r="D310" s="619">
        <v>358156.54222412797</v>
      </c>
      <c r="E310" s="293"/>
      <c r="F310" s="293"/>
    </row>
    <row r="311" spans="2:6">
      <c r="B311" s="651">
        <v>3</v>
      </c>
      <c r="C311" s="1611" t="s">
        <v>290</v>
      </c>
      <c r="D311" s="619"/>
      <c r="E311" s="293"/>
      <c r="F311" s="293"/>
    </row>
    <row r="312" spans="2:6">
      <c r="B312" s="651">
        <v>4</v>
      </c>
      <c r="C312" s="1043" t="s">
        <v>423</v>
      </c>
      <c r="D312" s="619">
        <v>291485</v>
      </c>
      <c r="E312" s="293"/>
      <c r="F312" s="293"/>
    </row>
    <row r="313" spans="2:6">
      <c r="B313" s="651">
        <v>5</v>
      </c>
      <c r="C313" s="1611" t="s">
        <v>259</v>
      </c>
      <c r="D313" s="619">
        <v>263861.78498999996</v>
      </c>
      <c r="E313" s="293"/>
      <c r="F313" s="293"/>
    </row>
    <row r="314" spans="2:6">
      <c r="B314" s="651">
        <v>6</v>
      </c>
      <c r="C314" s="1611" t="s">
        <v>292</v>
      </c>
      <c r="D314" s="619"/>
      <c r="E314" s="293"/>
      <c r="F314" s="293"/>
    </row>
    <row r="315" spans="2:6">
      <c r="B315" s="651">
        <v>7</v>
      </c>
      <c r="C315" s="1611" t="s">
        <v>293</v>
      </c>
      <c r="D315" s="619"/>
      <c r="E315" s="293"/>
      <c r="F315" s="293"/>
    </row>
    <row r="316" spans="2:6">
      <c r="B316" s="651"/>
      <c r="C316" s="1611" t="s">
        <v>398</v>
      </c>
      <c r="D316" s="619"/>
      <c r="E316" s="293"/>
      <c r="F316" s="293"/>
    </row>
    <row r="317" spans="2:6">
      <c r="B317" s="651"/>
      <c r="C317" s="2135" t="s">
        <v>399</v>
      </c>
      <c r="D317" s="619"/>
      <c r="E317" s="293"/>
      <c r="F317" s="293"/>
    </row>
    <row r="318" spans="2:6">
      <c r="B318" s="651">
        <v>8</v>
      </c>
      <c r="C318" s="2135" t="s">
        <v>400</v>
      </c>
      <c r="D318" s="619"/>
      <c r="E318" s="293"/>
      <c r="F318" s="293"/>
    </row>
    <row r="319" spans="2:6">
      <c r="B319" s="651"/>
      <c r="C319" s="1611" t="s">
        <v>401</v>
      </c>
      <c r="D319" s="619"/>
      <c r="E319" s="293"/>
      <c r="F319" s="293"/>
    </row>
    <row r="320" spans="2:6">
      <c r="B320" s="651"/>
      <c r="C320" s="2135" t="s">
        <v>402</v>
      </c>
      <c r="D320" s="1040"/>
      <c r="E320" s="293"/>
      <c r="F320" s="293"/>
    </row>
    <row r="321" spans="2:6">
      <c r="B321" s="652">
        <v>9</v>
      </c>
      <c r="C321" s="1612" t="s">
        <v>299</v>
      </c>
      <c r="D321" s="819">
        <v>6751685.4000000004</v>
      </c>
      <c r="E321" s="293"/>
      <c r="F321" s="293"/>
    </row>
    <row r="322" spans="2:6">
      <c r="B322" s="651">
        <v>10</v>
      </c>
      <c r="C322" s="830" t="s">
        <v>300</v>
      </c>
      <c r="D322" s="576">
        <v>1753198</v>
      </c>
      <c r="E322" s="293"/>
      <c r="F322" s="293"/>
    </row>
    <row r="323" spans="2:6">
      <c r="B323" s="651">
        <v>11</v>
      </c>
      <c r="C323" s="1611" t="s">
        <v>301</v>
      </c>
      <c r="D323" s="619">
        <v>3345347</v>
      </c>
      <c r="E323" s="293"/>
      <c r="F323" s="293"/>
    </row>
    <row r="324" spans="2:6">
      <c r="B324" s="651">
        <v>12</v>
      </c>
      <c r="C324" s="1611" t="s">
        <v>302</v>
      </c>
      <c r="D324" s="619">
        <v>1594430.4</v>
      </c>
      <c r="E324" s="293"/>
      <c r="F324" s="293"/>
    </row>
    <row r="325" spans="2:6" ht="25.5">
      <c r="B325" s="651">
        <v>13</v>
      </c>
      <c r="C325" s="1611" t="s">
        <v>303</v>
      </c>
      <c r="D325" s="619">
        <v>58710</v>
      </c>
      <c r="E325" s="293"/>
      <c r="F325" s="293"/>
    </row>
    <row r="326" spans="2:6">
      <c r="B326" s="651">
        <v>14</v>
      </c>
      <c r="C326" s="1613" t="s">
        <v>304</v>
      </c>
      <c r="D326" s="619"/>
      <c r="E326" s="293"/>
      <c r="F326" s="293"/>
    </row>
    <row r="327" spans="2:6">
      <c r="B327" s="651">
        <v>15</v>
      </c>
      <c r="C327" s="1613" t="s">
        <v>305</v>
      </c>
      <c r="D327" s="619">
        <v>3617440.3559152088</v>
      </c>
      <c r="E327" s="293"/>
      <c r="F327" s="293"/>
    </row>
    <row r="328" spans="2:6">
      <c r="B328" s="651">
        <v>16</v>
      </c>
      <c r="C328" s="1613" t="s">
        <v>306</v>
      </c>
      <c r="D328" s="619">
        <v>3068562</v>
      </c>
      <c r="E328" s="293"/>
      <c r="F328" s="293"/>
    </row>
    <row r="329" spans="2:6">
      <c r="B329" s="651">
        <v>17</v>
      </c>
      <c r="C329" s="2135" t="s">
        <v>251</v>
      </c>
      <c r="D329" s="619">
        <v>739165.81615474296</v>
      </c>
      <c r="E329" s="293"/>
      <c r="F329" s="293"/>
    </row>
    <row r="330" spans="2:6">
      <c r="B330" s="651">
        <v>18</v>
      </c>
      <c r="C330" s="1611" t="s">
        <v>403</v>
      </c>
      <c r="D330" s="619">
        <v>539450.4</v>
      </c>
      <c r="E330" s="293"/>
      <c r="F330" s="293"/>
    </row>
    <row r="331" spans="2:6" ht="13.5" thickBot="1">
      <c r="B331" s="651">
        <v>19</v>
      </c>
      <c r="C331" s="2135" t="s">
        <v>252</v>
      </c>
      <c r="D331" s="834">
        <v>276264.51775999996</v>
      </c>
      <c r="E331" s="293"/>
      <c r="F331" s="293"/>
    </row>
    <row r="332" spans="2:6" ht="26.25" thickBot="1">
      <c r="B332" s="523">
        <v>20</v>
      </c>
      <c r="C332" s="577" t="s">
        <v>404</v>
      </c>
      <c r="D332" s="578">
        <v>16266579.817044079</v>
      </c>
      <c r="E332" s="293"/>
      <c r="F332" s="293"/>
    </row>
    <row r="333" spans="2:6">
      <c r="B333" s="648"/>
      <c r="C333" s="579" t="s">
        <v>311</v>
      </c>
      <c r="D333" s="576"/>
      <c r="E333" s="293"/>
      <c r="F333" s="293"/>
    </row>
    <row r="334" spans="2:6">
      <c r="B334" s="648"/>
      <c r="C334" s="580" t="s">
        <v>312</v>
      </c>
      <c r="D334" s="619"/>
      <c r="E334" s="293"/>
      <c r="F334" s="293"/>
    </row>
    <row r="335" spans="2:6">
      <c r="B335" s="648">
        <v>21</v>
      </c>
      <c r="C335" s="600" t="s">
        <v>313</v>
      </c>
      <c r="D335" s="619">
        <v>6526787.0846299995</v>
      </c>
      <c r="E335" s="293"/>
      <c r="F335" s="293"/>
    </row>
    <row r="336" spans="2:6">
      <c r="B336" s="648">
        <v>22</v>
      </c>
      <c r="C336" s="622" t="s">
        <v>314</v>
      </c>
      <c r="D336" s="619">
        <v>148628.95958169151</v>
      </c>
      <c r="E336" s="293"/>
      <c r="F336" s="293"/>
    </row>
    <row r="337" spans="2:7">
      <c r="B337" s="648">
        <v>23</v>
      </c>
      <c r="C337" s="622" t="s">
        <v>315</v>
      </c>
      <c r="D337" s="517">
        <v>2202430</v>
      </c>
      <c r="E337" s="293"/>
      <c r="F337" s="293"/>
    </row>
    <row r="338" spans="2:7">
      <c r="B338" s="648">
        <v>24</v>
      </c>
      <c r="C338" s="622" t="s">
        <v>316</v>
      </c>
      <c r="D338" s="619">
        <v>710701</v>
      </c>
      <c r="E338" s="293"/>
      <c r="F338" s="293"/>
    </row>
    <row r="339" spans="2:7">
      <c r="B339" s="648">
        <v>25</v>
      </c>
      <c r="C339" s="600" t="s">
        <v>317</v>
      </c>
      <c r="D339" s="619">
        <v>0</v>
      </c>
      <c r="E339" s="293"/>
      <c r="F339" s="293"/>
    </row>
    <row r="340" spans="2:7" ht="13.5" thickBot="1">
      <c r="B340" s="648">
        <v>26</v>
      </c>
      <c r="C340" s="1041" t="s">
        <v>318</v>
      </c>
      <c r="D340" s="1040">
        <v>1014615</v>
      </c>
      <c r="E340" s="293"/>
      <c r="F340" s="293"/>
    </row>
    <row r="341" spans="2:7" ht="13.5" thickBot="1">
      <c r="B341" s="523">
        <v>27</v>
      </c>
      <c r="C341" s="577" t="s">
        <v>405</v>
      </c>
      <c r="D341" s="578">
        <v>10603162.044211691</v>
      </c>
      <c r="E341" s="293"/>
      <c r="F341" s="293"/>
    </row>
    <row r="342" spans="2:7">
      <c r="B342" s="648"/>
      <c r="C342" s="575" t="s">
        <v>406</v>
      </c>
      <c r="D342" s="835"/>
      <c r="E342" s="293"/>
      <c r="F342" s="293"/>
    </row>
    <row r="343" spans="2:7">
      <c r="B343" s="648">
        <v>28</v>
      </c>
      <c r="C343" s="600" t="s">
        <v>407</v>
      </c>
      <c r="D343" s="619">
        <v>3131949</v>
      </c>
      <c r="E343" s="293"/>
      <c r="F343" s="293"/>
    </row>
    <row r="344" spans="2:7">
      <c r="B344" s="648">
        <v>29</v>
      </c>
      <c r="C344" s="600" t="s">
        <v>322</v>
      </c>
      <c r="D344" s="619">
        <v>-17129</v>
      </c>
      <c r="E344" s="293"/>
      <c r="F344" s="293"/>
    </row>
    <row r="345" spans="2:7">
      <c r="B345" s="648">
        <v>30</v>
      </c>
      <c r="C345" s="1016" t="s">
        <v>323</v>
      </c>
      <c r="D345" s="619">
        <v>0</v>
      </c>
      <c r="E345" s="293"/>
      <c r="F345" s="293"/>
    </row>
    <row r="346" spans="2:7" ht="13.5" thickBot="1">
      <c r="B346" s="648">
        <v>31</v>
      </c>
      <c r="C346" s="1016" t="s">
        <v>324</v>
      </c>
      <c r="D346" s="834">
        <v>2548597.8699000692</v>
      </c>
      <c r="E346" s="293"/>
      <c r="F346" s="293"/>
    </row>
    <row r="347" spans="2:7" ht="13.5" thickBot="1">
      <c r="B347" s="523">
        <v>32</v>
      </c>
      <c r="C347" s="939" t="s">
        <v>408</v>
      </c>
      <c r="D347" s="578">
        <v>5663417.8699000692</v>
      </c>
      <c r="E347" s="293"/>
      <c r="F347" s="293"/>
    </row>
    <row r="348" spans="2:7" ht="26.25" thickBot="1">
      <c r="B348" s="649">
        <v>33</v>
      </c>
      <c r="C348" s="939" t="s">
        <v>409</v>
      </c>
      <c r="D348" s="583">
        <v>16266579.91411176</v>
      </c>
      <c r="E348" s="293"/>
      <c r="F348" s="293"/>
    </row>
    <row r="349" spans="2:7">
      <c r="B349" s="196"/>
      <c r="C349" s="936"/>
      <c r="D349" s="383"/>
      <c r="E349" s="293"/>
      <c r="F349" s="293"/>
    </row>
    <row r="350" spans="2:7">
      <c r="B350" s="196"/>
      <c r="C350" s="936"/>
      <c r="D350" s="383"/>
      <c r="E350" s="293"/>
      <c r="F350" s="293"/>
      <c r="G350" s="292">
        <v>98</v>
      </c>
    </row>
    <row r="351" spans="2:7">
      <c r="B351" s="274"/>
      <c r="C351" s="392"/>
      <c r="D351" s="383"/>
      <c r="E351" s="293"/>
      <c r="F351" s="293"/>
    </row>
    <row r="352" spans="2:7" ht="14.25">
      <c r="B352" s="1839" t="s">
        <v>424</v>
      </c>
      <c r="C352" s="1839"/>
      <c r="D352" s="1839"/>
      <c r="E352" s="1839"/>
      <c r="F352" s="1839"/>
      <c r="G352" s="1839"/>
    </row>
    <row r="353" spans="2:7" ht="13.5" thickBot="1">
      <c r="B353" s="51" t="s">
        <v>425</v>
      </c>
      <c r="C353" s="51"/>
      <c r="D353" s="51"/>
      <c r="E353" s="51"/>
      <c r="F353" s="51"/>
      <c r="G353" s="51"/>
    </row>
    <row r="354" spans="2:7" ht="13.5" thickBot="1">
      <c r="B354" s="1845" t="s">
        <v>119</v>
      </c>
      <c r="C354" s="1846"/>
      <c r="D354" s="427"/>
      <c r="E354" s="398"/>
      <c r="F354" s="398"/>
    </row>
    <row r="355" spans="2:7">
      <c r="B355" s="1840" t="s">
        <v>347</v>
      </c>
      <c r="C355" s="1847"/>
      <c r="D355" s="1844" t="s">
        <v>412</v>
      </c>
      <c r="E355" s="274"/>
      <c r="F355" s="274"/>
    </row>
    <row r="356" spans="2:7">
      <c r="B356" s="1840"/>
      <c r="C356" s="1847"/>
      <c r="D356" s="1840"/>
      <c r="E356" s="447"/>
      <c r="F356" s="447"/>
    </row>
    <row r="357" spans="2:7" ht="13.5" thickBot="1">
      <c r="B357" s="1841"/>
      <c r="C357" s="1848"/>
      <c r="D357" s="1841"/>
      <c r="E357" s="447"/>
      <c r="F357" s="447"/>
    </row>
    <row r="358" spans="2:7">
      <c r="B358" s="648"/>
      <c r="C358" s="807" t="s">
        <v>287</v>
      </c>
      <c r="D358" s="576"/>
      <c r="E358" s="293"/>
      <c r="F358" s="293"/>
    </row>
    <row r="359" spans="2:7">
      <c r="B359" s="651">
        <v>1</v>
      </c>
      <c r="C359" s="574" t="s">
        <v>288</v>
      </c>
      <c r="D359" s="619"/>
      <c r="E359" s="293"/>
      <c r="F359" s="293"/>
    </row>
    <row r="360" spans="2:7">
      <c r="B360" s="651">
        <v>2</v>
      </c>
      <c r="C360" s="574" t="s">
        <v>289</v>
      </c>
      <c r="D360" s="619">
        <v>1957</v>
      </c>
      <c r="E360" s="293"/>
      <c r="F360" s="293"/>
    </row>
    <row r="361" spans="2:7">
      <c r="B361" s="651">
        <v>3</v>
      </c>
      <c r="C361" s="574" t="s">
        <v>290</v>
      </c>
      <c r="D361" s="619"/>
      <c r="E361" s="293"/>
      <c r="F361" s="293"/>
    </row>
    <row r="362" spans="2:7">
      <c r="B362" s="651">
        <v>4</v>
      </c>
      <c r="C362" s="1043" t="s">
        <v>423</v>
      </c>
      <c r="D362" s="619">
        <v>18165</v>
      </c>
      <c r="E362" s="293"/>
      <c r="F362" s="293"/>
    </row>
    <row r="363" spans="2:7">
      <c r="B363" s="651">
        <v>5</v>
      </c>
      <c r="C363" s="574" t="s">
        <v>291</v>
      </c>
      <c r="D363" s="817">
        <v>51169</v>
      </c>
      <c r="E363" s="293"/>
      <c r="F363" s="293"/>
    </row>
    <row r="364" spans="2:7">
      <c r="B364" s="651">
        <v>6</v>
      </c>
      <c r="C364" s="574" t="s">
        <v>292</v>
      </c>
      <c r="D364" s="619"/>
      <c r="E364" s="293"/>
      <c r="F364" s="293"/>
    </row>
    <row r="365" spans="2:7">
      <c r="B365" s="651">
        <v>7</v>
      </c>
      <c r="C365" s="574" t="s">
        <v>293</v>
      </c>
      <c r="D365" s="817"/>
      <c r="E365" s="293"/>
      <c r="F365" s="293"/>
    </row>
    <row r="366" spans="2:7">
      <c r="B366" s="651"/>
      <c r="C366" s="600" t="s">
        <v>294</v>
      </c>
      <c r="D366" s="619">
        <v>0</v>
      </c>
      <c r="E366" s="293"/>
      <c r="F366" s="293"/>
    </row>
    <row r="367" spans="2:7">
      <c r="B367" s="651"/>
      <c r="C367" s="600" t="s">
        <v>295</v>
      </c>
      <c r="D367" s="619">
        <v>0</v>
      </c>
      <c r="E367" s="293"/>
      <c r="F367" s="293"/>
    </row>
    <row r="368" spans="2:7">
      <c r="B368" s="651">
        <v>8</v>
      </c>
      <c r="C368" s="574" t="s">
        <v>296</v>
      </c>
      <c r="D368" s="817"/>
      <c r="E368" s="293"/>
      <c r="F368" s="293"/>
    </row>
    <row r="369" spans="2:6">
      <c r="B369" s="651"/>
      <c r="C369" s="600" t="s">
        <v>297</v>
      </c>
      <c r="D369" s="619">
        <v>0</v>
      </c>
      <c r="E369" s="293"/>
      <c r="F369" s="293"/>
    </row>
    <row r="370" spans="2:6">
      <c r="B370" s="651"/>
      <c r="C370" s="600" t="s">
        <v>298</v>
      </c>
      <c r="D370" s="817">
        <v>0</v>
      </c>
      <c r="E370" s="293"/>
      <c r="F370" s="293"/>
    </row>
    <row r="371" spans="2:6">
      <c r="B371" s="652">
        <v>9</v>
      </c>
      <c r="C371" s="798" t="s">
        <v>299</v>
      </c>
      <c r="D371" s="819">
        <v>3424664</v>
      </c>
      <c r="E371" s="293"/>
      <c r="F371" s="293"/>
    </row>
    <row r="372" spans="2:6">
      <c r="B372" s="651">
        <v>10</v>
      </c>
      <c r="C372" s="600" t="s">
        <v>300</v>
      </c>
      <c r="D372" s="619">
        <v>0</v>
      </c>
      <c r="E372" s="293"/>
      <c r="F372" s="293"/>
    </row>
    <row r="373" spans="2:6">
      <c r="B373" s="651">
        <v>11</v>
      </c>
      <c r="C373" s="600" t="s">
        <v>301</v>
      </c>
      <c r="D373" s="619">
        <v>2764997</v>
      </c>
      <c r="E373" s="293"/>
      <c r="F373" s="293"/>
    </row>
    <row r="374" spans="2:6">
      <c r="B374" s="651">
        <v>12</v>
      </c>
      <c r="C374" s="600" t="s">
        <v>302</v>
      </c>
      <c r="D374" s="619">
        <v>659667</v>
      </c>
      <c r="E374" s="293"/>
      <c r="F374" s="293"/>
    </row>
    <row r="375" spans="2:6" ht="25.5">
      <c r="B375" s="651">
        <v>13</v>
      </c>
      <c r="C375" s="600" t="s">
        <v>303</v>
      </c>
      <c r="D375" s="619">
        <v>0</v>
      </c>
      <c r="E375" s="293"/>
      <c r="F375" s="293"/>
    </row>
    <row r="376" spans="2:6">
      <c r="B376" s="651">
        <v>14</v>
      </c>
      <c r="C376" s="622" t="s">
        <v>304</v>
      </c>
      <c r="D376" s="619"/>
      <c r="E376" s="293"/>
      <c r="F376" s="293"/>
    </row>
    <row r="377" spans="2:6">
      <c r="B377" s="651">
        <v>15</v>
      </c>
      <c r="C377" s="622" t="s">
        <v>305</v>
      </c>
      <c r="D377" s="619">
        <v>500696</v>
      </c>
      <c r="E377" s="293"/>
      <c r="F377" s="293"/>
    </row>
    <row r="378" spans="2:6">
      <c r="B378" s="651">
        <v>16</v>
      </c>
      <c r="C378" s="622" t="s">
        <v>306</v>
      </c>
      <c r="D378" s="619">
        <v>937192</v>
      </c>
      <c r="E378" s="293"/>
      <c r="F378" s="293"/>
    </row>
    <row r="379" spans="2:6">
      <c r="B379" s="651">
        <v>17</v>
      </c>
      <c r="C379" s="622" t="s">
        <v>307</v>
      </c>
      <c r="D379" s="517">
        <v>338516</v>
      </c>
      <c r="E379" s="293"/>
      <c r="F379" s="293"/>
    </row>
    <row r="380" spans="2:6">
      <c r="B380" s="651">
        <v>18</v>
      </c>
      <c r="C380" s="622" t="s">
        <v>308</v>
      </c>
      <c r="D380" s="817">
        <v>138622</v>
      </c>
      <c r="E380" s="293"/>
      <c r="F380" s="293"/>
    </row>
    <row r="381" spans="2:6" ht="13.5" thickBot="1">
      <c r="B381" s="651">
        <v>19</v>
      </c>
      <c r="C381" s="1041" t="s">
        <v>309</v>
      </c>
      <c r="D381" s="1042">
        <v>233131</v>
      </c>
      <c r="E381" s="293"/>
      <c r="F381" s="293"/>
    </row>
    <row r="382" spans="2:6" ht="26.25" thickBot="1">
      <c r="B382" s="523">
        <v>20</v>
      </c>
      <c r="C382" s="461" t="s">
        <v>310</v>
      </c>
      <c r="D382" s="578">
        <v>5644112</v>
      </c>
      <c r="E382" s="293"/>
      <c r="F382" s="293"/>
    </row>
    <row r="383" spans="2:6">
      <c r="B383" s="648"/>
      <c r="C383" s="815" t="s">
        <v>311</v>
      </c>
      <c r="D383" s="576"/>
      <c r="E383" s="293"/>
      <c r="F383" s="293"/>
    </row>
    <row r="384" spans="2:6">
      <c r="B384" s="648"/>
      <c r="C384" s="815" t="s">
        <v>312</v>
      </c>
      <c r="D384" s="619"/>
      <c r="E384" s="293"/>
      <c r="F384" s="293"/>
    </row>
    <row r="385" spans="2:7">
      <c r="B385" s="648">
        <v>21</v>
      </c>
      <c r="C385" s="622" t="s">
        <v>313</v>
      </c>
      <c r="D385" s="619">
        <v>2871416</v>
      </c>
      <c r="E385" s="293"/>
      <c r="F385" s="293"/>
    </row>
    <row r="386" spans="2:7">
      <c r="B386" s="648">
        <v>22</v>
      </c>
      <c r="C386" s="622" t="s">
        <v>314</v>
      </c>
      <c r="D386" s="619">
        <v>67042</v>
      </c>
      <c r="E386" s="293"/>
      <c r="F386" s="293"/>
    </row>
    <row r="387" spans="2:7">
      <c r="B387" s="648">
        <v>23</v>
      </c>
      <c r="C387" s="622" t="s">
        <v>315</v>
      </c>
      <c r="D387" s="619">
        <v>415501</v>
      </c>
      <c r="E387" s="293"/>
      <c r="F387" s="293"/>
    </row>
    <row r="388" spans="2:7">
      <c r="B388" s="648">
        <v>24</v>
      </c>
      <c r="C388" s="622" t="s">
        <v>316</v>
      </c>
      <c r="D388" s="619">
        <v>0</v>
      </c>
      <c r="E388" s="293"/>
      <c r="F388" s="293"/>
    </row>
    <row r="389" spans="2:7">
      <c r="B389" s="648">
        <v>25</v>
      </c>
      <c r="C389" s="600" t="s">
        <v>317</v>
      </c>
      <c r="D389" s="619">
        <v>0</v>
      </c>
      <c r="E389" s="293"/>
      <c r="F389" s="293"/>
    </row>
    <row r="390" spans="2:7" ht="13.5" thickBot="1">
      <c r="B390" s="648">
        <v>26</v>
      </c>
      <c r="C390" s="1041" t="s">
        <v>318</v>
      </c>
      <c r="D390" s="1040">
        <v>703804</v>
      </c>
      <c r="E390" s="293"/>
      <c r="F390" s="293"/>
    </row>
    <row r="391" spans="2:7" ht="13.5" thickBot="1">
      <c r="B391" s="523">
        <v>27</v>
      </c>
      <c r="C391" s="461" t="s">
        <v>319</v>
      </c>
      <c r="D391" s="578">
        <v>4057763</v>
      </c>
      <c r="E391" s="293"/>
      <c r="F391" s="293"/>
    </row>
    <row r="392" spans="2:7">
      <c r="B392" s="648"/>
      <c r="C392" s="579" t="s">
        <v>320</v>
      </c>
      <c r="D392" s="576"/>
      <c r="E392" s="293"/>
      <c r="F392" s="293"/>
    </row>
    <row r="393" spans="2:7">
      <c r="B393" s="648">
        <v>28</v>
      </c>
      <c r="C393" s="574" t="s">
        <v>321</v>
      </c>
      <c r="D393" s="517">
        <v>1150000</v>
      </c>
      <c r="E393" s="293"/>
      <c r="F393" s="293"/>
    </row>
    <row r="394" spans="2:7">
      <c r="B394" s="648">
        <v>29</v>
      </c>
      <c r="C394" s="574" t="s">
        <v>322</v>
      </c>
      <c r="D394" s="817">
        <v>14909</v>
      </c>
      <c r="E394" s="293"/>
      <c r="F394" s="293"/>
    </row>
    <row r="395" spans="2:7">
      <c r="B395" s="648">
        <v>30</v>
      </c>
      <c r="C395" s="1016" t="s">
        <v>323</v>
      </c>
      <c r="D395" s="817">
        <v>0</v>
      </c>
      <c r="E395" s="293"/>
      <c r="F395" s="293"/>
    </row>
    <row r="396" spans="2:7" ht="13.5" thickBot="1">
      <c r="B396" s="648">
        <v>31</v>
      </c>
      <c r="C396" s="1016" t="s">
        <v>324</v>
      </c>
      <c r="D396" s="1040">
        <v>421440</v>
      </c>
      <c r="E396" s="293"/>
      <c r="F396" s="293"/>
    </row>
    <row r="397" spans="2:7" ht="13.5" thickBot="1">
      <c r="B397" s="523">
        <v>32</v>
      </c>
      <c r="C397" s="461" t="s">
        <v>408</v>
      </c>
      <c r="D397" s="578">
        <v>1586349</v>
      </c>
      <c r="E397" s="293"/>
      <c r="F397" s="293"/>
    </row>
    <row r="398" spans="2:7" ht="26.25" thickBot="1">
      <c r="B398" s="649">
        <v>33</v>
      </c>
      <c r="C398" s="461" t="s">
        <v>414</v>
      </c>
      <c r="D398" s="583">
        <v>5644112</v>
      </c>
      <c r="E398" s="293"/>
      <c r="F398" s="293"/>
    </row>
    <row r="399" spans="2:7">
      <c r="B399" s="274"/>
      <c r="C399" s="392"/>
      <c r="D399" s="383"/>
      <c r="E399" s="293"/>
      <c r="F399" s="293"/>
    </row>
    <row r="400" spans="2:7">
      <c r="B400" s="274"/>
      <c r="C400" s="392"/>
      <c r="D400" s="383"/>
      <c r="E400" s="293"/>
      <c r="F400" s="293"/>
      <c r="G400" s="292">
        <v>99</v>
      </c>
    </row>
    <row r="401" spans="2:7">
      <c r="B401" s="274"/>
      <c r="C401" s="392"/>
      <c r="D401" s="383"/>
      <c r="E401" s="293"/>
      <c r="F401" s="293"/>
    </row>
    <row r="402" spans="2:7" ht="14.25">
      <c r="B402" s="1839" t="s">
        <v>424</v>
      </c>
      <c r="C402" s="1839"/>
      <c r="D402" s="1839"/>
      <c r="E402" s="1839"/>
      <c r="F402" s="1839"/>
      <c r="G402" s="1839"/>
    </row>
    <row r="403" spans="2:7" ht="13.5" thickBot="1">
      <c r="B403" s="51" t="s">
        <v>425</v>
      </c>
      <c r="C403" s="51"/>
      <c r="D403" s="51"/>
      <c r="E403" s="51"/>
      <c r="F403" s="51"/>
      <c r="G403" s="51"/>
    </row>
    <row r="404" spans="2:7" ht="13.5" thickBot="1">
      <c r="B404" s="1845" t="s">
        <v>123</v>
      </c>
      <c r="C404" s="1846"/>
      <c r="D404" s="427"/>
      <c r="E404" s="398"/>
      <c r="F404" s="398"/>
    </row>
    <row r="405" spans="2:7">
      <c r="B405" s="1844" t="s">
        <v>347</v>
      </c>
      <c r="C405" s="1850"/>
      <c r="D405" s="1844" t="s">
        <v>412</v>
      </c>
      <c r="E405" s="274"/>
      <c r="F405" s="274"/>
    </row>
    <row r="406" spans="2:7">
      <c r="B406" s="1840"/>
      <c r="C406" s="1842"/>
      <c r="D406" s="1840"/>
      <c r="E406" s="447"/>
      <c r="F406" s="447"/>
    </row>
    <row r="407" spans="2:7" ht="13.5" thickBot="1">
      <c r="B407" s="1841"/>
      <c r="C407" s="1843"/>
      <c r="D407" s="1841"/>
      <c r="E407" s="447"/>
      <c r="F407" s="447"/>
    </row>
    <row r="408" spans="2:7">
      <c r="B408" s="648"/>
      <c r="C408" s="807" t="s">
        <v>287</v>
      </c>
      <c r="D408" s="576"/>
      <c r="E408" s="293"/>
      <c r="F408" s="293"/>
    </row>
    <row r="409" spans="2:7">
      <c r="B409" s="651">
        <v>1</v>
      </c>
      <c r="C409" s="574" t="s">
        <v>288</v>
      </c>
      <c r="D409" s="619"/>
      <c r="E409" s="293"/>
      <c r="F409" s="293"/>
    </row>
    <row r="410" spans="2:7">
      <c r="B410" s="651">
        <v>2</v>
      </c>
      <c r="C410" s="574" t="s">
        <v>289</v>
      </c>
      <c r="D410" s="619">
        <v>31977.470450000004</v>
      </c>
      <c r="E410" s="293"/>
      <c r="F410" s="293"/>
    </row>
    <row r="411" spans="2:7">
      <c r="B411" s="651">
        <v>3</v>
      </c>
      <c r="C411" s="574" t="s">
        <v>290</v>
      </c>
      <c r="D411" s="619"/>
      <c r="E411" s="293"/>
      <c r="F411" s="293"/>
    </row>
    <row r="412" spans="2:7">
      <c r="B412" s="651">
        <v>4</v>
      </c>
      <c r="C412" s="1043" t="s">
        <v>423</v>
      </c>
      <c r="D412" s="619">
        <v>181635.56362</v>
      </c>
      <c r="E412" s="293"/>
      <c r="F412" s="293"/>
    </row>
    <row r="413" spans="2:7">
      <c r="B413" s="651">
        <v>5</v>
      </c>
      <c r="C413" s="574" t="s">
        <v>291</v>
      </c>
      <c r="D413" s="619">
        <v>75559.659019999977</v>
      </c>
      <c r="E413" s="293"/>
      <c r="F413" s="293"/>
    </row>
    <row r="414" spans="2:7">
      <c r="B414" s="651">
        <v>6</v>
      </c>
      <c r="C414" s="574" t="s">
        <v>292</v>
      </c>
      <c r="D414" s="619"/>
      <c r="E414" s="293"/>
      <c r="F414" s="293"/>
    </row>
    <row r="415" spans="2:7">
      <c r="B415" s="651">
        <v>7</v>
      </c>
      <c r="C415" s="574" t="s">
        <v>293</v>
      </c>
      <c r="D415" s="619"/>
      <c r="E415" s="293"/>
      <c r="F415" s="293"/>
    </row>
    <row r="416" spans="2:7">
      <c r="B416" s="651"/>
      <c r="C416" s="600" t="s">
        <v>294</v>
      </c>
      <c r="D416" s="619"/>
      <c r="E416" s="293"/>
      <c r="F416" s="293"/>
    </row>
    <row r="417" spans="2:6">
      <c r="B417" s="651"/>
      <c r="C417" s="600" t="s">
        <v>295</v>
      </c>
      <c r="D417" s="619"/>
      <c r="E417" s="293"/>
      <c r="F417" s="293"/>
    </row>
    <row r="418" spans="2:6">
      <c r="B418" s="651">
        <v>8</v>
      </c>
      <c r="C418" s="574" t="s">
        <v>296</v>
      </c>
      <c r="D418" s="619"/>
      <c r="E418" s="293"/>
      <c r="F418" s="293"/>
    </row>
    <row r="419" spans="2:6">
      <c r="B419" s="651"/>
      <c r="C419" s="600" t="s">
        <v>297</v>
      </c>
      <c r="D419" s="619"/>
      <c r="E419" s="293"/>
      <c r="F419" s="293"/>
    </row>
    <row r="420" spans="2:6">
      <c r="B420" s="651"/>
      <c r="C420" s="600" t="s">
        <v>298</v>
      </c>
      <c r="D420" s="619"/>
      <c r="E420" s="293"/>
      <c r="F420" s="293"/>
    </row>
    <row r="421" spans="2:6">
      <c r="B421" s="652">
        <v>9</v>
      </c>
      <c r="C421" s="798" t="s">
        <v>299</v>
      </c>
      <c r="D421" s="819">
        <v>5044373.7007300006</v>
      </c>
      <c r="E421" s="293"/>
      <c r="F421" s="293"/>
    </row>
    <row r="422" spans="2:6">
      <c r="B422" s="651">
        <v>10</v>
      </c>
      <c r="C422" s="600" t="s">
        <v>300</v>
      </c>
      <c r="D422" s="619"/>
      <c r="E422" s="293"/>
      <c r="F422" s="293"/>
    </row>
    <row r="423" spans="2:6">
      <c r="B423" s="651">
        <v>11</v>
      </c>
      <c r="C423" s="600" t="s">
        <v>301</v>
      </c>
      <c r="D423" s="619">
        <v>2176296.9889000002</v>
      </c>
      <c r="E423" s="293"/>
      <c r="F423" s="293"/>
    </row>
    <row r="424" spans="2:6">
      <c r="B424" s="651">
        <v>12</v>
      </c>
      <c r="C424" s="600" t="s">
        <v>302</v>
      </c>
      <c r="D424" s="619">
        <v>2564769.2106800005</v>
      </c>
      <c r="E424" s="293"/>
      <c r="F424" s="293"/>
    </row>
    <row r="425" spans="2:6" ht="25.5">
      <c r="B425" s="651">
        <v>13</v>
      </c>
      <c r="C425" s="600" t="s">
        <v>303</v>
      </c>
      <c r="D425" s="619">
        <v>303307.50114999997</v>
      </c>
      <c r="E425" s="293"/>
      <c r="F425" s="293"/>
    </row>
    <row r="426" spans="2:6">
      <c r="B426" s="651">
        <v>14</v>
      </c>
      <c r="C426" s="622" t="s">
        <v>304</v>
      </c>
      <c r="D426" s="619"/>
      <c r="E426" s="293"/>
      <c r="F426" s="293"/>
    </row>
    <row r="427" spans="2:6">
      <c r="B427" s="651">
        <v>15</v>
      </c>
      <c r="C427" s="622" t="s">
        <v>305</v>
      </c>
      <c r="D427" s="619">
        <v>1067092.5493020001</v>
      </c>
      <c r="E427" s="293"/>
      <c r="F427" s="293"/>
    </row>
    <row r="428" spans="2:6">
      <c r="B428" s="651">
        <v>16</v>
      </c>
      <c r="C428" s="622" t="s">
        <v>306</v>
      </c>
      <c r="D428" s="619">
        <v>965963.80765999993</v>
      </c>
      <c r="E428" s="293"/>
      <c r="F428" s="293"/>
    </row>
    <row r="429" spans="2:6">
      <c r="B429" s="651">
        <v>17</v>
      </c>
      <c r="C429" s="622" t="s">
        <v>307</v>
      </c>
      <c r="D429" s="619">
        <v>126151.90472999998</v>
      </c>
      <c r="E429" s="293"/>
      <c r="F429" s="293"/>
    </row>
    <row r="430" spans="2:6">
      <c r="B430" s="651">
        <v>18</v>
      </c>
      <c r="C430" s="622" t="s">
        <v>308</v>
      </c>
      <c r="D430" s="619"/>
      <c r="E430" s="293"/>
      <c r="F430" s="293"/>
    </row>
    <row r="431" spans="2:6" ht="13.5" thickBot="1">
      <c r="B431" s="651">
        <v>19</v>
      </c>
      <c r="C431" s="1041" t="s">
        <v>309</v>
      </c>
      <c r="D431" s="1040">
        <v>67436.595360000007</v>
      </c>
      <c r="E431" s="293"/>
      <c r="F431" s="293"/>
    </row>
    <row r="432" spans="2:6" ht="26.25" thickBot="1">
      <c r="B432" s="523">
        <v>20</v>
      </c>
      <c r="C432" s="461" t="s">
        <v>310</v>
      </c>
      <c r="D432" s="578">
        <v>7560191.2508720011</v>
      </c>
      <c r="E432" s="293"/>
      <c r="F432" s="293"/>
    </row>
    <row r="433" spans="2:6">
      <c r="B433" s="648"/>
      <c r="C433" s="815" t="s">
        <v>311</v>
      </c>
      <c r="D433" s="576"/>
      <c r="E433" s="293"/>
      <c r="F433" s="293"/>
    </row>
    <row r="434" spans="2:6">
      <c r="B434" s="648"/>
      <c r="C434" s="815" t="s">
        <v>312</v>
      </c>
      <c r="D434" s="619"/>
      <c r="E434" s="293"/>
      <c r="F434" s="293"/>
    </row>
    <row r="435" spans="2:6">
      <c r="B435" s="648">
        <v>21</v>
      </c>
      <c r="C435" s="622" t="s">
        <v>313</v>
      </c>
      <c r="D435" s="619">
        <v>4412808.4056000002</v>
      </c>
      <c r="E435" s="293"/>
      <c r="F435" s="293"/>
    </row>
    <row r="436" spans="2:6">
      <c r="B436" s="648">
        <v>22</v>
      </c>
      <c r="C436" s="622" t="s">
        <v>314</v>
      </c>
      <c r="D436" s="619">
        <v>36198.898500000003</v>
      </c>
      <c r="E436" s="293"/>
      <c r="F436" s="293"/>
    </row>
    <row r="437" spans="2:6">
      <c r="B437" s="648">
        <v>23</v>
      </c>
      <c r="C437" s="622" t="s">
        <v>315</v>
      </c>
      <c r="D437" s="619">
        <v>278751.48189000005</v>
      </c>
      <c r="E437" s="293"/>
      <c r="F437" s="293"/>
    </row>
    <row r="438" spans="2:6">
      <c r="B438" s="648">
        <v>24</v>
      </c>
      <c r="C438" s="622" t="s">
        <v>316</v>
      </c>
      <c r="D438" s="619"/>
      <c r="E438" s="293"/>
      <c r="F438" s="293"/>
    </row>
    <row r="439" spans="2:6">
      <c r="B439" s="648">
        <v>25</v>
      </c>
      <c r="C439" s="600" t="s">
        <v>317</v>
      </c>
      <c r="D439" s="619"/>
      <c r="E439" s="293"/>
      <c r="F439" s="293"/>
    </row>
    <row r="440" spans="2:6" ht="13.5" thickBot="1">
      <c r="B440" s="648">
        <v>26</v>
      </c>
      <c r="C440" s="1041" t="s">
        <v>318</v>
      </c>
      <c r="D440" s="1040">
        <v>914158.43238999997</v>
      </c>
      <c r="E440" s="293"/>
      <c r="F440" s="293"/>
    </row>
    <row r="441" spans="2:6" ht="13.5" thickBot="1">
      <c r="B441" s="523">
        <v>27</v>
      </c>
      <c r="C441" s="461" t="s">
        <v>319</v>
      </c>
      <c r="D441" s="578">
        <v>5641917.2183800004</v>
      </c>
      <c r="E441" s="293"/>
      <c r="F441" s="293"/>
    </row>
    <row r="442" spans="2:6">
      <c r="B442" s="648"/>
      <c r="C442" s="579" t="s">
        <v>320</v>
      </c>
      <c r="D442" s="576"/>
      <c r="E442" s="293"/>
      <c r="F442" s="293"/>
    </row>
    <row r="443" spans="2:6">
      <c r="B443" s="648">
        <v>28</v>
      </c>
      <c r="C443" s="574" t="s">
        <v>321</v>
      </c>
      <c r="D443" s="619">
        <v>700000</v>
      </c>
      <c r="E443" s="737"/>
      <c r="F443" s="737"/>
    </row>
    <row r="444" spans="2:6">
      <c r="B444" s="648">
        <v>29</v>
      </c>
      <c r="C444" s="574" t="s">
        <v>322</v>
      </c>
      <c r="D444" s="619"/>
      <c r="E444" s="293"/>
      <c r="F444" s="293"/>
    </row>
    <row r="445" spans="2:6">
      <c r="B445" s="648">
        <v>30</v>
      </c>
      <c r="C445" s="1016" t="s">
        <v>323</v>
      </c>
      <c r="D445" s="619"/>
      <c r="E445" s="293"/>
      <c r="F445" s="293"/>
    </row>
    <row r="446" spans="2:6" ht="13.5" thickBot="1">
      <c r="B446" s="648">
        <v>31</v>
      </c>
      <c r="C446" s="1016" t="s">
        <v>324</v>
      </c>
      <c r="D446" s="1040">
        <v>1218274.0319662406</v>
      </c>
      <c r="E446" s="293"/>
      <c r="F446" s="293"/>
    </row>
    <row r="447" spans="2:6" ht="13.5" thickBot="1">
      <c r="B447" s="523">
        <v>32</v>
      </c>
      <c r="C447" s="461" t="s">
        <v>408</v>
      </c>
      <c r="D447" s="578">
        <v>1918274.0319662406</v>
      </c>
      <c r="E447" s="293"/>
      <c r="F447" s="293"/>
    </row>
    <row r="448" spans="2:6" ht="26.25" thickBot="1">
      <c r="B448" s="649">
        <v>33</v>
      </c>
      <c r="C448" s="461" t="s">
        <v>414</v>
      </c>
      <c r="D448" s="583">
        <v>7560191.2503462415</v>
      </c>
      <c r="E448" s="293"/>
      <c r="F448" s="293"/>
    </row>
    <row r="449" spans="2:7">
      <c r="B449" s="274"/>
      <c r="C449" s="392"/>
      <c r="D449" s="383"/>
      <c r="E449" s="293"/>
      <c r="F449" s="293"/>
    </row>
    <row r="450" spans="2:7">
      <c r="B450" s="274"/>
      <c r="C450" s="392"/>
      <c r="D450" s="383"/>
      <c r="E450" s="293"/>
      <c r="F450" s="293"/>
      <c r="G450" s="292">
        <v>100</v>
      </c>
    </row>
    <row r="451" spans="2:7">
      <c r="B451" s="274"/>
      <c r="C451" s="392"/>
      <c r="D451" s="383"/>
      <c r="E451" s="293"/>
      <c r="F451" s="293"/>
    </row>
    <row r="452" spans="2:7" ht="14.25">
      <c r="B452" s="1839" t="s">
        <v>424</v>
      </c>
      <c r="C452" s="1839"/>
      <c r="D452" s="1839"/>
      <c r="E452" s="1839"/>
      <c r="F452" s="1839"/>
      <c r="G452" s="1839"/>
    </row>
    <row r="453" spans="2:7" ht="13.5" thickBot="1">
      <c r="B453" s="51" t="s">
        <v>425</v>
      </c>
      <c r="C453" s="51"/>
      <c r="D453" s="51"/>
      <c r="E453" s="51"/>
      <c r="F453" s="51"/>
      <c r="G453" s="51"/>
    </row>
    <row r="454" spans="2:7" ht="13.5" thickBot="1">
      <c r="B454" s="1845" t="s">
        <v>124</v>
      </c>
      <c r="C454" s="1846"/>
      <c r="D454" s="427"/>
      <c r="E454" s="398"/>
      <c r="F454" s="398"/>
    </row>
    <row r="455" spans="2:7">
      <c r="B455" s="1840" t="s">
        <v>347</v>
      </c>
      <c r="C455" s="1847"/>
      <c r="D455" s="1844" t="s">
        <v>412</v>
      </c>
      <c r="E455" s="274"/>
      <c r="F455" s="274"/>
    </row>
    <row r="456" spans="2:7">
      <c r="B456" s="1840"/>
      <c r="C456" s="1847"/>
      <c r="D456" s="1840"/>
      <c r="E456" s="447"/>
      <c r="F456" s="447"/>
    </row>
    <row r="457" spans="2:7" ht="13.5" thickBot="1">
      <c r="B457" s="1841"/>
      <c r="C457" s="1848"/>
      <c r="D457" s="1841"/>
      <c r="E457" s="447"/>
      <c r="F457" s="447"/>
    </row>
    <row r="458" spans="2:7">
      <c r="B458" s="648"/>
      <c r="C458" s="807" t="s">
        <v>287</v>
      </c>
      <c r="D458" s="576"/>
      <c r="E458" s="293"/>
      <c r="F458" s="293"/>
    </row>
    <row r="459" spans="2:7">
      <c r="B459" s="651">
        <v>1</v>
      </c>
      <c r="C459" s="574" t="s">
        <v>288</v>
      </c>
      <c r="D459" s="619"/>
      <c r="E459" s="293"/>
      <c r="F459" s="293"/>
    </row>
    <row r="460" spans="2:7">
      <c r="B460" s="651">
        <v>2</v>
      </c>
      <c r="C460" s="574" t="s">
        <v>289</v>
      </c>
      <c r="D460" s="619">
        <v>6997.3622799999976</v>
      </c>
      <c r="E460" s="293"/>
      <c r="F460" s="293"/>
    </row>
    <row r="461" spans="2:7">
      <c r="B461" s="651">
        <v>3</v>
      </c>
      <c r="C461" s="574" t="s">
        <v>290</v>
      </c>
      <c r="D461" s="619"/>
      <c r="E461" s="293"/>
      <c r="F461" s="293"/>
    </row>
    <row r="462" spans="2:7">
      <c r="B462" s="651">
        <v>4</v>
      </c>
      <c r="C462" s="1043" t="s">
        <v>423</v>
      </c>
      <c r="D462" s="619">
        <v>0</v>
      </c>
      <c r="E462" s="293"/>
      <c r="F462" s="293"/>
    </row>
    <row r="463" spans="2:7">
      <c r="B463" s="651">
        <v>5</v>
      </c>
      <c r="C463" s="574" t="s">
        <v>291</v>
      </c>
      <c r="D463" s="619">
        <v>32636.082939999989</v>
      </c>
      <c r="E463" s="293"/>
      <c r="F463" s="293"/>
    </row>
    <row r="464" spans="2:7">
      <c r="B464" s="651">
        <v>6</v>
      </c>
      <c r="C464" s="574" t="s">
        <v>292</v>
      </c>
      <c r="D464" s="619"/>
      <c r="E464" s="293"/>
      <c r="F464" s="293"/>
    </row>
    <row r="465" spans="2:6">
      <c r="B465" s="651">
        <v>7</v>
      </c>
      <c r="C465" s="574" t="s">
        <v>293</v>
      </c>
      <c r="D465" s="619"/>
      <c r="E465" s="293"/>
      <c r="F465" s="293"/>
    </row>
    <row r="466" spans="2:6">
      <c r="B466" s="651"/>
      <c r="C466" s="600" t="s">
        <v>294</v>
      </c>
      <c r="D466" s="619"/>
      <c r="E466" s="293"/>
      <c r="F466" s="293"/>
    </row>
    <row r="467" spans="2:6">
      <c r="B467" s="651"/>
      <c r="C467" s="600" t="s">
        <v>295</v>
      </c>
      <c r="D467" s="619"/>
      <c r="E467" s="293"/>
      <c r="F467" s="293"/>
    </row>
    <row r="468" spans="2:6">
      <c r="B468" s="651">
        <v>8</v>
      </c>
      <c r="C468" s="574" t="s">
        <v>296</v>
      </c>
      <c r="D468" s="619"/>
      <c r="E468" s="293"/>
      <c r="F468" s="293"/>
    </row>
    <row r="469" spans="2:6">
      <c r="B469" s="651"/>
      <c r="C469" s="600" t="s">
        <v>297</v>
      </c>
      <c r="D469" s="619"/>
      <c r="E469" s="293"/>
      <c r="F469" s="293"/>
    </row>
    <row r="470" spans="2:6">
      <c r="B470" s="651"/>
      <c r="C470" s="600" t="s">
        <v>298</v>
      </c>
      <c r="D470" s="619"/>
      <c r="E470" s="293"/>
      <c r="F470" s="293"/>
    </row>
    <row r="471" spans="2:6">
      <c r="B471" s="652">
        <v>9</v>
      </c>
      <c r="C471" s="798" t="s">
        <v>299</v>
      </c>
      <c r="D471" s="819">
        <v>1164485.0742700002</v>
      </c>
      <c r="E471" s="293"/>
      <c r="F471" s="293"/>
    </row>
    <row r="472" spans="2:6">
      <c r="B472" s="651">
        <v>10</v>
      </c>
      <c r="C472" s="600" t="s">
        <v>300</v>
      </c>
      <c r="D472" s="619"/>
      <c r="E472" s="293"/>
      <c r="F472" s="293"/>
    </row>
    <row r="473" spans="2:6">
      <c r="B473" s="651">
        <v>11</v>
      </c>
      <c r="C473" s="600" t="s">
        <v>301</v>
      </c>
      <c r="D473" s="619">
        <v>953730.46340000012</v>
      </c>
      <c r="E473" s="293"/>
      <c r="F473" s="293"/>
    </row>
    <row r="474" spans="2:6">
      <c r="B474" s="651">
        <v>12</v>
      </c>
      <c r="C474" s="600" t="s">
        <v>302</v>
      </c>
      <c r="D474" s="619">
        <v>200913.99627</v>
      </c>
      <c r="E474" s="293"/>
      <c r="F474" s="293"/>
    </row>
    <row r="475" spans="2:6" ht="25.5">
      <c r="B475" s="651">
        <v>13</v>
      </c>
      <c r="C475" s="600" t="s">
        <v>303</v>
      </c>
      <c r="D475" s="619">
        <v>9840.614599999999</v>
      </c>
      <c r="E475" s="293"/>
      <c r="F475" s="293"/>
    </row>
    <row r="476" spans="2:6">
      <c r="B476" s="651">
        <v>14</v>
      </c>
      <c r="C476" s="622" t="s">
        <v>304</v>
      </c>
      <c r="D476" s="619"/>
      <c r="E476" s="293"/>
      <c r="F476" s="293"/>
    </row>
    <row r="477" spans="2:6">
      <c r="B477" s="651">
        <v>15</v>
      </c>
      <c r="C477" s="622" t="s">
        <v>305</v>
      </c>
      <c r="D477" s="619">
        <v>11979.037010000002</v>
      </c>
      <c r="E477" s="293"/>
      <c r="F477" s="293"/>
    </row>
    <row r="478" spans="2:6">
      <c r="B478" s="651">
        <v>16</v>
      </c>
      <c r="C478" s="622" t="s">
        <v>306</v>
      </c>
      <c r="D478" s="619">
        <v>63504.902489999993</v>
      </c>
      <c r="E478" s="293"/>
      <c r="F478" s="293"/>
    </row>
    <row r="479" spans="2:6">
      <c r="B479" s="651">
        <v>17</v>
      </c>
      <c r="C479" s="622" t="s">
        <v>307</v>
      </c>
      <c r="D479" s="619">
        <v>163014.08226999998</v>
      </c>
      <c r="E479" s="293"/>
      <c r="F479" s="293"/>
    </row>
    <row r="480" spans="2:6">
      <c r="B480" s="651">
        <v>18</v>
      </c>
      <c r="C480" s="622" t="s">
        <v>308</v>
      </c>
      <c r="D480" s="619">
        <v>3747.71117</v>
      </c>
      <c r="E480" s="293"/>
      <c r="F480" s="293"/>
    </row>
    <row r="481" spans="2:6" ht="13.5" thickBot="1">
      <c r="B481" s="651">
        <v>19</v>
      </c>
      <c r="C481" s="1041" t="s">
        <v>309</v>
      </c>
      <c r="D481" s="1040">
        <v>6197.2009199999993</v>
      </c>
      <c r="E481" s="293"/>
      <c r="F481" s="293"/>
    </row>
    <row r="482" spans="2:6" ht="26.25" thickBot="1">
      <c r="B482" s="523">
        <v>20</v>
      </c>
      <c r="C482" s="461" t="s">
        <v>310</v>
      </c>
      <c r="D482" s="578">
        <v>1452561.4533500001</v>
      </c>
      <c r="E482" s="293"/>
      <c r="F482" s="293"/>
    </row>
    <row r="483" spans="2:6">
      <c r="B483" s="648"/>
      <c r="C483" s="815" t="s">
        <v>311</v>
      </c>
      <c r="D483" s="576"/>
      <c r="E483" s="293"/>
      <c r="F483" s="293"/>
    </row>
    <row r="484" spans="2:6">
      <c r="B484" s="648"/>
      <c r="C484" s="815" t="s">
        <v>312</v>
      </c>
      <c r="D484" s="619"/>
      <c r="E484" s="293"/>
      <c r="F484" s="293"/>
    </row>
    <row r="485" spans="2:6">
      <c r="B485" s="648">
        <v>21</v>
      </c>
      <c r="C485" s="622" t="s">
        <v>313</v>
      </c>
      <c r="D485" s="619">
        <v>277476.86717000004</v>
      </c>
      <c r="E485" s="293"/>
      <c r="F485" s="293"/>
    </row>
    <row r="486" spans="2:6">
      <c r="B486" s="648">
        <v>22</v>
      </c>
      <c r="C486" s="622" t="s">
        <v>314</v>
      </c>
      <c r="D486" s="619">
        <v>10570.536</v>
      </c>
      <c r="E486" s="293"/>
      <c r="F486" s="293"/>
    </row>
    <row r="487" spans="2:6">
      <c r="B487" s="648">
        <v>23</v>
      </c>
      <c r="C487" s="622" t="s">
        <v>315</v>
      </c>
      <c r="D487" s="619">
        <v>585.30255000000238</v>
      </c>
      <c r="E487" s="293"/>
      <c r="F487" s="293"/>
    </row>
    <row r="488" spans="2:6">
      <c r="B488" s="648">
        <v>24</v>
      </c>
      <c r="C488" s="622" t="s">
        <v>316</v>
      </c>
      <c r="D488" s="619"/>
      <c r="E488" s="293"/>
      <c r="F488" s="293"/>
    </row>
    <row r="489" spans="2:6">
      <c r="B489" s="648">
        <v>25</v>
      </c>
      <c r="C489" s="600" t="s">
        <v>317</v>
      </c>
      <c r="D489" s="619"/>
      <c r="E489" s="293"/>
      <c r="F489" s="293"/>
    </row>
    <row r="490" spans="2:6" ht="13.5" thickBot="1">
      <c r="B490" s="648">
        <v>26</v>
      </c>
      <c r="C490" s="1041" t="s">
        <v>318</v>
      </c>
      <c r="D490" s="1040">
        <v>433706.25292999996</v>
      </c>
      <c r="E490" s="293"/>
      <c r="F490" s="293"/>
    </row>
    <row r="491" spans="2:6" ht="13.5" thickBot="1">
      <c r="B491" s="523">
        <v>27</v>
      </c>
      <c r="C491" s="461" t="s">
        <v>319</v>
      </c>
      <c r="D491" s="578">
        <v>722338.95865000004</v>
      </c>
      <c r="E491" s="293"/>
      <c r="F491" s="293"/>
    </row>
    <row r="492" spans="2:6">
      <c r="B492" s="648"/>
      <c r="C492" s="579" t="s">
        <v>320</v>
      </c>
      <c r="D492" s="576"/>
      <c r="E492" s="293"/>
      <c r="F492" s="293"/>
    </row>
    <row r="493" spans="2:6">
      <c r="B493" s="648">
        <v>28</v>
      </c>
      <c r="C493" s="574" t="s">
        <v>321</v>
      </c>
      <c r="D493" s="619">
        <v>1880021.91325</v>
      </c>
      <c r="E493" s="293"/>
      <c r="F493" s="293"/>
    </row>
    <row r="494" spans="2:6">
      <c r="B494" s="648">
        <v>29</v>
      </c>
      <c r="C494" s="574" t="s">
        <v>322</v>
      </c>
      <c r="D494" s="619">
        <v>4121.4781600000006</v>
      </c>
      <c r="E494" s="293"/>
      <c r="F494" s="293"/>
    </row>
    <row r="495" spans="2:6">
      <c r="B495" s="648">
        <v>30</v>
      </c>
      <c r="C495" s="1016" t="s">
        <v>323</v>
      </c>
      <c r="D495" s="619"/>
      <c r="E495" s="293"/>
      <c r="F495" s="293"/>
    </row>
    <row r="496" spans="2:6" ht="13.5" thickBot="1">
      <c r="B496" s="648">
        <v>31</v>
      </c>
      <c r="C496" s="1016" t="s">
        <v>324</v>
      </c>
      <c r="D496" s="1040">
        <v>-1153920.8897200001</v>
      </c>
      <c r="E496" s="293"/>
      <c r="F496" s="293"/>
    </row>
    <row r="497" spans="2:7" ht="13.5" thickBot="1">
      <c r="B497" s="523">
        <v>32</v>
      </c>
      <c r="C497" s="461" t="s">
        <v>408</v>
      </c>
      <c r="D497" s="578">
        <v>730222.50168999983</v>
      </c>
      <c r="E497" s="293"/>
      <c r="F497" s="293"/>
    </row>
    <row r="498" spans="2:7" ht="26.25" thickBot="1">
      <c r="B498" s="649">
        <v>33</v>
      </c>
      <c r="C498" s="461" t="s">
        <v>414</v>
      </c>
      <c r="D498" s="583">
        <v>1452561.4603399998</v>
      </c>
      <c r="E498" s="293"/>
      <c r="F498" s="293"/>
    </row>
    <row r="499" spans="2:7">
      <c r="B499" s="274"/>
      <c r="C499" s="392"/>
      <c r="D499" s="383"/>
      <c r="E499" s="293"/>
      <c r="F499" s="293"/>
    </row>
    <row r="500" spans="2:7">
      <c r="B500" s="274"/>
      <c r="C500" s="392"/>
      <c r="D500" s="383"/>
      <c r="E500" s="293"/>
      <c r="F500" s="293"/>
      <c r="G500" s="292">
        <v>101</v>
      </c>
    </row>
    <row r="501" spans="2:7">
      <c r="B501" s="274"/>
      <c r="C501" s="392"/>
      <c r="D501" s="383"/>
      <c r="E501" s="293"/>
      <c r="F501" s="293"/>
    </row>
    <row r="502" spans="2:7" ht="14.25">
      <c r="B502" s="1839" t="s">
        <v>424</v>
      </c>
      <c r="C502" s="1839"/>
      <c r="D502" s="1839"/>
      <c r="E502" s="1839"/>
      <c r="F502" s="1839"/>
      <c r="G502" s="1839"/>
    </row>
    <row r="503" spans="2:7" ht="13.5" thickBot="1">
      <c r="B503" s="51" t="s">
        <v>425</v>
      </c>
      <c r="C503" s="51"/>
      <c r="D503" s="51"/>
      <c r="E503" s="51"/>
      <c r="F503" s="51"/>
      <c r="G503" s="51"/>
    </row>
    <row r="504" spans="2:7" ht="13.5" thickBot="1">
      <c r="B504" s="1845" t="s">
        <v>125</v>
      </c>
      <c r="C504" s="1846"/>
      <c r="D504" s="398"/>
      <c r="E504" s="398"/>
      <c r="F504" s="836"/>
      <c r="G504" s="745" t="s">
        <v>254</v>
      </c>
    </row>
    <row r="505" spans="2:7">
      <c r="B505" s="1844" t="s">
        <v>347</v>
      </c>
      <c r="C505" s="1849"/>
      <c r="D505" s="1844" t="s">
        <v>393</v>
      </c>
      <c r="E505" s="1844" t="s">
        <v>417</v>
      </c>
      <c r="F505" s="1844" t="s">
        <v>418</v>
      </c>
      <c r="G505" s="1844" t="s">
        <v>419</v>
      </c>
    </row>
    <row r="506" spans="2:7">
      <c r="B506" s="1840"/>
      <c r="C506" s="1847"/>
      <c r="D506" s="1840"/>
      <c r="E506" s="1840"/>
      <c r="F506" s="1840"/>
      <c r="G506" s="1840"/>
    </row>
    <row r="507" spans="2:7" ht="13.5" thickBot="1">
      <c r="B507" s="1841"/>
      <c r="C507" s="1848"/>
      <c r="D507" s="1841"/>
      <c r="E507" s="1841"/>
      <c r="F507" s="1841"/>
      <c r="G507" s="1841"/>
    </row>
    <row r="508" spans="2:7">
      <c r="B508" s="648"/>
      <c r="C508" s="807" t="s">
        <v>287</v>
      </c>
      <c r="D508" s="576"/>
      <c r="E508" s="823"/>
      <c r="F508" s="823"/>
      <c r="G508" s="823"/>
    </row>
    <row r="509" spans="2:7">
      <c r="B509" s="651">
        <v>1</v>
      </c>
      <c r="C509" s="574" t="s">
        <v>288</v>
      </c>
      <c r="D509" s="619"/>
      <c r="E509" s="1158"/>
      <c r="F509" s="1158">
        <v>0</v>
      </c>
      <c r="G509" s="1158"/>
    </row>
    <row r="510" spans="2:7">
      <c r="B510" s="651">
        <v>2</v>
      </c>
      <c r="C510" s="574" t="s">
        <v>289</v>
      </c>
      <c r="D510" s="619">
        <v>8032.4978600000004</v>
      </c>
      <c r="E510" s="1158">
        <v>115.20833</v>
      </c>
      <c r="F510" s="1158">
        <f>+D510+E510</f>
        <v>8147.7061900000008</v>
      </c>
      <c r="G510" s="1158"/>
    </row>
    <row r="511" spans="2:7">
      <c r="B511" s="651">
        <v>3</v>
      </c>
      <c r="C511" s="574" t="s">
        <v>290</v>
      </c>
      <c r="D511" s="619">
        <v>0</v>
      </c>
      <c r="E511" s="1158">
        <v>0</v>
      </c>
      <c r="F511" s="1158">
        <f t="shared" ref="F511:F548" si="12">+D511+E511</f>
        <v>0</v>
      </c>
      <c r="G511" s="1158"/>
    </row>
    <row r="512" spans="2:7">
      <c r="B512" s="651">
        <v>4</v>
      </c>
      <c r="C512" s="1043" t="s">
        <v>423</v>
      </c>
      <c r="D512" s="619">
        <v>10173.9777397734</v>
      </c>
      <c r="E512" s="1158">
        <v>120477.17200000001</v>
      </c>
      <c r="F512" s="1158">
        <f t="shared" si="12"/>
        <v>130651.14973977341</v>
      </c>
      <c r="G512" s="1158"/>
    </row>
    <row r="513" spans="2:7">
      <c r="B513" s="651">
        <v>5</v>
      </c>
      <c r="C513" s="574" t="s">
        <v>291</v>
      </c>
      <c r="D513" s="619">
        <v>20883.305210000002</v>
      </c>
      <c r="E513" s="1158">
        <v>19613.997789999998</v>
      </c>
      <c r="F513" s="1158">
        <f t="shared" si="12"/>
        <v>40497.303</v>
      </c>
      <c r="G513" s="1158"/>
    </row>
    <row r="514" spans="2:7">
      <c r="B514" s="651">
        <v>6</v>
      </c>
      <c r="C514" s="574" t="s">
        <v>292</v>
      </c>
      <c r="D514" s="619"/>
      <c r="E514" s="1158"/>
      <c r="F514" s="1158">
        <f t="shared" si="12"/>
        <v>0</v>
      </c>
      <c r="G514" s="1158"/>
    </row>
    <row r="515" spans="2:7">
      <c r="B515" s="651">
        <v>7</v>
      </c>
      <c r="C515" s="574" t="s">
        <v>293</v>
      </c>
      <c r="D515" s="619"/>
      <c r="E515" s="1158"/>
      <c r="F515" s="1158">
        <f t="shared" si="12"/>
        <v>0</v>
      </c>
      <c r="G515" s="1158"/>
    </row>
    <row r="516" spans="2:7">
      <c r="B516" s="651"/>
      <c r="C516" s="600" t="s">
        <v>294</v>
      </c>
      <c r="D516" s="619"/>
      <c r="E516" s="1158"/>
      <c r="F516" s="1158">
        <f t="shared" si="12"/>
        <v>0</v>
      </c>
      <c r="G516" s="1158"/>
    </row>
    <row r="517" spans="2:7">
      <c r="B517" s="651"/>
      <c r="C517" s="600" t="s">
        <v>295</v>
      </c>
      <c r="D517" s="619"/>
      <c r="E517" s="1158"/>
      <c r="F517" s="1158">
        <f t="shared" si="12"/>
        <v>0</v>
      </c>
      <c r="G517" s="1158"/>
    </row>
    <row r="518" spans="2:7">
      <c r="B518" s="651">
        <v>8</v>
      </c>
      <c r="C518" s="574" t="s">
        <v>296</v>
      </c>
      <c r="D518" s="619"/>
      <c r="E518" s="1158"/>
      <c r="F518" s="1158">
        <f t="shared" si="12"/>
        <v>0</v>
      </c>
      <c r="G518" s="1158"/>
    </row>
    <row r="519" spans="2:7">
      <c r="B519" s="651"/>
      <c r="C519" s="600" t="s">
        <v>297</v>
      </c>
      <c r="D519" s="619"/>
      <c r="E519" s="1158"/>
      <c r="F519" s="1158">
        <f t="shared" si="12"/>
        <v>0</v>
      </c>
      <c r="G519" s="1158"/>
    </row>
    <row r="520" spans="2:7">
      <c r="B520" s="651"/>
      <c r="C520" s="600" t="s">
        <v>298</v>
      </c>
      <c r="D520" s="619"/>
      <c r="E520" s="1158"/>
      <c r="F520" s="1158">
        <f t="shared" si="12"/>
        <v>0</v>
      </c>
      <c r="G520" s="1158"/>
    </row>
    <row r="521" spans="2:7">
      <c r="B521" s="652">
        <v>9</v>
      </c>
      <c r="C521" s="798" t="s">
        <v>299</v>
      </c>
      <c r="D521" s="819">
        <v>0</v>
      </c>
      <c r="E521" s="819">
        <v>12604575.356248442</v>
      </c>
      <c r="F521" s="1614">
        <f t="shared" si="12"/>
        <v>12604575.356248442</v>
      </c>
      <c r="G521" s="819">
        <v>2484250.7124485103</v>
      </c>
    </row>
    <row r="522" spans="2:7">
      <c r="B522" s="651">
        <v>10</v>
      </c>
      <c r="C522" s="600" t="s">
        <v>300</v>
      </c>
      <c r="D522" s="619">
        <v>0</v>
      </c>
      <c r="E522" s="1615">
        <v>27513.825932427517</v>
      </c>
      <c r="F522" s="1158">
        <f t="shared" si="12"/>
        <v>27513.825932427517</v>
      </c>
      <c r="G522" s="1046">
        <v>644474.68694973993</v>
      </c>
    </row>
    <row r="523" spans="2:7">
      <c r="B523" s="651">
        <v>11</v>
      </c>
      <c r="C523" s="600" t="s">
        <v>301</v>
      </c>
      <c r="D523" s="619">
        <v>0</v>
      </c>
      <c r="E523" s="1615">
        <v>3400714.1873900001</v>
      </c>
      <c r="F523" s="1158">
        <f t="shared" si="12"/>
        <v>3400714.1873900001</v>
      </c>
      <c r="G523" s="1046">
        <v>1533888.2254987704</v>
      </c>
    </row>
    <row r="524" spans="2:7">
      <c r="B524" s="651">
        <v>12</v>
      </c>
      <c r="C524" s="600" t="s">
        <v>302</v>
      </c>
      <c r="D524" s="619">
        <v>0</v>
      </c>
      <c r="E524" s="1615">
        <v>9176347.3429260142</v>
      </c>
      <c r="F524" s="1158">
        <f t="shared" si="12"/>
        <v>9176347.3429260142</v>
      </c>
      <c r="G524" s="1046">
        <v>305887.8</v>
      </c>
    </row>
    <row r="525" spans="2:7" ht="25.5">
      <c r="B525" s="651">
        <v>13</v>
      </c>
      <c r="C525" s="600" t="s">
        <v>303</v>
      </c>
      <c r="D525" s="619">
        <v>0</v>
      </c>
      <c r="E525" s="1615">
        <v>0</v>
      </c>
      <c r="F525" s="1158">
        <f t="shared" si="12"/>
        <v>0</v>
      </c>
      <c r="G525" s="1046">
        <v>0</v>
      </c>
    </row>
    <row r="526" spans="2:7">
      <c r="B526" s="651">
        <v>14</v>
      </c>
      <c r="C526" s="622" t="s">
        <v>304</v>
      </c>
      <c r="D526" s="619">
        <v>0</v>
      </c>
      <c r="E526" s="1615">
        <v>0</v>
      </c>
      <c r="F526" s="1158">
        <f t="shared" si="12"/>
        <v>0</v>
      </c>
      <c r="G526" s="1046">
        <v>0</v>
      </c>
    </row>
    <row r="527" spans="2:7">
      <c r="B527" s="651">
        <v>15</v>
      </c>
      <c r="C527" s="622" t="s">
        <v>305</v>
      </c>
      <c r="D527" s="619">
        <v>19993.472999999998</v>
      </c>
      <c r="E527" s="1615">
        <v>0</v>
      </c>
      <c r="F527" s="1158">
        <f t="shared" si="12"/>
        <v>19993.472999999998</v>
      </c>
      <c r="G527" s="1046">
        <v>1579626.969</v>
      </c>
    </row>
    <row r="528" spans="2:7">
      <c r="B528" s="651">
        <v>16</v>
      </c>
      <c r="C528" s="622" t="s">
        <v>306</v>
      </c>
      <c r="D528" s="619">
        <v>96456.331529999996</v>
      </c>
      <c r="E528" s="1615">
        <v>957146.06440000003</v>
      </c>
      <c r="F528" s="1158">
        <f t="shared" si="12"/>
        <v>1053602.3959300001</v>
      </c>
      <c r="G528" s="1046">
        <v>957213.08438999997</v>
      </c>
    </row>
    <row r="529" spans="2:7">
      <c r="B529" s="651">
        <v>17</v>
      </c>
      <c r="C529" s="806" t="s">
        <v>307</v>
      </c>
      <c r="D529" s="619">
        <v>57063.642090000001</v>
      </c>
      <c r="E529" s="1615">
        <v>50362.119510000004</v>
      </c>
      <c r="F529" s="1158">
        <f t="shared" si="12"/>
        <v>107425.7616</v>
      </c>
      <c r="G529" s="1046">
        <v>1028045.4234399999</v>
      </c>
    </row>
    <row r="530" spans="2:7">
      <c r="B530" s="651">
        <v>18</v>
      </c>
      <c r="C530" s="622" t="s">
        <v>308</v>
      </c>
      <c r="D530" s="576">
        <v>1598</v>
      </c>
      <c r="E530" s="837">
        <v>481653.75135000004</v>
      </c>
      <c r="F530" s="1158">
        <f t="shared" si="12"/>
        <v>483251.75135000004</v>
      </c>
      <c r="G530" s="1046">
        <v>275579.53758999996</v>
      </c>
    </row>
    <row r="531" spans="2:7" ht="13.5" thickBot="1">
      <c r="B531" s="651">
        <v>19</v>
      </c>
      <c r="C531" s="1041" t="s">
        <v>309</v>
      </c>
      <c r="D531" s="1040">
        <v>223695.25352000003</v>
      </c>
      <c r="E531" s="2137">
        <v>7957.3364099999799</v>
      </c>
      <c r="F531" s="1022">
        <f t="shared" si="12"/>
        <v>231652.58993000002</v>
      </c>
      <c r="G531" s="1047">
        <v>365427.40333999996</v>
      </c>
    </row>
    <row r="532" spans="2:7" ht="26.25" thickBot="1">
      <c r="B532" s="523">
        <v>20</v>
      </c>
      <c r="C532" s="461" t="s">
        <v>310</v>
      </c>
      <c r="D532" s="578">
        <v>437896.48094977345</v>
      </c>
      <c r="E532" s="578">
        <v>14241901.006038442</v>
      </c>
      <c r="F532" s="947">
        <f t="shared" si="12"/>
        <v>14679797.486988217</v>
      </c>
      <c r="G532" s="578">
        <v>6690143.13020851</v>
      </c>
    </row>
    <row r="533" spans="2:7">
      <c r="B533" s="648"/>
      <c r="C533" s="579" t="s">
        <v>311</v>
      </c>
      <c r="D533" s="576"/>
      <c r="E533" s="837"/>
      <c r="F533" s="823">
        <f t="shared" si="12"/>
        <v>0</v>
      </c>
      <c r="G533" s="824"/>
    </row>
    <row r="534" spans="2:7">
      <c r="B534" s="648"/>
      <c r="C534" s="815" t="s">
        <v>312</v>
      </c>
      <c r="D534" s="619"/>
      <c r="E534" s="1615"/>
      <c r="F534" s="1158">
        <f t="shared" si="12"/>
        <v>0</v>
      </c>
      <c r="G534" s="1046"/>
    </row>
    <row r="535" spans="2:7">
      <c r="B535" s="648">
        <v>21</v>
      </c>
      <c r="C535" s="622" t="s">
        <v>313</v>
      </c>
      <c r="D535" s="619">
        <v>2647390.4811015613</v>
      </c>
      <c r="E535" s="1158">
        <v>3387365.4587050402</v>
      </c>
      <c r="F535" s="1158">
        <f t="shared" si="12"/>
        <v>6034755.939806601</v>
      </c>
      <c r="G535" s="1158">
        <v>5329811.6991017601</v>
      </c>
    </row>
    <row r="536" spans="2:7">
      <c r="B536" s="648">
        <v>22</v>
      </c>
      <c r="C536" s="622" t="s">
        <v>314</v>
      </c>
      <c r="D536" s="619">
        <v>34192.463000000003</v>
      </c>
      <c r="E536" s="1158">
        <v>0</v>
      </c>
      <c r="F536" s="1158">
        <f t="shared" si="12"/>
        <v>34192.463000000003</v>
      </c>
      <c r="G536" s="1158">
        <v>0</v>
      </c>
    </row>
    <row r="537" spans="2:7">
      <c r="B537" s="648">
        <v>23</v>
      </c>
      <c r="C537" s="622" t="s">
        <v>315</v>
      </c>
      <c r="D537" s="619">
        <v>401153.42466000002</v>
      </c>
      <c r="E537" s="1158">
        <v>0</v>
      </c>
      <c r="F537" s="1158">
        <f t="shared" si="12"/>
        <v>401153.42466000002</v>
      </c>
      <c r="G537" s="1158">
        <v>382498.68831</v>
      </c>
    </row>
    <row r="538" spans="2:7">
      <c r="B538" s="648">
        <v>24</v>
      </c>
      <c r="C538" s="622" t="s">
        <v>316</v>
      </c>
      <c r="D538" s="619">
        <v>0</v>
      </c>
      <c r="E538" s="1158"/>
      <c r="F538" s="1158">
        <f t="shared" si="12"/>
        <v>0</v>
      </c>
      <c r="G538" s="1158"/>
    </row>
    <row r="539" spans="2:7">
      <c r="B539" s="648">
        <v>25</v>
      </c>
      <c r="C539" s="600" t="s">
        <v>317</v>
      </c>
      <c r="D539" s="619"/>
      <c r="E539" s="1158"/>
      <c r="F539" s="1158">
        <f t="shared" si="12"/>
        <v>0</v>
      </c>
      <c r="G539" s="1158"/>
    </row>
    <row r="540" spans="2:7" ht="13.5" thickBot="1">
      <c r="B540" s="648">
        <v>26</v>
      </c>
      <c r="C540" s="1041" t="s">
        <v>318</v>
      </c>
      <c r="D540" s="1040">
        <v>2464575.14879</v>
      </c>
      <c r="E540" s="1022">
        <v>525499.08212000004</v>
      </c>
      <c r="F540" s="1022">
        <f t="shared" si="12"/>
        <v>2990074.2309099999</v>
      </c>
      <c r="G540" s="1022">
        <v>44141.097079999992</v>
      </c>
    </row>
    <row r="541" spans="2:7" ht="13.5" thickBot="1">
      <c r="B541" s="523">
        <v>27</v>
      </c>
      <c r="C541" s="461" t="s">
        <v>319</v>
      </c>
      <c r="D541" s="578">
        <v>5547311.5175515618</v>
      </c>
      <c r="E541" s="578">
        <v>3912864.5408250401</v>
      </c>
      <c r="F541" s="947">
        <f t="shared" si="12"/>
        <v>9460176.0583766028</v>
      </c>
      <c r="G541" s="578">
        <v>5756451.4844917599</v>
      </c>
    </row>
    <row r="542" spans="2:7">
      <c r="B542" s="648"/>
      <c r="C542" s="579" t="s">
        <v>320</v>
      </c>
      <c r="D542" s="576"/>
      <c r="E542" s="823"/>
      <c r="F542" s="823">
        <f t="shared" si="12"/>
        <v>0</v>
      </c>
      <c r="G542" s="823"/>
    </row>
    <row r="543" spans="2:7">
      <c r="B543" s="648">
        <v>28</v>
      </c>
      <c r="C543" s="574" t="s">
        <v>321</v>
      </c>
      <c r="D543" s="819"/>
      <c r="E543" s="819"/>
      <c r="F543" s="1158">
        <f t="shared" si="12"/>
        <v>0</v>
      </c>
      <c r="G543" s="819"/>
    </row>
    <row r="544" spans="2:7">
      <c r="B544" s="648">
        <v>29</v>
      </c>
      <c r="C544" s="574" t="s">
        <v>322</v>
      </c>
      <c r="D544" s="619"/>
      <c r="E544" s="1158"/>
      <c r="F544" s="1158">
        <f t="shared" si="12"/>
        <v>0</v>
      </c>
      <c r="G544" s="1158"/>
    </row>
    <row r="545" spans="2:7">
      <c r="B545" s="648">
        <v>30</v>
      </c>
      <c r="C545" s="1016" t="s">
        <v>323</v>
      </c>
      <c r="D545" s="619"/>
      <c r="E545" s="1158"/>
      <c r="F545" s="1158">
        <f t="shared" si="12"/>
        <v>0</v>
      </c>
      <c r="G545" s="1158"/>
    </row>
    <row r="546" spans="2:7" ht="13.5" thickBot="1">
      <c r="B546" s="648">
        <v>31</v>
      </c>
      <c r="C546" s="1016" t="s">
        <v>324</v>
      </c>
      <c r="D546" s="1040">
        <v>-5109416</v>
      </c>
      <c r="E546" s="1022">
        <v>10329036.465213403</v>
      </c>
      <c r="F546" s="1022">
        <f t="shared" si="12"/>
        <v>5219620.4652134031</v>
      </c>
      <c r="G546" s="1022">
        <v>933691.64571675006</v>
      </c>
    </row>
    <row r="547" spans="2:7" ht="13.5" thickBot="1">
      <c r="B547" s="523">
        <v>32</v>
      </c>
      <c r="C547" s="461" t="s">
        <v>408</v>
      </c>
      <c r="D547" s="578">
        <v>-5109416</v>
      </c>
      <c r="E547" s="578">
        <v>10329036.465213403</v>
      </c>
      <c r="F547" s="947">
        <f t="shared" si="12"/>
        <v>5219620.4652134031</v>
      </c>
      <c r="G547" s="578">
        <v>933691.64571675006</v>
      </c>
    </row>
    <row r="548" spans="2:7" ht="26.25" thickBot="1">
      <c r="B548" s="649">
        <v>33</v>
      </c>
      <c r="C548" s="461" t="s">
        <v>414</v>
      </c>
      <c r="D548" s="578">
        <v>437895.51755156182</v>
      </c>
      <c r="E548" s="578">
        <v>14241901.006038442</v>
      </c>
      <c r="F548" s="947">
        <f t="shared" si="12"/>
        <v>14679796.523590004</v>
      </c>
      <c r="G548" s="578">
        <v>6690143.13020851</v>
      </c>
    </row>
    <row r="549" spans="2:7">
      <c r="B549" s="274"/>
      <c r="C549" s="392"/>
      <c r="D549" s="383"/>
      <c r="E549" s="293"/>
      <c r="F549" s="293"/>
    </row>
    <row r="550" spans="2:7">
      <c r="B550" s="274"/>
      <c r="C550" s="392"/>
      <c r="D550" s="383"/>
      <c r="E550" s="293"/>
      <c r="F550" s="293"/>
      <c r="G550" s="292">
        <v>102</v>
      </c>
    </row>
    <row r="551" spans="2:7">
      <c r="B551" s="274"/>
      <c r="C551" s="392"/>
      <c r="D551" s="383"/>
      <c r="E551" s="293"/>
      <c r="F551" s="293"/>
    </row>
    <row r="552" spans="2:7" ht="14.25">
      <c r="B552" s="1839" t="s">
        <v>424</v>
      </c>
      <c r="C552" s="1839"/>
      <c r="D552" s="1839"/>
      <c r="E552" s="1839"/>
      <c r="F552" s="1839"/>
      <c r="G552" s="1839"/>
    </row>
    <row r="553" spans="2:7" ht="13.5" thickBot="1">
      <c r="B553" s="51" t="s">
        <v>425</v>
      </c>
      <c r="C553" s="51"/>
      <c r="D553" s="51"/>
      <c r="E553" s="51"/>
      <c r="F553" s="51"/>
      <c r="G553" s="51"/>
    </row>
    <row r="554" spans="2:7" ht="13.5" thickBot="1">
      <c r="B554" s="1845" t="s">
        <v>126</v>
      </c>
      <c r="C554" s="1846"/>
      <c r="D554" s="427"/>
      <c r="E554" s="398"/>
      <c r="F554" s="398"/>
    </row>
    <row r="555" spans="2:7">
      <c r="B555" s="1840" t="s">
        <v>347</v>
      </c>
      <c r="C555" s="1847"/>
      <c r="D555" s="1844" t="s">
        <v>412</v>
      </c>
      <c r="E555" s="274"/>
      <c r="F555" s="274"/>
    </row>
    <row r="556" spans="2:7">
      <c r="B556" s="1840"/>
      <c r="C556" s="1847"/>
      <c r="D556" s="1840"/>
      <c r="E556" s="447"/>
      <c r="F556" s="447"/>
    </row>
    <row r="557" spans="2:7" ht="13.5" thickBot="1">
      <c r="B557" s="1841"/>
      <c r="C557" s="1848"/>
      <c r="D557" s="1841"/>
      <c r="E557" s="447"/>
      <c r="F557" s="447"/>
    </row>
    <row r="558" spans="2:7">
      <c r="B558" s="648"/>
      <c r="C558" s="807" t="s">
        <v>287</v>
      </c>
      <c r="D558" s="576"/>
      <c r="E558" s="293"/>
      <c r="F558" s="293"/>
    </row>
    <row r="559" spans="2:7">
      <c r="B559" s="651">
        <v>1</v>
      </c>
      <c r="C559" s="574" t="s">
        <v>288</v>
      </c>
      <c r="D559" s="619">
        <v>0</v>
      </c>
      <c r="E559" s="293"/>
      <c r="F559" s="293"/>
    </row>
    <row r="560" spans="2:7">
      <c r="B560" s="651">
        <v>2</v>
      </c>
      <c r="C560" s="574" t="s">
        <v>289</v>
      </c>
      <c r="D560" s="619">
        <v>462</v>
      </c>
      <c r="E560" s="293"/>
      <c r="F560" s="293"/>
    </row>
    <row r="561" spans="2:6">
      <c r="B561" s="651">
        <v>3</v>
      </c>
      <c r="C561" s="574" t="s">
        <v>290</v>
      </c>
      <c r="D561" s="619">
        <v>2551</v>
      </c>
      <c r="E561" s="293"/>
      <c r="F561" s="293"/>
    </row>
    <row r="562" spans="2:6">
      <c r="B562" s="651">
        <v>4</v>
      </c>
      <c r="C562" s="1043" t="s">
        <v>423</v>
      </c>
      <c r="D562" s="619">
        <v>39708</v>
      </c>
      <c r="E562" s="293"/>
      <c r="F562" s="293"/>
    </row>
    <row r="563" spans="2:6">
      <c r="B563" s="651">
        <v>5</v>
      </c>
      <c r="C563" s="574" t="s">
        <v>291</v>
      </c>
      <c r="D563" s="619">
        <v>30121</v>
      </c>
      <c r="E563" s="293"/>
      <c r="F563" s="293"/>
    </row>
    <row r="564" spans="2:6">
      <c r="B564" s="651">
        <v>6</v>
      </c>
      <c r="C564" s="574" t="s">
        <v>292</v>
      </c>
      <c r="D564" s="619"/>
      <c r="E564" s="293"/>
      <c r="F564" s="293"/>
    </row>
    <row r="565" spans="2:6">
      <c r="B565" s="651">
        <v>7</v>
      </c>
      <c r="C565" s="574" t="s">
        <v>293</v>
      </c>
      <c r="D565" s="619"/>
      <c r="E565" s="293"/>
      <c r="F565" s="293"/>
    </row>
    <row r="566" spans="2:6">
      <c r="B566" s="651"/>
      <c r="C566" s="600" t="s">
        <v>294</v>
      </c>
      <c r="D566" s="619"/>
      <c r="E566" s="293"/>
      <c r="F566" s="293"/>
    </row>
    <row r="567" spans="2:6">
      <c r="B567" s="651"/>
      <c r="C567" s="600" t="s">
        <v>295</v>
      </c>
      <c r="D567" s="619"/>
      <c r="E567" s="293"/>
      <c r="F567" s="293"/>
    </row>
    <row r="568" spans="2:6">
      <c r="B568" s="651">
        <v>8</v>
      </c>
      <c r="C568" s="574" t="s">
        <v>296</v>
      </c>
      <c r="D568" s="619"/>
      <c r="E568" s="293"/>
      <c r="F568" s="293"/>
    </row>
    <row r="569" spans="2:6">
      <c r="B569" s="651"/>
      <c r="C569" s="600" t="s">
        <v>297</v>
      </c>
      <c r="D569" s="619"/>
      <c r="E569" s="293"/>
      <c r="F569" s="293"/>
    </row>
    <row r="570" spans="2:6">
      <c r="B570" s="651"/>
      <c r="C570" s="600" t="s">
        <v>298</v>
      </c>
      <c r="D570" s="619"/>
      <c r="E570" s="293"/>
      <c r="F570" s="293"/>
    </row>
    <row r="571" spans="2:6">
      <c r="B571" s="652">
        <v>9</v>
      </c>
      <c r="C571" s="798" t="s">
        <v>299</v>
      </c>
      <c r="D571" s="819">
        <v>1426470</v>
      </c>
      <c r="E571" s="293"/>
      <c r="F571" s="293"/>
    </row>
    <row r="572" spans="2:6">
      <c r="B572" s="651">
        <v>10</v>
      </c>
      <c r="C572" s="600" t="s">
        <v>300</v>
      </c>
      <c r="D572" s="619"/>
      <c r="E572" s="293"/>
      <c r="F572" s="293"/>
    </row>
    <row r="573" spans="2:6">
      <c r="B573" s="651">
        <v>11</v>
      </c>
      <c r="C573" s="600" t="s">
        <v>301</v>
      </c>
      <c r="D573" s="619">
        <v>1426470</v>
      </c>
      <c r="E573" s="293"/>
      <c r="F573" s="293"/>
    </row>
    <row r="574" spans="2:6">
      <c r="B574" s="651">
        <v>12</v>
      </c>
      <c r="C574" s="600" t="s">
        <v>302</v>
      </c>
      <c r="D574" s="619"/>
      <c r="E574" s="293"/>
      <c r="F574" s="293"/>
    </row>
    <row r="575" spans="2:6" ht="25.5">
      <c r="B575" s="651">
        <v>13</v>
      </c>
      <c r="C575" s="600" t="s">
        <v>303</v>
      </c>
      <c r="D575" s="619"/>
      <c r="E575" s="293"/>
      <c r="F575" s="293"/>
    </row>
    <row r="576" spans="2:6">
      <c r="B576" s="651">
        <v>14</v>
      </c>
      <c r="C576" s="622" t="s">
        <v>304</v>
      </c>
      <c r="D576" s="619"/>
      <c r="E576" s="293"/>
      <c r="F576" s="293"/>
    </row>
    <row r="577" spans="2:6">
      <c r="B577" s="651">
        <v>15</v>
      </c>
      <c r="C577" s="622" t="s">
        <v>305</v>
      </c>
      <c r="D577" s="619">
        <v>77824</v>
      </c>
      <c r="E577" s="293"/>
      <c r="F577" s="293"/>
    </row>
    <row r="578" spans="2:6">
      <c r="B578" s="651">
        <v>16</v>
      </c>
      <c r="C578" s="622" t="s">
        <v>306</v>
      </c>
      <c r="D578" s="619">
        <v>371980</v>
      </c>
      <c r="E578" s="293"/>
      <c r="F578" s="293"/>
    </row>
    <row r="579" spans="2:6">
      <c r="B579" s="651">
        <v>17</v>
      </c>
      <c r="C579" s="622" t="s">
        <v>307</v>
      </c>
      <c r="D579" s="619">
        <v>80464</v>
      </c>
      <c r="E579" s="383"/>
      <c r="F579" s="383"/>
    </row>
    <row r="580" spans="2:6">
      <c r="B580" s="651">
        <v>18</v>
      </c>
      <c r="C580" s="622" t="s">
        <v>308</v>
      </c>
      <c r="D580" s="619">
        <v>95085</v>
      </c>
      <c r="E580" s="293"/>
      <c r="F580" s="293"/>
    </row>
    <row r="581" spans="2:6" ht="13.5" thickBot="1">
      <c r="B581" s="651">
        <v>19</v>
      </c>
      <c r="C581" s="1041" t="s">
        <v>309</v>
      </c>
      <c r="D581" s="1040">
        <v>84000</v>
      </c>
      <c r="E581" s="293"/>
      <c r="F581" s="293"/>
    </row>
    <row r="582" spans="2:6" ht="26.25" thickBot="1">
      <c r="B582" s="523">
        <v>20</v>
      </c>
      <c r="C582" s="461" t="s">
        <v>310</v>
      </c>
      <c r="D582" s="578">
        <v>2208665</v>
      </c>
      <c r="E582" s="293"/>
      <c r="F582" s="293"/>
    </row>
    <row r="583" spans="2:6">
      <c r="B583" s="648"/>
      <c r="C583" s="815" t="s">
        <v>311</v>
      </c>
      <c r="D583" s="576"/>
      <c r="E583" s="293"/>
      <c r="F583" s="293"/>
    </row>
    <row r="584" spans="2:6">
      <c r="B584" s="648"/>
      <c r="C584" s="815" t="s">
        <v>312</v>
      </c>
      <c r="D584" s="619"/>
      <c r="E584" s="293"/>
      <c r="F584" s="293"/>
    </row>
    <row r="585" spans="2:6">
      <c r="B585" s="648">
        <v>21</v>
      </c>
      <c r="C585" s="622" t="s">
        <v>313</v>
      </c>
      <c r="D585" s="619">
        <v>1030070</v>
      </c>
      <c r="E585" s="293"/>
      <c r="F585" s="293"/>
    </row>
    <row r="586" spans="2:6">
      <c r="B586" s="648">
        <v>22</v>
      </c>
      <c r="C586" s="622" t="s">
        <v>314</v>
      </c>
      <c r="D586" s="619">
        <v>16040</v>
      </c>
      <c r="E586" s="293"/>
      <c r="F586" s="293"/>
    </row>
    <row r="587" spans="2:6">
      <c r="B587" s="648">
        <v>23</v>
      </c>
      <c r="C587" s="622" t="s">
        <v>315</v>
      </c>
      <c r="D587" s="619">
        <v>26396</v>
      </c>
      <c r="E587" s="293"/>
      <c r="F587" s="293"/>
    </row>
    <row r="588" spans="2:6">
      <c r="B588" s="648">
        <v>24</v>
      </c>
      <c r="C588" s="622" t="s">
        <v>316</v>
      </c>
      <c r="D588" s="619">
        <v>16317</v>
      </c>
      <c r="E588" s="293"/>
      <c r="F588" s="293"/>
    </row>
    <row r="589" spans="2:6">
      <c r="B589" s="648">
        <v>25</v>
      </c>
      <c r="C589" s="600" t="s">
        <v>317</v>
      </c>
      <c r="D589" s="619"/>
      <c r="E589" s="293"/>
      <c r="F589" s="293"/>
    </row>
    <row r="590" spans="2:6" ht="13.5" thickBot="1">
      <c r="B590" s="648">
        <v>26</v>
      </c>
      <c r="C590" s="1041" t="s">
        <v>318</v>
      </c>
      <c r="D590" s="1040">
        <v>233688</v>
      </c>
      <c r="E590" s="293"/>
      <c r="F590" s="293"/>
    </row>
    <row r="591" spans="2:6" ht="13.5" thickBot="1">
      <c r="B591" s="523">
        <v>27</v>
      </c>
      <c r="C591" s="461" t="s">
        <v>319</v>
      </c>
      <c r="D591" s="578">
        <v>1322511</v>
      </c>
      <c r="E591" s="293"/>
      <c r="F591" s="293"/>
    </row>
    <row r="592" spans="2:6">
      <c r="B592" s="648"/>
      <c r="C592" s="579" t="s">
        <v>320</v>
      </c>
      <c r="D592" s="576"/>
      <c r="E592" s="293"/>
      <c r="F592" s="293"/>
    </row>
    <row r="593" spans="2:7">
      <c r="B593" s="648">
        <v>28</v>
      </c>
      <c r="C593" s="574" t="s">
        <v>321</v>
      </c>
      <c r="D593" s="619">
        <v>825000</v>
      </c>
      <c r="E593" s="383"/>
      <c r="F593" s="383"/>
      <c r="G593" s="295"/>
    </row>
    <row r="594" spans="2:7">
      <c r="B594" s="648">
        <v>29</v>
      </c>
      <c r="C594" s="574" t="s">
        <v>322</v>
      </c>
      <c r="D594" s="619"/>
      <c r="E594" s="293"/>
      <c r="F594" s="293"/>
    </row>
    <row r="595" spans="2:7">
      <c r="B595" s="648">
        <v>30</v>
      </c>
      <c r="C595" s="1016" t="s">
        <v>323</v>
      </c>
      <c r="D595" s="619"/>
      <c r="E595" s="293"/>
      <c r="F595" s="293"/>
    </row>
    <row r="596" spans="2:7" ht="13.5" thickBot="1">
      <c r="B596" s="648">
        <v>31</v>
      </c>
      <c r="C596" s="1016" t="s">
        <v>324</v>
      </c>
      <c r="D596" s="1040">
        <v>61154</v>
      </c>
      <c r="E596" s="293"/>
      <c r="F596" s="293"/>
    </row>
    <row r="597" spans="2:7" ht="13.5" thickBot="1">
      <c r="B597" s="523">
        <v>32</v>
      </c>
      <c r="C597" s="461" t="s">
        <v>408</v>
      </c>
      <c r="D597" s="578">
        <v>886154</v>
      </c>
      <c r="E597" s="293"/>
      <c r="F597" s="293"/>
    </row>
    <row r="598" spans="2:7" ht="26.25" thickBot="1">
      <c r="B598" s="649">
        <v>33</v>
      </c>
      <c r="C598" s="461" t="s">
        <v>414</v>
      </c>
      <c r="D598" s="583">
        <v>2208665</v>
      </c>
      <c r="E598" s="293"/>
      <c r="F598" s="293"/>
    </row>
    <row r="599" spans="2:7">
      <c r="B599" s="274"/>
      <c r="C599" s="392"/>
      <c r="D599" s="383"/>
      <c r="E599" s="293"/>
      <c r="F599" s="293"/>
    </row>
    <row r="600" spans="2:7">
      <c r="B600" s="274"/>
      <c r="C600" s="392"/>
      <c r="D600" s="383"/>
      <c r="E600" s="293"/>
      <c r="F600" s="293"/>
      <c r="G600" s="292">
        <v>103</v>
      </c>
    </row>
    <row r="601" spans="2:7">
      <c r="B601" s="274"/>
      <c r="C601" s="392"/>
      <c r="D601" s="383"/>
      <c r="E601" s="293"/>
      <c r="F601" s="293"/>
    </row>
    <row r="602" spans="2:7" ht="14.25">
      <c r="B602" s="1839" t="s">
        <v>424</v>
      </c>
      <c r="C602" s="1839"/>
      <c r="D602" s="1839"/>
      <c r="E602" s="1839"/>
      <c r="F602" s="1839"/>
      <c r="G602" s="1839"/>
    </row>
    <row r="603" spans="2:7" ht="13.5" thickBot="1">
      <c r="B603" s="51" t="s">
        <v>425</v>
      </c>
      <c r="C603" s="51"/>
      <c r="D603" s="51"/>
      <c r="E603" s="51"/>
      <c r="F603" s="51"/>
      <c r="G603" s="51"/>
    </row>
    <row r="604" spans="2:7" ht="13.5" thickBot="1">
      <c r="B604" s="1845" t="s">
        <v>421</v>
      </c>
      <c r="C604" s="1846"/>
      <c r="D604" s="427"/>
      <c r="E604" s="398"/>
      <c r="F604" s="398"/>
    </row>
    <row r="605" spans="2:7">
      <c r="B605" s="1840" t="s">
        <v>347</v>
      </c>
      <c r="C605" s="1847"/>
      <c r="D605" s="1844" t="s">
        <v>412</v>
      </c>
      <c r="E605" s="274"/>
      <c r="F605" s="274"/>
    </row>
    <row r="606" spans="2:7">
      <c r="B606" s="1840"/>
      <c r="C606" s="1847"/>
      <c r="D606" s="1840"/>
      <c r="E606" s="447"/>
      <c r="F606" s="447"/>
    </row>
    <row r="607" spans="2:7" ht="13.5" thickBot="1">
      <c r="B607" s="1841"/>
      <c r="C607" s="1848"/>
      <c r="D607" s="1841"/>
      <c r="E607" s="447"/>
      <c r="F607" s="447"/>
    </row>
    <row r="608" spans="2:7">
      <c r="B608" s="648"/>
      <c r="C608" s="807" t="s">
        <v>287</v>
      </c>
      <c r="D608" s="576"/>
      <c r="E608" s="293"/>
      <c r="F608" s="293"/>
    </row>
    <row r="609" spans="2:6" ht="14.25">
      <c r="B609" s="651">
        <v>1</v>
      </c>
      <c r="C609" s="574" t="s">
        <v>288</v>
      </c>
      <c r="D609" s="948">
        <v>0</v>
      </c>
      <c r="E609" s="293"/>
      <c r="F609" s="293"/>
    </row>
    <row r="610" spans="2:6">
      <c r="B610" s="651">
        <v>2</v>
      </c>
      <c r="C610" s="574" t="s">
        <v>289</v>
      </c>
      <c r="D610" s="949">
        <v>1876</v>
      </c>
      <c r="E610" s="293"/>
      <c r="F610" s="293"/>
    </row>
    <row r="611" spans="2:6">
      <c r="B611" s="651">
        <v>3</v>
      </c>
      <c r="C611" s="574" t="s">
        <v>290</v>
      </c>
      <c r="D611" s="949">
        <v>289575</v>
      </c>
      <c r="E611" s="293"/>
      <c r="F611" s="293"/>
    </row>
    <row r="612" spans="2:6">
      <c r="B612" s="651">
        <v>4</v>
      </c>
      <c r="C612" s="1043" t="s">
        <v>423</v>
      </c>
      <c r="D612" s="949">
        <v>158088</v>
      </c>
      <c r="E612" s="293"/>
      <c r="F612" s="293"/>
    </row>
    <row r="613" spans="2:6">
      <c r="B613" s="651">
        <v>5</v>
      </c>
      <c r="C613" s="574" t="s">
        <v>291</v>
      </c>
      <c r="D613" s="949">
        <v>80127</v>
      </c>
      <c r="E613" s="293"/>
      <c r="F613" s="293"/>
    </row>
    <row r="614" spans="2:6">
      <c r="B614" s="651">
        <v>6</v>
      </c>
      <c r="C614" s="574" t="s">
        <v>292</v>
      </c>
      <c r="D614" s="949"/>
      <c r="E614" s="293"/>
      <c r="F614" s="293"/>
    </row>
    <row r="615" spans="2:6">
      <c r="B615" s="651">
        <v>7</v>
      </c>
      <c r="C615" s="574" t="s">
        <v>293</v>
      </c>
      <c r="D615" s="949"/>
      <c r="E615" s="293"/>
      <c r="F615" s="293"/>
    </row>
    <row r="616" spans="2:6">
      <c r="B616" s="651"/>
      <c r="C616" s="600" t="s">
        <v>294</v>
      </c>
      <c r="D616" s="949"/>
      <c r="E616" s="293"/>
      <c r="F616" s="293"/>
    </row>
    <row r="617" spans="2:6">
      <c r="B617" s="651"/>
      <c r="C617" s="600" t="s">
        <v>295</v>
      </c>
      <c r="D617" s="949"/>
      <c r="E617" s="293"/>
      <c r="F617" s="293"/>
    </row>
    <row r="618" spans="2:6">
      <c r="B618" s="651">
        <v>8</v>
      </c>
      <c r="C618" s="574" t="s">
        <v>296</v>
      </c>
      <c r="D618" s="949"/>
      <c r="E618" s="293"/>
      <c r="F618" s="293"/>
    </row>
    <row r="619" spans="2:6">
      <c r="B619" s="651"/>
      <c r="C619" s="600" t="s">
        <v>297</v>
      </c>
      <c r="D619" s="949"/>
      <c r="E619" s="293"/>
      <c r="F619" s="293"/>
    </row>
    <row r="620" spans="2:6">
      <c r="B620" s="651"/>
      <c r="C620" s="600" t="s">
        <v>298</v>
      </c>
      <c r="D620" s="949"/>
      <c r="E620" s="293"/>
      <c r="F620" s="293"/>
    </row>
    <row r="621" spans="2:6">
      <c r="B621" s="652">
        <v>9</v>
      </c>
      <c r="C621" s="798" t="s">
        <v>299</v>
      </c>
      <c r="D621" s="991">
        <f>SUM(D622:D625)</f>
        <v>7248226</v>
      </c>
      <c r="E621" s="293"/>
      <c r="F621" s="293"/>
    </row>
    <row r="622" spans="2:6">
      <c r="B622" s="651">
        <v>10</v>
      </c>
      <c r="C622" s="600" t="s">
        <v>300</v>
      </c>
      <c r="D622" s="949"/>
      <c r="E622" s="293"/>
      <c r="F622" s="293"/>
    </row>
    <row r="623" spans="2:6">
      <c r="B623" s="651">
        <v>11</v>
      </c>
      <c r="C623" s="600" t="s">
        <v>301</v>
      </c>
      <c r="D623" s="949">
        <v>5781368</v>
      </c>
      <c r="E623" s="293"/>
      <c r="F623" s="293"/>
    </row>
    <row r="624" spans="2:6">
      <c r="B624" s="651">
        <v>12</v>
      </c>
      <c r="C624" s="600" t="s">
        <v>302</v>
      </c>
      <c r="D624" s="949">
        <v>1238312</v>
      </c>
      <c r="E624" s="293"/>
      <c r="F624" s="293"/>
    </row>
    <row r="625" spans="2:6" ht="25.5">
      <c r="B625" s="651">
        <v>13</v>
      </c>
      <c r="C625" s="600" t="s">
        <v>303</v>
      </c>
      <c r="D625" s="949">
        <v>228546</v>
      </c>
      <c r="E625" s="293"/>
      <c r="F625" s="293"/>
    </row>
    <row r="626" spans="2:6">
      <c r="B626" s="651">
        <v>14</v>
      </c>
      <c r="C626" s="622" t="s">
        <v>304</v>
      </c>
      <c r="D626" s="949"/>
      <c r="E626" s="293"/>
      <c r="F626" s="293"/>
    </row>
    <row r="627" spans="2:6">
      <c r="B627" s="651">
        <v>15</v>
      </c>
      <c r="C627" s="622" t="s">
        <v>305</v>
      </c>
      <c r="D627" s="989">
        <v>687669</v>
      </c>
      <c r="E627" s="293"/>
      <c r="F627" s="293"/>
    </row>
    <row r="628" spans="2:6">
      <c r="B628" s="651">
        <v>16</v>
      </c>
      <c r="C628" s="622" t="s">
        <v>306</v>
      </c>
      <c r="D628" s="989">
        <v>981901</v>
      </c>
      <c r="E628" s="293"/>
      <c r="F628" s="293"/>
    </row>
    <row r="629" spans="2:6">
      <c r="B629" s="651">
        <v>17</v>
      </c>
      <c r="C629" s="622" t="s">
        <v>307</v>
      </c>
      <c r="D629" s="989">
        <v>188342</v>
      </c>
      <c r="E629" s="383"/>
      <c r="F629" s="383"/>
    </row>
    <row r="630" spans="2:6">
      <c r="B630" s="651">
        <v>18</v>
      </c>
      <c r="C630" s="622" t="s">
        <v>308</v>
      </c>
      <c r="D630" s="949"/>
      <c r="E630" s="293"/>
      <c r="F630" s="293"/>
    </row>
    <row r="631" spans="2:6" ht="13.5" thickBot="1">
      <c r="B631" s="651">
        <v>19</v>
      </c>
      <c r="C631" s="1041" t="s">
        <v>309</v>
      </c>
      <c r="D631" s="1048">
        <v>128771</v>
      </c>
      <c r="E631" s="293"/>
      <c r="F631" s="293"/>
    </row>
    <row r="632" spans="2:6" ht="26.25" thickBot="1">
      <c r="B632" s="523">
        <v>20</v>
      </c>
      <c r="C632" s="461" t="s">
        <v>310</v>
      </c>
      <c r="D632" s="992">
        <f>+SUM(D609:D614)+D616+D617+D619+D620+D621+SUM(D626:D631)</f>
        <v>9764575</v>
      </c>
      <c r="E632" s="293"/>
      <c r="F632" s="293"/>
    </row>
    <row r="633" spans="2:6">
      <c r="B633" s="648"/>
      <c r="C633" s="579" t="s">
        <v>311</v>
      </c>
      <c r="D633" s="950"/>
      <c r="E633" s="293"/>
      <c r="F633" s="293"/>
    </row>
    <row r="634" spans="2:6">
      <c r="B634" s="648"/>
      <c r="C634" s="815" t="s">
        <v>312</v>
      </c>
      <c r="D634" s="949"/>
      <c r="E634" s="293"/>
      <c r="F634" s="293"/>
    </row>
    <row r="635" spans="2:6">
      <c r="B635" s="648">
        <v>21</v>
      </c>
      <c r="C635" s="622" t="s">
        <v>313</v>
      </c>
      <c r="D635" s="989">
        <v>4923642</v>
      </c>
      <c r="E635" s="293"/>
      <c r="F635" s="293"/>
    </row>
    <row r="636" spans="2:6">
      <c r="B636" s="648">
        <v>22</v>
      </c>
      <c r="C636" s="622" t="s">
        <v>314</v>
      </c>
      <c r="D636" s="990">
        <v>37238</v>
      </c>
      <c r="E636" s="293"/>
      <c r="F636" s="293"/>
    </row>
    <row r="637" spans="2:6">
      <c r="B637" s="648">
        <v>23</v>
      </c>
      <c r="C637" s="622" t="s">
        <v>315</v>
      </c>
      <c r="D637" s="990">
        <v>191602</v>
      </c>
      <c r="E637" s="293"/>
      <c r="F637" s="293"/>
    </row>
    <row r="638" spans="2:6">
      <c r="B638" s="648">
        <v>24</v>
      </c>
      <c r="C638" s="622" t="s">
        <v>316</v>
      </c>
      <c r="D638" s="949"/>
      <c r="E638" s="293"/>
      <c r="F638" s="293"/>
    </row>
    <row r="639" spans="2:6">
      <c r="B639" s="648">
        <v>25</v>
      </c>
      <c r="C639" s="600" t="s">
        <v>317</v>
      </c>
      <c r="D639" s="949"/>
      <c r="E639" s="293"/>
      <c r="F639" s="293"/>
    </row>
    <row r="640" spans="2:6" ht="13.5" thickBot="1">
      <c r="B640" s="648">
        <v>26</v>
      </c>
      <c r="C640" s="1041" t="s">
        <v>318</v>
      </c>
      <c r="D640" s="1048">
        <v>969444</v>
      </c>
      <c r="E640" s="293"/>
      <c r="F640" s="293"/>
    </row>
    <row r="641" spans="2:7" ht="13.5" thickBot="1">
      <c r="B641" s="523">
        <v>27</v>
      </c>
      <c r="C641" s="461" t="s">
        <v>319</v>
      </c>
      <c r="D641" s="993">
        <f>SUM(D635:D640)</f>
        <v>6121926</v>
      </c>
      <c r="E641" s="293"/>
      <c r="F641" s="293"/>
    </row>
    <row r="642" spans="2:7">
      <c r="B642" s="648"/>
      <c r="C642" s="579" t="s">
        <v>320</v>
      </c>
      <c r="D642" s="950"/>
      <c r="E642" s="293"/>
      <c r="F642" s="293"/>
    </row>
    <row r="643" spans="2:7">
      <c r="B643" s="648">
        <v>28</v>
      </c>
      <c r="C643" s="574" t="s">
        <v>321</v>
      </c>
      <c r="D643" s="989">
        <v>1350000</v>
      </c>
      <c r="E643" s="383"/>
      <c r="F643" s="383"/>
    </row>
    <row r="644" spans="2:7">
      <c r="B644" s="648">
        <v>29</v>
      </c>
      <c r="C644" s="574" t="s">
        <v>322</v>
      </c>
      <c r="D644" s="990">
        <v>-3052</v>
      </c>
      <c r="E644" s="293"/>
      <c r="F644" s="293"/>
    </row>
    <row r="645" spans="2:7">
      <c r="B645" s="648">
        <v>30</v>
      </c>
      <c r="C645" s="1016" t="s">
        <v>323</v>
      </c>
      <c r="D645" s="949"/>
      <c r="E645" s="293"/>
      <c r="F645" s="293"/>
    </row>
    <row r="646" spans="2:7" ht="13.5" thickBot="1">
      <c r="B646" s="648">
        <v>31</v>
      </c>
      <c r="C646" s="1016" t="s">
        <v>324</v>
      </c>
      <c r="D646" s="1048">
        <v>2295701</v>
      </c>
      <c r="E646" s="293"/>
      <c r="F646" s="293"/>
    </row>
    <row r="647" spans="2:7" ht="13.5" thickBot="1">
      <c r="B647" s="523">
        <v>32</v>
      </c>
      <c r="C647" s="461" t="s">
        <v>408</v>
      </c>
      <c r="D647" s="993">
        <f>SUM(D643:D646)</f>
        <v>3642649</v>
      </c>
      <c r="E647" s="293"/>
      <c r="F647" s="293"/>
    </row>
    <row r="648" spans="2:7" ht="26.25" thickBot="1">
      <c r="B648" s="649">
        <v>33</v>
      </c>
      <c r="C648" s="512" t="s">
        <v>414</v>
      </c>
      <c r="D648" s="994">
        <f>+D641+D647</f>
        <v>9764575</v>
      </c>
      <c r="E648" s="293"/>
      <c r="F648" s="293"/>
    </row>
    <row r="649" spans="2:7">
      <c r="B649" s="274"/>
      <c r="C649" s="392"/>
      <c r="D649" s="383"/>
      <c r="E649" s="293"/>
      <c r="F649" s="293"/>
    </row>
    <row r="650" spans="2:7">
      <c r="B650" s="274"/>
      <c r="C650" s="392"/>
      <c r="D650" s="383"/>
      <c r="E650" s="293"/>
      <c r="F650" s="293"/>
      <c r="G650" s="292">
        <v>104</v>
      </c>
    </row>
    <row r="651" spans="2:7">
      <c r="B651" s="274"/>
      <c r="C651" s="392"/>
      <c r="D651" s="383"/>
      <c r="E651" s="293"/>
      <c r="F651" s="293"/>
    </row>
    <row r="652" spans="2:7" ht="14.25">
      <c r="B652" s="1839" t="s">
        <v>424</v>
      </c>
      <c r="C652" s="1839"/>
      <c r="D652" s="1839"/>
      <c r="E652" s="1839"/>
      <c r="F652" s="1839"/>
      <c r="G652" s="1839"/>
    </row>
    <row r="653" spans="2:7" ht="13.5" thickBot="1">
      <c r="B653" s="51" t="s">
        <v>425</v>
      </c>
      <c r="C653" s="51"/>
      <c r="D653" s="51"/>
      <c r="E653" s="51"/>
      <c r="F653" s="51"/>
      <c r="G653" s="51"/>
    </row>
    <row r="654" spans="2:7" ht="13.5" thickBot="1">
      <c r="B654" s="1845" t="s">
        <v>149</v>
      </c>
      <c r="C654" s="1846"/>
      <c r="D654" s="427"/>
      <c r="E654" s="398"/>
      <c r="F654" s="398"/>
    </row>
    <row r="655" spans="2:7">
      <c r="B655" s="1840" t="s">
        <v>347</v>
      </c>
      <c r="C655" s="1847"/>
      <c r="D655" s="1844" t="s">
        <v>412</v>
      </c>
      <c r="E655" s="274"/>
      <c r="F655" s="274"/>
    </row>
    <row r="656" spans="2:7">
      <c r="B656" s="1840"/>
      <c r="C656" s="1847"/>
      <c r="D656" s="1840"/>
      <c r="E656" s="447"/>
      <c r="F656" s="447"/>
    </row>
    <row r="657" spans="2:6" ht="13.5" thickBot="1">
      <c r="B657" s="1841"/>
      <c r="C657" s="1848"/>
      <c r="D657" s="1841"/>
      <c r="E657" s="447"/>
      <c r="F657" s="447"/>
    </row>
    <row r="658" spans="2:6">
      <c r="B658" s="648"/>
      <c r="C658" s="807" t="s">
        <v>287</v>
      </c>
      <c r="D658" s="619"/>
      <c r="E658" s="293"/>
      <c r="F658" s="293"/>
    </row>
    <row r="659" spans="2:6" ht="14.25">
      <c r="B659" s="651">
        <v>1</v>
      </c>
      <c r="C659" s="574" t="s">
        <v>288</v>
      </c>
      <c r="D659" s="951"/>
      <c r="E659" s="293"/>
      <c r="F659" s="293"/>
    </row>
    <row r="660" spans="2:6">
      <c r="B660" s="651">
        <v>2</v>
      </c>
      <c r="C660" s="675" t="s">
        <v>289</v>
      </c>
      <c r="D660" s="952"/>
      <c r="E660" s="293"/>
      <c r="F660" s="293"/>
    </row>
    <row r="661" spans="2:6">
      <c r="B661" s="651">
        <v>3</v>
      </c>
      <c r="C661" s="574" t="s">
        <v>290</v>
      </c>
      <c r="D661" s="953"/>
      <c r="E661" s="293"/>
      <c r="F661" s="293"/>
    </row>
    <row r="662" spans="2:6">
      <c r="B662" s="651">
        <v>4</v>
      </c>
      <c r="C662" s="1043" t="s">
        <v>423</v>
      </c>
      <c r="D662" s="953">
        <f>17728519/1000</f>
        <v>17728.519</v>
      </c>
      <c r="E662" s="293"/>
      <c r="F662" s="293"/>
    </row>
    <row r="663" spans="2:6">
      <c r="B663" s="651">
        <v>5</v>
      </c>
      <c r="C663" s="574" t="s">
        <v>291</v>
      </c>
      <c r="D663" s="953">
        <v>60592.177909999999</v>
      </c>
      <c r="E663" s="293"/>
      <c r="F663" s="293"/>
    </row>
    <row r="664" spans="2:6">
      <c r="B664" s="651">
        <v>6</v>
      </c>
      <c r="C664" s="574" t="s">
        <v>292</v>
      </c>
      <c r="D664" s="953">
        <v>65479</v>
      </c>
      <c r="E664" s="293"/>
      <c r="F664" s="293"/>
    </row>
    <row r="665" spans="2:6" ht="14.25">
      <c r="B665" s="651">
        <v>7</v>
      </c>
      <c r="C665" s="574" t="s">
        <v>293</v>
      </c>
      <c r="D665" s="948"/>
      <c r="E665" s="293"/>
      <c r="F665" s="293"/>
    </row>
    <row r="666" spans="2:6" ht="14.25">
      <c r="B666" s="651"/>
      <c r="C666" s="600" t="s">
        <v>294</v>
      </c>
      <c r="D666" s="948"/>
      <c r="E666" s="293"/>
      <c r="F666" s="293"/>
    </row>
    <row r="667" spans="2:6" ht="14.25">
      <c r="B667" s="651"/>
      <c r="C667" s="600" t="s">
        <v>295</v>
      </c>
      <c r="D667" s="948"/>
      <c r="E667" s="293"/>
      <c r="F667" s="293"/>
    </row>
    <row r="668" spans="2:6" ht="14.25">
      <c r="B668" s="651">
        <v>8</v>
      </c>
      <c r="C668" s="574" t="s">
        <v>296</v>
      </c>
      <c r="D668" s="948"/>
      <c r="E668" s="293"/>
      <c r="F668" s="293"/>
    </row>
    <row r="669" spans="2:6" ht="14.25">
      <c r="B669" s="651"/>
      <c r="C669" s="600" t="s">
        <v>297</v>
      </c>
      <c r="D669" s="948"/>
      <c r="E669" s="293"/>
      <c r="F669" s="293"/>
    </row>
    <row r="670" spans="2:6" ht="14.25">
      <c r="B670" s="651"/>
      <c r="C670" s="600" t="s">
        <v>298</v>
      </c>
      <c r="D670" s="948"/>
      <c r="E670" s="293"/>
      <c r="F670" s="293"/>
    </row>
    <row r="671" spans="2:6">
      <c r="B671" s="652">
        <v>9</v>
      </c>
      <c r="C671" s="798" t="s">
        <v>299</v>
      </c>
      <c r="D671" s="995">
        <f>SUM(D672:D675)</f>
        <v>683159.75263956597</v>
      </c>
      <c r="E671" s="293"/>
      <c r="F671" s="293"/>
    </row>
    <row r="672" spans="2:6" ht="14.25">
      <c r="B672" s="651">
        <v>10</v>
      </c>
      <c r="C672" s="600" t="s">
        <v>300</v>
      </c>
      <c r="D672" s="948"/>
      <c r="E672" s="293"/>
      <c r="F672" s="293"/>
    </row>
    <row r="673" spans="2:6">
      <c r="B673" s="651">
        <v>11</v>
      </c>
      <c r="C673" s="600" t="s">
        <v>301</v>
      </c>
      <c r="D673" s="953">
        <v>609249.24763956596</v>
      </c>
      <c r="E673" s="293"/>
      <c r="F673" s="293"/>
    </row>
    <row r="674" spans="2:6">
      <c r="B674" s="651">
        <v>12</v>
      </c>
      <c r="C674" s="600" t="s">
        <v>302</v>
      </c>
      <c r="D674" s="953"/>
      <c r="E674" s="293"/>
      <c r="F674" s="293"/>
    </row>
    <row r="675" spans="2:6" ht="25.5">
      <c r="B675" s="651">
        <v>13</v>
      </c>
      <c r="C675" s="600" t="s">
        <v>303</v>
      </c>
      <c r="D675" s="953">
        <v>73910.505000000005</v>
      </c>
      <c r="E675" s="293"/>
      <c r="F675" s="293"/>
    </row>
    <row r="676" spans="2:6">
      <c r="B676" s="651">
        <v>14</v>
      </c>
      <c r="C676" s="622" t="s">
        <v>304</v>
      </c>
      <c r="D676" s="953"/>
      <c r="E676" s="293"/>
      <c r="F676" s="293"/>
    </row>
    <row r="677" spans="2:6">
      <c r="B677" s="651">
        <v>15</v>
      </c>
      <c r="C677" s="622" t="s">
        <v>305</v>
      </c>
      <c r="D677" s="953">
        <v>21716.161</v>
      </c>
      <c r="E677" s="293"/>
      <c r="F677" s="293"/>
    </row>
    <row r="678" spans="2:6">
      <c r="B678" s="651">
        <v>16</v>
      </c>
      <c r="C678" s="622" t="s">
        <v>306</v>
      </c>
      <c r="D678" s="953">
        <v>167144.32199999999</v>
      </c>
      <c r="E678" s="293"/>
      <c r="F678" s="293"/>
    </row>
    <row r="679" spans="2:6">
      <c r="B679" s="651">
        <v>17</v>
      </c>
      <c r="C679" s="622" t="s">
        <v>307</v>
      </c>
      <c r="D679" s="953">
        <f>76765.02-D662</f>
        <v>59036.501000000004</v>
      </c>
      <c r="E679" s="293"/>
      <c r="F679" s="293"/>
    </row>
    <row r="680" spans="2:6">
      <c r="B680" s="651">
        <v>18</v>
      </c>
      <c r="C680" s="622" t="s">
        <v>308</v>
      </c>
      <c r="D680" s="953"/>
      <c r="E680" s="293"/>
      <c r="F680" s="293"/>
    </row>
    <row r="681" spans="2:6" ht="13.5" thickBot="1">
      <c r="B681" s="651">
        <v>19</v>
      </c>
      <c r="C681" s="1041" t="s">
        <v>309</v>
      </c>
      <c r="D681" s="1049">
        <v>70954.960000000006</v>
      </c>
      <c r="E681" s="293"/>
      <c r="F681" s="293"/>
    </row>
    <row r="682" spans="2:6" ht="26.25" thickBot="1">
      <c r="B682" s="523">
        <v>20</v>
      </c>
      <c r="C682" s="461" t="s">
        <v>310</v>
      </c>
      <c r="D682" s="956">
        <f>+SUM(D659:D664)+D666+D667+D669+D670+D671+SUM(D676:D681)</f>
        <v>1145811.3935495662</v>
      </c>
      <c r="E682" s="293"/>
      <c r="F682" s="293"/>
    </row>
    <row r="683" spans="2:6" ht="14.25">
      <c r="B683" s="648"/>
      <c r="C683" s="815" t="s">
        <v>311</v>
      </c>
      <c r="D683" s="955"/>
      <c r="E683" s="293"/>
      <c r="F683" s="293"/>
    </row>
    <row r="684" spans="2:6" ht="14.25">
      <c r="B684" s="648"/>
      <c r="C684" s="815" t="s">
        <v>312</v>
      </c>
      <c r="D684" s="948"/>
      <c r="E684" s="293"/>
      <c r="F684" s="293"/>
    </row>
    <row r="685" spans="2:6">
      <c r="B685" s="648">
        <v>21</v>
      </c>
      <c r="C685" s="622" t="s">
        <v>313</v>
      </c>
      <c r="D685" s="953">
        <v>361926.94500000001</v>
      </c>
      <c r="E685" s="293"/>
      <c r="F685" s="293"/>
    </row>
    <row r="686" spans="2:6">
      <c r="B686" s="648">
        <v>22</v>
      </c>
      <c r="C686" s="622" t="s">
        <v>314</v>
      </c>
      <c r="D686" s="953">
        <v>15067.947</v>
      </c>
      <c r="E686" s="293"/>
      <c r="F686" s="293"/>
    </row>
    <row r="687" spans="2:6">
      <c r="B687" s="648">
        <v>23</v>
      </c>
      <c r="C687" s="622" t="s">
        <v>315</v>
      </c>
      <c r="D687" s="953">
        <v>15263.539000000001</v>
      </c>
      <c r="E687" s="293"/>
      <c r="F687" s="293"/>
    </row>
    <row r="688" spans="2:6">
      <c r="B688" s="648">
        <v>24</v>
      </c>
      <c r="C688" s="622" t="s">
        <v>316</v>
      </c>
      <c r="D688" s="953"/>
      <c r="E688" s="293"/>
      <c r="F688" s="293"/>
    </row>
    <row r="689" spans="2:7">
      <c r="B689" s="648">
        <v>25</v>
      </c>
      <c r="C689" s="600" t="s">
        <v>317</v>
      </c>
      <c r="D689" s="953"/>
      <c r="E689" s="293"/>
      <c r="F689" s="293"/>
    </row>
    <row r="690" spans="2:7" ht="13.5" thickBot="1">
      <c r="B690" s="648">
        <v>26</v>
      </c>
      <c r="C690" s="1041" t="s">
        <v>318</v>
      </c>
      <c r="D690" s="1049">
        <v>111937.42143407</v>
      </c>
      <c r="E690" s="293"/>
      <c r="F690" s="293"/>
    </row>
    <row r="691" spans="2:7" ht="13.5" thickBot="1">
      <c r="B691" s="523">
        <v>27</v>
      </c>
      <c r="C691" s="461" t="s">
        <v>319</v>
      </c>
      <c r="D691" s="954">
        <f>SUM(D685:D690)</f>
        <v>504195.85243406997</v>
      </c>
      <c r="E691" s="293"/>
      <c r="F691" s="293"/>
    </row>
    <row r="692" spans="2:7" ht="14.25">
      <c r="B692" s="648"/>
      <c r="C692" s="579" t="s">
        <v>320</v>
      </c>
      <c r="D692" s="955"/>
      <c r="E692" s="293"/>
      <c r="F692" s="293"/>
    </row>
    <row r="693" spans="2:7">
      <c r="B693" s="648">
        <v>28</v>
      </c>
      <c r="C693" s="574" t="s">
        <v>321</v>
      </c>
      <c r="D693" s="953">
        <v>508995.61</v>
      </c>
      <c r="E693" s="293"/>
      <c r="F693" s="293"/>
    </row>
    <row r="694" spans="2:7">
      <c r="B694" s="648">
        <v>29</v>
      </c>
      <c r="C694" s="574" t="s">
        <v>322</v>
      </c>
      <c r="D694" s="953">
        <v>5274.0079999999998</v>
      </c>
      <c r="E694" s="293"/>
      <c r="F694" s="293"/>
    </row>
    <row r="695" spans="2:7">
      <c r="B695" s="648">
        <v>30</v>
      </c>
      <c r="C695" s="1016" t="s">
        <v>323</v>
      </c>
      <c r="D695" s="953"/>
      <c r="E695" s="293"/>
      <c r="F695" s="293"/>
    </row>
    <row r="696" spans="2:7" ht="13.5" thickBot="1">
      <c r="B696" s="648">
        <v>31</v>
      </c>
      <c r="C696" s="1016" t="s">
        <v>324</v>
      </c>
      <c r="D696" s="953">
        <v>127344.65700000001</v>
      </c>
      <c r="E696" s="293"/>
      <c r="F696" s="293"/>
    </row>
    <row r="697" spans="2:7" ht="13.5" thickBot="1">
      <c r="B697" s="523">
        <v>32</v>
      </c>
      <c r="C697" s="461" t="s">
        <v>408</v>
      </c>
      <c r="D697" s="1049">
        <f>SUM(D693:D696)</f>
        <v>641614.27499999991</v>
      </c>
      <c r="E697" s="293"/>
      <c r="F697" s="293"/>
    </row>
    <row r="698" spans="2:7" ht="26.25" thickBot="1">
      <c r="B698" s="649">
        <v>33</v>
      </c>
      <c r="C698" s="461" t="s">
        <v>414</v>
      </c>
      <c r="D698" s="956">
        <f>+D691+D697</f>
        <v>1145810.1274340698</v>
      </c>
      <c r="E698" s="293"/>
      <c r="F698" s="293"/>
    </row>
    <row r="699" spans="2:7">
      <c r="B699" s="274"/>
      <c r="C699" s="392"/>
      <c r="D699" s="383" t="s">
        <v>134</v>
      </c>
      <c r="E699" s="293"/>
      <c r="F699" s="293"/>
    </row>
    <row r="700" spans="2:7">
      <c r="B700" s="274"/>
      <c r="C700" s="392"/>
      <c r="D700" s="383"/>
      <c r="E700" s="293"/>
      <c r="F700" s="293"/>
      <c r="G700" s="292">
        <v>105</v>
      </c>
    </row>
    <row r="701" spans="2:7">
      <c r="B701" s="274"/>
      <c r="C701" s="392"/>
      <c r="D701" s="383"/>
      <c r="E701" s="293"/>
      <c r="F701" s="293"/>
    </row>
    <row r="702" spans="2:7" ht="14.25">
      <c r="B702" s="1839" t="s">
        <v>424</v>
      </c>
      <c r="C702" s="1839"/>
      <c r="D702" s="1839"/>
      <c r="E702" s="1839"/>
      <c r="F702" s="1839"/>
      <c r="G702" s="1839"/>
    </row>
    <row r="703" spans="2:7" ht="13.5" thickBot="1">
      <c r="B703" s="51" t="s">
        <v>425</v>
      </c>
      <c r="C703" s="51"/>
      <c r="D703" s="51"/>
      <c r="E703" s="51"/>
      <c r="F703" s="51"/>
      <c r="G703" s="51"/>
    </row>
    <row r="704" spans="2:7" ht="13.5" thickBot="1">
      <c r="B704" s="1845" t="s">
        <v>130</v>
      </c>
      <c r="C704" s="1846"/>
      <c r="D704" s="427"/>
      <c r="E704" s="398"/>
      <c r="F704" s="398"/>
    </row>
    <row r="705" spans="2:6" ht="45.75" thickBot="1">
      <c r="B705" s="937" t="s">
        <v>347</v>
      </c>
      <c r="C705" s="938"/>
      <c r="D705" s="838" t="s">
        <v>426</v>
      </c>
      <c r="E705" s="274"/>
      <c r="F705" s="274"/>
    </row>
    <row r="706" spans="2:6">
      <c r="B706" s="648"/>
      <c r="C706" s="807" t="s">
        <v>287</v>
      </c>
      <c r="D706" s="839"/>
      <c r="E706" s="293"/>
      <c r="F706" s="293"/>
    </row>
    <row r="707" spans="2:6" ht="14.25">
      <c r="B707" s="651">
        <v>1</v>
      </c>
      <c r="C707" s="675" t="s">
        <v>288</v>
      </c>
      <c r="D707" s="948"/>
      <c r="E707" s="293"/>
      <c r="F707" s="293"/>
    </row>
    <row r="708" spans="2:6">
      <c r="B708" s="651">
        <v>2</v>
      </c>
      <c r="C708" s="675" t="s">
        <v>289</v>
      </c>
      <c r="D708" s="952">
        <v>66560</v>
      </c>
      <c r="E708" s="293"/>
      <c r="F708" s="293"/>
    </row>
    <row r="709" spans="2:6">
      <c r="B709" s="651">
        <v>3</v>
      </c>
      <c r="C709" s="675" t="s">
        <v>290</v>
      </c>
      <c r="D709" s="952">
        <v>561023</v>
      </c>
      <c r="E709" s="293"/>
      <c r="F709" s="293"/>
    </row>
    <row r="710" spans="2:6">
      <c r="B710" s="651">
        <v>4</v>
      </c>
      <c r="C710" s="1043" t="s">
        <v>423</v>
      </c>
      <c r="D710" s="952">
        <v>156733</v>
      </c>
      <c r="E710" s="293"/>
      <c r="F710" s="293"/>
    </row>
    <row r="711" spans="2:6">
      <c r="B711" s="651">
        <v>5</v>
      </c>
      <c r="C711" s="675" t="s">
        <v>291</v>
      </c>
      <c r="D711" s="952">
        <v>10985571</v>
      </c>
      <c r="E711" s="293"/>
      <c r="F711" s="293"/>
    </row>
    <row r="712" spans="2:6">
      <c r="B712" s="651">
        <v>6</v>
      </c>
      <c r="C712" s="675" t="s">
        <v>292</v>
      </c>
      <c r="D712" s="952">
        <v>1719966</v>
      </c>
      <c r="E712" s="293"/>
      <c r="F712" s="293"/>
    </row>
    <row r="713" spans="2:6">
      <c r="B713" s="651">
        <v>7</v>
      </c>
      <c r="C713" s="675" t="s">
        <v>293</v>
      </c>
      <c r="D713" s="952"/>
      <c r="E713" s="293"/>
      <c r="F713" s="293"/>
    </row>
    <row r="714" spans="2:6">
      <c r="B714" s="651"/>
      <c r="C714" s="511" t="s">
        <v>294</v>
      </c>
      <c r="D714" s="952"/>
      <c r="E714" s="293"/>
      <c r="F714" s="293"/>
    </row>
    <row r="715" spans="2:6">
      <c r="B715" s="651"/>
      <c r="C715" s="511" t="s">
        <v>295</v>
      </c>
      <c r="D715" s="952">
        <v>19634852</v>
      </c>
      <c r="E715" s="293"/>
      <c r="F715" s="293"/>
    </row>
    <row r="716" spans="2:6">
      <c r="B716" s="651">
        <v>8</v>
      </c>
      <c r="C716" s="675" t="s">
        <v>296</v>
      </c>
      <c r="D716" s="952"/>
      <c r="E716" s="293"/>
      <c r="F716" s="293"/>
    </row>
    <row r="717" spans="2:6">
      <c r="B717" s="651"/>
      <c r="C717" s="511" t="s">
        <v>297</v>
      </c>
      <c r="D717" s="952"/>
      <c r="E717" s="293"/>
      <c r="F717" s="293"/>
    </row>
    <row r="718" spans="2:6">
      <c r="B718" s="651"/>
      <c r="C718" s="511" t="s">
        <v>298</v>
      </c>
      <c r="D718" s="952">
        <v>148509</v>
      </c>
      <c r="E718" s="293"/>
      <c r="F718" s="293"/>
    </row>
    <row r="719" spans="2:6">
      <c r="B719" s="652">
        <v>9</v>
      </c>
      <c r="C719" s="620" t="s">
        <v>299</v>
      </c>
      <c r="D719" s="988">
        <f>SUM(D720:D723)</f>
        <v>31033992</v>
      </c>
      <c r="E719" s="293"/>
      <c r="F719" s="293"/>
    </row>
    <row r="720" spans="2:6">
      <c r="B720" s="651">
        <v>10</v>
      </c>
      <c r="C720" s="511" t="s">
        <v>300</v>
      </c>
      <c r="D720" s="952">
        <v>2080553</v>
      </c>
      <c r="E720" s="293"/>
      <c r="F720" s="293"/>
    </row>
    <row r="721" spans="2:6">
      <c r="B721" s="651">
        <v>11</v>
      </c>
      <c r="C721" s="511" t="s">
        <v>301</v>
      </c>
      <c r="D721" s="952">
        <v>14037355</v>
      </c>
      <c r="E721" s="293"/>
      <c r="F721" s="293"/>
    </row>
    <row r="722" spans="2:6">
      <c r="B722" s="651">
        <v>12</v>
      </c>
      <c r="C722" s="511" t="s">
        <v>302</v>
      </c>
      <c r="D722" s="952">
        <v>14312763</v>
      </c>
      <c r="E722" s="293"/>
      <c r="F722" s="293"/>
    </row>
    <row r="723" spans="2:6" ht="25.5">
      <c r="B723" s="651">
        <v>13</v>
      </c>
      <c r="C723" s="511" t="s">
        <v>303</v>
      </c>
      <c r="D723" s="952">
        <v>603321</v>
      </c>
      <c r="E723" s="293"/>
      <c r="F723" s="293"/>
    </row>
    <row r="724" spans="2:6">
      <c r="B724" s="651">
        <v>14</v>
      </c>
      <c r="C724" s="806" t="s">
        <v>304</v>
      </c>
      <c r="D724" s="952"/>
      <c r="E724" s="293"/>
      <c r="F724" s="293"/>
    </row>
    <row r="725" spans="2:6">
      <c r="B725" s="651">
        <v>15</v>
      </c>
      <c r="C725" s="806" t="s">
        <v>305</v>
      </c>
      <c r="D725" s="952">
        <v>1398724</v>
      </c>
      <c r="E725" s="293"/>
      <c r="F725" s="293"/>
    </row>
    <row r="726" spans="2:6">
      <c r="B726" s="651">
        <v>16</v>
      </c>
      <c r="C726" s="806" t="s">
        <v>306</v>
      </c>
      <c r="D726" s="952">
        <v>3507535</v>
      </c>
      <c r="E726" s="293"/>
      <c r="F726" s="293"/>
    </row>
    <row r="727" spans="2:6">
      <c r="B727" s="651">
        <v>17</v>
      </c>
      <c r="C727" s="806" t="s">
        <v>307</v>
      </c>
      <c r="D727" s="952">
        <v>591501</v>
      </c>
      <c r="E727" s="383"/>
      <c r="F727" s="383"/>
    </row>
    <row r="728" spans="2:6">
      <c r="B728" s="651">
        <v>18</v>
      </c>
      <c r="C728" s="806" t="s">
        <v>308</v>
      </c>
      <c r="D728" s="952"/>
      <c r="E728" s="293"/>
      <c r="F728" s="293"/>
    </row>
    <row r="729" spans="2:6" ht="13.5" thickBot="1">
      <c r="B729" s="651">
        <v>19</v>
      </c>
      <c r="C729" s="1019" t="s">
        <v>309</v>
      </c>
      <c r="D729" s="1050">
        <v>1620339</v>
      </c>
      <c r="E729" s="293"/>
      <c r="F729" s="293"/>
    </row>
    <row r="730" spans="2:6" ht="26.25" thickBot="1">
      <c r="B730" s="523">
        <v>20</v>
      </c>
      <c r="C730" s="461" t="s">
        <v>310</v>
      </c>
      <c r="D730" s="996">
        <f>+SUM(D707:D712)+D714+D715+D717+D718+D719+SUM(D724:D729)</f>
        <v>71425305</v>
      </c>
      <c r="E730" s="293"/>
      <c r="F730" s="293"/>
    </row>
    <row r="731" spans="2:6">
      <c r="B731" s="648"/>
      <c r="C731" s="579" t="s">
        <v>311</v>
      </c>
      <c r="D731" s="987"/>
      <c r="E731" s="293"/>
      <c r="F731" s="293"/>
    </row>
    <row r="732" spans="2:6">
      <c r="B732" s="648"/>
      <c r="C732" s="815" t="s">
        <v>312</v>
      </c>
      <c r="D732" s="952"/>
      <c r="E732" s="293"/>
      <c r="F732" s="293"/>
    </row>
    <row r="733" spans="2:6">
      <c r="B733" s="648">
        <v>21</v>
      </c>
      <c r="C733" s="622" t="s">
        <v>313</v>
      </c>
      <c r="D733" s="952">
        <v>16648028</v>
      </c>
      <c r="E733" s="293"/>
      <c r="F733" s="293"/>
    </row>
    <row r="734" spans="2:6">
      <c r="B734" s="648">
        <v>22</v>
      </c>
      <c r="C734" s="622" t="s">
        <v>314</v>
      </c>
      <c r="D734" s="952">
        <v>949469</v>
      </c>
      <c r="E734" s="293"/>
      <c r="F734" s="293"/>
    </row>
    <row r="735" spans="2:6">
      <c r="B735" s="648">
        <v>23</v>
      </c>
      <c r="C735" s="622" t="s">
        <v>315</v>
      </c>
      <c r="D735" s="952">
        <v>1082178</v>
      </c>
      <c r="E735" s="293"/>
      <c r="F735" s="293"/>
    </row>
    <row r="736" spans="2:6">
      <c r="B736" s="648">
        <v>24</v>
      </c>
      <c r="C736" s="622" t="s">
        <v>316</v>
      </c>
      <c r="D736" s="952">
        <v>3344699</v>
      </c>
      <c r="E736" s="293"/>
      <c r="F736" s="293"/>
    </row>
    <row r="737" spans="2:7">
      <c r="B737" s="648">
        <v>25</v>
      </c>
      <c r="C737" s="600" t="s">
        <v>317</v>
      </c>
      <c r="D737" s="952"/>
      <c r="E737" s="293"/>
      <c r="F737" s="293"/>
    </row>
    <row r="738" spans="2:7" ht="13.5" thickBot="1">
      <c r="B738" s="648">
        <v>26</v>
      </c>
      <c r="C738" s="1041" t="s">
        <v>318</v>
      </c>
      <c r="D738" s="1050">
        <v>3203412</v>
      </c>
      <c r="E738" s="293"/>
      <c r="F738" s="293"/>
    </row>
    <row r="739" spans="2:7" ht="13.5" thickBot="1">
      <c r="B739" s="523">
        <v>27</v>
      </c>
      <c r="C739" s="461" t="s">
        <v>319</v>
      </c>
      <c r="D739" s="997">
        <f>SUM(D733:D738)</f>
        <v>25227786</v>
      </c>
      <c r="E739" s="293"/>
      <c r="F739" s="293"/>
    </row>
    <row r="740" spans="2:7">
      <c r="B740" s="648"/>
      <c r="C740" s="579" t="s">
        <v>320</v>
      </c>
      <c r="D740" s="987"/>
      <c r="E740" s="293"/>
      <c r="F740" s="293"/>
    </row>
    <row r="741" spans="2:7">
      <c r="B741" s="648">
        <v>28</v>
      </c>
      <c r="C741" s="574" t="s">
        <v>321</v>
      </c>
      <c r="D741" s="952">
        <v>6000000</v>
      </c>
      <c r="E741" s="293"/>
      <c r="F741" s="293"/>
    </row>
    <row r="742" spans="2:7">
      <c r="B742" s="648">
        <v>29</v>
      </c>
      <c r="C742" s="574" t="s">
        <v>322</v>
      </c>
      <c r="D742" s="952">
        <v>4611587</v>
      </c>
      <c r="E742" s="293"/>
      <c r="F742" s="293"/>
    </row>
    <row r="743" spans="2:7">
      <c r="B743" s="648">
        <v>30</v>
      </c>
      <c r="C743" s="1016" t="s">
        <v>323</v>
      </c>
      <c r="D743" s="952">
        <v>7296794</v>
      </c>
      <c r="E743" s="293"/>
      <c r="F743" s="293"/>
    </row>
    <row r="744" spans="2:7" ht="13.5" thickBot="1">
      <c r="B744" s="648">
        <v>31</v>
      </c>
      <c r="C744" s="1016" t="s">
        <v>324</v>
      </c>
      <c r="D744" s="1050">
        <v>28289136</v>
      </c>
      <c r="E744" s="293"/>
      <c r="F744" s="293"/>
    </row>
    <row r="745" spans="2:7" ht="13.5" thickBot="1">
      <c r="B745" s="523">
        <v>32</v>
      </c>
      <c r="C745" s="461" t="s">
        <v>408</v>
      </c>
      <c r="D745" s="997">
        <f>SUM(D741:D744)</f>
        <v>46197517</v>
      </c>
      <c r="E745" s="293"/>
      <c r="F745" s="293"/>
    </row>
    <row r="746" spans="2:7" ht="26.25" thickBot="1">
      <c r="B746" s="649">
        <v>33</v>
      </c>
      <c r="C746" s="512" t="s">
        <v>414</v>
      </c>
      <c r="D746" s="998">
        <f>+D739+D745</f>
        <v>71425303</v>
      </c>
      <c r="E746" s="293"/>
      <c r="F746" s="293"/>
    </row>
    <row r="747" spans="2:7">
      <c r="B747" s="274"/>
      <c r="C747" s="392"/>
      <c r="D747" s="383"/>
      <c r="E747" s="293"/>
      <c r="F747" s="293"/>
    </row>
    <row r="748" spans="2:7">
      <c r="B748" s="274"/>
      <c r="C748" s="392"/>
      <c r="D748" s="383"/>
      <c r="E748" s="293"/>
      <c r="F748" s="293"/>
      <c r="G748" s="292">
        <v>106</v>
      </c>
    </row>
    <row r="750" spans="2:7">
      <c r="C750" s="52"/>
    </row>
  </sheetData>
  <mergeCells count="77">
    <mergeCell ref="B4:C4"/>
    <mergeCell ref="B5:B7"/>
    <mergeCell ref="C5:C7"/>
    <mergeCell ref="D5:D7"/>
    <mergeCell ref="E5:E7"/>
    <mergeCell ref="B152:G152"/>
    <mergeCell ref="G5:G7"/>
    <mergeCell ref="B52:G52"/>
    <mergeCell ref="B54:C54"/>
    <mergeCell ref="B55:B57"/>
    <mergeCell ref="C55:C57"/>
    <mergeCell ref="D55:D57"/>
    <mergeCell ref="F5:F7"/>
    <mergeCell ref="B102:G102"/>
    <mergeCell ref="B104:C104"/>
    <mergeCell ref="B105:B107"/>
    <mergeCell ref="C105:C107"/>
    <mergeCell ref="D105:D107"/>
    <mergeCell ref="B255:B257"/>
    <mergeCell ref="C255:C257"/>
    <mergeCell ref="D255:D257"/>
    <mergeCell ref="B154:C154"/>
    <mergeCell ref="B155:B157"/>
    <mergeCell ref="C155:C157"/>
    <mergeCell ref="D155:D157"/>
    <mergeCell ref="B202:G202"/>
    <mergeCell ref="B204:C204"/>
    <mergeCell ref="B205:B207"/>
    <mergeCell ref="C205:C207"/>
    <mergeCell ref="D205:D207"/>
    <mergeCell ref="B252:G252"/>
    <mergeCell ref="B254:C254"/>
    <mergeCell ref="B302:G302"/>
    <mergeCell ref="B304:C304"/>
    <mergeCell ref="B305:B307"/>
    <mergeCell ref="C305:C307"/>
    <mergeCell ref="D305:D307"/>
    <mergeCell ref="B352:G352"/>
    <mergeCell ref="B354:C354"/>
    <mergeCell ref="B355:B357"/>
    <mergeCell ref="C355:C357"/>
    <mergeCell ref="D355:D357"/>
    <mergeCell ref="B502:G502"/>
    <mergeCell ref="B402:G402"/>
    <mergeCell ref="B404:C404"/>
    <mergeCell ref="B405:B407"/>
    <mergeCell ref="C405:C407"/>
    <mergeCell ref="D405:D407"/>
    <mergeCell ref="B452:G452"/>
    <mergeCell ref="B454:C454"/>
    <mergeCell ref="B455:B457"/>
    <mergeCell ref="C455:C457"/>
    <mergeCell ref="D455:D457"/>
    <mergeCell ref="B504:C504"/>
    <mergeCell ref="B505:B507"/>
    <mergeCell ref="C505:C507"/>
    <mergeCell ref="D505:D507"/>
    <mergeCell ref="E505:E507"/>
    <mergeCell ref="G505:G507"/>
    <mergeCell ref="B552:G552"/>
    <mergeCell ref="B554:C554"/>
    <mergeCell ref="B555:B557"/>
    <mergeCell ref="C555:C557"/>
    <mergeCell ref="D555:D557"/>
    <mergeCell ref="F505:F507"/>
    <mergeCell ref="B704:C704"/>
    <mergeCell ref="B602:G602"/>
    <mergeCell ref="B604:C604"/>
    <mergeCell ref="B605:B607"/>
    <mergeCell ref="C605:C607"/>
    <mergeCell ref="D605:D607"/>
    <mergeCell ref="B652:G652"/>
    <mergeCell ref="B654:C654"/>
    <mergeCell ref="B655:B657"/>
    <mergeCell ref="C655:C657"/>
    <mergeCell ref="D655:D657"/>
    <mergeCell ref="B702:G702"/>
  </mergeCells>
  <pageMargins left="0.7" right="0.7" top="0.75" bottom="0.75" header="0.3" footer="0.3"/>
  <pageSetup paperSize="9" scale="75" orientation="portrait" r:id="rId1"/>
  <rowBreaks count="14" manualBreakCount="14">
    <brk id="50" max="16383" man="1"/>
    <brk id="100" max="16383" man="1"/>
    <brk id="150" max="16383" man="1"/>
    <brk id="200" max="16383" man="1"/>
    <brk id="250" max="16383" man="1"/>
    <brk id="300" max="16383" man="1"/>
    <brk id="350" max="16383" man="1"/>
    <brk id="400" max="16383" man="1"/>
    <brk id="450" max="16383" man="1"/>
    <brk id="500" max="16383" man="1"/>
    <brk id="550" max="16383" man="1"/>
    <brk id="600" max="16383" man="1"/>
    <brk id="650" max="16383" man="1"/>
    <brk id="700"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6699"/>
  </sheetPr>
  <dimension ref="A1:U559"/>
  <sheetViews>
    <sheetView view="pageBreakPreview" zoomScaleNormal="100" zoomScaleSheetLayoutView="100" workbookViewId="0">
      <pane xSplit="2" topLeftCell="C1" activePane="topRight" state="frozen"/>
      <selection pane="topRight" activeCell="B2" sqref="B2"/>
    </sheetView>
  </sheetViews>
  <sheetFormatPr defaultColWidth="9.140625" defaultRowHeight="13.5" customHeight="1"/>
  <cols>
    <col min="1" max="1" width="5.85546875" style="628" customWidth="1"/>
    <col min="2" max="2" width="31.140625" style="415" customWidth="1"/>
    <col min="3" max="3" width="15.42578125" style="292" customWidth="1"/>
    <col min="4" max="4" width="13.7109375" style="292" customWidth="1"/>
    <col min="5" max="5" width="14.5703125" style="292" customWidth="1"/>
    <col min="6" max="6" width="16" style="292" customWidth="1"/>
    <col min="7" max="7" width="14.7109375" style="292" bestFit="1" customWidth="1"/>
    <col min="8" max="8" width="14" style="292" customWidth="1"/>
    <col min="9" max="9" width="14.5703125" style="292" customWidth="1"/>
    <col min="10" max="10" width="16.42578125" style="292" customWidth="1"/>
    <col min="11" max="11" width="16.42578125" style="396" customWidth="1"/>
    <col min="12" max="12" width="13.28515625" style="292" bestFit="1" customWidth="1"/>
    <col min="13" max="15" width="14.85546875" style="292" bestFit="1" customWidth="1"/>
    <col min="16" max="17" width="16" style="292" bestFit="1" customWidth="1"/>
    <col min="18" max="18" width="15.7109375" style="292" bestFit="1" customWidth="1"/>
    <col min="19" max="19" width="14.85546875" style="292" bestFit="1" customWidth="1"/>
    <col min="20" max="20" width="16" style="292" bestFit="1" customWidth="1"/>
    <col min="21" max="21" width="14.85546875" style="292" bestFit="1" customWidth="1"/>
    <col min="22" max="16384" width="9.140625" style="292"/>
  </cols>
  <sheetData>
    <row r="1" spans="1:21" ht="13.5" customHeight="1">
      <c r="B1" s="292"/>
    </row>
    <row r="2" spans="1:21" ht="13.5" customHeight="1">
      <c r="B2" s="295" t="s">
        <v>427</v>
      </c>
      <c r="C2" s="295"/>
      <c r="D2" s="295"/>
    </row>
    <row r="3" spans="1:21" ht="13.5" customHeight="1" thickBot="1">
      <c r="B3" s="295"/>
    </row>
    <row r="4" spans="1:21" ht="13.5" customHeight="1" thickBot="1">
      <c r="B4" s="840" t="s">
        <v>273</v>
      </c>
      <c r="I4" s="841"/>
      <c r="J4" s="745" t="s">
        <v>254</v>
      </c>
    </row>
    <row r="5" spans="1:21" s="52" customFormat="1" ht="13.5" customHeight="1" thickBot="1">
      <c r="A5" s="416"/>
      <c r="B5" s="1867"/>
      <c r="C5" s="1870">
        <v>2020</v>
      </c>
      <c r="D5" s="1871"/>
      <c r="E5" s="1871"/>
      <c r="F5" s="1871"/>
      <c r="G5" s="1871"/>
      <c r="H5" s="1871"/>
      <c r="I5" s="1871"/>
      <c r="J5" s="1871"/>
      <c r="K5" s="1872"/>
      <c r="M5" s="236"/>
      <c r="N5" s="236"/>
      <c r="O5" s="236"/>
      <c r="P5" s="236"/>
      <c r="Q5" s="236"/>
      <c r="R5" s="236"/>
      <c r="S5" s="236"/>
      <c r="T5" s="236"/>
      <c r="U5" s="236"/>
    </row>
    <row r="6" spans="1:21" s="52" customFormat="1" ht="13.5" customHeight="1" thickBot="1">
      <c r="A6" s="417"/>
      <c r="B6" s="1868"/>
      <c r="C6" s="1863" t="s">
        <v>428</v>
      </c>
      <c r="D6" s="1863" t="s">
        <v>429</v>
      </c>
      <c r="E6" s="1860" t="s">
        <v>430</v>
      </c>
      <c r="F6" s="1862"/>
      <c r="G6" s="1865" t="s">
        <v>431</v>
      </c>
      <c r="H6" s="1865" t="s">
        <v>432</v>
      </c>
      <c r="I6" s="1878" t="s">
        <v>394</v>
      </c>
      <c r="J6" s="1873" t="s">
        <v>133</v>
      </c>
      <c r="K6" s="1873" t="s">
        <v>433</v>
      </c>
      <c r="M6" s="236"/>
      <c r="N6" s="236"/>
      <c r="O6" s="236"/>
      <c r="P6" s="236"/>
      <c r="Q6" s="236"/>
      <c r="R6" s="236"/>
      <c r="S6" s="279"/>
      <c r="T6" s="279"/>
      <c r="U6" s="279"/>
    </row>
    <row r="7" spans="1:21" s="52" customFormat="1" ht="27" customHeight="1" thickBot="1">
      <c r="A7" s="417"/>
      <c r="B7" s="1869"/>
      <c r="C7" s="1864"/>
      <c r="D7" s="1864"/>
      <c r="E7" s="523" t="s">
        <v>434</v>
      </c>
      <c r="F7" s="523" t="s">
        <v>435</v>
      </c>
      <c r="G7" s="1866"/>
      <c r="H7" s="1866"/>
      <c r="I7" s="1879"/>
      <c r="J7" s="1874"/>
      <c r="K7" s="1874"/>
      <c r="M7" s="236"/>
      <c r="N7" s="236"/>
      <c r="O7" s="274"/>
      <c r="P7" s="274"/>
      <c r="Q7" s="236"/>
      <c r="R7" s="236"/>
      <c r="S7" s="279"/>
      <c r="T7" s="279"/>
      <c r="U7" s="279"/>
    </row>
    <row r="8" spans="1:21" s="52" customFormat="1" ht="13.5" customHeight="1">
      <c r="A8" s="429"/>
      <c r="B8" s="520" t="s">
        <v>350</v>
      </c>
      <c r="C8" s="516">
        <f t="shared" ref="C8:H11" si="0">+C44+C80+C116+C152+C188+C224+C260+C296+C332+C368+C404+C440+C476+C512</f>
        <v>13224141.155072298</v>
      </c>
      <c r="D8" s="705">
        <f t="shared" si="0"/>
        <v>2345092.5891358</v>
      </c>
      <c r="E8" s="516">
        <f t="shared" si="0"/>
        <v>2516110.9750431934</v>
      </c>
      <c r="F8" s="705">
        <f t="shared" si="0"/>
        <v>59972622.472906962</v>
      </c>
      <c r="G8" s="516">
        <f t="shared" si="0"/>
        <v>18702230.264598999</v>
      </c>
      <c r="H8" s="705">
        <f t="shared" si="0"/>
        <v>8814828.7142659314</v>
      </c>
      <c r="I8" s="516">
        <f>+I368</f>
        <v>6088496</v>
      </c>
      <c r="J8" s="705">
        <f>SUM(C8:I8)</f>
        <v>111663522.17102318</v>
      </c>
      <c r="K8" s="516">
        <f>+K368</f>
        <v>3235474</v>
      </c>
      <c r="L8" s="305"/>
      <c r="M8" s="305"/>
      <c r="N8" s="305"/>
      <c r="O8" s="305"/>
      <c r="P8" s="305"/>
      <c r="Q8" s="305"/>
      <c r="R8" s="305"/>
      <c r="S8" s="305"/>
      <c r="T8" s="305"/>
      <c r="U8" s="305"/>
    </row>
    <row r="9" spans="1:21" s="52" customFormat="1" ht="13.5" customHeight="1">
      <c r="A9" s="429"/>
      <c r="B9" s="499" t="s">
        <v>436</v>
      </c>
      <c r="C9" s="517">
        <f t="shared" si="0"/>
        <v>-118207.76797</v>
      </c>
      <c r="D9" s="1616">
        <f t="shared" si="0"/>
        <v>-33643.254710000001</v>
      </c>
      <c r="E9" s="517">
        <f t="shared" si="0"/>
        <v>0</v>
      </c>
      <c r="F9" s="1616">
        <f t="shared" si="0"/>
        <v>-9681.8239000000012</v>
      </c>
      <c r="G9" s="517">
        <f t="shared" si="0"/>
        <v>-1482.7660000000001</v>
      </c>
      <c r="H9" s="1616">
        <f t="shared" si="0"/>
        <v>-69523.993449999994</v>
      </c>
      <c r="I9" s="517">
        <f t="shared" ref="I9:I19" si="1">+I369</f>
        <v>0</v>
      </c>
      <c r="J9" s="1616">
        <f t="shared" ref="J9:J11" si="2">SUM(C9:I9)</f>
        <v>-232539.60602999997</v>
      </c>
      <c r="K9" s="517">
        <f t="shared" ref="K9:K34" si="3">+K369</f>
        <v>0</v>
      </c>
      <c r="L9" s="305"/>
      <c r="M9" s="305"/>
      <c r="N9" s="305"/>
      <c r="O9" s="305"/>
      <c r="P9" s="305"/>
      <c r="Q9" s="305"/>
      <c r="R9" s="305"/>
      <c r="S9" s="305"/>
      <c r="T9" s="305"/>
      <c r="U9" s="305"/>
    </row>
    <row r="10" spans="1:21" s="52" customFormat="1" ht="13.5" customHeight="1">
      <c r="A10" s="429"/>
      <c r="B10" s="499" t="s">
        <v>437</v>
      </c>
      <c r="C10" s="517">
        <f t="shared" si="0"/>
        <v>-4196100.3455599993</v>
      </c>
      <c r="D10" s="1616">
        <f t="shared" si="0"/>
        <v>-33984.027270000006</v>
      </c>
      <c r="E10" s="517">
        <f t="shared" si="0"/>
        <v>0</v>
      </c>
      <c r="F10" s="1616">
        <f t="shared" si="0"/>
        <v>-1277250.832248329</v>
      </c>
      <c r="G10" s="517">
        <f t="shared" si="0"/>
        <v>0</v>
      </c>
      <c r="H10" s="1616">
        <f t="shared" si="0"/>
        <v>-647524.84947999998</v>
      </c>
      <c r="I10" s="517">
        <f t="shared" si="1"/>
        <v>0</v>
      </c>
      <c r="J10" s="1616">
        <f>SUM(C10:I10)</f>
        <v>-6154860.0545583293</v>
      </c>
      <c r="K10" s="517">
        <f t="shared" si="3"/>
        <v>0</v>
      </c>
      <c r="L10" s="305"/>
      <c r="M10" s="305"/>
      <c r="N10" s="305"/>
      <c r="O10" s="305"/>
      <c r="P10" s="305"/>
      <c r="Q10" s="305"/>
      <c r="R10" s="305"/>
      <c r="S10" s="305"/>
      <c r="T10" s="305"/>
      <c r="U10" s="305"/>
    </row>
    <row r="11" spans="1:21" s="52" customFormat="1" ht="13.5" customHeight="1">
      <c r="A11" s="429"/>
      <c r="B11" s="499" t="s">
        <v>438</v>
      </c>
      <c r="C11" s="517">
        <f t="shared" si="0"/>
        <v>-6616474.851410253</v>
      </c>
      <c r="D11" s="1616">
        <f t="shared" si="0"/>
        <v>-1356135.5654105267</v>
      </c>
      <c r="E11" s="517">
        <f t="shared" si="0"/>
        <v>-231960.59670979471</v>
      </c>
      <c r="F11" s="1616">
        <f t="shared" si="0"/>
        <v>-4058606.9789767778</v>
      </c>
      <c r="G11" s="517">
        <f t="shared" si="0"/>
        <v>-1644291.10475123</v>
      </c>
      <c r="H11" s="1616">
        <f t="shared" si="0"/>
        <v>-4564149.2819538182</v>
      </c>
      <c r="I11" s="517">
        <f t="shared" si="1"/>
        <v>-16014</v>
      </c>
      <c r="J11" s="1616">
        <f t="shared" si="2"/>
        <v>-18487632.379212398</v>
      </c>
      <c r="K11" s="517">
        <f t="shared" si="3"/>
        <v>-274648</v>
      </c>
      <c r="L11" s="305"/>
      <c r="M11" s="305"/>
      <c r="N11" s="305"/>
      <c r="O11" s="305"/>
      <c r="P11" s="305"/>
      <c r="Q11" s="305"/>
      <c r="R11" s="305"/>
      <c r="S11" s="305"/>
      <c r="T11" s="305"/>
      <c r="U11" s="305"/>
    </row>
    <row r="12" spans="1:21" s="236" customFormat="1" ht="13.5" customHeight="1">
      <c r="A12" s="430"/>
      <c r="B12" s="498" t="s">
        <v>439</v>
      </c>
      <c r="C12" s="518">
        <f>SUM(C8:C11)</f>
        <v>2293358.1901320461</v>
      </c>
      <c r="D12" s="1617">
        <f t="shared" ref="D12:I12" si="4">SUM(D8:D11)</f>
        <v>921329.74174527335</v>
      </c>
      <c r="E12" s="518">
        <f t="shared" si="4"/>
        <v>2284150.3783333986</v>
      </c>
      <c r="F12" s="1617">
        <f t="shared" si="4"/>
        <v>54627082.837781854</v>
      </c>
      <c r="G12" s="518">
        <f t="shared" si="4"/>
        <v>17056456.393847771</v>
      </c>
      <c r="H12" s="1617">
        <f t="shared" si="4"/>
        <v>3533630.589382112</v>
      </c>
      <c r="I12" s="518">
        <f t="shared" si="4"/>
        <v>6072482</v>
      </c>
      <c r="J12" s="1617">
        <f>SUM(J8:J11)</f>
        <v>86788490.131222442</v>
      </c>
      <c r="K12" s="518">
        <f>SUM(K8:K11)</f>
        <v>2960826</v>
      </c>
      <c r="L12" s="305"/>
      <c r="M12" s="305"/>
      <c r="N12" s="305"/>
      <c r="O12" s="305"/>
      <c r="P12" s="305"/>
      <c r="Q12" s="305"/>
      <c r="R12" s="305"/>
      <c r="S12" s="305"/>
      <c r="T12" s="305"/>
      <c r="U12" s="305"/>
    </row>
    <row r="13" spans="1:21" s="52" customFormat="1" ht="13.5" customHeight="1">
      <c r="A13" s="429"/>
      <c r="B13" s="499" t="s">
        <v>440</v>
      </c>
      <c r="C13" s="517">
        <f t="shared" ref="C13:H13" si="5">+C49+C85+C121+C157+C193+C229+C265+C301+C337+C373+C409+C445+C481+C517</f>
        <v>45906.973894221985</v>
      </c>
      <c r="D13" s="1616">
        <f t="shared" si="5"/>
        <v>45455.940865940785</v>
      </c>
      <c r="E13" s="517">
        <f t="shared" si="5"/>
        <v>1062.0995039268782</v>
      </c>
      <c r="F13" s="1616">
        <f t="shared" si="5"/>
        <v>945641.2638916478</v>
      </c>
      <c r="G13" s="517">
        <f t="shared" si="5"/>
        <v>-2246878.1751298974</v>
      </c>
      <c r="H13" s="1616">
        <f t="shared" si="5"/>
        <v>813171.49462822382</v>
      </c>
      <c r="I13" s="517">
        <f t="shared" si="1"/>
        <v>87406</v>
      </c>
      <c r="J13" s="1616">
        <f>SUM(C13:I13)</f>
        <v>-308234.40234593605</v>
      </c>
      <c r="K13" s="517">
        <f t="shared" si="3"/>
        <v>328384</v>
      </c>
      <c r="L13" s="305"/>
      <c r="M13" s="305"/>
      <c r="N13" s="305"/>
      <c r="O13" s="305"/>
      <c r="P13" s="305"/>
      <c r="Q13" s="305"/>
      <c r="R13" s="305"/>
      <c r="S13" s="305"/>
      <c r="T13" s="305"/>
      <c r="U13" s="305"/>
    </row>
    <row r="14" spans="1:21" s="236" customFormat="1" ht="13.5" customHeight="1">
      <c r="A14" s="430"/>
      <c r="B14" s="498" t="s">
        <v>441</v>
      </c>
      <c r="C14" s="518">
        <f>SUM(C12:C13)</f>
        <v>2339265.1640262683</v>
      </c>
      <c r="D14" s="1617">
        <f t="shared" ref="D14:J14" si="6">SUM(D12:D13)</f>
        <v>966785.68261121411</v>
      </c>
      <c r="E14" s="518">
        <f t="shared" si="6"/>
        <v>2285212.4778373255</v>
      </c>
      <c r="F14" s="1617">
        <f t="shared" si="6"/>
        <v>55572724.101673499</v>
      </c>
      <c r="G14" s="518">
        <f t="shared" si="6"/>
        <v>14809578.218717873</v>
      </c>
      <c r="H14" s="1617">
        <f t="shared" si="6"/>
        <v>4346802.0840103356</v>
      </c>
      <c r="I14" s="518">
        <f t="shared" si="6"/>
        <v>6159888</v>
      </c>
      <c r="J14" s="1617">
        <f t="shared" si="6"/>
        <v>86480255.728876501</v>
      </c>
      <c r="K14" s="518">
        <f>SUM(K12:K13)</f>
        <v>3289210</v>
      </c>
      <c r="L14" s="305"/>
      <c r="M14" s="305"/>
      <c r="N14" s="305"/>
      <c r="O14" s="305"/>
      <c r="P14" s="305"/>
      <c r="Q14" s="305"/>
      <c r="R14" s="305"/>
      <c r="S14" s="305"/>
      <c r="T14" s="305"/>
      <c r="U14" s="305"/>
    </row>
    <row r="15" spans="1:21" s="52" customFormat="1" ht="13.5" customHeight="1">
      <c r="A15" s="429"/>
      <c r="B15" s="499"/>
      <c r="C15" s="517">
        <f>+C51+C87+C123+C159+C195+C231+C267+C303+C339+C375+C411+C447+C483+C519</f>
        <v>0</v>
      </c>
      <c r="D15" s="1616">
        <v>0</v>
      </c>
      <c r="E15" s="517">
        <v>0</v>
      </c>
      <c r="F15" s="1616">
        <v>0</v>
      </c>
      <c r="G15" s="517">
        <v>0</v>
      </c>
      <c r="H15" s="1616">
        <v>0</v>
      </c>
      <c r="I15" s="517">
        <f t="shared" si="1"/>
        <v>0</v>
      </c>
      <c r="J15" s="1616">
        <v>0</v>
      </c>
      <c r="K15" s="517">
        <f t="shared" si="3"/>
        <v>0</v>
      </c>
      <c r="L15" s="305"/>
      <c r="M15" s="305"/>
      <c r="N15" s="305"/>
      <c r="O15" s="305"/>
      <c r="P15" s="305"/>
      <c r="Q15" s="305"/>
      <c r="R15" s="305"/>
      <c r="S15" s="305"/>
      <c r="T15" s="305"/>
      <c r="U15" s="305"/>
    </row>
    <row r="16" spans="1:21" s="236" customFormat="1" ht="13.5" customHeight="1">
      <c r="A16" s="430"/>
      <c r="B16" s="498" t="s">
        <v>442</v>
      </c>
      <c r="C16" s="518">
        <f>SUM(C17:C19)</f>
        <v>-2632244.2591917347</v>
      </c>
      <c r="D16" s="1617">
        <f t="shared" ref="D16:I16" si="7">SUM(D17:D19)</f>
        <v>-489523.56909631495</v>
      </c>
      <c r="E16" s="518">
        <f t="shared" si="7"/>
        <v>-1617895.6230258043</v>
      </c>
      <c r="F16" s="1617">
        <f t="shared" si="7"/>
        <v>-36244607.835579008</v>
      </c>
      <c r="G16" s="518">
        <f t="shared" si="7"/>
        <v>-14341211.796735991</v>
      </c>
      <c r="H16" s="1617">
        <f t="shared" si="7"/>
        <v>-2141057.6749184071</v>
      </c>
      <c r="I16" s="518">
        <f t="shared" si="7"/>
        <v>-866455</v>
      </c>
      <c r="J16" s="1617">
        <f>SUM(J17:J19)</f>
        <v>-58332995.758547261</v>
      </c>
      <c r="K16" s="518">
        <f>SUM(K17:K19)</f>
        <v>-2299492</v>
      </c>
      <c r="L16" s="305"/>
      <c r="M16" s="305"/>
      <c r="N16" s="305"/>
      <c r="O16" s="305"/>
      <c r="P16" s="305"/>
      <c r="Q16" s="305"/>
      <c r="R16" s="305"/>
      <c r="S16" s="305"/>
      <c r="T16" s="305"/>
      <c r="U16" s="305"/>
    </row>
    <row r="17" spans="1:21" s="52" customFormat="1" ht="27.75" customHeight="1">
      <c r="A17" s="429"/>
      <c r="B17" s="499" t="s">
        <v>443</v>
      </c>
      <c r="C17" s="517">
        <f t="shared" ref="C17:H19" si="8">+C53+C89+C125+C161+C197+C233+C269+C305+C341+C377+C413+C449+C485+C521</f>
        <v>-2041356.3797629059</v>
      </c>
      <c r="D17" s="1616">
        <f t="shared" si="8"/>
        <v>-255978.99260407186</v>
      </c>
      <c r="E17" s="517">
        <f t="shared" si="8"/>
        <v>-828580.91216430953</v>
      </c>
      <c r="F17" s="1616">
        <f t="shared" si="8"/>
        <v>-26052699.298997924</v>
      </c>
      <c r="G17" s="517">
        <f t="shared" si="8"/>
        <v>-12122436.790352868</v>
      </c>
      <c r="H17" s="1616">
        <f t="shared" si="8"/>
        <v>-1228258.0266346792</v>
      </c>
      <c r="I17" s="517">
        <f t="shared" si="1"/>
        <v>12232</v>
      </c>
      <c r="J17" s="1616">
        <f>SUM(C17:I17)</f>
        <v>-42517078.400516756</v>
      </c>
      <c r="K17" s="517">
        <f t="shared" si="3"/>
        <v>-1566948</v>
      </c>
      <c r="L17" s="305"/>
      <c r="M17" s="305"/>
      <c r="N17" s="305"/>
      <c r="O17" s="305"/>
      <c r="P17" s="305"/>
      <c r="Q17" s="305"/>
      <c r="R17" s="305"/>
      <c r="S17" s="305"/>
      <c r="T17" s="305"/>
      <c r="U17" s="305"/>
    </row>
    <row r="18" spans="1:21" s="52" customFormat="1" ht="26.25" customHeight="1">
      <c r="A18" s="429"/>
      <c r="B18" s="499" t="s">
        <v>444</v>
      </c>
      <c r="C18" s="517">
        <f t="shared" si="8"/>
        <v>74865.825914200163</v>
      </c>
      <c r="D18" s="1616">
        <f t="shared" si="8"/>
        <v>-44506.629428421758</v>
      </c>
      <c r="E18" s="517">
        <f t="shared" si="8"/>
        <v>-86970.604741232746</v>
      </c>
      <c r="F18" s="1616">
        <f t="shared" si="8"/>
        <v>-6103182.1224878822</v>
      </c>
      <c r="G18" s="517">
        <f t="shared" si="8"/>
        <v>-868868.70386415557</v>
      </c>
      <c r="H18" s="1616">
        <f t="shared" si="8"/>
        <v>-398003.10560775443</v>
      </c>
      <c r="I18" s="517">
        <f t="shared" si="1"/>
        <v>-878687</v>
      </c>
      <c r="J18" s="1616">
        <f t="shared" ref="J18:J19" si="9">SUM(C18:I18)</f>
        <v>-8305352.3402152462</v>
      </c>
      <c r="K18" s="517">
        <f t="shared" si="3"/>
        <v>-732544</v>
      </c>
      <c r="L18" s="305"/>
      <c r="M18" s="305"/>
      <c r="N18" s="305"/>
      <c r="O18" s="305"/>
      <c r="P18" s="305"/>
      <c r="Q18" s="305"/>
      <c r="R18" s="305"/>
      <c r="S18" s="305"/>
      <c r="T18" s="305"/>
      <c r="U18" s="305"/>
    </row>
    <row r="19" spans="1:21" s="52" customFormat="1" ht="25.5" customHeight="1">
      <c r="A19" s="429"/>
      <c r="B19" s="499" t="s">
        <v>445</v>
      </c>
      <c r="C19" s="517">
        <f t="shared" si="8"/>
        <v>-665753.70534302876</v>
      </c>
      <c r="D19" s="1616">
        <f t="shared" si="8"/>
        <v>-189037.94706382134</v>
      </c>
      <c r="E19" s="517">
        <f t="shared" si="8"/>
        <v>-702344.10612026218</v>
      </c>
      <c r="F19" s="1616">
        <f t="shared" si="8"/>
        <v>-4088726.4140932076</v>
      </c>
      <c r="G19" s="517">
        <f t="shared" si="8"/>
        <v>-1349906.3025189666</v>
      </c>
      <c r="H19" s="1616">
        <f t="shared" si="8"/>
        <v>-514796.54267597332</v>
      </c>
      <c r="I19" s="517">
        <f t="shared" si="1"/>
        <v>0</v>
      </c>
      <c r="J19" s="1616">
        <f t="shared" si="9"/>
        <v>-7510565.0178152593</v>
      </c>
      <c r="K19" s="517">
        <f t="shared" si="3"/>
        <v>0</v>
      </c>
      <c r="L19" s="305"/>
      <c r="M19" s="305"/>
      <c r="N19" s="305"/>
      <c r="O19" s="305"/>
      <c r="P19" s="305"/>
      <c r="Q19" s="305"/>
      <c r="R19" s="305"/>
      <c r="S19" s="305"/>
      <c r="T19" s="305"/>
      <c r="U19" s="305"/>
    </row>
    <row r="20" spans="1:21" s="236" customFormat="1" ht="13.5" customHeight="1">
      <c r="A20" s="430"/>
      <c r="B20" s="623" t="s">
        <v>446</v>
      </c>
      <c r="C20" s="518">
        <f>+C14+C16</f>
        <v>-292979.09516546642</v>
      </c>
      <c r="D20" s="1617">
        <f t="shared" ref="D20:I20" si="10">+D14+D16</f>
        <v>477262.11351489916</v>
      </c>
      <c r="E20" s="518">
        <f t="shared" si="10"/>
        <v>667316.85481152125</v>
      </c>
      <c r="F20" s="1617">
        <f t="shared" si="10"/>
        <v>19328116.266094491</v>
      </c>
      <c r="G20" s="518">
        <f t="shared" si="10"/>
        <v>468366.4219818823</v>
      </c>
      <c r="H20" s="1617">
        <f t="shared" si="10"/>
        <v>2205744.4090919285</v>
      </c>
      <c r="I20" s="518">
        <f t="shared" si="10"/>
        <v>5293433</v>
      </c>
      <c r="J20" s="1617">
        <f>+J14+J16</f>
        <v>28147259.97032924</v>
      </c>
      <c r="K20" s="518">
        <f>+K14+K16</f>
        <v>989718</v>
      </c>
      <c r="L20" s="305"/>
      <c r="M20" s="305"/>
      <c r="N20" s="305"/>
      <c r="O20" s="305"/>
      <c r="P20" s="305"/>
      <c r="Q20" s="305"/>
      <c r="R20" s="305"/>
      <c r="S20" s="305"/>
      <c r="T20" s="305"/>
      <c r="U20" s="305"/>
    </row>
    <row r="21" spans="1:21" s="52" customFormat="1" ht="13.5" customHeight="1">
      <c r="A21" s="429"/>
      <c r="B21" s="842"/>
      <c r="C21" s="517"/>
      <c r="D21" s="1616"/>
      <c r="E21" s="517"/>
      <c r="F21" s="1616"/>
      <c r="G21" s="517"/>
      <c r="H21" s="1616"/>
      <c r="I21" s="517"/>
      <c r="J21" s="1616">
        <v>0</v>
      </c>
      <c r="K21" s="517">
        <f t="shared" si="3"/>
        <v>0</v>
      </c>
      <c r="L21" s="305"/>
      <c r="M21" s="305"/>
      <c r="N21" s="305"/>
      <c r="O21" s="305"/>
      <c r="P21" s="305"/>
      <c r="Q21" s="305"/>
      <c r="R21" s="305"/>
      <c r="S21" s="305"/>
      <c r="T21" s="305"/>
      <c r="U21" s="305"/>
    </row>
    <row r="22" spans="1:21" s="52" customFormat="1" ht="13.5" customHeight="1">
      <c r="A22" s="429"/>
      <c r="B22" s="498" t="s">
        <v>447</v>
      </c>
      <c r="C22" s="531"/>
      <c r="D22" s="1618"/>
      <c r="E22" s="531"/>
      <c r="F22" s="1618"/>
      <c r="G22" s="531"/>
      <c r="H22" s="1618"/>
      <c r="I22" s="531"/>
      <c r="J22" s="1617">
        <f>SUM(J23:J25)</f>
        <v>13214415.170349631</v>
      </c>
      <c r="K22" s="518">
        <f>SUM(K23:K25)</f>
        <v>211344</v>
      </c>
      <c r="L22" s="305"/>
      <c r="M22" s="305"/>
      <c r="N22" s="305"/>
      <c r="O22" s="305"/>
      <c r="P22" s="305"/>
      <c r="Q22" s="305"/>
      <c r="R22" s="305"/>
      <c r="S22" s="305"/>
      <c r="T22" s="305"/>
      <c r="U22" s="305"/>
    </row>
    <row r="23" spans="1:21" s="52" customFormat="1" ht="13.5" customHeight="1">
      <c r="A23" s="429"/>
      <c r="B23" s="499" t="s">
        <v>448</v>
      </c>
      <c r="C23" s="531"/>
      <c r="D23" s="1618"/>
      <c r="E23" s="531"/>
      <c r="F23" s="1618"/>
      <c r="G23" s="531"/>
      <c r="H23" s="1618"/>
      <c r="I23" s="531"/>
      <c r="J23" s="1616">
        <f t="shared" ref="J23:J29" si="11">+I59+I95+I131+I167+I203+I239+I275+I311+I347+J383+I419+I455+I491+I527</f>
        <v>1742800.8287899999</v>
      </c>
      <c r="K23" s="517">
        <f t="shared" si="3"/>
        <v>0</v>
      </c>
      <c r="L23" s="305"/>
      <c r="M23" s="305"/>
      <c r="N23" s="305"/>
      <c r="O23" s="305"/>
      <c r="P23" s="305"/>
      <c r="Q23" s="305"/>
      <c r="R23" s="305"/>
      <c r="S23" s="305"/>
      <c r="T23" s="305"/>
      <c r="U23" s="305"/>
    </row>
    <row r="24" spans="1:21" s="52" customFormat="1" ht="13.5" customHeight="1">
      <c r="A24" s="429"/>
      <c r="B24" s="499" t="s">
        <v>449</v>
      </c>
      <c r="C24" s="531"/>
      <c r="D24" s="1618"/>
      <c r="E24" s="531"/>
      <c r="F24" s="1618"/>
      <c r="G24" s="531"/>
      <c r="H24" s="1618"/>
      <c r="I24" s="531"/>
      <c r="J24" s="1616">
        <f t="shared" si="11"/>
        <v>10042176.228659932</v>
      </c>
      <c r="K24" s="517">
        <f t="shared" si="3"/>
        <v>171019</v>
      </c>
      <c r="L24" s="305"/>
      <c r="M24" s="305"/>
      <c r="N24" s="305"/>
      <c r="O24" s="305"/>
      <c r="P24" s="305"/>
      <c r="Q24" s="305"/>
      <c r="R24" s="305"/>
      <c r="S24" s="305"/>
      <c r="T24" s="305"/>
      <c r="U24" s="305"/>
    </row>
    <row r="25" spans="1:21" s="52" customFormat="1" ht="13.5" customHeight="1">
      <c r="A25" s="429"/>
      <c r="B25" s="499" t="s">
        <v>379</v>
      </c>
      <c r="C25" s="531"/>
      <c r="D25" s="1618"/>
      <c r="E25" s="531"/>
      <c r="F25" s="1618"/>
      <c r="G25" s="531"/>
      <c r="H25" s="1618"/>
      <c r="I25" s="531"/>
      <c r="J25" s="1616">
        <f t="shared" si="11"/>
        <v>1429438.1128996992</v>
      </c>
      <c r="K25" s="517">
        <f t="shared" si="3"/>
        <v>40325</v>
      </c>
      <c r="L25" s="305"/>
      <c r="M25" s="305"/>
      <c r="N25" s="305"/>
      <c r="O25" s="305"/>
      <c r="P25" s="305"/>
      <c r="Q25" s="305"/>
      <c r="R25" s="305"/>
      <c r="S25" s="305"/>
      <c r="T25" s="305"/>
      <c r="U25" s="305"/>
    </row>
    <row r="26" spans="1:21" s="52" customFormat="1" ht="13.5" customHeight="1">
      <c r="A26" s="429"/>
      <c r="B26" s="499"/>
      <c r="C26" s="531"/>
      <c r="D26" s="1618"/>
      <c r="E26" s="531"/>
      <c r="F26" s="1618"/>
      <c r="G26" s="531"/>
      <c r="H26" s="1618"/>
      <c r="I26" s="531"/>
      <c r="J26" s="1616">
        <f t="shared" si="11"/>
        <v>0</v>
      </c>
      <c r="K26" s="517">
        <f t="shared" si="3"/>
        <v>0</v>
      </c>
      <c r="L26" s="305"/>
      <c r="M26" s="305"/>
      <c r="N26" s="305"/>
      <c r="O26" s="305"/>
      <c r="P26" s="305"/>
      <c r="Q26" s="305"/>
      <c r="R26" s="305"/>
      <c r="S26" s="305"/>
      <c r="T26" s="305"/>
      <c r="U26" s="305"/>
    </row>
    <row r="27" spans="1:21" s="52" customFormat="1" ht="13.5" customHeight="1">
      <c r="A27" s="429"/>
      <c r="B27" s="498" t="s">
        <v>450</v>
      </c>
      <c r="C27" s="531"/>
      <c r="D27" s="1618"/>
      <c r="E27" s="531"/>
      <c r="F27" s="1618"/>
      <c r="G27" s="531"/>
      <c r="H27" s="1618"/>
      <c r="I27" s="531"/>
      <c r="J27" s="1617">
        <f t="shared" si="11"/>
        <v>-18047217.381380182</v>
      </c>
      <c r="K27" s="518">
        <f>SUM(K28:K29)</f>
        <v>-30739</v>
      </c>
      <c r="L27" s="305"/>
      <c r="M27" s="305"/>
      <c r="N27" s="305"/>
      <c r="O27" s="305"/>
      <c r="P27" s="305"/>
      <c r="Q27" s="305"/>
      <c r="R27" s="305"/>
      <c r="S27" s="305"/>
      <c r="T27" s="305"/>
      <c r="U27" s="305"/>
    </row>
    <row r="28" spans="1:21" s="52" customFormat="1" ht="24.75" customHeight="1">
      <c r="A28" s="429"/>
      <c r="B28" s="499" t="s">
        <v>451</v>
      </c>
      <c r="C28" s="531"/>
      <c r="D28" s="1618"/>
      <c r="E28" s="531"/>
      <c r="F28" s="1618"/>
      <c r="G28" s="531"/>
      <c r="H28" s="1618"/>
      <c r="I28" s="531"/>
      <c r="J28" s="1616">
        <f t="shared" si="11"/>
        <v>-18047217.381380182</v>
      </c>
      <c r="K28" s="517">
        <f t="shared" si="3"/>
        <v>-30739</v>
      </c>
      <c r="L28" s="305"/>
      <c r="M28" s="305"/>
      <c r="N28" s="305"/>
      <c r="O28" s="305"/>
      <c r="P28" s="305"/>
      <c r="Q28" s="305"/>
      <c r="R28" s="305"/>
      <c r="S28" s="305"/>
      <c r="T28" s="305"/>
      <c r="U28" s="305"/>
    </row>
    <row r="29" spans="1:21" s="52" customFormat="1" ht="30" customHeight="1">
      <c r="A29" s="429"/>
      <c r="B29" s="499" t="s">
        <v>452</v>
      </c>
      <c r="C29" s="531"/>
      <c r="D29" s="1618"/>
      <c r="E29" s="531"/>
      <c r="F29" s="1618"/>
      <c r="G29" s="531"/>
      <c r="H29" s="1618"/>
      <c r="I29" s="531"/>
      <c r="J29" s="1616">
        <f t="shared" si="11"/>
        <v>0</v>
      </c>
      <c r="K29" s="517">
        <f t="shared" si="3"/>
        <v>0</v>
      </c>
      <c r="L29" s="305"/>
      <c r="M29" s="305"/>
      <c r="N29" s="305"/>
      <c r="O29" s="305"/>
      <c r="P29" s="305"/>
      <c r="Q29" s="305"/>
      <c r="R29" s="305"/>
      <c r="S29" s="305"/>
      <c r="T29" s="305"/>
      <c r="U29" s="305"/>
    </row>
    <row r="30" spans="1:21" s="236" customFormat="1" ht="13.5" customHeight="1">
      <c r="A30" s="430"/>
      <c r="B30" s="498" t="s">
        <v>453</v>
      </c>
      <c r="C30" s="531"/>
      <c r="D30" s="1618"/>
      <c r="E30" s="531"/>
      <c r="F30" s="1618"/>
      <c r="G30" s="531"/>
      <c r="H30" s="1618"/>
      <c r="I30" s="531"/>
      <c r="J30" s="1617">
        <f>+J20+J22+J27</f>
        <v>23314457.759298686</v>
      </c>
      <c r="K30" s="518">
        <f>+K20+K22+K27</f>
        <v>1170323</v>
      </c>
      <c r="L30" s="305"/>
      <c r="M30" s="305"/>
      <c r="N30" s="305"/>
      <c r="O30" s="305"/>
      <c r="P30" s="305"/>
      <c r="Q30" s="305"/>
      <c r="R30" s="305"/>
      <c r="S30" s="305"/>
      <c r="T30" s="305"/>
      <c r="U30" s="305"/>
    </row>
    <row r="31" spans="1:21" s="52" customFormat="1" ht="13.5" customHeight="1">
      <c r="A31" s="429"/>
      <c r="B31" s="499" t="s">
        <v>454</v>
      </c>
      <c r="C31" s="531"/>
      <c r="D31" s="1618"/>
      <c r="E31" s="531"/>
      <c r="F31" s="1618"/>
      <c r="G31" s="531"/>
      <c r="H31" s="1618"/>
      <c r="I31" s="531"/>
      <c r="J31" s="1616">
        <f>+I67+I103+I139+I175+I211+I247+I283+I319+I355+J391+I427+I463+I499+I535</f>
        <v>-274445.35650000005</v>
      </c>
      <c r="K31" s="517">
        <f t="shared" si="3"/>
        <v>-114</v>
      </c>
      <c r="L31" s="305"/>
      <c r="M31" s="305"/>
      <c r="N31" s="305"/>
      <c r="O31" s="305"/>
      <c r="P31" s="305"/>
      <c r="Q31" s="305"/>
      <c r="R31" s="305"/>
      <c r="S31" s="305"/>
      <c r="T31" s="305"/>
      <c r="U31" s="305"/>
    </row>
    <row r="32" spans="1:21" s="236" customFormat="1" ht="13.5" customHeight="1">
      <c r="A32" s="430"/>
      <c r="B32" s="701" t="s">
        <v>455</v>
      </c>
      <c r="C32" s="531"/>
      <c r="D32" s="1618"/>
      <c r="E32" s="531"/>
      <c r="F32" s="1618"/>
      <c r="G32" s="531"/>
      <c r="H32" s="1618"/>
      <c r="I32" s="531"/>
      <c r="J32" s="1617">
        <f>+I68+I104+I140+I176+I212+I248+I284+I320+I356+J392+I428+I464+I500+I536</f>
        <v>23040012.402798694</v>
      </c>
      <c r="K32" s="518">
        <f t="shared" si="3"/>
        <v>1170209</v>
      </c>
      <c r="L32" s="305"/>
      <c r="M32" s="305"/>
      <c r="N32" s="305"/>
      <c r="O32" s="305"/>
      <c r="P32" s="305"/>
      <c r="Q32" s="305"/>
      <c r="R32" s="305"/>
      <c r="S32" s="305"/>
      <c r="T32" s="305"/>
      <c r="U32" s="305"/>
    </row>
    <row r="33" spans="1:21" s="52" customFormat="1" ht="13.5" customHeight="1">
      <c r="A33" s="429"/>
      <c r="B33" s="702" t="s">
        <v>456</v>
      </c>
      <c r="C33" s="531"/>
      <c r="D33" s="1618"/>
      <c r="E33" s="531"/>
      <c r="F33" s="1618"/>
      <c r="G33" s="531"/>
      <c r="H33" s="1618"/>
      <c r="I33" s="531"/>
      <c r="J33" s="1616">
        <f>+I69+I105+I141+I177+I213+I249+I285+I321+I357+J393+I429+I465+I501+I537</f>
        <v>-4913606.0944749443</v>
      </c>
      <c r="K33" s="517">
        <f t="shared" si="3"/>
        <v>0</v>
      </c>
      <c r="L33" s="305"/>
      <c r="M33" s="305"/>
      <c r="N33" s="305"/>
      <c r="O33" s="305"/>
      <c r="P33" s="305"/>
      <c r="Q33" s="305"/>
      <c r="R33" s="305"/>
      <c r="S33" s="305"/>
      <c r="T33" s="305"/>
      <c r="U33" s="305"/>
    </row>
    <row r="34" spans="1:21" s="236" customFormat="1" ht="13.5" customHeight="1" thickBot="1">
      <c r="A34" s="430"/>
      <c r="B34" s="703" t="s">
        <v>457</v>
      </c>
      <c r="C34" s="532"/>
      <c r="D34" s="706"/>
      <c r="E34" s="532"/>
      <c r="F34" s="706"/>
      <c r="G34" s="532"/>
      <c r="H34" s="706"/>
      <c r="I34" s="532"/>
      <c r="J34" s="707">
        <f>SUM(J32:J33)</f>
        <v>18126406.308323748</v>
      </c>
      <c r="K34" s="519">
        <f t="shared" si="3"/>
        <v>1170209</v>
      </c>
      <c r="L34" s="305"/>
      <c r="M34" s="305"/>
      <c r="N34" s="305"/>
      <c r="O34" s="305"/>
      <c r="P34" s="305"/>
      <c r="Q34" s="305"/>
      <c r="R34" s="305"/>
      <c r="S34" s="305"/>
      <c r="T34" s="305"/>
      <c r="U34" s="305"/>
    </row>
    <row r="35" spans="1:21" s="236" customFormat="1" ht="13.5" customHeight="1">
      <c r="A35" s="287"/>
      <c r="B35" s="469"/>
      <c r="C35" s="279"/>
      <c r="D35" s="279"/>
      <c r="E35" s="279"/>
      <c r="F35" s="279"/>
      <c r="G35" s="279"/>
      <c r="H35" s="279"/>
      <c r="I35" s="279"/>
      <c r="J35" s="305"/>
      <c r="K35" s="279"/>
      <c r="M35" s="305"/>
      <c r="N35" s="305"/>
      <c r="O35" s="305"/>
      <c r="P35" s="305"/>
      <c r="Q35" s="305"/>
      <c r="R35" s="305"/>
      <c r="S35" s="305"/>
      <c r="T35" s="305"/>
      <c r="U35" s="305"/>
    </row>
    <row r="36" spans="1:21" s="236" customFormat="1" ht="13.5" customHeight="1">
      <c r="A36" s="287"/>
      <c r="B36" s="469"/>
      <c r="C36" s="279"/>
      <c r="D36" s="279"/>
      <c r="E36" s="279"/>
      <c r="F36" s="279"/>
      <c r="G36" s="279"/>
      <c r="H36" s="279"/>
      <c r="I36" s="279"/>
      <c r="J36" s="305"/>
      <c r="K36" s="264">
        <v>107</v>
      </c>
      <c r="M36" s="305"/>
      <c r="N36" s="305"/>
      <c r="O36" s="305"/>
      <c r="P36" s="305"/>
      <c r="Q36" s="305"/>
      <c r="R36" s="305"/>
      <c r="S36" s="305"/>
      <c r="T36" s="305"/>
      <c r="U36" s="305"/>
    </row>
    <row r="37" spans="1:21" s="52" customFormat="1" ht="13.5" customHeight="1">
      <c r="A37" s="429"/>
      <c r="B37" s="469"/>
      <c r="C37" s="435"/>
      <c r="D37" s="435"/>
      <c r="E37" s="435"/>
      <c r="F37" s="435"/>
      <c r="G37" s="435"/>
      <c r="H37" s="435"/>
      <c r="I37" s="843"/>
      <c r="J37" s="843"/>
      <c r="K37" s="396"/>
      <c r="L37" s="305"/>
      <c r="M37" s="305"/>
      <c r="N37" s="305"/>
      <c r="O37" s="305"/>
      <c r="P37" s="305"/>
      <c r="Q37" s="305"/>
      <c r="R37" s="305"/>
      <c r="S37" s="305"/>
      <c r="T37" s="305"/>
      <c r="U37" s="305"/>
    </row>
    <row r="38" spans="1:21" s="52" customFormat="1" ht="13.5" customHeight="1">
      <c r="A38" s="429"/>
      <c r="B38" s="295" t="s">
        <v>458</v>
      </c>
      <c r="C38" s="295"/>
      <c r="D38" s="295"/>
      <c r="E38" s="435"/>
      <c r="F38" s="435"/>
      <c r="G38" s="435"/>
      <c r="H38" s="435"/>
      <c r="I38" s="843"/>
      <c r="J38" s="843"/>
      <c r="K38" s="396"/>
      <c r="L38" s="305"/>
      <c r="M38" s="305"/>
      <c r="N38" s="305"/>
      <c r="O38" s="305"/>
      <c r="P38" s="305"/>
      <c r="Q38" s="305"/>
      <c r="R38" s="305"/>
      <c r="S38" s="305"/>
      <c r="T38" s="305"/>
      <c r="U38" s="305"/>
    </row>
    <row r="39" spans="1:21" s="52" customFormat="1" ht="13.5" customHeight="1" thickBot="1">
      <c r="A39" s="429"/>
      <c r="B39" s="218"/>
      <c r="C39" s="218"/>
      <c r="D39" s="218"/>
      <c r="E39" s="435"/>
      <c r="F39" s="435"/>
      <c r="G39" s="435"/>
      <c r="H39" s="435"/>
      <c r="I39" s="843"/>
      <c r="J39" s="843"/>
      <c r="K39" s="396"/>
      <c r="L39" s="305"/>
      <c r="M39" s="305"/>
      <c r="N39" s="305"/>
      <c r="O39" s="305"/>
      <c r="P39" s="305"/>
      <c r="Q39" s="305"/>
      <c r="R39" s="305"/>
      <c r="S39" s="305"/>
      <c r="T39" s="305"/>
      <c r="U39" s="305"/>
    </row>
    <row r="40" spans="1:21" ht="13.5" customHeight="1" thickBot="1">
      <c r="B40" s="799" t="s">
        <v>107</v>
      </c>
      <c r="I40" s="745" t="s">
        <v>254</v>
      </c>
      <c r="J40" s="844"/>
      <c r="L40" s="305"/>
      <c r="M40" s="305"/>
      <c r="N40" s="305"/>
      <c r="O40" s="305"/>
      <c r="P40" s="305"/>
      <c r="Q40" s="305"/>
      <c r="R40" s="305"/>
      <c r="S40" s="305"/>
      <c r="T40" s="305"/>
      <c r="U40" s="305"/>
    </row>
    <row r="41" spans="1:21" s="52" customFormat="1" ht="13.5" customHeight="1" thickBot="1">
      <c r="A41" s="416"/>
      <c r="B41" s="1844"/>
      <c r="C41" s="1860">
        <v>2020</v>
      </c>
      <c r="D41" s="1861"/>
      <c r="E41" s="1861"/>
      <c r="F41" s="1861"/>
      <c r="G41" s="1861"/>
      <c r="H41" s="1861"/>
      <c r="I41" s="1862"/>
      <c r="J41" s="463"/>
      <c r="K41" s="396"/>
      <c r="L41" s="305"/>
      <c r="M41" s="305"/>
      <c r="N41" s="305"/>
      <c r="O41" s="305"/>
      <c r="P41" s="305"/>
      <c r="Q41" s="305"/>
      <c r="R41" s="305"/>
      <c r="S41" s="305"/>
      <c r="T41" s="305"/>
      <c r="U41" s="305"/>
    </row>
    <row r="42" spans="1:21" s="52" customFormat="1" ht="13.5" customHeight="1" thickBot="1">
      <c r="A42" s="417"/>
      <c r="B42" s="1840"/>
      <c r="C42" s="1863" t="s">
        <v>428</v>
      </c>
      <c r="D42" s="1863" t="s">
        <v>429</v>
      </c>
      <c r="E42" s="1860" t="s">
        <v>430</v>
      </c>
      <c r="F42" s="1862"/>
      <c r="G42" s="1865" t="s">
        <v>431</v>
      </c>
      <c r="H42" s="1865" t="s">
        <v>432</v>
      </c>
      <c r="I42" s="1863" t="s">
        <v>133</v>
      </c>
      <c r="J42" s="463"/>
      <c r="K42" s="1859"/>
      <c r="L42" s="305"/>
      <c r="M42" s="305"/>
      <c r="N42" s="305"/>
      <c r="O42" s="305"/>
      <c r="P42" s="305"/>
      <c r="Q42" s="305"/>
      <c r="R42" s="305"/>
      <c r="S42" s="305"/>
      <c r="T42" s="305"/>
      <c r="U42" s="305"/>
    </row>
    <row r="43" spans="1:21" s="52" customFormat="1" ht="13.5" customHeight="1" thickBot="1">
      <c r="A43" s="417"/>
      <c r="B43" s="1841"/>
      <c r="C43" s="1864"/>
      <c r="D43" s="1864"/>
      <c r="E43" s="523" t="s">
        <v>434</v>
      </c>
      <c r="F43" s="523" t="s">
        <v>435</v>
      </c>
      <c r="G43" s="1866"/>
      <c r="H43" s="1866"/>
      <c r="I43" s="1864"/>
      <c r="J43" s="463"/>
      <c r="K43" s="1859"/>
      <c r="L43" s="305"/>
      <c r="M43" s="305"/>
      <c r="N43" s="305"/>
      <c r="O43" s="305"/>
      <c r="P43" s="305"/>
      <c r="Q43" s="305"/>
      <c r="R43" s="305"/>
      <c r="S43" s="305"/>
      <c r="T43" s="305"/>
      <c r="U43" s="305"/>
    </row>
    <row r="44" spans="1:21" s="52" customFormat="1" ht="13.5" customHeight="1">
      <c r="A44" s="429"/>
      <c r="B44" s="493" t="s">
        <v>350</v>
      </c>
      <c r="C44" s="845">
        <v>3154010.5798700005</v>
      </c>
      <c r="D44" s="845">
        <v>421794.92880800006</v>
      </c>
      <c r="E44" s="845"/>
      <c r="F44" s="845">
        <v>9030228.6428800002</v>
      </c>
      <c r="G44" s="845">
        <v>1581328.6819590002</v>
      </c>
      <c r="H44" s="845">
        <v>996023.21674999991</v>
      </c>
      <c r="I44" s="1051">
        <f>SUM(C44:H44)</f>
        <v>15183386.050267</v>
      </c>
      <c r="J44" s="433"/>
      <c r="K44" s="286"/>
      <c r="L44" s="305"/>
      <c r="M44" s="305"/>
      <c r="N44" s="305"/>
      <c r="O44" s="305"/>
      <c r="P44" s="305"/>
      <c r="Q44" s="305"/>
      <c r="R44" s="305"/>
      <c r="S44" s="305"/>
      <c r="T44" s="305"/>
      <c r="U44" s="305"/>
    </row>
    <row r="45" spans="1:21" s="52" customFormat="1" ht="13.5" customHeight="1">
      <c r="A45" s="429"/>
      <c r="B45" s="464" t="s">
        <v>436</v>
      </c>
      <c r="C45" s="529"/>
      <c r="D45" s="529"/>
      <c r="E45" s="529"/>
      <c r="F45" s="529"/>
      <c r="G45" s="529"/>
      <c r="H45" s="529"/>
      <c r="I45" s="1051">
        <v>0</v>
      </c>
      <c r="J45" s="433"/>
      <c r="K45" s="286"/>
      <c r="L45" s="305"/>
      <c r="M45" s="305"/>
      <c r="N45" s="305"/>
      <c r="O45" s="305"/>
      <c r="P45" s="305"/>
      <c r="Q45" s="305"/>
      <c r="R45" s="305"/>
      <c r="S45" s="305"/>
      <c r="T45" s="305"/>
      <c r="U45" s="305"/>
    </row>
    <row r="46" spans="1:21" s="52" customFormat="1" ht="13.5" customHeight="1">
      <c r="A46" s="429"/>
      <c r="B46" s="464" t="s">
        <v>437</v>
      </c>
      <c r="C46" s="846">
        <v>-1026147.26983</v>
      </c>
      <c r="D46" s="846">
        <v>-12527.09849</v>
      </c>
      <c r="E46" s="846"/>
      <c r="F46" s="846">
        <v>-206996.64233</v>
      </c>
      <c r="G46" s="846">
        <v>0</v>
      </c>
      <c r="H46" s="846">
        <v>-84885.885120000006</v>
      </c>
      <c r="I46" s="1051">
        <f>SUM(C46:H46)</f>
        <v>-1330556.8957700001</v>
      </c>
      <c r="J46" s="433"/>
      <c r="K46" s="286"/>
      <c r="L46" s="305"/>
      <c r="M46" s="305"/>
      <c r="N46" s="305"/>
      <c r="O46" s="305"/>
      <c r="P46" s="305"/>
      <c r="Q46" s="305"/>
      <c r="R46" s="305"/>
      <c r="S46" s="305"/>
      <c r="T46" s="305"/>
      <c r="U46" s="305"/>
    </row>
    <row r="47" spans="1:21" s="52" customFormat="1" ht="13.5" customHeight="1">
      <c r="A47" s="429"/>
      <c r="B47" s="464" t="s">
        <v>438</v>
      </c>
      <c r="C47" s="846">
        <v>-1093785.0037700001</v>
      </c>
      <c r="D47" s="846">
        <v>-73330.779989999981</v>
      </c>
      <c r="E47" s="846">
        <v>0</v>
      </c>
      <c r="F47" s="846">
        <v>-6781.3773700000002</v>
      </c>
      <c r="G47" s="846">
        <v>-148272.83520000003</v>
      </c>
      <c r="H47" s="846">
        <v>-295561.30851999996</v>
      </c>
      <c r="I47" s="1051">
        <f>SUM(C47:H47)</f>
        <v>-1617731.30485</v>
      </c>
      <c r="J47" s="433"/>
      <c r="K47" s="396"/>
      <c r="L47" s="305"/>
      <c r="M47" s="305"/>
      <c r="N47" s="305"/>
      <c r="O47" s="305"/>
      <c r="P47" s="305"/>
      <c r="Q47" s="305"/>
      <c r="R47" s="305"/>
      <c r="S47" s="305"/>
      <c r="T47" s="305"/>
      <c r="U47" s="305"/>
    </row>
    <row r="48" spans="1:21" s="236" customFormat="1" ht="13.5" customHeight="1">
      <c r="A48" s="430"/>
      <c r="B48" s="465" t="s">
        <v>439</v>
      </c>
      <c r="C48" s="847">
        <f>SUM(C44:C47)</f>
        <v>1034078.3062700003</v>
      </c>
      <c r="D48" s="847">
        <f t="shared" ref="D48:I48" si="12">SUM(D44:D47)</f>
        <v>335937.0503280001</v>
      </c>
      <c r="E48" s="847">
        <f t="shared" si="12"/>
        <v>0</v>
      </c>
      <c r="F48" s="847">
        <f t="shared" si="12"/>
        <v>8816450.6231800001</v>
      </c>
      <c r="G48" s="847">
        <f t="shared" si="12"/>
        <v>1433055.8467590001</v>
      </c>
      <c r="H48" s="847">
        <f t="shared" si="12"/>
        <v>615576.02310999995</v>
      </c>
      <c r="I48" s="847">
        <f t="shared" si="12"/>
        <v>12235097.849647</v>
      </c>
      <c r="J48" s="433"/>
      <c r="K48" s="482"/>
      <c r="L48" s="305"/>
      <c r="M48" s="305"/>
      <c r="N48" s="305"/>
      <c r="O48" s="305"/>
      <c r="P48" s="305"/>
      <c r="Q48" s="305"/>
      <c r="R48" s="305"/>
      <c r="S48" s="305"/>
      <c r="T48" s="305"/>
      <c r="U48" s="305"/>
    </row>
    <row r="49" spans="1:21" s="52" customFormat="1" ht="13.5" customHeight="1">
      <c r="A49" s="429"/>
      <c r="B49" s="464" t="s">
        <v>440</v>
      </c>
      <c r="C49" s="846">
        <v>179255.68131000004</v>
      </c>
      <c r="D49" s="846">
        <v>7358.9624299999996</v>
      </c>
      <c r="E49" s="846"/>
      <c r="F49" s="846">
        <v>772685.34458000003</v>
      </c>
      <c r="G49" s="846">
        <v>447356.41905000003</v>
      </c>
      <c r="H49" s="846">
        <v>202710.22295999998</v>
      </c>
      <c r="I49" s="1051">
        <f>SUM(C49:H49)</f>
        <v>1609366.6303300001</v>
      </c>
      <c r="J49" s="433"/>
      <c r="K49" s="396"/>
      <c r="L49" s="305"/>
      <c r="M49" s="305"/>
      <c r="N49" s="305"/>
      <c r="O49" s="305"/>
      <c r="P49" s="305"/>
      <c r="Q49" s="305"/>
      <c r="R49" s="305"/>
      <c r="S49" s="305"/>
      <c r="T49" s="305"/>
      <c r="U49" s="305"/>
    </row>
    <row r="50" spans="1:21" s="236" customFormat="1" ht="13.5" customHeight="1">
      <c r="A50" s="430"/>
      <c r="B50" s="465" t="s">
        <v>441</v>
      </c>
      <c r="C50" s="847">
        <f>SUM(C48:C49)</f>
        <v>1213333.9875800004</v>
      </c>
      <c r="D50" s="847">
        <f t="shared" ref="D50:H50" si="13">SUM(D48:D49)</f>
        <v>343296.01275800011</v>
      </c>
      <c r="E50" s="847">
        <f t="shared" si="13"/>
        <v>0</v>
      </c>
      <c r="F50" s="847">
        <f t="shared" si="13"/>
        <v>9589135.9677600004</v>
      </c>
      <c r="G50" s="847">
        <f t="shared" si="13"/>
        <v>1880412.265809</v>
      </c>
      <c r="H50" s="847">
        <f t="shared" si="13"/>
        <v>818286.24606999988</v>
      </c>
      <c r="I50" s="847">
        <f>SUM(I48:I49)</f>
        <v>13844464.479977001</v>
      </c>
      <c r="J50" s="433"/>
      <c r="K50" s="482"/>
      <c r="L50" s="305"/>
      <c r="M50" s="305"/>
      <c r="N50" s="305"/>
      <c r="O50" s="305"/>
      <c r="P50" s="305"/>
      <c r="Q50" s="305"/>
      <c r="R50" s="305"/>
      <c r="S50" s="305"/>
      <c r="T50" s="305"/>
      <c r="U50" s="305"/>
    </row>
    <row r="51" spans="1:21" s="52" customFormat="1" ht="13.5" customHeight="1">
      <c r="A51" s="429"/>
      <c r="B51" s="464"/>
      <c r="C51" s="529"/>
      <c r="D51" s="529"/>
      <c r="E51" s="529"/>
      <c r="F51" s="529"/>
      <c r="G51" s="529"/>
      <c r="H51" s="529"/>
      <c r="I51" s="1051">
        <v>0</v>
      </c>
      <c r="J51" s="433"/>
      <c r="K51" s="396"/>
      <c r="L51" s="305"/>
      <c r="M51" s="305"/>
      <c r="N51" s="305"/>
      <c r="O51" s="305"/>
      <c r="P51" s="305"/>
      <c r="Q51" s="305"/>
      <c r="R51" s="305"/>
      <c r="S51" s="305"/>
      <c r="T51" s="305"/>
      <c r="U51" s="305"/>
    </row>
    <row r="52" spans="1:21" s="52" customFormat="1" ht="13.5" customHeight="1">
      <c r="A52" s="429"/>
      <c r="B52" s="465" t="s">
        <v>442</v>
      </c>
      <c r="C52" s="530">
        <f>SUM(C53:C55)</f>
        <v>-1467748.9390293555</v>
      </c>
      <c r="D52" s="530">
        <f t="shared" ref="D52:H52" si="14">SUM(D53:D55)</f>
        <v>-115406.422827437</v>
      </c>
      <c r="E52" s="530">
        <f t="shared" si="14"/>
        <v>0</v>
      </c>
      <c r="F52" s="530">
        <f t="shared" si="14"/>
        <v>-6087011.3185110968</v>
      </c>
      <c r="G52" s="530">
        <f t="shared" si="14"/>
        <v>-1752872.9568985198</v>
      </c>
      <c r="H52" s="530">
        <f t="shared" si="14"/>
        <v>-347586.76221359195</v>
      </c>
      <c r="I52" s="1051">
        <f>SUM(C52:H52)</f>
        <v>-9770626.3994800001</v>
      </c>
      <c r="J52" s="433"/>
      <c r="K52" s="417"/>
      <c r="L52" s="305"/>
      <c r="M52" s="305"/>
      <c r="N52" s="305"/>
      <c r="O52" s="305"/>
      <c r="P52" s="305"/>
      <c r="Q52" s="305"/>
      <c r="R52" s="305"/>
      <c r="S52" s="305"/>
      <c r="T52" s="305"/>
      <c r="U52" s="305"/>
    </row>
    <row r="53" spans="1:21" s="52" customFormat="1" ht="27" customHeight="1">
      <c r="A53" s="429"/>
      <c r="B53" s="464" t="s">
        <v>443</v>
      </c>
      <c r="C53" s="846">
        <v>-1287124.0313543356</v>
      </c>
      <c r="D53" s="846">
        <v>-67316.818887272006</v>
      </c>
      <c r="E53" s="846">
        <v>0</v>
      </c>
      <c r="F53" s="846">
        <v>-4261610.557187777</v>
      </c>
      <c r="G53" s="846">
        <v>-1486873.3501066647</v>
      </c>
      <c r="H53" s="846">
        <v>-178801.69795395195</v>
      </c>
      <c r="I53" s="1051">
        <f>SUM(C53:H53)</f>
        <v>-7281726.4554900005</v>
      </c>
      <c r="J53" s="433"/>
      <c r="K53" s="396"/>
      <c r="L53" s="305"/>
      <c r="M53" s="305"/>
      <c r="N53" s="305"/>
      <c r="O53" s="305"/>
      <c r="P53" s="305"/>
      <c r="Q53" s="305"/>
      <c r="R53" s="305"/>
      <c r="S53" s="305"/>
      <c r="T53" s="305"/>
      <c r="U53" s="305"/>
    </row>
    <row r="54" spans="1:21" s="52" customFormat="1" ht="22.5" customHeight="1">
      <c r="A54" s="429"/>
      <c r="B54" s="464" t="s">
        <v>444</v>
      </c>
      <c r="C54" s="846">
        <v>-180624.90767502002</v>
      </c>
      <c r="D54" s="846">
        <v>-48089.603940164998</v>
      </c>
      <c r="E54" s="846"/>
      <c r="F54" s="846">
        <v>-1825400.76132332</v>
      </c>
      <c r="G54" s="846">
        <v>-265999.60679185501</v>
      </c>
      <c r="H54" s="846">
        <v>-168785.06425963997</v>
      </c>
      <c r="I54" s="1051">
        <f>SUM(C54:H54)</f>
        <v>-2488899.9439900001</v>
      </c>
      <c r="J54" s="433"/>
      <c r="K54" s="396"/>
      <c r="L54" s="305"/>
      <c r="M54" s="305"/>
      <c r="N54" s="305"/>
      <c r="O54" s="305"/>
      <c r="P54" s="305"/>
      <c r="Q54" s="305"/>
      <c r="R54" s="305"/>
      <c r="S54" s="305"/>
      <c r="T54" s="305"/>
      <c r="U54" s="305"/>
    </row>
    <row r="55" spans="1:21" s="52" customFormat="1" ht="13.5" customHeight="1">
      <c r="A55" s="429"/>
      <c r="B55" s="464" t="s">
        <v>445</v>
      </c>
      <c r="C55" s="530"/>
      <c r="D55" s="530"/>
      <c r="E55" s="530"/>
      <c r="F55" s="530"/>
      <c r="G55" s="530"/>
      <c r="H55" s="530"/>
      <c r="I55" s="1051">
        <v>0</v>
      </c>
      <c r="J55" s="433"/>
      <c r="K55" s="396"/>
      <c r="L55" s="305"/>
      <c r="M55" s="305"/>
      <c r="N55" s="305"/>
      <c r="O55" s="305"/>
      <c r="P55" s="305"/>
      <c r="Q55" s="305"/>
      <c r="R55" s="305"/>
      <c r="S55" s="305"/>
      <c r="T55" s="305"/>
      <c r="U55" s="305"/>
    </row>
    <row r="56" spans="1:21" s="52" customFormat="1" ht="13.5" customHeight="1">
      <c r="A56" s="429"/>
      <c r="B56" s="470" t="s">
        <v>446</v>
      </c>
      <c r="C56" s="847">
        <f>+C50+C53+C54</f>
        <v>-254414.9514493552</v>
      </c>
      <c r="D56" s="847">
        <f t="shared" ref="D56:H56" si="15">+D50+D53+D54</f>
        <v>227889.58993056315</v>
      </c>
      <c r="E56" s="847">
        <f t="shared" si="15"/>
        <v>0</v>
      </c>
      <c r="F56" s="847">
        <f t="shared" si="15"/>
        <v>3502124.6492489036</v>
      </c>
      <c r="G56" s="847">
        <f t="shared" si="15"/>
        <v>127539.30891048029</v>
      </c>
      <c r="H56" s="847">
        <f t="shared" si="15"/>
        <v>470699.48385640793</v>
      </c>
      <c r="I56" s="847">
        <f>+I50+I53+I54</f>
        <v>4073838.0804969999</v>
      </c>
      <c r="J56" s="433"/>
      <c r="K56" s="288"/>
      <c r="L56" s="305"/>
      <c r="M56" s="305"/>
      <c r="N56" s="305"/>
      <c r="O56" s="305"/>
      <c r="P56" s="305"/>
      <c r="Q56" s="305"/>
      <c r="R56" s="305"/>
      <c r="S56" s="305"/>
      <c r="T56" s="305"/>
      <c r="U56" s="305"/>
    </row>
    <row r="57" spans="1:21" s="52" customFormat="1" ht="13.5" customHeight="1">
      <c r="A57" s="429"/>
      <c r="B57" s="848"/>
      <c r="C57" s="529"/>
      <c r="D57" s="529"/>
      <c r="E57" s="529"/>
      <c r="F57" s="529"/>
      <c r="G57" s="529"/>
      <c r="H57" s="529"/>
      <c r="I57" s="1052"/>
      <c r="J57" s="433"/>
      <c r="K57" s="396"/>
      <c r="L57" s="305"/>
      <c r="M57" s="305"/>
      <c r="N57" s="305"/>
      <c r="O57" s="305"/>
      <c r="P57" s="305"/>
      <c r="Q57" s="305"/>
      <c r="R57" s="305"/>
      <c r="S57" s="305"/>
      <c r="T57" s="305"/>
      <c r="U57" s="305"/>
    </row>
    <row r="58" spans="1:21" s="52" customFormat="1" ht="13.5" customHeight="1">
      <c r="A58" s="429"/>
      <c r="B58" s="465" t="s">
        <v>447</v>
      </c>
      <c r="C58" s="531"/>
      <c r="D58" s="531"/>
      <c r="E58" s="531"/>
      <c r="F58" s="531"/>
      <c r="G58" s="531"/>
      <c r="H58" s="531"/>
      <c r="I58" s="1052">
        <f>SUM(I59:I61)</f>
        <v>2114430.8961199303</v>
      </c>
      <c r="J58" s="433"/>
      <c r="K58" s="396"/>
      <c r="L58" s="305"/>
      <c r="M58" s="305"/>
      <c r="N58" s="305"/>
      <c r="O58" s="305"/>
      <c r="P58" s="305"/>
      <c r="Q58" s="305"/>
      <c r="R58" s="305"/>
      <c r="S58" s="305"/>
      <c r="T58" s="305"/>
      <c r="U58" s="305"/>
    </row>
    <row r="59" spans="1:21" s="52" customFormat="1" ht="13.5" customHeight="1">
      <c r="A59" s="429"/>
      <c r="B59" s="464" t="s">
        <v>448</v>
      </c>
      <c r="C59" s="531"/>
      <c r="D59" s="531"/>
      <c r="E59" s="531"/>
      <c r="F59" s="531"/>
      <c r="G59" s="531"/>
      <c r="H59" s="531"/>
      <c r="I59" s="1053">
        <v>274305.435</v>
      </c>
      <c r="J59" s="433"/>
      <c r="K59" s="396"/>
      <c r="L59" s="305"/>
      <c r="M59" s="305"/>
      <c r="N59" s="305"/>
      <c r="O59" s="305"/>
      <c r="P59" s="305"/>
      <c r="Q59" s="305"/>
      <c r="R59" s="305"/>
      <c r="S59" s="305"/>
      <c r="T59" s="305"/>
      <c r="U59" s="305"/>
    </row>
    <row r="60" spans="1:21" s="52" customFormat="1" ht="13.5" customHeight="1">
      <c r="A60" s="429"/>
      <c r="B60" s="464" t="s">
        <v>449</v>
      </c>
      <c r="C60" s="531"/>
      <c r="D60" s="531"/>
      <c r="E60" s="531"/>
      <c r="F60" s="531"/>
      <c r="G60" s="531"/>
      <c r="H60" s="531"/>
      <c r="I60" s="1051">
        <v>1477142.8811199302</v>
      </c>
      <c r="J60" s="433"/>
      <c r="K60" s="396"/>
      <c r="L60" s="305"/>
      <c r="M60" s="305"/>
      <c r="N60" s="305"/>
      <c r="O60" s="305"/>
      <c r="P60" s="305"/>
      <c r="Q60" s="305"/>
      <c r="R60" s="305"/>
      <c r="S60" s="305"/>
      <c r="T60" s="305"/>
      <c r="U60" s="305"/>
    </row>
    <row r="61" spans="1:21" s="52" customFormat="1" ht="13.5" customHeight="1">
      <c r="A61" s="429"/>
      <c r="B61" s="464" t="s">
        <v>379</v>
      </c>
      <c r="C61" s="531"/>
      <c r="D61" s="531"/>
      <c r="E61" s="531"/>
      <c r="F61" s="531"/>
      <c r="G61" s="531"/>
      <c r="H61" s="531"/>
      <c r="I61" s="1051">
        <v>362982.57999999996</v>
      </c>
      <c r="J61" s="433"/>
      <c r="K61" s="396"/>
      <c r="L61" s="305"/>
      <c r="M61" s="305"/>
      <c r="N61" s="305"/>
      <c r="O61" s="305"/>
      <c r="P61" s="305"/>
      <c r="Q61" s="305"/>
      <c r="R61" s="305"/>
      <c r="S61" s="305"/>
      <c r="T61" s="305"/>
      <c r="U61" s="305"/>
    </row>
    <row r="62" spans="1:21" s="52" customFormat="1" ht="13.5" customHeight="1">
      <c r="A62" s="429"/>
      <c r="B62" s="464"/>
      <c r="C62" s="531"/>
      <c r="D62" s="531"/>
      <c r="E62" s="531"/>
      <c r="F62" s="531"/>
      <c r="G62" s="531"/>
      <c r="H62" s="531"/>
      <c r="I62" s="1051"/>
      <c r="J62" s="433"/>
      <c r="K62" s="396"/>
      <c r="L62" s="305"/>
      <c r="M62" s="305"/>
      <c r="N62" s="305"/>
      <c r="O62" s="305"/>
      <c r="P62" s="305"/>
      <c r="Q62" s="305"/>
      <c r="R62" s="305"/>
      <c r="S62" s="305"/>
      <c r="T62" s="305"/>
      <c r="U62" s="305"/>
    </row>
    <row r="63" spans="1:21" s="52" customFormat="1" ht="13.5" customHeight="1">
      <c r="A63" s="429"/>
      <c r="B63" s="465" t="s">
        <v>450</v>
      </c>
      <c r="C63" s="531"/>
      <c r="D63" s="531"/>
      <c r="E63" s="531"/>
      <c r="F63" s="531"/>
      <c r="G63" s="531"/>
      <c r="H63" s="531"/>
      <c r="I63" s="1051">
        <f>SUM(I64:I65)</f>
        <v>-3891664.5250000004</v>
      </c>
      <c r="J63" s="433"/>
      <c r="K63" s="396"/>
      <c r="L63" s="305"/>
      <c r="M63" s="305"/>
      <c r="N63" s="305"/>
      <c r="O63" s="305"/>
      <c r="P63" s="305"/>
      <c r="Q63" s="305"/>
      <c r="R63" s="305"/>
      <c r="S63" s="305"/>
      <c r="T63" s="305"/>
      <c r="U63" s="305"/>
    </row>
    <row r="64" spans="1:21" s="52" customFormat="1" ht="27.6" customHeight="1">
      <c r="A64" s="429"/>
      <c r="B64" s="464" t="s">
        <v>451</v>
      </c>
      <c r="C64" s="531"/>
      <c r="D64" s="531"/>
      <c r="E64" s="531"/>
      <c r="F64" s="531"/>
      <c r="G64" s="531"/>
      <c r="H64" s="531"/>
      <c r="I64" s="1051">
        <v>-3891664.5250000004</v>
      </c>
      <c r="J64" s="433"/>
      <c r="K64" s="396"/>
      <c r="L64" s="305"/>
      <c r="M64" s="305"/>
      <c r="N64" s="305"/>
      <c r="O64" s="305"/>
      <c r="P64" s="305"/>
      <c r="Q64" s="305"/>
      <c r="R64" s="305"/>
      <c r="S64" s="305"/>
      <c r="T64" s="305"/>
      <c r="U64" s="305"/>
    </row>
    <row r="65" spans="1:21" s="52" customFormat="1" ht="27.6" customHeight="1">
      <c r="A65" s="429"/>
      <c r="B65" s="464" t="s">
        <v>452</v>
      </c>
      <c r="C65" s="531"/>
      <c r="D65" s="531"/>
      <c r="E65" s="531"/>
      <c r="F65" s="531"/>
      <c r="G65" s="531"/>
      <c r="H65" s="531"/>
      <c r="I65" s="1051">
        <v>0</v>
      </c>
      <c r="J65" s="433"/>
      <c r="K65" s="396"/>
      <c r="L65" s="305"/>
      <c r="M65" s="305"/>
      <c r="N65" s="305"/>
      <c r="O65" s="305"/>
      <c r="P65" s="305"/>
      <c r="Q65" s="305"/>
      <c r="R65" s="305"/>
      <c r="S65" s="305"/>
      <c r="T65" s="305"/>
      <c r="U65" s="305"/>
    </row>
    <row r="66" spans="1:21" s="52" customFormat="1" ht="13.5" customHeight="1">
      <c r="A66" s="429"/>
      <c r="B66" s="465" t="s">
        <v>453</v>
      </c>
      <c r="C66" s="531"/>
      <c r="D66" s="531"/>
      <c r="E66" s="531"/>
      <c r="F66" s="531"/>
      <c r="G66" s="531"/>
      <c r="H66" s="531"/>
      <c r="I66" s="1052">
        <f>+I56+I58+I63</f>
        <v>2296604.4516169298</v>
      </c>
      <c r="J66" s="433"/>
      <c r="K66" s="396"/>
      <c r="L66" s="305"/>
      <c r="M66" s="305"/>
      <c r="N66" s="305"/>
      <c r="O66" s="305"/>
      <c r="P66" s="305"/>
      <c r="Q66" s="305"/>
      <c r="R66" s="305"/>
      <c r="S66" s="305"/>
      <c r="T66" s="305"/>
      <c r="U66" s="305"/>
    </row>
    <row r="67" spans="1:21" s="52" customFormat="1" ht="13.5" customHeight="1">
      <c r="A67" s="429"/>
      <c r="B67" s="464" t="s">
        <v>454</v>
      </c>
      <c r="C67" s="531"/>
      <c r="D67" s="531"/>
      <c r="E67" s="531"/>
      <c r="F67" s="531"/>
      <c r="G67" s="531"/>
      <c r="H67" s="531"/>
      <c r="I67" s="1051">
        <v>0</v>
      </c>
      <c r="J67" s="433"/>
      <c r="K67" s="396"/>
      <c r="L67" s="305"/>
      <c r="M67" s="305"/>
      <c r="N67" s="305"/>
      <c r="O67" s="305"/>
      <c r="P67" s="305"/>
      <c r="Q67" s="305"/>
      <c r="R67" s="305"/>
      <c r="S67" s="305"/>
      <c r="T67" s="305"/>
      <c r="U67" s="305"/>
    </row>
    <row r="68" spans="1:21" s="52" customFormat="1" ht="13.5" customHeight="1">
      <c r="A68" s="429"/>
      <c r="B68" s="467" t="s">
        <v>455</v>
      </c>
      <c r="C68" s="531"/>
      <c r="D68" s="531"/>
      <c r="E68" s="531"/>
      <c r="F68" s="531"/>
      <c r="G68" s="531"/>
      <c r="H68" s="531"/>
      <c r="I68" s="1052">
        <f>SUM(I66:I67)</f>
        <v>2296604.4516169298</v>
      </c>
      <c r="J68" s="433"/>
      <c r="K68" s="396"/>
      <c r="L68" s="305"/>
      <c r="M68" s="305"/>
      <c r="N68" s="305"/>
      <c r="O68" s="305"/>
      <c r="P68" s="305"/>
      <c r="Q68" s="305"/>
      <c r="R68" s="305"/>
      <c r="S68" s="305"/>
      <c r="T68" s="305"/>
      <c r="U68" s="305"/>
    </row>
    <row r="69" spans="1:21" s="52" customFormat="1" ht="13.5" customHeight="1">
      <c r="A69" s="429"/>
      <c r="B69" s="466" t="s">
        <v>456</v>
      </c>
      <c r="C69" s="531"/>
      <c r="D69" s="531"/>
      <c r="E69" s="531"/>
      <c r="F69" s="531"/>
      <c r="G69" s="531"/>
      <c r="H69" s="531"/>
      <c r="I69" s="1051">
        <v>-399896.86200000002</v>
      </c>
      <c r="J69" s="433"/>
      <c r="K69" s="396"/>
      <c r="L69" s="305"/>
      <c r="M69" s="305"/>
      <c r="N69" s="305"/>
      <c r="O69" s="305"/>
      <c r="P69" s="305"/>
      <c r="Q69" s="305"/>
      <c r="R69" s="305"/>
      <c r="S69" s="305"/>
      <c r="T69" s="305"/>
      <c r="U69" s="305"/>
    </row>
    <row r="70" spans="1:21" s="52" customFormat="1" ht="13.5" customHeight="1" thickBot="1">
      <c r="A70" s="429"/>
      <c r="B70" s="475" t="s">
        <v>457</v>
      </c>
      <c r="C70" s="532"/>
      <c r="D70" s="532"/>
      <c r="E70" s="532"/>
      <c r="F70" s="532"/>
      <c r="G70" s="532"/>
      <c r="H70" s="532"/>
      <c r="I70" s="533">
        <f>SUM(I68:I69)</f>
        <v>1896707.5896169299</v>
      </c>
      <c r="J70" s="433"/>
      <c r="K70" s="396"/>
      <c r="L70" s="305"/>
      <c r="M70" s="305"/>
      <c r="N70" s="305"/>
      <c r="O70" s="305"/>
      <c r="P70" s="305"/>
      <c r="Q70" s="305"/>
      <c r="R70" s="305"/>
      <c r="S70" s="305"/>
      <c r="T70" s="305"/>
      <c r="U70" s="305"/>
    </row>
    <row r="71" spans="1:21" s="52" customFormat="1" ht="13.5" customHeight="1">
      <c r="A71" s="429"/>
      <c r="B71" s="469"/>
      <c r="C71" s="435"/>
      <c r="D71" s="435"/>
      <c r="E71" s="435"/>
      <c r="F71" s="435"/>
      <c r="G71" s="435"/>
      <c r="H71" s="435"/>
      <c r="I71" s="435"/>
      <c r="J71" s="433"/>
      <c r="K71" s="396"/>
      <c r="L71" s="305"/>
      <c r="M71" s="305"/>
      <c r="N71" s="305"/>
      <c r="O71" s="305"/>
      <c r="P71" s="305"/>
      <c r="Q71" s="305"/>
      <c r="R71" s="305"/>
      <c r="S71" s="305"/>
      <c r="T71" s="305"/>
      <c r="U71" s="305"/>
    </row>
    <row r="72" spans="1:21" s="52" customFormat="1" ht="13.5" customHeight="1">
      <c r="A72" s="429"/>
      <c r="B72" s="469"/>
      <c r="C72" s="435"/>
      <c r="D72" s="435"/>
      <c r="E72" s="435"/>
      <c r="F72" s="435"/>
      <c r="G72" s="435"/>
      <c r="H72" s="435"/>
      <c r="I72" s="435"/>
      <c r="J72" s="433"/>
      <c r="K72" s="396">
        <v>108</v>
      </c>
      <c r="L72" s="305"/>
      <c r="M72" s="305"/>
      <c r="N72" s="305"/>
      <c r="O72" s="305"/>
      <c r="P72" s="305"/>
      <c r="Q72" s="305"/>
      <c r="R72" s="305"/>
      <c r="S72" s="305"/>
      <c r="T72" s="305"/>
      <c r="U72" s="305"/>
    </row>
    <row r="73" spans="1:21" s="52" customFormat="1" ht="13.5" customHeight="1">
      <c r="A73" s="429"/>
      <c r="B73" s="469"/>
      <c r="C73" s="433"/>
      <c r="D73" s="433"/>
      <c r="E73" s="433"/>
      <c r="F73" s="433"/>
      <c r="G73" s="433"/>
      <c r="H73" s="433"/>
      <c r="I73" s="433"/>
      <c r="J73" s="433"/>
      <c r="K73" s="396"/>
      <c r="L73" s="305"/>
      <c r="M73" s="305"/>
      <c r="N73" s="305"/>
      <c r="O73" s="305"/>
      <c r="P73" s="305"/>
      <c r="Q73" s="305"/>
      <c r="R73" s="305"/>
      <c r="S73" s="305"/>
      <c r="T73" s="305"/>
      <c r="U73" s="305"/>
    </row>
    <row r="74" spans="1:21" s="52" customFormat="1" ht="13.5" customHeight="1">
      <c r="A74" s="429"/>
      <c r="B74" s="295" t="s">
        <v>458</v>
      </c>
      <c r="C74" s="295"/>
      <c r="D74" s="295"/>
      <c r="E74" s="433"/>
      <c r="F74" s="433"/>
      <c r="G74" s="433"/>
      <c r="H74" s="433"/>
      <c r="I74" s="433"/>
      <c r="J74" s="433"/>
      <c r="K74" s="396"/>
      <c r="L74" s="305"/>
      <c r="M74" s="305"/>
      <c r="N74" s="305"/>
      <c r="O74" s="305"/>
      <c r="P74" s="305"/>
      <c r="Q74" s="305"/>
      <c r="R74" s="305"/>
      <c r="S74" s="305"/>
      <c r="T74" s="305"/>
      <c r="U74" s="305"/>
    </row>
    <row r="75" spans="1:21" s="52" customFormat="1" ht="13.5" customHeight="1" thickBot="1">
      <c r="A75" s="429"/>
      <c r="B75" s="218"/>
      <c r="C75" s="218"/>
      <c r="D75" s="218"/>
      <c r="E75" s="433"/>
      <c r="F75" s="433"/>
      <c r="G75" s="433"/>
      <c r="H75" s="433"/>
      <c r="I75" s="433"/>
      <c r="J75" s="433"/>
      <c r="K75" s="396"/>
      <c r="L75" s="305"/>
      <c r="M75" s="305"/>
      <c r="N75" s="305"/>
      <c r="O75" s="305"/>
      <c r="P75" s="305"/>
      <c r="Q75" s="305"/>
      <c r="R75" s="305"/>
      <c r="S75" s="305"/>
      <c r="T75" s="305"/>
      <c r="U75" s="305"/>
    </row>
    <row r="76" spans="1:21" ht="13.5" customHeight="1" thickBot="1">
      <c r="A76" s="487"/>
      <c r="B76" s="799" t="s">
        <v>110</v>
      </c>
      <c r="I76" s="745" t="s">
        <v>254</v>
      </c>
      <c r="J76" s="844"/>
      <c r="K76" s="264"/>
      <c r="L76" s="305"/>
      <c r="M76" s="305"/>
      <c r="N76" s="305"/>
      <c r="O76" s="305"/>
      <c r="P76" s="305"/>
      <c r="Q76" s="305"/>
      <c r="R76" s="305"/>
      <c r="S76" s="305"/>
      <c r="T76" s="305"/>
      <c r="U76" s="305"/>
    </row>
    <row r="77" spans="1:21" s="52" customFormat="1" ht="13.5" customHeight="1" thickBot="1">
      <c r="A77" s="416"/>
      <c r="B77" s="1844"/>
      <c r="C77" s="1860">
        <v>2020</v>
      </c>
      <c r="D77" s="1861"/>
      <c r="E77" s="1861"/>
      <c r="F77" s="1861"/>
      <c r="G77" s="1861"/>
      <c r="H77" s="1861"/>
      <c r="I77" s="1862"/>
      <c r="J77" s="463"/>
      <c r="K77" s="396"/>
      <c r="L77" s="305"/>
      <c r="M77" s="305"/>
      <c r="N77" s="305"/>
      <c r="O77" s="305"/>
      <c r="P77" s="305"/>
      <c r="Q77" s="305"/>
      <c r="R77" s="305"/>
      <c r="S77" s="305"/>
      <c r="T77" s="305"/>
      <c r="U77" s="305"/>
    </row>
    <row r="78" spans="1:21" s="52" customFormat="1" ht="13.5" customHeight="1" thickBot="1">
      <c r="A78" s="417"/>
      <c r="B78" s="1840"/>
      <c r="C78" s="1863" t="s">
        <v>428</v>
      </c>
      <c r="D78" s="1863" t="s">
        <v>429</v>
      </c>
      <c r="E78" s="1860" t="s">
        <v>430</v>
      </c>
      <c r="F78" s="1862"/>
      <c r="G78" s="1865" t="s">
        <v>431</v>
      </c>
      <c r="H78" s="1865" t="s">
        <v>432</v>
      </c>
      <c r="I78" s="1863" t="s">
        <v>133</v>
      </c>
      <c r="J78" s="463"/>
      <c r="K78" s="1859"/>
      <c r="L78" s="305"/>
      <c r="M78" s="305"/>
      <c r="N78" s="305"/>
      <c r="O78" s="305"/>
      <c r="P78" s="305"/>
      <c r="Q78" s="305"/>
      <c r="R78" s="305"/>
      <c r="S78" s="305"/>
      <c r="T78" s="305"/>
      <c r="U78" s="305"/>
    </row>
    <row r="79" spans="1:21" s="52" customFormat="1" ht="13.5" customHeight="1" thickBot="1">
      <c r="A79" s="417"/>
      <c r="B79" s="1841"/>
      <c r="C79" s="1864"/>
      <c r="D79" s="1864"/>
      <c r="E79" s="523" t="s">
        <v>434</v>
      </c>
      <c r="F79" s="523" t="s">
        <v>435</v>
      </c>
      <c r="G79" s="1866"/>
      <c r="H79" s="1866"/>
      <c r="I79" s="1864"/>
      <c r="J79" s="463"/>
      <c r="K79" s="1859"/>
      <c r="L79" s="305"/>
      <c r="M79" s="305"/>
      <c r="N79" s="305"/>
      <c r="O79" s="305"/>
      <c r="P79" s="305"/>
      <c r="Q79" s="305"/>
      <c r="R79" s="305"/>
      <c r="S79" s="305"/>
      <c r="T79" s="305"/>
      <c r="U79" s="305"/>
    </row>
    <row r="80" spans="1:21" s="52" customFormat="1" ht="13.5" customHeight="1">
      <c r="A80" s="429"/>
      <c r="B80" s="493" t="s">
        <v>350</v>
      </c>
      <c r="C80" s="957">
        <v>245719.48429600013</v>
      </c>
      <c r="D80" s="957">
        <v>143650.89958779997</v>
      </c>
      <c r="E80" s="957">
        <v>51786.95292998846</v>
      </c>
      <c r="F80" s="957">
        <v>940918.12407999567</v>
      </c>
      <c r="G80" s="957">
        <v>248745.52161999705</v>
      </c>
      <c r="H80" s="957">
        <v>208676.48295340012</v>
      </c>
      <c r="I80" s="1054">
        <f>SUM(C80:H80)</f>
        <v>1839497.4654671813</v>
      </c>
      <c r="J80" s="433"/>
      <c r="K80" s="286"/>
      <c r="L80" s="305"/>
      <c r="M80" s="305"/>
      <c r="N80" s="305"/>
      <c r="O80" s="305"/>
      <c r="P80" s="305"/>
      <c r="Q80" s="305"/>
      <c r="R80" s="305"/>
      <c r="S80" s="305"/>
      <c r="T80" s="305"/>
      <c r="U80" s="305"/>
    </row>
    <row r="81" spans="1:21" s="52" customFormat="1" ht="13.5" customHeight="1">
      <c r="A81" s="429"/>
      <c r="B81" s="464" t="s">
        <v>436</v>
      </c>
      <c r="C81" s="530">
        <v>-30894.030089999993</v>
      </c>
      <c r="D81" s="530">
        <v>-12490.703880000001</v>
      </c>
      <c r="E81" s="530">
        <v>0</v>
      </c>
      <c r="F81" s="530">
        <v>-3545.8530799999999</v>
      </c>
      <c r="G81" s="530">
        <v>0</v>
      </c>
      <c r="H81" s="530">
        <v>-26082.833790000001</v>
      </c>
      <c r="I81" s="1051">
        <f t="shared" ref="I81:I83" si="16">SUM(C81:H81)</f>
        <v>-73013.420839999992</v>
      </c>
      <c r="J81" s="433"/>
      <c r="K81" s="286"/>
      <c r="L81" s="305"/>
      <c r="M81" s="305"/>
      <c r="N81" s="305"/>
      <c r="O81" s="305"/>
      <c r="P81" s="305"/>
      <c r="Q81" s="305"/>
      <c r="R81" s="305"/>
      <c r="S81" s="305"/>
      <c r="T81" s="305"/>
      <c r="U81" s="305"/>
    </row>
    <row r="82" spans="1:21" s="52" customFormat="1" ht="13.5" customHeight="1">
      <c r="A82" s="429"/>
      <c r="B82" s="464" t="s">
        <v>459</v>
      </c>
      <c r="C82" s="846">
        <v>-89345.018100000016</v>
      </c>
      <c r="D82" s="846">
        <v>-3969.1064600000004</v>
      </c>
      <c r="E82" s="846">
        <v>0</v>
      </c>
      <c r="F82" s="846">
        <v>-19653.26873</v>
      </c>
      <c r="G82" s="846">
        <v>0</v>
      </c>
      <c r="H82" s="846">
        <v>-14495.814119999997</v>
      </c>
      <c r="I82" s="1051">
        <f t="shared" si="16"/>
        <v>-127463.20741</v>
      </c>
      <c r="J82" s="433"/>
      <c r="K82" s="286"/>
      <c r="L82" s="305"/>
      <c r="M82" s="305"/>
      <c r="N82" s="305"/>
      <c r="O82" s="305"/>
      <c r="P82" s="305"/>
      <c r="Q82" s="305"/>
      <c r="R82" s="305"/>
      <c r="S82" s="305"/>
      <c r="T82" s="305"/>
      <c r="U82" s="305"/>
    </row>
    <row r="83" spans="1:21" s="52" customFormat="1" ht="13.5" customHeight="1">
      <c r="A83" s="429"/>
      <c r="B83" s="464" t="s">
        <v>438</v>
      </c>
      <c r="C83" s="846">
        <v>-104165.44835940083</v>
      </c>
      <c r="D83" s="846">
        <v>-79513.465846526728</v>
      </c>
      <c r="E83" s="846">
        <v>0</v>
      </c>
      <c r="F83" s="846">
        <v>-30586.548054407154</v>
      </c>
      <c r="G83" s="846">
        <v>0</v>
      </c>
      <c r="H83" s="846">
        <v>-70828.957249664774</v>
      </c>
      <c r="I83" s="1051">
        <f t="shared" si="16"/>
        <v>-285094.41950999951</v>
      </c>
      <c r="J83" s="433"/>
      <c r="K83" s="286"/>
      <c r="L83" s="305"/>
      <c r="M83" s="305"/>
      <c r="N83" s="305"/>
      <c r="O83" s="305"/>
      <c r="P83" s="305"/>
      <c r="Q83" s="305"/>
      <c r="R83" s="305"/>
      <c r="S83" s="305"/>
      <c r="T83" s="305"/>
      <c r="U83" s="305"/>
    </row>
    <row r="84" spans="1:21" s="236" customFormat="1" ht="13.5" customHeight="1">
      <c r="A84" s="430"/>
      <c r="B84" s="465" t="s">
        <v>439</v>
      </c>
      <c r="C84" s="847">
        <f>SUM(C80:C83)</f>
        <v>21314.98774659929</v>
      </c>
      <c r="D84" s="847">
        <f t="shared" ref="D84:I84" si="17">+D80+D81+D82+D83</f>
        <v>47677.62340127326</v>
      </c>
      <c r="E84" s="847">
        <f t="shared" si="17"/>
        <v>51786.95292998846</v>
      </c>
      <c r="F84" s="847">
        <f t="shared" si="17"/>
        <v>887132.45421558851</v>
      </c>
      <c r="G84" s="847">
        <f t="shared" si="17"/>
        <v>248745.52161999705</v>
      </c>
      <c r="H84" s="847">
        <f t="shared" si="17"/>
        <v>97268.877793735344</v>
      </c>
      <c r="I84" s="847">
        <f t="shared" si="17"/>
        <v>1353926.4177071818</v>
      </c>
      <c r="J84" s="433"/>
      <c r="K84" s="286"/>
      <c r="L84" s="305"/>
      <c r="M84" s="305"/>
      <c r="N84" s="305"/>
      <c r="O84" s="305"/>
      <c r="P84" s="305"/>
      <c r="Q84" s="305"/>
      <c r="R84" s="305"/>
      <c r="S84" s="305"/>
      <c r="T84" s="305"/>
      <c r="U84" s="305"/>
    </row>
    <row r="85" spans="1:21" s="52" customFormat="1" ht="13.5" customHeight="1">
      <c r="A85" s="429"/>
      <c r="B85" s="464" t="s">
        <v>440</v>
      </c>
      <c r="C85" s="846">
        <v>-4090.1232153391393</v>
      </c>
      <c r="D85" s="846">
        <v>490.29287446995295</v>
      </c>
      <c r="E85" s="846">
        <v>2233.7372355421076</v>
      </c>
      <c r="F85" s="846">
        <v>26558.698855455663</v>
      </c>
      <c r="G85" s="846">
        <v>-42978.812055754781</v>
      </c>
      <c r="H85" s="846">
        <v>7257.7732190950346</v>
      </c>
      <c r="I85" s="1051">
        <f>SUM(C85:H85)</f>
        <v>-10528.433086531164</v>
      </c>
      <c r="J85" s="433"/>
      <c r="K85" s="286"/>
      <c r="L85" s="305"/>
      <c r="M85" s="305"/>
      <c r="N85" s="305"/>
      <c r="O85" s="305"/>
      <c r="P85" s="305"/>
      <c r="Q85" s="305"/>
      <c r="R85" s="305"/>
      <c r="S85" s="305"/>
      <c r="T85" s="305"/>
      <c r="U85" s="305"/>
    </row>
    <row r="86" spans="1:21" s="236" customFormat="1" ht="13.5" customHeight="1">
      <c r="A86" s="430"/>
      <c r="B86" s="465" t="s">
        <v>441</v>
      </c>
      <c r="C86" s="847">
        <f>SUM(C84:C85)</f>
        <v>17224.864531260151</v>
      </c>
      <c r="D86" s="847">
        <f t="shared" ref="D86:I86" si="18">SUM(D84:D85)</f>
        <v>48167.916275743213</v>
      </c>
      <c r="E86" s="847">
        <f t="shared" si="18"/>
        <v>54020.69016553057</v>
      </c>
      <c r="F86" s="847">
        <f t="shared" si="18"/>
        <v>913691.15307104413</v>
      </c>
      <c r="G86" s="847">
        <f t="shared" si="18"/>
        <v>205766.70956424228</v>
      </c>
      <c r="H86" s="847">
        <f t="shared" si="18"/>
        <v>104526.65101283038</v>
      </c>
      <c r="I86" s="847">
        <f t="shared" si="18"/>
        <v>1343397.9846206505</v>
      </c>
      <c r="J86" s="433"/>
      <c r="K86" s="286"/>
      <c r="L86" s="305"/>
      <c r="M86" s="305"/>
      <c r="N86" s="305"/>
      <c r="O86" s="305"/>
      <c r="P86" s="305"/>
      <c r="Q86" s="305"/>
      <c r="R86" s="305"/>
      <c r="S86" s="305"/>
      <c r="T86" s="305"/>
      <c r="U86" s="305"/>
    </row>
    <row r="87" spans="1:21" s="52" customFormat="1" ht="13.5" customHeight="1">
      <c r="A87" s="429"/>
      <c r="B87" s="464"/>
      <c r="C87" s="529"/>
      <c r="D87" s="529"/>
      <c r="E87" s="529"/>
      <c r="F87" s="529"/>
      <c r="G87" s="529"/>
      <c r="H87" s="529"/>
      <c r="I87" s="1051">
        <v>0</v>
      </c>
      <c r="J87" s="433"/>
      <c r="K87" s="286"/>
      <c r="L87" s="305"/>
      <c r="M87" s="305"/>
      <c r="N87" s="305"/>
      <c r="O87" s="305"/>
      <c r="P87" s="305"/>
      <c r="Q87" s="305"/>
      <c r="R87" s="305"/>
      <c r="S87" s="305"/>
      <c r="T87" s="305"/>
      <c r="U87" s="305"/>
    </row>
    <row r="88" spans="1:21" s="52" customFormat="1" ht="13.5" customHeight="1">
      <c r="A88" s="429"/>
      <c r="B88" s="465" t="s">
        <v>442</v>
      </c>
      <c r="C88" s="530">
        <f>SUM(C89:C91)</f>
        <v>-7438.3067010237646</v>
      </c>
      <c r="D88" s="530">
        <f t="shared" ref="D88:H88" si="19">SUM(D89:D91)</f>
        <v>-17860.997036089197</v>
      </c>
      <c r="E88" s="530">
        <f t="shared" si="19"/>
        <v>-11046.067579999999</v>
      </c>
      <c r="F88" s="530">
        <f t="shared" si="19"/>
        <v>-547196.65685268189</v>
      </c>
      <c r="G88" s="530">
        <f t="shared" si="19"/>
        <v>-222026.18178156749</v>
      </c>
      <c r="H88" s="530">
        <f t="shared" si="19"/>
        <v>-39921.195660137659</v>
      </c>
      <c r="I88" s="1051">
        <f>SUM(C88:H88)</f>
        <v>-845489.40561150003</v>
      </c>
      <c r="J88" s="433"/>
      <c r="K88" s="286"/>
      <c r="L88" s="305"/>
      <c r="M88" s="305"/>
      <c r="N88" s="305"/>
      <c r="O88" s="305"/>
      <c r="P88" s="305"/>
      <c r="Q88" s="305"/>
      <c r="R88" s="305"/>
      <c r="S88" s="305"/>
      <c r="T88" s="305"/>
      <c r="U88" s="305"/>
    </row>
    <row r="89" spans="1:21" s="52" customFormat="1" ht="26.25" customHeight="1">
      <c r="A89" s="429"/>
      <c r="B89" s="464" t="s">
        <v>443</v>
      </c>
      <c r="C89" s="846">
        <v>-21896.79863999999</v>
      </c>
      <c r="D89" s="846">
        <v>-17352.506949999995</v>
      </c>
      <c r="E89" s="846">
        <v>-2365.4175799999998</v>
      </c>
      <c r="F89" s="846">
        <v>-469648.79911150003</v>
      </c>
      <c r="G89" s="846">
        <v>-180919.68263</v>
      </c>
      <c r="H89" s="846">
        <v>-46690.814180000008</v>
      </c>
      <c r="I89" s="1051">
        <f>SUM(C89:H89)</f>
        <v>-738874.01909149997</v>
      </c>
      <c r="J89" s="433"/>
      <c r="K89" s="286"/>
      <c r="L89" s="305"/>
      <c r="M89" s="305"/>
      <c r="N89" s="305"/>
      <c r="O89" s="305"/>
      <c r="P89" s="305"/>
      <c r="Q89" s="305"/>
      <c r="R89" s="305"/>
      <c r="S89" s="305"/>
      <c r="T89" s="305"/>
      <c r="U89" s="305"/>
    </row>
    <row r="90" spans="1:21" s="52" customFormat="1" ht="28.5" customHeight="1">
      <c r="A90" s="429"/>
      <c r="B90" s="464" t="s">
        <v>444</v>
      </c>
      <c r="C90" s="846">
        <v>14458.491938976225</v>
      </c>
      <c r="D90" s="846">
        <v>-508.49008608920212</v>
      </c>
      <c r="E90" s="846">
        <v>-8680.65</v>
      </c>
      <c r="F90" s="846">
        <v>-77547.857741181899</v>
      </c>
      <c r="G90" s="846">
        <v>-41106.499151567492</v>
      </c>
      <c r="H90" s="846">
        <v>6769.6185198623534</v>
      </c>
      <c r="I90" s="1051">
        <f t="shared" ref="I90:I91" si="20">SUM(C90:H90)</f>
        <v>-106615.38652000001</v>
      </c>
      <c r="J90" s="433"/>
      <c r="K90" s="286"/>
      <c r="L90" s="305"/>
      <c r="M90" s="305"/>
      <c r="N90" s="305"/>
      <c r="O90" s="305"/>
      <c r="P90" s="305"/>
      <c r="Q90" s="305"/>
      <c r="R90" s="305"/>
      <c r="S90" s="305"/>
      <c r="T90" s="305"/>
      <c r="U90" s="305"/>
    </row>
    <row r="91" spans="1:21" s="52" customFormat="1" ht="27" customHeight="1">
      <c r="A91" s="429"/>
      <c r="B91" s="464" t="s">
        <v>445</v>
      </c>
      <c r="C91" s="530"/>
      <c r="D91" s="530"/>
      <c r="E91" s="530"/>
      <c r="F91" s="530"/>
      <c r="G91" s="530"/>
      <c r="H91" s="530"/>
      <c r="I91" s="1051">
        <f t="shared" si="20"/>
        <v>0</v>
      </c>
      <c r="J91" s="433"/>
      <c r="K91" s="286"/>
      <c r="L91" s="305"/>
      <c r="M91" s="305"/>
      <c r="N91" s="305"/>
      <c r="O91" s="305"/>
      <c r="P91" s="305"/>
      <c r="Q91" s="305"/>
      <c r="R91" s="305"/>
      <c r="S91" s="305"/>
      <c r="T91" s="305"/>
      <c r="U91" s="305"/>
    </row>
    <row r="92" spans="1:21" s="52" customFormat="1" ht="13.5" customHeight="1">
      <c r="A92" s="429"/>
      <c r="B92" s="470" t="s">
        <v>446</v>
      </c>
      <c r="C92" s="847">
        <f>+C86+C89+C90</f>
        <v>9786.5578302363865</v>
      </c>
      <c r="D92" s="847">
        <f t="shared" ref="D92:H92" si="21">+D86+D89+D90</f>
        <v>30306.919239654017</v>
      </c>
      <c r="E92" s="847">
        <f t="shared" si="21"/>
        <v>42974.622585530567</v>
      </c>
      <c r="F92" s="847">
        <f t="shared" si="21"/>
        <v>366494.49621836218</v>
      </c>
      <c r="G92" s="847">
        <f t="shared" si="21"/>
        <v>-16259.472217325208</v>
      </c>
      <c r="H92" s="847">
        <f t="shared" si="21"/>
        <v>64605.455352692719</v>
      </c>
      <c r="I92" s="847">
        <f>+I86+I89+I90</f>
        <v>497908.57900915056</v>
      </c>
      <c r="J92" s="433"/>
      <c r="K92" s="286"/>
      <c r="L92" s="305"/>
      <c r="M92" s="305"/>
      <c r="N92" s="305"/>
      <c r="O92" s="305"/>
      <c r="P92" s="305"/>
      <c r="Q92" s="305"/>
      <c r="R92" s="305"/>
      <c r="S92" s="305"/>
      <c r="T92" s="305"/>
      <c r="U92" s="305"/>
    </row>
    <row r="93" spans="1:21" s="52" customFormat="1" ht="13.5" customHeight="1">
      <c r="A93" s="429"/>
      <c r="B93" s="848"/>
      <c r="C93" s="529"/>
      <c r="D93" s="529"/>
      <c r="E93" s="529"/>
      <c r="F93" s="529"/>
      <c r="G93" s="529"/>
      <c r="H93" s="529"/>
      <c r="I93" s="1052"/>
      <c r="J93" s="433"/>
      <c r="K93" s="286"/>
      <c r="L93" s="305"/>
      <c r="M93" s="305"/>
      <c r="N93" s="305"/>
      <c r="O93" s="305"/>
      <c r="P93" s="305"/>
      <c r="Q93" s="305"/>
      <c r="R93" s="305"/>
      <c r="S93" s="305"/>
      <c r="T93" s="305"/>
      <c r="U93" s="305"/>
    </row>
    <row r="94" spans="1:21" s="52" customFormat="1" ht="13.5" customHeight="1">
      <c r="A94" s="429"/>
      <c r="B94" s="465" t="s">
        <v>447</v>
      </c>
      <c r="C94" s="531"/>
      <c r="D94" s="531"/>
      <c r="E94" s="531"/>
      <c r="F94" s="531"/>
      <c r="G94" s="531"/>
      <c r="H94" s="531"/>
      <c r="I94" s="1052">
        <f>SUM(I95:I97)</f>
        <v>86120.807229699349</v>
      </c>
      <c r="J94" s="433"/>
      <c r="K94" s="286"/>
      <c r="L94" s="305"/>
      <c r="M94" s="305"/>
      <c r="N94" s="305"/>
      <c r="O94" s="305"/>
      <c r="P94" s="305"/>
      <c r="Q94" s="305"/>
      <c r="R94" s="305"/>
      <c r="S94" s="305"/>
      <c r="T94" s="305"/>
      <c r="U94" s="305"/>
    </row>
    <row r="95" spans="1:21" s="52" customFormat="1" ht="13.5" customHeight="1">
      <c r="A95" s="429"/>
      <c r="B95" s="464" t="s">
        <v>448</v>
      </c>
      <c r="C95" s="531"/>
      <c r="D95" s="531"/>
      <c r="E95" s="531"/>
      <c r="F95" s="531"/>
      <c r="G95" s="531"/>
      <c r="H95" s="531"/>
      <c r="I95" s="1052"/>
      <c r="J95" s="433"/>
      <c r="K95" s="286"/>
      <c r="L95" s="305"/>
      <c r="M95" s="305"/>
      <c r="N95" s="305"/>
      <c r="O95" s="305"/>
      <c r="P95" s="305"/>
      <c r="Q95" s="305"/>
      <c r="R95" s="305"/>
      <c r="S95" s="305"/>
      <c r="T95" s="305"/>
      <c r="U95" s="305"/>
    </row>
    <row r="96" spans="1:21" s="52" customFormat="1" ht="13.5" customHeight="1">
      <c r="A96" s="429"/>
      <c r="B96" s="464" t="s">
        <v>460</v>
      </c>
      <c r="C96" s="531"/>
      <c r="D96" s="531"/>
      <c r="E96" s="531"/>
      <c r="F96" s="531"/>
      <c r="G96" s="531"/>
      <c r="H96" s="531"/>
      <c r="I96" s="1051">
        <v>76704.463640000002</v>
      </c>
      <c r="J96" s="433"/>
      <c r="K96" s="286"/>
      <c r="L96" s="305"/>
      <c r="M96" s="305"/>
      <c r="N96" s="305"/>
      <c r="O96" s="305"/>
      <c r="P96" s="305"/>
      <c r="Q96" s="305"/>
      <c r="R96" s="305"/>
      <c r="S96" s="305"/>
      <c r="T96" s="305"/>
      <c r="U96" s="305"/>
    </row>
    <row r="97" spans="1:21" s="52" customFormat="1" ht="13.5" customHeight="1">
      <c r="A97" s="429"/>
      <c r="B97" s="464" t="s">
        <v>379</v>
      </c>
      <c r="C97" s="531"/>
      <c r="D97" s="531"/>
      <c r="E97" s="531"/>
      <c r="F97" s="531"/>
      <c r="G97" s="531"/>
      <c r="H97" s="531"/>
      <c r="I97" s="1051">
        <v>9416.3435896993506</v>
      </c>
      <c r="J97" s="433"/>
      <c r="K97" s="286"/>
      <c r="L97" s="305"/>
      <c r="M97" s="305"/>
      <c r="N97" s="305"/>
      <c r="O97" s="305"/>
      <c r="P97" s="305"/>
      <c r="Q97" s="305"/>
      <c r="R97" s="305"/>
      <c r="S97" s="305"/>
      <c r="T97" s="305"/>
      <c r="U97" s="305"/>
    </row>
    <row r="98" spans="1:21" s="52" customFormat="1" ht="13.5" customHeight="1">
      <c r="A98" s="429"/>
      <c r="B98" s="464"/>
      <c r="C98" s="531"/>
      <c r="D98" s="531"/>
      <c r="E98" s="531"/>
      <c r="F98" s="531"/>
      <c r="G98" s="531"/>
      <c r="H98" s="531"/>
      <c r="I98" s="1051"/>
      <c r="J98" s="433"/>
      <c r="K98" s="286"/>
      <c r="L98" s="305"/>
      <c r="M98" s="305"/>
      <c r="N98" s="305"/>
      <c r="O98" s="305"/>
      <c r="P98" s="305"/>
      <c r="Q98" s="305"/>
      <c r="R98" s="305"/>
      <c r="S98" s="305"/>
      <c r="T98" s="305"/>
      <c r="U98" s="305"/>
    </row>
    <row r="99" spans="1:21" s="52" customFormat="1" ht="13.5" customHeight="1">
      <c r="A99" s="429"/>
      <c r="B99" s="465" t="s">
        <v>450</v>
      </c>
      <c r="C99" s="531"/>
      <c r="D99" s="531"/>
      <c r="E99" s="531"/>
      <c r="F99" s="531"/>
      <c r="G99" s="531"/>
      <c r="H99" s="531"/>
      <c r="I99" s="1051">
        <f>SUM(I100:I101)</f>
        <v>-500171.34424000001</v>
      </c>
      <c r="J99" s="433"/>
      <c r="K99" s="286"/>
      <c r="L99" s="305"/>
      <c r="M99" s="305"/>
      <c r="N99" s="305"/>
      <c r="O99" s="305"/>
      <c r="P99" s="305"/>
      <c r="Q99" s="305"/>
      <c r="R99" s="305"/>
      <c r="S99" s="305"/>
      <c r="T99" s="305"/>
      <c r="U99" s="305"/>
    </row>
    <row r="100" spans="1:21" s="52" customFormat="1" ht="26.45" customHeight="1">
      <c r="A100" s="429"/>
      <c r="B100" s="464" t="s">
        <v>451</v>
      </c>
      <c r="C100" s="531"/>
      <c r="D100" s="531"/>
      <c r="E100" s="531"/>
      <c r="F100" s="531"/>
      <c r="G100" s="531"/>
      <c r="H100" s="531"/>
      <c r="I100" s="1051">
        <v>-500171.34424000001</v>
      </c>
      <c r="J100" s="433"/>
      <c r="K100" s="286"/>
      <c r="L100" s="305"/>
      <c r="M100" s="305"/>
      <c r="N100" s="305"/>
      <c r="O100" s="305"/>
      <c r="P100" s="305"/>
      <c r="Q100" s="305"/>
      <c r="R100" s="305"/>
      <c r="S100" s="305"/>
      <c r="T100" s="305"/>
      <c r="U100" s="305"/>
    </row>
    <row r="101" spans="1:21" s="52" customFormat="1" ht="26.45" customHeight="1">
      <c r="A101" s="429"/>
      <c r="B101" s="464" t="s">
        <v>452</v>
      </c>
      <c r="C101" s="531"/>
      <c r="D101" s="531"/>
      <c r="E101" s="531"/>
      <c r="F101" s="531"/>
      <c r="G101" s="531"/>
      <c r="H101" s="531"/>
      <c r="I101" s="1051"/>
      <c r="J101" s="433"/>
      <c r="K101" s="286"/>
      <c r="L101" s="305"/>
      <c r="M101" s="305"/>
      <c r="N101" s="305"/>
      <c r="O101" s="305"/>
      <c r="P101" s="305"/>
      <c r="Q101" s="305"/>
      <c r="R101" s="305"/>
      <c r="S101" s="305"/>
      <c r="T101" s="305"/>
      <c r="U101" s="305"/>
    </row>
    <row r="102" spans="1:21" s="52" customFormat="1" ht="13.5" customHeight="1">
      <c r="A102" s="429"/>
      <c r="B102" s="465" t="s">
        <v>453</v>
      </c>
      <c r="C102" s="531"/>
      <c r="D102" s="531"/>
      <c r="E102" s="531"/>
      <c r="F102" s="531"/>
      <c r="G102" s="531"/>
      <c r="H102" s="531"/>
      <c r="I102" s="1052">
        <f>+I92+I94+I99</f>
        <v>83858.041998849949</v>
      </c>
      <c r="J102" s="433"/>
      <c r="K102" s="286"/>
      <c r="L102" s="305"/>
      <c r="M102" s="305"/>
      <c r="N102" s="305"/>
      <c r="O102" s="305"/>
      <c r="P102" s="305"/>
      <c r="Q102" s="305"/>
      <c r="R102" s="305"/>
      <c r="S102" s="305"/>
      <c r="T102" s="305"/>
      <c r="U102" s="305"/>
    </row>
    <row r="103" spans="1:21" s="52" customFormat="1" ht="13.5" customHeight="1">
      <c r="A103" s="429"/>
      <c r="B103" s="464" t="s">
        <v>454</v>
      </c>
      <c r="C103" s="531"/>
      <c r="D103" s="531"/>
      <c r="E103" s="531"/>
      <c r="F103" s="531"/>
      <c r="G103" s="531"/>
      <c r="H103" s="531"/>
      <c r="I103" s="1051">
        <v>-33713.16188</v>
      </c>
      <c r="J103" s="433"/>
      <c r="K103" s="286"/>
      <c r="L103" s="305"/>
      <c r="M103" s="305"/>
      <c r="N103" s="305"/>
      <c r="O103" s="305"/>
      <c r="P103" s="305"/>
      <c r="Q103" s="305"/>
      <c r="R103" s="305"/>
      <c r="S103" s="305"/>
      <c r="T103" s="305"/>
      <c r="U103" s="305"/>
    </row>
    <row r="104" spans="1:21" s="52" customFormat="1" ht="13.5" customHeight="1">
      <c r="A104" s="429"/>
      <c r="B104" s="467" t="s">
        <v>455</v>
      </c>
      <c r="C104" s="531"/>
      <c r="D104" s="531"/>
      <c r="E104" s="531"/>
      <c r="F104" s="531"/>
      <c r="G104" s="531"/>
      <c r="H104" s="531"/>
      <c r="I104" s="1052">
        <f>+I103+I102</f>
        <v>50144.880118849949</v>
      </c>
      <c r="J104" s="433"/>
      <c r="K104" s="286"/>
      <c r="L104" s="305"/>
      <c r="M104" s="305"/>
      <c r="N104" s="305"/>
      <c r="O104" s="305"/>
      <c r="P104" s="305"/>
      <c r="Q104" s="305"/>
      <c r="R104" s="305"/>
      <c r="S104" s="305"/>
      <c r="T104" s="305"/>
      <c r="U104" s="305"/>
    </row>
    <row r="105" spans="1:21" s="52" customFormat="1" ht="13.5" customHeight="1">
      <c r="A105" s="429"/>
      <c r="B105" s="466" t="s">
        <v>456</v>
      </c>
      <c r="C105" s="531"/>
      <c r="D105" s="531"/>
      <c r="E105" s="531"/>
      <c r="F105" s="531"/>
      <c r="G105" s="531"/>
      <c r="H105" s="531"/>
      <c r="I105" s="1051">
        <v>0</v>
      </c>
      <c r="J105" s="433"/>
      <c r="K105" s="286"/>
      <c r="L105" s="305"/>
      <c r="M105" s="305"/>
      <c r="N105" s="305"/>
      <c r="O105" s="305"/>
      <c r="P105" s="305"/>
      <c r="Q105" s="305"/>
      <c r="R105" s="305"/>
      <c r="S105" s="305"/>
      <c r="T105" s="305"/>
      <c r="U105" s="305"/>
    </row>
    <row r="106" spans="1:21" s="52" customFormat="1" ht="13.5" customHeight="1" thickBot="1">
      <c r="A106" s="429"/>
      <c r="B106" s="475" t="s">
        <v>457</v>
      </c>
      <c r="C106" s="532"/>
      <c r="D106" s="532"/>
      <c r="E106" s="532"/>
      <c r="F106" s="532"/>
      <c r="G106" s="532"/>
      <c r="H106" s="532"/>
      <c r="I106" s="533">
        <f>I104+I105</f>
        <v>50144.880118849949</v>
      </c>
      <c r="J106" s="433"/>
      <c r="K106" s="286"/>
      <c r="L106" s="305"/>
      <c r="M106" s="305"/>
      <c r="N106" s="305"/>
      <c r="O106" s="305"/>
      <c r="P106" s="305"/>
      <c r="Q106" s="305"/>
      <c r="R106" s="305"/>
      <c r="S106" s="305"/>
      <c r="T106" s="305"/>
      <c r="U106" s="305"/>
    </row>
    <row r="107" spans="1:21" s="52" customFormat="1" ht="13.5" customHeight="1">
      <c r="A107" s="429"/>
      <c r="B107" s="427"/>
      <c r="C107" s="844"/>
      <c r="D107" s="844"/>
      <c r="E107" s="844"/>
      <c r="F107" s="844"/>
      <c r="G107" s="844"/>
      <c r="H107" s="844"/>
      <c r="I107" s="844"/>
      <c r="J107" s="433"/>
      <c r="K107" s="264"/>
      <c r="L107" s="305"/>
      <c r="M107" s="305"/>
      <c r="N107" s="305"/>
      <c r="O107" s="305"/>
      <c r="P107" s="305"/>
      <c r="Q107" s="305"/>
      <c r="R107" s="305"/>
      <c r="S107" s="305"/>
      <c r="T107" s="305"/>
      <c r="U107" s="305"/>
    </row>
    <row r="108" spans="1:21" s="52" customFormat="1" ht="13.5" customHeight="1">
      <c r="A108" s="429"/>
      <c r="B108" s="427"/>
      <c r="C108" s="844"/>
      <c r="D108" s="844"/>
      <c r="E108" s="844"/>
      <c r="F108" s="844"/>
      <c r="G108" s="844"/>
      <c r="H108" s="844"/>
      <c r="I108" s="844"/>
      <c r="J108" s="433"/>
      <c r="K108" s="264">
        <v>109</v>
      </c>
      <c r="L108" s="305"/>
      <c r="M108" s="305"/>
      <c r="N108" s="305"/>
      <c r="O108" s="305"/>
      <c r="P108" s="305"/>
      <c r="Q108" s="305"/>
      <c r="R108" s="305"/>
      <c r="S108" s="305"/>
      <c r="T108" s="305"/>
      <c r="U108" s="305"/>
    </row>
    <row r="109" spans="1:21" s="52" customFormat="1" ht="13.5" customHeight="1">
      <c r="A109" s="429"/>
      <c r="B109" s="469"/>
      <c r="C109" s="435"/>
      <c r="D109" s="435"/>
      <c r="E109" s="435"/>
      <c r="F109" s="435"/>
      <c r="G109" s="435"/>
      <c r="H109" s="435"/>
      <c r="I109" s="435"/>
      <c r="J109" s="433"/>
      <c r="K109" s="396"/>
      <c r="L109" s="305"/>
      <c r="M109" s="305"/>
      <c r="N109" s="305"/>
      <c r="O109" s="305"/>
      <c r="P109" s="305"/>
      <c r="Q109" s="305"/>
      <c r="R109" s="305"/>
      <c r="S109" s="305"/>
      <c r="T109" s="305"/>
      <c r="U109" s="305"/>
    </row>
    <row r="110" spans="1:21" s="52" customFormat="1" ht="13.5" customHeight="1">
      <c r="A110" s="429"/>
      <c r="B110" s="295" t="s">
        <v>458</v>
      </c>
      <c r="C110" s="295"/>
      <c r="D110" s="295"/>
      <c r="E110" s="435"/>
      <c r="F110" s="435"/>
      <c r="G110" s="435"/>
      <c r="H110" s="435"/>
      <c r="I110" s="435"/>
      <c r="J110" s="433"/>
      <c r="K110" s="396"/>
      <c r="L110" s="305"/>
      <c r="M110" s="305"/>
      <c r="N110" s="305"/>
      <c r="O110" s="305"/>
      <c r="P110" s="305"/>
      <c r="Q110" s="305"/>
      <c r="R110" s="305"/>
      <c r="S110" s="305"/>
      <c r="T110" s="305"/>
      <c r="U110" s="305"/>
    </row>
    <row r="111" spans="1:21" s="52" customFormat="1" ht="13.5" customHeight="1" thickBot="1">
      <c r="A111" s="429"/>
      <c r="B111" s="218"/>
      <c r="C111" s="218"/>
      <c r="D111" s="218"/>
      <c r="E111" s="435"/>
      <c r="F111" s="435"/>
      <c r="G111" s="435"/>
      <c r="H111" s="435"/>
      <c r="I111" s="435"/>
      <c r="J111" s="433"/>
      <c r="K111" s="396"/>
      <c r="L111" s="305"/>
      <c r="M111" s="305"/>
      <c r="N111" s="305"/>
      <c r="O111" s="305"/>
      <c r="P111" s="305"/>
      <c r="Q111" s="305"/>
      <c r="R111" s="305"/>
      <c r="S111" s="305"/>
      <c r="T111" s="305"/>
      <c r="U111" s="305"/>
    </row>
    <row r="112" spans="1:21" ht="13.5" customHeight="1" thickBot="1">
      <c r="B112" s="799" t="s">
        <v>114</v>
      </c>
      <c r="I112" s="745" t="s">
        <v>254</v>
      </c>
      <c r="J112" s="844"/>
      <c r="L112" s="305"/>
      <c r="M112" s="305"/>
      <c r="N112" s="305"/>
      <c r="O112" s="305"/>
      <c r="P112" s="305"/>
      <c r="Q112" s="305"/>
      <c r="R112" s="305"/>
      <c r="S112" s="305"/>
      <c r="T112" s="305"/>
      <c r="U112" s="305"/>
    </row>
    <row r="113" spans="1:21" s="52" customFormat="1" ht="13.5" customHeight="1" thickBot="1">
      <c r="A113" s="416"/>
      <c r="B113" s="1844"/>
      <c r="C113" s="1860">
        <v>2020</v>
      </c>
      <c r="D113" s="1861"/>
      <c r="E113" s="1861"/>
      <c r="F113" s="1861"/>
      <c r="G113" s="1861"/>
      <c r="H113" s="1861"/>
      <c r="I113" s="1862"/>
      <c r="J113" s="463"/>
      <c r="K113" s="396"/>
      <c r="L113" s="305"/>
      <c r="M113" s="305"/>
      <c r="N113" s="305"/>
      <c r="O113" s="305"/>
      <c r="P113" s="305"/>
      <c r="Q113" s="305"/>
      <c r="R113" s="305"/>
      <c r="S113" s="305"/>
      <c r="T113" s="305"/>
      <c r="U113" s="305"/>
    </row>
    <row r="114" spans="1:21" s="52" customFormat="1" ht="13.5" customHeight="1" thickBot="1">
      <c r="A114" s="417"/>
      <c r="B114" s="1840"/>
      <c r="C114" s="1863" t="s">
        <v>428</v>
      </c>
      <c r="D114" s="1863" t="s">
        <v>429</v>
      </c>
      <c r="E114" s="1860" t="s">
        <v>430</v>
      </c>
      <c r="F114" s="1862"/>
      <c r="G114" s="1865" t="s">
        <v>431</v>
      </c>
      <c r="H114" s="1865" t="s">
        <v>432</v>
      </c>
      <c r="I114" s="1863" t="s">
        <v>133</v>
      </c>
      <c r="J114" s="463"/>
      <c r="K114" s="1859"/>
      <c r="L114" s="305"/>
      <c r="M114" s="305"/>
      <c r="N114" s="305"/>
      <c r="O114" s="305"/>
      <c r="P114" s="305"/>
      <c r="Q114" s="305"/>
      <c r="R114" s="305"/>
      <c r="S114" s="305"/>
      <c r="T114" s="305"/>
      <c r="U114" s="305"/>
    </row>
    <row r="115" spans="1:21" s="52" customFormat="1" ht="13.5" customHeight="1" thickBot="1">
      <c r="A115" s="417"/>
      <c r="B115" s="1841"/>
      <c r="C115" s="1864"/>
      <c r="D115" s="1864"/>
      <c r="E115" s="523" t="s">
        <v>434</v>
      </c>
      <c r="F115" s="523" t="s">
        <v>435</v>
      </c>
      <c r="G115" s="1866"/>
      <c r="H115" s="1866"/>
      <c r="I115" s="1864"/>
      <c r="J115" s="463"/>
      <c r="K115" s="1859"/>
      <c r="L115" s="305"/>
      <c r="M115" s="305"/>
      <c r="N115" s="305"/>
      <c r="O115" s="305"/>
      <c r="P115" s="305"/>
      <c r="Q115" s="305"/>
      <c r="R115" s="305"/>
      <c r="S115" s="305"/>
      <c r="T115" s="305"/>
      <c r="U115" s="305"/>
    </row>
    <row r="116" spans="1:21" s="52" customFormat="1" ht="13.5" customHeight="1">
      <c r="A116" s="429"/>
      <c r="B116" s="493" t="s">
        <v>350</v>
      </c>
      <c r="C116" s="845">
        <v>1049363.4053999996</v>
      </c>
      <c r="D116" s="845">
        <v>102228.2645099998</v>
      </c>
      <c r="E116" s="845">
        <v>8355.3559800000003</v>
      </c>
      <c r="F116" s="845">
        <v>3086527.4352000388</v>
      </c>
      <c r="G116" s="845">
        <v>629879.70869</v>
      </c>
      <c r="H116" s="845">
        <v>275893.63834</v>
      </c>
      <c r="I116" s="1051">
        <f>SUM(C116:H116)</f>
        <v>5152247.8081200384</v>
      </c>
      <c r="J116" s="433"/>
      <c r="K116" s="286"/>
      <c r="L116" s="305"/>
      <c r="M116" s="305"/>
      <c r="N116" s="305"/>
      <c r="O116" s="305"/>
      <c r="P116" s="305"/>
      <c r="Q116" s="305"/>
      <c r="R116" s="305"/>
      <c r="S116" s="305"/>
      <c r="T116" s="305"/>
      <c r="U116" s="305"/>
    </row>
    <row r="117" spans="1:21" s="52" customFormat="1" ht="13.5" customHeight="1">
      <c r="A117" s="429"/>
      <c r="B117" s="464" t="s">
        <v>436</v>
      </c>
      <c r="C117" s="529">
        <v>-52449.40006</v>
      </c>
      <c r="D117" s="529">
        <v>-12946.634539999999</v>
      </c>
      <c r="E117" s="529">
        <v>0</v>
      </c>
      <c r="F117" s="529">
        <v>0</v>
      </c>
      <c r="G117" s="529">
        <v>-1482.7660000000001</v>
      </c>
      <c r="H117" s="529">
        <v>-6051.6533499999996</v>
      </c>
      <c r="I117" s="1051">
        <f t="shared" ref="I117:I119" si="22">SUM(C117:H117)</f>
        <v>-72930.453949999996</v>
      </c>
      <c r="J117" s="433"/>
      <c r="K117" s="286"/>
      <c r="L117" s="305"/>
      <c r="M117" s="305"/>
      <c r="N117" s="305"/>
      <c r="O117" s="305"/>
      <c r="P117" s="305"/>
      <c r="Q117" s="305"/>
      <c r="R117" s="305"/>
      <c r="S117" s="305"/>
      <c r="T117" s="305"/>
      <c r="U117" s="305"/>
    </row>
    <row r="118" spans="1:21" s="52" customFormat="1" ht="13.5" customHeight="1">
      <c r="A118" s="429"/>
      <c r="B118" s="464" t="s">
        <v>437</v>
      </c>
      <c r="C118" s="846">
        <v>-155619.20256000001</v>
      </c>
      <c r="D118" s="846">
        <v>-5.2397299999999998</v>
      </c>
      <c r="E118" s="846">
        <v>0</v>
      </c>
      <c r="F118" s="846">
        <v>-67386.238259999998</v>
      </c>
      <c r="G118" s="846">
        <v>0</v>
      </c>
      <c r="H118" s="846">
        <v>-47341.947059999991</v>
      </c>
      <c r="I118" s="1051">
        <f t="shared" si="22"/>
        <v>-270352.62760999997</v>
      </c>
      <c r="J118" s="433"/>
      <c r="K118" s="286"/>
      <c r="L118" s="305"/>
      <c r="M118" s="305"/>
      <c r="N118" s="305"/>
      <c r="O118" s="305"/>
      <c r="P118" s="305"/>
      <c r="Q118" s="305"/>
      <c r="R118" s="305"/>
      <c r="S118" s="305"/>
      <c r="T118" s="305"/>
      <c r="U118" s="305"/>
    </row>
    <row r="119" spans="1:21" s="52" customFormat="1" ht="13.5" customHeight="1">
      <c r="A119" s="429"/>
      <c r="B119" s="464" t="s">
        <v>438</v>
      </c>
      <c r="C119" s="846">
        <v>-623904.78226999997</v>
      </c>
      <c r="D119" s="846">
        <v>-80831.066340000005</v>
      </c>
      <c r="E119" s="846">
        <v>0</v>
      </c>
      <c r="F119" s="846">
        <v>-43111.542679999999</v>
      </c>
      <c r="G119" s="846">
        <v>-7506.4663700000001</v>
      </c>
      <c r="H119" s="846">
        <v>-209011.38312999997</v>
      </c>
      <c r="I119" s="1051">
        <f t="shared" si="22"/>
        <v>-964365.24078999995</v>
      </c>
      <c r="J119" s="433"/>
      <c r="K119" s="396"/>
      <c r="L119" s="305"/>
      <c r="M119" s="305"/>
      <c r="N119" s="305"/>
      <c r="O119" s="305"/>
      <c r="P119" s="305"/>
      <c r="Q119" s="305"/>
      <c r="R119" s="305"/>
      <c r="S119" s="305"/>
      <c r="T119" s="305"/>
      <c r="U119" s="305"/>
    </row>
    <row r="120" spans="1:21" s="236" customFormat="1" ht="13.5" customHeight="1">
      <c r="A120" s="430"/>
      <c r="B120" s="465" t="s">
        <v>439</v>
      </c>
      <c r="C120" s="847">
        <f>SUM(C116:C119)</f>
        <v>217390.02050999959</v>
      </c>
      <c r="D120" s="847">
        <f t="shared" ref="D120:I120" si="23">SUM(D116:D119)</f>
        <v>8445.3238999997993</v>
      </c>
      <c r="E120" s="847">
        <f t="shared" si="23"/>
        <v>8355.3559800000003</v>
      </c>
      <c r="F120" s="847">
        <f t="shared" si="23"/>
        <v>2976029.6542600389</v>
      </c>
      <c r="G120" s="847">
        <f t="shared" si="23"/>
        <v>620890.47632000002</v>
      </c>
      <c r="H120" s="847">
        <f t="shared" si="23"/>
        <v>13488.654800000077</v>
      </c>
      <c r="I120" s="847">
        <f t="shared" si="23"/>
        <v>3844599.4857700383</v>
      </c>
      <c r="J120" s="433"/>
      <c r="K120" s="482"/>
      <c r="L120" s="305"/>
      <c r="M120" s="305"/>
      <c r="N120" s="305"/>
      <c r="O120" s="305"/>
      <c r="P120" s="305"/>
      <c r="Q120" s="305"/>
      <c r="R120" s="305"/>
      <c r="S120" s="305"/>
      <c r="T120" s="305"/>
      <c r="U120" s="305"/>
    </row>
    <row r="121" spans="1:21" s="52" customFormat="1" ht="13.5" customHeight="1">
      <c r="A121" s="429"/>
      <c r="B121" s="464" t="s">
        <v>440</v>
      </c>
      <c r="C121" s="846">
        <v>20269.445169999999</v>
      </c>
      <c r="D121" s="846">
        <v>1553.69669</v>
      </c>
      <c r="E121" s="846">
        <v>0</v>
      </c>
      <c r="F121" s="846">
        <v>157678.12586</v>
      </c>
      <c r="G121" s="846">
        <v>-93354.924610000002</v>
      </c>
      <c r="H121" s="846">
        <v>11897.264859999999</v>
      </c>
      <c r="I121" s="1051">
        <f>SUM(C121:H121)</f>
        <v>98043.607969999997</v>
      </c>
      <c r="J121" s="433"/>
      <c r="K121" s="396"/>
      <c r="L121" s="305"/>
      <c r="M121" s="305"/>
      <c r="N121" s="305"/>
      <c r="O121" s="305"/>
      <c r="P121" s="305"/>
      <c r="Q121" s="305"/>
      <c r="R121" s="305"/>
      <c r="S121" s="305"/>
      <c r="T121" s="305"/>
      <c r="U121" s="305"/>
    </row>
    <row r="122" spans="1:21" s="236" customFormat="1" ht="13.5" customHeight="1">
      <c r="A122" s="430"/>
      <c r="B122" s="465" t="s">
        <v>441</v>
      </c>
      <c r="C122" s="847">
        <f>+C120+C121</f>
        <v>237659.46567999959</v>
      </c>
      <c r="D122" s="847">
        <f t="shared" ref="D122:I122" si="24">+D120+D121</f>
        <v>9999.0205899998</v>
      </c>
      <c r="E122" s="847">
        <f t="shared" si="24"/>
        <v>8355.3559800000003</v>
      </c>
      <c r="F122" s="847">
        <f t="shared" si="24"/>
        <v>3133707.7801200389</v>
      </c>
      <c r="G122" s="847">
        <f t="shared" si="24"/>
        <v>527535.55171000003</v>
      </c>
      <c r="H122" s="847">
        <f t="shared" si="24"/>
        <v>25385.919660000076</v>
      </c>
      <c r="I122" s="847">
        <f t="shared" si="24"/>
        <v>3942643.0937400381</v>
      </c>
      <c r="J122" s="433"/>
      <c r="K122" s="482"/>
      <c r="L122" s="305"/>
      <c r="M122" s="305"/>
      <c r="N122" s="305"/>
      <c r="O122" s="305"/>
      <c r="P122" s="305"/>
      <c r="Q122" s="305"/>
      <c r="R122" s="305"/>
      <c r="S122" s="305"/>
      <c r="T122" s="305"/>
      <c r="U122" s="305"/>
    </row>
    <row r="123" spans="1:21" s="52" customFormat="1" ht="13.5" customHeight="1">
      <c r="A123" s="429"/>
      <c r="B123" s="464"/>
      <c r="C123" s="529"/>
      <c r="D123" s="529"/>
      <c r="E123" s="529"/>
      <c r="F123" s="529"/>
      <c r="G123" s="529"/>
      <c r="H123" s="529"/>
      <c r="I123" s="1051">
        <v>0</v>
      </c>
      <c r="J123" s="433"/>
      <c r="K123" s="396"/>
      <c r="L123" s="305"/>
      <c r="M123" s="305"/>
      <c r="N123" s="305"/>
      <c r="O123" s="305"/>
      <c r="P123" s="305"/>
      <c r="Q123" s="305"/>
      <c r="R123" s="305"/>
      <c r="S123" s="305"/>
      <c r="T123" s="305"/>
      <c r="U123" s="305"/>
    </row>
    <row r="124" spans="1:21" s="52" customFormat="1" ht="13.5" customHeight="1">
      <c r="A124" s="429"/>
      <c r="B124" s="465" t="s">
        <v>442</v>
      </c>
      <c r="C124" s="530">
        <f>SUM(C125:C127)</f>
        <v>-13165.984266099971</v>
      </c>
      <c r="D124" s="530">
        <f t="shared" ref="D124:H124" si="25">SUM(D125:D127)</f>
        <v>4577.8179300000029</v>
      </c>
      <c r="E124" s="530">
        <f t="shared" si="25"/>
        <v>0</v>
      </c>
      <c r="F124" s="530">
        <f t="shared" si="25"/>
        <v>-1841070.2087000001</v>
      </c>
      <c r="G124" s="530">
        <f t="shared" si="25"/>
        <v>-478428.62368999998</v>
      </c>
      <c r="H124" s="530">
        <f t="shared" si="25"/>
        <v>-22889.713700000018</v>
      </c>
      <c r="I124" s="1051">
        <f>SUM(C124:H124)</f>
        <v>-2350976.7124261004</v>
      </c>
      <c r="J124" s="433"/>
      <c r="K124" s="417"/>
      <c r="L124" s="305"/>
      <c r="M124" s="305"/>
      <c r="N124" s="305"/>
      <c r="O124" s="305"/>
      <c r="P124" s="305"/>
      <c r="Q124" s="305"/>
      <c r="R124" s="305"/>
      <c r="S124" s="305"/>
      <c r="T124" s="305"/>
      <c r="U124" s="305"/>
    </row>
    <row r="125" spans="1:21" s="52" customFormat="1" ht="25.5" customHeight="1">
      <c r="A125" s="429"/>
      <c r="B125" s="464" t="s">
        <v>443</v>
      </c>
      <c r="C125" s="846">
        <v>2218.5025939000561</v>
      </c>
      <c r="D125" s="846">
        <v>-831.40128999999683</v>
      </c>
      <c r="E125" s="846">
        <v>0</v>
      </c>
      <c r="F125" s="846">
        <v>-1343003.1025100001</v>
      </c>
      <c r="G125" s="846">
        <v>-403849.06719999999</v>
      </c>
      <c r="H125" s="846">
        <v>-23452.563470000012</v>
      </c>
      <c r="I125" s="1051">
        <f>SUM(C125:H125)</f>
        <v>-1768917.6318760999</v>
      </c>
      <c r="J125" s="433"/>
      <c r="K125" s="396"/>
      <c r="L125" s="305"/>
      <c r="M125" s="305"/>
      <c r="N125" s="305"/>
      <c r="O125" s="305"/>
      <c r="P125" s="305"/>
      <c r="Q125" s="305"/>
      <c r="R125" s="305"/>
      <c r="S125" s="305"/>
      <c r="T125" s="305"/>
      <c r="U125" s="305"/>
    </row>
    <row r="126" spans="1:21" s="52" customFormat="1" ht="25.5" customHeight="1">
      <c r="A126" s="429"/>
      <c r="B126" s="464" t="s">
        <v>444</v>
      </c>
      <c r="C126" s="846">
        <v>-14195.294310000027</v>
      </c>
      <c r="D126" s="846">
        <v>5409.21922</v>
      </c>
      <c r="E126" s="846">
        <v>0</v>
      </c>
      <c r="F126" s="846">
        <v>-459310.87075000006</v>
      </c>
      <c r="G126" s="846">
        <v>-50358.195549999997</v>
      </c>
      <c r="H126" s="846">
        <v>562.84976999999344</v>
      </c>
      <c r="I126" s="1051">
        <f t="shared" ref="I126:I127" si="26">SUM(C126:H126)</f>
        <v>-517892.29162000009</v>
      </c>
      <c r="J126" s="433"/>
      <c r="K126" s="396"/>
      <c r="L126" s="305"/>
      <c r="M126" s="305"/>
      <c r="N126" s="305"/>
      <c r="O126" s="305"/>
      <c r="P126" s="305"/>
      <c r="Q126" s="305"/>
      <c r="R126" s="305"/>
      <c r="S126" s="305"/>
      <c r="T126" s="305"/>
      <c r="U126" s="305"/>
    </row>
    <row r="127" spans="1:21" s="52" customFormat="1" ht="25.5" customHeight="1">
      <c r="A127" s="429"/>
      <c r="B127" s="464" t="s">
        <v>445</v>
      </c>
      <c r="C127" s="530">
        <v>-1189.19255</v>
      </c>
      <c r="D127" s="530">
        <v>0</v>
      </c>
      <c r="E127" s="530">
        <v>0</v>
      </c>
      <c r="F127" s="530">
        <v>-38756.235439999997</v>
      </c>
      <c r="G127" s="530">
        <v>-24221.360940000002</v>
      </c>
      <c r="H127" s="530">
        <v>0</v>
      </c>
      <c r="I127" s="1051">
        <f t="shared" si="26"/>
        <v>-64166.788929999995</v>
      </c>
      <c r="J127" s="433"/>
      <c r="K127" s="396"/>
      <c r="L127" s="305"/>
      <c r="M127" s="305"/>
      <c r="N127" s="305"/>
      <c r="O127" s="305"/>
      <c r="P127" s="305"/>
      <c r="Q127" s="305"/>
      <c r="R127" s="305"/>
      <c r="S127" s="305"/>
      <c r="T127" s="305"/>
      <c r="U127" s="305"/>
    </row>
    <row r="128" spans="1:21" s="52" customFormat="1" ht="13.5" customHeight="1">
      <c r="A128" s="429"/>
      <c r="B128" s="470" t="s">
        <v>446</v>
      </c>
      <c r="C128" s="847">
        <f>+C122+C126+C127+C125</f>
        <v>224493.4814138996</v>
      </c>
      <c r="D128" s="847">
        <f t="shared" ref="D128:I128" si="27">+D122+D126+D127+D125</f>
        <v>14576.838519999803</v>
      </c>
      <c r="E128" s="847">
        <f t="shared" si="27"/>
        <v>8355.3559800000003</v>
      </c>
      <c r="F128" s="847">
        <f t="shared" si="27"/>
        <v>1292637.5714200386</v>
      </c>
      <c r="G128" s="847">
        <f t="shared" si="27"/>
        <v>49106.92802000005</v>
      </c>
      <c r="H128" s="847">
        <f t="shared" si="27"/>
        <v>2496.2059600000575</v>
      </c>
      <c r="I128" s="847">
        <f t="shared" si="27"/>
        <v>1591666.3813139382</v>
      </c>
      <c r="J128" s="433"/>
      <c r="K128" s="288"/>
      <c r="L128" s="305"/>
      <c r="M128" s="305"/>
      <c r="N128" s="305"/>
      <c r="O128" s="305"/>
      <c r="P128" s="305"/>
      <c r="Q128" s="305"/>
      <c r="R128" s="305"/>
      <c r="S128" s="305"/>
      <c r="T128" s="305"/>
      <c r="U128" s="305"/>
    </row>
    <row r="129" spans="1:21" s="52" customFormat="1" ht="13.5" customHeight="1">
      <c r="A129" s="429"/>
      <c r="B129" s="848"/>
      <c r="C129" s="529"/>
      <c r="D129" s="529"/>
      <c r="E129" s="529"/>
      <c r="F129" s="529"/>
      <c r="G129" s="529"/>
      <c r="H129" s="529"/>
      <c r="I129" s="1052"/>
      <c r="J129" s="433"/>
      <c r="K129" s="396"/>
      <c r="L129" s="305"/>
      <c r="M129" s="305"/>
      <c r="N129" s="305"/>
      <c r="O129" s="305"/>
      <c r="P129" s="305"/>
      <c r="Q129" s="305"/>
      <c r="R129" s="305"/>
      <c r="S129" s="305"/>
      <c r="T129" s="305"/>
      <c r="U129" s="305"/>
    </row>
    <row r="130" spans="1:21" s="52" customFormat="1" ht="13.5" customHeight="1">
      <c r="A130" s="429"/>
      <c r="B130" s="465" t="s">
        <v>447</v>
      </c>
      <c r="C130" s="531"/>
      <c r="D130" s="531"/>
      <c r="E130" s="531"/>
      <c r="F130" s="531"/>
      <c r="G130" s="531"/>
      <c r="H130" s="531"/>
      <c r="I130" s="1052">
        <f>SUM(I131:I133)</f>
        <v>510879.55389000004</v>
      </c>
      <c r="J130" s="433"/>
      <c r="K130" s="396"/>
      <c r="L130" s="305"/>
      <c r="M130" s="305"/>
      <c r="N130" s="305"/>
      <c r="O130" s="305"/>
      <c r="P130" s="305"/>
      <c r="Q130" s="305"/>
      <c r="R130" s="305"/>
      <c r="S130" s="305"/>
      <c r="T130" s="305"/>
      <c r="U130" s="305"/>
    </row>
    <row r="131" spans="1:21" s="52" customFormat="1" ht="13.5" customHeight="1">
      <c r="A131" s="429"/>
      <c r="B131" s="464" t="s">
        <v>448</v>
      </c>
      <c r="C131" s="531"/>
      <c r="D131" s="531"/>
      <c r="E131" s="531"/>
      <c r="F131" s="531"/>
      <c r="G131" s="531"/>
      <c r="H131" s="531"/>
      <c r="I131" s="1053">
        <v>46359.066709999999</v>
      </c>
      <c r="J131" s="433"/>
      <c r="K131" s="396"/>
      <c r="L131" s="305"/>
      <c r="M131" s="305"/>
      <c r="N131" s="305"/>
      <c r="O131" s="305"/>
      <c r="P131" s="305"/>
      <c r="Q131" s="305"/>
      <c r="R131" s="305"/>
      <c r="S131" s="305"/>
      <c r="T131" s="305"/>
      <c r="U131" s="305"/>
    </row>
    <row r="132" spans="1:21" s="52" customFormat="1" ht="13.5" customHeight="1">
      <c r="A132" s="429"/>
      <c r="B132" s="464" t="s">
        <v>460</v>
      </c>
      <c r="C132" s="531"/>
      <c r="D132" s="531"/>
      <c r="E132" s="531"/>
      <c r="F132" s="531"/>
      <c r="G132" s="531"/>
      <c r="H132" s="531"/>
      <c r="I132" s="1051">
        <v>433872.89199000003</v>
      </c>
      <c r="J132" s="433"/>
      <c r="K132" s="396"/>
      <c r="L132" s="305"/>
      <c r="M132" s="305"/>
      <c r="N132" s="305"/>
      <c r="O132" s="305"/>
      <c r="P132" s="305"/>
      <c r="Q132" s="305"/>
      <c r="R132" s="305"/>
      <c r="S132" s="305"/>
      <c r="T132" s="305"/>
      <c r="U132" s="305"/>
    </row>
    <row r="133" spans="1:21" s="52" customFormat="1" ht="13.5" customHeight="1">
      <c r="A133" s="429"/>
      <c r="B133" s="464" t="s">
        <v>379</v>
      </c>
      <c r="C133" s="531"/>
      <c r="D133" s="531"/>
      <c r="E133" s="531"/>
      <c r="F133" s="531"/>
      <c r="G133" s="531"/>
      <c r="H133" s="531"/>
      <c r="I133" s="1051">
        <v>30647.59519</v>
      </c>
      <c r="J133" s="433"/>
      <c r="K133" s="396"/>
      <c r="L133" s="305"/>
      <c r="M133" s="305"/>
      <c r="N133" s="305"/>
      <c r="O133" s="305"/>
      <c r="P133" s="305"/>
      <c r="Q133" s="305"/>
      <c r="R133" s="305"/>
      <c r="S133" s="305"/>
      <c r="T133" s="305"/>
      <c r="U133" s="305"/>
    </row>
    <row r="134" spans="1:21" s="52" customFormat="1" ht="13.5" customHeight="1">
      <c r="A134" s="429"/>
      <c r="B134" s="464"/>
      <c r="C134" s="531"/>
      <c r="D134" s="531"/>
      <c r="E134" s="531"/>
      <c r="F134" s="531"/>
      <c r="G134" s="531"/>
      <c r="H134" s="531"/>
      <c r="I134" s="1051"/>
      <c r="J134" s="433"/>
      <c r="K134" s="396"/>
      <c r="L134" s="305"/>
      <c r="M134" s="305"/>
      <c r="N134" s="305"/>
      <c r="O134" s="305"/>
      <c r="P134" s="305"/>
      <c r="Q134" s="305"/>
      <c r="R134" s="305"/>
      <c r="S134" s="305"/>
      <c r="T134" s="305"/>
      <c r="U134" s="305"/>
    </row>
    <row r="135" spans="1:21" s="52" customFormat="1" ht="13.5" customHeight="1">
      <c r="A135" s="429"/>
      <c r="B135" s="465" t="s">
        <v>450</v>
      </c>
      <c r="C135" s="531"/>
      <c r="D135" s="531"/>
      <c r="E135" s="531"/>
      <c r="F135" s="531"/>
      <c r="G135" s="531"/>
      <c r="H135" s="531"/>
      <c r="I135" s="1051">
        <f>SUM(I136:I137)</f>
        <v>-1018055.1241607089</v>
      </c>
      <c r="J135" s="433"/>
      <c r="K135" s="396"/>
      <c r="L135" s="305"/>
      <c r="M135" s="305"/>
      <c r="N135" s="305"/>
      <c r="O135" s="305"/>
      <c r="P135" s="305"/>
      <c r="Q135" s="305"/>
      <c r="R135" s="305"/>
      <c r="S135" s="305"/>
      <c r="T135" s="305"/>
      <c r="U135" s="305"/>
    </row>
    <row r="136" spans="1:21" s="52" customFormat="1" ht="30" customHeight="1">
      <c r="A136" s="429"/>
      <c r="B136" s="464" t="s">
        <v>451</v>
      </c>
      <c r="C136" s="531"/>
      <c r="D136" s="531"/>
      <c r="E136" s="531"/>
      <c r="F136" s="531"/>
      <c r="G136" s="531"/>
      <c r="H136" s="531"/>
      <c r="I136" s="1051">
        <v>-1018055.1241607089</v>
      </c>
      <c r="J136" s="433"/>
      <c r="K136" s="396"/>
      <c r="L136" s="305"/>
      <c r="M136" s="305"/>
      <c r="N136" s="305"/>
      <c r="O136" s="305"/>
      <c r="P136" s="305"/>
      <c r="Q136" s="305"/>
      <c r="R136" s="305"/>
      <c r="S136" s="305"/>
      <c r="T136" s="305"/>
      <c r="U136" s="305"/>
    </row>
    <row r="137" spans="1:21" s="52" customFormat="1" ht="30" customHeight="1">
      <c r="A137" s="429"/>
      <c r="B137" s="464" t="s">
        <v>452</v>
      </c>
      <c r="C137" s="531"/>
      <c r="D137" s="531"/>
      <c r="E137" s="531"/>
      <c r="F137" s="531"/>
      <c r="G137" s="531"/>
      <c r="H137" s="531"/>
      <c r="I137" s="1051">
        <v>0</v>
      </c>
      <c r="J137" s="433"/>
      <c r="K137" s="396"/>
      <c r="L137" s="305"/>
      <c r="M137" s="305"/>
      <c r="N137" s="305"/>
      <c r="O137" s="305"/>
      <c r="P137" s="305"/>
      <c r="Q137" s="305"/>
      <c r="R137" s="305"/>
      <c r="S137" s="305"/>
      <c r="T137" s="305"/>
      <c r="U137" s="305"/>
    </row>
    <row r="138" spans="1:21" s="52" customFormat="1" ht="13.5" customHeight="1">
      <c r="A138" s="429"/>
      <c r="B138" s="465" t="s">
        <v>453</v>
      </c>
      <c r="C138" s="531"/>
      <c r="D138" s="531"/>
      <c r="E138" s="531"/>
      <c r="F138" s="531"/>
      <c r="G138" s="531"/>
      <c r="H138" s="531"/>
      <c r="I138" s="1052">
        <f>+I128+I130+I135</f>
        <v>1084490.8110432294</v>
      </c>
      <c r="J138" s="433"/>
      <c r="K138" s="396"/>
      <c r="L138" s="305"/>
      <c r="M138" s="305"/>
      <c r="N138" s="305"/>
      <c r="O138" s="305"/>
      <c r="P138" s="305"/>
      <c r="Q138" s="305"/>
      <c r="R138" s="305"/>
      <c r="S138" s="305"/>
      <c r="T138" s="305"/>
      <c r="U138" s="305"/>
    </row>
    <row r="139" spans="1:21" s="52" customFormat="1" ht="13.5" customHeight="1">
      <c r="A139" s="429"/>
      <c r="B139" s="464" t="s">
        <v>454</v>
      </c>
      <c r="C139" s="531"/>
      <c r="D139" s="531"/>
      <c r="E139" s="531"/>
      <c r="F139" s="531"/>
      <c r="G139" s="531"/>
      <c r="H139" s="531"/>
      <c r="I139" s="1051">
        <v>0</v>
      </c>
      <c r="J139" s="433"/>
      <c r="K139" s="396"/>
      <c r="L139" s="305"/>
      <c r="M139" s="305"/>
      <c r="N139" s="305"/>
      <c r="O139" s="305"/>
      <c r="P139" s="305"/>
      <c r="Q139" s="305"/>
      <c r="R139" s="305"/>
      <c r="S139" s="305"/>
      <c r="T139" s="305"/>
      <c r="U139" s="305"/>
    </row>
    <row r="140" spans="1:21" s="52" customFormat="1" ht="13.5" customHeight="1">
      <c r="A140" s="429"/>
      <c r="B140" s="467" t="s">
        <v>455</v>
      </c>
      <c r="C140" s="531"/>
      <c r="D140" s="531"/>
      <c r="E140" s="531"/>
      <c r="F140" s="531"/>
      <c r="G140" s="531"/>
      <c r="H140" s="531"/>
      <c r="I140" s="1052">
        <f>+I128+I130+I135</f>
        <v>1084490.8110432294</v>
      </c>
      <c r="J140" s="433"/>
      <c r="K140" s="396"/>
      <c r="L140" s="305"/>
      <c r="M140" s="305"/>
      <c r="N140" s="305"/>
      <c r="O140" s="305"/>
      <c r="P140" s="305"/>
      <c r="Q140" s="305"/>
      <c r="R140" s="305"/>
      <c r="S140" s="305"/>
      <c r="T140" s="305"/>
      <c r="U140" s="305"/>
    </row>
    <row r="141" spans="1:21" s="52" customFormat="1" ht="13.5" customHeight="1">
      <c r="A141" s="429"/>
      <c r="B141" s="466" t="s">
        <v>456</v>
      </c>
      <c r="C141" s="531"/>
      <c r="D141" s="531"/>
      <c r="E141" s="531"/>
      <c r="F141" s="531"/>
      <c r="G141" s="531"/>
      <c r="H141" s="531"/>
      <c r="I141" s="1046">
        <v>-236126.15997954804</v>
      </c>
      <c r="J141" s="433"/>
      <c r="K141" s="396"/>
      <c r="L141" s="305"/>
      <c r="M141" s="305"/>
      <c r="N141" s="305"/>
      <c r="O141" s="305"/>
      <c r="P141" s="305"/>
      <c r="Q141" s="305"/>
      <c r="R141" s="305"/>
      <c r="S141" s="305"/>
      <c r="T141" s="305"/>
      <c r="U141" s="305"/>
    </row>
    <row r="142" spans="1:21" s="52" customFormat="1" ht="13.5" customHeight="1" thickBot="1">
      <c r="A142" s="429"/>
      <c r="B142" s="475" t="s">
        <v>457</v>
      </c>
      <c r="C142" s="532"/>
      <c r="D142" s="532"/>
      <c r="E142" s="532"/>
      <c r="F142" s="532"/>
      <c r="G142" s="532"/>
      <c r="H142" s="532"/>
      <c r="I142" s="533">
        <f>+I140+I141</f>
        <v>848364.65106368135</v>
      </c>
      <c r="J142" s="433"/>
      <c r="K142" s="396"/>
      <c r="L142" s="305"/>
      <c r="M142" s="305"/>
      <c r="N142" s="305"/>
      <c r="O142" s="305"/>
      <c r="P142" s="305"/>
      <c r="Q142" s="305"/>
      <c r="R142" s="305"/>
      <c r="S142" s="305"/>
      <c r="T142" s="305"/>
      <c r="U142" s="305"/>
    </row>
    <row r="143" spans="1:21" s="52" customFormat="1" ht="13.5" customHeight="1">
      <c r="A143" s="429"/>
      <c r="B143" s="469"/>
      <c r="C143" s="435"/>
      <c r="D143" s="435"/>
      <c r="E143" s="435"/>
      <c r="F143" s="435"/>
      <c r="G143" s="435"/>
      <c r="H143" s="435"/>
      <c r="I143" s="435"/>
      <c r="J143" s="433"/>
      <c r="K143" s="396"/>
      <c r="L143" s="305"/>
      <c r="M143" s="305"/>
      <c r="N143" s="305"/>
      <c r="O143" s="305"/>
      <c r="P143" s="305"/>
      <c r="Q143" s="305"/>
      <c r="R143" s="305"/>
      <c r="S143" s="305"/>
      <c r="T143" s="305"/>
      <c r="U143" s="305"/>
    </row>
    <row r="144" spans="1:21" s="52" customFormat="1" ht="13.5" customHeight="1">
      <c r="A144" s="429"/>
      <c r="B144" s="469"/>
      <c r="C144" s="435"/>
      <c r="D144" s="435"/>
      <c r="E144" s="435"/>
      <c r="F144" s="435"/>
      <c r="G144" s="435"/>
      <c r="H144" s="435"/>
      <c r="I144" s="435"/>
      <c r="J144" s="433"/>
      <c r="K144" s="396">
        <v>110</v>
      </c>
      <c r="L144" s="305"/>
      <c r="M144" s="305"/>
      <c r="N144" s="305"/>
      <c r="O144" s="305"/>
      <c r="P144" s="305"/>
      <c r="Q144" s="305"/>
      <c r="R144" s="305"/>
      <c r="S144" s="305"/>
      <c r="T144" s="305"/>
      <c r="U144" s="305"/>
    </row>
    <row r="145" spans="1:21" s="52" customFormat="1" ht="13.5" customHeight="1">
      <c r="A145" s="429"/>
      <c r="B145" s="469"/>
      <c r="C145" s="435"/>
      <c r="D145" s="435"/>
      <c r="E145" s="435"/>
      <c r="F145" s="435"/>
      <c r="G145" s="435"/>
      <c r="H145" s="435"/>
      <c r="I145" s="435"/>
      <c r="J145" s="433"/>
      <c r="K145" s="396"/>
      <c r="L145" s="305"/>
      <c r="M145" s="305"/>
      <c r="N145" s="305"/>
      <c r="O145" s="305"/>
      <c r="P145" s="305"/>
      <c r="Q145" s="305"/>
      <c r="R145" s="305"/>
      <c r="S145" s="305"/>
      <c r="T145" s="305"/>
      <c r="U145" s="305"/>
    </row>
    <row r="146" spans="1:21" s="52" customFormat="1" ht="13.5" customHeight="1">
      <c r="A146" s="429"/>
      <c r="B146" s="295" t="s">
        <v>458</v>
      </c>
      <c r="C146" s="295"/>
      <c r="D146" s="295"/>
      <c r="E146" s="435"/>
      <c r="F146" s="435"/>
      <c r="G146" s="435"/>
      <c r="H146" s="435"/>
      <c r="I146" s="435"/>
      <c r="J146" s="433"/>
      <c r="K146" s="396"/>
      <c r="L146" s="305"/>
      <c r="M146" s="305"/>
      <c r="N146" s="305"/>
      <c r="O146" s="305"/>
      <c r="P146" s="305"/>
      <c r="Q146" s="305"/>
      <c r="R146" s="305"/>
      <c r="S146" s="305"/>
      <c r="T146" s="305"/>
      <c r="U146" s="305"/>
    </row>
    <row r="147" spans="1:21" s="52" customFormat="1" ht="13.5" customHeight="1" thickBot="1">
      <c r="A147" s="429"/>
      <c r="B147" s="218"/>
      <c r="C147" s="218"/>
      <c r="D147" s="218"/>
      <c r="E147" s="435"/>
      <c r="F147" s="435"/>
      <c r="G147" s="435"/>
      <c r="H147" s="435"/>
      <c r="I147" s="435"/>
      <c r="J147" s="433"/>
      <c r="K147" s="396"/>
      <c r="L147" s="305"/>
      <c r="M147" s="305"/>
      <c r="N147" s="305"/>
      <c r="O147" s="305"/>
      <c r="P147" s="305"/>
      <c r="Q147" s="305"/>
      <c r="R147" s="305"/>
      <c r="S147" s="305"/>
      <c r="T147" s="305"/>
      <c r="U147" s="305"/>
    </row>
    <row r="148" spans="1:21" ht="13.5" customHeight="1" thickBot="1">
      <c r="B148" s="799" t="s">
        <v>113</v>
      </c>
      <c r="I148" s="745" t="s">
        <v>254</v>
      </c>
      <c r="J148" s="844"/>
      <c r="L148" s="305"/>
      <c r="M148" s="305"/>
      <c r="N148" s="305"/>
      <c r="O148" s="305"/>
      <c r="P148" s="305"/>
      <c r="Q148" s="305"/>
      <c r="R148" s="305"/>
      <c r="S148" s="305"/>
      <c r="T148" s="305"/>
      <c r="U148" s="305"/>
    </row>
    <row r="149" spans="1:21" s="52" customFormat="1" ht="13.5" customHeight="1" thickBot="1">
      <c r="A149" s="416"/>
      <c r="B149" s="1844"/>
      <c r="C149" s="1860">
        <v>2020</v>
      </c>
      <c r="D149" s="1861"/>
      <c r="E149" s="1861"/>
      <c r="F149" s="1861"/>
      <c r="G149" s="1861"/>
      <c r="H149" s="1861"/>
      <c r="I149" s="1862"/>
      <c r="J149" s="463"/>
      <c r="K149" s="396"/>
      <c r="L149" s="305"/>
      <c r="M149" s="305"/>
      <c r="N149" s="305"/>
      <c r="O149" s="305"/>
      <c r="P149" s="305"/>
      <c r="Q149" s="305"/>
      <c r="R149" s="305"/>
      <c r="S149" s="305"/>
      <c r="T149" s="305"/>
      <c r="U149" s="305"/>
    </row>
    <row r="150" spans="1:21" s="52" customFormat="1" ht="13.5" customHeight="1" thickBot="1">
      <c r="A150" s="417"/>
      <c r="B150" s="1840"/>
      <c r="C150" s="1863" t="s">
        <v>428</v>
      </c>
      <c r="D150" s="1863" t="s">
        <v>429</v>
      </c>
      <c r="E150" s="1860" t="s">
        <v>430</v>
      </c>
      <c r="F150" s="1862"/>
      <c r="G150" s="1865" t="s">
        <v>431</v>
      </c>
      <c r="H150" s="1865" t="s">
        <v>432</v>
      </c>
      <c r="I150" s="1863" t="s">
        <v>133</v>
      </c>
      <c r="J150" s="463"/>
      <c r="K150" s="1859"/>
      <c r="L150" s="305"/>
      <c r="M150" s="305"/>
      <c r="N150" s="305"/>
      <c r="O150" s="305"/>
      <c r="P150" s="305"/>
      <c r="Q150" s="305"/>
      <c r="R150" s="305"/>
      <c r="S150" s="305"/>
      <c r="T150" s="305"/>
      <c r="U150" s="305"/>
    </row>
    <row r="151" spans="1:21" s="52" customFormat="1" ht="13.5" customHeight="1" thickBot="1">
      <c r="A151" s="417"/>
      <c r="B151" s="1841"/>
      <c r="C151" s="1864"/>
      <c r="D151" s="1864"/>
      <c r="E151" s="523" t="s">
        <v>434</v>
      </c>
      <c r="F151" s="523" t="s">
        <v>435</v>
      </c>
      <c r="G151" s="1866"/>
      <c r="H151" s="1866"/>
      <c r="I151" s="1864"/>
      <c r="J151" s="463"/>
      <c r="K151" s="1859"/>
      <c r="L151" s="305"/>
      <c r="M151" s="305"/>
      <c r="N151" s="305"/>
      <c r="O151" s="305"/>
      <c r="P151" s="305"/>
      <c r="Q151" s="305"/>
      <c r="R151" s="305"/>
      <c r="S151" s="305"/>
      <c r="T151" s="305"/>
      <c r="U151" s="305"/>
    </row>
    <row r="152" spans="1:21" s="52" customFormat="1" ht="13.5" customHeight="1">
      <c r="A152" s="429"/>
      <c r="B152" s="493" t="s">
        <v>350</v>
      </c>
      <c r="C152" s="845">
        <v>2783606</v>
      </c>
      <c r="D152" s="845">
        <v>580160</v>
      </c>
      <c r="E152" s="845">
        <v>750425</v>
      </c>
      <c r="F152" s="845">
        <v>10250124</v>
      </c>
      <c r="G152" s="845">
        <v>2019630</v>
      </c>
      <c r="H152" s="845">
        <v>3710247</v>
      </c>
      <c r="I152" s="1051">
        <f>SUM(C152:H152)</f>
        <v>20094192</v>
      </c>
      <c r="J152" s="433"/>
      <c r="K152" s="286"/>
      <c r="L152" s="305"/>
      <c r="M152" s="305"/>
      <c r="N152" s="305"/>
      <c r="O152" s="305"/>
      <c r="P152" s="305"/>
      <c r="Q152" s="305"/>
      <c r="R152" s="305"/>
      <c r="S152" s="305"/>
      <c r="T152" s="305"/>
      <c r="U152" s="305"/>
    </row>
    <row r="153" spans="1:21" s="52" customFormat="1" ht="13.5" customHeight="1">
      <c r="A153" s="429"/>
      <c r="B153" s="464" t="s">
        <v>461</v>
      </c>
      <c r="C153" s="529">
        <v>-17300</v>
      </c>
      <c r="D153" s="529">
        <v>-3740</v>
      </c>
      <c r="E153" s="529">
        <v>0</v>
      </c>
      <c r="F153" s="529">
        <v>-5668</v>
      </c>
      <c r="G153" s="529"/>
      <c r="H153" s="529">
        <v>-32313</v>
      </c>
      <c r="I153" s="1051">
        <f t="shared" ref="I153:I155" si="28">SUM(C153:H153)</f>
        <v>-59021</v>
      </c>
      <c r="J153" s="433"/>
      <c r="K153" s="286"/>
      <c r="L153" s="305"/>
      <c r="M153" s="305"/>
      <c r="N153" s="305"/>
      <c r="O153" s="305"/>
      <c r="P153" s="305"/>
      <c r="Q153" s="305"/>
      <c r="R153" s="305"/>
      <c r="S153" s="305"/>
      <c r="T153" s="305"/>
      <c r="U153" s="305"/>
    </row>
    <row r="154" spans="1:21" s="52" customFormat="1" ht="13.5" customHeight="1">
      <c r="A154" s="429"/>
      <c r="B154" s="464" t="s">
        <v>437</v>
      </c>
      <c r="C154" s="846">
        <v>-978705</v>
      </c>
      <c r="D154" s="846">
        <v>-3881</v>
      </c>
      <c r="E154" s="846">
        <v>0</v>
      </c>
      <c r="F154" s="846">
        <v>-140203</v>
      </c>
      <c r="G154" s="846">
        <v>0</v>
      </c>
      <c r="H154" s="846">
        <v>-231837</v>
      </c>
      <c r="I154" s="1051">
        <f t="shared" si="28"/>
        <v>-1354626</v>
      </c>
      <c r="J154" s="433"/>
      <c r="K154" s="286"/>
      <c r="L154" s="305"/>
      <c r="M154" s="305"/>
      <c r="N154" s="305"/>
      <c r="O154" s="305"/>
      <c r="P154" s="305"/>
      <c r="Q154" s="305"/>
      <c r="R154" s="305"/>
      <c r="S154" s="305"/>
      <c r="T154" s="305"/>
      <c r="U154" s="305"/>
    </row>
    <row r="155" spans="1:21" s="52" customFormat="1" ht="13.5" customHeight="1">
      <c r="A155" s="429"/>
      <c r="B155" s="464" t="s">
        <v>438</v>
      </c>
      <c r="C155" s="846">
        <v>-1505020</v>
      </c>
      <c r="D155" s="846">
        <v>-284499</v>
      </c>
      <c r="E155" s="846">
        <v>-129481</v>
      </c>
      <c r="F155" s="846">
        <v>-965926</v>
      </c>
      <c r="G155" s="846">
        <v>-193430</v>
      </c>
      <c r="H155" s="846">
        <v>-2204294</v>
      </c>
      <c r="I155" s="1051">
        <f t="shared" si="28"/>
        <v>-5282650</v>
      </c>
      <c r="J155" s="433"/>
      <c r="K155" s="396"/>
      <c r="L155" s="305"/>
      <c r="M155" s="305"/>
      <c r="N155" s="305"/>
      <c r="O155" s="305"/>
      <c r="P155" s="305"/>
      <c r="Q155" s="305"/>
      <c r="R155" s="305"/>
      <c r="S155" s="305"/>
      <c r="T155" s="305"/>
      <c r="U155" s="305"/>
    </row>
    <row r="156" spans="1:21" s="236" customFormat="1" ht="13.5" customHeight="1">
      <c r="A156" s="430"/>
      <c r="B156" s="465" t="s">
        <v>439</v>
      </c>
      <c r="C156" s="847">
        <f>SUM(C152:C155)</f>
        <v>282581</v>
      </c>
      <c r="D156" s="847">
        <f t="shared" ref="D156:I156" si="29">SUM(D152:D155)</f>
        <v>288040</v>
      </c>
      <c r="E156" s="847">
        <f t="shared" si="29"/>
        <v>620944</v>
      </c>
      <c r="F156" s="847">
        <f t="shared" si="29"/>
        <v>9138327</v>
      </c>
      <c r="G156" s="847">
        <f t="shared" si="29"/>
        <v>1826200</v>
      </c>
      <c r="H156" s="847">
        <f t="shared" si="29"/>
        <v>1241803</v>
      </c>
      <c r="I156" s="847">
        <f t="shared" si="29"/>
        <v>13397895</v>
      </c>
      <c r="J156" s="433"/>
      <c r="K156" s="482"/>
      <c r="L156" s="305"/>
      <c r="M156" s="305"/>
      <c r="N156" s="305"/>
      <c r="O156" s="305"/>
      <c r="P156" s="305"/>
      <c r="Q156" s="305"/>
      <c r="R156" s="305"/>
      <c r="S156" s="305"/>
      <c r="T156" s="305"/>
      <c r="U156" s="305"/>
    </row>
    <row r="157" spans="1:21" s="52" customFormat="1" ht="13.5" customHeight="1">
      <c r="A157" s="429"/>
      <c r="B157" s="464" t="s">
        <v>440</v>
      </c>
      <c r="C157" s="846">
        <v>-11316</v>
      </c>
      <c r="D157" s="846">
        <v>2803</v>
      </c>
      <c r="E157" s="846">
        <v>-383</v>
      </c>
      <c r="F157" s="846">
        <v>173191</v>
      </c>
      <c r="G157" s="846">
        <v>-70911</v>
      </c>
      <c r="H157" s="846">
        <v>64215</v>
      </c>
      <c r="I157" s="1051">
        <f>SUM(C157:H157)</f>
        <v>157599</v>
      </c>
      <c r="J157" s="433"/>
      <c r="K157" s="396"/>
      <c r="L157" s="305"/>
      <c r="M157" s="305"/>
      <c r="N157" s="305"/>
      <c r="O157" s="305"/>
      <c r="P157" s="305"/>
      <c r="Q157" s="305"/>
      <c r="R157" s="305"/>
      <c r="S157" s="305"/>
      <c r="T157" s="305"/>
      <c r="U157" s="305"/>
    </row>
    <row r="158" spans="1:21" s="236" customFormat="1" ht="13.5" customHeight="1">
      <c r="A158" s="430"/>
      <c r="B158" s="465" t="s">
        <v>441</v>
      </c>
      <c r="C158" s="847">
        <f>+C156+C157</f>
        <v>271265</v>
      </c>
      <c r="D158" s="847">
        <f t="shared" ref="D158:I158" si="30">+D156+D157</f>
        <v>290843</v>
      </c>
      <c r="E158" s="847">
        <f t="shared" si="30"/>
        <v>620561</v>
      </c>
      <c r="F158" s="847">
        <f t="shared" si="30"/>
        <v>9311518</v>
      </c>
      <c r="G158" s="847">
        <f t="shared" si="30"/>
        <v>1755289</v>
      </c>
      <c r="H158" s="847">
        <f t="shared" si="30"/>
        <v>1306018</v>
      </c>
      <c r="I158" s="847">
        <f t="shared" si="30"/>
        <v>13555494</v>
      </c>
      <c r="J158" s="433"/>
      <c r="K158" s="482"/>
      <c r="L158" s="305"/>
      <c r="M158" s="305"/>
      <c r="N158" s="305"/>
      <c r="O158" s="305"/>
      <c r="P158" s="305"/>
      <c r="Q158" s="305"/>
      <c r="R158" s="305"/>
      <c r="S158" s="305"/>
      <c r="T158" s="305"/>
      <c r="U158" s="305"/>
    </row>
    <row r="159" spans="1:21" s="52" customFormat="1" ht="13.5" customHeight="1">
      <c r="A159" s="429"/>
      <c r="B159" s="464"/>
      <c r="C159" s="529"/>
      <c r="D159" s="529"/>
      <c r="E159" s="529"/>
      <c r="F159" s="529"/>
      <c r="G159" s="529"/>
      <c r="H159" s="529"/>
      <c r="I159" s="1051">
        <v>0</v>
      </c>
      <c r="J159" s="433"/>
      <c r="K159" s="417"/>
      <c r="L159" s="305"/>
      <c r="M159" s="305"/>
      <c r="N159" s="305"/>
      <c r="O159" s="305"/>
      <c r="P159" s="305"/>
      <c r="Q159" s="305"/>
      <c r="R159" s="305"/>
      <c r="S159" s="305"/>
      <c r="T159" s="305"/>
      <c r="U159" s="305"/>
    </row>
    <row r="160" spans="1:21" s="52" customFormat="1" ht="13.5" customHeight="1">
      <c r="A160" s="429"/>
      <c r="B160" s="465" t="s">
        <v>442</v>
      </c>
      <c r="C160" s="530">
        <f>SUM(C161:C163)</f>
        <v>-579094</v>
      </c>
      <c r="D160" s="530">
        <f t="shared" ref="D160:H160" si="31">SUM(D161:D163)</f>
        <v>-155935</v>
      </c>
      <c r="E160" s="530">
        <f t="shared" si="31"/>
        <v>-33073</v>
      </c>
      <c r="F160" s="530">
        <f t="shared" si="31"/>
        <v>-5793785</v>
      </c>
      <c r="G160" s="530">
        <f t="shared" si="31"/>
        <v>-1231784</v>
      </c>
      <c r="H160" s="530">
        <f t="shared" si="31"/>
        <v>-705349</v>
      </c>
      <c r="I160" s="1051">
        <f>SUM(C160:H160)</f>
        <v>-8499020</v>
      </c>
      <c r="J160" s="433"/>
      <c r="K160" s="396"/>
      <c r="L160" s="305"/>
      <c r="M160" s="305"/>
      <c r="N160" s="305"/>
      <c r="O160" s="305"/>
      <c r="P160" s="305"/>
      <c r="Q160" s="305"/>
      <c r="R160" s="305"/>
      <c r="S160" s="305"/>
      <c r="T160" s="305"/>
      <c r="U160" s="305"/>
    </row>
    <row r="161" spans="1:21" s="52" customFormat="1" ht="24.75" customHeight="1">
      <c r="A161" s="429"/>
      <c r="B161" s="464" t="s">
        <v>443</v>
      </c>
      <c r="C161" s="846">
        <v>-334092</v>
      </c>
      <c r="D161" s="846">
        <v>-65837</v>
      </c>
      <c r="E161" s="846">
        <v>-22212</v>
      </c>
      <c r="F161" s="846">
        <v>-4676143</v>
      </c>
      <c r="G161" s="846">
        <v>-1090576</v>
      </c>
      <c r="H161" s="846">
        <v>-446339</v>
      </c>
      <c r="I161" s="1051">
        <f>SUM(C161:H161)</f>
        <v>-6635199</v>
      </c>
      <c r="J161" s="433"/>
      <c r="K161" s="396"/>
      <c r="L161" s="305"/>
      <c r="M161" s="305"/>
      <c r="N161" s="305"/>
      <c r="O161" s="305"/>
      <c r="P161" s="305"/>
      <c r="Q161" s="305"/>
      <c r="R161" s="305"/>
      <c r="S161" s="305"/>
      <c r="T161" s="305"/>
      <c r="U161" s="305"/>
    </row>
    <row r="162" spans="1:21" s="52" customFormat="1" ht="22.5" customHeight="1">
      <c r="A162" s="429"/>
      <c r="B162" s="464" t="s">
        <v>444</v>
      </c>
      <c r="C162" s="846">
        <v>-245002</v>
      </c>
      <c r="D162" s="846">
        <v>-90098</v>
      </c>
      <c r="E162" s="846">
        <v>-10861</v>
      </c>
      <c r="F162" s="846">
        <v>-1117642</v>
      </c>
      <c r="G162" s="846">
        <v>-141208</v>
      </c>
      <c r="H162" s="846">
        <v>-259010</v>
      </c>
      <c r="I162" s="1051">
        <f>SUM(C162:H162)</f>
        <v>-1863821</v>
      </c>
      <c r="J162" s="433"/>
      <c r="K162" s="396"/>
      <c r="L162" s="305"/>
      <c r="M162" s="305"/>
      <c r="N162" s="305"/>
      <c r="O162" s="305"/>
      <c r="P162" s="305"/>
      <c r="Q162" s="305"/>
      <c r="R162" s="305"/>
      <c r="S162" s="305"/>
      <c r="T162" s="305"/>
      <c r="U162" s="305"/>
    </row>
    <row r="163" spans="1:21" s="52" customFormat="1" ht="13.5" customHeight="1">
      <c r="A163" s="429"/>
      <c r="B163" s="464" t="s">
        <v>445</v>
      </c>
      <c r="C163" s="530"/>
      <c r="D163" s="530"/>
      <c r="E163" s="530"/>
      <c r="F163" s="530"/>
      <c r="G163" s="530"/>
      <c r="H163" s="530"/>
      <c r="I163" s="1051">
        <v>0</v>
      </c>
      <c r="J163" s="423"/>
      <c r="K163" s="288"/>
      <c r="L163" s="305"/>
      <c r="M163" s="305"/>
      <c r="N163" s="305"/>
      <c r="O163" s="305"/>
      <c r="P163" s="305"/>
      <c r="Q163" s="305"/>
      <c r="R163" s="305"/>
      <c r="S163" s="305"/>
      <c r="T163" s="305"/>
      <c r="U163" s="305"/>
    </row>
    <row r="164" spans="1:21" s="52" customFormat="1" ht="13.5" customHeight="1">
      <c r="A164" s="429"/>
      <c r="B164" s="470" t="s">
        <v>446</v>
      </c>
      <c r="C164" s="847">
        <f>+C158+C161+C162+C163</f>
        <v>-307829</v>
      </c>
      <c r="D164" s="847">
        <f t="shared" ref="D164:H164" si="32">+D158+D161+D162+D163</f>
        <v>134908</v>
      </c>
      <c r="E164" s="847">
        <f t="shared" si="32"/>
        <v>587488</v>
      </c>
      <c r="F164" s="847">
        <f t="shared" si="32"/>
        <v>3517733</v>
      </c>
      <c r="G164" s="847">
        <f t="shared" si="32"/>
        <v>523505</v>
      </c>
      <c r="H164" s="847">
        <f t="shared" si="32"/>
        <v>600669</v>
      </c>
      <c r="I164" s="847">
        <f>+I158+I161+I162+I163</f>
        <v>5056474</v>
      </c>
      <c r="J164" s="433"/>
      <c r="K164" s="396"/>
      <c r="L164" s="305"/>
      <c r="M164" s="305"/>
      <c r="N164" s="305"/>
      <c r="O164" s="305"/>
      <c r="P164" s="305"/>
      <c r="Q164" s="305"/>
      <c r="R164" s="305"/>
      <c r="S164" s="305"/>
      <c r="T164" s="305"/>
      <c r="U164" s="305"/>
    </row>
    <row r="165" spans="1:21" s="52" customFormat="1" ht="13.5" customHeight="1">
      <c r="A165" s="429"/>
      <c r="B165" s="848"/>
      <c r="C165" s="529"/>
      <c r="D165" s="529"/>
      <c r="E165" s="529"/>
      <c r="F165" s="529"/>
      <c r="G165" s="529"/>
      <c r="H165" s="529"/>
      <c r="I165" s="1052"/>
      <c r="J165" s="433"/>
      <c r="K165" s="396"/>
      <c r="L165" s="305"/>
      <c r="M165" s="305"/>
      <c r="N165" s="305"/>
      <c r="O165" s="305"/>
      <c r="P165" s="305"/>
      <c r="Q165" s="305"/>
      <c r="R165" s="305"/>
      <c r="S165" s="305"/>
      <c r="T165" s="305"/>
      <c r="U165" s="305"/>
    </row>
    <row r="166" spans="1:21" s="52" customFormat="1" ht="13.5" customHeight="1">
      <c r="A166" s="429"/>
      <c r="B166" s="465" t="s">
        <v>447</v>
      </c>
      <c r="C166" s="531"/>
      <c r="D166" s="531"/>
      <c r="E166" s="531"/>
      <c r="F166" s="531"/>
      <c r="G166" s="531"/>
      <c r="H166" s="531"/>
      <c r="I166" s="1052">
        <f>SUM(I167:I169)</f>
        <v>2009735</v>
      </c>
      <c r="J166" s="433"/>
      <c r="K166" s="396"/>
      <c r="L166" s="305"/>
      <c r="M166" s="305"/>
      <c r="N166" s="305"/>
      <c r="O166" s="305"/>
      <c r="P166" s="305"/>
      <c r="Q166" s="305"/>
      <c r="R166" s="305"/>
      <c r="S166" s="305"/>
      <c r="T166" s="305"/>
      <c r="U166" s="305"/>
    </row>
    <row r="167" spans="1:21" s="52" customFormat="1" ht="13.5" customHeight="1">
      <c r="A167" s="429"/>
      <c r="B167" s="464" t="s">
        <v>448</v>
      </c>
      <c r="C167" s="531"/>
      <c r="D167" s="531"/>
      <c r="E167" s="531"/>
      <c r="F167" s="531"/>
      <c r="G167" s="531"/>
      <c r="H167" s="531"/>
      <c r="I167" s="1053">
        <v>642621</v>
      </c>
      <c r="J167" s="433"/>
      <c r="K167" s="396"/>
      <c r="L167" s="305"/>
      <c r="M167" s="305"/>
      <c r="N167" s="305"/>
      <c r="O167" s="305"/>
      <c r="P167" s="305"/>
      <c r="Q167" s="305"/>
      <c r="R167" s="305"/>
      <c r="S167" s="305"/>
      <c r="T167" s="305"/>
      <c r="U167" s="305"/>
    </row>
    <row r="168" spans="1:21" s="52" customFormat="1" ht="13.5" customHeight="1">
      <c r="A168" s="429"/>
      <c r="B168" s="464" t="s">
        <v>449</v>
      </c>
      <c r="C168" s="531"/>
      <c r="D168" s="531"/>
      <c r="E168" s="531"/>
      <c r="F168" s="531"/>
      <c r="G168" s="531"/>
      <c r="H168" s="531"/>
      <c r="I168" s="1051">
        <v>1256475</v>
      </c>
      <c r="J168" s="433"/>
      <c r="K168" s="396"/>
      <c r="L168" s="305"/>
      <c r="M168" s="305"/>
      <c r="N168" s="305"/>
      <c r="O168" s="305"/>
      <c r="P168" s="305"/>
      <c r="Q168" s="305"/>
      <c r="R168" s="305"/>
      <c r="S168" s="305"/>
      <c r="T168" s="305"/>
      <c r="U168" s="305"/>
    </row>
    <row r="169" spans="1:21" s="52" customFormat="1" ht="13.5" customHeight="1">
      <c r="A169" s="429"/>
      <c r="B169" s="464" t="s">
        <v>379</v>
      </c>
      <c r="C169" s="531"/>
      <c r="D169" s="531"/>
      <c r="E169" s="531"/>
      <c r="F169" s="531"/>
      <c r="G169" s="531"/>
      <c r="H169" s="531"/>
      <c r="I169" s="1051">
        <v>110639</v>
      </c>
      <c r="J169" s="433"/>
      <c r="K169" s="396"/>
      <c r="L169" s="305"/>
      <c r="M169" s="305"/>
      <c r="N169" s="305"/>
      <c r="O169" s="305"/>
      <c r="P169" s="305"/>
      <c r="Q169" s="305"/>
      <c r="R169" s="305"/>
      <c r="S169" s="305"/>
      <c r="T169" s="305"/>
      <c r="U169" s="305"/>
    </row>
    <row r="170" spans="1:21" s="52" customFormat="1" ht="13.5" customHeight="1">
      <c r="A170" s="429"/>
      <c r="B170" s="464"/>
      <c r="C170" s="531"/>
      <c r="D170" s="531"/>
      <c r="E170" s="531"/>
      <c r="F170" s="531"/>
      <c r="G170" s="531"/>
      <c r="H170" s="531"/>
      <c r="I170" s="1051"/>
      <c r="J170" s="433"/>
      <c r="K170" s="396"/>
      <c r="L170" s="305"/>
      <c r="M170" s="305"/>
      <c r="N170" s="305"/>
      <c r="O170" s="305"/>
      <c r="P170" s="305"/>
      <c r="Q170" s="305"/>
      <c r="R170" s="305"/>
      <c r="S170" s="305"/>
      <c r="T170" s="305"/>
      <c r="U170" s="305"/>
    </row>
    <row r="171" spans="1:21" s="52" customFormat="1" ht="13.5" customHeight="1">
      <c r="A171" s="429"/>
      <c r="B171" s="465" t="s">
        <v>450</v>
      </c>
      <c r="C171" s="531"/>
      <c r="D171" s="531"/>
      <c r="E171" s="531"/>
      <c r="F171" s="531"/>
      <c r="G171" s="531"/>
      <c r="H171" s="531"/>
      <c r="I171" s="1051">
        <v>-5150081</v>
      </c>
      <c r="J171" s="433"/>
      <c r="K171" s="396"/>
      <c r="L171" s="305"/>
      <c r="M171" s="305"/>
      <c r="N171" s="305"/>
      <c r="O171" s="305"/>
      <c r="P171" s="305"/>
      <c r="Q171" s="305"/>
      <c r="R171" s="305"/>
      <c r="S171" s="305"/>
      <c r="T171" s="305"/>
      <c r="U171" s="305"/>
    </row>
    <row r="172" spans="1:21" s="52" customFormat="1" ht="24" customHeight="1">
      <c r="A172" s="429"/>
      <c r="B172" s="464" t="s">
        <v>451</v>
      </c>
      <c r="C172" s="531"/>
      <c r="D172" s="531"/>
      <c r="E172" s="531"/>
      <c r="F172" s="531"/>
      <c r="G172" s="531"/>
      <c r="H172" s="531"/>
      <c r="I172" s="1051">
        <v>-5150081</v>
      </c>
      <c r="J172" s="433"/>
      <c r="K172" s="396"/>
      <c r="L172" s="305"/>
      <c r="M172" s="305"/>
      <c r="N172" s="305"/>
      <c r="O172" s="305"/>
      <c r="P172" s="305"/>
      <c r="Q172" s="305"/>
      <c r="R172" s="305"/>
      <c r="S172" s="305"/>
      <c r="T172" s="305"/>
      <c r="U172" s="305"/>
    </row>
    <row r="173" spans="1:21" s="52" customFormat="1" ht="25.5" customHeight="1">
      <c r="A173" s="429"/>
      <c r="B173" s="464" t="s">
        <v>452</v>
      </c>
      <c r="C173" s="531"/>
      <c r="D173" s="531"/>
      <c r="E173" s="531"/>
      <c r="F173" s="531"/>
      <c r="G173" s="531"/>
      <c r="H173" s="531"/>
      <c r="I173" s="1051"/>
      <c r="J173" s="433"/>
      <c r="K173" s="396"/>
      <c r="L173" s="305"/>
      <c r="M173" s="305"/>
      <c r="N173" s="305"/>
      <c r="O173" s="305"/>
      <c r="P173" s="305"/>
      <c r="Q173" s="305"/>
      <c r="R173" s="305"/>
      <c r="S173" s="305"/>
      <c r="T173" s="305"/>
      <c r="U173" s="305"/>
    </row>
    <row r="174" spans="1:21" s="52" customFormat="1" ht="13.5" customHeight="1">
      <c r="A174" s="429"/>
      <c r="B174" s="465" t="s">
        <v>453</v>
      </c>
      <c r="C174" s="531"/>
      <c r="D174" s="531"/>
      <c r="E174" s="531"/>
      <c r="F174" s="531"/>
      <c r="G174" s="531"/>
      <c r="H174" s="531"/>
      <c r="I174" s="1052">
        <f>+I164+I166+I171</f>
        <v>1916128</v>
      </c>
      <c r="J174" s="433"/>
      <c r="K174" s="396"/>
      <c r="L174" s="305"/>
      <c r="M174" s="305"/>
      <c r="N174" s="305"/>
      <c r="O174" s="305"/>
      <c r="P174" s="305"/>
      <c r="Q174" s="305"/>
      <c r="R174" s="305"/>
      <c r="S174" s="305"/>
      <c r="T174" s="305"/>
      <c r="U174" s="305"/>
    </row>
    <row r="175" spans="1:21" s="52" customFormat="1" ht="13.5" customHeight="1">
      <c r="A175" s="429"/>
      <c r="B175" s="464" t="s">
        <v>454</v>
      </c>
      <c r="C175" s="531"/>
      <c r="D175" s="531"/>
      <c r="E175" s="531"/>
      <c r="F175" s="531"/>
      <c r="G175" s="531"/>
      <c r="H175" s="531"/>
      <c r="I175" s="1051">
        <v>-53649</v>
      </c>
      <c r="J175" s="433"/>
      <c r="K175" s="396"/>
      <c r="L175" s="305"/>
      <c r="M175" s="305"/>
      <c r="N175" s="305"/>
      <c r="O175" s="305"/>
      <c r="P175" s="305"/>
      <c r="Q175" s="305"/>
      <c r="R175" s="305"/>
      <c r="S175" s="305"/>
      <c r="T175" s="305"/>
      <c r="U175" s="305"/>
    </row>
    <row r="176" spans="1:21" s="52" customFormat="1" ht="13.5" customHeight="1">
      <c r="A176" s="429"/>
      <c r="B176" s="467" t="s">
        <v>455</v>
      </c>
      <c r="C176" s="531"/>
      <c r="D176" s="531"/>
      <c r="E176" s="531"/>
      <c r="F176" s="531"/>
      <c r="G176" s="531"/>
      <c r="H176" s="531"/>
      <c r="I176" s="1052">
        <f>+I174+I175</f>
        <v>1862479</v>
      </c>
      <c r="J176" s="433"/>
      <c r="K176" s="396"/>
      <c r="L176" s="305"/>
      <c r="M176" s="305"/>
      <c r="N176" s="305"/>
      <c r="O176" s="305"/>
      <c r="P176" s="305"/>
      <c r="Q176" s="305"/>
      <c r="R176" s="305"/>
      <c r="S176" s="305"/>
      <c r="T176" s="305"/>
      <c r="U176" s="305"/>
    </row>
    <row r="177" spans="1:21" s="52" customFormat="1" ht="13.5" customHeight="1">
      <c r="A177" s="429"/>
      <c r="B177" s="466" t="s">
        <v>456</v>
      </c>
      <c r="C177" s="531"/>
      <c r="D177" s="531"/>
      <c r="E177" s="531"/>
      <c r="F177" s="531"/>
      <c r="G177" s="531"/>
      <c r="H177" s="531"/>
      <c r="I177" s="1051">
        <v>-390679</v>
      </c>
      <c r="J177" s="433"/>
      <c r="K177" s="396"/>
      <c r="L177" s="305"/>
      <c r="M177" s="305"/>
      <c r="N177" s="305"/>
      <c r="O177" s="305"/>
      <c r="P177" s="305"/>
      <c r="Q177" s="305"/>
      <c r="R177" s="305"/>
      <c r="S177" s="305"/>
      <c r="T177" s="305"/>
      <c r="U177" s="305"/>
    </row>
    <row r="178" spans="1:21" s="52" customFormat="1" ht="13.5" customHeight="1" thickBot="1">
      <c r="A178" s="429"/>
      <c r="B178" s="475" t="s">
        <v>457</v>
      </c>
      <c r="C178" s="532"/>
      <c r="D178" s="532"/>
      <c r="E178" s="532"/>
      <c r="F178" s="532"/>
      <c r="G178" s="532"/>
      <c r="H178" s="532"/>
      <c r="I178" s="533">
        <f>+I176+I177</f>
        <v>1471800</v>
      </c>
      <c r="J178" s="433"/>
      <c r="K178" s="396"/>
      <c r="L178" s="305"/>
      <c r="M178" s="305"/>
      <c r="N178" s="305"/>
      <c r="O178" s="305"/>
      <c r="P178" s="305"/>
      <c r="Q178" s="305"/>
      <c r="R178" s="305"/>
      <c r="S178" s="305"/>
      <c r="T178" s="305"/>
      <c r="U178" s="305"/>
    </row>
    <row r="179" spans="1:21" s="52" customFormat="1" ht="13.5" customHeight="1">
      <c r="A179" s="429"/>
      <c r="B179" s="415"/>
      <c r="C179" s="487"/>
      <c r="D179" s="487"/>
      <c r="E179" s="487"/>
      <c r="F179" s="487"/>
      <c r="G179" s="487"/>
      <c r="H179" s="487"/>
      <c r="I179" s="383"/>
      <c r="J179" s="433"/>
      <c r="K179" s="396"/>
      <c r="L179" s="305"/>
      <c r="M179" s="305"/>
      <c r="N179" s="305"/>
      <c r="O179" s="305"/>
      <c r="P179" s="305"/>
      <c r="Q179" s="305"/>
      <c r="R179" s="305"/>
      <c r="S179" s="305"/>
      <c r="T179" s="305"/>
      <c r="U179" s="305"/>
    </row>
    <row r="180" spans="1:21" s="52" customFormat="1" ht="13.5" customHeight="1">
      <c r="A180" s="429"/>
      <c r="B180" s="415"/>
      <c r="C180" s="487"/>
      <c r="D180" s="487"/>
      <c r="E180" s="487"/>
      <c r="F180" s="487"/>
      <c r="G180" s="487"/>
      <c r="H180" s="487"/>
      <c r="I180" s="383"/>
      <c r="J180" s="433"/>
      <c r="K180" s="396">
        <v>111</v>
      </c>
      <c r="L180" s="305"/>
      <c r="M180" s="305"/>
      <c r="N180" s="305"/>
      <c r="O180" s="305"/>
      <c r="P180" s="305"/>
      <c r="Q180" s="305"/>
      <c r="R180" s="305"/>
      <c r="S180" s="305"/>
      <c r="T180" s="305"/>
      <c r="U180" s="305"/>
    </row>
    <row r="181" spans="1:21" s="52" customFormat="1" ht="13.5" customHeight="1">
      <c r="A181" s="429"/>
      <c r="J181" s="433"/>
      <c r="K181" s="396"/>
      <c r="L181" s="305"/>
      <c r="M181" s="305"/>
      <c r="N181" s="305"/>
      <c r="O181" s="305"/>
      <c r="P181" s="305"/>
      <c r="Q181" s="305"/>
      <c r="R181" s="305"/>
      <c r="S181" s="305"/>
      <c r="T181" s="305"/>
      <c r="U181" s="305"/>
    </row>
    <row r="182" spans="1:21" s="52" customFormat="1" ht="13.5" customHeight="1">
      <c r="A182" s="429"/>
      <c r="B182" s="295" t="s">
        <v>458</v>
      </c>
      <c r="C182" s="295"/>
      <c r="D182" s="295"/>
      <c r="E182" s="435"/>
      <c r="F182" s="435"/>
      <c r="G182" s="435"/>
      <c r="H182" s="236"/>
      <c r="I182" s="435"/>
      <c r="J182" s="433"/>
      <c r="K182" s="396"/>
      <c r="L182" s="305"/>
      <c r="M182" s="305"/>
      <c r="N182" s="305"/>
      <c r="O182" s="305"/>
      <c r="P182" s="305"/>
      <c r="Q182" s="305"/>
      <c r="R182" s="305"/>
      <c r="S182" s="305"/>
      <c r="T182" s="305"/>
      <c r="U182" s="305"/>
    </row>
    <row r="183" spans="1:21" s="52" customFormat="1" ht="13.5" customHeight="1" thickBot="1">
      <c r="A183" s="429"/>
      <c r="B183" s="218"/>
      <c r="C183" s="218"/>
      <c r="D183" s="218"/>
      <c r="E183" s="435"/>
      <c r="F183" s="435"/>
      <c r="G183" s="435"/>
      <c r="H183" s="236"/>
      <c r="I183" s="435"/>
      <c r="J183" s="433"/>
      <c r="K183" s="396"/>
      <c r="L183" s="305"/>
      <c r="M183" s="305"/>
      <c r="N183" s="305"/>
      <c r="O183" s="305"/>
      <c r="P183" s="305"/>
      <c r="Q183" s="305"/>
      <c r="R183" s="305"/>
      <c r="S183" s="305"/>
      <c r="T183" s="305"/>
      <c r="U183" s="305"/>
    </row>
    <row r="184" spans="1:21" ht="13.5" customHeight="1" thickBot="1">
      <c r="B184" s="799" t="s">
        <v>116</v>
      </c>
      <c r="H184" s="490"/>
      <c r="I184" s="745" t="s">
        <v>254</v>
      </c>
      <c r="J184" s="844"/>
      <c r="L184" s="305"/>
      <c r="M184" s="305"/>
      <c r="N184" s="305"/>
      <c r="O184" s="305"/>
      <c r="P184" s="305"/>
      <c r="Q184" s="305"/>
      <c r="R184" s="305"/>
      <c r="S184" s="305"/>
      <c r="T184" s="305"/>
      <c r="U184" s="305"/>
    </row>
    <row r="185" spans="1:21" s="52" customFormat="1" ht="13.5" customHeight="1" thickBot="1">
      <c r="A185" s="416"/>
      <c r="B185" s="1844"/>
      <c r="C185" s="1860">
        <v>2020</v>
      </c>
      <c r="D185" s="1861"/>
      <c r="E185" s="1861"/>
      <c r="F185" s="1861"/>
      <c r="G185" s="1861"/>
      <c r="H185" s="1861"/>
      <c r="I185" s="1862"/>
      <c r="J185" s="463"/>
      <c r="K185" s="396"/>
      <c r="L185" s="305"/>
      <c r="M185" s="305"/>
      <c r="N185" s="305"/>
      <c r="O185" s="305"/>
      <c r="P185" s="305"/>
      <c r="Q185" s="305"/>
      <c r="R185" s="305"/>
      <c r="S185" s="305"/>
      <c r="T185" s="305"/>
      <c r="U185" s="305"/>
    </row>
    <row r="186" spans="1:21" s="52" customFormat="1" ht="13.5" customHeight="1" thickBot="1">
      <c r="A186" s="417"/>
      <c r="B186" s="1840"/>
      <c r="C186" s="1863" t="s">
        <v>428</v>
      </c>
      <c r="D186" s="1863" t="s">
        <v>429</v>
      </c>
      <c r="E186" s="1860" t="s">
        <v>430</v>
      </c>
      <c r="F186" s="1862"/>
      <c r="G186" s="1865" t="s">
        <v>431</v>
      </c>
      <c r="H186" s="1865" t="s">
        <v>432</v>
      </c>
      <c r="I186" s="1863" t="s">
        <v>133</v>
      </c>
      <c r="J186" s="463"/>
      <c r="K186" s="1859"/>
      <c r="L186" s="305"/>
      <c r="M186" s="305"/>
      <c r="N186" s="305"/>
      <c r="O186" s="305"/>
      <c r="P186" s="305"/>
      <c r="Q186" s="305"/>
      <c r="R186" s="305"/>
      <c r="S186" s="305"/>
      <c r="T186" s="305"/>
      <c r="U186" s="305"/>
    </row>
    <row r="187" spans="1:21" s="52" customFormat="1" ht="13.5" customHeight="1" thickBot="1">
      <c r="A187" s="417"/>
      <c r="B187" s="1841"/>
      <c r="C187" s="1864"/>
      <c r="D187" s="1864"/>
      <c r="E187" s="523" t="s">
        <v>434</v>
      </c>
      <c r="F187" s="523" t="s">
        <v>435</v>
      </c>
      <c r="G187" s="1866"/>
      <c r="H187" s="1866"/>
      <c r="I187" s="1864"/>
      <c r="J187" s="463"/>
      <c r="K187" s="1859"/>
      <c r="L187" s="305"/>
      <c r="M187" s="305"/>
      <c r="N187" s="305"/>
      <c r="O187" s="305"/>
      <c r="P187" s="305"/>
      <c r="Q187" s="305"/>
      <c r="R187" s="305"/>
      <c r="S187" s="305"/>
      <c r="T187" s="305"/>
      <c r="U187" s="305"/>
    </row>
    <row r="188" spans="1:21" s="52" customFormat="1" ht="13.5" customHeight="1">
      <c r="A188" s="429"/>
      <c r="B188" s="493" t="s">
        <v>350</v>
      </c>
      <c r="C188" s="845">
        <v>154885.43560999999</v>
      </c>
      <c r="D188" s="845">
        <v>26445.269160000003</v>
      </c>
      <c r="E188" s="845">
        <v>273802.96000000002</v>
      </c>
      <c r="F188" s="845">
        <v>3574869.3</v>
      </c>
      <c r="G188" s="845">
        <v>107082.46559000001</v>
      </c>
      <c r="H188" s="845">
        <v>263013.43468000001</v>
      </c>
      <c r="I188" s="1051">
        <f>SUM(C188:H188)</f>
        <v>4400098.8650400005</v>
      </c>
      <c r="J188" s="433"/>
      <c r="K188" s="286"/>
      <c r="L188" s="305"/>
      <c r="M188" s="305"/>
      <c r="N188" s="305"/>
      <c r="O188" s="305"/>
      <c r="P188" s="305"/>
      <c r="Q188" s="305"/>
      <c r="R188" s="305"/>
      <c r="S188" s="305"/>
      <c r="T188" s="305"/>
      <c r="U188" s="305"/>
    </row>
    <row r="189" spans="1:21" s="52" customFormat="1" ht="13.5" customHeight="1">
      <c r="A189" s="429"/>
      <c r="B189" s="464" t="s">
        <v>461</v>
      </c>
      <c r="C189" s="529"/>
      <c r="D189" s="529"/>
      <c r="E189" s="529"/>
      <c r="F189" s="529"/>
      <c r="G189" s="529"/>
      <c r="H189" s="529"/>
      <c r="I189" s="1051">
        <f t="shared" ref="I189:I191" si="33">SUM(C189:H189)</f>
        <v>0</v>
      </c>
      <c r="J189" s="433"/>
      <c r="K189" s="286"/>
      <c r="L189" s="305"/>
      <c r="M189" s="305"/>
      <c r="N189" s="305"/>
      <c r="O189" s="305"/>
      <c r="P189" s="305"/>
      <c r="Q189" s="305"/>
      <c r="R189" s="305"/>
      <c r="S189" s="305"/>
      <c r="T189" s="305"/>
      <c r="U189" s="305"/>
    </row>
    <row r="190" spans="1:21" s="52" customFormat="1" ht="13.5" customHeight="1">
      <c r="A190" s="429"/>
      <c r="B190" s="464" t="s">
        <v>437</v>
      </c>
      <c r="C190" s="846">
        <v>-42404.19</v>
      </c>
      <c r="D190" s="846">
        <v>-1563.67679</v>
      </c>
      <c r="E190" s="846">
        <v>0</v>
      </c>
      <c r="F190" s="846">
        <v>-76998.506689999995</v>
      </c>
      <c r="G190" s="846">
        <v>0</v>
      </c>
      <c r="H190" s="846">
        <v>-4735.9871700000003</v>
      </c>
      <c r="I190" s="1051">
        <f t="shared" si="33"/>
        <v>-125702.36064999999</v>
      </c>
      <c r="J190" s="433"/>
      <c r="K190" s="286"/>
      <c r="L190" s="305"/>
      <c r="M190" s="305"/>
      <c r="N190" s="305"/>
      <c r="O190" s="305"/>
      <c r="P190" s="305"/>
      <c r="Q190" s="305"/>
      <c r="R190" s="305"/>
      <c r="S190" s="305"/>
      <c r="T190" s="305"/>
      <c r="U190" s="305"/>
    </row>
    <row r="191" spans="1:21" s="52" customFormat="1" ht="13.5" customHeight="1">
      <c r="A191" s="429"/>
      <c r="B191" s="464" t="s">
        <v>438</v>
      </c>
      <c r="C191" s="846">
        <v>-90203.407000000007</v>
      </c>
      <c r="D191" s="846">
        <v>-16787.971549999998</v>
      </c>
      <c r="E191" s="846">
        <v>-27595.828000000001</v>
      </c>
      <c r="F191" s="846">
        <v>-299844.415155</v>
      </c>
      <c r="G191" s="846">
        <v>-1680.6734549999996</v>
      </c>
      <c r="H191" s="846">
        <v>-108621.48300000001</v>
      </c>
      <c r="I191" s="1051">
        <f t="shared" si="33"/>
        <v>-544733.77815999999</v>
      </c>
      <c r="J191" s="433"/>
      <c r="K191" s="396"/>
      <c r="L191" s="305"/>
      <c r="M191" s="305"/>
      <c r="N191" s="305"/>
      <c r="O191" s="305"/>
      <c r="P191" s="305"/>
      <c r="Q191" s="305"/>
      <c r="R191" s="305"/>
      <c r="S191" s="305"/>
      <c r="T191" s="305"/>
      <c r="U191" s="305"/>
    </row>
    <row r="192" spans="1:21" s="236" customFormat="1" ht="13.5" customHeight="1">
      <c r="A192" s="430"/>
      <c r="B192" s="465" t="s">
        <v>439</v>
      </c>
      <c r="C192" s="847">
        <f>SUM(C188:C191)</f>
        <v>22277.838609999977</v>
      </c>
      <c r="D192" s="847">
        <f t="shared" ref="D192:H192" si="34">SUM(D188:D191)</f>
        <v>8093.6208200000037</v>
      </c>
      <c r="E192" s="847">
        <f t="shared" si="34"/>
        <v>246207.13200000001</v>
      </c>
      <c r="F192" s="847">
        <f t="shared" si="34"/>
        <v>3198026.3781549996</v>
      </c>
      <c r="G192" s="847">
        <f t="shared" si="34"/>
        <v>105401.79213500001</v>
      </c>
      <c r="H192" s="847">
        <f t="shared" si="34"/>
        <v>149655.96450999999</v>
      </c>
      <c r="I192" s="1054">
        <f>SUM(C192:H192)</f>
        <v>3729662.7262299997</v>
      </c>
      <c r="J192" s="433"/>
      <c r="K192" s="482"/>
      <c r="L192" s="305"/>
      <c r="M192" s="305"/>
      <c r="N192" s="305"/>
      <c r="O192" s="305"/>
      <c r="P192" s="305"/>
      <c r="Q192" s="305"/>
      <c r="R192" s="305"/>
      <c r="S192" s="305"/>
      <c r="T192" s="305"/>
      <c r="U192" s="305"/>
    </row>
    <row r="193" spans="1:21" s="52" customFormat="1" ht="13.5" customHeight="1">
      <c r="A193" s="429"/>
      <c r="B193" s="464" t="s">
        <v>440</v>
      </c>
      <c r="C193" s="846">
        <v>-2013.52206</v>
      </c>
      <c r="D193" s="846">
        <v>-2079.3467300000002</v>
      </c>
      <c r="E193" s="846"/>
      <c r="F193" s="846">
        <v>-68863.474610000005</v>
      </c>
      <c r="G193" s="846">
        <v>-29936.658479999998</v>
      </c>
      <c r="H193" s="846">
        <v>7009.21083</v>
      </c>
      <c r="I193" s="1051">
        <f>SUM(C193:H193)</f>
        <v>-95883.791050000014</v>
      </c>
      <c r="J193" s="433"/>
      <c r="K193" s="396"/>
      <c r="L193" s="305"/>
      <c r="M193" s="305"/>
      <c r="N193" s="305"/>
      <c r="O193" s="305"/>
      <c r="P193" s="305"/>
      <c r="Q193" s="305"/>
      <c r="R193" s="305"/>
      <c r="S193" s="305"/>
      <c r="T193" s="305"/>
      <c r="U193" s="305"/>
    </row>
    <row r="194" spans="1:21" s="236" customFormat="1" ht="13.5" customHeight="1">
      <c r="A194" s="430"/>
      <c r="B194" s="465" t="s">
        <v>441</v>
      </c>
      <c r="C194" s="847">
        <f>+C192+C193</f>
        <v>20264.316549999978</v>
      </c>
      <c r="D194" s="847">
        <f t="shared" ref="D194:I194" si="35">+D192+D193</f>
        <v>6014.2740900000035</v>
      </c>
      <c r="E194" s="847">
        <f t="shared" si="35"/>
        <v>246207.13200000001</v>
      </c>
      <c r="F194" s="847">
        <f t="shared" si="35"/>
        <v>3129162.9035449997</v>
      </c>
      <c r="G194" s="847">
        <f t="shared" si="35"/>
        <v>75465.133655000012</v>
      </c>
      <c r="H194" s="847">
        <f t="shared" si="35"/>
        <v>156665.17533999999</v>
      </c>
      <c r="I194" s="847">
        <f t="shared" si="35"/>
        <v>3633778.9351799996</v>
      </c>
      <c r="J194" s="433"/>
      <c r="K194" s="482"/>
      <c r="L194" s="305"/>
      <c r="M194" s="305"/>
      <c r="N194" s="305"/>
      <c r="O194" s="305"/>
      <c r="P194" s="305"/>
      <c r="Q194" s="305"/>
      <c r="R194" s="305"/>
      <c r="S194" s="305"/>
      <c r="T194" s="305"/>
      <c r="U194" s="305"/>
    </row>
    <row r="195" spans="1:21" s="52" customFormat="1" ht="13.5" customHeight="1">
      <c r="A195" s="429"/>
      <c r="B195" s="464"/>
      <c r="C195" s="529"/>
      <c r="D195" s="529"/>
      <c r="E195" s="529"/>
      <c r="F195" s="529"/>
      <c r="G195" s="529"/>
      <c r="H195" s="529"/>
      <c r="I195" s="1051">
        <v>0</v>
      </c>
      <c r="J195" s="433"/>
      <c r="K195" s="396"/>
      <c r="L195" s="305"/>
      <c r="M195" s="305"/>
      <c r="N195" s="305"/>
      <c r="O195" s="305"/>
      <c r="P195" s="305"/>
      <c r="Q195" s="305"/>
      <c r="R195" s="305"/>
      <c r="S195" s="305"/>
      <c r="T195" s="305"/>
      <c r="U195" s="305"/>
    </row>
    <row r="196" spans="1:21" s="52" customFormat="1" ht="13.5" customHeight="1">
      <c r="A196" s="429"/>
      <c r="B196" s="465" t="s">
        <v>442</v>
      </c>
      <c r="C196" s="530">
        <f>SUM(C197:C199)</f>
        <v>-13759.905744962331</v>
      </c>
      <c r="D196" s="530">
        <f t="shared" ref="D196:H196" si="36">SUM(D197:D199)</f>
        <v>1357.8838700000003</v>
      </c>
      <c r="E196" s="530">
        <f t="shared" si="36"/>
        <v>-23707.500670000001</v>
      </c>
      <c r="F196" s="530">
        <f t="shared" si="36"/>
        <v>-2085609.0978199998</v>
      </c>
      <c r="G196" s="530">
        <f t="shared" si="36"/>
        <v>-74155.082689999996</v>
      </c>
      <c r="H196" s="530">
        <f t="shared" si="36"/>
        <v>-31703.758359999974</v>
      </c>
      <c r="I196" s="1051">
        <f>SUM(C196:H196)</f>
        <v>-2227577.4614149621</v>
      </c>
      <c r="J196" s="433"/>
      <c r="K196" s="417"/>
      <c r="L196" s="305"/>
      <c r="M196" s="305"/>
      <c r="N196" s="305"/>
      <c r="O196" s="305"/>
      <c r="P196" s="305"/>
      <c r="Q196" s="305"/>
      <c r="R196" s="305"/>
      <c r="S196" s="305"/>
      <c r="T196" s="305"/>
      <c r="U196" s="305"/>
    </row>
    <row r="197" spans="1:21" s="52" customFormat="1" ht="22.5" customHeight="1">
      <c r="A197" s="429"/>
      <c r="B197" s="464" t="s">
        <v>443</v>
      </c>
      <c r="C197" s="846">
        <v>-24019.44271496233</v>
      </c>
      <c r="D197" s="846">
        <v>-1397.7449499999996</v>
      </c>
      <c r="E197" s="846">
        <v>-23707.500670000001</v>
      </c>
      <c r="F197" s="846">
        <v>-1823677.6951999997</v>
      </c>
      <c r="G197" s="846">
        <v>-68792.232429999989</v>
      </c>
      <c r="H197" s="846">
        <v>-41145.796089999974</v>
      </c>
      <c r="I197" s="1051">
        <f t="shared" ref="I197:I199" si="37">SUM(C197:H197)</f>
        <v>-1982740.4120549622</v>
      </c>
      <c r="J197" s="433"/>
      <c r="K197" s="396"/>
      <c r="L197" s="305"/>
      <c r="M197" s="305"/>
      <c r="N197" s="305"/>
      <c r="O197" s="305"/>
      <c r="P197" s="305"/>
      <c r="Q197" s="305"/>
      <c r="R197" s="305"/>
      <c r="S197" s="305"/>
      <c r="T197" s="305"/>
      <c r="U197" s="305"/>
    </row>
    <row r="198" spans="1:21" s="52" customFormat="1" ht="26.25" customHeight="1">
      <c r="A198" s="429"/>
      <c r="B198" s="464" t="s">
        <v>444</v>
      </c>
      <c r="C198" s="846">
        <v>10259.536969999999</v>
      </c>
      <c r="D198" s="846">
        <v>2755.6288199999999</v>
      </c>
      <c r="E198" s="846"/>
      <c r="F198" s="846">
        <v>-261931.40262000001</v>
      </c>
      <c r="G198" s="846">
        <v>-5362.8502600000002</v>
      </c>
      <c r="H198" s="846">
        <v>9442.03773</v>
      </c>
      <c r="I198" s="1051">
        <f t="shared" si="37"/>
        <v>-244837.04936</v>
      </c>
      <c r="J198" s="433"/>
      <c r="K198" s="396"/>
      <c r="L198" s="305"/>
      <c r="M198" s="305"/>
      <c r="N198" s="305"/>
      <c r="O198" s="305"/>
      <c r="P198" s="305"/>
      <c r="Q198" s="305"/>
      <c r="R198" s="305"/>
      <c r="S198" s="305"/>
      <c r="T198" s="305"/>
      <c r="U198" s="305"/>
    </row>
    <row r="199" spans="1:21" s="52" customFormat="1" ht="13.5" customHeight="1">
      <c r="A199" s="429"/>
      <c r="B199" s="464" t="s">
        <v>445</v>
      </c>
      <c r="C199" s="530"/>
      <c r="D199" s="530"/>
      <c r="E199" s="530"/>
      <c r="F199" s="530"/>
      <c r="G199" s="530"/>
      <c r="H199" s="530"/>
      <c r="I199" s="1051">
        <f t="shared" si="37"/>
        <v>0</v>
      </c>
      <c r="J199" s="433"/>
      <c r="K199" s="396"/>
      <c r="L199" s="305"/>
      <c r="M199" s="305"/>
      <c r="N199" s="305"/>
      <c r="O199" s="305"/>
      <c r="P199" s="305"/>
      <c r="Q199" s="305"/>
      <c r="R199" s="305"/>
      <c r="S199" s="305"/>
      <c r="T199" s="305"/>
      <c r="U199" s="305"/>
    </row>
    <row r="200" spans="1:21" s="52" customFormat="1" ht="13.5" customHeight="1">
      <c r="A200" s="429"/>
      <c r="B200" s="470" t="s">
        <v>446</v>
      </c>
      <c r="C200" s="847">
        <f>+C194+C197+C198+C199</f>
        <v>6504.4108050376472</v>
      </c>
      <c r="D200" s="847">
        <f t="shared" ref="D200:I200" si="38">+D194+D197+D198+D199</f>
        <v>7372.1579600000041</v>
      </c>
      <c r="E200" s="847">
        <f t="shared" si="38"/>
        <v>222499.63133</v>
      </c>
      <c r="F200" s="847">
        <f t="shared" si="38"/>
        <v>1043553.8057249999</v>
      </c>
      <c r="G200" s="847">
        <f t="shared" si="38"/>
        <v>1310.0509650000231</v>
      </c>
      <c r="H200" s="847">
        <f t="shared" si="38"/>
        <v>124961.41698000001</v>
      </c>
      <c r="I200" s="847">
        <f t="shared" si="38"/>
        <v>1406201.4737650373</v>
      </c>
      <c r="J200" s="433"/>
      <c r="K200" s="288"/>
      <c r="L200" s="305"/>
      <c r="M200" s="305"/>
      <c r="N200" s="305"/>
      <c r="O200" s="305"/>
      <c r="P200" s="305"/>
      <c r="Q200" s="305"/>
      <c r="R200" s="305"/>
      <c r="S200" s="305"/>
      <c r="T200" s="305"/>
      <c r="U200" s="305"/>
    </row>
    <row r="201" spans="1:21" s="52" customFormat="1" ht="13.5" customHeight="1">
      <c r="A201" s="429"/>
      <c r="B201" s="848"/>
      <c r="C201" s="529"/>
      <c r="D201" s="529"/>
      <c r="E201" s="529"/>
      <c r="F201" s="529"/>
      <c r="G201" s="529"/>
      <c r="H201" s="529"/>
      <c r="I201" s="1052"/>
      <c r="J201" s="433"/>
      <c r="K201" s="396"/>
      <c r="L201" s="305"/>
      <c r="M201" s="305"/>
      <c r="N201" s="305"/>
      <c r="O201" s="305"/>
      <c r="P201" s="305"/>
      <c r="Q201" s="305"/>
      <c r="R201" s="305"/>
      <c r="S201" s="305"/>
      <c r="T201" s="305"/>
      <c r="U201" s="305"/>
    </row>
    <row r="202" spans="1:21" s="52" customFormat="1" ht="13.5" customHeight="1">
      <c r="A202" s="429"/>
      <c r="B202" s="465" t="s">
        <v>447</v>
      </c>
      <c r="C202" s="531"/>
      <c r="D202" s="531"/>
      <c r="E202" s="531"/>
      <c r="F202" s="531"/>
      <c r="G202" s="531"/>
      <c r="H202" s="531"/>
      <c r="I202" s="1052">
        <f>SUM(I203:I205)</f>
        <v>727894.52309000003</v>
      </c>
      <c r="J202" s="433"/>
      <c r="K202" s="396"/>
      <c r="L202" s="305"/>
      <c r="M202" s="305"/>
      <c r="N202" s="305"/>
      <c r="O202" s="305"/>
      <c r="P202" s="305"/>
      <c r="Q202" s="305"/>
      <c r="R202" s="305"/>
      <c r="S202" s="305"/>
      <c r="T202" s="305"/>
      <c r="U202" s="305"/>
    </row>
    <row r="203" spans="1:21" s="52" customFormat="1" ht="13.5" customHeight="1">
      <c r="A203" s="429"/>
      <c r="B203" s="464" t="s">
        <v>448</v>
      </c>
      <c r="C203" s="531"/>
      <c r="D203" s="531"/>
      <c r="E203" s="531"/>
      <c r="F203" s="531"/>
      <c r="G203" s="531"/>
      <c r="H203" s="531"/>
      <c r="I203" s="1053">
        <v>257312.0901</v>
      </c>
      <c r="J203" s="433"/>
      <c r="K203" s="396"/>
      <c r="L203" s="305"/>
      <c r="M203" s="305"/>
      <c r="N203" s="305"/>
      <c r="O203" s="305"/>
      <c r="P203" s="305"/>
      <c r="Q203" s="305"/>
      <c r="R203" s="305"/>
      <c r="S203" s="305"/>
      <c r="T203" s="305"/>
      <c r="U203" s="305"/>
    </row>
    <row r="204" spans="1:21" s="52" customFormat="1" ht="13.5" customHeight="1">
      <c r="A204" s="429"/>
      <c r="B204" s="464" t="s">
        <v>460</v>
      </c>
      <c r="C204" s="531"/>
      <c r="D204" s="531"/>
      <c r="E204" s="531"/>
      <c r="F204" s="531"/>
      <c r="G204" s="531"/>
      <c r="H204" s="531"/>
      <c r="I204" s="1051">
        <v>448930.08594999998</v>
      </c>
      <c r="J204" s="433"/>
      <c r="K204" s="396"/>
      <c r="L204" s="305"/>
      <c r="M204" s="305"/>
      <c r="N204" s="305"/>
      <c r="O204" s="305"/>
      <c r="P204" s="305"/>
      <c r="Q204" s="305"/>
      <c r="R204" s="305"/>
      <c r="S204" s="305"/>
      <c r="T204" s="305"/>
      <c r="U204" s="305"/>
    </row>
    <row r="205" spans="1:21" s="52" customFormat="1" ht="13.5" customHeight="1">
      <c r="A205" s="429"/>
      <c r="B205" s="464" t="s">
        <v>379</v>
      </c>
      <c r="C205" s="531"/>
      <c r="D205" s="531"/>
      <c r="E205" s="531"/>
      <c r="F205" s="531"/>
      <c r="G205" s="531"/>
      <c r="H205" s="531"/>
      <c r="I205" s="1051">
        <v>21652.347040000001</v>
      </c>
      <c r="J205" s="433"/>
      <c r="K205" s="396"/>
      <c r="L205" s="305"/>
      <c r="M205" s="305"/>
      <c r="N205" s="305"/>
      <c r="O205" s="305"/>
      <c r="P205" s="305"/>
      <c r="Q205" s="305"/>
      <c r="R205" s="305"/>
      <c r="S205" s="305"/>
      <c r="T205" s="305"/>
      <c r="U205" s="305"/>
    </row>
    <row r="206" spans="1:21" s="52" customFormat="1" ht="13.5" customHeight="1">
      <c r="A206" s="429"/>
      <c r="B206" s="464"/>
      <c r="C206" s="531"/>
      <c r="D206" s="531"/>
      <c r="E206" s="531"/>
      <c r="F206" s="531"/>
      <c r="G206" s="531"/>
      <c r="H206" s="531"/>
      <c r="I206" s="1051"/>
      <c r="J206" s="433"/>
      <c r="K206" s="396"/>
      <c r="L206" s="305"/>
      <c r="M206" s="305"/>
      <c r="N206" s="305"/>
      <c r="O206" s="305"/>
      <c r="P206" s="305"/>
      <c r="Q206" s="305"/>
      <c r="R206" s="305"/>
      <c r="S206" s="305"/>
      <c r="T206" s="305"/>
      <c r="U206" s="305"/>
    </row>
    <row r="207" spans="1:21" s="52" customFormat="1" ht="13.5" customHeight="1">
      <c r="A207" s="429"/>
      <c r="B207" s="465" t="s">
        <v>450</v>
      </c>
      <c r="C207" s="531"/>
      <c r="D207" s="531"/>
      <c r="E207" s="531"/>
      <c r="F207" s="531"/>
      <c r="G207" s="531"/>
      <c r="H207" s="531"/>
      <c r="I207" s="1051">
        <v>-1211443.1276100001</v>
      </c>
      <c r="J207" s="433"/>
      <c r="K207" s="396"/>
      <c r="L207" s="305"/>
      <c r="M207" s="305"/>
      <c r="N207" s="305"/>
      <c r="O207" s="305"/>
      <c r="P207" s="305"/>
      <c r="Q207" s="305"/>
      <c r="R207" s="305"/>
      <c r="S207" s="305"/>
      <c r="T207" s="305"/>
      <c r="U207" s="305"/>
    </row>
    <row r="208" spans="1:21" s="52" customFormat="1" ht="30" customHeight="1">
      <c r="A208" s="429"/>
      <c r="B208" s="464" t="s">
        <v>451</v>
      </c>
      <c r="C208" s="531"/>
      <c r="D208" s="531"/>
      <c r="E208" s="531"/>
      <c r="F208" s="531"/>
      <c r="G208" s="531"/>
      <c r="H208" s="531"/>
      <c r="I208" s="1051">
        <v>-1211443.1276100001</v>
      </c>
      <c r="J208" s="433"/>
      <c r="K208" s="396"/>
      <c r="L208" s="305"/>
      <c r="M208" s="305"/>
      <c r="N208" s="305"/>
      <c r="O208" s="305"/>
      <c r="P208" s="305"/>
      <c r="Q208" s="305"/>
      <c r="R208" s="305"/>
      <c r="S208" s="305"/>
      <c r="T208" s="305"/>
      <c r="U208" s="305"/>
    </row>
    <row r="209" spans="1:21" s="52" customFormat="1" ht="27.75" customHeight="1">
      <c r="A209" s="429"/>
      <c r="B209" s="464" t="s">
        <v>452</v>
      </c>
      <c r="C209" s="531"/>
      <c r="D209" s="531"/>
      <c r="E209" s="531"/>
      <c r="F209" s="531"/>
      <c r="G209" s="531"/>
      <c r="H209" s="531"/>
      <c r="I209" s="1051"/>
      <c r="J209" s="433"/>
      <c r="K209" s="396"/>
      <c r="L209" s="305"/>
      <c r="M209" s="305"/>
      <c r="N209" s="305"/>
      <c r="O209" s="305"/>
      <c r="P209" s="305"/>
      <c r="Q209" s="305"/>
      <c r="R209" s="305"/>
      <c r="S209" s="305"/>
      <c r="T209" s="305"/>
      <c r="U209" s="305"/>
    </row>
    <row r="210" spans="1:21" s="52" customFormat="1" ht="13.5" customHeight="1">
      <c r="A210" s="429"/>
      <c r="B210" s="465" t="s">
        <v>453</v>
      </c>
      <c r="C210" s="531"/>
      <c r="D210" s="531"/>
      <c r="E210" s="531"/>
      <c r="F210" s="531"/>
      <c r="G210" s="531"/>
      <c r="H210" s="531"/>
      <c r="I210" s="1052">
        <f>I200+I202+I207</f>
        <v>922652.8692450372</v>
      </c>
      <c r="J210" s="433"/>
      <c r="K210" s="396"/>
      <c r="L210" s="305"/>
      <c r="M210" s="305"/>
      <c r="N210" s="305"/>
      <c r="O210" s="305"/>
      <c r="P210" s="305"/>
      <c r="Q210" s="305"/>
      <c r="R210" s="305"/>
      <c r="S210" s="305"/>
      <c r="T210" s="305"/>
      <c r="U210" s="305"/>
    </row>
    <row r="211" spans="1:21" s="52" customFormat="1" ht="13.5" customHeight="1">
      <c r="A211" s="429"/>
      <c r="B211" s="464" t="s">
        <v>454</v>
      </c>
      <c r="C211" s="531"/>
      <c r="D211" s="531"/>
      <c r="E211" s="531"/>
      <c r="F211" s="531"/>
      <c r="G211" s="531"/>
      <c r="H211" s="531"/>
      <c r="I211" s="1051">
        <v>-39317.327530000002</v>
      </c>
      <c r="J211" s="433"/>
      <c r="K211" s="396"/>
      <c r="L211" s="305"/>
      <c r="M211" s="305"/>
      <c r="N211" s="305"/>
      <c r="O211" s="305"/>
      <c r="P211" s="305"/>
      <c r="Q211" s="305"/>
      <c r="R211" s="305"/>
      <c r="S211" s="305"/>
      <c r="T211" s="305"/>
      <c r="U211" s="305"/>
    </row>
    <row r="212" spans="1:21" s="52" customFormat="1" ht="13.5" customHeight="1">
      <c r="A212" s="429"/>
      <c r="B212" s="467" t="s">
        <v>455</v>
      </c>
      <c r="C212" s="531"/>
      <c r="D212" s="531"/>
      <c r="E212" s="531"/>
      <c r="F212" s="531"/>
      <c r="G212" s="531"/>
      <c r="H212" s="531"/>
      <c r="I212" s="1052">
        <f>+I210+I211</f>
        <v>883335.54171503719</v>
      </c>
      <c r="J212" s="433"/>
      <c r="K212" s="396"/>
      <c r="L212" s="305"/>
      <c r="M212" s="305"/>
      <c r="N212" s="305"/>
      <c r="O212" s="305"/>
      <c r="P212" s="305"/>
      <c r="Q212" s="305"/>
      <c r="R212" s="305"/>
      <c r="S212" s="305"/>
      <c r="T212" s="305"/>
      <c r="U212" s="305"/>
    </row>
    <row r="213" spans="1:21" s="52" customFormat="1" ht="13.5" customHeight="1">
      <c r="A213" s="429"/>
      <c r="B213" s="466" t="s">
        <v>456</v>
      </c>
      <c r="C213" s="531"/>
      <c r="D213" s="531"/>
      <c r="E213" s="531"/>
      <c r="F213" s="531"/>
      <c r="G213" s="531"/>
      <c r="H213" s="531"/>
      <c r="I213" s="1051">
        <v>-222255.40566125949</v>
      </c>
      <c r="J213" s="433"/>
      <c r="K213" s="396"/>
      <c r="L213" s="305"/>
      <c r="M213" s="305"/>
      <c r="N213" s="305"/>
      <c r="O213" s="305"/>
      <c r="P213" s="305"/>
      <c r="Q213" s="305"/>
      <c r="R213" s="305"/>
      <c r="S213" s="305"/>
      <c r="T213" s="305"/>
      <c r="U213" s="305"/>
    </row>
    <row r="214" spans="1:21" s="52" customFormat="1" ht="13.5" customHeight="1" thickBot="1">
      <c r="A214" s="429"/>
      <c r="B214" s="475" t="s">
        <v>457</v>
      </c>
      <c r="C214" s="532"/>
      <c r="D214" s="532"/>
      <c r="E214" s="532"/>
      <c r="F214" s="532"/>
      <c r="G214" s="532"/>
      <c r="H214" s="532"/>
      <c r="I214" s="533">
        <f>+I212+I213</f>
        <v>661080.13605377777</v>
      </c>
      <c r="J214" s="433"/>
      <c r="K214" s="396"/>
      <c r="L214" s="305"/>
      <c r="M214" s="305"/>
      <c r="N214" s="305"/>
      <c r="O214" s="305"/>
      <c r="P214" s="305"/>
      <c r="Q214" s="305"/>
      <c r="R214" s="305"/>
      <c r="S214" s="305"/>
      <c r="T214" s="305"/>
      <c r="U214" s="305"/>
    </row>
    <row r="215" spans="1:21" s="52" customFormat="1" ht="13.5" customHeight="1">
      <c r="A215" s="429"/>
      <c r="B215" s="469"/>
      <c r="C215" s="435"/>
      <c r="D215" s="435"/>
      <c r="E215" s="435"/>
      <c r="F215" s="435"/>
      <c r="G215" s="435"/>
      <c r="H215" s="435"/>
      <c r="I215" s="435"/>
      <c r="J215" s="433"/>
      <c r="K215" s="396"/>
      <c r="L215" s="305"/>
      <c r="M215" s="305"/>
      <c r="N215" s="305"/>
      <c r="O215" s="305"/>
      <c r="P215" s="305"/>
      <c r="Q215" s="305"/>
      <c r="R215" s="305"/>
      <c r="S215" s="305"/>
      <c r="T215" s="305"/>
      <c r="U215" s="305"/>
    </row>
    <row r="216" spans="1:21" s="52" customFormat="1" ht="13.5" customHeight="1">
      <c r="A216" s="429"/>
      <c r="B216" s="469"/>
      <c r="C216" s="435"/>
      <c r="D216" s="435"/>
      <c r="E216" s="435"/>
      <c r="F216" s="435"/>
      <c r="G216" s="435"/>
      <c r="H216" s="435"/>
      <c r="I216" s="435"/>
      <c r="J216" s="433"/>
      <c r="K216" s="396">
        <v>112</v>
      </c>
      <c r="L216" s="305"/>
      <c r="M216" s="305"/>
      <c r="N216" s="305"/>
      <c r="O216" s="305"/>
      <c r="P216" s="305"/>
      <c r="Q216" s="305"/>
      <c r="R216" s="305"/>
      <c r="S216" s="305"/>
      <c r="T216" s="305"/>
      <c r="U216" s="305"/>
    </row>
    <row r="217" spans="1:21" s="236" customFormat="1" ht="13.5" customHeight="1">
      <c r="A217" s="287"/>
      <c r="B217" s="469"/>
      <c r="C217" s="279"/>
      <c r="D217" s="279"/>
      <c r="E217" s="279"/>
      <c r="F217" s="279"/>
      <c r="G217" s="279"/>
      <c r="H217" s="279"/>
      <c r="I217" s="279"/>
      <c r="J217" s="305"/>
      <c r="K217" s="279"/>
      <c r="L217" s="305"/>
      <c r="M217" s="305"/>
      <c r="N217" s="305"/>
      <c r="O217" s="305"/>
      <c r="P217" s="305"/>
      <c r="Q217" s="305"/>
      <c r="R217" s="305"/>
      <c r="S217" s="305"/>
      <c r="T217" s="305"/>
      <c r="U217" s="305"/>
    </row>
    <row r="218" spans="1:21" ht="13.5" customHeight="1">
      <c r="A218" s="429"/>
      <c r="B218" s="295" t="s">
        <v>458</v>
      </c>
      <c r="C218" s="295"/>
      <c r="D218" s="295"/>
      <c r="E218" s="439"/>
      <c r="F218" s="439"/>
      <c r="G218" s="439"/>
      <c r="H218" s="439"/>
      <c r="I218" s="439"/>
      <c r="J218" s="439"/>
      <c r="L218" s="305"/>
      <c r="M218" s="305"/>
      <c r="N218" s="305"/>
      <c r="O218" s="305"/>
      <c r="P218" s="305"/>
      <c r="Q218" s="305"/>
      <c r="R218" s="305"/>
      <c r="S218" s="305"/>
      <c r="T218" s="305"/>
      <c r="U218" s="305"/>
    </row>
    <row r="219" spans="1:21" ht="13.5" customHeight="1" thickBot="1">
      <c r="A219" s="429"/>
      <c r="B219" s="218"/>
      <c r="C219" s="218"/>
      <c r="D219" s="218"/>
      <c r="E219" s="439"/>
      <c r="F219" s="439"/>
      <c r="G219" s="439"/>
      <c r="H219" s="439"/>
      <c r="I219" s="439"/>
      <c r="J219" s="439"/>
      <c r="L219" s="305"/>
      <c r="M219" s="305"/>
      <c r="N219" s="305"/>
      <c r="O219" s="305"/>
      <c r="P219" s="305"/>
      <c r="Q219" s="305"/>
      <c r="R219" s="305"/>
      <c r="S219" s="305"/>
      <c r="T219" s="305"/>
      <c r="U219" s="305"/>
    </row>
    <row r="220" spans="1:21" ht="13.5" customHeight="1" thickBot="1">
      <c r="B220" s="799" t="s">
        <v>117</v>
      </c>
      <c r="I220" s="745" t="s">
        <v>254</v>
      </c>
      <c r="L220" s="305"/>
      <c r="M220" s="305"/>
      <c r="N220" s="305"/>
      <c r="O220" s="305"/>
      <c r="P220" s="305"/>
      <c r="Q220" s="305"/>
      <c r="R220" s="305"/>
      <c r="S220" s="305"/>
      <c r="T220" s="305"/>
      <c r="U220" s="305"/>
    </row>
    <row r="221" spans="1:21" s="52" customFormat="1" ht="13.5" customHeight="1" thickBot="1">
      <c r="A221" s="416"/>
      <c r="B221" s="1844"/>
      <c r="C221" s="1875">
        <v>2020</v>
      </c>
      <c r="D221" s="1876"/>
      <c r="E221" s="1876"/>
      <c r="F221" s="1876"/>
      <c r="G221" s="1876"/>
      <c r="H221" s="1876"/>
      <c r="I221" s="1877"/>
      <c r="J221" s="274"/>
      <c r="K221" s="396"/>
      <c r="L221" s="305"/>
      <c r="M221" s="305"/>
      <c r="N221" s="305"/>
      <c r="O221" s="305"/>
      <c r="P221" s="305"/>
      <c r="Q221" s="305"/>
      <c r="R221" s="305"/>
      <c r="S221" s="305"/>
      <c r="T221" s="305"/>
      <c r="U221" s="305"/>
    </row>
    <row r="222" spans="1:21" s="52" customFormat="1" ht="13.5" customHeight="1" thickBot="1">
      <c r="A222" s="417"/>
      <c r="B222" s="1840"/>
      <c r="C222" s="1865" t="s">
        <v>428</v>
      </c>
      <c r="D222" s="1865" t="s">
        <v>429</v>
      </c>
      <c r="E222" s="1875" t="s">
        <v>430</v>
      </c>
      <c r="F222" s="1877"/>
      <c r="G222" s="1865" t="s">
        <v>431</v>
      </c>
      <c r="H222" s="1865" t="s">
        <v>432</v>
      </c>
      <c r="I222" s="1865" t="s">
        <v>133</v>
      </c>
      <c r="J222" s="274"/>
      <c r="K222" s="1859"/>
      <c r="L222" s="305"/>
      <c r="M222" s="305"/>
      <c r="N222" s="305"/>
      <c r="O222" s="305"/>
      <c r="P222" s="305"/>
      <c r="Q222" s="305"/>
      <c r="R222" s="305"/>
      <c r="S222" s="305"/>
      <c r="T222" s="305"/>
      <c r="U222" s="305"/>
    </row>
    <row r="223" spans="1:21" s="52" customFormat="1" ht="13.5" customHeight="1" thickBot="1">
      <c r="A223" s="417"/>
      <c r="B223" s="1841"/>
      <c r="C223" s="1866"/>
      <c r="D223" s="1866"/>
      <c r="E223" s="523" t="s">
        <v>434</v>
      </c>
      <c r="F223" s="523" t="s">
        <v>435</v>
      </c>
      <c r="G223" s="1866"/>
      <c r="H223" s="1866"/>
      <c r="I223" s="1866"/>
      <c r="J223" s="274"/>
      <c r="K223" s="1859"/>
      <c r="L223" s="305"/>
      <c r="M223" s="305"/>
      <c r="N223" s="305"/>
      <c r="O223" s="305"/>
      <c r="P223" s="305"/>
      <c r="Q223" s="305"/>
      <c r="R223" s="305"/>
      <c r="S223" s="305"/>
      <c r="T223" s="305"/>
      <c r="U223" s="305"/>
    </row>
    <row r="224" spans="1:21" s="52" customFormat="1" ht="13.5" customHeight="1">
      <c r="A224" s="429"/>
      <c r="B224" s="493" t="s">
        <v>350</v>
      </c>
      <c r="C224" s="845">
        <v>1724858.5557800001</v>
      </c>
      <c r="D224" s="845">
        <v>493006.66970000009</v>
      </c>
      <c r="E224" s="845">
        <v>191753.53024320368</v>
      </c>
      <c r="F224" s="845">
        <v>6200033.8111969186</v>
      </c>
      <c r="G224" s="845">
        <v>3279879.9508200018</v>
      </c>
      <c r="H224" s="845">
        <v>792110.06036999961</v>
      </c>
      <c r="I224" s="1051">
        <f>SUM(C224:H224)</f>
        <v>12681642.578110123</v>
      </c>
      <c r="J224" s="849"/>
      <c r="K224" s="286"/>
      <c r="L224" s="305"/>
      <c r="M224" s="305"/>
      <c r="N224" s="305"/>
      <c r="O224" s="305"/>
      <c r="P224" s="305"/>
      <c r="Q224" s="305"/>
      <c r="R224" s="305"/>
      <c r="S224" s="305"/>
      <c r="T224" s="305"/>
      <c r="U224" s="305"/>
    </row>
    <row r="225" spans="1:21" s="52" customFormat="1" ht="13.5" customHeight="1">
      <c r="A225" s="429"/>
      <c r="B225" s="464" t="s">
        <v>436</v>
      </c>
      <c r="C225" s="529"/>
      <c r="D225" s="529"/>
      <c r="E225" s="529"/>
      <c r="F225" s="529"/>
      <c r="G225" s="529"/>
      <c r="H225" s="529"/>
      <c r="I225" s="1051">
        <f t="shared" ref="I225:I227" si="39">SUM(C225:H225)</f>
        <v>0</v>
      </c>
      <c r="J225" s="289"/>
      <c r="K225" s="286"/>
      <c r="L225" s="305"/>
      <c r="M225" s="305"/>
      <c r="N225" s="305"/>
      <c r="O225" s="305"/>
      <c r="P225" s="305"/>
      <c r="Q225" s="305"/>
      <c r="R225" s="305"/>
      <c r="S225" s="305"/>
      <c r="T225" s="305"/>
      <c r="U225" s="305"/>
    </row>
    <row r="226" spans="1:21" s="52" customFormat="1" ht="13.5" customHeight="1">
      <c r="A226" s="429"/>
      <c r="B226" s="464" t="s">
        <v>437</v>
      </c>
      <c r="C226" s="846">
        <v>-493068.39158</v>
      </c>
      <c r="D226" s="846">
        <v>-6185.0929999999998</v>
      </c>
      <c r="E226" s="846">
        <v>0</v>
      </c>
      <c r="F226" s="846">
        <v>-146206.11524000001</v>
      </c>
      <c r="G226" s="846">
        <v>0</v>
      </c>
      <c r="H226" s="846">
        <v>-98702.697360000006</v>
      </c>
      <c r="I226" s="1051">
        <f t="shared" si="39"/>
        <v>-744162.29717999999</v>
      </c>
      <c r="J226" s="849"/>
      <c r="K226" s="286"/>
      <c r="L226" s="305"/>
      <c r="M226" s="305"/>
      <c r="N226" s="305"/>
      <c r="O226" s="305"/>
      <c r="P226" s="305"/>
      <c r="Q226" s="305"/>
      <c r="R226" s="305"/>
      <c r="S226" s="305"/>
      <c r="T226" s="305"/>
      <c r="U226" s="305"/>
    </row>
    <row r="227" spans="1:21" s="52" customFormat="1" ht="13.5" customHeight="1">
      <c r="A227" s="429"/>
      <c r="B227" s="464" t="s">
        <v>438</v>
      </c>
      <c r="C227" s="846">
        <v>-987459.88385999994</v>
      </c>
      <c r="D227" s="846">
        <v>-401577.79608</v>
      </c>
      <c r="E227" s="846">
        <v>-68498.636076794806</v>
      </c>
      <c r="F227" s="846">
        <v>-2068583.1179096999</v>
      </c>
      <c r="G227" s="846">
        <v>-1292605.1297262299</v>
      </c>
      <c r="H227" s="846">
        <v>-520424.83201000001</v>
      </c>
      <c r="I227" s="1051">
        <f t="shared" si="39"/>
        <v>-5339149.395662725</v>
      </c>
      <c r="J227" s="849"/>
      <c r="K227" s="396"/>
      <c r="L227" s="305"/>
      <c r="M227" s="305"/>
      <c r="N227" s="305"/>
      <c r="O227" s="305"/>
      <c r="P227" s="305"/>
      <c r="Q227" s="305"/>
      <c r="R227" s="305"/>
      <c r="S227" s="305"/>
      <c r="T227" s="305"/>
      <c r="U227" s="305"/>
    </row>
    <row r="228" spans="1:21" s="236" customFormat="1" ht="13.5" customHeight="1">
      <c r="A228" s="430"/>
      <c r="B228" s="465" t="s">
        <v>439</v>
      </c>
      <c r="C228" s="847">
        <f>SUM(C224:C227)</f>
        <v>244330.28034000006</v>
      </c>
      <c r="D228" s="847">
        <f t="shared" ref="D228:I228" si="40">SUM(D224:D227)</f>
        <v>85243.780620000092</v>
      </c>
      <c r="E228" s="847">
        <f t="shared" si="40"/>
        <v>123254.89416640888</v>
      </c>
      <c r="F228" s="847">
        <f t="shared" si="40"/>
        <v>3985244.5780472187</v>
      </c>
      <c r="G228" s="847">
        <f t="shared" si="40"/>
        <v>1987274.8210937718</v>
      </c>
      <c r="H228" s="847">
        <f t="shared" si="40"/>
        <v>172982.53099999961</v>
      </c>
      <c r="I228" s="847">
        <f t="shared" si="40"/>
        <v>6598330.8852673974</v>
      </c>
      <c r="J228" s="850"/>
      <c r="K228" s="482"/>
      <c r="L228" s="305"/>
      <c r="M228" s="305"/>
      <c r="N228" s="305"/>
      <c r="O228" s="305"/>
      <c r="P228" s="305"/>
      <c r="Q228" s="305"/>
      <c r="R228" s="305"/>
      <c r="S228" s="305"/>
      <c r="T228" s="305"/>
      <c r="U228" s="305"/>
    </row>
    <row r="229" spans="1:21" s="52" customFormat="1" ht="13.5" customHeight="1">
      <c r="A229" s="429"/>
      <c r="B229" s="464" t="s">
        <v>440</v>
      </c>
      <c r="C229" s="846">
        <v>-38531.572349970331</v>
      </c>
      <c r="D229" s="846">
        <v>39938.07204738709</v>
      </c>
      <c r="E229" s="846">
        <v>-10546.373716380105</v>
      </c>
      <c r="F229" s="846">
        <v>-340857.41682962346</v>
      </c>
      <c r="G229" s="846">
        <v>40116.120428357302</v>
      </c>
      <c r="H229" s="846">
        <v>32592.933055497502</v>
      </c>
      <c r="I229" s="1051">
        <f>SUM(C229:H229)</f>
        <v>-277288.23736473208</v>
      </c>
      <c r="J229" s="843"/>
      <c r="K229" s="396"/>
      <c r="L229" s="305"/>
      <c r="M229" s="305"/>
      <c r="N229" s="305"/>
      <c r="O229" s="305"/>
      <c r="P229" s="305"/>
      <c r="Q229" s="305"/>
      <c r="R229" s="305"/>
      <c r="S229" s="305"/>
      <c r="T229" s="305"/>
      <c r="U229" s="305"/>
    </row>
    <row r="230" spans="1:21" s="236" customFormat="1" ht="13.5" customHeight="1">
      <c r="A230" s="430"/>
      <c r="B230" s="465" t="s">
        <v>441</v>
      </c>
      <c r="C230" s="847">
        <f>+C228+C229</f>
        <v>205798.70799002971</v>
      </c>
      <c r="D230" s="847">
        <f t="shared" ref="D230:I230" si="41">+D228+D229</f>
        <v>125181.85266738718</v>
      </c>
      <c r="E230" s="847">
        <f t="shared" si="41"/>
        <v>112708.52045002877</v>
      </c>
      <c r="F230" s="847">
        <f t="shared" si="41"/>
        <v>3644387.1612175955</v>
      </c>
      <c r="G230" s="847">
        <f t="shared" si="41"/>
        <v>2027390.9415221291</v>
      </c>
      <c r="H230" s="847">
        <f t="shared" si="41"/>
        <v>205575.46405549711</v>
      </c>
      <c r="I230" s="847">
        <f t="shared" si="41"/>
        <v>6321042.6479026657</v>
      </c>
      <c r="J230" s="850"/>
      <c r="K230" s="482"/>
      <c r="L230" s="305"/>
      <c r="M230" s="305"/>
      <c r="N230" s="305"/>
      <c r="O230" s="305"/>
      <c r="P230" s="305"/>
      <c r="Q230" s="305"/>
      <c r="R230" s="305"/>
      <c r="S230" s="305"/>
      <c r="T230" s="305"/>
      <c r="U230" s="305"/>
    </row>
    <row r="231" spans="1:21" s="52" customFormat="1" ht="13.5" customHeight="1">
      <c r="A231" s="429"/>
      <c r="B231" s="464"/>
      <c r="C231" s="529"/>
      <c r="D231" s="529"/>
      <c r="E231" s="529"/>
      <c r="F231" s="529"/>
      <c r="G231" s="529"/>
      <c r="H231" s="529"/>
      <c r="I231" s="1051">
        <v>0</v>
      </c>
      <c r="J231" s="433"/>
      <c r="K231" s="396"/>
      <c r="L231" s="305"/>
      <c r="M231" s="305"/>
      <c r="N231" s="305"/>
      <c r="O231" s="305"/>
      <c r="P231" s="305"/>
      <c r="Q231" s="305"/>
      <c r="R231" s="305"/>
      <c r="S231" s="305"/>
      <c r="T231" s="305"/>
      <c r="U231" s="305"/>
    </row>
    <row r="232" spans="1:21" s="52" customFormat="1" ht="13.5" customHeight="1">
      <c r="A232" s="429"/>
      <c r="B232" s="465" t="s">
        <v>442</v>
      </c>
      <c r="C232" s="530">
        <f>SUM(C233:C235)</f>
        <v>-105625.60378513842</v>
      </c>
      <c r="D232" s="530">
        <f t="shared" ref="D232:H232" si="42">SUM(D233:D235)</f>
        <v>-42258.185723026123</v>
      </c>
      <c r="E232" s="530">
        <f t="shared" si="42"/>
        <v>-106890.82889740085</v>
      </c>
      <c r="F232" s="530">
        <f t="shared" si="42"/>
        <v>-3449251.2581104767</v>
      </c>
      <c r="G232" s="530">
        <f t="shared" si="42"/>
        <v>-2302144.5563342609</v>
      </c>
      <c r="H232" s="530">
        <f t="shared" si="42"/>
        <v>-152728.48238172237</v>
      </c>
      <c r="I232" s="1051">
        <f>SUM(C232:H232)</f>
        <v>-6158898.9152320251</v>
      </c>
      <c r="J232" s="433"/>
      <c r="K232" s="417"/>
      <c r="L232" s="305"/>
      <c r="M232" s="305"/>
      <c r="N232" s="305"/>
      <c r="O232" s="305"/>
      <c r="P232" s="305"/>
      <c r="Q232" s="305"/>
      <c r="R232" s="305"/>
      <c r="S232" s="305"/>
      <c r="T232" s="305"/>
      <c r="U232" s="305"/>
    </row>
    <row r="233" spans="1:21" s="52" customFormat="1" ht="24" customHeight="1">
      <c r="A233" s="429"/>
      <c r="B233" s="464" t="s">
        <v>443</v>
      </c>
      <c r="C233" s="846">
        <v>-121092.6995024755</v>
      </c>
      <c r="D233" s="846">
        <v>-54706.752187496051</v>
      </c>
      <c r="E233" s="846">
        <v>-65252.552694309496</v>
      </c>
      <c r="F233" s="846">
        <v>-2109844.5371160065</v>
      </c>
      <c r="G233" s="846">
        <v>-1421621.1539262037</v>
      </c>
      <c r="H233" s="846">
        <v>-103187.15631502819</v>
      </c>
      <c r="I233" s="1051">
        <f>SUM(C233:H233)</f>
        <v>-3875704.8517415193</v>
      </c>
      <c r="J233" s="851"/>
      <c r="K233" s="396"/>
      <c r="L233" s="305"/>
      <c r="M233" s="305"/>
      <c r="N233" s="305"/>
      <c r="O233" s="305"/>
      <c r="P233" s="305"/>
      <c r="Q233" s="305"/>
      <c r="R233" s="305"/>
      <c r="S233" s="305"/>
      <c r="T233" s="305"/>
      <c r="U233" s="305"/>
    </row>
    <row r="234" spans="1:21" s="52" customFormat="1" ht="26.25" customHeight="1">
      <c r="A234" s="429"/>
      <c r="B234" s="464" t="s">
        <v>444</v>
      </c>
      <c r="C234" s="846">
        <v>81403.716604271205</v>
      </c>
      <c r="D234" s="846">
        <v>52556.050334842112</v>
      </c>
      <c r="E234" s="846">
        <v>-5527.1700828291823</v>
      </c>
      <c r="F234" s="846">
        <v>-171767.83267814358</v>
      </c>
      <c r="G234" s="846">
        <v>-230960.00521109632</v>
      </c>
      <c r="H234" s="846">
        <v>16323.768857709136</v>
      </c>
      <c r="I234" s="1051">
        <f t="shared" ref="I234:I235" si="43">SUM(C234:H234)</f>
        <v>-257971.47217524663</v>
      </c>
      <c r="J234" s="849"/>
      <c r="K234" s="396"/>
      <c r="L234" s="305"/>
      <c r="M234" s="305"/>
      <c r="N234" s="305"/>
      <c r="O234" s="305"/>
      <c r="P234" s="305"/>
      <c r="Q234" s="305"/>
      <c r="R234" s="305"/>
      <c r="S234" s="305"/>
      <c r="T234" s="305"/>
      <c r="U234" s="305"/>
    </row>
    <row r="235" spans="1:21" s="52" customFormat="1" ht="13.5" customHeight="1">
      <c r="A235" s="429"/>
      <c r="B235" s="464" t="s">
        <v>445</v>
      </c>
      <c r="C235" s="530">
        <v>-65936.620886934121</v>
      </c>
      <c r="D235" s="530">
        <v>-40107.483870372183</v>
      </c>
      <c r="E235" s="530">
        <v>-36111.106120262164</v>
      </c>
      <c r="F235" s="530">
        <v>-1167638.8883163268</v>
      </c>
      <c r="G235" s="530">
        <v>-649563.39719696087</v>
      </c>
      <c r="H235" s="530">
        <v>-65865.094924403311</v>
      </c>
      <c r="I235" s="1051">
        <f t="shared" si="43"/>
        <v>-2025222.5913152595</v>
      </c>
      <c r="J235" s="289"/>
      <c r="K235" s="396"/>
      <c r="L235" s="305"/>
      <c r="M235" s="305"/>
      <c r="N235" s="305"/>
      <c r="O235" s="305"/>
      <c r="P235" s="305"/>
      <c r="Q235" s="305"/>
      <c r="R235" s="305"/>
      <c r="S235" s="305"/>
      <c r="T235" s="305"/>
      <c r="U235" s="305"/>
    </row>
    <row r="236" spans="1:21" s="52" customFormat="1" ht="13.5" customHeight="1">
      <c r="A236" s="429"/>
      <c r="B236" s="470" t="s">
        <v>446</v>
      </c>
      <c r="C236" s="847">
        <f>+C230+C233+C234+C235</f>
        <v>100173.10420489129</v>
      </c>
      <c r="D236" s="847">
        <f t="shared" ref="D236:H236" si="44">+D230+D233+D234+D235</f>
        <v>82923.666944361059</v>
      </c>
      <c r="E236" s="847">
        <f t="shared" si="44"/>
        <v>5817.6915526279263</v>
      </c>
      <c r="F236" s="847">
        <f t="shared" si="44"/>
        <v>195135.90310711856</v>
      </c>
      <c r="G236" s="847">
        <f t="shared" si="44"/>
        <v>-274753.6148121318</v>
      </c>
      <c r="H236" s="847">
        <f t="shared" si="44"/>
        <v>52846.981673774746</v>
      </c>
      <c r="I236" s="847">
        <f>+I230+I233+I234+I235</f>
        <v>162143.73267064034</v>
      </c>
      <c r="J236" s="849"/>
      <c r="K236" s="288"/>
      <c r="L236" s="305"/>
      <c r="M236" s="305"/>
      <c r="N236" s="305"/>
      <c r="O236" s="305"/>
      <c r="P236" s="305"/>
      <c r="Q236" s="305"/>
      <c r="R236" s="305"/>
      <c r="S236" s="305"/>
      <c r="T236" s="305"/>
      <c r="U236" s="305"/>
    </row>
    <row r="237" spans="1:21" s="52" customFormat="1" ht="13.5" customHeight="1">
      <c r="A237" s="429"/>
      <c r="B237" s="848"/>
      <c r="C237" s="529"/>
      <c r="D237" s="529"/>
      <c r="E237" s="529"/>
      <c r="F237" s="529"/>
      <c r="G237" s="529"/>
      <c r="H237" s="529"/>
      <c r="I237" s="1052"/>
      <c r="J237" s="433"/>
      <c r="K237" s="396"/>
      <c r="L237" s="305"/>
      <c r="M237" s="305"/>
      <c r="N237" s="305"/>
      <c r="O237" s="305"/>
      <c r="P237" s="305"/>
      <c r="Q237" s="305"/>
      <c r="R237" s="305"/>
      <c r="S237" s="305"/>
      <c r="T237" s="305"/>
      <c r="U237" s="305"/>
    </row>
    <row r="238" spans="1:21" s="52" customFormat="1" ht="13.5" customHeight="1">
      <c r="A238" s="429"/>
      <c r="B238" s="465" t="s">
        <v>447</v>
      </c>
      <c r="C238" s="531"/>
      <c r="D238" s="531"/>
      <c r="E238" s="531"/>
      <c r="F238" s="531"/>
      <c r="G238" s="531"/>
      <c r="H238" s="531"/>
      <c r="I238" s="1052">
        <f>SUM(I239:I241)</f>
        <v>871560.39542999992</v>
      </c>
      <c r="J238" s="433"/>
      <c r="K238" s="396"/>
      <c r="L238" s="305"/>
      <c r="M238" s="305"/>
      <c r="N238" s="305"/>
      <c r="O238" s="305"/>
      <c r="P238" s="305"/>
      <c r="Q238" s="305"/>
      <c r="R238" s="305"/>
      <c r="S238" s="305"/>
      <c r="T238" s="305"/>
      <c r="U238" s="305"/>
    </row>
    <row r="239" spans="1:21" s="52" customFormat="1" ht="13.5" customHeight="1">
      <c r="A239" s="429"/>
      <c r="B239" s="464" t="s">
        <v>448</v>
      </c>
      <c r="C239" s="531"/>
      <c r="D239" s="531"/>
      <c r="E239" s="531"/>
      <c r="F239" s="531"/>
      <c r="G239" s="531"/>
      <c r="H239" s="531"/>
      <c r="I239" s="1052">
        <v>0</v>
      </c>
      <c r="J239" s="433"/>
      <c r="K239" s="396"/>
      <c r="L239" s="305"/>
      <c r="M239" s="305"/>
      <c r="N239" s="305"/>
      <c r="O239" s="305"/>
      <c r="P239" s="305"/>
      <c r="Q239" s="305"/>
      <c r="R239" s="305"/>
      <c r="S239" s="305"/>
      <c r="T239" s="305"/>
      <c r="U239" s="305"/>
    </row>
    <row r="240" spans="1:21" s="52" customFormat="1" ht="13.5" customHeight="1">
      <c r="A240" s="429"/>
      <c r="B240" s="464" t="s">
        <v>449</v>
      </c>
      <c r="C240" s="531"/>
      <c r="D240" s="531"/>
      <c r="E240" s="531"/>
      <c r="F240" s="531"/>
      <c r="G240" s="531"/>
      <c r="H240" s="531"/>
      <c r="I240" s="1051">
        <v>715508.39542999992</v>
      </c>
      <c r="J240" s="433"/>
      <c r="K240" s="396"/>
      <c r="L240" s="305"/>
      <c r="M240" s="305"/>
      <c r="N240" s="305"/>
      <c r="O240" s="305"/>
      <c r="P240" s="305"/>
      <c r="Q240" s="305"/>
      <c r="R240" s="305"/>
      <c r="S240" s="305"/>
      <c r="T240" s="305"/>
      <c r="U240" s="305"/>
    </row>
    <row r="241" spans="1:21" s="52" customFormat="1" ht="13.5" customHeight="1">
      <c r="A241" s="429"/>
      <c r="B241" s="464" t="s">
        <v>379</v>
      </c>
      <c r="C241" s="531"/>
      <c r="D241" s="531"/>
      <c r="E241" s="531"/>
      <c r="F241" s="531"/>
      <c r="G241" s="531"/>
      <c r="H241" s="531"/>
      <c r="I241" s="1051">
        <v>156052</v>
      </c>
      <c r="J241" s="433"/>
      <c r="K241" s="396"/>
      <c r="L241" s="305"/>
      <c r="M241" s="305"/>
      <c r="N241" s="305"/>
      <c r="O241" s="305"/>
      <c r="P241" s="305"/>
      <c r="Q241" s="305"/>
      <c r="R241" s="305"/>
      <c r="S241" s="305"/>
      <c r="T241" s="305"/>
      <c r="U241" s="305"/>
    </row>
    <row r="242" spans="1:21" s="52" customFormat="1" ht="13.5" customHeight="1">
      <c r="A242" s="429"/>
      <c r="B242" s="464"/>
      <c r="C242" s="531"/>
      <c r="D242" s="531"/>
      <c r="E242" s="531"/>
      <c r="F242" s="531"/>
      <c r="G242" s="531"/>
      <c r="H242" s="531"/>
      <c r="I242" s="1051"/>
      <c r="J242" s="433"/>
      <c r="K242" s="396"/>
      <c r="L242" s="305"/>
      <c r="M242" s="305"/>
      <c r="N242" s="305"/>
      <c r="O242" s="305"/>
      <c r="P242" s="305"/>
      <c r="Q242" s="305"/>
      <c r="R242" s="305"/>
      <c r="S242" s="305"/>
      <c r="T242" s="305"/>
      <c r="U242" s="305"/>
    </row>
    <row r="243" spans="1:21" s="52" customFormat="1" ht="13.5" customHeight="1">
      <c r="A243" s="429"/>
      <c r="B243" s="465" t="s">
        <v>450</v>
      </c>
      <c r="C243" s="531"/>
      <c r="D243" s="531"/>
      <c r="E243" s="531"/>
      <c r="F243" s="531"/>
      <c r="G243" s="531"/>
      <c r="H243" s="531"/>
      <c r="I243" s="1051">
        <v>-268016.55847947556</v>
      </c>
      <c r="J243" s="433"/>
      <c r="K243" s="396"/>
      <c r="L243" s="305"/>
      <c r="M243" s="305"/>
      <c r="N243" s="305"/>
      <c r="O243" s="305"/>
      <c r="P243" s="305"/>
      <c r="Q243" s="305"/>
      <c r="R243" s="305"/>
      <c r="S243" s="305"/>
      <c r="T243" s="305"/>
      <c r="U243" s="305"/>
    </row>
    <row r="244" spans="1:21" s="52" customFormat="1" ht="28.9" customHeight="1">
      <c r="A244" s="429"/>
      <c r="B244" s="464" t="s">
        <v>451</v>
      </c>
      <c r="C244" s="531"/>
      <c r="D244" s="531"/>
      <c r="E244" s="531"/>
      <c r="F244" s="531"/>
      <c r="G244" s="531"/>
      <c r="H244" s="531"/>
      <c r="I244" s="1051">
        <v>-268016.55847947556</v>
      </c>
      <c r="J244" s="433"/>
      <c r="K244" s="396"/>
      <c r="L244" s="305"/>
      <c r="M244" s="305"/>
      <c r="N244" s="305"/>
      <c r="O244" s="305"/>
      <c r="P244" s="305"/>
      <c r="Q244" s="305"/>
      <c r="R244" s="305"/>
      <c r="S244" s="305"/>
      <c r="T244" s="305"/>
      <c r="U244" s="305"/>
    </row>
    <row r="245" spans="1:21" s="52" customFormat="1" ht="28.9" customHeight="1">
      <c r="A245" s="429"/>
      <c r="B245" s="464" t="s">
        <v>452</v>
      </c>
      <c r="C245" s="531"/>
      <c r="D245" s="531"/>
      <c r="E245" s="531"/>
      <c r="F245" s="531"/>
      <c r="G245" s="531"/>
      <c r="H245" s="531"/>
      <c r="I245" s="1051"/>
      <c r="J245" s="433"/>
      <c r="K245" s="396"/>
      <c r="L245" s="305"/>
      <c r="M245" s="305"/>
      <c r="N245" s="305"/>
      <c r="O245" s="305"/>
      <c r="P245" s="305"/>
      <c r="Q245" s="305"/>
      <c r="R245" s="305"/>
      <c r="S245" s="305"/>
      <c r="T245" s="305"/>
      <c r="U245" s="305"/>
    </row>
    <row r="246" spans="1:21" s="52" customFormat="1" ht="13.5" customHeight="1">
      <c r="A246" s="429"/>
      <c r="B246" s="465" t="s">
        <v>453</v>
      </c>
      <c r="C246" s="531"/>
      <c r="D246" s="531"/>
      <c r="E246" s="531"/>
      <c r="F246" s="531"/>
      <c r="G246" s="531"/>
      <c r="H246" s="531"/>
      <c r="I246" s="1052">
        <f>+I236+I238+I243</f>
        <v>765687.5696211647</v>
      </c>
      <c r="J246" s="433"/>
      <c r="K246" s="396"/>
      <c r="L246" s="305"/>
      <c r="M246" s="305"/>
      <c r="N246" s="305"/>
      <c r="O246" s="305"/>
      <c r="P246" s="305"/>
      <c r="Q246" s="305"/>
      <c r="R246" s="305"/>
      <c r="S246" s="305"/>
      <c r="T246" s="305"/>
      <c r="U246" s="305"/>
    </row>
    <row r="247" spans="1:21" s="52" customFormat="1" ht="13.5" customHeight="1">
      <c r="A247" s="429"/>
      <c r="B247" s="464" t="s">
        <v>454</v>
      </c>
      <c r="C247" s="531"/>
      <c r="D247" s="531"/>
      <c r="E247" s="531"/>
      <c r="F247" s="531"/>
      <c r="G247" s="531"/>
      <c r="H247" s="531"/>
      <c r="I247" s="1051">
        <v>0</v>
      </c>
      <c r="J247" s="433"/>
      <c r="K247" s="396"/>
      <c r="L247" s="305"/>
      <c r="M247" s="305"/>
      <c r="N247" s="305"/>
      <c r="O247" s="305"/>
      <c r="P247" s="305"/>
      <c r="Q247" s="305"/>
      <c r="R247" s="305"/>
      <c r="S247" s="305"/>
      <c r="T247" s="305"/>
      <c r="U247" s="305"/>
    </row>
    <row r="248" spans="1:21" s="52" customFormat="1" ht="13.5" customHeight="1">
      <c r="A248" s="429"/>
      <c r="B248" s="467" t="s">
        <v>455</v>
      </c>
      <c r="C248" s="531"/>
      <c r="D248" s="531"/>
      <c r="E248" s="531"/>
      <c r="F248" s="531"/>
      <c r="G248" s="531"/>
      <c r="H248" s="531"/>
      <c r="I248" s="1052">
        <f>+I246+I247</f>
        <v>765687.5696211647</v>
      </c>
      <c r="J248" s="433"/>
      <c r="K248" s="396"/>
      <c r="L248" s="305"/>
      <c r="M248" s="305"/>
      <c r="N248" s="305"/>
      <c r="O248" s="305"/>
      <c r="P248" s="305"/>
      <c r="Q248" s="305"/>
      <c r="R248" s="305"/>
      <c r="S248" s="305"/>
      <c r="T248" s="305"/>
      <c r="U248" s="305"/>
    </row>
    <row r="249" spans="1:21" s="52" customFormat="1" ht="13.5" customHeight="1">
      <c r="A249" s="429"/>
      <c r="B249" s="466" t="s">
        <v>456</v>
      </c>
      <c r="C249" s="531"/>
      <c r="D249" s="531"/>
      <c r="E249" s="531"/>
      <c r="F249" s="531"/>
      <c r="G249" s="531"/>
      <c r="H249" s="531"/>
      <c r="I249" s="1051">
        <v>-236420.94286413665</v>
      </c>
      <c r="J249" s="433"/>
      <c r="K249" s="396"/>
      <c r="L249" s="305"/>
      <c r="M249" s="305"/>
      <c r="N249" s="305"/>
      <c r="O249" s="305"/>
      <c r="P249" s="305"/>
      <c r="Q249" s="305"/>
      <c r="R249" s="305"/>
      <c r="S249" s="305"/>
      <c r="T249" s="305"/>
      <c r="U249" s="305"/>
    </row>
    <row r="250" spans="1:21" s="52" customFormat="1" ht="13.5" customHeight="1" thickBot="1">
      <c r="A250" s="429"/>
      <c r="B250" s="475" t="s">
        <v>457</v>
      </c>
      <c r="C250" s="532"/>
      <c r="D250" s="532"/>
      <c r="E250" s="532"/>
      <c r="F250" s="532"/>
      <c r="G250" s="532"/>
      <c r="H250" s="532"/>
      <c r="I250" s="533">
        <f>+I248+I249</f>
        <v>529266.62675702805</v>
      </c>
      <c r="J250" s="433"/>
      <c r="K250" s="396"/>
      <c r="L250" s="305"/>
      <c r="M250" s="305"/>
      <c r="N250" s="305"/>
      <c r="O250" s="305"/>
      <c r="P250" s="305"/>
      <c r="Q250" s="305"/>
      <c r="R250" s="305"/>
      <c r="S250" s="305"/>
      <c r="T250" s="305"/>
      <c r="U250" s="305"/>
    </row>
    <row r="251" spans="1:21" s="52" customFormat="1" ht="13.5" customHeight="1">
      <c r="A251" s="285"/>
      <c r="B251" s="469"/>
      <c r="C251" s="278"/>
      <c r="D251" s="278"/>
      <c r="E251" s="278"/>
      <c r="F251" s="278"/>
      <c r="G251" s="278"/>
      <c r="H251" s="278"/>
      <c r="I251" s="278"/>
      <c r="J251" s="852"/>
      <c r="K251" s="396"/>
      <c r="L251" s="305"/>
      <c r="M251" s="305"/>
      <c r="N251" s="305"/>
      <c r="O251" s="305"/>
      <c r="P251" s="305"/>
      <c r="Q251" s="305"/>
      <c r="R251" s="305"/>
      <c r="S251" s="305"/>
      <c r="T251" s="305"/>
      <c r="U251" s="305"/>
    </row>
    <row r="252" spans="1:21" s="52" customFormat="1" ht="13.5" customHeight="1">
      <c r="A252" s="429"/>
      <c r="B252" s="469"/>
      <c r="C252" s="435"/>
      <c r="D252" s="435"/>
      <c r="E252" s="435"/>
      <c r="F252" s="435"/>
      <c r="G252" s="435"/>
      <c r="H252" s="435"/>
      <c r="I252" s="843"/>
      <c r="J252" s="843"/>
      <c r="K252" s="396">
        <v>113</v>
      </c>
      <c r="L252" s="305"/>
      <c r="M252" s="305"/>
      <c r="N252" s="305"/>
      <c r="O252" s="305"/>
      <c r="P252" s="305"/>
      <c r="Q252" s="305"/>
      <c r="R252" s="305"/>
      <c r="S252" s="305"/>
      <c r="T252" s="305"/>
      <c r="U252" s="305"/>
    </row>
    <row r="253" spans="1:21" s="52" customFormat="1" ht="13.5" customHeight="1">
      <c r="A253" s="429"/>
      <c r="B253" s="469"/>
      <c r="C253" s="435"/>
      <c r="D253" s="435"/>
      <c r="E253" s="435"/>
      <c r="F253" s="435"/>
      <c r="G253" s="435"/>
      <c r="H253" s="435"/>
      <c r="I253" s="435"/>
      <c r="J253" s="433"/>
      <c r="K253" s="396"/>
      <c r="L253" s="305"/>
      <c r="M253" s="305"/>
      <c r="N253" s="305"/>
      <c r="O253" s="305"/>
      <c r="P253" s="305"/>
      <c r="Q253" s="305"/>
      <c r="R253" s="305"/>
      <c r="S253" s="305"/>
      <c r="T253" s="305"/>
      <c r="U253" s="305"/>
    </row>
    <row r="254" spans="1:21" s="52" customFormat="1" ht="13.5" customHeight="1">
      <c r="A254" s="429"/>
      <c r="B254" s="295" t="s">
        <v>458</v>
      </c>
      <c r="C254" s="295"/>
      <c r="D254" s="295"/>
      <c r="E254" s="435"/>
      <c r="F254" s="435"/>
      <c r="G254" s="435"/>
      <c r="H254" s="435"/>
      <c r="I254" s="435"/>
      <c r="J254" s="433"/>
      <c r="K254" s="396"/>
      <c r="L254" s="305"/>
      <c r="M254" s="305"/>
      <c r="N254" s="305"/>
      <c r="O254" s="305"/>
      <c r="P254" s="305"/>
      <c r="Q254" s="305"/>
      <c r="R254" s="305"/>
      <c r="S254" s="305"/>
      <c r="T254" s="305"/>
      <c r="U254" s="305"/>
    </row>
    <row r="255" spans="1:21" s="52" customFormat="1" ht="13.5" customHeight="1" thickBot="1">
      <c r="A255" s="429"/>
      <c r="B255" s="218"/>
      <c r="C255" s="218"/>
      <c r="D255" s="218"/>
      <c r="E255" s="435"/>
      <c r="F255" s="435"/>
      <c r="G255" s="435"/>
      <c r="H255" s="435"/>
      <c r="I255" s="435"/>
      <c r="J255" s="433"/>
      <c r="K255" s="396"/>
      <c r="L255" s="305"/>
      <c r="M255" s="305"/>
      <c r="N255" s="305"/>
      <c r="O255" s="305"/>
      <c r="P255" s="305"/>
      <c r="Q255" s="305"/>
      <c r="R255" s="305"/>
      <c r="S255" s="305"/>
      <c r="T255" s="305"/>
      <c r="U255" s="305"/>
    </row>
    <row r="256" spans="1:21" ht="13.5" customHeight="1" thickBot="1">
      <c r="B256" s="799" t="s">
        <v>119</v>
      </c>
      <c r="I256" s="745" t="s">
        <v>254</v>
      </c>
      <c r="J256" s="844"/>
      <c r="L256" s="305"/>
      <c r="M256" s="305"/>
      <c r="N256" s="305"/>
      <c r="O256" s="305"/>
      <c r="P256" s="305"/>
      <c r="Q256" s="305"/>
      <c r="R256" s="305"/>
      <c r="S256" s="305"/>
      <c r="T256" s="305"/>
      <c r="U256" s="305"/>
    </row>
    <row r="257" spans="1:21" s="52" customFormat="1" ht="13.5" customHeight="1" thickBot="1">
      <c r="A257" s="416"/>
      <c r="B257" s="1844"/>
      <c r="C257" s="1860">
        <v>2020</v>
      </c>
      <c r="D257" s="1861"/>
      <c r="E257" s="1861"/>
      <c r="F257" s="1861"/>
      <c r="G257" s="1861"/>
      <c r="H257" s="1861"/>
      <c r="I257" s="1862"/>
      <c r="J257" s="463"/>
      <c r="K257" s="396"/>
      <c r="L257" s="305"/>
      <c r="M257" s="305"/>
      <c r="N257" s="305"/>
      <c r="O257" s="305"/>
      <c r="P257" s="305"/>
      <c r="Q257" s="305"/>
      <c r="R257" s="305"/>
      <c r="S257" s="305"/>
      <c r="T257" s="305"/>
      <c r="U257" s="305"/>
    </row>
    <row r="258" spans="1:21" s="52" customFormat="1" ht="13.5" customHeight="1" thickBot="1">
      <c r="A258" s="417"/>
      <c r="B258" s="1840"/>
      <c r="C258" s="1863" t="s">
        <v>428</v>
      </c>
      <c r="D258" s="1863" t="s">
        <v>429</v>
      </c>
      <c r="E258" s="1860" t="s">
        <v>430</v>
      </c>
      <c r="F258" s="1862"/>
      <c r="G258" s="1865" t="s">
        <v>431</v>
      </c>
      <c r="H258" s="1865" t="s">
        <v>432</v>
      </c>
      <c r="I258" s="1863" t="s">
        <v>133</v>
      </c>
      <c r="J258" s="463"/>
      <c r="K258" s="1859"/>
      <c r="L258" s="305"/>
      <c r="M258" s="305"/>
      <c r="N258" s="305"/>
      <c r="O258" s="305"/>
      <c r="P258" s="305"/>
      <c r="Q258" s="305"/>
      <c r="R258" s="305"/>
      <c r="S258" s="305"/>
      <c r="T258" s="305"/>
      <c r="U258" s="305"/>
    </row>
    <row r="259" spans="1:21" s="52" customFormat="1" ht="13.5" customHeight="1" thickBot="1">
      <c r="A259" s="417"/>
      <c r="B259" s="1841"/>
      <c r="C259" s="1864"/>
      <c r="D259" s="1864"/>
      <c r="E259" s="523" t="s">
        <v>434</v>
      </c>
      <c r="F259" s="523" t="s">
        <v>435</v>
      </c>
      <c r="G259" s="1866"/>
      <c r="H259" s="1866"/>
      <c r="I259" s="1864"/>
      <c r="J259" s="463"/>
      <c r="K259" s="1859"/>
      <c r="L259" s="305"/>
      <c r="M259" s="305"/>
      <c r="N259" s="305"/>
      <c r="O259" s="305"/>
      <c r="P259" s="305"/>
      <c r="Q259" s="305"/>
      <c r="R259" s="305"/>
      <c r="S259" s="305"/>
      <c r="T259" s="305"/>
      <c r="U259" s="305"/>
    </row>
    <row r="260" spans="1:21" s="52" customFormat="1" ht="13.5" customHeight="1">
      <c r="A260" s="429"/>
      <c r="B260" s="493" t="s">
        <v>350</v>
      </c>
      <c r="C260" s="845">
        <v>647788.28503000003</v>
      </c>
      <c r="D260" s="845">
        <v>54682.091039999999</v>
      </c>
      <c r="E260" s="845">
        <v>3453.5913500000001</v>
      </c>
      <c r="F260" s="845">
        <v>3579607.2321199998</v>
      </c>
      <c r="G260" s="845">
        <v>472064.73977999995</v>
      </c>
      <c r="H260" s="845">
        <v>240131.81779</v>
      </c>
      <c r="I260" s="1051">
        <f>SUM(C260:H260)</f>
        <v>4997727.7571099997</v>
      </c>
      <c r="J260" s="433"/>
      <c r="K260" s="286"/>
      <c r="L260" s="305"/>
      <c r="M260" s="305"/>
      <c r="N260" s="305"/>
      <c r="O260" s="305"/>
      <c r="P260" s="305"/>
      <c r="Q260" s="305"/>
      <c r="R260" s="305"/>
      <c r="S260" s="305"/>
      <c r="T260" s="305"/>
      <c r="U260" s="305"/>
    </row>
    <row r="261" spans="1:21" s="52" customFormat="1" ht="13.5" customHeight="1">
      <c r="A261" s="429"/>
      <c r="B261" s="464" t="s">
        <v>461</v>
      </c>
      <c r="C261" s="529">
        <v>0</v>
      </c>
      <c r="D261" s="529">
        <v>0</v>
      </c>
      <c r="E261" s="529">
        <v>0</v>
      </c>
      <c r="F261" s="529">
        <v>0</v>
      </c>
      <c r="G261" s="529">
        <v>0</v>
      </c>
      <c r="H261" s="529">
        <v>0</v>
      </c>
      <c r="I261" s="1051">
        <f t="shared" ref="I261:I263" si="45">SUM(C261:H261)</f>
        <v>0</v>
      </c>
      <c r="J261" s="433"/>
      <c r="K261" s="286"/>
      <c r="L261" s="305"/>
      <c r="M261" s="305"/>
      <c r="N261" s="305"/>
      <c r="O261" s="305"/>
      <c r="P261" s="305"/>
      <c r="Q261" s="305"/>
      <c r="R261" s="305"/>
      <c r="S261" s="305"/>
      <c r="T261" s="305"/>
      <c r="U261" s="305"/>
    </row>
    <row r="262" spans="1:21" s="52" customFormat="1" ht="13.5" customHeight="1">
      <c r="A262" s="429"/>
      <c r="B262" s="464" t="s">
        <v>437</v>
      </c>
      <c r="C262" s="846">
        <v>-278751.78126000002</v>
      </c>
      <c r="D262" s="846">
        <v>-2.25</v>
      </c>
      <c r="E262" s="846"/>
      <c r="F262" s="846">
        <v>-91707.725338328994</v>
      </c>
      <c r="G262" s="846">
        <v>0</v>
      </c>
      <c r="H262" s="846">
        <v>-44031.236530000002</v>
      </c>
      <c r="I262" s="1051">
        <f t="shared" si="45"/>
        <v>-414492.99312832899</v>
      </c>
      <c r="J262" s="433"/>
      <c r="K262" s="286"/>
      <c r="L262" s="305"/>
      <c r="M262" s="305"/>
      <c r="N262" s="305"/>
      <c r="O262" s="305"/>
      <c r="P262" s="305"/>
      <c r="Q262" s="305"/>
      <c r="R262" s="305"/>
      <c r="S262" s="305"/>
      <c r="T262" s="305"/>
      <c r="U262" s="305"/>
    </row>
    <row r="263" spans="1:21" s="52" customFormat="1" ht="13.5" customHeight="1">
      <c r="A263" s="429"/>
      <c r="B263" s="464" t="s">
        <v>438</v>
      </c>
      <c r="C263" s="846">
        <v>-354121.49673999997</v>
      </c>
      <c r="D263" s="846">
        <v>-52837.635579999995</v>
      </c>
      <c r="E263" s="846">
        <v>0</v>
      </c>
      <c r="F263" s="846">
        <v>-60521.50789167099</v>
      </c>
      <c r="G263" s="846">
        <v>0</v>
      </c>
      <c r="H263" s="846">
        <v>-160840.70288999999</v>
      </c>
      <c r="I263" s="1051">
        <f t="shared" si="45"/>
        <v>-628321.34310167097</v>
      </c>
      <c r="J263" s="433"/>
      <c r="K263" s="396"/>
      <c r="L263" s="305"/>
      <c r="M263" s="305"/>
      <c r="N263" s="305"/>
      <c r="O263" s="305"/>
      <c r="P263" s="305"/>
      <c r="Q263" s="305"/>
      <c r="R263" s="305"/>
      <c r="S263" s="305"/>
      <c r="T263" s="305"/>
      <c r="U263" s="305"/>
    </row>
    <row r="264" spans="1:21" s="236" customFormat="1" ht="13.5" customHeight="1">
      <c r="A264" s="430"/>
      <c r="B264" s="465" t="s">
        <v>439</v>
      </c>
      <c r="C264" s="847">
        <f>SUM(C260:C263)</f>
        <v>14915.007030000037</v>
      </c>
      <c r="D264" s="847">
        <f t="shared" ref="D264:I264" si="46">SUM(D260:D263)</f>
        <v>1842.2054600000047</v>
      </c>
      <c r="E264" s="847">
        <f t="shared" si="46"/>
        <v>3453.5913500000001</v>
      </c>
      <c r="F264" s="847">
        <f t="shared" si="46"/>
        <v>3427377.9988899999</v>
      </c>
      <c r="G264" s="847">
        <f t="shared" si="46"/>
        <v>472064.73977999995</v>
      </c>
      <c r="H264" s="847">
        <f t="shared" si="46"/>
        <v>35259.87837000002</v>
      </c>
      <c r="I264" s="847">
        <f t="shared" si="46"/>
        <v>3954913.4208800001</v>
      </c>
      <c r="J264" s="433"/>
      <c r="K264" s="482"/>
      <c r="L264" s="305"/>
      <c r="M264" s="305"/>
      <c r="N264" s="305"/>
      <c r="O264" s="305"/>
      <c r="P264" s="305"/>
      <c r="Q264" s="305"/>
      <c r="R264" s="305"/>
      <c r="S264" s="305"/>
      <c r="T264" s="305"/>
      <c r="U264" s="305"/>
    </row>
    <row r="265" spans="1:21" s="52" customFormat="1" ht="13.5" customHeight="1">
      <c r="A265" s="429"/>
      <c r="B265" s="464" t="s">
        <v>440</v>
      </c>
      <c r="C265" s="846">
        <v>1935.5427099999999</v>
      </c>
      <c r="D265" s="846">
        <v>113.04669</v>
      </c>
      <c r="E265" s="846">
        <v>23.83211166666706</v>
      </c>
      <c r="F265" s="846">
        <v>-12082.533151666667</v>
      </c>
      <c r="G265" s="846">
        <v>-149842.45393000002</v>
      </c>
      <c r="H265" s="846">
        <v>-4404.0021799999995</v>
      </c>
      <c r="I265" s="1051">
        <f>SUM(C265:H265)</f>
        <v>-164256.56775000002</v>
      </c>
      <c r="J265" s="433"/>
      <c r="K265" s="396"/>
      <c r="L265" s="305"/>
      <c r="M265" s="305"/>
      <c r="N265" s="305"/>
      <c r="O265" s="305"/>
      <c r="P265" s="305"/>
      <c r="Q265" s="305"/>
      <c r="R265" s="305"/>
      <c r="S265" s="305"/>
      <c r="T265" s="305"/>
      <c r="U265" s="305"/>
    </row>
    <row r="266" spans="1:21" s="236" customFormat="1" ht="13.5" customHeight="1">
      <c r="A266" s="430"/>
      <c r="B266" s="465" t="s">
        <v>441</v>
      </c>
      <c r="C266" s="847">
        <f>SUM(C264:C265)</f>
        <v>16850.549740000039</v>
      </c>
      <c r="D266" s="847">
        <f t="shared" ref="D266:I266" si="47">SUM(D264:D265)</f>
        <v>1955.2521500000046</v>
      </c>
      <c r="E266" s="847">
        <f t="shared" si="47"/>
        <v>3477.4234616666672</v>
      </c>
      <c r="F266" s="847">
        <f t="shared" si="47"/>
        <v>3415295.4657383333</v>
      </c>
      <c r="G266" s="847">
        <f t="shared" si="47"/>
        <v>322222.28584999993</v>
      </c>
      <c r="H266" s="847">
        <f t="shared" si="47"/>
        <v>30855.876190000021</v>
      </c>
      <c r="I266" s="847">
        <f t="shared" si="47"/>
        <v>3790656.8531300002</v>
      </c>
      <c r="J266" s="433"/>
      <c r="K266" s="482"/>
      <c r="L266" s="305"/>
      <c r="M266" s="305"/>
      <c r="N266" s="305"/>
      <c r="O266" s="305"/>
      <c r="P266" s="305"/>
      <c r="Q266" s="305"/>
      <c r="R266" s="305"/>
      <c r="S266" s="305"/>
      <c r="T266" s="305"/>
      <c r="U266" s="305"/>
    </row>
    <row r="267" spans="1:21" s="52" customFormat="1" ht="13.5" customHeight="1">
      <c r="A267" s="429"/>
      <c r="B267" s="464"/>
      <c r="C267" s="529"/>
      <c r="D267" s="529"/>
      <c r="E267" s="529"/>
      <c r="F267" s="529"/>
      <c r="G267" s="529"/>
      <c r="H267" s="529"/>
      <c r="I267" s="1051">
        <v>0</v>
      </c>
      <c r="J267" s="433"/>
      <c r="K267" s="396"/>
      <c r="L267" s="305"/>
      <c r="M267" s="305"/>
      <c r="N267" s="305"/>
      <c r="O267" s="305"/>
      <c r="P267" s="305"/>
      <c r="Q267" s="305"/>
      <c r="R267" s="305"/>
      <c r="S267" s="305"/>
      <c r="T267" s="305"/>
      <c r="U267" s="305"/>
    </row>
    <row r="268" spans="1:21" s="52" customFormat="1" ht="13.5" customHeight="1">
      <c r="A268" s="429"/>
      <c r="B268" s="465" t="s">
        <v>442</v>
      </c>
      <c r="C268" s="530">
        <f>SUM(C269:C271)</f>
        <v>34499.235209878214</v>
      </c>
      <c r="D268" s="530">
        <f t="shared" ref="D268:H268" si="48">SUM(D269:D271)</f>
        <v>7378.8977195411735</v>
      </c>
      <c r="E268" s="530">
        <f t="shared" si="48"/>
        <v>55.215341596435735</v>
      </c>
      <c r="F268" s="530">
        <f t="shared" si="48"/>
        <v>-2215034.5765321176</v>
      </c>
      <c r="G268" s="530">
        <f t="shared" si="48"/>
        <v>-295540.39534164232</v>
      </c>
      <c r="H268" s="530">
        <f t="shared" si="48"/>
        <v>12601.088072744114</v>
      </c>
      <c r="I268" s="1051">
        <f>SUM(C268:H268)</f>
        <v>-2456040.5355299995</v>
      </c>
      <c r="J268" s="433"/>
      <c r="K268" s="417"/>
      <c r="L268" s="305"/>
      <c r="M268" s="305"/>
      <c r="N268" s="305"/>
      <c r="O268" s="305"/>
      <c r="P268" s="305"/>
      <c r="Q268" s="305"/>
      <c r="R268" s="305"/>
      <c r="S268" s="305"/>
      <c r="T268" s="305"/>
      <c r="U268" s="305"/>
    </row>
    <row r="269" spans="1:21" s="52" customFormat="1" ht="27.75" customHeight="1">
      <c r="A269" s="429"/>
      <c r="B269" s="464" t="s">
        <v>443</v>
      </c>
      <c r="C269" s="846">
        <v>-26365.287349999981</v>
      </c>
      <c r="D269" s="846">
        <v>-1942.4596200000015</v>
      </c>
      <c r="E269" s="846">
        <v>-187</v>
      </c>
      <c r="F269" s="846">
        <v>-1744283.68142</v>
      </c>
      <c r="G269" s="846">
        <v>-267647.30405999999</v>
      </c>
      <c r="H269" s="846">
        <v>-24076.730819999968</v>
      </c>
      <c r="I269" s="1051">
        <f>SUM(C269:H269)</f>
        <v>-2064502.4632699999</v>
      </c>
      <c r="J269" s="433"/>
      <c r="K269" s="396"/>
      <c r="L269" s="305"/>
      <c r="M269" s="305"/>
      <c r="N269" s="305"/>
      <c r="O269" s="305"/>
      <c r="P269" s="305"/>
      <c r="Q269" s="305"/>
      <c r="R269" s="305"/>
      <c r="S269" s="305"/>
      <c r="T269" s="305"/>
      <c r="U269" s="305"/>
    </row>
    <row r="270" spans="1:21" s="52" customFormat="1" ht="26.25" customHeight="1">
      <c r="A270" s="429"/>
      <c r="B270" s="464" t="s">
        <v>444</v>
      </c>
      <c r="C270" s="846">
        <v>60537.028065972852</v>
      </c>
      <c r="D270" s="846">
        <v>9220.0226829903204</v>
      </c>
      <c r="E270" s="846">
        <v>242.21534159643574</v>
      </c>
      <c r="F270" s="846">
        <v>-446030.48024523695</v>
      </c>
      <c r="G270" s="846">
        <v>-26271.546899636742</v>
      </c>
      <c r="H270" s="846">
        <v>35773.753194314086</v>
      </c>
      <c r="I270" s="1051">
        <f t="shared" ref="I270:I271" si="49">SUM(C270:H270)</f>
        <v>-366529.00786000001</v>
      </c>
      <c r="J270" s="433"/>
      <c r="K270" s="396"/>
      <c r="L270" s="305"/>
      <c r="M270" s="305"/>
      <c r="N270" s="305"/>
      <c r="O270" s="305"/>
      <c r="P270" s="305"/>
      <c r="Q270" s="305"/>
      <c r="R270" s="305"/>
      <c r="S270" s="305"/>
      <c r="T270" s="305"/>
      <c r="U270" s="305"/>
    </row>
    <row r="271" spans="1:21" s="52" customFormat="1" ht="13.5" customHeight="1">
      <c r="A271" s="429"/>
      <c r="B271" s="464" t="s">
        <v>445</v>
      </c>
      <c r="C271" s="530">
        <v>327.4944939053413</v>
      </c>
      <c r="D271" s="530">
        <v>101.33465655085479</v>
      </c>
      <c r="E271" s="530"/>
      <c r="F271" s="530">
        <v>-24720.414866880597</v>
      </c>
      <c r="G271" s="530">
        <v>-1621.54438200557</v>
      </c>
      <c r="H271" s="530">
        <v>904.0656984299959</v>
      </c>
      <c r="I271" s="1051">
        <f t="shared" si="49"/>
        <v>-25009.064399999974</v>
      </c>
      <c r="J271" s="433"/>
      <c r="K271" s="396"/>
      <c r="L271" s="305"/>
      <c r="M271" s="305"/>
      <c r="N271" s="305"/>
      <c r="O271" s="305"/>
      <c r="P271" s="305"/>
      <c r="Q271" s="305"/>
      <c r="R271" s="305"/>
      <c r="S271" s="305"/>
      <c r="T271" s="305"/>
      <c r="U271" s="305"/>
    </row>
    <row r="272" spans="1:21" s="52" customFormat="1" ht="13.5" customHeight="1">
      <c r="A272" s="429"/>
      <c r="B272" s="470" t="s">
        <v>446</v>
      </c>
      <c r="C272" s="847">
        <f>+C266+C269+C270+C271</f>
        <v>51349.784949878245</v>
      </c>
      <c r="D272" s="847">
        <f t="shared" ref="D272:I272" si="50">+D266+D269+D270+D271</f>
        <v>9334.1498695411774</v>
      </c>
      <c r="E272" s="847">
        <f t="shared" si="50"/>
        <v>3532.638803263103</v>
      </c>
      <c r="F272" s="847">
        <f t="shared" si="50"/>
        <v>1200260.8892062157</v>
      </c>
      <c r="G272" s="847">
        <f t="shared" si="50"/>
        <v>26681.890508357621</v>
      </c>
      <c r="H272" s="847">
        <f t="shared" si="50"/>
        <v>43456.964262744128</v>
      </c>
      <c r="I272" s="847">
        <f t="shared" si="50"/>
        <v>1334616.3176000002</v>
      </c>
      <c r="J272" s="433"/>
      <c r="K272" s="288"/>
      <c r="L272" s="305"/>
      <c r="M272" s="305"/>
      <c r="N272" s="305"/>
      <c r="O272" s="305"/>
      <c r="P272" s="305"/>
      <c r="Q272" s="305"/>
      <c r="R272" s="305"/>
      <c r="S272" s="305"/>
      <c r="T272" s="305"/>
      <c r="U272" s="305"/>
    </row>
    <row r="273" spans="1:21" s="52" customFormat="1" ht="13.5" customHeight="1">
      <c r="A273" s="429"/>
      <c r="B273" s="848"/>
      <c r="C273" s="529"/>
      <c r="D273" s="529"/>
      <c r="E273" s="529"/>
      <c r="F273" s="529"/>
      <c r="G273" s="529"/>
      <c r="H273" s="529"/>
      <c r="I273" s="1052"/>
      <c r="J273" s="433"/>
      <c r="K273" s="396"/>
      <c r="L273" s="305"/>
      <c r="M273" s="305"/>
      <c r="N273" s="305"/>
      <c r="O273" s="305"/>
      <c r="P273" s="305"/>
      <c r="Q273" s="305"/>
      <c r="R273" s="305"/>
      <c r="S273" s="305"/>
      <c r="T273" s="305"/>
      <c r="U273" s="305"/>
    </row>
    <row r="274" spans="1:21" s="52" customFormat="1" ht="13.5" customHeight="1">
      <c r="A274" s="429"/>
      <c r="B274" s="465" t="s">
        <v>447</v>
      </c>
      <c r="C274" s="531"/>
      <c r="D274" s="531"/>
      <c r="E274" s="531"/>
      <c r="F274" s="531"/>
      <c r="G274" s="531"/>
      <c r="H274" s="531"/>
      <c r="I274" s="1052">
        <f>SUM(I275:I277)</f>
        <v>527667.77089000004</v>
      </c>
      <c r="J274" s="433"/>
      <c r="K274" s="396"/>
      <c r="L274" s="305"/>
      <c r="M274" s="305"/>
      <c r="N274" s="305"/>
      <c r="O274" s="305"/>
      <c r="P274" s="305"/>
      <c r="Q274" s="305"/>
      <c r="R274" s="305"/>
      <c r="S274" s="305"/>
      <c r="T274" s="305"/>
      <c r="U274" s="305"/>
    </row>
    <row r="275" spans="1:21" s="52" customFormat="1" ht="13.5" customHeight="1">
      <c r="A275" s="429"/>
      <c r="B275" s="464" t="s">
        <v>448</v>
      </c>
      <c r="C275" s="531"/>
      <c r="D275" s="531"/>
      <c r="E275" s="531"/>
      <c r="F275" s="531"/>
      <c r="G275" s="531"/>
      <c r="H275" s="531"/>
      <c r="I275" s="1053">
        <v>137055.42777000001</v>
      </c>
      <c r="J275" s="433"/>
      <c r="K275" s="396"/>
      <c r="L275" s="305"/>
      <c r="M275" s="305"/>
      <c r="N275" s="305"/>
      <c r="O275" s="305"/>
      <c r="P275" s="305"/>
      <c r="Q275" s="305"/>
      <c r="R275" s="305"/>
      <c r="S275" s="305"/>
      <c r="T275" s="305"/>
      <c r="U275" s="305"/>
    </row>
    <row r="276" spans="1:21" s="52" customFormat="1" ht="13.5" customHeight="1">
      <c r="A276" s="429"/>
      <c r="B276" s="464" t="s">
        <v>460</v>
      </c>
      <c r="C276" s="531"/>
      <c r="D276" s="531"/>
      <c r="E276" s="531"/>
      <c r="F276" s="531"/>
      <c r="G276" s="531"/>
      <c r="H276" s="531"/>
      <c r="I276" s="1051">
        <v>367955</v>
      </c>
      <c r="J276" s="433"/>
      <c r="K276" s="396"/>
      <c r="L276" s="305"/>
      <c r="M276" s="305"/>
      <c r="N276" s="305"/>
      <c r="O276" s="305"/>
      <c r="P276" s="305"/>
      <c r="Q276" s="305"/>
      <c r="R276" s="305"/>
      <c r="S276" s="305"/>
      <c r="T276" s="305"/>
      <c r="U276" s="305"/>
    </row>
    <row r="277" spans="1:21" s="52" customFormat="1" ht="13.5" customHeight="1">
      <c r="A277" s="429"/>
      <c r="B277" s="464" t="s">
        <v>379</v>
      </c>
      <c r="C277" s="531"/>
      <c r="D277" s="531"/>
      <c r="E277" s="531"/>
      <c r="F277" s="531"/>
      <c r="G277" s="531"/>
      <c r="H277" s="531"/>
      <c r="I277" s="1051">
        <v>22657.343119999998</v>
      </c>
      <c r="J277" s="433"/>
      <c r="K277" s="396"/>
      <c r="L277" s="305"/>
      <c r="M277" s="305"/>
      <c r="N277" s="305"/>
      <c r="O277" s="305"/>
      <c r="P277" s="305"/>
      <c r="Q277" s="305"/>
      <c r="R277" s="305"/>
      <c r="S277" s="305"/>
      <c r="T277" s="305"/>
      <c r="U277" s="305"/>
    </row>
    <row r="278" spans="1:21" s="52" customFormat="1" ht="13.5" customHeight="1">
      <c r="A278" s="429"/>
      <c r="B278" s="464"/>
      <c r="C278" s="531"/>
      <c r="D278" s="531"/>
      <c r="E278" s="531"/>
      <c r="F278" s="531"/>
      <c r="G278" s="531"/>
      <c r="H278" s="531"/>
      <c r="I278" s="1051"/>
      <c r="J278" s="433"/>
      <c r="K278" s="396"/>
      <c r="L278" s="305"/>
      <c r="M278" s="305"/>
      <c r="N278" s="305"/>
      <c r="O278" s="305"/>
      <c r="P278" s="305"/>
      <c r="Q278" s="305"/>
      <c r="R278" s="305"/>
      <c r="S278" s="305"/>
      <c r="T278" s="305"/>
      <c r="U278" s="305"/>
    </row>
    <row r="279" spans="1:21" s="52" customFormat="1" ht="13.5" customHeight="1">
      <c r="A279" s="429"/>
      <c r="B279" s="465" t="s">
        <v>450</v>
      </c>
      <c r="C279" s="531"/>
      <c r="D279" s="531"/>
      <c r="E279" s="531"/>
      <c r="F279" s="531"/>
      <c r="G279" s="531"/>
      <c r="H279" s="531"/>
      <c r="I279" s="1051">
        <v>-1212746.8824199999</v>
      </c>
      <c r="J279" s="433"/>
      <c r="K279" s="396"/>
      <c r="L279" s="305"/>
      <c r="M279" s="305"/>
      <c r="N279" s="305"/>
      <c r="O279" s="305"/>
      <c r="P279" s="305"/>
      <c r="Q279" s="305"/>
      <c r="R279" s="305"/>
      <c r="S279" s="305"/>
      <c r="T279" s="305"/>
      <c r="U279" s="305"/>
    </row>
    <row r="280" spans="1:21" s="52" customFormat="1" ht="27" customHeight="1">
      <c r="A280" s="429"/>
      <c r="B280" s="464" t="s">
        <v>451</v>
      </c>
      <c r="C280" s="531"/>
      <c r="D280" s="531"/>
      <c r="E280" s="531"/>
      <c r="F280" s="531"/>
      <c r="G280" s="531"/>
      <c r="H280" s="531"/>
      <c r="I280" s="1051">
        <v>-1212746.8824199999</v>
      </c>
      <c r="J280" s="433"/>
      <c r="K280" s="396"/>
      <c r="L280" s="305"/>
      <c r="M280" s="305"/>
      <c r="N280" s="305"/>
      <c r="O280" s="305"/>
      <c r="P280" s="305"/>
      <c r="Q280" s="305"/>
      <c r="R280" s="305"/>
      <c r="S280" s="305"/>
      <c r="T280" s="305"/>
      <c r="U280" s="305"/>
    </row>
    <row r="281" spans="1:21" s="52" customFormat="1" ht="27" customHeight="1">
      <c r="A281" s="429"/>
      <c r="B281" s="464" t="s">
        <v>452</v>
      </c>
      <c r="C281" s="531"/>
      <c r="D281" s="531"/>
      <c r="E281" s="531"/>
      <c r="F281" s="531"/>
      <c r="G281" s="531"/>
      <c r="H281" s="531"/>
      <c r="I281" s="1051"/>
      <c r="J281" s="433"/>
      <c r="K281" s="396"/>
      <c r="L281" s="305"/>
      <c r="M281" s="305"/>
      <c r="N281" s="305"/>
      <c r="O281" s="305"/>
      <c r="P281" s="305"/>
      <c r="Q281" s="305"/>
      <c r="R281" s="305"/>
      <c r="S281" s="305"/>
      <c r="T281" s="305"/>
      <c r="U281" s="305"/>
    </row>
    <row r="282" spans="1:21" s="52" customFormat="1" ht="13.5" customHeight="1">
      <c r="A282" s="429"/>
      <c r="B282" s="465" t="s">
        <v>453</v>
      </c>
      <c r="C282" s="531"/>
      <c r="D282" s="531"/>
      <c r="E282" s="531"/>
      <c r="F282" s="531"/>
      <c r="G282" s="531"/>
      <c r="H282" s="531"/>
      <c r="I282" s="1052">
        <f>+I272+I274+I279</f>
        <v>649537.20607000031</v>
      </c>
      <c r="J282" s="433"/>
      <c r="K282" s="396"/>
      <c r="L282" s="305"/>
      <c r="M282" s="305"/>
      <c r="N282" s="305"/>
      <c r="O282" s="305"/>
      <c r="P282" s="305"/>
      <c r="Q282" s="305"/>
      <c r="R282" s="305"/>
      <c r="S282" s="305"/>
      <c r="T282" s="305"/>
      <c r="U282" s="305"/>
    </row>
    <row r="283" spans="1:21" s="52" customFormat="1" ht="13.5" customHeight="1">
      <c r="A283" s="429"/>
      <c r="B283" s="464" t="s">
        <v>454</v>
      </c>
      <c r="C283" s="531"/>
      <c r="D283" s="531"/>
      <c r="E283" s="531"/>
      <c r="F283" s="531"/>
      <c r="G283" s="531"/>
      <c r="H283" s="531"/>
      <c r="I283" s="1051">
        <v>-18403.93560000003</v>
      </c>
      <c r="J283" s="433"/>
      <c r="K283" s="396"/>
      <c r="L283" s="305"/>
      <c r="M283" s="305"/>
      <c r="N283" s="305"/>
      <c r="O283" s="305"/>
      <c r="P283" s="305"/>
      <c r="Q283" s="305"/>
      <c r="R283" s="305"/>
      <c r="S283" s="305"/>
      <c r="T283" s="305"/>
      <c r="U283" s="305"/>
    </row>
    <row r="284" spans="1:21" s="52" customFormat="1" ht="13.5" customHeight="1">
      <c r="A284" s="429"/>
      <c r="B284" s="467" t="s">
        <v>455</v>
      </c>
      <c r="C284" s="531"/>
      <c r="D284" s="531"/>
      <c r="E284" s="531"/>
      <c r="F284" s="531"/>
      <c r="G284" s="531"/>
      <c r="H284" s="531"/>
      <c r="I284" s="1052">
        <f>+I282+I283</f>
        <v>631133.27047000022</v>
      </c>
      <c r="J284" s="433"/>
      <c r="K284" s="396"/>
      <c r="L284" s="305"/>
      <c r="M284" s="305"/>
      <c r="N284" s="305"/>
      <c r="O284" s="305"/>
      <c r="P284" s="305"/>
      <c r="Q284" s="305"/>
      <c r="R284" s="305"/>
      <c r="S284" s="305"/>
      <c r="T284" s="305"/>
      <c r="U284" s="305"/>
    </row>
    <row r="285" spans="1:21" s="52" customFormat="1" ht="13.5" customHeight="1">
      <c r="A285" s="429"/>
      <c r="B285" s="466" t="s">
        <v>456</v>
      </c>
      <c r="C285" s="531"/>
      <c r="D285" s="531"/>
      <c r="E285" s="531"/>
      <c r="F285" s="531"/>
      <c r="G285" s="531"/>
      <c r="H285" s="531"/>
      <c r="I285" s="1051">
        <v>-179854.96362999998</v>
      </c>
      <c r="J285" s="433"/>
      <c r="K285" s="396"/>
      <c r="L285" s="305"/>
      <c r="M285" s="305"/>
      <c r="N285" s="305"/>
      <c r="O285" s="305"/>
      <c r="P285" s="305"/>
      <c r="Q285" s="305"/>
      <c r="R285" s="305"/>
      <c r="S285" s="305"/>
      <c r="T285" s="305"/>
      <c r="U285" s="305"/>
    </row>
    <row r="286" spans="1:21" s="52" customFormat="1" ht="13.5" customHeight="1" thickBot="1">
      <c r="A286" s="429"/>
      <c r="B286" s="475" t="s">
        <v>457</v>
      </c>
      <c r="C286" s="532"/>
      <c r="D286" s="532"/>
      <c r="E286" s="532"/>
      <c r="F286" s="532"/>
      <c r="G286" s="532"/>
      <c r="H286" s="532"/>
      <c r="I286" s="533">
        <f>+I284+I285</f>
        <v>451278.30684000021</v>
      </c>
      <c r="J286" s="433"/>
      <c r="K286" s="396"/>
      <c r="L286" s="305"/>
      <c r="M286" s="305"/>
      <c r="N286" s="305"/>
      <c r="O286" s="305"/>
      <c r="P286" s="305"/>
      <c r="Q286" s="305"/>
      <c r="R286" s="305"/>
      <c r="S286" s="305"/>
      <c r="T286" s="305"/>
      <c r="U286" s="305"/>
    </row>
    <row r="287" spans="1:21" s="52" customFormat="1" ht="13.5" customHeight="1">
      <c r="A287" s="429"/>
      <c r="B287" s="392"/>
      <c r="C287" s="293"/>
      <c r="D287" s="293"/>
      <c r="E287" s="293"/>
      <c r="F287" s="293"/>
      <c r="G287" s="293"/>
      <c r="H287" s="293"/>
      <c r="I287" s="383"/>
      <c r="J287" s="433"/>
      <c r="K287" s="396"/>
      <c r="L287" s="305"/>
      <c r="M287" s="305"/>
      <c r="N287" s="305"/>
      <c r="O287" s="305"/>
      <c r="P287" s="305"/>
      <c r="Q287" s="305"/>
      <c r="R287" s="305"/>
      <c r="S287" s="305"/>
      <c r="T287" s="305"/>
      <c r="U287" s="305"/>
    </row>
    <row r="288" spans="1:21" s="52" customFormat="1" ht="13.5" customHeight="1">
      <c r="A288" s="429"/>
      <c r="B288" s="392"/>
      <c r="C288" s="293"/>
      <c r="D288" s="293"/>
      <c r="E288" s="293"/>
      <c r="F288" s="293"/>
      <c r="G288" s="293"/>
      <c r="H288" s="293"/>
      <c r="I288" s="383"/>
      <c r="J288" s="433"/>
      <c r="K288" s="396">
        <v>114</v>
      </c>
      <c r="L288" s="305"/>
      <c r="M288" s="305"/>
      <c r="N288" s="305"/>
      <c r="O288" s="305"/>
      <c r="P288" s="305"/>
      <c r="Q288" s="305"/>
      <c r="R288" s="305"/>
      <c r="S288" s="305"/>
      <c r="T288" s="305"/>
      <c r="U288" s="305"/>
    </row>
    <row r="289" spans="1:21" s="52" customFormat="1" ht="13.5" customHeight="1">
      <c r="A289" s="429"/>
      <c r="B289" s="469"/>
      <c r="C289" s="435"/>
      <c r="D289" s="435"/>
      <c r="E289" s="435"/>
      <c r="F289" s="435"/>
      <c r="G289" s="435"/>
      <c r="H289" s="435"/>
      <c r="I289" s="435"/>
      <c r="J289" s="433"/>
      <c r="K289" s="396"/>
      <c r="L289" s="305"/>
      <c r="M289" s="305"/>
      <c r="N289" s="305"/>
      <c r="O289" s="305"/>
      <c r="P289" s="305"/>
      <c r="Q289" s="305"/>
      <c r="R289" s="305"/>
      <c r="S289" s="305"/>
      <c r="T289" s="305"/>
      <c r="U289" s="305"/>
    </row>
    <row r="290" spans="1:21" s="52" customFormat="1" ht="13.5" customHeight="1">
      <c r="A290" s="429"/>
      <c r="B290" s="295" t="s">
        <v>458</v>
      </c>
      <c r="C290" s="295"/>
      <c r="D290" s="295"/>
      <c r="E290" s="435"/>
      <c r="F290" s="435"/>
      <c r="G290" s="435"/>
      <c r="H290" s="435"/>
      <c r="I290" s="435"/>
      <c r="J290" s="433"/>
      <c r="K290" s="396"/>
      <c r="L290" s="305"/>
      <c r="M290" s="305"/>
      <c r="N290" s="305"/>
      <c r="O290" s="305"/>
      <c r="P290" s="305"/>
      <c r="Q290" s="305"/>
      <c r="R290" s="305"/>
      <c r="S290" s="305"/>
      <c r="T290" s="305"/>
      <c r="U290" s="305"/>
    </row>
    <row r="291" spans="1:21" s="52" customFormat="1" ht="13.5" customHeight="1" thickBot="1">
      <c r="A291" s="429"/>
      <c r="B291" s="295"/>
      <c r="C291" s="295"/>
      <c r="D291" s="295"/>
      <c r="E291" s="435"/>
      <c r="F291" s="435"/>
      <c r="G291" s="435"/>
      <c r="H291" s="435"/>
      <c r="I291" s="435"/>
      <c r="J291" s="433"/>
      <c r="K291" s="396"/>
      <c r="L291" s="305"/>
      <c r="M291" s="305"/>
      <c r="N291" s="305"/>
      <c r="O291" s="305"/>
      <c r="P291" s="305"/>
      <c r="Q291" s="305"/>
      <c r="R291" s="305"/>
      <c r="S291" s="305"/>
      <c r="T291" s="305"/>
      <c r="U291" s="305"/>
    </row>
    <row r="292" spans="1:21" ht="13.5" customHeight="1" thickBot="1">
      <c r="B292" s="799" t="s">
        <v>123</v>
      </c>
      <c r="I292" s="745" t="s">
        <v>254</v>
      </c>
      <c r="J292" s="844"/>
      <c r="L292" s="305"/>
      <c r="M292" s="305"/>
      <c r="N292" s="305"/>
      <c r="O292" s="305"/>
      <c r="P292" s="305"/>
      <c r="Q292" s="305"/>
      <c r="R292" s="305"/>
      <c r="S292" s="305"/>
      <c r="T292" s="305"/>
      <c r="U292" s="305"/>
    </row>
    <row r="293" spans="1:21" s="52" customFormat="1" ht="13.5" customHeight="1" thickBot="1">
      <c r="A293" s="416"/>
      <c r="B293" s="1844"/>
      <c r="C293" s="1860">
        <v>2020</v>
      </c>
      <c r="D293" s="1861"/>
      <c r="E293" s="1861"/>
      <c r="F293" s="1861"/>
      <c r="G293" s="1861"/>
      <c r="H293" s="1861"/>
      <c r="I293" s="1862"/>
      <c r="J293" s="436"/>
      <c r="K293" s="396"/>
      <c r="L293" s="305"/>
      <c r="M293" s="305"/>
      <c r="N293" s="305"/>
      <c r="O293" s="305"/>
      <c r="P293" s="305"/>
      <c r="Q293" s="305"/>
      <c r="R293" s="305"/>
      <c r="S293" s="305"/>
      <c r="T293" s="305"/>
      <c r="U293" s="305"/>
    </row>
    <row r="294" spans="1:21" s="52" customFormat="1" ht="13.5" customHeight="1" thickBot="1">
      <c r="A294" s="417"/>
      <c r="B294" s="1840"/>
      <c r="C294" s="1863" t="s">
        <v>428</v>
      </c>
      <c r="D294" s="1863" t="s">
        <v>429</v>
      </c>
      <c r="E294" s="1860" t="s">
        <v>430</v>
      </c>
      <c r="F294" s="1862"/>
      <c r="G294" s="1865" t="s">
        <v>431</v>
      </c>
      <c r="H294" s="1865" t="s">
        <v>432</v>
      </c>
      <c r="I294" s="1863" t="s">
        <v>133</v>
      </c>
      <c r="J294" s="463"/>
      <c r="K294" s="1859"/>
      <c r="L294" s="305"/>
      <c r="M294" s="305"/>
      <c r="N294" s="305"/>
      <c r="O294" s="305"/>
      <c r="P294" s="305"/>
      <c r="Q294" s="305"/>
      <c r="R294" s="305"/>
      <c r="S294" s="305"/>
      <c r="T294" s="305"/>
      <c r="U294" s="305"/>
    </row>
    <row r="295" spans="1:21" s="52" customFormat="1" ht="13.5" customHeight="1" thickBot="1">
      <c r="A295" s="417"/>
      <c r="B295" s="1841"/>
      <c r="C295" s="1864"/>
      <c r="D295" s="1864"/>
      <c r="E295" s="523" t="s">
        <v>434</v>
      </c>
      <c r="F295" s="523" t="s">
        <v>435</v>
      </c>
      <c r="G295" s="1866"/>
      <c r="H295" s="1866"/>
      <c r="I295" s="1864"/>
      <c r="J295" s="463"/>
      <c r="K295" s="1859"/>
      <c r="L295" s="305"/>
      <c r="M295" s="305"/>
      <c r="N295" s="305"/>
      <c r="O295" s="305"/>
      <c r="P295" s="305"/>
      <c r="Q295" s="305"/>
      <c r="R295" s="305"/>
      <c r="S295" s="305"/>
      <c r="T295" s="305"/>
      <c r="U295" s="305"/>
    </row>
    <row r="296" spans="1:21" s="52" customFormat="1" ht="13.5" customHeight="1">
      <c r="A296" s="429"/>
      <c r="B296" s="493" t="s">
        <v>350</v>
      </c>
      <c r="C296" s="845">
        <v>834561.94453999959</v>
      </c>
      <c r="D296" s="845">
        <v>24396.133740000005</v>
      </c>
      <c r="E296" s="845">
        <v>11477.14479</v>
      </c>
      <c r="F296" s="845">
        <v>5079241.1939699901</v>
      </c>
      <c r="G296" s="845"/>
      <c r="H296" s="845">
        <v>162789.13537999999</v>
      </c>
      <c r="I296" s="1051">
        <f>SUM(C296:H296)</f>
        <v>6112465.5524199894</v>
      </c>
      <c r="J296" s="412"/>
      <c r="K296" s="286"/>
      <c r="L296" s="305"/>
      <c r="M296" s="305"/>
      <c r="N296" s="305"/>
      <c r="O296" s="305"/>
      <c r="P296" s="305"/>
      <c r="Q296" s="305"/>
      <c r="R296" s="305"/>
      <c r="S296" s="305"/>
      <c r="T296" s="305"/>
      <c r="U296" s="305"/>
    </row>
    <row r="297" spans="1:21" s="52" customFormat="1" ht="13.5" customHeight="1">
      <c r="A297" s="429"/>
      <c r="B297" s="464" t="s">
        <v>436</v>
      </c>
      <c r="C297" s="529">
        <v>-17352.20926</v>
      </c>
      <c r="D297" s="529">
        <v>-4465.9162900000001</v>
      </c>
      <c r="E297" s="529">
        <v>0</v>
      </c>
      <c r="F297" s="529">
        <v>-248.99832000000001</v>
      </c>
      <c r="G297" s="529">
        <v>0</v>
      </c>
      <c r="H297" s="529">
        <v>-4520.0813099999996</v>
      </c>
      <c r="I297" s="1051">
        <f t="shared" ref="I297:I299" si="51">SUM(C297:H297)</f>
        <v>-26587.205179999997</v>
      </c>
      <c r="J297" s="412"/>
      <c r="K297" s="286"/>
      <c r="L297" s="305"/>
      <c r="M297" s="305"/>
      <c r="N297" s="305"/>
      <c r="O297" s="305"/>
      <c r="P297" s="305"/>
      <c r="Q297" s="305"/>
      <c r="R297" s="305"/>
      <c r="S297" s="305"/>
      <c r="T297" s="305"/>
      <c r="U297" s="305"/>
    </row>
    <row r="298" spans="1:21" s="52" customFormat="1" ht="13.5" customHeight="1">
      <c r="A298" s="429"/>
      <c r="B298" s="464" t="s">
        <v>459</v>
      </c>
      <c r="C298" s="846">
        <v>-328513.9220599999</v>
      </c>
      <c r="D298" s="846">
        <v>-447.56279999999998</v>
      </c>
      <c r="E298" s="846"/>
      <c r="F298" s="846">
        <v>-109596.68066</v>
      </c>
      <c r="G298" s="846"/>
      <c r="H298" s="846">
        <v>-34425.176149999999</v>
      </c>
      <c r="I298" s="1051">
        <f t="shared" si="51"/>
        <v>-472983.34166999994</v>
      </c>
      <c r="J298" s="412"/>
      <c r="K298" s="286"/>
      <c r="L298" s="305"/>
      <c r="M298" s="305"/>
      <c r="N298" s="305"/>
      <c r="O298" s="305"/>
      <c r="P298" s="305"/>
      <c r="Q298" s="305"/>
      <c r="R298" s="305"/>
      <c r="S298" s="305"/>
      <c r="T298" s="305"/>
      <c r="U298" s="305"/>
    </row>
    <row r="299" spans="1:21" s="52" customFormat="1" ht="13.5" customHeight="1">
      <c r="A299" s="429"/>
      <c r="B299" s="464" t="s">
        <v>438</v>
      </c>
      <c r="C299" s="846">
        <v>-414640.04003999999</v>
      </c>
      <c r="D299" s="846">
        <v>-10846.197899999999</v>
      </c>
      <c r="E299" s="846">
        <v>0</v>
      </c>
      <c r="F299" s="846">
        <v>-388045.92950999999</v>
      </c>
      <c r="G299" s="846">
        <v>0</v>
      </c>
      <c r="H299" s="846">
        <v>-62500.908860000003</v>
      </c>
      <c r="I299" s="1051">
        <f t="shared" si="51"/>
        <v>-876033.07631000003</v>
      </c>
      <c r="J299" s="412"/>
      <c r="K299" s="396"/>
      <c r="L299" s="305"/>
      <c r="M299" s="305"/>
      <c r="N299" s="305"/>
      <c r="O299" s="305"/>
      <c r="P299" s="305"/>
      <c r="Q299" s="305"/>
      <c r="R299" s="305"/>
      <c r="S299" s="305"/>
      <c r="T299" s="305"/>
      <c r="U299" s="305"/>
    </row>
    <row r="300" spans="1:21" s="236" customFormat="1" ht="13.5" customHeight="1">
      <c r="A300" s="430"/>
      <c r="B300" s="465" t="s">
        <v>439</v>
      </c>
      <c r="C300" s="847">
        <f>SUM(C296:C299)</f>
        <v>74055.773179999669</v>
      </c>
      <c r="D300" s="847">
        <f t="shared" ref="D300:H300" si="52">SUM(D296:D299)</f>
        <v>8636.4567500000048</v>
      </c>
      <c r="E300" s="847">
        <f t="shared" si="52"/>
        <v>11477.14479</v>
      </c>
      <c r="F300" s="847">
        <f t="shared" si="52"/>
        <v>4581349.5854799896</v>
      </c>
      <c r="G300" s="847">
        <f t="shared" si="52"/>
        <v>0</v>
      </c>
      <c r="H300" s="847">
        <f t="shared" si="52"/>
        <v>61342.969059999981</v>
      </c>
      <c r="I300" s="847">
        <f>SUM(I296:I299)</f>
        <v>4736861.9292599894</v>
      </c>
      <c r="J300" s="477"/>
      <c r="K300" s="482"/>
      <c r="L300" s="305"/>
      <c r="M300" s="305"/>
      <c r="N300" s="305"/>
      <c r="O300" s="305"/>
      <c r="P300" s="305"/>
      <c r="Q300" s="305"/>
      <c r="R300" s="305"/>
      <c r="S300" s="305"/>
      <c r="T300" s="305"/>
      <c r="U300" s="305"/>
    </row>
    <row r="301" spans="1:21" s="52" customFormat="1" ht="13.5" customHeight="1">
      <c r="A301" s="429"/>
      <c r="B301" s="464" t="s">
        <v>440</v>
      </c>
      <c r="C301" s="846">
        <v>-6010.352970000029</v>
      </c>
      <c r="D301" s="846">
        <v>-412.5940800000003</v>
      </c>
      <c r="E301" s="846"/>
      <c r="F301" s="846">
        <v>-261253.33405000003</v>
      </c>
      <c r="G301" s="846"/>
      <c r="H301" s="846">
        <v>-21578.429090000001</v>
      </c>
      <c r="I301" s="1051">
        <f>SUM(C301:H301)</f>
        <v>-289254.71019000007</v>
      </c>
      <c r="J301" s="412"/>
      <c r="K301" s="396"/>
      <c r="L301" s="305"/>
      <c r="M301" s="305"/>
      <c r="N301" s="305"/>
      <c r="O301" s="305"/>
      <c r="P301" s="305"/>
      <c r="Q301" s="305"/>
      <c r="R301" s="305"/>
      <c r="S301" s="305"/>
      <c r="T301" s="305"/>
      <c r="U301" s="305"/>
    </row>
    <row r="302" spans="1:21" s="236" customFormat="1" ht="13.5" customHeight="1">
      <c r="A302" s="430"/>
      <c r="B302" s="465" t="s">
        <v>441</v>
      </c>
      <c r="C302" s="847">
        <f>SUM(C300:C301)</f>
        <v>68045.420209999633</v>
      </c>
      <c r="D302" s="847">
        <f t="shared" ref="D302:I302" si="53">SUM(D300:D301)</f>
        <v>8223.8626700000041</v>
      </c>
      <c r="E302" s="847">
        <f t="shared" si="53"/>
        <v>11477.14479</v>
      </c>
      <c r="F302" s="847">
        <f t="shared" si="53"/>
        <v>4320096.2514299899</v>
      </c>
      <c r="G302" s="847">
        <f t="shared" si="53"/>
        <v>0</v>
      </c>
      <c r="H302" s="847">
        <f t="shared" si="53"/>
        <v>39764.539969999983</v>
      </c>
      <c r="I302" s="847">
        <f t="shared" si="53"/>
        <v>4447607.2190699894</v>
      </c>
      <c r="J302" s="477"/>
      <c r="K302" s="482"/>
      <c r="L302" s="305"/>
      <c r="M302" s="305"/>
      <c r="N302" s="305"/>
      <c r="O302" s="305"/>
      <c r="P302" s="305"/>
      <c r="Q302" s="305"/>
      <c r="R302" s="305"/>
      <c r="S302" s="305"/>
      <c r="T302" s="305"/>
      <c r="U302" s="305"/>
    </row>
    <row r="303" spans="1:21" s="52" customFormat="1" ht="13.5" customHeight="1">
      <c r="A303" s="429"/>
      <c r="B303" s="464"/>
      <c r="C303" s="529"/>
      <c r="D303" s="529"/>
      <c r="E303" s="529"/>
      <c r="F303" s="529"/>
      <c r="G303" s="529"/>
      <c r="H303" s="529"/>
      <c r="I303" s="1051">
        <v>0</v>
      </c>
      <c r="J303" s="412"/>
      <c r="K303" s="396"/>
      <c r="L303" s="305"/>
      <c r="M303" s="305"/>
      <c r="N303" s="305"/>
      <c r="O303" s="305"/>
      <c r="P303" s="305"/>
      <c r="Q303" s="305"/>
      <c r="R303" s="305"/>
      <c r="S303" s="305"/>
      <c r="T303" s="305"/>
      <c r="U303" s="305"/>
    </row>
    <row r="304" spans="1:21" s="52" customFormat="1" ht="13.5" customHeight="1">
      <c r="A304" s="429"/>
      <c r="B304" s="465" t="s">
        <v>442</v>
      </c>
      <c r="C304" s="530">
        <f>SUM(C305:C307)</f>
        <v>60277.740140014212</v>
      </c>
      <c r="D304" s="530">
        <f t="shared" ref="D304:H304" si="54">SUM(D305:D307)</f>
        <v>244.75985069619492</v>
      </c>
      <c r="E304" s="530">
        <f t="shared" si="54"/>
        <v>12598.628779999999</v>
      </c>
      <c r="F304" s="530">
        <f t="shared" si="54"/>
        <v>-1766740.5872600004</v>
      </c>
      <c r="G304" s="530">
        <f t="shared" si="54"/>
        <v>0</v>
      </c>
      <c r="H304" s="530">
        <f t="shared" si="54"/>
        <v>6310.9979886199908</v>
      </c>
      <c r="I304" s="1051">
        <f>SUM(C304:H304)</f>
        <v>-1687308.4605006699</v>
      </c>
      <c r="J304" s="412"/>
      <c r="K304" s="417"/>
      <c r="L304" s="305"/>
      <c r="M304" s="305"/>
      <c r="N304" s="305"/>
      <c r="O304" s="305"/>
      <c r="P304" s="305"/>
      <c r="Q304" s="305"/>
      <c r="R304" s="305"/>
      <c r="S304" s="305"/>
      <c r="T304" s="305"/>
      <c r="U304" s="305"/>
    </row>
    <row r="305" spans="1:21" s="52" customFormat="1" ht="29.25" customHeight="1">
      <c r="A305" s="429"/>
      <c r="B305" s="464" t="s">
        <v>443</v>
      </c>
      <c r="C305" s="846">
        <v>-67519.962509985737</v>
      </c>
      <c r="D305" s="846">
        <v>-1621.5078793038051</v>
      </c>
      <c r="E305" s="846">
        <v>12598.628779999999</v>
      </c>
      <c r="F305" s="846">
        <v>-1696437.4789700005</v>
      </c>
      <c r="G305" s="846">
        <v>0</v>
      </c>
      <c r="H305" s="846">
        <v>-15370.376491380001</v>
      </c>
      <c r="I305" s="1051">
        <f>SUM(C305:H305)</f>
        <v>-1768350.6970706701</v>
      </c>
      <c r="J305" s="412"/>
      <c r="K305" s="396"/>
      <c r="L305" s="305"/>
      <c r="M305" s="305"/>
      <c r="N305" s="305"/>
      <c r="O305" s="305"/>
      <c r="P305" s="305"/>
      <c r="Q305" s="305"/>
      <c r="R305" s="305"/>
      <c r="S305" s="305"/>
      <c r="T305" s="305"/>
      <c r="U305" s="305"/>
    </row>
    <row r="306" spans="1:21" s="52" customFormat="1" ht="29.25" customHeight="1">
      <c r="A306" s="429"/>
      <c r="B306" s="464" t="s">
        <v>444</v>
      </c>
      <c r="C306" s="846">
        <v>127797.70264999995</v>
      </c>
      <c r="D306" s="846">
        <v>1866.26773</v>
      </c>
      <c r="E306" s="846">
        <v>0</v>
      </c>
      <c r="F306" s="846">
        <v>-70303.108289999873</v>
      </c>
      <c r="G306" s="846"/>
      <c r="H306" s="846">
        <v>21681.374479999991</v>
      </c>
      <c r="I306" s="1051">
        <f t="shared" ref="I306:I307" si="55">SUM(C306:H306)</f>
        <v>81042.236570000066</v>
      </c>
      <c r="J306" s="412"/>
      <c r="K306" s="396"/>
      <c r="L306" s="305"/>
      <c r="M306" s="305"/>
      <c r="N306" s="305"/>
      <c r="O306" s="305"/>
      <c r="P306" s="305"/>
      <c r="Q306" s="305"/>
      <c r="R306" s="305"/>
      <c r="S306" s="305"/>
      <c r="T306" s="305"/>
      <c r="U306" s="305"/>
    </row>
    <row r="307" spans="1:21" s="52" customFormat="1" ht="13.5" customHeight="1">
      <c r="A307" s="429"/>
      <c r="B307" s="464" t="s">
        <v>445</v>
      </c>
      <c r="C307" s="530">
        <v>0</v>
      </c>
      <c r="D307" s="530">
        <v>0</v>
      </c>
      <c r="E307" s="530">
        <v>0</v>
      </c>
      <c r="F307" s="530">
        <v>0</v>
      </c>
      <c r="G307" s="530">
        <v>0</v>
      </c>
      <c r="H307" s="530">
        <v>0</v>
      </c>
      <c r="I307" s="1051">
        <f t="shared" si="55"/>
        <v>0</v>
      </c>
      <c r="J307" s="412"/>
      <c r="K307" s="396"/>
      <c r="L307" s="305"/>
      <c r="M307" s="305"/>
      <c r="N307" s="305"/>
      <c r="O307" s="305"/>
      <c r="P307" s="305"/>
      <c r="Q307" s="305"/>
      <c r="R307" s="305"/>
      <c r="S307" s="305"/>
      <c r="T307" s="305"/>
      <c r="U307" s="305"/>
    </row>
    <row r="308" spans="1:21" s="52" customFormat="1" ht="13.5" customHeight="1">
      <c r="A308" s="429"/>
      <c r="B308" s="470" t="s">
        <v>446</v>
      </c>
      <c r="C308" s="847">
        <f>+C302+C305+C306+C307</f>
        <v>128323.16035001384</v>
      </c>
      <c r="D308" s="847">
        <f t="shared" ref="D308:I308" si="56">+D302+D305+D306+D307</f>
        <v>8468.622520696199</v>
      </c>
      <c r="E308" s="847">
        <f t="shared" si="56"/>
        <v>24075.773569999998</v>
      </c>
      <c r="F308" s="847">
        <f t="shared" si="56"/>
        <v>2553355.6641699895</v>
      </c>
      <c r="G308" s="847">
        <f t="shared" si="56"/>
        <v>0</v>
      </c>
      <c r="H308" s="847">
        <f t="shared" si="56"/>
        <v>46075.537958619971</v>
      </c>
      <c r="I308" s="847">
        <f t="shared" si="56"/>
        <v>2760298.7585693193</v>
      </c>
      <c r="J308" s="412"/>
      <c r="K308" s="288"/>
      <c r="L308" s="305"/>
      <c r="M308" s="305"/>
      <c r="N308" s="305"/>
      <c r="O308" s="305"/>
      <c r="P308" s="305"/>
      <c r="Q308" s="305"/>
      <c r="R308" s="305"/>
      <c r="S308" s="305"/>
      <c r="T308" s="305"/>
      <c r="U308" s="305"/>
    </row>
    <row r="309" spans="1:21" s="52" customFormat="1" ht="13.5" customHeight="1">
      <c r="A309" s="429"/>
      <c r="B309" s="848"/>
      <c r="C309" s="529"/>
      <c r="D309" s="529"/>
      <c r="E309" s="529"/>
      <c r="F309" s="529"/>
      <c r="G309" s="529"/>
      <c r="H309" s="529"/>
      <c r="I309" s="1052"/>
      <c r="J309" s="412"/>
      <c r="K309" s="396"/>
      <c r="L309" s="305"/>
      <c r="M309" s="305"/>
      <c r="N309" s="305"/>
      <c r="O309" s="305"/>
      <c r="P309" s="305"/>
      <c r="Q309" s="305"/>
      <c r="R309" s="305"/>
      <c r="S309" s="305"/>
      <c r="T309" s="305"/>
      <c r="U309" s="305"/>
    </row>
    <row r="310" spans="1:21" s="52" customFormat="1" ht="13.5" customHeight="1">
      <c r="A310" s="429"/>
      <c r="B310" s="465" t="s">
        <v>447</v>
      </c>
      <c r="C310" s="531"/>
      <c r="D310" s="531"/>
      <c r="E310" s="531"/>
      <c r="F310" s="531"/>
      <c r="G310" s="531"/>
      <c r="H310" s="531"/>
      <c r="I310" s="1052">
        <f>SUM(I311:I313)</f>
        <v>679995.04948000005</v>
      </c>
      <c r="J310" s="412"/>
      <c r="K310" s="396"/>
      <c r="L310" s="305"/>
      <c r="M310" s="305"/>
      <c r="N310" s="305"/>
      <c r="O310" s="305"/>
      <c r="P310" s="305"/>
      <c r="Q310" s="305"/>
      <c r="R310" s="305"/>
      <c r="S310" s="305"/>
      <c r="T310" s="305"/>
      <c r="U310" s="305"/>
    </row>
    <row r="311" spans="1:21" s="52" customFormat="1" ht="13.5" customHeight="1">
      <c r="A311" s="429"/>
      <c r="B311" s="464" t="s">
        <v>448</v>
      </c>
      <c r="C311" s="531"/>
      <c r="D311" s="531"/>
      <c r="E311" s="531"/>
      <c r="F311" s="531"/>
      <c r="G311" s="531"/>
      <c r="H311" s="531"/>
      <c r="I311" s="1053">
        <v>145704.84081999998</v>
      </c>
      <c r="J311" s="412"/>
      <c r="K311" s="396"/>
      <c r="L311" s="305"/>
      <c r="M311" s="305"/>
      <c r="N311" s="305"/>
      <c r="O311" s="305"/>
      <c r="P311" s="305"/>
      <c r="Q311" s="305"/>
      <c r="R311" s="305"/>
      <c r="S311" s="305"/>
      <c r="T311" s="305"/>
      <c r="U311" s="305"/>
    </row>
    <row r="312" spans="1:21" s="52" customFormat="1" ht="13.5" customHeight="1">
      <c r="A312" s="429"/>
      <c r="B312" s="464" t="s">
        <v>460</v>
      </c>
      <c r="C312" s="531"/>
      <c r="D312" s="531"/>
      <c r="E312" s="531"/>
      <c r="F312" s="531"/>
      <c r="G312" s="531"/>
      <c r="H312" s="531"/>
      <c r="I312" s="1051">
        <v>480342.20866000006</v>
      </c>
      <c r="J312" s="412"/>
      <c r="K312" s="396"/>
      <c r="L312" s="305"/>
      <c r="M312" s="305"/>
      <c r="N312" s="305"/>
      <c r="O312" s="305"/>
      <c r="P312" s="305"/>
      <c r="Q312" s="305"/>
      <c r="R312" s="305"/>
      <c r="S312" s="305"/>
      <c r="T312" s="305"/>
      <c r="U312" s="305"/>
    </row>
    <row r="313" spans="1:21" s="52" customFormat="1" ht="13.5" customHeight="1">
      <c r="A313" s="429"/>
      <c r="B313" s="464" t="s">
        <v>379</v>
      </c>
      <c r="C313" s="531"/>
      <c r="D313" s="531"/>
      <c r="E313" s="531"/>
      <c r="F313" s="531"/>
      <c r="G313" s="531"/>
      <c r="H313" s="531"/>
      <c r="I313" s="1051">
        <v>53948</v>
      </c>
      <c r="J313" s="412"/>
      <c r="K313" s="396"/>
      <c r="L313" s="305"/>
      <c r="M313" s="305"/>
      <c r="N313" s="305"/>
      <c r="O313" s="305"/>
      <c r="P313" s="305"/>
      <c r="Q313" s="305"/>
      <c r="R313" s="305"/>
      <c r="S313" s="305"/>
      <c r="T313" s="305"/>
      <c r="U313" s="305"/>
    </row>
    <row r="314" spans="1:21" s="52" customFormat="1" ht="13.5" customHeight="1">
      <c r="A314" s="429"/>
      <c r="B314" s="464"/>
      <c r="C314" s="531"/>
      <c r="D314" s="531"/>
      <c r="E314" s="531"/>
      <c r="F314" s="531"/>
      <c r="G314" s="531"/>
      <c r="H314" s="531"/>
      <c r="I314" s="1051"/>
      <c r="J314" s="412"/>
      <c r="K314" s="396"/>
      <c r="L314" s="305"/>
      <c r="M314" s="305"/>
      <c r="N314" s="305"/>
      <c r="O314" s="305"/>
      <c r="P314" s="305"/>
      <c r="Q314" s="305"/>
      <c r="R314" s="305"/>
      <c r="S314" s="305"/>
      <c r="T314" s="305"/>
      <c r="U314" s="305"/>
    </row>
    <row r="315" spans="1:21" s="52" customFormat="1" ht="13.5" customHeight="1">
      <c r="A315" s="429"/>
      <c r="B315" s="465" t="s">
        <v>450</v>
      </c>
      <c r="C315" s="531"/>
      <c r="D315" s="531"/>
      <c r="E315" s="531"/>
      <c r="F315" s="531"/>
      <c r="G315" s="531"/>
      <c r="H315" s="531"/>
      <c r="I315" s="1051">
        <v>-1822962.1230100002</v>
      </c>
      <c r="J315" s="412"/>
      <c r="K315" s="396"/>
      <c r="L315" s="305"/>
      <c r="M315" s="305"/>
      <c r="N315" s="305"/>
      <c r="O315" s="305"/>
      <c r="P315" s="305"/>
      <c r="Q315" s="305"/>
      <c r="R315" s="305"/>
      <c r="S315" s="305"/>
      <c r="T315" s="305"/>
      <c r="U315" s="305"/>
    </row>
    <row r="316" spans="1:21" s="52" customFormat="1" ht="27.75" customHeight="1">
      <c r="A316" s="429"/>
      <c r="B316" s="464" t="s">
        <v>451</v>
      </c>
      <c r="C316" s="531"/>
      <c r="D316" s="531"/>
      <c r="E316" s="531"/>
      <c r="F316" s="531"/>
      <c r="G316" s="531"/>
      <c r="H316" s="531"/>
      <c r="I316" s="1051">
        <v>-1822962.1230100002</v>
      </c>
      <c r="J316" s="412"/>
      <c r="K316" s="396"/>
      <c r="L316" s="305"/>
      <c r="M316" s="305"/>
      <c r="N316" s="305"/>
      <c r="O316" s="305"/>
      <c r="P316" s="305"/>
      <c r="Q316" s="305"/>
      <c r="R316" s="305"/>
      <c r="S316" s="305"/>
      <c r="T316" s="305"/>
      <c r="U316" s="305"/>
    </row>
    <row r="317" spans="1:21" s="52" customFormat="1" ht="28.5" customHeight="1">
      <c r="A317" s="429"/>
      <c r="B317" s="464" t="s">
        <v>452</v>
      </c>
      <c r="C317" s="531"/>
      <c r="D317" s="531"/>
      <c r="E317" s="531"/>
      <c r="F317" s="531"/>
      <c r="G317" s="531"/>
      <c r="H317" s="531"/>
      <c r="I317" s="1051"/>
      <c r="J317" s="412"/>
      <c r="K317" s="396"/>
      <c r="L317" s="305"/>
      <c r="M317" s="305"/>
      <c r="N317" s="305"/>
      <c r="O317" s="305"/>
      <c r="P317" s="305"/>
      <c r="Q317" s="305"/>
      <c r="R317" s="305"/>
      <c r="S317" s="305"/>
      <c r="T317" s="305"/>
      <c r="U317" s="305"/>
    </row>
    <row r="318" spans="1:21" s="52" customFormat="1" ht="13.5" customHeight="1">
      <c r="A318" s="429"/>
      <c r="B318" s="465" t="s">
        <v>453</v>
      </c>
      <c r="C318" s="531"/>
      <c r="D318" s="531"/>
      <c r="E318" s="531"/>
      <c r="F318" s="531"/>
      <c r="G318" s="531"/>
      <c r="H318" s="531"/>
      <c r="I318" s="1052">
        <f>+I308+I310+I315</f>
        <v>1617331.6850393191</v>
      </c>
      <c r="J318" s="412"/>
      <c r="K318" s="396"/>
      <c r="L318" s="305"/>
      <c r="M318" s="305"/>
      <c r="N318" s="305"/>
      <c r="O318" s="305"/>
      <c r="P318" s="305"/>
      <c r="Q318" s="305"/>
      <c r="R318" s="305"/>
      <c r="S318" s="305"/>
      <c r="T318" s="305"/>
      <c r="U318" s="305"/>
    </row>
    <row r="319" spans="1:21" s="52" customFormat="1" ht="13.5" customHeight="1">
      <c r="A319" s="429"/>
      <c r="B319" s="464" t="s">
        <v>454</v>
      </c>
      <c r="C319" s="531"/>
      <c r="D319" s="531"/>
      <c r="E319" s="531"/>
      <c r="F319" s="531"/>
      <c r="G319" s="531"/>
      <c r="H319" s="531"/>
      <c r="I319" s="1051">
        <v>-32425.026630000004</v>
      </c>
      <c r="J319" s="412"/>
      <c r="K319" s="396"/>
      <c r="L319" s="305"/>
      <c r="M319" s="305"/>
      <c r="N319" s="305"/>
      <c r="O319" s="305"/>
      <c r="P319" s="305"/>
      <c r="Q319" s="305"/>
      <c r="R319" s="305"/>
      <c r="S319" s="305"/>
      <c r="T319" s="305"/>
      <c r="U319" s="305"/>
    </row>
    <row r="320" spans="1:21" s="52" customFormat="1" ht="13.5" customHeight="1">
      <c r="A320" s="429"/>
      <c r="B320" s="467" t="s">
        <v>455</v>
      </c>
      <c r="C320" s="531"/>
      <c r="D320" s="531"/>
      <c r="E320" s="531"/>
      <c r="F320" s="531"/>
      <c r="G320" s="531"/>
      <c r="H320" s="531"/>
      <c r="I320" s="1052">
        <f>SUM(I318:I319)</f>
        <v>1584906.6584093191</v>
      </c>
      <c r="J320" s="412"/>
      <c r="K320" s="396"/>
      <c r="L320" s="305"/>
      <c r="M320" s="305"/>
      <c r="N320" s="305"/>
      <c r="O320" s="305"/>
      <c r="P320" s="305"/>
      <c r="Q320" s="305"/>
      <c r="R320" s="305"/>
      <c r="S320" s="305"/>
      <c r="T320" s="305"/>
      <c r="U320" s="305"/>
    </row>
    <row r="321" spans="1:21" s="52" customFormat="1" ht="13.5" customHeight="1">
      <c r="A321" s="429"/>
      <c r="B321" s="466" t="s">
        <v>456</v>
      </c>
      <c r="C321" s="531"/>
      <c r="D321" s="531"/>
      <c r="E321" s="531"/>
      <c r="F321" s="531"/>
      <c r="G321" s="531"/>
      <c r="H321" s="531"/>
      <c r="I321" s="1051">
        <v>-443773.76034000004</v>
      </c>
      <c r="J321" s="412"/>
      <c r="K321" s="396"/>
      <c r="L321" s="305"/>
      <c r="M321" s="305"/>
      <c r="N321" s="305"/>
      <c r="O321" s="305"/>
      <c r="P321" s="305"/>
      <c r="Q321" s="305"/>
      <c r="R321" s="305"/>
      <c r="S321" s="305"/>
      <c r="T321" s="305"/>
      <c r="U321" s="305"/>
    </row>
    <row r="322" spans="1:21" s="52" customFormat="1" ht="13.5" customHeight="1" thickBot="1">
      <c r="A322" s="429"/>
      <c r="B322" s="475" t="s">
        <v>457</v>
      </c>
      <c r="C322" s="532"/>
      <c r="D322" s="532"/>
      <c r="E322" s="532"/>
      <c r="F322" s="532"/>
      <c r="G322" s="532"/>
      <c r="H322" s="532"/>
      <c r="I322" s="533">
        <f>SUM(I320:I321)</f>
        <v>1141132.8980693191</v>
      </c>
      <c r="J322" s="412"/>
      <c r="K322" s="396"/>
      <c r="L322" s="305"/>
      <c r="M322" s="305"/>
      <c r="N322" s="305"/>
      <c r="O322" s="305"/>
      <c r="P322" s="305"/>
      <c r="Q322" s="305"/>
      <c r="R322" s="305"/>
      <c r="S322" s="305"/>
      <c r="T322" s="305"/>
      <c r="U322" s="305"/>
    </row>
    <row r="323" spans="1:21" s="52" customFormat="1" ht="13.5" customHeight="1">
      <c r="A323" s="429"/>
      <c r="B323" s="469"/>
      <c r="C323" s="435"/>
      <c r="D323" s="435"/>
      <c r="E323" s="435"/>
      <c r="F323" s="435"/>
      <c r="G323" s="435"/>
      <c r="H323" s="435"/>
      <c r="I323" s="412"/>
      <c r="J323" s="412"/>
      <c r="K323" s="396"/>
      <c r="L323" s="305"/>
      <c r="M323" s="305"/>
      <c r="N323" s="305"/>
      <c r="O323" s="305"/>
      <c r="P323" s="305"/>
      <c r="Q323" s="305"/>
      <c r="R323" s="305"/>
      <c r="S323" s="305"/>
      <c r="T323" s="305"/>
      <c r="U323" s="305"/>
    </row>
    <row r="324" spans="1:21" s="52" customFormat="1" ht="13.5" customHeight="1">
      <c r="A324" s="429"/>
      <c r="B324" s="469"/>
      <c r="C324" s="435"/>
      <c r="D324" s="435"/>
      <c r="E324" s="435"/>
      <c r="F324" s="435"/>
      <c r="G324" s="435"/>
      <c r="H324" s="435"/>
      <c r="I324" s="412"/>
      <c r="J324" s="412"/>
      <c r="K324" s="396">
        <v>115</v>
      </c>
      <c r="L324" s="305"/>
      <c r="M324" s="305"/>
      <c r="N324" s="305"/>
      <c r="O324" s="305"/>
      <c r="P324" s="305"/>
      <c r="Q324" s="305"/>
      <c r="R324" s="305"/>
      <c r="S324" s="305"/>
      <c r="T324" s="305"/>
      <c r="U324" s="305"/>
    </row>
    <row r="325" spans="1:21" s="52" customFormat="1" ht="13.5" customHeight="1">
      <c r="A325" s="429"/>
      <c r="B325" s="469"/>
      <c r="C325" s="435"/>
      <c r="D325" s="435"/>
      <c r="E325" s="435"/>
      <c r="F325" s="435"/>
      <c r="G325" s="435"/>
      <c r="H325" s="435"/>
      <c r="I325" s="412"/>
      <c r="J325" s="412"/>
      <c r="K325" s="396"/>
      <c r="L325" s="305"/>
      <c r="M325" s="305"/>
      <c r="N325" s="305"/>
      <c r="O325" s="305"/>
      <c r="P325" s="305"/>
      <c r="Q325" s="305"/>
      <c r="R325" s="305"/>
      <c r="S325" s="305"/>
      <c r="T325" s="305"/>
      <c r="U325" s="305"/>
    </row>
    <row r="326" spans="1:21" s="52" customFormat="1" ht="13.5" customHeight="1">
      <c r="A326" s="429"/>
      <c r="B326" s="295" t="s">
        <v>458</v>
      </c>
      <c r="C326" s="295"/>
      <c r="D326" s="295"/>
      <c r="E326" s="435"/>
      <c r="F326" s="435"/>
      <c r="G326" s="435"/>
      <c r="H326" s="435"/>
      <c r="I326" s="412"/>
      <c r="J326" s="412"/>
      <c r="K326" s="396"/>
      <c r="L326" s="305"/>
      <c r="M326" s="305"/>
      <c r="N326" s="305"/>
      <c r="O326" s="305"/>
      <c r="P326" s="305"/>
      <c r="Q326" s="305"/>
      <c r="R326" s="305"/>
      <c r="S326" s="305"/>
      <c r="T326" s="305"/>
      <c r="U326" s="305"/>
    </row>
    <row r="327" spans="1:21" s="52" customFormat="1" ht="13.5" customHeight="1" thickBot="1">
      <c r="A327" s="429"/>
      <c r="B327" s="218"/>
      <c r="C327" s="218"/>
      <c r="D327" s="218"/>
      <c r="E327" s="435"/>
      <c r="F327" s="435"/>
      <c r="G327" s="435"/>
      <c r="H327" s="435"/>
      <c r="I327" s="412"/>
      <c r="J327" s="412"/>
      <c r="K327" s="396"/>
      <c r="L327" s="305"/>
      <c r="M327" s="305"/>
      <c r="N327" s="305"/>
      <c r="O327" s="305"/>
      <c r="P327" s="305"/>
      <c r="Q327" s="305"/>
      <c r="R327" s="305"/>
      <c r="S327" s="305"/>
      <c r="T327" s="305"/>
      <c r="U327" s="305"/>
    </row>
    <row r="328" spans="1:21" ht="13.5" customHeight="1" thickBot="1">
      <c r="B328" s="799" t="s">
        <v>124</v>
      </c>
      <c r="I328" s="745" t="s">
        <v>254</v>
      </c>
      <c r="J328" s="844"/>
      <c r="L328" s="305"/>
      <c r="M328" s="305"/>
      <c r="N328" s="305"/>
      <c r="O328" s="305"/>
      <c r="P328" s="305"/>
      <c r="Q328" s="305"/>
      <c r="R328" s="305"/>
      <c r="S328" s="305"/>
      <c r="T328" s="305"/>
      <c r="U328" s="305"/>
    </row>
    <row r="329" spans="1:21" s="52" customFormat="1" ht="13.5" customHeight="1" thickBot="1">
      <c r="A329" s="416"/>
      <c r="B329" s="1844"/>
      <c r="C329" s="1860">
        <v>2020</v>
      </c>
      <c r="D329" s="1861"/>
      <c r="E329" s="1861"/>
      <c r="F329" s="1861"/>
      <c r="G329" s="1861"/>
      <c r="H329" s="1861"/>
      <c r="I329" s="1862"/>
      <c r="J329" s="436"/>
      <c r="K329" s="396"/>
      <c r="L329" s="305"/>
      <c r="M329" s="305"/>
      <c r="N329" s="305"/>
      <c r="O329" s="305"/>
      <c r="P329" s="305"/>
      <c r="Q329" s="305"/>
      <c r="R329" s="305"/>
      <c r="S329" s="305"/>
      <c r="T329" s="305"/>
      <c r="U329" s="305"/>
    </row>
    <row r="330" spans="1:21" s="52" customFormat="1" ht="13.5" customHeight="1" thickBot="1">
      <c r="A330" s="417"/>
      <c r="B330" s="1840"/>
      <c r="C330" s="1863" t="s">
        <v>428</v>
      </c>
      <c r="D330" s="1863" t="s">
        <v>429</v>
      </c>
      <c r="E330" s="1860" t="s">
        <v>430</v>
      </c>
      <c r="F330" s="1862"/>
      <c r="G330" s="1865" t="s">
        <v>431</v>
      </c>
      <c r="H330" s="1865" t="s">
        <v>432</v>
      </c>
      <c r="I330" s="1863" t="s">
        <v>133</v>
      </c>
      <c r="J330" s="463"/>
      <c r="K330" s="1859"/>
      <c r="L330" s="305"/>
      <c r="M330" s="305"/>
      <c r="N330" s="305"/>
      <c r="O330" s="305"/>
      <c r="P330" s="305"/>
      <c r="Q330" s="305"/>
      <c r="R330" s="305"/>
      <c r="S330" s="305"/>
      <c r="T330" s="305"/>
      <c r="U330" s="305"/>
    </row>
    <row r="331" spans="1:21" s="52" customFormat="1" ht="13.5" customHeight="1" thickBot="1">
      <c r="A331" s="417"/>
      <c r="B331" s="1841"/>
      <c r="C331" s="1864"/>
      <c r="D331" s="1864"/>
      <c r="E331" s="523" t="s">
        <v>434</v>
      </c>
      <c r="F331" s="523" t="s">
        <v>435</v>
      </c>
      <c r="G331" s="1866"/>
      <c r="H331" s="1866"/>
      <c r="I331" s="1864"/>
      <c r="J331" s="463"/>
      <c r="K331" s="1859"/>
      <c r="L331" s="305"/>
      <c r="M331" s="305"/>
      <c r="N331" s="305"/>
      <c r="O331" s="305"/>
      <c r="P331" s="305"/>
      <c r="Q331" s="305"/>
      <c r="R331" s="305"/>
      <c r="S331" s="305"/>
      <c r="T331" s="305"/>
      <c r="U331" s="305"/>
    </row>
    <row r="332" spans="1:21" s="52" customFormat="1" ht="13.5" customHeight="1">
      <c r="A332" s="429"/>
      <c r="B332" s="493" t="s">
        <v>350</v>
      </c>
      <c r="C332" s="845">
        <v>16423.336261999997</v>
      </c>
      <c r="D332" s="845">
        <v>752.33258999999987</v>
      </c>
      <c r="E332" s="845">
        <v>15183.518730001042</v>
      </c>
      <c r="F332" s="845">
        <v>240813.66350999998</v>
      </c>
      <c r="G332" s="845">
        <v>8297.19614</v>
      </c>
      <c r="H332" s="845">
        <v>30845.220640400003</v>
      </c>
      <c r="I332" s="1051">
        <f>SUM(C332:H332)</f>
        <v>312315.26787240105</v>
      </c>
      <c r="J332" s="433"/>
      <c r="K332" s="286"/>
      <c r="L332" s="305"/>
      <c r="M332" s="305"/>
      <c r="N332" s="305"/>
      <c r="O332" s="305"/>
      <c r="P332" s="305"/>
      <c r="Q332" s="305"/>
      <c r="R332" s="305"/>
      <c r="S332" s="305"/>
      <c r="T332" s="305"/>
      <c r="U332" s="305"/>
    </row>
    <row r="333" spans="1:21" s="52" customFormat="1" ht="13.5" customHeight="1">
      <c r="A333" s="429"/>
      <c r="B333" s="464" t="s">
        <v>436</v>
      </c>
      <c r="C333" s="529">
        <v>-212.12855999999999</v>
      </c>
      <c r="D333" s="529"/>
      <c r="E333" s="529"/>
      <c r="F333" s="529">
        <v>-218.9725</v>
      </c>
      <c r="G333" s="529"/>
      <c r="H333" s="529">
        <v>-556.42499999999995</v>
      </c>
      <c r="I333" s="1051">
        <f t="shared" ref="I333:I335" si="57">SUM(C333:H333)</f>
        <v>-987.52605999999992</v>
      </c>
      <c r="J333" s="433"/>
      <c r="K333" s="286"/>
      <c r="L333" s="305"/>
      <c r="M333" s="305"/>
      <c r="N333" s="305"/>
      <c r="O333" s="305"/>
      <c r="P333" s="305"/>
      <c r="Q333" s="305"/>
      <c r="R333" s="305"/>
      <c r="S333" s="305"/>
      <c r="T333" s="305"/>
      <c r="U333" s="305"/>
    </row>
    <row r="334" spans="1:21" s="52" customFormat="1" ht="13.5" customHeight="1">
      <c r="A334" s="429"/>
      <c r="B334" s="464" t="s">
        <v>459</v>
      </c>
      <c r="C334" s="846">
        <v>-12333.032569999999</v>
      </c>
      <c r="D334" s="846"/>
      <c r="E334" s="846"/>
      <c r="F334" s="846">
        <v>-47018.662370000005</v>
      </c>
      <c r="G334" s="846"/>
      <c r="H334" s="846">
        <v>-1000.2731799999999</v>
      </c>
      <c r="I334" s="1051">
        <f t="shared" si="57"/>
        <v>-60351.968119999998</v>
      </c>
      <c r="J334" s="433"/>
      <c r="K334" s="286"/>
      <c r="L334" s="305"/>
      <c r="M334" s="305"/>
      <c r="N334" s="305"/>
      <c r="O334" s="305"/>
      <c r="P334" s="305"/>
      <c r="Q334" s="305"/>
      <c r="R334" s="305"/>
      <c r="S334" s="305"/>
      <c r="T334" s="305"/>
      <c r="U334" s="305"/>
    </row>
    <row r="335" spans="1:21" s="52" customFormat="1" ht="13.5" customHeight="1">
      <c r="A335" s="429"/>
      <c r="B335" s="464" t="s">
        <v>438</v>
      </c>
      <c r="C335" s="846">
        <v>-3582.5373708511197</v>
      </c>
      <c r="D335" s="846">
        <v>-495.65212399999996</v>
      </c>
      <c r="E335" s="846">
        <v>-1518.1326329999074</v>
      </c>
      <c r="F335" s="846">
        <v>10856.978594000017</v>
      </c>
      <c r="G335" s="846">
        <v>0</v>
      </c>
      <c r="H335" s="846">
        <v>-18042.43229415379</v>
      </c>
      <c r="I335" s="1051">
        <f t="shared" si="57"/>
        <v>-12781.7758280048</v>
      </c>
      <c r="J335" s="433"/>
      <c r="K335" s="396"/>
      <c r="L335" s="305"/>
      <c r="M335" s="305"/>
      <c r="N335" s="305"/>
      <c r="O335" s="305"/>
      <c r="P335" s="305"/>
      <c r="Q335" s="305"/>
      <c r="R335" s="305"/>
      <c r="S335" s="305"/>
      <c r="T335" s="305"/>
      <c r="U335" s="305"/>
    </row>
    <row r="336" spans="1:21" s="236" customFormat="1" ht="13.5" customHeight="1">
      <c r="A336" s="430"/>
      <c r="B336" s="465" t="s">
        <v>439</v>
      </c>
      <c r="C336" s="847">
        <f>SUM(C332:C335)</f>
        <v>295.63776114887878</v>
      </c>
      <c r="D336" s="847">
        <f t="shared" ref="D336:I336" si="58">SUM(D332:D335)</f>
        <v>256.68046599999991</v>
      </c>
      <c r="E336" s="847">
        <f t="shared" si="58"/>
        <v>13665.386097001134</v>
      </c>
      <c r="F336" s="847">
        <f t="shared" si="58"/>
        <v>204433.00723399999</v>
      </c>
      <c r="G336" s="847">
        <f t="shared" si="58"/>
        <v>8297.19614</v>
      </c>
      <c r="H336" s="847">
        <f t="shared" si="58"/>
        <v>11246.090166246213</v>
      </c>
      <c r="I336" s="847">
        <f t="shared" si="58"/>
        <v>238193.99786439625</v>
      </c>
      <c r="J336" s="433"/>
      <c r="K336" s="482"/>
      <c r="L336" s="305"/>
      <c r="M336" s="305"/>
      <c r="N336" s="305"/>
      <c r="O336" s="305"/>
      <c r="P336" s="305"/>
      <c r="Q336" s="305"/>
      <c r="R336" s="305"/>
      <c r="S336" s="305"/>
      <c r="T336" s="305"/>
      <c r="U336" s="305"/>
    </row>
    <row r="337" spans="1:21" s="52" customFormat="1" ht="13.5" customHeight="1">
      <c r="A337" s="429"/>
      <c r="B337" s="464" t="s">
        <v>440</v>
      </c>
      <c r="C337" s="846">
        <v>263.73682173599298</v>
      </c>
      <c r="D337" s="846">
        <v>0.81094408374602267</v>
      </c>
      <c r="E337" s="846">
        <v>-8473.5636598185702</v>
      </c>
      <c r="F337" s="846">
        <v>-53628.744802100628</v>
      </c>
      <c r="G337" s="846">
        <v>70.134467499999118</v>
      </c>
      <c r="H337" s="846">
        <v>-6072.1055830940277</v>
      </c>
      <c r="I337" s="1051">
        <f>SUM(C337:H337)</f>
        <v>-67839.731811693491</v>
      </c>
      <c r="J337" s="433"/>
      <c r="K337" s="396"/>
      <c r="L337" s="305"/>
      <c r="M337" s="305"/>
      <c r="N337" s="305"/>
      <c r="O337" s="305"/>
      <c r="P337" s="305"/>
      <c r="Q337" s="305"/>
      <c r="R337" s="305"/>
      <c r="S337" s="305"/>
      <c r="T337" s="305"/>
      <c r="U337" s="305"/>
    </row>
    <row r="338" spans="1:21" s="236" customFormat="1" ht="13.5" customHeight="1">
      <c r="A338" s="430"/>
      <c r="B338" s="465" t="s">
        <v>441</v>
      </c>
      <c r="C338" s="847">
        <f>SUM(C336:C337)</f>
        <v>559.37458288487176</v>
      </c>
      <c r="D338" s="847">
        <f t="shared" ref="D338:I338" si="59">SUM(D336:D337)</f>
        <v>257.4914100837459</v>
      </c>
      <c r="E338" s="847">
        <f t="shared" si="59"/>
        <v>5191.8224371825636</v>
      </c>
      <c r="F338" s="847">
        <f t="shared" si="59"/>
        <v>150804.26243189938</v>
      </c>
      <c r="G338" s="847">
        <f t="shared" si="59"/>
        <v>8367.3306075</v>
      </c>
      <c r="H338" s="847">
        <f t="shared" si="59"/>
        <v>5173.9845831521852</v>
      </c>
      <c r="I338" s="847">
        <f t="shared" si="59"/>
        <v>170354.26605270276</v>
      </c>
      <c r="J338" s="433"/>
      <c r="K338" s="482"/>
      <c r="L338" s="305"/>
      <c r="M338" s="305"/>
      <c r="N338" s="305"/>
      <c r="O338" s="305"/>
      <c r="P338" s="305"/>
      <c r="Q338" s="305"/>
      <c r="R338" s="305"/>
      <c r="S338" s="305"/>
      <c r="T338" s="305"/>
      <c r="U338" s="305"/>
    </row>
    <row r="339" spans="1:21" s="52" customFormat="1" ht="13.5" customHeight="1">
      <c r="A339" s="429"/>
      <c r="B339" s="464"/>
      <c r="C339" s="529"/>
      <c r="D339" s="529"/>
      <c r="E339" s="529"/>
      <c r="F339" s="529"/>
      <c r="G339" s="529"/>
      <c r="H339" s="529"/>
      <c r="I339" s="1051">
        <v>0</v>
      </c>
      <c r="J339" s="433"/>
      <c r="K339" s="396"/>
      <c r="L339" s="305"/>
      <c r="M339" s="305"/>
      <c r="N339" s="305"/>
      <c r="O339" s="305"/>
      <c r="P339" s="305"/>
      <c r="Q339" s="305"/>
      <c r="R339" s="305"/>
      <c r="S339" s="305"/>
      <c r="T339" s="305"/>
      <c r="U339" s="305"/>
    </row>
    <row r="340" spans="1:21" s="52" customFormat="1" ht="13.5" customHeight="1">
      <c r="A340" s="429"/>
      <c r="B340" s="465" t="s">
        <v>442</v>
      </c>
      <c r="C340" s="530">
        <f>SUM(C341:C343)</f>
        <v>-832.72690000000011</v>
      </c>
      <c r="D340" s="530">
        <f t="shared" ref="D340:H340" si="60">SUM(D341:D343)</f>
        <v>636.6771199999996</v>
      </c>
      <c r="E340" s="530">
        <f t="shared" si="60"/>
        <v>0</v>
      </c>
      <c r="F340" s="530">
        <f t="shared" si="60"/>
        <v>-117949.58062000001</v>
      </c>
      <c r="G340" s="530">
        <f t="shared" si="60"/>
        <v>0</v>
      </c>
      <c r="H340" s="530">
        <f t="shared" si="60"/>
        <v>-14883.312590000001</v>
      </c>
      <c r="I340" s="530">
        <f>SUM(I341:I343)</f>
        <v>-133028.94299000001</v>
      </c>
      <c r="J340" s="433"/>
      <c r="K340" s="417"/>
      <c r="L340" s="305"/>
      <c r="M340" s="305"/>
      <c r="N340" s="305"/>
      <c r="O340" s="305"/>
      <c r="P340" s="305"/>
      <c r="Q340" s="305"/>
      <c r="R340" s="305"/>
      <c r="S340" s="305"/>
      <c r="T340" s="305"/>
      <c r="U340" s="305"/>
    </row>
    <row r="341" spans="1:21" s="52" customFormat="1" ht="28.5" customHeight="1">
      <c r="A341" s="429"/>
      <c r="B341" s="464" t="s">
        <v>443</v>
      </c>
      <c r="C341" s="846">
        <v>67.055829999999787</v>
      </c>
      <c r="D341" s="846">
        <v>712.19915999999967</v>
      </c>
      <c r="E341" s="846">
        <v>0</v>
      </c>
      <c r="F341" s="846">
        <v>-107808.62531</v>
      </c>
      <c r="G341" s="846">
        <v>0</v>
      </c>
      <c r="H341" s="846">
        <v>-12123.355240000001</v>
      </c>
      <c r="I341" s="1051">
        <f>SUM(C341:H341)</f>
        <v>-119152.72556000001</v>
      </c>
      <c r="J341" s="433"/>
      <c r="K341" s="396"/>
      <c r="L341" s="305"/>
      <c r="M341" s="305"/>
      <c r="N341" s="305"/>
      <c r="O341" s="305"/>
      <c r="P341" s="305"/>
      <c r="Q341" s="305"/>
      <c r="R341" s="305"/>
      <c r="S341" s="305"/>
      <c r="T341" s="305"/>
      <c r="U341" s="305"/>
    </row>
    <row r="342" spans="1:21" s="52" customFormat="1" ht="27.75" customHeight="1">
      <c r="A342" s="429"/>
      <c r="B342" s="464" t="s">
        <v>444</v>
      </c>
      <c r="C342" s="846">
        <v>-862.39632999999992</v>
      </c>
      <c r="D342" s="846">
        <v>-60.72419</v>
      </c>
      <c r="E342" s="846"/>
      <c r="F342" s="846">
        <v>-3075.0798400000003</v>
      </c>
      <c r="G342" s="846"/>
      <c r="H342" s="846">
        <v>-1656.4439</v>
      </c>
      <c r="I342" s="1051">
        <f t="shared" ref="I342:I343" si="61">SUM(C342:H342)</f>
        <v>-5654.64426</v>
      </c>
      <c r="J342" s="433"/>
      <c r="K342" s="396"/>
      <c r="L342" s="305"/>
      <c r="M342" s="305"/>
      <c r="N342" s="305"/>
      <c r="O342" s="305"/>
      <c r="P342" s="305"/>
      <c r="Q342" s="305"/>
      <c r="R342" s="305"/>
      <c r="S342" s="305"/>
      <c r="T342" s="305"/>
      <c r="U342" s="305"/>
    </row>
    <row r="343" spans="1:21" s="52" customFormat="1" ht="18.75" customHeight="1">
      <c r="A343" s="429"/>
      <c r="B343" s="464" t="s">
        <v>445</v>
      </c>
      <c r="C343" s="530">
        <v>-37.386399999999995</v>
      </c>
      <c r="D343" s="530">
        <v>-14.79785</v>
      </c>
      <c r="E343" s="530"/>
      <c r="F343" s="530">
        <v>-7065.87547</v>
      </c>
      <c r="G343" s="530"/>
      <c r="H343" s="530">
        <v>-1103.5134499999999</v>
      </c>
      <c r="I343" s="1051">
        <f t="shared" si="61"/>
        <v>-8221.5731699999997</v>
      </c>
      <c r="J343" s="433"/>
      <c r="K343" s="396"/>
      <c r="L343" s="305"/>
      <c r="M343" s="305"/>
      <c r="N343" s="305"/>
      <c r="O343" s="305"/>
      <c r="P343" s="305"/>
      <c r="Q343" s="305"/>
      <c r="R343" s="305"/>
      <c r="S343" s="305"/>
      <c r="T343" s="305"/>
      <c r="U343" s="305"/>
    </row>
    <row r="344" spans="1:21" s="236" customFormat="1" ht="13.5" customHeight="1">
      <c r="A344" s="430"/>
      <c r="B344" s="470" t="s">
        <v>446</v>
      </c>
      <c r="C344" s="847">
        <f>+C338+C341+C342+C343</f>
        <v>-273.35231711512836</v>
      </c>
      <c r="D344" s="847">
        <f t="shared" ref="D344:I344" si="62">+D338+D341+D342+D343</f>
        <v>894.16853008374551</v>
      </c>
      <c r="E344" s="847">
        <f t="shared" si="62"/>
        <v>5191.8224371825636</v>
      </c>
      <c r="F344" s="847">
        <f t="shared" si="62"/>
        <v>32854.681811899376</v>
      </c>
      <c r="G344" s="847">
        <f t="shared" si="62"/>
        <v>8367.3306075</v>
      </c>
      <c r="H344" s="847">
        <f t="shared" si="62"/>
        <v>-9709.3280068478161</v>
      </c>
      <c r="I344" s="847">
        <f t="shared" si="62"/>
        <v>37325.323062702751</v>
      </c>
      <c r="J344" s="433"/>
      <c r="K344" s="288"/>
      <c r="L344" s="305"/>
      <c r="M344" s="305"/>
      <c r="N344" s="305"/>
      <c r="O344" s="305"/>
      <c r="P344" s="305"/>
      <c r="Q344" s="305"/>
      <c r="R344" s="305"/>
      <c r="S344" s="305"/>
      <c r="T344" s="305"/>
      <c r="U344" s="305"/>
    </row>
    <row r="345" spans="1:21" s="424" customFormat="1" ht="13.5" customHeight="1">
      <c r="A345" s="437"/>
      <c r="B345" s="848"/>
      <c r="C345" s="529"/>
      <c r="D345" s="529"/>
      <c r="E345" s="529"/>
      <c r="F345" s="529"/>
      <c r="G345" s="529"/>
      <c r="H345" s="529"/>
      <c r="I345" s="1052"/>
      <c r="J345" s="438"/>
      <c r="K345" s="482"/>
      <c r="L345" s="305"/>
      <c r="M345" s="305"/>
      <c r="N345" s="305"/>
      <c r="O345" s="305"/>
      <c r="P345" s="305"/>
      <c r="Q345" s="305"/>
      <c r="R345" s="305"/>
      <c r="S345" s="305"/>
      <c r="T345" s="305"/>
      <c r="U345" s="305"/>
    </row>
    <row r="346" spans="1:21" s="424" customFormat="1" ht="13.5" customHeight="1">
      <c r="A346" s="437"/>
      <c r="B346" s="465" t="s">
        <v>447</v>
      </c>
      <c r="C346" s="531"/>
      <c r="D346" s="531"/>
      <c r="E346" s="531"/>
      <c r="F346" s="531"/>
      <c r="G346" s="531"/>
      <c r="H346" s="531"/>
      <c r="I346" s="1052">
        <f>SUM(I347:I349)</f>
        <v>107400.49522</v>
      </c>
      <c r="J346" s="438"/>
      <c r="K346" s="482"/>
      <c r="L346" s="305"/>
      <c r="M346" s="305"/>
      <c r="N346" s="305"/>
      <c r="O346" s="305"/>
      <c r="P346" s="305"/>
      <c r="Q346" s="305"/>
      <c r="R346" s="305"/>
      <c r="S346" s="305"/>
      <c r="T346" s="305"/>
      <c r="U346" s="305"/>
    </row>
    <row r="347" spans="1:21" s="52" customFormat="1" ht="13.5" customHeight="1">
      <c r="A347" s="429"/>
      <c r="B347" s="464" t="s">
        <v>448</v>
      </c>
      <c r="C347" s="531"/>
      <c r="D347" s="531"/>
      <c r="E347" s="531"/>
      <c r="F347" s="531"/>
      <c r="G347" s="531"/>
      <c r="H347" s="531"/>
      <c r="I347" s="1053">
        <v>21852.521340000003</v>
      </c>
      <c r="J347" s="438"/>
      <c r="K347" s="396"/>
      <c r="L347" s="305"/>
      <c r="M347" s="305"/>
      <c r="N347" s="305"/>
      <c r="O347" s="305"/>
      <c r="P347" s="305"/>
      <c r="Q347" s="305"/>
      <c r="R347" s="305"/>
      <c r="S347" s="305"/>
      <c r="T347" s="305"/>
      <c r="U347" s="305"/>
    </row>
    <row r="348" spans="1:21" s="52" customFormat="1" ht="13.5" customHeight="1">
      <c r="A348" s="429"/>
      <c r="B348" s="464" t="s">
        <v>460</v>
      </c>
      <c r="C348" s="531"/>
      <c r="D348" s="531"/>
      <c r="E348" s="531"/>
      <c r="F348" s="531"/>
      <c r="G348" s="531"/>
      <c r="H348" s="531"/>
      <c r="I348" s="1051">
        <v>83732.245869999984</v>
      </c>
      <c r="J348" s="438"/>
      <c r="K348" s="396"/>
      <c r="L348" s="305"/>
      <c r="M348" s="305"/>
      <c r="N348" s="305"/>
      <c r="O348" s="305"/>
      <c r="P348" s="305"/>
      <c r="Q348" s="305"/>
      <c r="R348" s="305"/>
      <c r="S348" s="305"/>
      <c r="T348" s="305"/>
      <c r="U348" s="305"/>
    </row>
    <row r="349" spans="1:21" s="52" customFormat="1" ht="13.5" customHeight="1">
      <c r="A349" s="429"/>
      <c r="B349" s="464" t="s">
        <v>379</v>
      </c>
      <c r="C349" s="531"/>
      <c r="D349" s="531"/>
      <c r="E349" s="531"/>
      <c r="F349" s="531"/>
      <c r="G349" s="531"/>
      <c r="H349" s="531"/>
      <c r="I349" s="1051">
        <v>1815.72801</v>
      </c>
      <c r="J349" s="438"/>
      <c r="K349" s="396"/>
      <c r="L349" s="305"/>
      <c r="M349" s="305"/>
      <c r="N349" s="305"/>
      <c r="O349" s="305"/>
      <c r="P349" s="305"/>
      <c r="Q349" s="305"/>
      <c r="R349" s="305"/>
      <c r="S349" s="305"/>
      <c r="T349" s="305"/>
      <c r="U349" s="305"/>
    </row>
    <row r="350" spans="1:21" s="52" customFormat="1" ht="13.5" customHeight="1">
      <c r="A350" s="429"/>
      <c r="B350" s="464"/>
      <c r="C350" s="531"/>
      <c r="D350" s="531"/>
      <c r="E350" s="531"/>
      <c r="F350" s="531"/>
      <c r="G350" s="531"/>
      <c r="H350" s="531"/>
      <c r="I350" s="1051"/>
      <c r="J350" s="438"/>
      <c r="K350" s="396"/>
      <c r="L350" s="305"/>
      <c r="M350" s="305"/>
      <c r="N350" s="305"/>
      <c r="O350" s="305"/>
      <c r="P350" s="305"/>
      <c r="Q350" s="305"/>
      <c r="R350" s="305"/>
      <c r="S350" s="305"/>
      <c r="T350" s="305"/>
      <c r="U350" s="305"/>
    </row>
    <row r="351" spans="1:21" s="52" customFormat="1" ht="13.5" customHeight="1">
      <c r="A351" s="429"/>
      <c r="B351" s="465" t="s">
        <v>450</v>
      </c>
      <c r="C351" s="531"/>
      <c r="D351" s="531"/>
      <c r="E351" s="531"/>
      <c r="F351" s="531"/>
      <c r="G351" s="531"/>
      <c r="H351" s="531"/>
      <c r="I351" s="1051">
        <v>-193928.74645999999</v>
      </c>
      <c r="J351" s="438"/>
      <c r="K351" s="396"/>
      <c r="L351" s="305"/>
      <c r="M351" s="305"/>
      <c r="N351" s="305"/>
      <c r="O351" s="305"/>
      <c r="P351" s="305"/>
      <c r="Q351" s="305"/>
      <c r="R351" s="305"/>
      <c r="S351" s="305"/>
      <c r="T351" s="305"/>
      <c r="U351" s="305"/>
    </row>
    <row r="352" spans="1:21" s="52" customFormat="1" ht="26.25" customHeight="1">
      <c r="A352" s="429"/>
      <c r="B352" s="464" t="s">
        <v>451</v>
      </c>
      <c r="C352" s="531"/>
      <c r="D352" s="531"/>
      <c r="E352" s="531"/>
      <c r="F352" s="531"/>
      <c r="G352" s="531"/>
      <c r="H352" s="531"/>
      <c r="I352" s="1051">
        <v>-193928.74645999999</v>
      </c>
      <c r="J352" s="438"/>
      <c r="K352" s="396"/>
      <c r="L352" s="305"/>
      <c r="M352" s="305"/>
      <c r="N352" s="305"/>
      <c r="O352" s="305"/>
      <c r="P352" s="305"/>
      <c r="Q352" s="305"/>
      <c r="R352" s="305"/>
      <c r="S352" s="305"/>
      <c r="T352" s="305"/>
      <c r="U352" s="305"/>
    </row>
    <row r="353" spans="1:21" s="52" customFormat="1" ht="27" customHeight="1">
      <c r="A353" s="429"/>
      <c r="B353" s="464" t="s">
        <v>452</v>
      </c>
      <c r="C353" s="531"/>
      <c r="D353" s="531"/>
      <c r="E353" s="531"/>
      <c r="F353" s="531"/>
      <c r="G353" s="531"/>
      <c r="H353" s="531"/>
      <c r="I353" s="1051"/>
      <c r="J353" s="438"/>
      <c r="K353" s="396"/>
      <c r="L353" s="305"/>
      <c r="M353" s="305"/>
      <c r="N353" s="305"/>
      <c r="O353" s="305"/>
      <c r="P353" s="305"/>
      <c r="Q353" s="305"/>
      <c r="R353" s="305"/>
      <c r="S353" s="305"/>
      <c r="T353" s="305"/>
      <c r="U353" s="305"/>
    </row>
    <row r="354" spans="1:21" s="52" customFormat="1" ht="13.5" customHeight="1">
      <c r="A354" s="429"/>
      <c r="B354" s="465" t="s">
        <v>453</v>
      </c>
      <c r="C354" s="531"/>
      <c r="D354" s="531"/>
      <c r="E354" s="531"/>
      <c r="F354" s="531"/>
      <c r="G354" s="531"/>
      <c r="H354" s="531"/>
      <c r="I354" s="1052">
        <f>+I344+I346+I351</f>
        <v>-49202.928177297232</v>
      </c>
      <c r="J354" s="438"/>
      <c r="K354" s="396"/>
      <c r="L354" s="305"/>
      <c r="M354" s="305"/>
      <c r="N354" s="305"/>
      <c r="O354" s="305"/>
      <c r="P354" s="305"/>
      <c r="Q354" s="305"/>
      <c r="R354" s="305"/>
      <c r="S354" s="305"/>
      <c r="T354" s="305"/>
      <c r="U354" s="305"/>
    </row>
    <row r="355" spans="1:21" s="52" customFormat="1" ht="13.5" customHeight="1">
      <c r="A355" s="429"/>
      <c r="B355" s="464" t="s">
        <v>454</v>
      </c>
      <c r="C355" s="531"/>
      <c r="D355" s="531"/>
      <c r="E355" s="531"/>
      <c r="F355" s="531"/>
      <c r="G355" s="531"/>
      <c r="H355" s="531"/>
      <c r="I355" s="1051">
        <v>-50075.217859999997</v>
      </c>
      <c r="J355" s="438"/>
      <c r="K355" s="396"/>
      <c r="L355" s="305"/>
      <c r="M355" s="305"/>
      <c r="N355" s="305"/>
      <c r="O355" s="305"/>
      <c r="P355" s="305"/>
      <c r="Q355" s="305"/>
      <c r="R355" s="305"/>
      <c r="S355" s="305"/>
      <c r="T355" s="305"/>
      <c r="U355" s="305"/>
    </row>
    <row r="356" spans="1:21" s="52" customFormat="1" ht="13.5" customHeight="1">
      <c r="A356" s="429"/>
      <c r="B356" s="467" t="s">
        <v>455</v>
      </c>
      <c r="C356" s="531"/>
      <c r="D356" s="531"/>
      <c r="E356" s="531"/>
      <c r="F356" s="531"/>
      <c r="G356" s="531"/>
      <c r="H356" s="531"/>
      <c r="I356" s="1052">
        <f>+I354+I355</f>
        <v>-99278.146037297236</v>
      </c>
      <c r="J356" s="438"/>
      <c r="K356" s="396"/>
      <c r="L356" s="305"/>
      <c r="M356" s="305"/>
      <c r="N356" s="305"/>
      <c r="O356" s="305"/>
      <c r="P356" s="305"/>
      <c r="Q356" s="305"/>
      <c r="R356" s="305"/>
      <c r="S356" s="305"/>
      <c r="T356" s="305"/>
      <c r="U356" s="305"/>
    </row>
    <row r="357" spans="1:21" s="52" customFormat="1" ht="13.5" customHeight="1">
      <c r="A357" s="429"/>
      <c r="B357" s="466" t="s">
        <v>456</v>
      </c>
      <c r="C357" s="531"/>
      <c r="D357" s="531"/>
      <c r="E357" s="531"/>
      <c r="F357" s="531"/>
      <c r="G357" s="531"/>
      <c r="H357" s="531"/>
      <c r="I357" s="1051">
        <v>0</v>
      </c>
      <c r="J357" s="438"/>
      <c r="K357" s="396"/>
      <c r="L357" s="305"/>
      <c r="M357" s="305"/>
      <c r="N357" s="305"/>
      <c r="O357" s="305"/>
      <c r="P357" s="305"/>
      <c r="Q357" s="305"/>
      <c r="R357" s="305"/>
      <c r="S357" s="305"/>
      <c r="T357" s="305"/>
      <c r="U357" s="305"/>
    </row>
    <row r="358" spans="1:21" s="52" customFormat="1" ht="13.5" customHeight="1" thickBot="1">
      <c r="A358" s="429"/>
      <c r="B358" s="475" t="s">
        <v>457</v>
      </c>
      <c r="C358" s="532"/>
      <c r="D358" s="532"/>
      <c r="E358" s="532"/>
      <c r="F358" s="532"/>
      <c r="G358" s="532"/>
      <c r="H358" s="532"/>
      <c r="I358" s="533">
        <f>SUM(I356:I357)</f>
        <v>-99278.146037297236</v>
      </c>
      <c r="J358" s="438"/>
      <c r="K358" s="396"/>
      <c r="L358" s="305"/>
      <c r="M358" s="305"/>
      <c r="N358" s="305"/>
      <c r="O358" s="305"/>
      <c r="P358" s="305"/>
      <c r="Q358" s="305"/>
      <c r="R358" s="305"/>
      <c r="S358" s="305"/>
      <c r="T358" s="305"/>
      <c r="U358" s="305"/>
    </row>
    <row r="359" spans="1:21" s="52" customFormat="1" ht="13.5" customHeight="1">
      <c r="A359" s="429"/>
      <c r="B359" s="469"/>
      <c r="C359" s="435"/>
      <c r="D359" s="435"/>
      <c r="E359" s="435"/>
      <c r="F359" s="435"/>
      <c r="G359" s="435"/>
      <c r="H359" s="435"/>
      <c r="I359" s="435"/>
      <c r="J359" s="433"/>
      <c r="K359" s="396"/>
      <c r="L359" s="305"/>
      <c r="M359" s="305"/>
      <c r="N359" s="305"/>
      <c r="O359" s="305"/>
      <c r="P359" s="305"/>
      <c r="Q359" s="305"/>
      <c r="R359" s="305"/>
      <c r="S359" s="305"/>
      <c r="T359" s="305"/>
      <c r="U359" s="305"/>
    </row>
    <row r="360" spans="1:21" s="52" customFormat="1" ht="13.5" customHeight="1">
      <c r="A360" s="429"/>
      <c r="B360" s="469"/>
      <c r="C360" s="435"/>
      <c r="D360" s="435"/>
      <c r="E360" s="435"/>
      <c r="F360" s="435"/>
      <c r="G360" s="435"/>
      <c r="H360" s="435"/>
      <c r="I360" s="435"/>
      <c r="J360" s="433"/>
      <c r="K360" s="396">
        <v>116</v>
      </c>
      <c r="L360" s="305"/>
      <c r="M360" s="305"/>
      <c r="N360" s="305"/>
      <c r="O360" s="305"/>
      <c r="P360" s="305"/>
      <c r="Q360" s="305"/>
      <c r="R360" s="305"/>
      <c r="S360" s="305"/>
      <c r="T360" s="305"/>
      <c r="U360" s="305"/>
    </row>
    <row r="361" spans="1:21" s="52" customFormat="1" ht="13.5" customHeight="1">
      <c r="A361" s="429"/>
      <c r="B361" s="469"/>
      <c r="C361" s="435"/>
      <c r="D361" s="435"/>
      <c r="E361" s="435"/>
      <c r="F361" s="435"/>
      <c r="G361" s="435"/>
      <c r="H361" s="435"/>
      <c r="I361" s="435"/>
      <c r="J361" s="433"/>
      <c r="K361" s="396"/>
      <c r="L361" s="305"/>
      <c r="M361" s="305"/>
      <c r="N361" s="305"/>
      <c r="O361" s="305"/>
      <c r="P361" s="305"/>
      <c r="Q361" s="305"/>
      <c r="R361" s="305"/>
      <c r="S361" s="305"/>
      <c r="T361" s="305"/>
      <c r="U361" s="305"/>
    </row>
    <row r="362" spans="1:21" s="52" customFormat="1" ht="13.5" customHeight="1">
      <c r="A362" s="429"/>
      <c r="B362" s="295" t="s">
        <v>458</v>
      </c>
      <c r="C362" s="295"/>
      <c r="D362" s="295"/>
      <c r="E362" s="435"/>
      <c r="F362" s="435"/>
      <c r="G362" s="435"/>
      <c r="H362" s="435"/>
      <c r="K362" s="396"/>
      <c r="L362" s="305"/>
      <c r="M362" s="305"/>
      <c r="N362" s="305"/>
      <c r="O362" s="305"/>
      <c r="P362" s="305"/>
      <c r="Q362" s="305"/>
      <c r="R362" s="305"/>
      <c r="S362" s="305"/>
      <c r="T362" s="305"/>
      <c r="U362" s="305"/>
    </row>
    <row r="363" spans="1:21" s="52" customFormat="1" ht="13.5" customHeight="1" thickBot="1">
      <c r="A363" s="429"/>
      <c r="B363" s="218"/>
      <c r="C363" s="218"/>
      <c r="D363" s="218"/>
      <c r="E363" s="435"/>
      <c r="F363" s="435"/>
      <c r="G363" s="435"/>
      <c r="H363" s="435"/>
      <c r="I363" s="435"/>
      <c r="L363" s="305"/>
      <c r="M363" s="305"/>
      <c r="N363" s="305"/>
      <c r="O363" s="305"/>
      <c r="P363" s="305"/>
      <c r="Q363" s="305"/>
      <c r="R363" s="305"/>
      <c r="S363" s="305"/>
      <c r="T363" s="305"/>
      <c r="U363" s="305"/>
    </row>
    <row r="364" spans="1:21" s="52" customFormat="1" ht="13.5" customHeight="1" thickBot="1">
      <c r="A364" s="429"/>
      <c r="B364" s="984" t="s">
        <v>125</v>
      </c>
      <c r="C364" s="218"/>
      <c r="D364" s="218"/>
      <c r="E364" s="435"/>
      <c r="F364" s="435"/>
      <c r="G364" s="435"/>
      <c r="H364" s="435"/>
      <c r="I364" s="435"/>
      <c r="J364" s="435"/>
      <c r="K364" s="745" t="s">
        <v>254</v>
      </c>
      <c r="L364" s="305"/>
      <c r="M364" s="305"/>
      <c r="N364" s="305"/>
      <c r="O364" s="305"/>
      <c r="P364" s="305"/>
      <c r="Q364" s="305"/>
      <c r="R364" s="305"/>
      <c r="S364" s="305"/>
      <c r="T364" s="305"/>
      <c r="U364" s="305"/>
    </row>
    <row r="365" spans="1:21" s="52" customFormat="1" ht="13.5" customHeight="1" thickBot="1">
      <c r="A365" s="429"/>
      <c r="B365" s="1867"/>
      <c r="C365" s="1870">
        <v>2020</v>
      </c>
      <c r="D365" s="1871"/>
      <c r="E365" s="1871"/>
      <c r="F365" s="1871"/>
      <c r="G365" s="1871"/>
      <c r="H365" s="1871"/>
      <c r="I365" s="1871"/>
      <c r="J365" s="1871"/>
      <c r="K365" s="1872"/>
      <c r="L365" s="305"/>
      <c r="M365" s="305"/>
      <c r="N365" s="305"/>
      <c r="O365" s="305"/>
      <c r="P365" s="305"/>
      <c r="Q365" s="305"/>
      <c r="R365" s="305"/>
      <c r="S365" s="305"/>
      <c r="T365" s="305"/>
      <c r="U365" s="305"/>
    </row>
    <row r="366" spans="1:21" s="52" customFormat="1" ht="13.5" customHeight="1" thickBot="1">
      <c r="A366" s="429"/>
      <c r="B366" s="1868"/>
      <c r="C366" s="1863" t="s">
        <v>428</v>
      </c>
      <c r="D366" s="1863" t="s">
        <v>429</v>
      </c>
      <c r="E366" s="1860" t="s">
        <v>430</v>
      </c>
      <c r="F366" s="1862"/>
      <c r="G366" s="1865" t="s">
        <v>431</v>
      </c>
      <c r="H366" s="1865" t="s">
        <v>432</v>
      </c>
      <c r="I366" s="1873" t="s">
        <v>462</v>
      </c>
      <c r="J366" s="1873" t="s">
        <v>133</v>
      </c>
      <c r="K366" s="1873" t="s">
        <v>433</v>
      </c>
      <c r="L366" s="305"/>
      <c r="M366" s="305"/>
      <c r="N366" s="305"/>
      <c r="O366" s="305"/>
      <c r="P366" s="305"/>
      <c r="Q366" s="305"/>
      <c r="R366" s="305"/>
      <c r="S366" s="305"/>
      <c r="T366" s="305"/>
      <c r="U366" s="305"/>
    </row>
    <row r="367" spans="1:21" s="52" customFormat="1" ht="13.5" customHeight="1" thickBot="1">
      <c r="A367" s="429"/>
      <c r="B367" s="1869"/>
      <c r="C367" s="1864"/>
      <c r="D367" s="1864"/>
      <c r="E367" s="523" t="s">
        <v>434</v>
      </c>
      <c r="F367" s="523" t="s">
        <v>435</v>
      </c>
      <c r="G367" s="1866"/>
      <c r="H367" s="1866"/>
      <c r="I367" s="1874"/>
      <c r="J367" s="1874"/>
      <c r="K367" s="1874"/>
      <c r="L367" s="305"/>
      <c r="M367" s="305"/>
      <c r="N367" s="305"/>
      <c r="O367" s="305"/>
      <c r="P367" s="305"/>
      <c r="Q367" s="305"/>
      <c r="R367" s="305"/>
      <c r="S367" s="305"/>
      <c r="T367" s="305"/>
      <c r="U367" s="305"/>
    </row>
    <row r="368" spans="1:21" s="52" customFormat="1" ht="13.5" customHeight="1">
      <c r="A368" s="429"/>
      <c r="B368" s="465" t="s">
        <v>350</v>
      </c>
      <c r="C368" s="516">
        <v>8808</v>
      </c>
      <c r="D368" s="516">
        <v>18684</v>
      </c>
      <c r="E368" s="516"/>
      <c r="F368" s="516">
        <v>260600</v>
      </c>
      <c r="G368" s="516">
        <v>5516870</v>
      </c>
      <c r="H368" s="516">
        <v>157793</v>
      </c>
      <c r="I368" s="516">
        <v>6088496</v>
      </c>
      <c r="J368" s="624">
        <f>SUM(C368:I368)</f>
        <v>12051251</v>
      </c>
      <c r="K368" s="516">
        <v>3235474</v>
      </c>
      <c r="L368" s="305"/>
      <c r="M368" s="305"/>
      <c r="N368" s="305"/>
      <c r="O368" s="305"/>
      <c r="P368" s="305"/>
      <c r="Q368" s="305"/>
      <c r="R368" s="305"/>
      <c r="S368" s="305"/>
      <c r="T368" s="305"/>
      <c r="U368" s="305"/>
    </row>
    <row r="369" spans="1:21" s="52" customFormat="1" ht="13.5" customHeight="1">
      <c r="A369" s="429"/>
      <c r="B369" s="464" t="s">
        <v>461</v>
      </c>
      <c r="C369" s="517"/>
      <c r="D369" s="517"/>
      <c r="E369" s="517"/>
      <c r="F369" s="517"/>
      <c r="G369" s="517">
        <v>0</v>
      </c>
      <c r="H369" s="517">
        <v>0</v>
      </c>
      <c r="I369" s="515"/>
      <c r="J369" s="1071">
        <f t="shared" ref="J369:J370" si="63">SUM(C369:I369)</f>
        <v>0</v>
      </c>
      <c r="K369" s="1055"/>
      <c r="L369" s="305"/>
      <c r="M369" s="305"/>
      <c r="N369" s="305"/>
      <c r="O369" s="305"/>
      <c r="P369" s="305"/>
      <c r="Q369" s="305"/>
      <c r="R369" s="305"/>
      <c r="S369" s="305"/>
      <c r="T369" s="305"/>
      <c r="U369" s="305"/>
    </row>
    <row r="370" spans="1:21" s="52" customFormat="1" ht="13.5" customHeight="1">
      <c r="A370" s="429"/>
      <c r="B370" s="464" t="s">
        <v>437</v>
      </c>
      <c r="C370" s="517"/>
      <c r="D370" s="517"/>
      <c r="E370" s="517"/>
      <c r="F370" s="517"/>
      <c r="G370" s="517">
        <v>0</v>
      </c>
      <c r="H370" s="517">
        <v>0</v>
      </c>
      <c r="I370" s="515"/>
      <c r="J370" s="1071">
        <f t="shared" si="63"/>
        <v>0</v>
      </c>
      <c r="K370" s="1055"/>
      <c r="L370" s="305"/>
      <c r="M370" s="305"/>
      <c r="N370" s="305"/>
      <c r="O370" s="305"/>
      <c r="P370" s="305"/>
      <c r="Q370" s="305"/>
      <c r="R370" s="305"/>
      <c r="S370" s="305"/>
      <c r="T370" s="305"/>
      <c r="U370" s="305"/>
    </row>
    <row r="371" spans="1:21" s="52" customFormat="1" ht="13.5" customHeight="1">
      <c r="A371" s="429"/>
      <c r="B371" s="464" t="s">
        <v>438</v>
      </c>
      <c r="C371" s="517"/>
      <c r="D371" s="517"/>
      <c r="E371" s="517">
        <v>0</v>
      </c>
      <c r="F371" s="517">
        <v>-6683</v>
      </c>
      <c r="G371" s="517">
        <v>0</v>
      </c>
      <c r="H371" s="517">
        <v>-9586</v>
      </c>
      <c r="I371" s="517">
        <v>-16014</v>
      </c>
      <c r="J371" s="625">
        <f>SUM(C371:I371)</f>
        <v>-32283</v>
      </c>
      <c r="K371" s="517">
        <v>-274648</v>
      </c>
      <c r="L371" s="305"/>
      <c r="M371" s="305"/>
      <c r="N371" s="305"/>
      <c r="O371" s="305"/>
      <c r="P371" s="305"/>
      <c r="Q371" s="305"/>
      <c r="R371" s="305"/>
      <c r="S371" s="305"/>
      <c r="T371" s="305"/>
      <c r="U371" s="305"/>
    </row>
    <row r="372" spans="1:21" s="52" customFormat="1" ht="13.5" customHeight="1">
      <c r="A372" s="429"/>
      <c r="B372" s="465" t="s">
        <v>439</v>
      </c>
      <c r="C372" s="518">
        <f>SUM(C368:C371)</f>
        <v>8808</v>
      </c>
      <c r="D372" s="518">
        <f t="shared" ref="D372:I372" si="64">SUM(D368:D371)</f>
        <v>18684</v>
      </c>
      <c r="E372" s="518">
        <f t="shared" si="64"/>
        <v>0</v>
      </c>
      <c r="F372" s="518">
        <f t="shared" si="64"/>
        <v>253917</v>
      </c>
      <c r="G372" s="518">
        <f t="shared" si="64"/>
        <v>5516870</v>
      </c>
      <c r="H372" s="518">
        <f t="shared" si="64"/>
        <v>148207</v>
      </c>
      <c r="I372" s="518">
        <f t="shared" si="64"/>
        <v>6072482</v>
      </c>
      <c r="J372" s="527">
        <f>SUM(J368:J371)</f>
        <v>12018968</v>
      </c>
      <c r="K372" s="527">
        <f>SUM(K368:K371)</f>
        <v>2960826</v>
      </c>
      <c r="L372" s="305"/>
      <c r="M372" s="305"/>
      <c r="N372" s="305"/>
      <c r="O372" s="305"/>
      <c r="P372" s="305"/>
      <c r="Q372" s="305"/>
      <c r="R372" s="305"/>
      <c r="S372" s="305"/>
      <c r="T372" s="305"/>
      <c r="U372" s="305"/>
    </row>
    <row r="373" spans="1:21" s="52" customFormat="1" ht="13.5" customHeight="1">
      <c r="A373" s="429"/>
      <c r="B373" s="464" t="s">
        <v>440</v>
      </c>
      <c r="C373" s="517"/>
      <c r="D373" s="517"/>
      <c r="E373" s="517">
        <v>0</v>
      </c>
      <c r="F373" s="517">
        <v>62708</v>
      </c>
      <c r="G373" s="517">
        <v>0</v>
      </c>
      <c r="H373" s="517">
        <v>389271</v>
      </c>
      <c r="I373" s="517">
        <v>87406</v>
      </c>
      <c r="J373" s="526">
        <f>SUM(C373:I373)</f>
        <v>539385</v>
      </c>
      <c r="K373" s="517">
        <v>328384</v>
      </c>
      <c r="L373" s="305"/>
      <c r="M373" s="305"/>
      <c r="N373" s="305"/>
      <c r="O373" s="305"/>
      <c r="P373" s="305"/>
      <c r="Q373" s="305"/>
      <c r="R373" s="305"/>
      <c r="S373" s="305"/>
      <c r="T373" s="305"/>
      <c r="U373" s="305"/>
    </row>
    <row r="374" spans="1:21" s="52" customFormat="1" ht="13.5" customHeight="1">
      <c r="A374" s="429"/>
      <c r="B374" s="465" t="s">
        <v>441</v>
      </c>
      <c r="C374" s="518">
        <f>SUM(C372:C373)</f>
        <v>8808</v>
      </c>
      <c r="D374" s="518">
        <f t="shared" ref="D374:I374" si="65">SUM(D372:D373)</f>
        <v>18684</v>
      </c>
      <c r="E374" s="518">
        <f t="shared" si="65"/>
        <v>0</v>
      </c>
      <c r="F374" s="518">
        <f t="shared" si="65"/>
        <v>316625</v>
      </c>
      <c r="G374" s="518">
        <f t="shared" si="65"/>
        <v>5516870</v>
      </c>
      <c r="H374" s="518">
        <f t="shared" si="65"/>
        <v>537478</v>
      </c>
      <c r="I374" s="518">
        <f t="shared" si="65"/>
        <v>6159888</v>
      </c>
      <c r="J374" s="527">
        <f>SUM(C374:I374)</f>
        <v>12558353</v>
      </c>
      <c r="K374" s="527">
        <f>SUM(K372:K373)</f>
        <v>3289210</v>
      </c>
      <c r="L374" s="305"/>
      <c r="M374" s="305"/>
      <c r="N374" s="305"/>
      <c r="O374" s="305"/>
      <c r="P374" s="305"/>
      <c r="Q374" s="305"/>
      <c r="R374" s="305"/>
      <c r="S374" s="305"/>
      <c r="T374" s="305"/>
      <c r="U374" s="305"/>
    </row>
    <row r="375" spans="1:21" s="52" customFormat="1" ht="13.5" customHeight="1">
      <c r="A375" s="429"/>
      <c r="B375" s="464"/>
      <c r="C375" s="517"/>
      <c r="D375" s="517"/>
      <c r="E375" s="517"/>
      <c r="F375" s="517"/>
      <c r="G375" s="517"/>
      <c r="H375" s="517"/>
      <c r="I375" s="517"/>
      <c r="J375" s="526">
        <v>0</v>
      </c>
      <c r="K375" s="517"/>
      <c r="L375" s="305"/>
      <c r="M375" s="305"/>
      <c r="N375" s="305"/>
      <c r="O375" s="305"/>
      <c r="P375" s="305"/>
      <c r="Q375" s="305"/>
      <c r="R375" s="305"/>
      <c r="S375" s="305"/>
      <c r="T375" s="305"/>
      <c r="U375" s="305"/>
    </row>
    <row r="376" spans="1:21" s="52" customFormat="1" ht="13.5" customHeight="1">
      <c r="A376" s="429"/>
      <c r="B376" s="465" t="s">
        <v>442</v>
      </c>
      <c r="C376" s="517">
        <f>SUM(C377:C379)</f>
        <v>0</v>
      </c>
      <c r="D376" s="517">
        <f t="shared" ref="D376:J376" si="66">SUM(D377:D379)</f>
        <v>0</v>
      </c>
      <c r="E376" s="517">
        <f t="shared" si="66"/>
        <v>0</v>
      </c>
      <c r="F376" s="517">
        <f>SUM(F377:F379)</f>
        <v>-231922</v>
      </c>
      <c r="G376" s="517">
        <f t="shared" si="66"/>
        <v>-5025264</v>
      </c>
      <c r="H376" s="517">
        <f t="shared" si="66"/>
        <v>426552</v>
      </c>
      <c r="I376" s="517">
        <f t="shared" si="66"/>
        <v>-866455</v>
      </c>
      <c r="J376" s="517">
        <f t="shared" si="66"/>
        <v>-5697089</v>
      </c>
      <c r="K376" s="517">
        <f>SUM(K377:K379)</f>
        <v>-2299492</v>
      </c>
      <c r="L376" s="305"/>
      <c r="M376" s="305"/>
      <c r="N376" s="305"/>
      <c r="O376" s="305"/>
      <c r="P376" s="305"/>
      <c r="Q376" s="305"/>
      <c r="R376" s="305"/>
      <c r="S376" s="305"/>
      <c r="T376" s="305"/>
      <c r="U376" s="305"/>
    </row>
    <row r="377" spans="1:21" s="52" customFormat="1" ht="27.75" customHeight="1">
      <c r="A377" s="429"/>
      <c r="B377" s="464" t="s">
        <v>443</v>
      </c>
      <c r="C377" s="517"/>
      <c r="D377" s="517"/>
      <c r="E377" s="517">
        <v>0</v>
      </c>
      <c r="F377" s="517">
        <v>-233477</v>
      </c>
      <c r="G377" s="517">
        <v>-5025264</v>
      </c>
      <c r="H377" s="517">
        <v>429803</v>
      </c>
      <c r="I377" s="517">
        <v>12232</v>
      </c>
      <c r="J377" s="526">
        <f>SUM(C377:I377)</f>
        <v>-4816706</v>
      </c>
      <c r="K377" s="517">
        <v>-1566948</v>
      </c>
      <c r="L377" s="305"/>
      <c r="M377" s="305"/>
      <c r="N377" s="305"/>
      <c r="O377" s="305"/>
      <c r="P377" s="305"/>
      <c r="Q377" s="305"/>
      <c r="R377" s="305"/>
      <c r="S377" s="305"/>
      <c r="T377" s="305"/>
      <c r="U377" s="305"/>
    </row>
    <row r="378" spans="1:21" s="52" customFormat="1" ht="27.75" customHeight="1">
      <c r="A378" s="429"/>
      <c r="B378" s="464" t="s">
        <v>444</v>
      </c>
      <c r="C378" s="517"/>
      <c r="D378" s="517"/>
      <c r="E378" s="517">
        <v>0</v>
      </c>
      <c r="F378" s="517">
        <v>-114</v>
      </c>
      <c r="G378" s="517">
        <v>0</v>
      </c>
      <c r="H378" s="517">
        <v>-3515</v>
      </c>
      <c r="I378" s="517">
        <v>-878687</v>
      </c>
      <c r="J378" s="526">
        <f>SUM(C378:I378)</f>
        <v>-882316</v>
      </c>
      <c r="K378" s="517">
        <v>-732544</v>
      </c>
      <c r="L378" s="305"/>
      <c r="M378" s="305"/>
      <c r="N378" s="305"/>
      <c r="O378" s="305"/>
      <c r="P378" s="305"/>
      <c r="Q378" s="305"/>
      <c r="R378" s="305"/>
      <c r="S378" s="305"/>
      <c r="T378" s="305"/>
      <c r="U378" s="305"/>
    </row>
    <row r="379" spans="1:21" s="52" customFormat="1" ht="13.5" customHeight="1">
      <c r="A379" s="429"/>
      <c r="B379" s="464" t="s">
        <v>445</v>
      </c>
      <c r="C379" s="517"/>
      <c r="D379" s="517"/>
      <c r="E379" s="517">
        <v>0</v>
      </c>
      <c r="F379" s="517">
        <v>1669</v>
      </c>
      <c r="G379" s="517">
        <v>0</v>
      </c>
      <c r="H379" s="517">
        <v>264</v>
      </c>
      <c r="I379" s="517">
        <v>0</v>
      </c>
      <c r="J379" s="526">
        <f>SUM(C379:I379)</f>
        <v>1933</v>
      </c>
      <c r="K379" s="517">
        <v>0</v>
      </c>
      <c r="L379" s="305"/>
      <c r="M379" s="305"/>
      <c r="N379" s="305"/>
      <c r="O379" s="305"/>
      <c r="P379" s="305"/>
      <c r="Q379" s="305"/>
      <c r="R379" s="305"/>
      <c r="S379" s="305"/>
      <c r="T379" s="305"/>
      <c r="U379" s="305"/>
    </row>
    <row r="380" spans="1:21" s="52" customFormat="1" ht="13.5" customHeight="1">
      <c r="A380" s="429"/>
      <c r="B380" s="470" t="s">
        <v>446</v>
      </c>
      <c r="C380" s="518">
        <f>+C374+C377+C378+C379</f>
        <v>8808</v>
      </c>
      <c r="D380" s="518">
        <f t="shared" ref="D380:K380" si="67">+D374+D377+D378+D379</f>
        <v>18684</v>
      </c>
      <c r="E380" s="518">
        <f t="shared" si="67"/>
        <v>0</v>
      </c>
      <c r="F380" s="518">
        <f>+F374+F377+F378+F379</f>
        <v>84703</v>
      </c>
      <c r="G380" s="518">
        <f t="shared" si="67"/>
        <v>491606</v>
      </c>
      <c r="H380" s="518">
        <f t="shared" si="67"/>
        <v>964030</v>
      </c>
      <c r="I380" s="518">
        <f>+I374+I377+I378+I379</f>
        <v>5293433</v>
      </c>
      <c r="J380" s="518">
        <f>+J374+J377+J378+J379</f>
        <v>6861264</v>
      </c>
      <c r="K380" s="518">
        <f t="shared" si="67"/>
        <v>989718</v>
      </c>
      <c r="L380" s="305"/>
      <c r="M380" s="305">
        <v>0</v>
      </c>
      <c r="N380" s="305"/>
      <c r="O380" s="305"/>
      <c r="P380" s="305"/>
      <c r="Q380" s="305"/>
      <c r="R380" s="305"/>
      <c r="S380" s="305"/>
      <c r="T380" s="305"/>
      <c r="U380" s="305"/>
    </row>
    <row r="381" spans="1:21" s="52" customFormat="1" ht="13.5" customHeight="1">
      <c r="A381" s="429"/>
      <c r="B381" s="848"/>
      <c r="C381" s="517"/>
      <c r="D381" s="517"/>
      <c r="E381" s="517"/>
      <c r="F381" s="517"/>
      <c r="G381" s="517"/>
      <c r="H381" s="517"/>
      <c r="I381" s="517"/>
      <c r="J381" s="526"/>
      <c r="K381" s="517"/>
      <c r="L381" s="305"/>
      <c r="M381" s="305">
        <v>0</v>
      </c>
      <c r="N381" s="305"/>
      <c r="O381" s="305"/>
      <c r="P381" s="305"/>
      <c r="Q381" s="305"/>
      <c r="R381" s="305"/>
      <c r="S381" s="305"/>
      <c r="T381" s="305"/>
      <c r="U381" s="305"/>
    </row>
    <row r="382" spans="1:21" s="52" customFormat="1" ht="13.5" customHeight="1">
      <c r="A382" s="429"/>
      <c r="B382" s="465" t="s">
        <v>447</v>
      </c>
      <c r="C382" s="531"/>
      <c r="D382" s="531"/>
      <c r="E382" s="531"/>
      <c r="F382" s="531"/>
      <c r="G382" s="531"/>
      <c r="H382" s="531"/>
      <c r="I382" s="531"/>
      <c r="J382" s="527">
        <f>SUM(J383:J385)</f>
        <v>1145064.23</v>
      </c>
      <c r="K382" s="527">
        <f>SUM(K383:K385)</f>
        <v>211344</v>
      </c>
      <c r="L382" s="305"/>
      <c r="M382" s="305"/>
      <c r="N382" s="305"/>
      <c r="O382" s="305"/>
      <c r="P382" s="305"/>
      <c r="Q382" s="305"/>
      <c r="R382" s="305"/>
      <c r="S382" s="305"/>
      <c r="T382" s="305"/>
      <c r="U382" s="305"/>
    </row>
    <row r="383" spans="1:21" s="52" customFormat="1" ht="13.5" customHeight="1">
      <c r="A383" s="429"/>
      <c r="B383" s="464" t="s">
        <v>448</v>
      </c>
      <c r="C383" s="531"/>
      <c r="D383" s="531"/>
      <c r="E383" s="531"/>
      <c r="F383" s="531"/>
      <c r="G383" s="531"/>
      <c r="H383" s="531"/>
      <c r="I383" s="531"/>
      <c r="J383" s="526">
        <v>0</v>
      </c>
      <c r="K383" s="517"/>
      <c r="L383" s="305"/>
      <c r="M383" s="305"/>
      <c r="N383" s="305"/>
      <c r="O383" s="305"/>
      <c r="P383" s="305"/>
      <c r="Q383" s="305"/>
      <c r="R383" s="305"/>
      <c r="S383" s="305"/>
      <c r="T383" s="305"/>
      <c r="U383" s="305"/>
    </row>
    <row r="384" spans="1:21" s="52" customFormat="1" ht="13.5" customHeight="1">
      <c r="A384" s="429"/>
      <c r="B384" s="464" t="s">
        <v>460</v>
      </c>
      <c r="C384" s="531"/>
      <c r="D384" s="531"/>
      <c r="E384" s="531"/>
      <c r="F384" s="531"/>
      <c r="G384" s="531"/>
      <c r="H384" s="531"/>
      <c r="I384" s="531"/>
      <c r="J384" s="526">
        <f>16870.23+1122408</f>
        <v>1139278.23</v>
      </c>
      <c r="K384" s="517">
        <v>171019</v>
      </c>
      <c r="L384" s="305"/>
      <c r="M384" s="305"/>
      <c r="N384" s="305"/>
      <c r="O384" s="305"/>
      <c r="P384" s="305"/>
      <c r="Q384" s="305"/>
      <c r="R384" s="305"/>
      <c r="S384" s="305"/>
      <c r="T384" s="305"/>
      <c r="U384" s="305"/>
    </row>
    <row r="385" spans="1:21" s="52" customFormat="1" ht="13.5" customHeight="1">
      <c r="A385" s="429"/>
      <c r="B385" s="464" t="s">
        <v>379</v>
      </c>
      <c r="C385" s="531"/>
      <c r="D385" s="531"/>
      <c r="E385" s="531"/>
      <c r="F385" s="531"/>
      <c r="G385" s="531"/>
      <c r="H385" s="531"/>
      <c r="I385" s="531"/>
      <c r="J385" s="526">
        <f>2874+2912</f>
        <v>5786</v>
      </c>
      <c r="K385" s="517">
        <v>40325</v>
      </c>
      <c r="L385" s="305"/>
      <c r="M385" s="305"/>
      <c r="N385" s="305"/>
      <c r="O385" s="305"/>
      <c r="P385" s="305"/>
      <c r="Q385" s="305"/>
      <c r="R385" s="305"/>
      <c r="S385" s="305"/>
      <c r="T385" s="305"/>
      <c r="U385" s="305"/>
    </row>
    <row r="386" spans="1:21" s="52" customFormat="1" ht="13.5" customHeight="1">
      <c r="A386" s="429"/>
      <c r="B386" s="464"/>
      <c r="C386" s="531"/>
      <c r="D386" s="531"/>
      <c r="E386" s="531"/>
      <c r="F386" s="531"/>
      <c r="G386" s="531"/>
      <c r="H386" s="531"/>
      <c r="I386" s="531"/>
      <c r="J386" s="526"/>
      <c r="K386" s="517"/>
      <c r="L386" s="305"/>
      <c r="M386" s="305"/>
      <c r="N386" s="305"/>
      <c r="O386" s="305"/>
      <c r="P386" s="305"/>
      <c r="Q386" s="305"/>
      <c r="R386" s="305"/>
      <c r="S386" s="305"/>
      <c r="T386" s="305"/>
      <c r="U386" s="305"/>
    </row>
    <row r="387" spans="1:21" s="52" customFormat="1" ht="13.5" customHeight="1">
      <c r="A387" s="429"/>
      <c r="B387" s="465" t="s">
        <v>450</v>
      </c>
      <c r="C387" s="531"/>
      <c r="D387" s="531"/>
      <c r="E387" s="531"/>
      <c r="F387" s="531"/>
      <c r="G387" s="531"/>
      <c r="H387" s="531"/>
      <c r="I387" s="531"/>
      <c r="J387" s="526">
        <f>SUM(J388:J389)</f>
        <v>-359518</v>
      </c>
      <c r="K387" s="517">
        <f>SUM(K388)</f>
        <v>-30739</v>
      </c>
      <c r="L387" s="305"/>
      <c r="M387" s="305"/>
      <c r="N387" s="305"/>
      <c r="O387" s="305"/>
      <c r="P387" s="305"/>
      <c r="Q387" s="305"/>
      <c r="R387" s="305"/>
      <c r="S387" s="305"/>
      <c r="T387" s="305"/>
      <c r="U387" s="305"/>
    </row>
    <row r="388" spans="1:21" s="52" customFormat="1" ht="27.75" customHeight="1">
      <c r="A388" s="429"/>
      <c r="B388" s="464" t="s">
        <v>451</v>
      </c>
      <c r="C388" s="531"/>
      <c r="D388" s="531"/>
      <c r="E388" s="531"/>
      <c r="F388" s="531"/>
      <c r="G388" s="531"/>
      <c r="H388" s="531"/>
      <c r="I388" s="531"/>
      <c r="J388" s="526">
        <f>-270505-89013</f>
        <v>-359518</v>
      </c>
      <c r="K388" s="517">
        <v>-30739</v>
      </c>
      <c r="L388" s="305"/>
      <c r="M388" s="305"/>
      <c r="N388" s="305"/>
      <c r="O388" s="305"/>
      <c r="P388" s="305"/>
      <c r="Q388" s="305"/>
      <c r="R388" s="305"/>
      <c r="S388" s="305"/>
      <c r="T388" s="305"/>
      <c r="U388" s="305"/>
    </row>
    <row r="389" spans="1:21" s="52" customFormat="1" ht="26.25" customHeight="1">
      <c r="A389" s="429"/>
      <c r="B389" s="464" t="s">
        <v>452</v>
      </c>
      <c r="C389" s="531"/>
      <c r="D389" s="531"/>
      <c r="E389" s="531"/>
      <c r="F389" s="531"/>
      <c r="G389" s="531"/>
      <c r="H389" s="531"/>
      <c r="I389" s="531"/>
      <c r="J389" s="526">
        <v>0</v>
      </c>
      <c r="K389" s="517">
        <v>0</v>
      </c>
      <c r="L389" s="305"/>
      <c r="M389" s="305"/>
      <c r="N389" s="305"/>
      <c r="O389" s="305"/>
      <c r="P389" s="305"/>
      <c r="Q389" s="305"/>
      <c r="R389" s="305"/>
      <c r="S389" s="305"/>
      <c r="T389" s="305"/>
      <c r="U389" s="305"/>
    </row>
    <row r="390" spans="1:21" s="52" customFormat="1" ht="13.5" customHeight="1">
      <c r="A390" s="429"/>
      <c r="B390" s="465" t="s">
        <v>453</v>
      </c>
      <c r="C390" s="531"/>
      <c r="D390" s="531"/>
      <c r="E390" s="531"/>
      <c r="F390" s="531"/>
      <c r="G390" s="531"/>
      <c r="H390" s="531"/>
      <c r="I390" s="531"/>
      <c r="J390" s="527">
        <f>+J380+J382+J387</f>
        <v>7646810.2300000004</v>
      </c>
      <c r="K390" s="527">
        <f>+K380+K382+K387</f>
        <v>1170323</v>
      </c>
      <c r="L390" s="305"/>
      <c r="M390" s="305"/>
      <c r="N390" s="305"/>
      <c r="O390" s="305"/>
      <c r="P390" s="305"/>
      <c r="Q390" s="305"/>
      <c r="R390" s="305"/>
      <c r="S390" s="305"/>
      <c r="T390" s="305"/>
      <c r="U390" s="305"/>
    </row>
    <row r="391" spans="1:21" s="52" customFormat="1" ht="13.5" customHeight="1">
      <c r="A391" s="429"/>
      <c r="B391" s="464" t="s">
        <v>454</v>
      </c>
      <c r="C391" s="531"/>
      <c r="D391" s="531"/>
      <c r="E391" s="531"/>
      <c r="F391" s="531"/>
      <c r="G391" s="531"/>
      <c r="H391" s="531"/>
      <c r="I391" s="531"/>
      <c r="J391" s="526">
        <f>-1006.22-16428</f>
        <v>-17434.22</v>
      </c>
      <c r="K391" s="517">
        <v>-114</v>
      </c>
      <c r="L391" s="305"/>
      <c r="M391" s="305"/>
      <c r="N391" s="305"/>
      <c r="O391" s="305"/>
      <c r="P391" s="305"/>
      <c r="Q391" s="305"/>
      <c r="R391" s="305"/>
      <c r="S391" s="305"/>
      <c r="T391" s="305"/>
      <c r="U391" s="305"/>
    </row>
    <row r="392" spans="1:21" s="52" customFormat="1" ht="13.5" customHeight="1">
      <c r="A392" s="429"/>
      <c r="B392" s="467" t="s">
        <v>455</v>
      </c>
      <c r="C392" s="531"/>
      <c r="D392" s="531"/>
      <c r="E392" s="531"/>
      <c r="F392" s="531"/>
      <c r="G392" s="531"/>
      <c r="H392" s="531"/>
      <c r="I392" s="531"/>
      <c r="J392" s="527">
        <f>SUM(J390:J391)</f>
        <v>7629376.0100000007</v>
      </c>
      <c r="K392" s="518">
        <f>SUM(K390:K391)</f>
        <v>1170209</v>
      </c>
      <c r="L392" s="305"/>
      <c r="M392" s="305"/>
      <c r="N392" s="305"/>
      <c r="O392" s="305"/>
      <c r="P392" s="305"/>
      <c r="Q392" s="305"/>
      <c r="R392" s="305"/>
      <c r="S392" s="305"/>
      <c r="T392" s="305"/>
      <c r="U392" s="305"/>
    </row>
    <row r="393" spans="1:21" s="52" customFormat="1" ht="13.5" customHeight="1">
      <c r="A393" s="429"/>
      <c r="B393" s="466" t="s">
        <v>456</v>
      </c>
      <c r="C393" s="531"/>
      <c r="D393" s="531"/>
      <c r="E393" s="531"/>
      <c r="F393" s="531"/>
      <c r="G393" s="531"/>
      <c r="H393" s="531"/>
      <c r="I393" s="531"/>
      <c r="J393" s="526">
        <v>-1270013</v>
      </c>
      <c r="K393" s="517">
        <v>0</v>
      </c>
      <c r="L393" s="305"/>
      <c r="M393" s="305"/>
      <c r="N393" s="305"/>
      <c r="O393" s="305"/>
      <c r="P393" s="305"/>
      <c r="Q393" s="305"/>
      <c r="R393" s="305"/>
      <c r="S393" s="305"/>
      <c r="T393" s="305"/>
      <c r="U393" s="305"/>
    </row>
    <row r="394" spans="1:21" s="52" customFormat="1" ht="13.5" customHeight="1" thickBot="1">
      <c r="A394" s="429"/>
      <c r="B394" s="475" t="s">
        <v>457</v>
      </c>
      <c r="C394" s="531"/>
      <c r="D394" s="531"/>
      <c r="E394" s="531"/>
      <c r="F394" s="531"/>
      <c r="G394" s="531"/>
      <c r="H394" s="531"/>
      <c r="I394" s="531"/>
      <c r="J394" s="528">
        <f>SUM(J392:J393)</f>
        <v>6359363.0100000007</v>
      </c>
      <c r="K394" s="519">
        <f>SUM(K392:K393)</f>
        <v>1170209</v>
      </c>
      <c r="L394" s="305"/>
      <c r="M394" s="305"/>
      <c r="N394" s="305"/>
      <c r="O394" s="305"/>
      <c r="P394" s="305"/>
      <c r="Q394" s="305"/>
      <c r="R394" s="305"/>
      <c r="S394" s="305"/>
      <c r="T394" s="305"/>
      <c r="U394" s="305"/>
    </row>
    <row r="395" spans="1:21" s="52" customFormat="1" ht="13.5" customHeight="1">
      <c r="A395" s="429"/>
      <c r="B395" s="427"/>
      <c r="C395" s="844"/>
      <c r="D395" s="844"/>
      <c r="E395" s="844"/>
      <c r="F395" s="844"/>
      <c r="G395" s="844"/>
      <c r="H395" s="844"/>
      <c r="I395" s="844"/>
      <c r="J395" s="295"/>
      <c r="K395" s="417"/>
      <c r="L395" s="305"/>
      <c r="M395" s="305"/>
      <c r="N395" s="305"/>
      <c r="O395" s="305"/>
      <c r="P395" s="305"/>
      <c r="Q395" s="305"/>
      <c r="R395" s="305"/>
      <c r="S395" s="305"/>
      <c r="T395" s="305"/>
      <c r="U395" s="305"/>
    </row>
    <row r="396" spans="1:21" s="52" customFormat="1" ht="13.5" customHeight="1">
      <c r="A396" s="429"/>
      <c r="B396" s="469"/>
      <c r="C396" s="435"/>
      <c r="D396" s="435"/>
      <c r="E396" s="435"/>
      <c r="F396" s="435"/>
      <c r="G396" s="435"/>
      <c r="H396" s="435"/>
      <c r="I396" s="435"/>
      <c r="J396" s="433"/>
      <c r="K396" s="396">
        <v>117</v>
      </c>
      <c r="L396" s="305"/>
      <c r="M396" s="305"/>
      <c r="N396" s="305"/>
      <c r="O396" s="305"/>
      <c r="P396" s="305"/>
      <c r="Q396" s="305"/>
      <c r="R396" s="305"/>
      <c r="S396" s="305"/>
      <c r="T396" s="305"/>
      <c r="U396" s="305"/>
    </row>
    <row r="397" spans="1:21" s="52" customFormat="1" ht="12" customHeight="1">
      <c r="A397" s="429"/>
      <c r="B397" s="469"/>
      <c r="C397" s="435"/>
      <c r="D397" s="435"/>
      <c r="E397" s="435"/>
      <c r="F397" s="435"/>
      <c r="G397" s="435"/>
      <c r="H397" s="435"/>
      <c r="I397" s="435"/>
      <c r="J397" s="433"/>
      <c r="K397" s="396"/>
      <c r="L397" s="305"/>
      <c r="M397" s="305"/>
      <c r="N397" s="305"/>
      <c r="O397" s="305"/>
      <c r="P397" s="305"/>
      <c r="Q397" s="305"/>
      <c r="R397" s="305"/>
      <c r="S397" s="305"/>
      <c r="T397" s="305"/>
      <c r="U397" s="305"/>
    </row>
    <row r="398" spans="1:21" s="52" customFormat="1" ht="13.5" customHeight="1">
      <c r="A398" s="429"/>
      <c r="B398" s="295" t="s">
        <v>458</v>
      </c>
      <c r="C398" s="295"/>
      <c r="D398" s="295"/>
      <c r="E398" s="435"/>
      <c r="F398" s="435"/>
      <c r="G398" s="435"/>
      <c r="H398" s="435"/>
      <c r="I398" s="435"/>
      <c r="J398" s="433"/>
      <c r="K398" s="396"/>
      <c r="L398" s="305"/>
      <c r="M398" s="305"/>
      <c r="N398" s="305"/>
      <c r="O398" s="305"/>
      <c r="P398" s="305"/>
      <c r="Q398" s="305"/>
      <c r="R398" s="305"/>
      <c r="S398" s="305"/>
      <c r="T398" s="305"/>
      <c r="U398" s="305"/>
    </row>
    <row r="399" spans="1:21" s="52" customFormat="1" ht="13.5" customHeight="1" thickBot="1">
      <c r="A399" s="429"/>
      <c r="B399" s="218"/>
      <c r="C399" s="218"/>
      <c r="D399" s="218"/>
      <c r="E399" s="435"/>
      <c r="F399" s="435"/>
      <c r="G399" s="435"/>
      <c r="H399" s="435"/>
      <c r="I399" s="435"/>
      <c r="J399" s="433"/>
      <c r="K399" s="396"/>
      <c r="L399" s="305"/>
      <c r="M399" s="305"/>
      <c r="N399" s="305"/>
      <c r="O399" s="305"/>
      <c r="P399" s="305"/>
      <c r="Q399" s="305"/>
      <c r="R399" s="305"/>
      <c r="S399" s="305"/>
      <c r="T399" s="305"/>
      <c r="U399" s="305"/>
    </row>
    <row r="400" spans="1:21" s="52" customFormat="1" ht="13.5" customHeight="1" thickBot="1">
      <c r="A400" s="429"/>
      <c r="B400" s="799" t="s">
        <v>126</v>
      </c>
      <c r="C400" s="292"/>
      <c r="D400" s="292"/>
      <c r="E400" s="292"/>
      <c r="F400" s="292"/>
      <c r="G400" s="292"/>
      <c r="H400" s="292"/>
      <c r="I400" s="745" t="s">
        <v>254</v>
      </c>
      <c r="J400" s="433"/>
      <c r="K400" s="396"/>
      <c r="L400" s="305"/>
      <c r="M400" s="305"/>
      <c r="N400" s="305"/>
      <c r="O400" s="305"/>
      <c r="P400" s="305"/>
      <c r="Q400" s="305"/>
      <c r="R400" s="305"/>
      <c r="S400" s="305"/>
      <c r="T400" s="305"/>
      <c r="U400" s="305"/>
    </row>
    <row r="401" spans="1:21" s="52" customFormat="1" ht="13.5" customHeight="1" thickBot="1">
      <c r="A401" s="429"/>
      <c r="B401" s="1844"/>
      <c r="C401" s="1860">
        <v>2020</v>
      </c>
      <c r="D401" s="1861"/>
      <c r="E401" s="1861"/>
      <c r="F401" s="1861"/>
      <c r="G401" s="1861"/>
      <c r="H401" s="1861"/>
      <c r="I401" s="1862"/>
      <c r="J401" s="433"/>
      <c r="K401" s="396"/>
      <c r="L401" s="305"/>
      <c r="M401" s="305"/>
      <c r="N401" s="305"/>
      <c r="O401" s="305"/>
      <c r="P401" s="305"/>
      <c r="Q401" s="305"/>
      <c r="R401" s="305"/>
      <c r="S401" s="305"/>
      <c r="T401" s="305"/>
      <c r="U401" s="305"/>
    </row>
    <row r="402" spans="1:21" s="52" customFormat="1" ht="13.5" customHeight="1" thickBot="1">
      <c r="A402" s="429"/>
      <c r="B402" s="1840"/>
      <c r="C402" s="1863" t="s">
        <v>428</v>
      </c>
      <c r="D402" s="1863" t="s">
        <v>429</v>
      </c>
      <c r="E402" s="1860" t="s">
        <v>430</v>
      </c>
      <c r="F402" s="1862"/>
      <c r="G402" s="1865" t="s">
        <v>431</v>
      </c>
      <c r="H402" s="1865" t="s">
        <v>432</v>
      </c>
      <c r="I402" s="1863" t="s">
        <v>133</v>
      </c>
      <c r="J402" s="433"/>
      <c r="K402" s="396"/>
      <c r="L402" s="305"/>
      <c r="M402" s="305"/>
      <c r="N402" s="305"/>
      <c r="O402" s="305"/>
      <c r="P402" s="305"/>
      <c r="Q402" s="305"/>
      <c r="R402" s="305"/>
      <c r="S402" s="305"/>
      <c r="T402" s="305"/>
      <c r="U402" s="305"/>
    </row>
    <row r="403" spans="1:21" s="52" customFormat="1" ht="13.5" customHeight="1" thickBot="1">
      <c r="A403" s="429"/>
      <c r="B403" s="1841"/>
      <c r="C403" s="1864"/>
      <c r="D403" s="1864"/>
      <c r="E403" s="523" t="s">
        <v>434</v>
      </c>
      <c r="F403" s="523" t="s">
        <v>435</v>
      </c>
      <c r="G403" s="1866"/>
      <c r="H403" s="1866"/>
      <c r="I403" s="1864"/>
      <c r="J403" s="433"/>
      <c r="K403" s="396"/>
      <c r="L403" s="305"/>
      <c r="M403" s="305"/>
      <c r="N403" s="305"/>
      <c r="O403" s="305"/>
      <c r="P403" s="305"/>
      <c r="Q403" s="305"/>
      <c r="R403" s="305"/>
      <c r="S403" s="305"/>
      <c r="T403" s="305"/>
      <c r="U403" s="305"/>
    </row>
    <row r="404" spans="1:21" s="52" customFormat="1" ht="13.5" customHeight="1">
      <c r="A404" s="429"/>
      <c r="B404" s="493" t="s">
        <v>350</v>
      </c>
      <c r="C404" s="1619">
        <v>155264</v>
      </c>
      <c r="D404" s="1619">
        <v>15229</v>
      </c>
      <c r="E404" s="1619"/>
      <c r="F404" s="1619">
        <v>1377872</v>
      </c>
      <c r="G404" s="1619">
        <v>95074</v>
      </c>
      <c r="H404" s="1619">
        <v>97701</v>
      </c>
      <c r="I404" s="1051">
        <f>SUM(C404:H404)</f>
        <v>1741140</v>
      </c>
      <c r="J404" s="433"/>
      <c r="K404" s="396"/>
      <c r="L404" s="305"/>
      <c r="M404" s="305"/>
      <c r="N404" s="305"/>
      <c r="O404" s="305"/>
      <c r="P404" s="305"/>
      <c r="Q404" s="305"/>
      <c r="R404" s="305"/>
      <c r="S404" s="305"/>
      <c r="T404" s="305"/>
      <c r="U404" s="305"/>
    </row>
    <row r="405" spans="1:21" s="52" customFormat="1" ht="13.5" customHeight="1">
      <c r="A405" s="429"/>
      <c r="B405" s="464" t="s">
        <v>461</v>
      </c>
      <c r="C405" s="1620"/>
      <c r="D405" s="1620"/>
      <c r="E405" s="1620"/>
      <c r="F405" s="1620"/>
      <c r="G405" s="1620"/>
      <c r="H405" s="1620"/>
      <c r="I405" s="1051">
        <f t="shared" ref="I405:I407" si="68">SUM(C405:H405)</f>
        <v>0</v>
      </c>
      <c r="J405" s="433"/>
      <c r="K405" s="396"/>
      <c r="L405" s="305"/>
      <c r="M405" s="305"/>
      <c r="N405" s="305"/>
      <c r="O405" s="305"/>
      <c r="P405" s="305"/>
      <c r="Q405" s="305"/>
      <c r="R405" s="305"/>
      <c r="S405" s="305"/>
      <c r="T405" s="305"/>
      <c r="U405" s="305"/>
    </row>
    <row r="406" spans="1:21" s="52" customFormat="1" ht="13.5" customHeight="1">
      <c r="A406" s="429"/>
      <c r="B406" s="464" t="s">
        <v>459</v>
      </c>
      <c r="C406" s="1619">
        <v>-69656</v>
      </c>
      <c r="D406" s="1620">
        <v>0</v>
      </c>
      <c r="E406" s="1620"/>
      <c r="F406" s="1619">
        <v>-30945</v>
      </c>
      <c r="G406" s="1620">
        <v>0</v>
      </c>
      <c r="H406" s="1619">
        <v>-12386</v>
      </c>
      <c r="I406" s="1051">
        <f t="shared" si="68"/>
        <v>-112987</v>
      </c>
      <c r="J406" s="433"/>
      <c r="K406" s="396"/>
      <c r="L406" s="305"/>
      <c r="M406" s="305"/>
      <c r="N406" s="305"/>
      <c r="O406" s="305"/>
      <c r="P406" s="305"/>
      <c r="Q406" s="305"/>
      <c r="R406" s="305"/>
      <c r="S406" s="305"/>
      <c r="T406" s="305"/>
      <c r="U406" s="305"/>
    </row>
    <row r="407" spans="1:21" s="52" customFormat="1" ht="13.5" customHeight="1">
      <c r="A407" s="429"/>
      <c r="B407" s="464" t="s">
        <v>438</v>
      </c>
      <c r="C407" s="1619">
        <v>-70578</v>
      </c>
      <c r="D407" s="1619">
        <v>-10909</v>
      </c>
      <c r="E407" s="1619">
        <v>0</v>
      </c>
      <c r="F407" s="1619">
        <v>-28655</v>
      </c>
      <c r="G407" s="1619">
        <v>0</v>
      </c>
      <c r="H407" s="1619">
        <v>-49806</v>
      </c>
      <c r="I407" s="1051">
        <f t="shared" si="68"/>
        <v>-159948</v>
      </c>
      <c r="J407" s="433"/>
      <c r="K407" s="396"/>
      <c r="L407" s="305"/>
      <c r="M407" s="305"/>
      <c r="N407" s="305"/>
      <c r="O407" s="305"/>
      <c r="P407" s="305"/>
      <c r="Q407" s="305"/>
      <c r="R407" s="305"/>
      <c r="S407" s="305"/>
      <c r="T407" s="305"/>
      <c r="U407" s="305"/>
    </row>
    <row r="408" spans="1:21" s="52" customFormat="1" ht="13.5" customHeight="1">
      <c r="A408" s="429"/>
      <c r="B408" s="465" t="s">
        <v>439</v>
      </c>
      <c r="C408" s="847">
        <f>SUM(C404:C407)</f>
        <v>15030</v>
      </c>
      <c r="D408" s="847">
        <f t="shared" ref="D408:I408" si="69">SUM(D404:D407)</f>
        <v>4320</v>
      </c>
      <c r="E408" s="847">
        <f t="shared" si="69"/>
        <v>0</v>
      </c>
      <c r="F408" s="847">
        <f t="shared" si="69"/>
        <v>1318272</v>
      </c>
      <c r="G408" s="847">
        <f t="shared" si="69"/>
        <v>95074</v>
      </c>
      <c r="H408" s="847">
        <f t="shared" si="69"/>
        <v>35509</v>
      </c>
      <c r="I408" s="847">
        <f t="shared" si="69"/>
        <v>1468205</v>
      </c>
      <c r="J408" s="433"/>
      <c r="K408" s="396"/>
      <c r="L408" s="305"/>
      <c r="M408" s="305"/>
      <c r="N408" s="305"/>
      <c r="O408" s="305"/>
      <c r="P408" s="305"/>
      <c r="Q408" s="305"/>
      <c r="R408" s="305"/>
      <c r="S408" s="305"/>
      <c r="T408" s="305"/>
      <c r="U408" s="305"/>
    </row>
    <row r="409" spans="1:21" s="52" customFormat="1" ht="13.5" customHeight="1">
      <c r="A409" s="429"/>
      <c r="B409" s="464" t="s">
        <v>440</v>
      </c>
      <c r="C409" s="846">
        <v>-6392</v>
      </c>
      <c r="D409" s="846">
        <v>372</v>
      </c>
      <c r="E409" s="846"/>
      <c r="F409" s="846">
        <v>-100361</v>
      </c>
      <c r="G409" s="846">
        <v>-6252</v>
      </c>
      <c r="H409" s="846">
        <v>-427</v>
      </c>
      <c r="I409" s="1051">
        <f>SUM(C409:H409)</f>
        <v>-113060</v>
      </c>
      <c r="J409" s="433"/>
      <c r="K409" s="396"/>
      <c r="L409" s="305"/>
      <c r="M409" s="305"/>
      <c r="N409" s="305"/>
      <c r="O409" s="305"/>
      <c r="P409" s="305"/>
      <c r="Q409" s="305"/>
      <c r="R409" s="305"/>
      <c r="S409" s="305"/>
      <c r="T409" s="305"/>
      <c r="U409" s="305"/>
    </row>
    <row r="410" spans="1:21" s="52" customFormat="1" ht="13.5" customHeight="1">
      <c r="A410" s="429"/>
      <c r="B410" s="465" t="s">
        <v>441</v>
      </c>
      <c r="C410" s="847">
        <f>SUM(C408:C409)</f>
        <v>8638</v>
      </c>
      <c r="D410" s="847">
        <f t="shared" ref="D410:H410" si="70">SUM(D408:D409)</f>
        <v>4692</v>
      </c>
      <c r="E410" s="847">
        <f t="shared" si="70"/>
        <v>0</v>
      </c>
      <c r="F410" s="847">
        <f t="shared" si="70"/>
        <v>1217911</v>
      </c>
      <c r="G410" s="847">
        <f t="shared" si="70"/>
        <v>88822</v>
      </c>
      <c r="H410" s="847">
        <f t="shared" si="70"/>
        <v>35082</v>
      </c>
      <c r="I410" s="847">
        <f>SUM(I408:I409)</f>
        <v>1355145</v>
      </c>
      <c r="J410" s="433"/>
      <c r="K410" s="396"/>
      <c r="L410" s="305"/>
      <c r="M410" s="305"/>
      <c r="N410" s="305"/>
      <c r="O410" s="305"/>
      <c r="P410" s="305"/>
      <c r="Q410" s="305"/>
      <c r="R410" s="305"/>
      <c r="S410" s="305"/>
      <c r="T410" s="305"/>
      <c r="U410" s="305"/>
    </row>
    <row r="411" spans="1:21" s="52" customFormat="1" ht="13.5" customHeight="1">
      <c r="A411" s="429"/>
      <c r="B411" s="464"/>
      <c r="C411" s="529"/>
      <c r="D411" s="529"/>
      <c r="E411" s="529"/>
      <c r="F411" s="529"/>
      <c r="G411" s="529"/>
      <c r="H411" s="529"/>
      <c r="I411" s="1051">
        <v>0</v>
      </c>
      <c r="J411" s="433"/>
      <c r="K411" s="396"/>
      <c r="L411" s="305"/>
      <c r="M411" s="305"/>
      <c r="N411" s="305"/>
      <c r="O411" s="305"/>
      <c r="P411" s="305"/>
      <c r="Q411" s="305"/>
      <c r="R411" s="305"/>
      <c r="S411" s="305"/>
      <c r="T411" s="305"/>
      <c r="U411" s="305"/>
    </row>
    <row r="412" spans="1:21" s="52" customFormat="1" ht="13.5" customHeight="1">
      <c r="A412" s="429"/>
      <c r="B412" s="465" t="s">
        <v>442</v>
      </c>
      <c r="C412" s="530">
        <f>SUM(C413:C415)</f>
        <v>14634</v>
      </c>
      <c r="D412" s="530">
        <f t="shared" ref="D412:I412" si="71">SUM(D413:D415)</f>
        <v>2828</v>
      </c>
      <c r="E412" s="530">
        <f t="shared" si="71"/>
        <v>0</v>
      </c>
      <c r="F412" s="530">
        <f t="shared" si="71"/>
        <v>-774617</v>
      </c>
      <c r="G412" s="530">
        <f t="shared" si="71"/>
        <v>-78435</v>
      </c>
      <c r="H412" s="530">
        <f t="shared" si="71"/>
        <v>-14501</v>
      </c>
      <c r="I412" s="530">
        <f t="shared" si="71"/>
        <v>-850091</v>
      </c>
      <c r="J412" s="433"/>
      <c r="K412" s="396"/>
      <c r="L412" s="305"/>
      <c r="M412" s="305"/>
      <c r="N412" s="305"/>
      <c r="O412" s="305"/>
      <c r="P412" s="305"/>
      <c r="Q412" s="305"/>
      <c r="R412" s="305"/>
      <c r="S412" s="305"/>
      <c r="T412" s="305"/>
      <c r="U412" s="305"/>
    </row>
    <row r="413" spans="1:21" s="52" customFormat="1" ht="25.5" customHeight="1">
      <c r="A413" s="429"/>
      <c r="B413" s="464" t="s">
        <v>443</v>
      </c>
      <c r="C413" s="846">
        <v>-2520</v>
      </c>
      <c r="D413" s="846">
        <v>-603</v>
      </c>
      <c r="E413" s="846">
        <v>0</v>
      </c>
      <c r="F413" s="846">
        <v>-616487</v>
      </c>
      <c r="G413" s="846">
        <v>-74774</v>
      </c>
      <c r="H413" s="846">
        <v>-10025</v>
      </c>
      <c r="I413" s="1051">
        <f>SUM(C413:H413)</f>
        <v>-704409</v>
      </c>
      <c r="J413" s="433"/>
      <c r="K413" s="396"/>
      <c r="L413" s="305"/>
      <c r="M413" s="305"/>
      <c r="N413" s="305"/>
      <c r="O413" s="305"/>
      <c r="P413" s="305"/>
      <c r="Q413" s="305"/>
      <c r="R413" s="305"/>
      <c r="S413" s="305"/>
      <c r="T413" s="305"/>
      <c r="U413" s="305"/>
    </row>
    <row r="414" spans="1:21" s="52" customFormat="1" ht="25.5" customHeight="1">
      <c r="A414" s="429"/>
      <c r="B414" s="464" t="s">
        <v>444</v>
      </c>
      <c r="C414" s="846">
        <v>17154</v>
      </c>
      <c r="D414" s="846">
        <v>3431</v>
      </c>
      <c r="E414" s="846">
        <v>0</v>
      </c>
      <c r="F414" s="846">
        <v>-158130</v>
      </c>
      <c r="G414" s="846">
        <v>-3661</v>
      </c>
      <c r="H414" s="846">
        <v>-4476</v>
      </c>
      <c r="I414" s="1051">
        <f t="shared" ref="I414:I415" si="72">SUM(C414:H414)</f>
        <v>-145682</v>
      </c>
      <c r="J414" s="433"/>
      <c r="K414" s="396"/>
      <c r="L414" s="305"/>
      <c r="M414" s="305"/>
      <c r="N414" s="305"/>
      <c r="O414" s="305"/>
      <c r="P414" s="305"/>
      <c r="Q414" s="305"/>
      <c r="R414" s="305"/>
      <c r="S414" s="305"/>
      <c r="T414" s="305"/>
      <c r="U414" s="305"/>
    </row>
    <row r="415" spans="1:21" s="52" customFormat="1" ht="13.5" customHeight="1">
      <c r="A415" s="429"/>
      <c r="B415" s="464" t="s">
        <v>445</v>
      </c>
      <c r="C415" s="530"/>
      <c r="D415" s="530"/>
      <c r="E415" s="530"/>
      <c r="F415" s="530"/>
      <c r="G415" s="530"/>
      <c r="H415" s="530"/>
      <c r="I415" s="1051">
        <f t="shared" si="72"/>
        <v>0</v>
      </c>
      <c r="J415" s="433"/>
      <c r="K415" s="396"/>
      <c r="L415" s="305"/>
      <c r="M415" s="305"/>
      <c r="N415" s="305"/>
      <c r="O415" s="305"/>
      <c r="P415" s="305"/>
      <c r="Q415" s="305"/>
      <c r="R415" s="305"/>
      <c r="S415" s="305"/>
      <c r="T415" s="305"/>
      <c r="U415" s="305"/>
    </row>
    <row r="416" spans="1:21" s="52" customFormat="1" ht="13.5" customHeight="1">
      <c r="A416" s="429"/>
      <c r="B416" s="470" t="s">
        <v>446</v>
      </c>
      <c r="C416" s="847">
        <f>+C410+C413+C414+C415</f>
        <v>23272</v>
      </c>
      <c r="D416" s="847">
        <f t="shared" ref="D416:I416" si="73">+D410+D413+D414+D415</f>
        <v>7520</v>
      </c>
      <c r="E416" s="847">
        <f t="shared" si="73"/>
        <v>0</v>
      </c>
      <c r="F416" s="847">
        <f t="shared" si="73"/>
        <v>443294</v>
      </c>
      <c r="G416" s="847">
        <f t="shared" si="73"/>
        <v>10387</v>
      </c>
      <c r="H416" s="847">
        <f t="shared" si="73"/>
        <v>20581</v>
      </c>
      <c r="I416" s="847">
        <f t="shared" si="73"/>
        <v>505054</v>
      </c>
      <c r="J416" s="433"/>
      <c r="K416" s="396"/>
      <c r="L416" s="305"/>
      <c r="M416" s="305"/>
      <c r="N416" s="305"/>
      <c r="O416" s="305"/>
      <c r="P416" s="305"/>
      <c r="Q416" s="305"/>
      <c r="R416" s="305"/>
      <c r="S416" s="305"/>
      <c r="T416" s="305"/>
      <c r="U416" s="305"/>
    </row>
    <row r="417" spans="1:21" s="52" customFormat="1" ht="13.5" customHeight="1">
      <c r="A417" s="429"/>
      <c r="B417" s="848"/>
      <c r="C417" s="529"/>
      <c r="D417" s="529"/>
      <c r="E417" s="529"/>
      <c r="F417" s="529"/>
      <c r="G417" s="529"/>
      <c r="H417" s="529"/>
      <c r="I417" s="1052"/>
      <c r="J417" s="433"/>
      <c r="K417" s="396"/>
      <c r="L417" s="305"/>
      <c r="M417" s="305"/>
      <c r="N417" s="305"/>
      <c r="O417" s="305"/>
      <c r="P417" s="305"/>
      <c r="Q417" s="305"/>
      <c r="R417" s="305"/>
      <c r="S417" s="305"/>
      <c r="T417" s="305"/>
      <c r="U417" s="305"/>
    </row>
    <row r="418" spans="1:21" s="52" customFormat="1" ht="13.5" customHeight="1">
      <c r="A418" s="429"/>
      <c r="B418" s="465" t="s">
        <v>447</v>
      </c>
      <c r="C418" s="531"/>
      <c r="D418" s="531"/>
      <c r="E418" s="531"/>
      <c r="F418" s="531"/>
      <c r="G418" s="531"/>
      <c r="H418" s="531"/>
      <c r="I418" s="1052">
        <f>SUM(I419:I421)</f>
        <v>177414</v>
      </c>
      <c r="J418" s="433"/>
      <c r="K418" s="396"/>
      <c r="L418" s="305"/>
      <c r="M418" s="305"/>
      <c r="N418" s="305"/>
      <c r="O418" s="305"/>
      <c r="P418" s="305"/>
      <c r="Q418" s="305"/>
      <c r="R418" s="305"/>
      <c r="S418" s="305"/>
      <c r="T418" s="305"/>
      <c r="U418" s="305"/>
    </row>
    <row r="419" spans="1:21" s="52" customFormat="1" ht="13.5" customHeight="1">
      <c r="A419" s="429"/>
      <c r="B419" s="464" t="s">
        <v>448</v>
      </c>
      <c r="C419" s="531"/>
      <c r="D419" s="531"/>
      <c r="E419" s="531"/>
      <c r="F419" s="531"/>
      <c r="G419" s="531"/>
      <c r="H419" s="531"/>
      <c r="I419" s="1053">
        <v>43734</v>
      </c>
      <c r="J419" s="433"/>
      <c r="K419" s="396"/>
      <c r="L419" s="305"/>
      <c r="M419" s="305"/>
      <c r="N419" s="305"/>
      <c r="O419" s="305"/>
      <c r="P419" s="305"/>
      <c r="Q419" s="305"/>
      <c r="R419" s="305"/>
      <c r="S419" s="305"/>
      <c r="T419" s="305"/>
      <c r="U419" s="305"/>
    </row>
    <row r="420" spans="1:21" s="52" customFormat="1" ht="13.5" customHeight="1">
      <c r="A420" s="429"/>
      <c r="B420" s="464" t="s">
        <v>460</v>
      </c>
      <c r="C420" s="531"/>
      <c r="D420" s="531"/>
      <c r="E420" s="531"/>
      <c r="F420" s="531"/>
      <c r="G420" s="531"/>
      <c r="H420" s="531"/>
      <c r="I420" s="1051">
        <v>133680</v>
      </c>
      <c r="J420" s="433"/>
      <c r="K420" s="396"/>
      <c r="L420" s="305"/>
      <c r="M420" s="305"/>
      <c r="N420" s="305"/>
      <c r="O420" s="305"/>
      <c r="P420" s="305"/>
      <c r="Q420" s="305"/>
      <c r="R420" s="305"/>
      <c r="S420" s="305"/>
      <c r="T420" s="305"/>
      <c r="U420" s="305"/>
    </row>
    <row r="421" spans="1:21" s="52" customFormat="1" ht="13.5" customHeight="1">
      <c r="A421" s="429"/>
      <c r="B421" s="464" t="s">
        <v>379</v>
      </c>
      <c r="C421" s="531"/>
      <c r="D421" s="531"/>
      <c r="E421" s="531"/>
      <c r="F421" s="531"/>
      <c r="G421" s="531"/>
      <c r="H421" s="531"/>
      <c r="I421" s="1051"/>
      <c r="J421" s="433"/>
      <c r="K421" s="396"/>
      <c r="L421" s="305"/>
      <c r="M421" s="305"/>
      <c r="N421" s="305"/>
      <c r="O421" s="305"/>
      <c r="P421" s="305"/>
      <c r="Q421" s="305"/>
      <c r="R421" s="305"/>
      <c r="S421" s="305"/>
      <c r="T421" s="305"/>
      <c r="U421" s="305"/>
    </row>
    <row r="422" spans="1:21" s="52" customFormat="1" ht="13.5" customHeight="1">
      <c r="A422" s="429"/>
      <c r="B422" s="464"/>
      <c r="C422" s="531"/>
      <c r="D422" s="531"/>
      <c r="E422" s="531"/>
      <c r="F422" s="531"/>
      <c r="G422" s="531"/>
      <c r="H422" s="531"/>
      <c r="I422" s="1051"/>
      <c r="J422" s="433"/>
      <c r="K422" s="396"/>
      <c r="L422" s="305"/>
      <c r="M422" s="305"/>
      <c r="N422" s="305"/>
      <c r="O422" s="305"/>
      <c r="P422" s="305"/>
      <c r="Q422" s="305"/>
      <c r="R422" s="305"/>
      <c r="S422" s="305"/>
      <c r="T422" s="305"/>
      <c r="U422" s="305"/>
    </row>
    <row r="423" spans="1:21" s="52" customFormat="1" ht="13.5" customHeight="1">
      <c r="A423" s="429"/>
      <c r="B423" s="465" t="s">
        <v>450</v>
      </c>
      <c r="C423" s="531"/>
      <c r="D423" s="531"/>
      <c r="E423" s="531"/>
      <c r="F423" s="531"/>
      <c r="G423" s="531"/>
      <c r="H423" s="531"/>
      <c r="I423" s="1051">
        <v>-496652</v>
      </c>
      <c r="J423" s="433"/>
      <c r="K423" s="396"/>
      <c r="L423" s="305"/>
      <c r="M423" s="305"/>
      <c r="N423" s="305"/>
      <c r="O423" s="305"/>
      <c r="P423" s="305"/>
      <c r="Q423" s="305"/>
      <c r="R423" s="305"/>
      <c r="S423" s="305"/>
      <c r="T423" s="305"/>
      <c r="U423" s="305"/>
    </row>
    <row r="424" spans="1:21" s="52" customFormat="1" ht="27" customHeight="1">
      <c r="A424" s="429"/>
      <c r="B424" s="464" t="s">
        <v>451</v>
      </c>
      <c r="C424" s="531"/>
      <c r="D424" s="531"/>
      <c r="E424" s="531"/>
      <c r="F424" s="531"/>
      <c r="G424" s="531"/>
      <c r="H424" s="531"/>
      <c r="I424" s="1051">
        <v>-496652</v>
      </c>
      <c r="J424" s="433"/>
      <c r="K424" s="396"/>
      <c r="L424" s="305"/>
      <c r="M424" s="305"/>
      <c r="N424" s="305"/>
      <c r="O424" s="305"/>
      <c r="P424" s="305"/>
      <c r="Q424" s="305"/>
      <c r="R424" s="305"/>
      <c r="S424" s="305"/>
      <c r="T424" s="305"/>
      <c r="U424" s="305"/>
    </row>
    <row r="425" spans="1:21" s="52" customFormat="1" ht="27" customHeight="1">
      <c r="A425" s="429"/>
      <c r="B425" s="464" t="s">
        <v>452</v>
      </c>
      <c r="C425" s="531"/>
      <c r="D425" s="531"/>
      <c r="E425" s="531"/>
      <c r="F425" s="531"/>
      <c r="G425" s="531"/>
      <c r="H425" s="531"/>
      <c r="I425" s="1051"/>
      <c r="J425" s="433"/>
      <c r="K425" s="396"/>
      <c r="L425" s="305"/>
      <c r="M425" s="305"/>
      <c r="N425" s="305"/>
      <c r="O425" s="305"/>
      <c r="P425" s="305"/>
      <c r="Q425" s="305"/>
      <c r="R425" s="305"/>
      <c r="S425" s="305"/>
      <c r="T425" s="305"/>
      <c r="U425" s="305"/>
    </row>
    <row r="426" spans="1:21" s="52" customFormat="1" ht="13.5" customHeight="1">
      <c r="A426" s="429"/>
      <c r="B426" s="465" t="s">
        <v>453</v>
      </c>
      <c r="C426" s="531"/>
      <c r="D426" s="531"/>
      <c r="E426" s="531"/>
      <c r="F426" s="531"/>
      <c r="G426" s="531"/>
      <c r="H426" s="531"/>
      <c r="I426" s="1052">
        <f>+I416+I418+I423</f>
        <v>185816</v>
      </c>
      <c r="J426" s="433"/>
      <c r="K426" s="396"/>
      <c r="L426" s="305"/>
      <c r="M426" s="305"/>
      <c r="N426" s="305"/>
      <c r="O426" s="305"/>
      <c r="P426" s="305"/>
      <c r="Q426" s="305"/>
      <c r="R426" s="305"/>
      <c r="S426" s="305"/>
      <c r="T426" s="305"/>
      <c r="U426" s="305"/>
    </row>
    <row r="427" spans="1:21" s="52" customFormat="1" ht="13.5" customHeight="1">
      <c r="A427" s="429"/>
      <c r="B427" s="464" t="s">
        <v>454</v>
      </c>
      <c r="C427" s="531"/>
      <c r="D427" s="531"/>
      <c r="E427" s="531"/>
      <c r="F427" s="531"/>
      <c r="G427" s="531"/>
      <c r="H427" s="531"/>
      <c r="I427" s="1051">
        <v>0</v>
      </c>
      <c r="J427" s="433"/>
      <c r="K427" s="396"/>
      <c r="L427" s="305"/>
      <c r="M427" s="305"/>
      <c r="N427" s="305"/>
      <c r="O427" s="305"/>
      <c r="P427" s="305"/>
      <c r="Q427" s="305"/>
      <c r="R427" s="305"/>
      <c r="S427" s="305"/>
      <c r="T427" s="305"/>
      <c r="U427" s="305"/>
    </row>
    <row r="428" spans="1:21" s="52" customFormat="1" ht="13.5" customHeight="1">
      <c r="A428" s="429"/>
      <c r="B428" s="467" t="s">
        <v>455</v>
      </c>
      <c r="C428" s="531"/>
      <c r="D428" s="531"/>
      <c r="E428" s="531"/>
      <c r="F428" s="531"/>
      <c r="G428" s="531"/>
      <c r="H428" s="531"/>
      <c r="I428" s="1052">
        <f>SUM(I426:I427)</f>
        <v>185816</v>
      </c>
      <c r="J428" s="433"/>
      <c r="K428" s="396"/>
      <c r="L428" s="305"/>
      <c r="M428" s="305"/>
      <c r="N428" s="305"/>
      <c r="O428" s="305"/>
      <c r="P428" s="305"/>
      <c r="Q428" s="305"/>
      <c r="R428" s="305"/>
      <c r="S428" s="305"/>
      <c r="T428" s="305"/>
      <c r="U428" s="305"/>
    </row>
    <row r="429" spans="1:21" s="52" customFormat="1" ht="13.5" customHeight="1">
      <c r="A429" s="429"/>
      <c r="B429" s="466" t="s">
        <v>456</v>
      </c>
      <c r="C429" s="531"/>
      <c r="D429" s="531"/>
      <c r="E429" s="531"/>
      <c r="F429" s="531"/>
      <c r="G429" s="531"/>
      <c r="H429" s="531"/>
      <c r="I429" s="1051">
        <v>-56847</v>
      </c>
      <c r="J429" s="433"/>
      <c r="K429" s="396"/>
      <c r="L429" s="305"/>
      <c r="M429" s="305"/>
      <c r="N429" s="305"/>
      <c r="O429" s="305"/>
      <c r="P429" s="305"/>
      <c r="Q429" s="305"/>
      <c r="R429" s="305"/>
      <c r="S429" s="305"/>
      <c r="T429" s="305"/>
      <c r="U429" s="305"/>
    </row>
    <row r="430" spans="1:21" s="52" customFormat="1" ht="13.5" customHeight="1" thickBot="1">
      <c r="A430" s="429"/>
      <c r="B430" s="475" t="s">
        <v>457</v>
      </c>
      <c r="C430" s="532"/>
      <c r="D430" s="532"/>
      <c r="E430" s="532"/>
      <c r="F430" s="532"/>
      <c r="G430" s="532"/>
      <c r="H430" s="532"/>
      <c r="I430" s="533">
        <f>SUM(I428:I429)</f>
        <v>128969</v>
      </c>
      <c r="J430" s="433"/>
      <c r="K430" s="396"/>
      <c r="L430" s="305"/>
      <c r="M430" s="305"/>
      <c r="N430" s="305"/>
      <c r="O430" s="305"/>
      <c r="P430" s="305"/>
      <c r="Q430" s="305"/>
      <c r="R430" s="305"/>
      <c r="S430" s="305"/>
      <c r="T430" s="305"/>
      <c r="U430" s="305"/>
    </row>
    <row r="431" spans="1:21" s="52" customFormat="1" ht="13.5" customHeight="1">
      <c r="A431" s="429"/>
      <c r="B431" s="218"/>
      <c r="C431" s="218"/>
      <c r="D431" s="218"/>
      <c r="E431" s="435"/>
      <c r="F431" s="435"/>
      <c r="G431" s="435"/>
      <c r="H431" s="435"/>
      <c r="I431" s="435"/>
      <c r="J431" s="433"/>
      <c r="K431" s="396"/>
      <c r="L431" s="305"/>
      <c r="M431" s="305"/>
      <c r="N431" s="305"/>
      <c r="O431" s="305"/>
      <c r="P431" s="305"/>
      <c r="Q431" s="305"/>
      <c r="R431" s="305"/>
      <c r="S431" s="305"/>
      <c r="T431" s="305"/>
      <c r="U431" s="305"/>
    </row>
    <row r="432" spans="1:21" s="52" customFormat="1" ht="13.5" customHeight="1">
      <c r="A432" s="429"/>
      <c r="B432" s="218"/>
      <c r="C432" s="218"/>
      <c r="D432" s="218"/>
      <c r="E432" s="435"/>
      <c r="F432" s="435"/>
      <c r="G432" s="435"/>
      <c r="H432" s="435"/>
      <c r="I432" s="435"/>
      <c r="J432" s="433"/>
      <c r="K432" s="396">
        <v>118</v>
      </c>
      <c r="L432" s="305"/>
      <c r="M432" s="305"/>
      <c r="N432" s="305"/>
      <c r="O432" s="305"/>
      <c r="P432" s="305"/>
      <c r="Q432" s="305"/>
      <c r="R432" s="305"/>
      <c r="S432" s="305"/>
      <c r="T432" s="305"/>
      <c r="U432" s="305"/>
    </row>
    <row r="433" spans="1:21" s="52" customFormat="1" ht="13.5" customHeight="1">
      <c r="A433" s="429"/>
      <c r="B433" s="218"/>
      <c r="C433" s="218"/>
      <c r="D433" s="218"/>
      <c r="E433" s="435"/>
      <c r="F433" s="435"/>
      <c r="G433" s="435"/>
      <c r="H433" s="435"/>
      <c r="I433" s="435"/>
      <c r="J433" s="433"/>
      <c r="K433" s="396"/>
      <c r="L433" s="305"/>
      <c r="M433" s="305"/>
      <c r="N433" s="305"/>
      <c r="O433" s="305"/>
      <c r="P433" s="305"/>
      <c r="Q433" s="305"/>
      <c r="R433" s="305"/>
      <c r="S433" s="305"/>
      <c r="T433" s="305"/>
      <c r="U433" s="305"/>
    </row>
    <row r="434" spans="1:21" s="52" customFormat="1" ht="13.5" customHeight="1">
      <c r="A434" s="429"/>
      <c r="B434" s="295" t="s">
        <v>458</v>
      </c>
      <c r="C434" s="218"/>
      <c r="D434" s="218"/>
      <c r="E434" s="435"/>
      <c r="F434" s="435"/>
      <c r="G434" s="435"/>
      <c r="H434" s="435"/>
      <c r="I434" s="435"/>
      <c r="J434" s="433"/>
      <c r="K434" s="396"/>
      <c r="L434" s="305"/>
      <c r="M434" s="305"/>
      <c r="N434" s="305"/>
      <c r="O434" s="305"/>
      <c r="P434" s="305"/>
      <c r="Q434" s="305"/>
      <c r="R434" s="305"/>
      <c r="S434" s="305"/>
      <c r="T434" s="305"/>
      <c r="U434" s="305"/>
    </row>
    <row r="435" spans="1:21" s="52" customFormat="1" ht="13.5" customHeight="1" thickBot="1">
      <c r="A435" s="429"/>
      <c r="B435" s="218"/>
      <c r="C435" s="218"/>
      <c r="D435" s="218"/>
      <c r="E435" s="435"/>
      <c r="F435" s="435"/>
      <c r="G435" s="435"/>
      <c r="H435" s="435"/>
      <c r="I435" s="435"/>
      <c r="J435" s="433"/>
      <c r="K435" s="396"/>
      <c r="L435" s="305"/>
      <c r="M435" s="305"/>
      <c r="N435" s="305"/>
      <c r="O435" s="305"/>
      <c r="P435" s="305"/>
      <c r="Q435" s="305"/>
      <c r="R435" s="305"/>
      <c r="S435" s="305"/>
      <c r="T435" s="305"/>
      <c r="U435" s="305"/>
    </row>
    <row r="436" spans="1:21" ht="13.5" customHeight="1" thickBot="1">
      <c r="B436" s="799" t="s">
        <v>421</v>
      </c>
      <c r="I436" s="745" t="s">
        <v>254</v>
      </c>
      <c r="J436" s="844"/>
      <c r="L436" s="305"/>
      <c r="M436" s="305"/>
      <c r="N436" s="305"/>
      <c r="O436" s="305"/>
      <c r="P436" s="305"/>
      <c r="Q436" s="305"/>
      <c r="R436" s="305"/>
      <c r="S436" s="305"/>
      <c r="T436" s="305"/>
      <c r="U436" s="305"/>
    </row>
    <row r="437" spans="1:21" s="52" customFormat="1" ht="13.5" customHeight="1" thickBot="1">
      <c r="A437" s="416"/>
      <c r="B437" s="1844"/>
      <c r="C437" s="1860">
        <v>2020</v>
      </c>
      <c r="D437" s="1861"/>
      <c r="E437" s="1861"/>
      <c r="F437" s="1861"/>
      <c r="G437" s="1861"/>
      <c r="H437" s="1861"/>
      <c r="I437" s="1862"/>
      <c r="J437" s="436"/>
      <c r="K437" s="396"/>
      <c r="L437" s="305"/>
      <c r="M437" s="305"/>
      <c r="N437" s="305"/>
      <c r="O437" s="305"/>
      <c r="P437" s="305"/>
      <c r="Q437" s="305"/>
      <c r="R437" s="305"/>
      <c r="S437" s="305"/>
      <c r="T437" s="305"/>
      <c r="U437" s="305"/>
    </row>
    <row r="438" spans="1:21" s="52" customFormat="1" ht="13.5" customHeight="1" thickBot="1">
      <c r="A438" s="417"/>
      <c r="B438" s="1840"/>
      <c r="C438" s="1863" t="s">
        <v>428</v>
      </c>
      <c r="D438" s="1863" t="s">
        <v>429</v>
      </c>
      <c r="E438" s="1860" t="s">
        <v>430</v>
      </c>
      <c r="F438" s="1862"/>
      <c r="G438" s="1865" t="s">
        <v>431</v>
      </c>
      <c r="H438" s="1865" t="s">
        <v>432</v>
      </c>
      <c r="I438" s="1863" t="s">
        <v>133</v>
      </c>
      <c r="J438" s="463"/>
      <c r="K438" s="1859"/>
      <c r="L438" s="305"/>
      <c r="M438" s="305"/>
      <c r="N438" s="305"/>
      <c r="O438" s="305"/>
      <c r="P438" s="305"/>
      <c r="Q438" s="305"/>
      <c r="R438" s="305"/>
      <c r="S438" s="305"/>
      <c r="T438" s="305"/>
      <c r="U438" s="305"/>
    </row>
    <row r="439" spans="1:21" s="52" customFormat="1" ht="13.5" customHeight="1" thickBot="1">
      <c r="A439" s="417"/>
      <c r="B439" s="1841"/>
      <c r="C439" s="1864"/>
      <c r="D439" s="1864"/>
      <c r="E439" s="523" t="s">
        <v>434</v>
      </c>
      <c r="F439" s="523" t="s">
        <v>435</v>
      </c>
      <c r="G439" s="1866"/>
      <c r="H439" s="1866"/>
      <c r="I439" s="1864"/>
      <c r="J439" s="463"/>
      <c r="K439" s="1859"/>
      <c r="L439" s="305"/>
      <c r="M439" s="305"/>
      <c r="N439" s="305"/>
      <c r="O439" s="305"/>
      <c r="P439" s="305"/>
      <c r="Q439" s="305"/>
      <c r="R439" s="305"/>
      <c r="S439" s="305"/>
      <c r="T439" s="305"/>
      <c r="U439" s="305"/>
    </row>
    <row r="440" spans="1:21" s="52" customFormat="1" ht="13.5" customHeight="1">
      <c r="A440" s="429"/>
      <c r="B440" s="493" t="s">
        <v>350</v>
      </c>
      <c r="C440" s="845">
        <v>504403</v>
      </c>
      <c r="D440" s="845">
        <v>41731</v>
      </c>
      <c r="E440" s="845">
        <v>204643</v>
      </c>
      <c r="F440" s="845">
        <v>4819376</v>
      </c>
      <c r="G440" s="845">
        <v>159001</v>
      </c>
      <c r="H440" s="845">
        <v>282413</v>
      </c>
      <c r="I440" s="1051">
        <f>SUM(C440:H440)</f>
        <v>6011567</v>
      </c>
      <c r="J440" s="433"/>
      <c r="K440" s="286"/>
      <c r="L440" s="305"/>
      <c r="M440" s="305"/>
      <c r="N440" s="305"/>
      <c r="O440" s="305"/>
      <c r="P440" s="305"/>
      <c r="Q440" s="305"/>
      <c r="R440" s="305"/>
      <c r="S440" s="305"/>
      <c r="T440" s="305"/>
      <c r="U440" s="305"/>
    </row>
    <row r="441" spans="1:21" s="52" customFormat="1" ht="13.5" customHeight="1">
      <c r="A441" s="429"/>
      <c r="B441" s="464" t="s">
        <v>461</v>
      </c>
      <c r="C441" s="529">
        <v>0</v>
      </c>
      <c r="D441" s="529">
        <v>0</v>
      </c>
      <c r="E441" s="529">
        <v>0</v>
      </c>
      <c r="F441" s="529">
        <v>0</v>
      </c>
      <c r="G441" s="529">
        <v>0</v>
      </c>
      <c r="H441" s="529">
        <v>0</v>
      </c>
      <c r="I441" s="1051">
        <f t="shared" ref="I441:I443" si="74">SUM(C441:H441)</f>
        <v>0</v>
      </c>
      <c r="J441" s="433"/>
      <c r="K441" s="286"/>
      <c r="L441" s="305"/>
      <c r="M441" s="305"/>
      <c r="N441" s="305"/>
      <c r="O441" s="305"/>
      <c r="P441" s="305"/>
      <c r="Q441" s="305"/>
      <c r="R441" s="305"/>
      <c r="S441" s="305"/>
      <c r="T441" s="305"/>
      <c r="U441" s="305"/>
    </row>
    <row r="442" spans="1:21" s="52" customFormat="1" ht="13.5" customHeight="1">
      <c r="A442" s="429"/>
      <c r="B442" s="464" t="s">
        <v>459</v>
      </c>
      <c r="C442" s="846">
        <v>-202525</v>
      </c>
      <c r="D442" s="846">
        <v>-367</v>
      </c>
      <c r="E442" s="846">
        <v>0</v>
      </c>
      <c r="F442" s="846">
        <v>-111075</v>
      </c>
      <c r="G442" s="846">
        <v>0</v>
      </c>
      <c r="H442" s="846">
        <v>-10843</v>
      </c>
      <c r="I442" s="1051">
        <f t="shared" si="74"/>
        <v>-324810</v>
      </c>
      <c r="J442" s="433"/>
      <c r="K442" s="286"/>
      <c r="L442" s="305"/>
      <c r="M442" s="305"/>
      <c r="N442" s="305"/>
      <c r="O442" s="305"/>
      <c r="P442" s="305"/>
      <c r="Q442" s="305"/>
      <c r="R442" s="305"/>
      <c r="S442" s="305"/>
      <c r="T442" s="305"/>
      <c r="U442" s="305"/>
    </row>
    <row r="443" spans="1:21" s="52" customFormat="1" ht="13.5" customHeight="1">
      <c r="A443" s="429"/>
      <c r="B443" s="464" t="s">
        <v>438</v>
      </c>
      <c r="C443" s="846">
        <v>-167070</v>
      </c>
      <c r="D443" s="846">
        <v>-30458</v>
      </c>
      <c r="E443" s="846">
        <v>0</v>
      </c>
      <c r="F443" s="846">
        <v>-45905</v>
      </c>
      <c r="G443" s="846">
        <v>0</v>
      </c>
      <c r="H443" s="846">
        <v>-107694</v>
      </c>
      <c r="I443" s="1051">
        <f t="shared" si="74"/>
        <v>-351127</v>
      </c>
      <c r="J443" s="433"/>
      <c r="K443" s="396"/>
      <c r="L443" s="305"/>
      <c r="M443" s="305"/>
      <c r="N443" s="305"/>
      <c r="O443" s="305"/>
      <c r="P443" s="305"/>
      <c r="Q443" s="305"/>
      <c r="R443" s="305"/>
      <c r="S443" s="305"/>
      <c r="T443" s="305"/>
      <c r="U443" s="305"/>
    </row>
    <row r="444" spans="1:21" s="236" customFormat="1" ht="13.5" customHeight="1">
      <c r="A444" s="430"/>
      <c r="B444" s="465" t="s">
        <v>439</v>
      </c>
      <c r="C444" s="847">
        <f>SUM(C440:C443)</f>
        <v>134808</v>
      </c>
      <c r="D444" s="847">
        <f t="shared" ref="D444:I444" si="75">SUM(D440:D443)</f>
        <v>10906</v>
      </c>
      <c r="E444" s="847">
        <f t="shared" si="75"/>
        <v>204643</v>
      </c>
      <c r="F444" s="847">
        <f t="shared" si="75"/>
        <v>4662396</v>
      </c>
      <c r="G444" s="847">
        <f t="shared" si="75"/>
        <v>159001</v>
      </c>
      <c r="H444" s="847">
        <f t="shared" si="75"/>
        <v>163876</v>
      </c>
      <c r="I444" s="847">
        <f t="shared" si="75"/>
        <v>5335630</v>
      </c>
      <c r="J444" s="433"/>
      <c r="K444" s="482"/>
      <c r="L444" s="305"/>
      <c r="M444" s="305"/>
      <c r="N444" s="305"/>
      <c r="O444" s="305"/>
      <c r="P444" s="305"/>
      <c r="Q444" s="305"/>
      <c r="R444" s="305"/>
      <c r="S444" s="305"/>
      <c r="T444" s="305"/>
      <c r="U444" s="305"/>
    </row>
    <row r="445" spans="1:21" s="52" customFormat="1" ht="13.5" customHeight="1">
      <c r="A445" s="429"/>
      <c r="B445" s="464" t="s">
        <v>440</v>
      </c>
      <c r="C445" s="846">
        <v>-7438</v>
      </c>
      <c r="D445" s="846">
        <v>-2605</v>
      </c>
      <c r="E445" s="846">
        <v>1628</v>
      </c>
      <c r="F445" s="846">
        <v>32970</v>
      </c>
      <c r="G445" s="846">
        <v>0</v>
      </c>
      <c r="H445" s="846">
        <v>-57813</v>
      </c>
      <c r="I445" s="1051">
        <f>SUM(C445:H445)</f>
        <v>-33258</v>
      </c>
      <c r="J445" s="433"/>
      <c r="K445" s="396"/>
      <c r="L445" s="305"/>
      <c r="M445" s="305"/>
      <c r="N445" s="305"/>
      <c r="O445" s="305"/>
      <c r="P445" s="305"/>
      <c r="Q445" s="305"/>
      <c r="R445" s="305"/>
      <c r="S445" s="305"/>
      <c r="T445" s="305"/>
      <c r="U445" s="305"/>
    </row>
    <row r="446" spans="1:21" s="236" customFormat="1" ht="13.5" customHeight="1">
      <c r="A446" s="430"/>
      <c r="B446" s="465" t="s">
        <v>441</v>
      </c>
      <c r="C446" s="847">
        <f>SUM(C444:C445)</f>
        <v>127370</v>
      </c>
      <c r="D446" s="847">
        <f t="shared" ref="D446:I446" si="76">SUM(D444:D445)</f>
        <v>8301</v>
      </c>
      <c r="E446" s="847">
        <f t="shared" si="76"/>
        <v>206271</v>
      </c>
      <c r="F446" s="847">
        <f t="shared" si="76"/>
        <v>4695366</v>
      </c>
      <c r="G446" s="847">
        <f t="shared" si="76"/>
        <v>159001</v>
      </c>
      <c r="H446" s="847">
        <f t="shared" si="76"/>
        <v>106063</v>
      </c>
      <c r="I446" s="847">
        <f t="shared" si="76"/>
        <v>5302372</v>
      </c>
      <c r="J446" s="433"/>
      <c r="K446" s="482"/>
      <c r="L446" s="305"/>
      <c r="M446" s="305"/>
      <c r="N446" s="305"/>
      <c r="O446" s="305"/>
      <c r="P446" s="305"/>
      <c r="Q446" s="305"/>
      <c r="R446" s="305"/>
      <c r="S446" s="305"/>
      <c r="T446" s="305"/>
      <c r="U446" s="305"/>
    </row>
    <row r="447" spans="1:21" s="52" customFormat="1" ht="13.5" customHeight="1">
      <c r="A447" s="429"/>
      <c r="B447" s="464"/>
      <c r="C447" s="529"/>
      <c r="D447" s="529"/>
      <c r="E447" s="529"/>
      <c r="F447" s="529"/>
      <c r="G447" s="529"/>
      <c r="H447" s="529"/>
      <c r="I447" s="1051">
        <v>0</v>
      </c>
      <c r="J447" s="433"/>
      <c r="K447" s="396"/>
      <c r="L447" s="305"/>
      <c r="M447" s="305"/>
      <c r="N447" s="305"/>
      <c r="O447" s="305"/>
      <c r="P447" s="305"/>
      <c r="Q447" s="305"/>
      <c r="R447" s="305"/>
      <c r="S447" s="305"/>
      <c r="T447" s="305"/>
      <c r="U447" s="305"/>
    </row>
    <row r="448" spans="1:21" s="52" customFormat="1" ht="13.5" customHeight="1">
      <c r="A448" s="429"/>
      <c r="B448" s="465" t="s">
        <v>442</v>
      </c>
      <c r="C448" s="530">
        <f>SUM(C449:C451)</f>
        <v>-39587</v>
      </c>
      <c r="D448" s="530">
        <f t="shared" ref="D448:I448" si="77">SUM(D449:D451)</f>
        <v>1667</v>
      </c>
      <c r="E448" s="530">
        <f t="shared" si="77"/>
        <v>-122183</v>
      </c>
      <c r="F448" s="530">
        <f t="shared" si="77"/>
        <v>-2816446</v>
      </c>
      <c r="G448" s="530">
        <f t="shared" si="77"/>
        <v>-156118</v>
      </c>
      <c r="H448" s="530">
        <f t="shared" si="77"/>
        <v>-125158</v>
      </c>
      <c r="I448" s="530">
        <f t="shared" si="77"/>
        <v>-3257825</v>
      </c>
      <c r="J448" s="433"/>
      <c r="K448" s="417"/>
      <c r="L448" s="305"/>
      <c r="M448" s="305"/>
      <c r="N448" s="305"/>
      <c r="O448" s="305"/>
      <c r="P448" s="305"/>
      <c r="Q448" s="305"/>
      <c r="R448" s="305"/>
      <c r="S448" s="305"/>
      <c r="T448" s="305"/>
      <c r="U448" s="305"/>
    </row>
    <row r="449" spans="1:21" s="52" customFormat="1" ht="28.5" customHeight="1">
      <c r="A449" s="429"/>
      <c r="B449" s="464" t="s">
        <v>443</v>
      </c>
      <c r="C449" s="846">
        <v>-68204</v>
      </c>
      <c r="D449" s="846">
        <v>-1267</v>
      </c>
      <c r="E449" s="846">
        <v>-98102</v>
      </c>
      <c r="F449" s="846">
        <v>-2251868</v>
      </c>
      <c r="G449" s="846">
        <v>-156118</v>
      </c>
      <c r="H449" s="846">
        <v>-122735</v>
      </c>
      <c r="I449" s="1051">
        <f>SUM(C449:H449)</f>
        <v>-2698294</v>
      </c>
      <c r="J449" s="433"/>
      <c r="K449" s="396"/>
      <c r="L449" s="305"/>
      <c r="M449" s="305"/>
      <c r="N449" s="305"/>
      <c r="O449" s="305"/>
      <c r="P449" s="305"/>
      <c r="Q449" s="305"/>
      <c r="R449" s="305"/>
      <c r="S449" s="305"/>
      <c r="T449" s="305"/>
      <c r="U449" s="305"/>
    </row>
    <row r="450" spans="1:21" s="52" customFormat="1" ht="28.5" customHeight="1">
      <c r="A450" s="429"/>
      <c r="B450" s="464" t="s">
        <v>444</v>
      </c>
      <c r="C450" s="846">
        <v>28617</v>
      </c>
      <c r="D450" s="846">
        <v>2934</v>
      </c>
      <c r="E450" s="846">
        <v>-24081</v>
      </c>
      <c r="F450" s="846">
        <v>-564578</v>
      </c>
      <c r="G450" s="846">
        <v>0</v>
      </c>
      <c r="H450" s="846">
        <v>-2423</v>
      </c>
      <c r="I450" s="1051">
        <f t="shared" ref="I450" si="78">SUM(C450:H450)</f>
        <v>-559531</v>
      </c>
      <c r="J450" s="433"/>
      <c r="K450" s="396"/>
      <c r="L450" s="305"/>
      <c r="M450" s="305"/>
      <c r="N450" s="305"/>
      <c r="O450" s="305"/>
      <c r="P450" s="305"/>
      <c r="Q450" s="305"/>
      <c r="R450" s="305"/>
      <c r="S450" s="305"/>
      <c r="T450" s="305"/>
      <c r="U450" s="305"/>
    </row>
    <row r="451" spans="1:21" s="52" customFormat="1" ht="30.75" customHeight="1">
      <c r="A451" s="429"/>
      <c r="B451" s="464" t="s">
        <v>445</v>
      </c>
      <c r="C451" s="530">
        <v>0</v>
      </c>
      <c r="D451" s="530">
        <v>0</v>
      </c>
      <c r="E451" s="530">
        <v>0</v>
      </c>
      <c r="F451" s="530">
        <v>0</v>
      </c>
      <c r="G451" s="530">
        <v>0</v>
      </c>
      <c r="H451" s="530">
        <v>0</v>
      </c>
      <c r="I451" s="1051">
        <f>SUM(C451:H451)</f>
        <v>0</v>
      </c>
      <c r="J451" s="433"/>
      <c r="K451" s="396"/>
      <c r="L451" s="305"/>
      <c r="M451" s="305"/>
      <c r="N451" s="305"/>
      <c r="O451" s="305"/>
      <c r="P451" s="305"/>
      <c r="Q451" s="305"/>
      <c r="R451" s="305"/>
      <c r="S451" s="305"/>
      <c r="T451" s="305"/>
      <c r="U451" s="305"/>
    </row>
    <row r="452" spans="1:21" s="52" customFormat="1" ht="13.5" customHeight="1">
      <c r="A452" s="429"/>
      <c r="B452" s="470" t="s">
        <v>446</v>
      </c>
      <c r="C452" s="847">
        <f>+C446+C449+C450+C451</f>
        <v>87783</v>
      </c>
      <c r="D452" s="847">
        <f t="shared" ref="D452:I452" si="79">+D446+D449+D450+D451</f>
        <v>9968</v>
      </c>
      <c r="E452" s="847">
        <f t="shared" si="79"/>
        <v>84088</v>
      </c>
      <c r="F452" s="847">
        <f t="shared" si="79"/>
        <v>1878920</v>
      </c>
      <c r="G452" s="847">
        <f t="shared" si="79"/>
        <v>2883</v>
      </c>
      <c r="H452" s="847">
        <f t="shared" si="79"/>
        <v>-19095</v>
      </c>
      <c r="I452" s="847">
        <f t="shared" si="79"/>
        <v>2044547</v>
      </c>
      <c r="J452" s="433"/>
      <c r="K452" s="288"/>
      <c r="L452" s="305"/>
      <c r="M452" s="305"/>
      <c r="N452" s="305"/>
      <c r="O452" s="305"/>
      <c r="P452" s="305"/>
      <c r="Q452" s="305"/>
      <c r="R452" s="305"/>
      <c r="S452" s="305"/>
      <c r="T452" s="305"/>
      <c r="U452" s="305"/>
    </row>
    <row r="453" spans="1:21" s="52" customFormat="1" ht="13.5" customHeight="1">
      <c r="A453" s="429"/>
      <c r="B453" s="848"/>
      <c r="C453" s="529"/>
      <c r="D453" s="529"/>
      <c r="E453" s="529"/>
      <c r="F453" s="529"/>
      <c r="G453" s="529"/>
      <c r="H453" s="529"/>
      <c r="I453" s="1052"/>
      <c r="J453" s="433"/>
      <c r="K453" s="396"/>
      <c r="L453" s="305"/>
      <c r="M453" s="305"/>
      <c r="N453" s="305"/>
      <c r="O453" s="305"/>
      <c r="P453" s="305"/>
      <c r="Q453" s="305"/>
      <c r="R453" s="305"/>
      <c r="S453" s="305"/>
      <c r="T453" s="305"/>
      <c r="U453" s="305"/>
    </row>
    <row r="454" spans="1:21" s="52" customFormat="1" ht="13.5" customHeight="1">
      <c r="A454" s="429"/>
      <c r="B454" s="465" t="s">
        <v>447</v>
      </c>
      <c r="C454" s="531"/>
      <c r="D454" s="531"/>
      <c r="E454" s="531"/>
      <c r="F454" s="531"/>
      <c r="G454" s="531"/>
      <c r="H454" s="531"/>
      <c r="I454" s="1052">
        <f>SUM(I455:I457)</f>
        <v>859343</v>
      </c>
      <c r="J454" s="433"/>
      <c r="K454" s="396"/>
      <c r="L454" s="305"/>
      <c r="M454" s="305"/>
      <c r="N454" s="305"/>
      <c r="O454" s="305"/>
      <c r="P454" s="305"/>
      <c r="Q454" s="305"/>
      <c r="R454" s="305"/>
      <c r="S454" s="305"/>
      <c r="T454" s="305"/>
      <c r="U454" s="305"/>
    </row>
    <row r="455" spans="1:21" s="52" customFormat="1" ht="13.5" customHeight="1">
      <c r="A455" s="429"/>
      <c r="B455" s="464" t="s">
        <v>448</v>
      </c>
      <c r="C455" s="531"/>
      <c r="D455" s="531"/>
      <c r="E455" s="531"/>
      <c r="F455" s="531"/>
      <c r="G455" s="531"/>
      <c r="H455" s="531"/>
      <c r="I455" s="1051">
        <v>53086</v>
      </c>
      <c r="J455" s="433"/>
      <c r="K455" s="396"/>
      <c r="L455" s="305"/>
      <c r="M455" s="305"/>
      <c r="N455" s="305"/>
      <c r="O455" s="305"/>
      <c r="P455" s="305"/>
      <c r="Q455" s="305"/>
      <c r="R455" s="305"/>
      <c r="S455" s="305"/>
      <c r="T455" s="305"/>
      <c r="U455" s="305"/>
    </row>
    <row r="456" spans="1:21" s="52" customFormat="1" ht="13.5" customHeight="1">
      <c r="A456" s="429"/>
      <c r="B456" s="464" t="s">
        <v>449</v>
      </c>
      <c r="C456" s="531"/>
      <c r="D456" s="531"/>
      <c r="E456" s="531"/>
      <c r="F456" s="531"/>
      <c r="G456" s="531"/>
      <c r="H456" s="531"/>
      <c r="I456" s="1051">
        <v>751888</v>
      </c>
      <c r="J456" s="433"/>
      <c r="K456" s="396"/>
      <c r="L456" s="305"/>
      <c r="M456" s="305"/>
      <c r="N456" s="305"/>
      <c r="O456" s="305"/>
      <c r="P456" s="305"/>
      <c r="Q456" s="305"/>
      <c r="R456" s="305"/>
      <c r="S456" s="305"/>
      <c r="T456" s="305"/>
      <c r="U456" s="305"/>
    </row>
    <row r="457" spans="1:21" s="52" customFormat="1" ht="13.5" customHeight="1">
      <c r="A457" s="429"/>
      <c r="B457" s="464" t="s">
        <v>379</v>
      </c>
      <c r="C457" s="531"/>
      <c r="D457" s="531"/>
      <c r="E457" s="531"/>
      <c r="F457" s="531"/>
      <c r="G457" s="531"/>
      <c r="H457" s="531"/>
      <c r="I457" s="1051">
        <v>54369</v>
      </c>
      <c r="J457" s="433"/>
      <c r="K457" s="396"/>
      <c r="L457" s="305"/>
      <c r="M457" s="305"/>
      <c r="N457" s="305"/>
      <c r="O457" s="305"/>
      <c r="P457" s="305"/>
      <c r="Q457" s="305"/>
      <c r="R457" s="305"/>
      <c r="S457" s="305"/>
      <c r="T457" s="305"/>
      <c r="U457" s="305"/>
    </row>
    <row r="458" spans="1:21" s="52" customFormat="1" ht="13.5" customHeight="1">
      <c r="A458" s="429"/>
      <c r="B458" s="464"/>
      <c r="C458" s="531"/>
      <c r="D458" s="531"/>
      <c r="E458" s="531"/>
      <c r="F458" s="531"/>
      <c r="G458" s="531"/>
      <c r="H458" s="531"/>
      <c r="I458" s="1051"/>
      <c r="J458" s="433"/>
      <c r="K458" s="396"/>
      <c r="L458" s="305"/>
      <c r="M458" s="305"/>
      <c r="N458" s="305"/>
      <c r="O458" s="305"/>
      <c r="P458" s="305"/>
      <c r="Q458" s="305"/>
      <c r="R458" s="305"/>
      <c r="S458" s="305"/>
      <c r="T458" s="305"/>
      <c r="U458" s="305"/>
    </row>
    <row r="459" spans="1:21" s="52" customFormat="1" ht="13.5" customHeight="1">
      <c r="A459" s="429"/>
      <c r="B459" s="465" t="s">
        <v>450</v>
      </c>
      <c r="C459" s="531"/>
      <c r="D459" s="531"/>
      <c r="E459" s="531"/>
      <c r="F459" s="531"/>
      <c r="G459" s="531"/>
      <c r="H459" s="531"/>
      <c r="I459" s="1051">
        <v>-1213199</v>
      </c>
      <c r="J459" s="433"/>
      <c r="K459" s="396"/>
      <c r="L459" s="305"/>
      <c r="M459" s="305"/>
      <c r="N459" s="305"/>
      <c r="O459" s="305"/>
      <c r="P459" s="305"/>
      <c r="Q459" s="305"/>
      <c r="R459" s="305"/>
      <c r="S459" s="305"/>
      <c r="T459" s="305"/>
      <c r="U459" s="305"/>
    </row>
    <row r="460" spans="1:21" s="52" customFormat="1" ht="27.6" customHeight="1">
      <c r="A460" s="429"/>
      <c r="B460" s="464" t="s">
        <v>451</v>
      </c>
      <c r="C460" s="531"/>
      <c r="D460" s="531"/>
      <c r="E460" s="531"/>
      <c r="F460" s="531"/>
      <c r="G460" s="531"/>
      <c r="H460" s="531"/>
      <c r="I460" s="1051">
        <v>-1213199</v>
      </c>
      <c r="J460" s="433"/>
      <c r="K460" s="396"/>
      <c r="L460" s="305"/>
      <c r="M460" s="305"/>
      <c r="N460" s="305"/>
      <c r="O460" s="305"/>
      <c r="P460" s="305"/>
      <c r="Q460" s="305"/>
      <c r="R460" s="305"/>
      <c r="S460" s="305"/>
      <c r="T460" s="305"/>
      <c r="U460" s="305"/>
    </row>
    <row r="461" spans="1:21" s="52" customFormat="1" ht="27.6" customHeight="1">
      <c r="A461" s="429"/>
      <c r="B461" s="464" t="s">
        <v>452</v>
      </c>
      <c r="C461" s="531"/>
      <c r="D461" s="531"/>
      <c r="E461" s="531"/>
      <c r="F461" s="531"/>
      <c r="G461" s="531"/>
      <c r="H461" s="531"/>
      <c r="I461" s="1051"/>
      <c r="J461" s="433"/>
      <c r="K461" s="396"/>
      <c r="L461" s="305"/>
      <c r="M461" s="305"/>
      <c r="N461" s="305"/>
      <c r="O461" s="305"/>
      <c r="P461" s="305"/>
      <c r="Q461" s="305"/>
      <c r="R461" s="305"/>
      <c r="S461" s="305"/>
      <c r="T461" s="305"/>
      <c r="U461" s="305"/>
    </row>
    <row r="462" spans="1:21" s="52" customFormat="1" ht="13.5" customHeight="1">
      <c r="A462" s="429"/>
      <c r="B462" s="465" t="s">
        <v>453</v>
      </c>
      <c r="C462" s="531"/>
      <c r="D462" s="531"/>
      <c r="E462" s="531"/>
      <c r="F462" s="531"/>
      <c r="G462" s="531"/>
      <c r="H462" s="531"/>
      <c r="I462" s="1052">
        <f>+I452+I454+I459</f>
        <v>1690691</v>
      </c>
      <c r="J462" s="433"/>
      <c r="K462" s="396"/>
      <c r="L462" s="305"/>
      <c r="M462" s="305"/>
      <c r="N462" s="305"/>
      <c r="O462" s="305"/>
      <c r="P462" s="305"/>
      <c r="Q462" s="305"/>
      <c r="R462" s="305"/>
      <c r="S462" s="305"/>
      <c r="T462" s="305"/>
      <c r="U462" s="305"/>
    </row>
    <row r="463" spans="1:21" s="52" customFormat="1" ht="13.5" customHeight="1">
      <c r="A463" s="429"/>
      <c r="B463" s="464" t="s">
        <v>454</v>
      </c>
      <c r="C463" s="531"/>
      <c r="D463" s="531"/>
      <c r="E463" s="531"/>
      <c r="F463" s="531"/>
      <c r="G463" s="531"/>
      <c r="H463" s="531"/>
      <c r="I463" s="1051">
        <v>-19892</v>
      </c>
      <c r="J463" s="433"/>
      <c r="K463" s="396"/>
      <c r="L463" s="305"/>
      <c r="M463" s="305"/>
      <c r="N463" s="305"/>
      <c r="O463" s="305"/>
      <c r="P463" s="305"/>
      <c r="Q463" s="305"/>
      <c r="R463" s="305"/>
      <c r="S463" s="305"/>
      <c r="T463" s="305"/>
      <c r="U463" s="305"/>
    </row>
    <row r="464" spans="1:21" s="52" customFormat="1" ht="13.5" customHeight="1">
      <c r="A464" s="429"/>
      <c r="B464" s="467" t="s">
        <v>455</v>
      </c>
      <c r="C464" s="531"/>
      <c r="D464" s="531"/>
      <c r="E464" s="531"/>
      <c r="F464" s="531"/>
      <c r="G464" s="531"/>
      <c r="H464" s="531"/>
      <c r="I464" s="1052">
        <f>SUM(I462:I463)</f>
        <v>1670799</v>
      </c>
      <c r="J464" s="433"/>
      <c r="K464" s="396"/>
      <c r="L464" s="305"/>
      <c r="M464" s="305"/>
      <c r="N464" s="305"/>
      <c r="O464" s="305"/>
      <c r="P464" s="305"/>
      <c r="Q464" s="305"/>
      <c r="R464" s="305"/>
      <c r="S464" s="305"/>
      <c r="T464" s="305"/>
      <c r="U464" s="305"/>
    </row>
    <row r="465" spans="1:21" s="52" customFormat="1" ht="13.5" customHeight="1">
      <c r="A465" s="429"/>
      <c r="B465" s="466" t="s">
        <v>456</v>
      </c>
      <c r="C465" s="531"/>
      <c r="D465" s="531"/>
      <c r="E465" s="531"/>
      <c r="F465" s="531"/>
      <c r="G465" s="531"/>
      <c r="H465" s="531"/>
      <c r="I465" s="1051">
        <v>-488682</v>
      </c>
      <c r="J465" s="433"/>
      <c r="K465" s="396"/>
      <c r="L465" s="305"/>
      <c r="M465" s="305"/>
      <c r="N465" s="305"/>
      <c r="O465" s="305"/>
      <c r="P465" s="305"/>
      <c r="Q465" s="305"/>
      <c r="R465" s="305"/>
      <c r="S465" s="305"/>
      <c r="T465" s="305"/>
      <c r="U465" s="305"/>
    </row>
    <row r="466" spans="1:21" s="52" customFormat="1" ht="13.5" customHeight="1" thickBot="1">
      <c r="A466" s="429"/>
      <c r="B466" s="475" t="s">
        <v>457</v>
      </c>
      <c r="C466" s="532"/>
      <c r="D466" s="532"/>
      <c r="E466" s="532"/>
      <c r="F466" s="532"/>
      <c r="G466" s="532"/>
      <c r="H466" s="532"/>
      <c r="I466" s="533">
        <f>SUM(I464:I465)</f>
        <v>1182117</v>
      </c>
      <c r="J466" s="433"/>
      <c r="K466" s="396"/>
      <c r="L466" s="305"/>
      <c r="M466" s="305"/>
      <c r="N466" s="305"/>
      <c r="O466" s="305"/>
      <c r="P466" s="305"/>
      <c r="Q466" s="305"/>
      <c r="R466" s="305"/>
      <c r="S466" s="305"/>
      <c r="T466" s="305"/>
      <c r="U466" s="305"/>
    </row>
    <row r="467" spans="1:21" s="52" customFormat="1" ht="13.5" customHeight="1">
      <c r="A467" s="429"/>
      <c r="B467" s="469"/>
      <c r="C467" s="435"/>
      <c r="D467" s="435"/>
      <c r="E467" s="435"/>
      <c r="F467" s="435"/>
      <c r="G467" s="435"/>
      <c r="H467" s="435"/>
      <c r="I467" s="435"/>
      <c r="J467" s="433"/>
      <c r="K467" s="396"/>
      <c r="L467" s="305"/>
      <c r="M467" s="305"/>
      <c r="N467" s="305"/>
      <c r="O467" s="305"/>
      <c r="P467" s="305"/>
      <c r="Q467" s="305"/>
      <c r="R467" s="305"/>
      <c r="S467" s="305"/>
      <c r="T467" s="305"/>
      <c r="U467" s="305"/>
    </row>
    <row r="468" spans="1:21" s="52" customFormat="1" ht="13.5" customHeight="1">
      <c r="A468" s="429"/>
      <c r="B468" s="469"/>
      <c r="C468" s="435"/>
      <c r="D468" s="435"/>
      <c r="E468" s="435"/>
      <c r="F468" s="435"/>
      <c r="G468" s="435"/>
      <c r="H468" s="435"/>
      <c r="I468" s="435"/>
      <c r="J468" s="433"/>
      <c r="K468" s="396">
        <v>119</v>
      </c>
      <c r="L468" s="305"/>
      <c r="M468" s="305"/>
      <c r="N468" s="305"/>
      <c r="O468" s="305"/>
      <c r="P468" s="305"/>
      <c r="Q468" s="305"/>
      <c r="R468" s="305"/>
      <c r="S468" s="305"/>
      <c r="T468" s="305"/>
      <c r="U468" s="305"/>
    </row>
    <row r="469" spans="1:21" s="52" customFormat="1" ht="13.5" customHeight="1">
      <c r="A469" s="429"/>
      <c r="B469" s="469"/>
      <c r="C469" s="435"/>
      <c r="D469" s="435"/>
      <c r="E469" s="435"/>
      <c r="F469" s="435"/>
      <c r="G469" s="435"/>
      <c r="H469" s="435"/>
      <c r="I469" s="435"/>
      <c r="J469" s="433"/>
      <c r="K469" s="396"/>
      <c r="L469" s="305"/>
      <c r="M469" s="305"/>
      <c r="N469" s="305"/>
      <c r="O469" s="305"/>
      <c r="P469" s="305"/>
      <c r="Q469" s="305"/>
      <c r="R469" s="305"/>
      <c r="S469" s="305"/>
      <c r="T469" s="305"/>
      <c r="U469" s="305"/>
    </row>
    <row r="470" spans="1:21" s="52" customFormat="1" ht="13.5" customHeight="1">
      <c r="A470" s="429"/>
      <c r="B470" s="295" t="s">
        <v>458</v>
      </c>
      <c r="C470" s="295"/>
      <c r="D470" s="295"/>
      <c r="E470" s="435"/>
      <c r="F470" s="435"/>
      <c r="G470" s="435"/>
      <c r="H470" s="435"/>
      <c r="I470" s="435"/>
      <c r="J470" s="433"/>
      <c r="K470" s="396"/>
      <c r="L470" s="305"/>
      <c r="M470" s="305"/>
      <c r="N470" s="305"/>
      <c r="O470" s="305"/>
      <c r="P470" s="305"/>
      <c r="Q470" s="305"/>
      <c r="R470" s="305"/>
      <c r="S470" s="305"/>
      <c r="T470" s="305"/>
      <c r="U470" s="305"/>
    </row>
    <row r="471" spans="1:21" s="52" customFormat="1" ht="13.5" customHeight="1" thickBot="1">
      <c r="A471" s="429"/>
      <c r="B471" s="218"/>
      <c r="C471" s="218"/>
      <c r="D471" s="218"/>
      <c r="E471" s="435"/>
      <c r="F471" s="435"/>
      <c r="G471" s="435"/>
      <c r="H471" s="435"/>
      <c r="I471" s="435"/>
      <c r="J471" s="433"/>
      <c r="K471" s="396"/>
      <c r="L471" s="305"/>
      <c r="M471" s="305"/>
      <c r="N471" s="305"/>
      <c r="O471" s="305"/>
      <c r="P471" s="305"/>
      <c r="Q471" s="305"/>
      <c r="R471" s="305"/>
      <c r="S471" s="305"/>
      <c r="T471" s="305"/>
      <c r="U471" s="305"/>
    </row>
    <row r="472" spans="1:21" s="52" customFormat="1" ht="13.5" customHeight="1" thickBot="1">
      <c r="A472" s="429"/>
      <c r="B472" s="799" t="s">
        <v>129</v>
      </c>
      <c r="C472" s="292"/>
      <c r="D472" s="292"/>
      <c r="E472" s="292"/>
      <c r="F472" s="292"/>
      <c r="G472" s="292"/>
      <c r="H472" s="292"/>
      <c r="I472" s="745" t="s">
        <v>254</v>
      </c>
      <c r="J472" s="433"/>
      <c r="K472" s="396"/>
      <c r="L472" s="305"/>
      <c r="M472" s="305"/>
      <c r="N472" s="305"/>
      <c r="O472" s="305"/>
      <c r="P472" s="305"/>
      <c r="Q472" s="305"/>
      <c r="R472" s="305"/>
      <c r="S472" s="305"/>
      <c r="T472" s="305"/>
      <c r="U472" s="305"/>
    </row>
    <row r="473" spans="1:21" s="52" customFormat="1" ht="13.5" customHeight="1" thickBot="1">
      <c r="A473" s="429"/>
      <c r="B473" s="1844"/>
      <c r="C473" s="1860">
        <v>2020</v>
      </c>
      <c r="D473" s="1861"/>
      <c r="E473" s="1861"/>
      <c r="F473" s="1861"/>
      <c r="G473" s="1861"/>
      <c r="H473" s="1861"/>
      <c r="I473" s="1862"/>
      <c r="J473" s="433"/>
      <c r="K473" s="396"/>
      <c r="L473" s="305"/>
      <c r="M473" s="305"/>
      <c r="N473" s="305"/>
      <c r="O473" s="305"/>
      <c r="P473" s="305"/>
      <c r="Q473" s="305"/>
      <c r="R473" s="305"/>
      <c r="S473" s="305"/>
      <c r="T473" s="305"/>
      <c r="U473" s="305"/>
    </row>
    <row r="474" spans="1:21" s="52" customFormat="1" ht="13.5" customHeight="1" thickBot="1">
      <c r="A474" s="429"/>
      <c r="B474" s="1840"/>
      <c r="C474" s="1863" t="s">
        <v>428</v>
      </c>
      <c r="D474" s="1863" t="s">
        <v>429</v>
      </c>
      <c r="E474" s="1860" t="s">
        <v>430</v>
      </c>
      <c r="F474" s="1862"/>
      <c r="G474" s="1865" t="s">
        <v>431</v>
      </c>
      <c r="H474" s="1865" t="s">
        <v>432</v>
      </c>
      <c r="I474" s="1863" t="s">
        <v>133</v>
      </c>
      <c r="J474" s="433"/>
      <c r="K474" s="396"/>
      <c r="L474" s="305"/>
      <c r="M474" s="305"/>
      <c r="N474" s="305"/>
      <c r="O474" s="305"/>
      <c r="P474" s="305"/>
      <c r="Q474" s="305"/>
      <c r="R474" s="305"/>
      <c r="S474" s="305"/>
      <c r="T474" s="305"/>
      <c r="U474" s="305"/>
    </row>
    <row r="475" spans="1:21" s="52" customFormat="1" ht="13.5" customHeight="1" thickBot="1">
      <c r="A475" s="429"/>
      <c r="B475" s="1841"/>
      <c r="C475" s="1864"/>
      <c r="D475" s="1864"/>
      <c r="E475" s="523" t="s">
        <v>434</v>
      </c>
      <c r="F475" s="523" t="s">
        <v>435</v>
      </c>
      <c r="G475" s="1866"/>
      <c r="H475" s="1866"/>
      <c r="I475" s="1864"/>
      <c r="J475" s="433"/>
      <c r="K475" s="396"/>
      <c r="L475" s="305"/>
      <c r="M475" s="305"/>
      <c r="N475" s="305"/>
      <c r="O475" s="305"/>
      <c r="P475" s="305"/>
      <c r="Q475" s="305"/>
      <c r="R475" s="305"/>
      <c r="S475" s="305"/>
      <c r="T475" s="305"/>
      <c r="U475" s="305"/>
    </row>
    <row r="476" spans="1:21" s="52" customFormat="1" ht="13.5" customHeight="1">
      <c r="A476" s="429"/>
      <c r="B476" s="493" t="s">
        <v>350</v>
      </c>
      <c r="C476" s="845">
        <v>13849.128284297203</v>
      </c>
      <c r="D476" s="845">
        <v>0</v>
      </c>
      <c r="E476" s="845">
        <v>23554.9210199999</v>
      </c>
      <c r="F476" s="845">
        <v>708575.06995001528</v>
      </c>
      <c r="G476" s="845">
        <v>0</v>
      </c>
      <c r="H476" s="845">
        <v>176715.70736213299</v>
      </c>
      <c r="I476" s="1051">
        <f>SUM(C476:H476)</f>
        <v>922694.82661644532</v>
      </c>
      <c r="J476" s="433"/>
      <c r="K476" s="396"/>
      <c r="L476" s="305"/>
      <c r="M476" s="305"/>
      <c r="N476" s="305"/>
      <c r="O476" s="305"/>
      <c r="P476" s="305"/>
      <c r="Q476" s="305"/>
      <c r="R476" s="305"/>
      <c r="S476" s="305"/>
      <c r="T476" s="305"/>
      <c r="U476" s="305"/>
    </row>
    <row r="477" spans="1:21" s="52" customFormat="1" ht="13.5" customHeight="1">
      <c r="A477" s="429"/>
      <c r="B477" s="464" t="s">
        <v>461</v>
      </c>
      <c r="C477" s="529"/>
      <c r="D477" s="529"/>
      <c r="E477" s="529"/>
      <c r="F477" s="529"/>
      <c r="G477" s="529"/>
      <c r="H477" s="529">
        <v>0</v>
      </c>
      <c r="I477" s="1051">
        <f t="shared" ref="I477:I479" si="80">SUM(C477:H477)</f>
        <v>0</v>
      </c>
      <c r="J477" s="433"/>
      <c r="K477" s="396"/>
      <c r="L477" s="305"/>
      <c r="M477" s="305"/>
      <c r="N477" s="305"/>
      <c r="O477" s="305"/>
      <c r="P477" s="305"/>
      <c r="Q477" s="305"/>
      <c r="R477" s="305"/>
      <c r="S477" s="305"/>
      <c r="T477" s="305"/>
      <c r="U477" s="305"/>
    </row>
    <row r="478" spans="1:21" s="52" customFormat="1" ht="13.5" customHeight="1">
      <c r="A478" s="429"/>
      <c r="B478" s="464" t="s">
        <v>459</v>
      </c>
      <c r="C478" s="846">
        <v>-6005.5375999999997</v>
      </c>
      <c r="D478" s="846"/>
      <c r="E478" s="846"/>
      <c r="F478" s="846">
        <v>-10945.992630000001</v>
      </c>
      <c r="G478" s="846"/>
      <c r="H478" s="846">
        <v>-7018.8327900000004</v>
      </c>
      <c r="I478" s="1051">
        <f t="shared" si="80"/>
        <v>-23970.363020000001</v>
      </c>
      <c r="J478" s="433"/>
      <c r="K478" s="396"/>
      <c r="L478" s="305"/>
      <c r="M478" s="305"/>
      <c r="N478" s="305"/>
      <c r="O478" s="305"/>
      <c r="P478" s="305"/>
      <c r="Q478" s="305"/>
      <c r="R478" s="305"/>
      <c r="S478" s="305"/>
      <c r="T478" s="305"/>
      <c r="U478" s="305"/>
    </row>
    <row r="479" spans="1:21" s="52" customFormat="1" ht="13.5" customHeight="1">
      <c r="A479" s="429"/>
      <c r="B479" s="464" t="s">
        <v>438</v>
      </c>
      <c r="C479" s="846">
        <v>-3214.252</v>
      </c>
      <c r="D479" s="846">
        <v>0</v>
      </c>
      <c r="E479" s="846">
        <v>0</v>
      </c>
      <c r="F479" s="846">
        <v>-17084.519</v>
      </c>
      <c r="G479" s="846">
        <v>0</v>
      </c>
      <c r="H479" s="846">
        <v>-35418.273999999998</v>
      </c>
      <c r="I479" s="1051">
        <f t="shared" si="80"/>
        <v>-55717.044999999998</v>
      </c>
      <c r="J479" s="433"/>
      <c r="K479" s="396"/>
      <c r="L479" s="305"/>
      <c r="M479" s="305"/>
      <c r="N479" s="305"/>
      <c r="O479" s="305"/>
      <c r="P479" s="305"/>
      <c r="Q479" s="305"/>
      <c r="R479" s="305"/>
      <c r="S479" s="305"/>
      <c r="T479" s="305"/>
      <c r="U479" s="305"/>
    </row>
    <row r="480" spans="1:21" s="52" customFormat="1" ht="13.5" customHeight="1">
      <c r="A480" s="429"/>
      <c r="B480" s="465" t="s">
        <v>439</v>
      </c>
      <c r="C480" s="847">
        <f>SUM(C476:C479)</f>
        <v>4629.3386842972031</v>
      </c>
      <c r="D480" s="847">
        <f t="shared" ref="D480:I480" si="81">SUM(D476:D479)</f>
        <v>0</v>
      </c>
      <c r="E480" s="847">
        <f t="shared" si="81"/>
        <v>23554.9210199999</v>
      </c>
      <c r="F480" s="847">
        <f t="shared" si="81"/>
        <v>680544.55832001532</v>
      </c>
      <c r="G480" s="847">
        <f t="shared" si="81"/>
        <v>0</v>
      </c>
      <c r="H480" s="847">
        <f t="shared" si="81"/>
        <v>134278.600572133</v>
      </c>
      <c r="I480" s="847">
        <f t="shared" si="81"/>
        <v>843007.41859644523</v>
      </c>
      <c r="J480" s="433"/>
      <c r="K480" s="396"/>
      <c r="L480" s="305"/>
      <c r="M480" s="305"/>
      <c r="N480" s="305"/>
      <c r="O480" s="305"/>
      <c r="P480" s="305"/>
      <c r="Q480" s="305"/>
      <c r="R480" s="305"/>
      <c r="S480" s="305"/>
      <c r="T480" s="305"/>
      <c r="U480" s="305"/>
    </row>
    <row r="481" spans="1:21" s="52" customFormat="1" ht="13.5" customHeight="1">
      <c r="A481" s="429"/>
      <c r="B481" s="464" t="s">
        <v>440</v>
      </c>
      <c r="C481" s="846">
        <v>553.13847779545495</v>
      </c>
      <c r="D481" s="846"/>
      <c r="E481" s="846">
        <v>-4891.5324670832197</v>
      </c>
      <c r="F481" s="846">
        <v>29578.598039582699</v>
      </c>
      <c r="G481" s="846"/>
      <c r="H481" s="846">
        <v>-7261.3734432746796</v>
      </c>
      <c r="I481" s="1051">
        <f>SUM(C481:H481)</f>
        <v>17978.830607020256</v>
      </c>
      <c r="J481" s="433"/>
      <c r="K481" s="396"/>
      <c r="L481" s="305"/>
      <c r="M481" s="305"/>
      <c r="N481" s="305"/>
      <c r="O481" s="305"/>
      <c r="P481" s="305"/>
      <c r="Q481" s="305"/>
      <c r="R481" s="305"/>
      <c r="S481" s="305"/>
      <c r="T481" s="305"/>
      <c r="U481" s="305"/>
    </row>
    <row r="482" spans="1:21" s="52" customFormat="1" ht="13.5" customHeight="1">
      <c r="A482" s="429"/>
      <c r="B482" s="465" t="s">
        <v>441</v>
      </c>
      <c r="C482" s="847">
        <f>SUM(C480:C481)</f>
        <v>5182.4771620926585</v>
      </c>
      <c r="D482" s="847">
        <f t="shared" ref="D482:I482" si="82">SUM(D480:D481)</f>
        <v>0</v>
      </c>
      <c r="E482" s="847">
        <f t="shared" si="82"/>
        <v>18663.38855291668</v>
      </c>
      <c r="F482" s="847">
        <f t="shared" si="82"/>
        <v>710123.15635959804</v>
      </c>
      <c r="G482" s="847">
        <f t="shared" si="82"/>
        <v>0</v>
      </c>
      <c r="H482" s="847">
        <f t="shared" si="82"/>
        <v>127017.22712885831</v>
      </c>
      <c r="I482" s="847">
        <f t="shared" si="82"/>
        <v>860986.24920346553</v>
      </c>
      <c r="J482" s="433"/>
      <c r="K482" s="396"/>
      <c r="L482" s="305"/>
      <c r="M482" s="305"/>
      <c r="N482" s="305"/>
      <c r="O482" s="305"/>
      <c r="P482" s="305"/>
      <c r="Q482" s="305"/>
      <c r="R482" s="305"/>
      <c r="S482" s="305"/>
      <c r="T482" s="305"/>
      <c r="U482" s="305"/>
    </row>
    <row r="483" spans="1:21" s="52" customFormat="1" ht="13.5" customHeight="1">
      <c r="A483" s="429"/>
      <c r="B483" s="464"/>
      <c r="C483" s="529"/>
      <c r="D483" s="529"/>
      <c r="E483" s="529"/>
      <c r="F483" s="529"/>
      <c r="G483" s="529"/>
      <c r="H483" s="529"/>
      <c r="I483" s="1051">
        <v>0</v>
      </c>
      <c r="J483" s="433"/>
      <c r="K483" s="396"/>
      <c r="L483" s="305"/>
      <c r="M483" s="305"/>
      <c r="N483" s="305"/>
      <c r="O483" s="305"/>
      <c r="P483" s="305"/>
      <c r="Q483" s="305"/>
      <c r="R483" s="305"/>
      <c r="S483" s="305"/>
      <c r="T483" s="305"/>
      <c r="U483" s="305"/>
    </row>
    <row r="484" spans="1:21" s="52" customFormat="1" ht="13.5" customHeight="1">
      <c r="A484" s="429"/>
      <c r="B484" s="465" t="s">
        <v>442</v>
      </c>
      <c r="C484" s="530">
        <f>SUM(C485:C487)</f>
        <v>-531.76811504670684</v>
      </c>
      <c r="D484" s="530">
        <f t="shared" ref="D484:I484" si="83">SUM(D485:D487)</f>
        <v>0</v>
      </c>
      <c r="E484" s="530">
        <f t="shared" si="83"/>
        <v>-1628.07</v>
      </c>
      <c r="F484" s="530">
        <f t="shared" si="83"/>
        <v>-307063.55117263901</v>
      </c>
      <c r="G484" s="530">
        <f t="shared" si="83"/>
        <v>0</v>
      </c>
      <c r="H484" s="530">
        <f>SUM(H485:H487)</f>
        <v>-85780.536074319069</v>
      </c>
      <c r="I484" s="530">
        <f t="shared" si="83"/>
        <v>-395003.92536200478</v>
      </c>
      <c r="J484" s="433"/>
      <c r="K484" s="396"/>
      <c r="L484" s="305"/>
      <c r="M484" s="305"/>
      <c r="N484" s="305"/>
      <c r="O484" s="305"/>
      <c r="P484" s="305"/>
      <c r="Q484" s="305"/>
      <c r="R484" s="305"/>
      <c r="S484" s="305"/>
      <c r="T484" s="305"/>
      <c r="U484" s="305"/>
    </row>
    <row r="485" spans="1:21" s="52" customFormat="1" ht="30.75" customHeight="1">
      <c r="A485" s="429"/>
      <c r="B485" s="464" t="s">
        <v>443</v>
      </c>
      <c r="C485" s="846">
        <v>-1245.7161150467068</v>
      </c>
      <c r="D485" s="846">
        <v>0</v>
      </c>
      <c r="E485" s="846">
        <v>-1628.07</v>
      </c>
      <c r="F485" s="846">
        <v>-247388.82217263899</v>
      </c>
      <c r="G485" s="846">
        <v>0</v>
      </c>
      <c r="H485" s="846">
        <v>-63217.536074319061</v>
      </c>
      <c r="I485" s="1051">
        <f>SUM(C485:H485)</f>
        <v>-313480.14436200476</v>
      </c>
      <c r="J485" s="433"/>
      <c r="K485" s="396"/>
      <c r="L485" s="305"/>
      <c r="M485" s="305"/>
      <c r="N485" s="305"/>
      <c r="O485" s="305"/>
      <c r="P485" s="305"/>
      <c r="Q485" s="305"/>
      <c r="R485" s="305"/>
      <c r="S485" s="305"/>
      <c r="T485" s="305"/>
      <c r="U485" s="305"/>
    </row>
    <row r="486" spans="1:21" s="52" customFormat="1" ht="30.75" customHeight="1">
      <c r="A486" s="429"/>
      <c r="B486" s="464" t="s">
        <v>444</v>
      </c>
      <c r="C486" s="846">
        <v>713.94799999999998</v>
      </c>
      <c r="D486" s="846"/>
      <c r="E486" s="846"/>
      <c r="F486" s="846">
        <v>-59674.728999999999</v>
      </c>
      <c r="G486" s="846"/>
      <c r="H486" s="846">
        <v>-22563</v>
      </c>
      <c r="I486" s="1051">
        <f>SUM(C486:H486)</f>
        <v>-81523.781000000003</v>
      </c>
      <c r="J486" s="433"/>
      <c r="K486" s="396"/>
      <c r="L486" s="305"/>
      <c r="M486" s="305"/>
      <c r="N486" s="305"/>
      <c r="O486" s="305"/>
      <c r="P486" s="305"/>
      <c r="Q486" s="305"/>
      <c r="R486" s="305"/>
      <c r="S486" s="305"/>
      <c r="T486" s="305"/>
      <c r="U486" s="305"/>
    </row>
    <row r="487" spans="1:21" s="52" customFormat="1" ht="13.5" customHeight="1">
      <c r="A487" s="429"/>
      <c r="B487" s="464" t="s">
        <v>445</v>
      </c>
      <c r="C487" s="530"/>
      <c r="D487" s="530"/>
      <c r="E487" s="530"/>
      <c r="F487" s="530"/>
      <c r="G487" s="530">
        <v>0</v>
      </c>
      <c r="H487" s="530"/>
      <c r="I487" s="1051">
        <f t="shared" ref="I487" si="84">SUM(C487:H487)</f>
        <v>0</v>
      </c>
      <c r="J487" s="433"/>
      <c r="K487" s="396"/>
      <c r="L487" s="305"/>
      <c r="M487" s="305"/>
      <c r="N487" s="305"/>
      <c r="O487" s="305"/>
      <c r="P487" s="305"/>
      <c r="Q487" s="305"/>
      <c r="R487" s="305"/>
      <c r="S487" s="305"/>
      <c r="T487" s="305"/>
      <c r="U487" s="305"/>
    </row>
    <row r="488" spans="1:21" s="52" customFormat="1" ht="13.5" customHeight="1">
      <c r="A488" s="429"/>
      <c r="B488" s="470" t="s">
        <v>446</v>
      </c>
      <c r="C488" s="847">
        <f>+C482+C485+C486+C487</f>
        <v>4650.7090470459516</v>
      </c>
      <c r="D488" s="847">
        <f t="shared" ref="D488:H488" si="85">+D482+D485+D486+D487</f>
        <v>0</v>
      </c>
      <c r="E488" s="847">
        <f t="shared" si="85"/>
        <v>17035.31855291668</v>
      </c>
      <c r="F488" s="847">
        <f t="shared" si="85"/>
        <v>403059.60518695909</v>
      </c>
      <c r="G488" s="847">
        <f t="shared" si="85"/>
        <v>0</v>
      </c>
      <c r="H488" s="847">
        <f t="shared" si="85"/>
        <v>41236.691054539253</v>
      </c>
      <c r="I488" s="847">
        <f>+I482+I485+I486+I487</f>
        <v>465982.32384146069</v>
      </c>
      <c r="J488" s="433"/>
      <c r="K488" s="396"/>
      <c r="L488" s="305"/>
      <c r="M488" s="305"/>
      <c r="N488" s="305"/>
      <c r="O488" s="305"/>
      <c r="P488" s="305"/>
      <c r="Q488" s="305"/>
      <c r="R488" s="305"/>
      <c r="S488" s="305"/>
      <c r="T488" s="305"/>
      <c r="U488" s="305"/>
    </row>
    <row r="489" spans="1:21" s="52" customFormat="1" ht="13.5" customHeight="1">
      <c r="A489" s="429"/>
      <c r="B489" s="848"/>
      <c r="C489" s="529"/>
      <c r="D489" s="529"/>
      <c r="E489" s="529"/>
      <c r="F489" s="529"/>
      <c r="G489" s="529"/>
      <c r="H489" s="529"/>
      <c r="I489" s="1052"/>
      <c r="J489" s="433"/>
      <c r="K489" s="396"/>
      <c r="L489" s="305"/>
      <c r="M489" s="305"/>
      <c r="N489" s="305"/>
      <c r="O489" s="305"/>
      <c r="P489" s="305"/>
      <c r="Q489" s="305"/>
      <c r="R489" s="305"/>
      <c r="S489" s="305"/>
      <c r="T489" s="305"/>
      <c r="U489" s="305"/>
    </row>
    <row r="490" spans="1:21" s="52" customFormat="1" ht="13.5" customHeight="1">
      <c r="A490" s="429"/>
      <c r="B490" s="465" t="s">
        <v>447</v>
      </c>
      <c r="C490" s="531"/>
      <c r="D490" s="531"/>
      <c r="E490" s="531"/>
      <c r="F490" s="531"/>
      <c r="G490" s="531"/>
      <c r="H490" s="531"/>
      <c r="I490" s="1052">
        <f>SUM(I491:I493)</f>
        <v>194034.44900000002</v>
      </c>
      <c r="J490" s="433"/>
      <c r="K490" s="396"/>
      <c r="L490" s="305"/>
      <c r="M490" s="305"/>
      <c r="N490" s="305"/>
      <c r="O490" s="305"/>
      <c r="P490" s="305"/>
      <c r="Q490" s="305"/>
      <c r="R490" s="305"/>
      <c r="S490" s="305"/>
      <c r="T490" s="305"/>
      <c r="U490" s="305"/>
    </row>
    <row r="491" spans="1:21" s="52" customFormat="1" ht="13.5" customHeight="1">
      <c r="A491" s="429"/>
      <c r="B491" s="464" t="s">
        <v>448</v>
      </c>
      <c r="C491" s="531"/>
      <c r="D491" s="531"/>
      <c r="E491" s="531"/>
      <c r="F491" s="531"/>
      <c r="G491" s="531"/>
      <c r="H491" s="531"/>
      <c r="I491" s="1053">
        <v>120770.44704999999</v>
      </c>
      <c r="J491" s="433"/>
      <c r="K491" s="396"/>
      <c r="L491" s="305"/>
      <c r="M491" s="305"/>
      <c r="N491" s="305"/>
      <c r="O491" s="305"/>
      <c r="P491" s="305"/>
      <c r="Q491" s="305"/>
      <c r="R491" s="305"/>
      <c r="S491" s="305"/>
      <c r="T491" s="305"/>
      <c r="U491" s="305"/>
    </row>
    <row r="492" spans="1:21" s="52" customFormat="1" ht="13.5" customHeight="1">
      <c r="A492" s="429"/>
      <c r="B492" s="464" t="s">
        <v>460</v>
      </c>
      <c r="C492" s="531"/>
      <c r="D492" s="531"/>
      <c r="E492" s="531"/>
      <c r="F492" s="531"/>
      <c r="G492" s="531"/>
      <c r="H492" s="531"/>
      <c r="I492" s="1051">
        <v>58201.826000000001</v>
      </c>
      <c r="J492" s="433"/>
      <c r="K492" s="396"/>
      <c r="L492" s="305"/>
      <c r="M492" s="305"/>
      <c r="N492" s="305"/>
      <c r="O492" s="305"/>
      <c r="P492" s="305"/>
      <c r="Q492" s="305"/>
      <c r="R492" s="305"/>
      <c r="S492" s="305"/>
      <c r="T492" s="305"/>
      <c r="U492" s="305"/>
    </row>
    <row r="493" spans="1:21" s="52" customFormat="1" ht="13.5" customHeight="1">
      <c r="A493" s="429"/>
      <c r="B493" s="464" t="s">
        <v>379</v>
      </c>
      <c r="C493" s="531"/>
      <c r="D493" s="531"/>
      <c r="E493" s="531"/>
      <c r="F493" s="531"/>
      <c r="G493" s="531"/>
      <c r="H493" s="531"/>
      <c r="I493" s="1051">
        <v>15062.175950000019</v>
      </c>
      <c r="J493" s="433"/>
      <c r="K493" s="396"/>
      <c r="L493" s="305"/>
      <c r="M493" s="305"/>
      <c r="N493" s="305"/>
      <c r="O493" s="305"/>
      <c r="P493" s="305"/>
      <c r="Q493" s="305"/>
      <c r="R493" s="305"/>
      <c r="S493" s="305"/>
      <c r="T493" s="305"/>
      <c r="U493" s="305"/>
    </row>
    <row r="494" spans="1:21" s="52" customFormat="1" ht="13.5" customHeight="1">
      <c r="A494" s="429"/>
      <c r="B494" s="464"/>
      <c r="C494" s="531"/>
      <c r="D494" s="531"/>
      <c r="E494" s="531"/>
      <c r="F494" s="531"/>
      <c r="G494" s="531"/>
      <c r="H494" s="531"/>
      <c r="I494" s="1051"/>
      <c r="J494" s="433"/>
      <c r="K494" s="396"/>
      <c r="L494" s="305"/>
      <c r="M494" s="305"/>
      <c r="N494" s="305"/>
      <c r="O494" s="305"/>
      <c r="P494" s="305"/>
      <c r="Q494" s="305"/>
      <c r="R494" s="305"/>
      <c r="S494" s="305"/>
      <c r="T494" s="305"/>
      <c r="U494" s="305"/>
    </row>
    <row r="495" spans="1:21" s="52" customFormat="1" ht="13.5" customHeight="1">
      <c r="A495" s="429"/>
      <c r="B495" s="465" t="s">
        <v>450</v>
      </c>
      <c r="C495" s="531"/>
      <c r="D495" s="531"/>
      <c r="E495" s="531"/>
      <c r="F495" s="531"/>
      <c r="G495" s="531"/>
      <c r="H495" s="531"/>
      <c r="I495" s="1051">
        <v>-502344.95</v>
      </c>
      <c r="J495" s="433"/>
      <c r="K495" s="396"/>
      <c r="L495" s="305"/>
      <c r="M495" s="305"/>
      <c r="N495" s="305"/>
      <c r="O495" s="305"/>
      <c r="P495" s="305"/>
      <c r="Q495" s="305"/>
      <c r="R495" s="305"/>
      <c r="S495" s="305"/>
      <c r="T495" s="305"/>
      <c r="U495" s="305"/>
    </row>
    <row r="496" spans="1:21" s="52" customFormat="1" ht="26.25" customHeight="1">
      <c r="A496" s="429"/>
      <c r="B496" s="464" t="s">
        <v>451</v>
      </c>
      <c r="C496" s="531"/>
      <c r="D496" s="531"/>
      <c r="E496" s="531"/>
      <c r="F496" s="531"/>
      <c r="G496" s="531"/>
      <c r="H496" s="531"/>
      <c r="I496" s="1051">
        <v>-502344.95</v>
      </c>
      <c r="J496" s="433"/>
      <c r="K496" s="396"/>
      <c r="L496" s="305"/>
      <c r="M496" s="305"/>
      <c r="N496" s="305"/>
      <c r="O496" s="305"/>
      <c r="P496" s="305"/>
      <c r="Q496" s="305"/>
      <c r="R496" s="305"/>
      <c r="S496" s="305"/>
      <c r="T496" s="305"/>
      <c r="U496" s="305"/>
    </row>
    <row r="497" spans="1:21" s="52" customFormat="1" ht="26.25" customHeight="1">
      <c r="A497" s="429"/>
      <c r="B497" s="464" t="s">
        <v>452</v>
      </c>
      <c r="C497" s="531"/>
      <c r="D497" s="531"/>
      <c r="E497" s="531"/>
      <c r="F497" s="531"/>
      <c r="G497" s="531"/>
      <c r="H497" s="531"/>
      <c r="I497" s="1051"/>
      <c r="J497" s="433"/>
      <c r="K497" s="396"/>
      <c r="L497" s="305"/>
      <c r="M497" s="305"/>
      <c r="N497" s="305"/>
      <c r="O497" s="305"/>
      <c r="P497" s="305"/>
      <c r="Q497" s="305"/>
      <c r="R497" s="305"/>
      <c r="S497" s="305"/>
      <c r="T497" s="305"/>
      <c r="U497" s="305"/>
    </row>
    <row r="498" spans="1:21" s="52" customFormat="1" ht="13.5" customHeight="1">
      <c r="A498" s="429"/>
      <c r="B498" s="465" t="s">
        <v>453</v>
      </c>
      <c r="C498" s="531"/>
      <c r="D498" s="531"/>
      <c r="E498" s="531"/>
      <c r="F498" s="531"/>
      <c r="G498" s="531"/>
      <c r="H498" s="531"/>
      <c r="I498" s="1052">
        <f>+I488+I490+I495</f>
        <v>157671.82284146076</v>
      </c>
      <c r="J498" s="433"/>
      <c r="K498" s="396"/>
      <c r="L498" s="305"/>
      <c r="M498" s="305"/>
      <c r="N498" s="305"/>
      <c r="O498" s="305"/>
      <c r="P498" s="305"/>
      <c r="Q498" s="305"/>
      <c r="R498" s="305"/>
      <c r="S498" s="305"/>
      <c r="T498" s="305"/>
      <c r="U498" s="305"/>
    </row>
    <row r="499" spans="1:21" s="52" customFormat="1" ht="13.5" customHeight="1">
      <c r="A499" s="429"/>
      <c r="B499" s="464" t="s">
        <v>454</v>
      </c>
      <c r="C499" s="531"/>
      <c r="D499" s="531"/>
      <c r="E499" s="531"/>
      <c r="F499" s="531"/>
      <c r="G499" s="531"/>
      <c r="H499" s="531"/>
      <c r="I499" s="1051">
        <v>-9544.4670000000006</v>
      </c>
      <c r="J499" s="433"/>
      <c r="K499" s="396"/>
      <c r="L499" s="305"/>
      <c r="M499" s="305"/>
      <c r="N499" s="305"/>
      <c r="O499" s="305"/>
      <c r="P499" s="305"/>
      <c r="Q499" s="305"/>
      <c r="R499" s="305"/>
      <c r="S499" s="305"/>
      <c r="T499" s="305"/>
      <c r="U499" s="305"/>
    </row>
    <row r="500" spans="1:21" s="52" customFormat="1" ht="13.5" customHeight="1">
      <c r="A500" s="429"/>
      <c r="B500" s="467" t="s">
        <v>455</v>
      </c>
      <c r="C500" s="531"/>
      <c r="D500" s="531"/>
      <c r="E500" s="531"/>
      <c r="F500" s="531"/>
      <c r="G500" s="531"/>
      <c r="H500" s="531"/>
      <c r="I500" s="1052">
        <f>+I498+I499</f>
        <v>148127.35584146075</v>
      </c>
      <c r="J500" s="433"/>
      <c r="K500" s="396"/>
      <c r="L500" s="305"/>
      <c r="M500" s="305"/>
      <c r="N500" s="305"/>
      <c r="O500" s="305"/>
      <c r="P500" s="305"/>
      <c r="Q500" s="305"/>
      <c r="R500" s="305"/>
      <c r="S500" s="305"/>
      <c r="T500" s="305"/>
      <c r="U500" s="305"/>
    </row>
    <row r="501" spans="1:21" s="52" customFormat="1" ht="13.5" customHeight="1">
      <c r="A501" s="429"/>
      <c r="B501" s="466" t="s">
        <v>456</v>
      </c>
      <c r="C501" s="531"/>
      <c r="D501" s="531"/>
      <c r="E501" s="531"/>
      <c r="F501" s="531"/>
      <c r="G501" s="531"/>
      <c r="H501" s="531"/>
      <c r="I501" s="1051">
        <v>0</v>
      </c>
      <c r="J501" s="433"/>
      <c r="K501" s="396"/>
      <c r="L501" s="305"/>
      <c r="M501" s="305"/>
      <c r="N501" s="305"/>
      <c r="O501" s="305"/>
      <c r="P501" s="305"/>
      <c r="Q501" s="305"/>
      <c r="R501" s="305"/>
      <c r="S501" s="305"/>
      <c r="T501" s="305"/>
      <c r="U501" s="305"/>
    </row>
    <row r="502" spans="1:21" s="52" customFormat="1" ht="13.5" customHeight="1" thickBot="1">
      <c r="A502" s="429"/>
      <c r="B502" s="475" t="s">
        <v>457</v>
      </c>
      <c r="C502" s="532"/>
      <c r="D502" s="532"/>
      <c r="E502" s="532"/>
      <c r="F502" s="532"/>
      <c r="G502" s="532"/>
      <c r="H502" s="532"/>
      <c r="I502" s="533">
        <f>SUM(I500:I501)</f>
        <v>148127.35584146075</v>
      </c>
      <c r="J502" s="433"/>
      <c r="K502" s="396"/>
      <c r="L502" s="305"/>
      <c r="M502" s="305"/>
      <c r="N502" s="305"/>
      <c r="O502" s="305"/>
      <c r="P502" s="305"/>
      <c r="Q502" s="305"/>
      <c r="R502" s="305"/>
      <c r="S502" s="305"/>
      <c r="T502" s="305"/>
      <c r="U502" s="305"/>
    </row>
    <row r="503" spans="1:21" s="52" customFormat="1" ht="13.5" customHeight="1">
      <c r="A503" s="429"/>
      <c r="B503" s="218"/>
      <c r="C503" s="218"/>
      <c r="D503" s="218"/>
      <c r="E503" s="435"/>
      <c r="F503" s="435"/>
      <c r="G503" s="435"/>
      <c r="H503" s="435"/>
      <c r="I503" s="435"/>
      <c r="J503" s="433"/>
      <c r="K503" s="396"/>
      <c r="L503" s="305"/>
      <c r="M503" s="305"/>
      <c r="N503" s="305"/>
      <c r="O503" s="305"/>
      <c r="P503" s="305"/>
      <c r="Q503" s="305"/>
      <c r="R503" s="305"/>
      <c r="S503" s="305"/>
      <c r="T503" s="305"/>
      <c r="U503" s="305"/>
    </row>
    <row r="504" spans="1:21" s="52" customFormat="1" ht="13.5" customHeight="1">
      <c r="A504" s="429"/>
      <c r="B504" s="218"/>
      <c r="C504" s="218"/>
      <c r="D504" s="218"/>
      <c r="E504" s="435"/>
      <c r="F504" s="435"/>
      <c r="G504" s="435"/>
      <c r="H504" s="435"/>
      <c r="I504" s="435"/>
      <c r="J504" s="433"/>
      <c r="K504" s="396">
        <v>120</v>
      </c>
      <c r="L504" s="305"/>
      <c r="M504" s="305"/>
      <c r="N504" s="305"/>
      <c r="O504" s="305"/>
      <c r="P504" s="305"/>
      <c r="Q504" s="305"/>
      <c r="R504" s="305"/>
      <c r="S504" s="305"/>
      <c r="T504" s="305"/>
      <c r="U504" s="305"/>
    </row>
    <row r="505" spans="1:21" s="52" customFormat="1" ht="13.5" customHeight="1">
      <c r="A505" s="429"/>
      <c r="B505" s="218"/>
      <c r="C505" s="218"/>
      <c r="D505" s="218"/>
      <c r="E505" s="435"/>
      <c r="F505" s="435"/>
      <c r="G505" s="435"/>
      <c r="H505" s="435"/>
      <c r="I505" s="435"/>
      <c r="J505" s="433"/>
      <c r="K505" s="396"/>
      <c r="L505" s="305"/>
      <c r="M505" s="305"/>
      <c r="N505" s="305"/>
      <c r="O505" s="305"/>
      <c r="P505" s="305"/>
      <c r="Q505" s="305"/>
      <c r="R505" s="305"/>
      <c r="S505" s="305"/>
      <c r="T505" s="305"/>
      <c r="U505" s="305"/>
    </row>
    <row r="506" spans="1:21" s="52" customFormat="1" ht="13.5" customHeight="1">
      <c r="A506" s="429"/>
      <c r="B506" s="295" t="s">
        <v>458</v>
      </c>
      <c r="C506" s="218"/>
      <c r="D506" s="218"/>
      <c r="E506" s="435"/>
      <c r="F506" s="435"/>
      <c r="G506" s="435"/>
      <c r="H506" s="435"/>
      <c r="I506" s="435"/>
      <c r="J506" s="433"/>
      <c r="K506" s="396"/>
      <c r="L506" s="305"/>
      <c r="M506" s="305"/>
      <c r="N506" s="305"/>
      <c r="O506" s="305"/>
      <c r="P506" s="305"/>
      <c r="Q506" s="305"/>
      <c r="R506" s="305"/>
      <c r="S506" s="305"/>
      <c r="T506" s="305"/>
      <c r="U506" s="305"/>
    </row>
    <row r="507" spans="1:21" s="52" customFormat="1" ht="13.5" customHeight="1" thickBot="1">
      <c r="A507" s="429"/>
      <c r="B507" s="218"/>
      <c r="C507" s="218"/>
      <c r="D507" s="218"/>
      <c r="E507" s="435"/>
      <c r="F507" s="435"/>
      <c r="G507" s="435"/>
      <c r="H507" s="435"/>
      <c r="I507" s="435"/>
      <c r="J507" s="433"/>
      <c r="K507" s="396"/>
      <c r="L507" s="305"/>
      <c r="M507" s="305"/>
      <c r="N507" s="305"/>
      <c r="O507" s="305"/>
      <c r="P507" s="305"/>
      <c r="Q507" s="305"/>
      <c r="R507" s="305"/>
      <c r="S507" s="305"/>
      <c r="T507" s="305"/>
      <c r="U507" s="305"/>
    </row>
    <row r="508" spans="1:21" ht="13.5" customHeight="1" thickBot="1">
      <c r="B508" s="799" t="s">
        <v>130</v>
      </c>
      <c r="I508" s="745" t="s">
        <v>254</v>
      </c>
      <c r="J508" s="844"/>
      <c r="L508" s="305"/>
      <c r="M508" s="305"/>
      <c r="N508" s="305"/>
      <c r="O508" s="305"/>
      <c r="P508" s="305"/>
      <c r="Q508" s="305"/>
      <c r="R508" s="305"/>
      <c r="S508" s="305"/>
      <c r="T508" s="305"/>
      <c r="U508" s="305"/>
    </row>
    <row r="509" spans="1:21" s="52" customFormat="1" ht="13.5" customHeight="1" thickBot="1">
      <c r="A509" s="416"/>
      <c r="B509" s="1844"/>
      <c r="C509" s="1860">
        <v>2020</v>
      </c>
      <c r="D509" s="1861"/>
      <c r="E509" s="1861"/>
      <c r="F509" s="1861"/>
      <c r="G509" s="1861"/>
      <c r="H509" s="1861"/>
      <c r="I509" s="1862"/>
      <c r="J509" s="436"/>
      <c r="K509" s="396"/>
      <c r="L509" s="305"/>
      <c r="M509" s="305"/>
      <c r="N509" s="305"/>
      <c r="O509" s="305"/>
      <c r="P509" s="305"/>
      <c r="Q509" s="305"/>
      <c r="R509" s="305"/>
      <c r="S509" s="305"/>
      <c r="T509" s="305"/>
      <c r="U509" s="305"/>
    </row>
    <row r="510" spans="1:21" s="52" customFormat="1" ht="13.5" customHeight="1" thickBot="1">
      <c r="A510" s="417"/>
      <c r="B510" s="1840"/>
      <c r="C510" s="1863" t="s">
        <v>428</v>
      </c>
      <c r="D510" s="1863" t="s">
        <v>429</v>
      </c>
      <c r="E510" s="1860" t="s">
        <v>430</v>
      </c>
      <c r="F510" s="1862"/>
      <c r="G510" s="1865" t="s">
        <v>431</v>
      </c>
      <c r="H510" s="1865" t="s">
        <v>432</v>
      </c>
      <c r="I510" s="1863" t="s">
        <v>133</v>
      </c>
      <c r="J510" s="463"/>
      <c r="K510" s="1859"/>
      <c r="L510" s="305"/>
      <c r="M510" s="305"/>
      <c r="N510" s="305"/>
      <c r="O510" s="305"/>
      <c r="P510" s="305"/>
      <c r="Q510" s="305"/>
      <c r="R510" s="305"/>
      <c r="S510" s="305"/>
      <c r="T510" s="305"/>
      <c r="U510" s="305"/>
    </row>
    <row r="511" spans="1:21" s="52" customFormat="1" ht="13.5" customHeight="1" thickBot="1">
      <c r="A511" s="417"/>
      <c r="B511" s="1841"/>
      <c r="C511" s="1864"/>
      <c r="D511" s="1864"/>
      <c r="E511" s="523" t="s">
        <v>434</v>
      </c>
      <c r="F511" s="523" t="s">
        <v>435</v>
      </c>
      <c r="G511" s="1866"/>
      <c r="H511" s="1866"/>
      <c r="I511" s="1864"/>
      <c r="J511" s="463"/>
      <c r="K511" s="1859"/>
      <c r="L511" s="305"/>
      <c r="M511" s="305"/>
      <c r="N511" s="305"/>
      <c r="O511" s="305"/>
      <c r="P511" s="305"/>
      <c r="Q511" s="305"/>
      <c r="R511" s="305"/>
      <c r="S511" s="305"/>
      <c r="T511" s="305"/>
      <c r="U511" s="305"/>
    </row>
    <row r="512" spans="1:21" s="52" customFormat="1" ht="13.5" customHeight="1">
      <c r="A512" s="429"/>
      <c r="B512" s="493" t="s">
        <v>350</v>
      </c>
      <c r="C512" s="845">
        <v>1930600</v>
      </c>
      <c r="D512" s="845">
        <v>422332</v>
      </c>
      <c r="E512" s="845">
        <v>981675</v>
      </c>
      <c r="F512" s="845">
        <v>10823836</v>
      </c>
      <c r="G512" s="845">
        <v>4584377</v>
      </c>
      <c r="H512" s="845">
        <v>1420476</v>
      </c>
      <c r="I512" s="1051">
        <f>SUM(C512:H512)</f>
        <v>20163296</v>
      </c>
      <c r="J512" s="412"/>
      <c r="K512" s="286"/>
      <c r="L512" s="305"/>
      <c r="M512" s="305"/>
      <c r="N512" s="305"/>
      <c r="O512" s="305"/>
      <c r="P512" s="305"/>
      <c r="Q512" s="305"/>
      <c r="R512" s="305"/>
      <c r="S512" s="305"/>
      <c r="T512" s="305"/>
      <c r="U512" s="305"/>
    </row>
    <row r="513" spans="1:21" s="52" customFormat="1" ht="13.5" customHeight="1">
      <c r="A513" s="429"/>
      <c r="B513" s="464" t="s">
        <v>461</v>
      </c>
      <c r="C513" s="529"/>
      <c r="D513" s="529"/>
      <c r="E513" s="529"/>
      <c r="F513" s="529"/>
      <c r="G513" s="529"/>
      <c r="H513" s="529"/>
      <c r="I513" s="1051">
        <f t="shared" ref="I513:I515" si="86">SUM(C513:H513)</f>
        <v>0</v>
      </c>
      <c r="J513" s="412"/>
      <c r="K513" s="286"/>
      <c r="L513" s="305"/>
      <c r="M513" s="305"/>
      <c r="N513" s="305"/>
      <c r="O513" s="305"/>
      <c r="P513" s="305"/>
      <c r="Q513" s="305"/>
      <c r="R513" s="305"/>
      <c r="S513" s="305"/>
      <c r="T513" s="305"/>
      <c r="U513" s="305"/>
    </row>
    <row r="514" spans="1:21" s="52" customFormat="1" ht="13.5" customHeight="1">
      <c r="A514" s="429"/>
      <c r="B514" s="464" t="s">
        <v>437</v>
      </c>
      <c r="C514" s="846">
        <v>-513026</v>
      </c>
      <c r="D514" s="846">
        <v>-5036</v>
      </c>
      <c r="E514" s="846">
        <v>0</v>
      </c>
      <c r="F514" s="846">
        <v>-218518</v>
      </c>
      <c r="G514" s="846">
        <v>0</v>
      </c>
      <c r="H514" s="846">
        <v>-55821</v>
      </c>
      <c r="I514" s="1051">
        <f t="shared" si="86"/>
        <v>-792401</v>
      </c>
      <c r="J514" s="412"/>
      <c r="K514" s="286"/>
      <c r="L514" s="305"/>
      <c r="M514" s="305"/>
      <c r="N514" s="305"/>
      <c r="O514" s="305"/>
      <c r="P514" s="305"/>
      <c r="Q514" s="305"/>
      <c r="R514" s="305"/>
      <c r="S514" s="305"/>
      <c r="T514" s="305"/>
      <c r="U514" s="305"/>
    </row>
    <row r="515" spans="1:21" s="52" customFormat="1" ht="13.5" customHeight="1">
      <c r="A515" s="429"/>
      <c r="B515" s="464" t="s">
        <v>438</v>
      </c>
      <c r="C515" s="846">
        <v>-1198730</v>
      </c>
      <c r="D515" s="846">
        <v>-314049</v>
      </c>
      <c r="E515" s="846">
        <v>-4867</v>
      </c>
      <c r="F515" s="846">
        <v>-107736</v>
      </c>
      <c r="G515" s="846">
        <v>-796</v>
      </c>
      <c r="H515" s="846">
        <v>-711519</v>
      </c>
      <c r="I515" s="1051">
        <f t="shared" si="86"/>
        <v>-2337697</v>
      </c>
      <c r="J515" s="412"/>
      <c r="K515" s="396"/>
      <c r="L515" s="305"/>
      <c r="M515" s="305"/>
      <c r="N515" s="305"/>
      <c r="O515" s="305"/>
      <c r="P515" s="305"/>
      <c r="Q515" s="305"/>
      <c r="R515" s="305"/>
      <c r="S515" s="305"/>
      <c r="T515" s="305"/>
      <c r="U515" s="305"/>
    </row>
    <row r="516" spans="1:21" s="236" customFormat="1" ht="13.5" customHeight="1">
      <c r="A516" s="430"/>
      <c r="B516" s="465" t="s">
        <v>439</v>
      </c>
      <c r="C516" s="847">
        <f>SUM(C512:C515)</f>
        <v>218844</v>
      </c>
      <c r="D516" s="847">
        <f t="shared" ref="D516:I516" si="87">SUM(D512:D515)</f>
        <v>103247</v>
      </c>
      <c r="E516" s="847">
        <f t="shared" si="87"/>
        <v>976808</v>
      </c>
      <c r="F516" s="847">
        <f t="shared" si="87"/>
        <v>10497582</v>
      </c>
      <c r="G516" s="847">
        <f t="shared" si="87"/>
        <v>4583581</v>
      </c>
      <c r="H516" s="847">
        <f t="shared" si="87"/>
        <v>653136</v>
      </c>
      <c r="I516" s="847">
        <f t="shared" si="87"/>
        <v>17033198</v>
      </c>
      <c r="J516" s="477"/>
      <c r="K516" s="482"/>
      <c r="L516" s="305"/>
      <c r="M516" s="305"/>
      <c r="N516" s="305"/>
      <c r="O516" s="305"/>
      <c r="P516" s="305"/>
      <c r="Q516" s="305"/>
      <c r="R516" s="305"/>
      <c r="S516" s="305"/>
      <c r="T516" s="305"/>
      <c r="U516" s="305"/>
    </row>
    <row r="517" spans="1:21" s="52" customFormat="1" ht="13.5" customHeight="1">
      <c r="A517" s="429"/>
      <c r="B517" s="464" t="s">
        <v>440</v>
      </c>
      <c r="C517" s="846">
        <v>-80579</v>
      </c>
      <c r="D517" s="846">
        <v>-2077</v>
      </c>
      <c r="E517" s="846">
        <v>21471</v>
      </c>
      <c r="F517" s="846">
        <v>527318</v>
      </c>
      <c r="G517" s="846">
        <v>-2341145</v>
      </c>
      <c r="H517" s="846">
        <v>195774</v>
      </c>
      <c r="I517" s="1051">
        <f>SUM(C517:H517)</f>
        <v>-1679238</v>
      </c>
      <c r="J517" s="412"/>
      <c r="K517" s="396"/>
      <c r="L517" s="305"/>
      <c r="M517" s="305"/>
      <c r="N517" s="305"/>
      <c r="O517" s="305"/>
      <c r="P517" s="305"/>
      <c r="Q517" s="305"/>
      <c r="R517" s="305"/>
      <c r="S517" s="305"/>
      <c r="T517" s="305"/>
      <c r="U517" s="305"/>
    </row>
    <row r="518" spans="1:21" s="236" customFormat="1" ht="13.5" customHeight="1">
      <c r="A518" s="430"/>
      <c r="B518" s="465" t="s">
        <v>441</v>
      </c>
      <c r="C518" s="847">
        <f>SUM(C516:C517)</f>
        <v>138265</v>
      </c>
      <c r="D518" s="847">
        <f t="shared" ref="D518:I518" si="88">SUM(D516:D517)</f>
        <v>101170</v>
      </c>
      <c r="E518" s="847">
        <f t="shared" si="88"/>
        <v>998279</v>
      </c>
      <c r="F518" s="847">
        <f t="shared" si="88"/>
        <v>11024900</v>
      </c>
      <c r="G518" s="847">
        <f t="shared" si="88"/>
        <v>2242436</v>
      </c>
      <c r="H518" s="847">
        <f t="shared" si="88"/>
        <v>848910</v>
      </c>
      <c r="I518" s="847">
        <f t="shared" si="88"/>
        <v>15353960</v>
      </c>
      <c r="J518" s="477"/>
      <c r="K518" s="482"/>
      <c r="L518" s="305"/>
      <c r="M518" s="305"/>
      <c r="N518" s="305"/>
      <c r="O518" s="305"/>
      <c r="P518" s="305"/>
      <c r="Q518" s="305"/>
      <c r="R518" s="305"/>
      <c r="S518" s="305"/>
      <c r="T518" s="305"/>
      <c r="U518" s="305"/>
    </row>
    <row r="519" spans="1:21" s="52" customFormat="1" ht="13.5" customHeight="1">
      <c r="A519" s="429"/>
      <c r="B519" s="464"/>
      <c r="C519" s="529"/>
      <c r="D519" s="529"/>
      <c r="E519" s="529"/>
      <c r="F519" s="529"/>
      <c r="G519" s="529"/>
      <c r="H519" s="529"/>
      <c r="I519" s="1051">
        <v>0</v>
      </c>
      <c r="J519" s="412"/>
      <c r="K519" s="396"/>
      <c r="L519" s="305"/>
      <c r="M519" s="305"/>
      <c r="N519" s="305"/>
      <c r="O519" s="305"/>
      <c r="P519" s="305"/>
      <c r="Q519" s="305"/>
      <c r="R519" s="305"/>
      <c r="S519" s="305"/>
      <c r="T519" s="305"/>
      <c r="U519" s="305"/>
    </row>
    <row r="520" spans="1:21" s="52" customFormat="1" ht="13.5" customHeight="1">
      <c r="A520" s="429"/>
      <c r="B520" s="465" t="s">
        <v>442</v>
      </c>
      <c r="C520" s="530">
        <f>SUM(C521:C523)</f>
        <v>-513871</v>
      </c>
      <c r="D520" s="530">
        <f t="shared" ref="D520:H520" si="89">SUM(D521:D523)</f>
        <v>-176754</v>
      </c>
      <c r="E520" s="530">
        <f t="shared" si="89"/>
        <v>-1332021</v>
      </c>
      <c r="F520" s="530">
        <f t="shared" si="89"/>
        <v>-8210911</v>
      </c>
      <c r="G520" s="530">
        <f t="shared" si="89"/>
        <v>-2724443</v>
      </c>
      <c r="H520" s="530">
        <f t="shared" si="89"/>
        <v>-1046020</v>
      </c>
      <c r="I520" s="1051">
        <f>SUM(I521:I523)</f>
        <v>-14004020</v>
      </c>
      <c r="J520" s="412"/>
      <c r="K520" s="417"/>
      <c r="L520" s="305"/>
      <c r="M520" s="305"/>
      <c r="N520" s="305"/>
      <c r="O520" s="305"/>
      <c r="P520" s="305"/>
      <c r="Q520" s="305"/>
      <c r="R520" s="305"/>
      <c r="S520" s="305"/>
      <c r="T520" s="305"/>
      <c r="U520" s="305"/>
    </row>
    <row r="521" spans="1:21" s="52" customFormat="1" ht="27" customHeight="1">
      <c r="A521" s="429"/>
      <c r="B521" s="464" t="s">
        <v>443</v>
      </c>
      <c r="C521" s="846">
        <v>-89562</v>
      </c>
      <c r="D521" s="846">
        <v>-43815</v>
      </c>
      <c r="E521" s="846">
        <v>-627725</v>
      </c>
      <c r="F521" s="846">
        <v>-4471021</v>
      </c>
      <c r="G521" s="846">
        <v>-1946002</v>
      </c>
      <c r="H521" s="846">
        <v>-570896</v>
      </c>
      <c r="I521" s="1051">
        <f>SUM(C521:H521)</f>
        <v>-7749021</v>
      </c>
      <c r="J521" s="412"/>
      <c r="K521" s="396"/>
      <c r="L521" s="305"/>
      <c r="M521" s="305"/>
      <c r="N521" s="305"/>
      <c r="O521" s="305"/>
      <c r="P521" s="305"/>
      <c r="Q521" s="305"/>
      <c r="R521" s="305"/>
      <c r="S521" s="305"/>
      <c r="T521" s="305"/>
      <c r="U521" s="305"/>
    </row>
    <row r="522" spans="1:21" s="52" customFormat="1" ht="26.25" customHeight="1">
      <c r="A522" s="429"/>
      <c r="B522" s="464" t="s">
        <v>444</v>
      </c>
      <c r="C522" s="846">
        <v>174609</v>
      </c>
      <c r="D522" s="846">
        <v>16078</v>
      </c>
      <c r="E522" s="846">
        <v>-38063</v>
      </c>
      <c r="F522" s="846">
        <v>-887676</v>
      </c>
      <c r="G522" s="846">
        <v>-103941</v>
      </c>
      <c r="H522" s="846">
        <v>-26128</v>
      </c>
      <c r="I522" s="1051">
        <f>SUM(C522:H522)</f>
        <v>-865121</v>
      </c>
      <c r="J522" s="412"/>
      <c r="K522" s="396"/>
      <c r="L522" s="305"/>
      <c r="M522" s="305"/>
      <c r="N522" s="305"/>
      <c r="O522" s="305"/>
      <c r="P522" s="305"/>
      <c r="Q522" s="305"/>
      <c r="R522" s="305"/>
      <c r="S522" s="305"/>
      <c r="T522" s="305"/>
      <c r="U522" s="305"/>
    </row>
    <row r="523" spans="1:21" s="52" customFormat="1" ht="13.5" customHeight="1">
      <c r="A523" s="429"/>
      <c r="B523" s="464" t="s">
        <v>445</v>
      </c>
      <c r="C523" s="530">
        <v>-598918</v>
      </c>
      <c r="D523" s="530">
        <v>-149017</v>
      </c>
      <c r="E523" s="530">
        <v>-666233</v>
      </c>
      <c r="F523" s="530">
        <v>-2852214</v>
      </c>
      <c r="G523" s="530">
        <v>-674500</v>
      </c>
      <c r="H523" s="530">
        <v>-448996</v>
      </c>
      <c r="I523" s="1051">
        <f>SUM(C523:H523)</f>
        <v>-5389878</v>
      </c>
      <c r="J523" s="412"/>
      <c r="K523" s="396"/>
      <c r="L523" s="305"/>
      <c r="M523" s="305"/>
      <c r="N523" s="305"/>
      <c r="O523" s="305"/>
      <c r="P523" s="305"/>
      <c r="Q523" s="305"/>
      <c r="R523" s="305"/>
      <c r="S523" s="305"/>
      <c r="T523" s="305"/>
      <c r="U523" s="305"/>
    </row>
    <row r="524" spans="1:21" s="52" customFormat="1" ht="13.5" customHeight="1">
      <c r="A524" s="429"/>
      <c r="B524" s="470" t="s">
        <v>446</v>
      </c>
      <c r="C524" s="847">
        <f>+C518+C521+C522+C523</f>
        <v>-375606</v>
      </c>
      <c r="D524" s="847">
        <f t="shared" ref="D524:I524" si="90">+D518+D521+D522+D523</f>
        <v>-75584</v>
      </c>
      <c r="E524" s="847">
        <f t="shared" si="90"/>
        <v>-333742</v>
      </c>
      <c r="F524" s="847">
        <f t="shared" si="90"/>
        <v>2813989</v>
      </c>
      <c r="G524" s="847">
        <f t="shared" si="90"/>
        <v>-482007</v>
      </c>
      <c r="H524" s="847">
        <f t="shared" si="90"/>
        <v>-197110</v>
      </c>
      <c r="I524" s="847">
        <f t="shared" si="90"/>
        <v>1349940</v>
      </c>
      <c r="J524" s="412"/>
      <c r="K524" s="288"/>
      <c r="L524" s="305"/>
      <c r="M524" s="305"/>
      <c r="N524" s="305"/>
      <c r="O524" s="305"/>
      <c r="P524" s="305"/>
      <c r="Q524" s="305"/>
      <c r="R524" s="305"/>
      <c r="S524" s="305"/>
      <c r="T524" s="305"/>
      <c r="U524" s="305"/>
    </row>
    <row r="525" spans="1:21" s="52" customFormat="1" ht="13.5" customHeight="1">
      <c r="A525" s="429"/>
      <c r="B525" s="848"/>
      <c r="C525" s="529"/>
      <c r="D525" s="529"/>
      <c r="E525" s="529"/>
      <c r="F525" s="529"/>
      <c r="G525" s="529"/>
      <c r="H525" s="529"/>
      <c r="I525" s="1052"/>
      <c r="J525" s="412"/>
      <c r="K525" s="396"/>
      <c r="L525" s="305"/>
      <c r="M525" s="305"/>
      <c r="N525" s="305"/>
      <c r="O525" s="305"/>
      <c r="P525" s="305"/>
      <c r="Q525" s="305"/>
      <c r="R525" s="305"/>
      <c r="S525" s="305"/>
      <c r="T525" s="305"/>
      <c r="U525" s="305"/>
    </row>
    <row r="526" spans="1:21" s="52" customFormat="1" ht="13.5" customHeight="1">
      <c r="A526" s="429"/>
      <c r="B526" s="465" t="s">
        <v>447</v>
      </c>
      <c r="C526" s="531"/>
      <c r="D526" s="531"/>
      <c r="E526" s="531"/>
      <c r="F526" s="531"/>
      <c r="G526" s="531"/>
      <c r="H526" s="531"/>
      <c r="I526" s="1052">
        <f>SUM(I527:I529)</f>
        <v>3202875</v>
      </c>
      <c r="J526" s="412"/>
      <c r="K526" s="396"/>
      <c r="L526" s="305"/>
      <c r="M526" s="305"/>
      <c r="N526" s="305"/>
      <c r="O526" s="305"/>
      <c r="P526" s="305"/>
      <c r="Q526" s="305"/>
      <c r="R526" s="305"/>
      <c r="S526" s="305"/>
      <c r="T526" s="305"/>
      <c r="U526" s="305"/>
    </row>
    <row r="527" spans="1:21" s="52" customFormat="1" ht="13.5" customHeight="1">
      <c r="A527" s="429"/>
      <c r="B527" s="464" t="s">
        <v>448</v>
      </c>
      <c r="C527" s="531"/>
      <c r="D527" s="531"/>
      <c r="E527" s="531"/>
      <c r="F527" s="531"/>
      <c r="G527" s="531"/>
      <c r="H527" s="531"/>
      <c r="I527" s="1052"/>
      <c r="J527" s="412"/>
      <c r="K527" s="396"/>
      <c r="L527" s="305"/>
      <c r="M527" s="305"/>
      <c r="N527" s="305"/>
      <c r="O527" s="305"/>
      <c r="P527" s="305"/>
      <c r="Q527" s="305"/>
      <c r="R527" s="305"/>
      <c r="S527" s="305"/>
      <c r="T527" s="305"/>
      <c r="U527" s="305"/>
    </row>
    <row r="528" spans="1:21" s="52" customFormat="1" ht="13.5" customHeight="1">
      <c r="A528" s="429"/>
      <c r="B528" s="464" t="s">
        <v>460</v>
      </c>
      <c r="C528" s="531"/>
      <c r="D528" s="531"/>
      <c r="E528" s="531"/>
      <c r="F528" s="531"/>
      <c r="G528" s="531"/>
      <c r="H528" s="531"/>
      <c r="I528" s="1051">
        <v>2618465</v>
      </c>
      <c r="J528" s="412"/>
      <c r="K528" s="396"/>
      <c r="L528" s="305"/>
      <c r="M528" s="305"/>
      <c r="N528" s="305"/>
      <c r="O528" s="305"/>
      <c r="P528" s="305"/>
      <c r="Q528" s="305"/>
      <c r="R528" s="305"/>
      <c r="S528" s="305"/>
      <c r="T528" s="305"/>
      <c r="U528" s="305"/>
    </row>
    <row r="529" spans="1:21" s="52" customFormat="1" ht="13.5" customHeight="1">
      <c r="A529" s="429"/>
      <c r="B529" s="464" t="s">
        <v>379</v>
      </c>
      <c r="C529" s="531"/>
      <c r="D529" s="531"/>
      <c r="E529" s="531"/>
      <c r="F529" s="531"/>
      <c r="G529" s="531"/>
      <c r="H529" s="531"/>
      <c r="I529" s="1051">
        <v>584410</v>
      </c>
      <c r="J529" s="412"/>
      <c r="K529" s="396"/>
      <c r="L529" s="305"/>
      <c r="M529" s="305"/>
      <c r="N529" s="305"/>
      <c r="O529" s="305"/>
      <c r="P529" s="305"/>
      <c r="Q529" s="305"/>
      <c r="R529" s="305"/>
      <c r="S529" s="305"/>
      <c r="T529" s="305"/>
      <c r="U529" s="305"/>
    </row>
    <row r="530" spans="1:21" s="52" customFormat="1" ht="13.5" customHeight="1">
      <c r="A530" s="429"/>
      <c r="B530" s="464"/>
      <c r="C530" s="531"/>
      <c r="D530" s="531"/>
      <c r="E530" s="531"/>
      <c r="F530" s="531"/>
      <c r="G530" s="531"/>
      <c r="H530" s="531"/>
      <c r="I530" s="1051"/>
      <c r="J530" s="412"/>
      <c r="K530" s="396"/>
      <c r="L530" s="305"/>
      <c r="M530" s="305"/>
      <c r="N530" s="305"/>
      <c r="O530" s="305"/>
      <c r="P530" s="305"/>
      <c r="Q530" s="305"/>
      <c r="R530" s="305"/>
      <c r="S530" s="305"/>
      <c r="T530" s="305"/>
      <c r="U530" s="305"/>
    </row>
    <row r="531" spans="1:21" s="52" customFormat="1" ht="13.5" customHeight="1">
      <c r="A531" s="429"/>
      <c r="B531" s="465" t="s">
        <v>450</v>
      </c>
      <c r="C531" s="531"/>
      <c r="D531" s="531"/>
      <c r="E531" s="531"/>
      <c r="F531" s="531"/>
      <c r="G531" s="531"/>
      <c r="H531" s="531"/>
      <c r="I531" s="1051">
        <v>-206434</v>
      </c>
      <c r="J531" s="412"/>
      <c r="K531" s="396"/>
      <c r="L531" s="305"/>
      <c r="M531" s="305"/>
      <c r="N531" s="305"/>
      <c r="O531" s="305"/>
      <c r="P531" s="305"/>
      <c r="Q531" s="305"/>
      <c r="R531" s="305"/>
      <c r="S531" s="305"/>
      <c r="T531" s="305"/>
      <c r="U531" s="305"/>
    </row>
    <row r="532" spans="1:21" s="52" customFormat="1" ht="28.5" customHeight="1">
      <c r="A532" s="429"/>
      <c r="B532" s="464" t="s">
        <v>451</v>
      </c>
      <c r="C532" s="531"/>
      <c r="D532" s="531"/>
      <c r="E532" s="531"/>
      <c r="F532" s="531"/>
      <c r="G532" s="531"/>
      <c r="H532" s="531"/>
      <c r="I532" s="1051">
        <v>-206434</v>
      </c>
      <c r="J532" s="412"/>
      <c r="K532" s="396"/>
      <c r="L532" s="305"/>
      <c r="M532" s="305"/>
      <c r="N532" s="305"/>
      <c r="O532" s="305"/>
      <c r="P532" s="305"/>
      <c r="Q532" s="305"/>
      <c r="R532" s="305"/>
      <c r="S532" s="305"/>
      <c r="T532" s="305"/>
      <c r="U532" s="305"/>
    </row>
    <row r="533" spans="1:21" s="52" customFormat="1" ht="25.5" customHeight="1">
      <c r="A533" s="429"/>
      <c r="B533" s="464" t="s">
        <v>452</v>
      </c>
      <c r="C533" s="531"/>
      <c r="D533" s="531"/>
      <c r="E533" s="531"/>
      <c r="F533" s="531"/>
      <c r="G533" s="531"/>
      <c r="H533" s="531"/>
      <c r="I533" s="1051"/>
      <c r="J533" s="412"/>
      <c r="K533" s="396"/>
      <c r="L533" s="305"/>
      <c r="M533" s="305"/>
      <c r="N533" s="305"/>
      <c r="O533" s="305"/>
      <c r="P533" s="305"/>
      <c r="Q533" s="305"/>
      <c r="R533" s="305"/>
      <c r="S533" s="305"/>
      <c r="T533" s="305"/>
      <c r="U533" s="305"/>
    </row>
    <row r="534" spans="1:21" s="52" customFormat="1" ht="13.5" customHeight="1">
      <c r="A534" s="429"/>
      <c r="B534" s="465" t="s">
        <v>453</v>
      </c>
      <c r="C534" s="531"/>
      <c r="D534" s="531"/>
      <c r="E534" s="531"/>
      <c r="F534" s="531"/>
      <c r="G534" s="531"/>
      <c r="H534" s="531"/>
      <c r="I534" s="1052">
        <f>+I524+I526+I531</f>
        <v>4346381</v>
      </c>
      <c r="J534" s="412"/>
      <c r="K534" s="396"/>
      <c r="L534" s="305"/>
      <c r="M534" s="305"/>
      <c r="N534" s="305"/>
      <c r="O534" s="305"/>
      <c r="P534" s="305"/>
      <c r="Q534" s="305"/>
      <c r="R534" s="305"/>
      <c r="S534" s="305"/>
      <c r="T534" s="305"/>
      <c r="U534" s="305"/>
    </row>
    <row r="535" spans="1:21" s="52" customFormat="1" ht="13.5" customHeight="1">
      <c r="A535" s="429"/>
      <c r="B535" s="464" t="s">
        <v>454</v>
      </c>
      <c r="C535" s="531"/>
      <c r="D535" s="531"/>
      <c r="E535" s="531"/>
      <c r="F535" s="531"/>
      <c r="G535" s="531"/>
      <c r="H535" s="531"/>
      <c r="I535" s="1051">
        <v>9</v>
      </c>
      <c r="J535" s="412"/>
      <c r="K535" s="396"/>
      <c r="L535" s="305"/>
      <c r="M535" s="305"/>
      <c r="N535" s="305"/>
      <c r="O535" s="305"/>
      <c r="P535" s="305"/>
      <c r="Q535" s="305"/>
      <c r="R535" s="305"/>
      <c r="S535" s="305"/>
      <c r="T535" s="305"/>
      <c r="U535" s="305"/>
    </row>
    <row r="536" spans="1:21" s="52" customFormat="1" ht="13.5" customHeight="1">
      <c r="A536" s="429"/>
      <c r="B536" s="467" t="s">
        <v>455</v>
      </c>
      <c r="C536" s="531"/>
      <c r="D536" s="531"/>
      <c r="E536" s="531"/>
      <c r="F536" s="531"/>
      <c r="G536" s="531"/>
      <c r="H536" s="531"/>
      <c r="I536" s="1052">
        <f>SUM(I534:I535)</f>
        <v>4346390</v>
      </c>
      <c r="J536" s="412"/>
      <c r="K536" s="396"/>
      <c r="L536" s="305"/>
      <c r="M536" s="305"/>
      <c r="N536" s="305"/>
      <c r="O536" s="305"/>
      <c r="P536" s="305"/>
      <c r="Q536" s="305"/>
      <c r="R536" s="305"/>
      <c r="S536" s="305"/>
      <c r="T536" s="305"/>
      <c r="U536" s="305"/>
    </row>
    <row r="537" spans="1:21" s="52" customFormat="1" ht="13.5" customHeight="1">
      <c r="A537" s="429"/>
      <c r="B537" s="466" t="s">
        <v>456</v>
      </c>
      <c r="C537" s="531"/>
      <c r="D537" s="531"/>
      <c r="E537" s="531"/>
      <c r="F537" s="531"/>
      <c r="G537" s="531"/>
      <c r="H537" s="531"/>
      <c r="I537" s="1051">
        <v>-989057</v>
      </c>
      <c r="J537" s="412"/>
      <c r="K537" s="396"/>
      <c r="L537" s="305"/>
      <c r="M537" s="305"/>
      <c r="N537" s="305"/>
      <c r="O537" s="305"/>
      <c r="P537" s="305"/>
      <c r="Q537" s="305"/>
      <c r="R537" s="305"/>
      <c r="S537" s="305"/>
      <c r="T537" s="305"/>
      <c r="U537" s="305"/>
    </row>
    <row r="538" spans="1:21" s="52" customFormat="1" ht="13.5" customHeight="1" thickBot="1">
      <c r="A538" s="429"/>
      <c r="B538" s="475" t="s">
        <v>457</v>
      </c>
      <c r="C538" s="532"/>
      <c r="D538" s="532"/>
      <c r="E538" s="532"/>
      <c r="F538" s="532"/>
      <c r="G538" s="532"/>
      <c r="H538" s="532"/>
      <c r="I538" s="533">
        <f>SUM(I536:I537)</f>
        <v>3357333</v>
      </c>
      <c r="J538" s="412"/>
      <c r="K538" s="396"/>
      <c r="L538" s="305"/>
      <c r="M538" s="305"/>
      <c r="N538" s="305"/>
      <c r="O538" s="305"/>
      <c r="P538" s="305"/>
      <c r="Q538" s="305"/>
      <c r="R538" s="305"/>
      <c r="S538" s="305"/>
      <c r="T538" s="305"/>
      <c r="U538" s="305"/>
    </row>
    <row r="539" spans="1:21" s="52" customFormat="1" ht="13.5" customHeight="1">
      <c r="A539" s="429"/>
      <c r="B539" s="469"/>
      <c r="C539" s="435"/>
      <c r="D539" s="435"/>
      <c r="E539" s="435"/>
      <c r="F539" s="435"/>
      <c r="G539" s="435"/>
      <c r="H539" s="435"/>
      <c r="I539" s="435"/>
      <c r="J539" s="433"/>
      <c r="K539" s="396"/>
      <c r="L539" s="305"/>
      <c r="M539" s="305"/>
      <c r="N539" s="305"/>
      <c r="O539" s="305"/>
      <c r="P539" s="305"/>
      <c r="Q539" s="305"/>
      <c r="R539" s="305"/>
      <c r="S539" s="305"/>
      <c r="T539" s="305"/>
      <c r="U539" s="305"/>
    </row>
    <row r="540" spans="1:21" s="52" customFormat="1" ht="13.5" customHeight="1">
      <c r="A540" s="429"/>
      <c r="B540" s="469"/>
      <c r="C540" s="435"/>
      <c r="D540" s="435"/>
      <c r="E540" s="435"/>
      <c r="F540" s="435"/>
      <c r="G540" s="435"/>
      <c r="H540" s="435"/>
      <c r="I540" s="435"/>
      <c r="J540" s="433"/>
      <c r="K540" s="396">
        <v>121</v>
      </c>
      <c r="L540" s="305"/>
      <c r="M540" s="305"/>
      <c r="N540" s="305"/>
      <c r="O540" s="305"/>
      <c r="P540" s="305"/>
      <c r="Q540" s="305"/>
      <c r="R540" s="305"/>
      <c r="S540" s="305"/>
      <c r="T540" s="305"/>
      <c r="U540" s="305"/>
    </row>
    <row r="541" spans="1:21" s="52" customFormat="1" ht="21" customHeight="1">
      <c r="A541" s="429"/>
      <c r="L541" s="305"/>
      <c r="M541" s="305"/>
      <c r="N541" s="305"/>
      <c r="O541" s="305"/>
      <c r="P541" s="305"/>
      <c r="Q541" s="305"/>
      <c r="R541" s="305"/>
      <c r="S541" s="305"/>
      <c r="T541" s="305"/>
      <c r="U541" s="305"/>
    </row>
    <row r="542" spans="1:21" s="52" customFormat="1" ht="13.5" customHeight="1">
      <c r="A542" s="429"/>
      <c r="L542" s="305"/>
      <c r="M542" s="305"/>
      <c r="N542" s="305"/>
      <c r="O542" s="305"/>
      <c r="P542" s="305"/>
      <c r="Q542" s="305"/>
      <c r="R542" s="305"/>
      <c r="S542" s="305"/>
      <c r="T542" s="305"/>
      <c r="U542" s="305"/>
    </row>
    <row r="543" spans="1:21" s="52" customFormat="1" ht="13.5" customHeight="1">
      <c r="A543" s="429"/>
      <c r="L543" s="305"/>
      <c r="M543" s="305"/>
      <c r="N543" s="305"/>
      <c r="O543" s="305"/>
      <c r="P543" s="305"/>
      <c r="Q543" s="305"/>
      <c r="R543" s="305"/>
      <c r="S543" s="305"/>
      <c r="T543" s="305"/>
      <c r="U543" s="305"/>
    </row>
    <row r="544" spans="1:21" s="52" customFormat="1" ht="13.5" customHeight="1">
      <c r="A544" s="429"/>
      <c r="L544" s="305"/>
      <c r="M544" s="305"/>
      <c r="N544" s="305"/>
      <c r="O544" s="305"/>
      <c r="P544" s="305"/>
      <c r="Q544" s="305"/>
      <c r="R544" s="305"/>
      <c r="S544" s="305"/>
      <c r="T544" s="305"/>
      <c r="U544" s="305"/>
    </row>
    <row r="545" spans="1:21" s="52" customFormat="1" ht="13.5" customHeight="1">
      <c r="A545" s="429"/>
      <c r="L545" s="305"/>
      <c r="M545" s="305"/>
      <c r="N545" s="305"/>
      <c r="O545" s="305"/>
      <c r="P545" s="305"/>
      <c r="Q545" s="305"/>
      <c r="R545" s="305"/>
      <c r="S545" s="305"/>
      <c r="T545" s="305"/>
      <c r="U545" s="305"/>
    </row>
    <row r="546" spans="1:21" s="52" customFormat="1" ht="13.5" customHeight="1">
      <c r="A546" s="429"/>
      <c r="L546" s="305"/>
      <c r="M546" s="305"/>
      <c r="N546" s="305"/>
      <c r="O546" s="305"/>
      <c r="P546" s="305"/>
      <c r="Q546" s="305"/>
      <c r="R546" s="305"/>
      <c r="S546" s="305"/>
      <c r="T546" s="305"/>
      <c r="U546" s="305"/>
    </row>
    <row r="547" spans="1:21" s="52" customFormat="1" ht="13.5" customHeight="1">
      <c r="A547" s="429"/>
      <c r="L547" s="305"/>
      <c r="M547" s="305"/>
      <c r="N547" s="305"/>
      <c r="O547" s="305"/>
      <c r="P547" s="305"/>
      <c r="Q547" s="305"/>
      <c r="R547" s="305"/>
      <c r="S547" s="305"/>
      <c r="T547" s="305"/>
      <c r="U547" s="305"/>
    </row>
    <row r="548" spans="1:21" s="52" customFormat="1" ht="13.5" customHeight="1">
      <c r="A548" s="429"/>
      <c r="L548" s="305"/>
      <c r="M548" s="305"/>
      <c r="N548" s="305"/>
      <c r="O548" s="305"/>
      <c r="P548" s="305"/>
      <c r="Q548" s="305"/>
      <c r="R548" s="305"/>
      <c r="S548" s="305"/>
      <c r="T548" s="305"/>
      <c r="U548" s="305"/>
    </row>
    <row r="549" spans="1:21" s="52" customFormat="1" ht="13.5" customHeight="1">
      <c r="A549" s="429"/>
      <c r="L549" s="305"/>
      <c r="M549" s="305"/>
      <c r="N549" s="305"/>
      <c r="O549" s="305"/>
      <c r="P549" s="305"/>
      <c r="Q549" s="305"/>
      <c r="R549" s="305"/>
      <c r="S549" s="305"/>
      <c r="T549" s="305"/>
      <c r="U549" s="305"/>
    </row>
    <row r="550" spans="1:21" s="52" customFormat="1" ht="13.5" customHeight="1">
      <c r="A550" s="429"/>
      <c r="L550" s="305"/>
      <c r="M550" s="305"/>
      <c r="N550" s="305"/>
      <c r="O550" s="305"/>
      <c r="P550" s="305"/>
      <c r="Q550" s="305"/>
      <c r="R550" s="305"/>
      <c r="S550" s="305"/>
      <c r="T550" s="305"/>
      <c r="U550" s="305"/>
    </row>
    <row r="551" spans="1:21" s="52" customFormat="1" ht="27.75" customHeight="1">
      <c r="A551" s="429"/>
      <c r="L551" s="305"/>
      <c r="M551" s="305"/>
      <c r="N551" s="305"/>
      <c r="O551" s="305"/>
      <c r="P551" s="305"/>
      <c r="Q551" s="305"/>
      <c r="R551" s="305"/>
      <c r="S551" s="305"/>
      <c r="T551" s="305"/>
      <c r="U551" s="305"/>
    </row>
    <row r="552" spans="1:21" s="52" customFormat="1" ht="24" customHeight="1">
      <c r="A552" s="429"/>
      <c r="L552" s="305"/>
      <c r="M552" s="305"/>
      <c r="N552" s="305"/>
      <c r="O552" s="305"/>
      <c r="P552" s="305"/>
      <c r="Q552" s="305"/>
      <c r="R552" s="305"/>
      <c r="S552" s="305"/>
      <c r="T552" s="305"/>
      <c r="U552" s="305"/>
    </row>
    <row r="553" spans="1:21" s="52" customFormat="1" ht="13.5" customHeight="1">
      <c r="A553" s="429"/>
      <c r="L553" s="305"/>
      <c r="M553" s="305"/>
      <c r="N553" s="305"/>
      <c r="O553" s="305"/>
      <c r="P553" s="305"/>
      <c r="Q553" s="305"/>
      <c r="R553" s="305"/>
      <c r="S553" s="305"/>
      <c r="T553" s="305"/>
      <c r="U553" s="305"/>
    </row>
    <row r="554" spans="1:21" s="52" customFormat="1" ht="13.5" customHeight="1">
      <c r="A554" s="429"/>
      <c r="L554" s="305"/>
      <c r="M554" s="305"/>
      <c r="N554" s="305"/>
      <c r="O554" s="305"/>
      <c r="P554" s="305"/>
      <c r="Q554" s="305"/>
      <c r="R554" s="305"/>
      <c r="S554" s="305"/>
      <c r="T554" s="305"/>
      <c r="U554" s="305"/>
    </row>
    <row r="555" spans="1:21" s="52" customFormat="1" ht="13.5" customHeight="1">
      <c r="A555" s="429"/>
      <c r="L555" s="305"/>
      <c r="M555" s="305"/>
      <c r="N555" s="305"/>
      <c r="O555" s="305"/>
      <c r="P555" s="305"/>
      <c r="Q555" s="305"/>
      <c r="R555" s="305"/>
      <c r="S555" s="305"/>
      <c r="T555" s="305"/>
      <c r="U555" s="305"/>
    </row>
    <row r="556" spans="1:21" s="52" customFormat="1" ht="13.5" customHeight="1">
      <c r="A556" s="429"/>
      <c r="L556" s="305"/>
      <c r="M556" s="305"/>
      <c r="N556" s="305"/>
      <c r="O556" s="305"/>
      <c r="P556" s="305"/>
      <c r="Q556" s="305"/>
      <c r="R556" s="305"/>
      <c r="S556" s="305"/>
      <c r="T556" s="305"/>
      <c r="U556" s="305"/>
    </row>
    <row r="557" spans="1:21" s="52" customFormat="1" ht="13.5" customHeight="1">
      <c r="A557" s="429"/>
      <c r="L557" s="305"/>
      <c r="M557" s="305"/>
      <c r="N557" s="305"/>
      <c r="O557" s="305"/>
      <c r="P557" s="305"/>
      <c r="Q557" s="305"/>
      <c r="R557" s="305"/>
      <c r="S557" s="305"/>
      <c r="T557" s="305"/>
      <c r="U557" s="305"/>
    </row>
    <row r="558" spans="1:21" ht="13.5" customHeight="1">
      <c r="A558" s="487"/>
      <c r="B558" s="292"/>
      <c r="K558" s="292"/>
      <c r="L558" s="305"/>
      <c r="M558" s="305"/>
      <c r="N558" s="305"/>
      <c r="O558" s="305"/>
      <c r="P558" s="305"/>
      <c r="Q558" s="305"/>
      <c r="R558" s="305"/>
      <c r="S558" s="305"/>
      <c r="T558" s="305"/>
      <c r="U558" s="305"/>
    </row>
    <row r="559" spans="1:21" ht="13.5" customHeight="1">
      <c r="L559" s="305"/>
      <c r="M559" s="305"/>
      <c r="N559" s="305"/>
      <c r="O559" s="305"/>
      <c r="P559" s="305"/>
      <c r="Q559" s="305"/>
      <c r="R559" s="305"/>
      <c r="S559" s="305"/>
      <c r="T559" s="305"/>
      <c r="U559" s="305"/>
    </row>
  </sheetData>
  <mergeCells count="135">
    <mergeCell ref="B5:B7"/>
    <mergeCell ref="C5:K5"/>
    <mergeCell ref="C6:C7"/>
    <mergeCell ref="D6:D7"/>
    <mergeCell ref="E6:F6"/>
    <mergeCell ref="G6:G7"/>
    <mergeCell ref="H6:H7"/>
    <mergeCell ref="I6:I7"/>
    <mergeCell ref="J6:J7"/>
    <mergeCell ref="K6:K7"/>
    <mergeCell ref="K42:K43"/>
    <mergeCell ref="B77:B79"/>
    <mergeCell ref="C77:I77"/>
    <mergeCell ref="C78:C79"/>
    <mergeCell ref="D78:D79"/>
    <mergeCell ref="E78:F78"/>
    <mergeCell ref="G78:G79"/>
    <mergeCell ref="H78:H79"/>
    <mergeCell ref="I78:I79"/>
    <mergeCell ref="K78:K79"/>
    <mergeCell ref="B41:B43"/>
    <mergeCell ref="C41:I41"/>
    <mergeCell ref="C42:C43"/>
    <mergeCell ref="D42:D43"/>
    <mergeCell ref="E42:F42"/>
    <mergeCell ref="G42:G43"/>
    <mergeCell ref="H42:H43"/>
    <mergeCell ref="I42:I43"/>
    <mergeCell ref="K114:K115"/>
    <mergeCell ref="B149:B151"/>
    <mergeCell ref="C149:I149"/>
    <mergeCell ref="C150:C151"/>
    <mergeCell ref="D150:D151"/>
    <mergeCell ref="E150:F150"/>
    <mergeCell ref="G150:G151"/>
    <mergeCell ref="H150:H151"/>
    <mergeCell ref="I150:I151"/>
    <mergeCell ref="K150:K151"/>
    <mergeCell ref="B113:B115"/>
    <mergeCell ref="C113:I113"/>
    <mergeCell ref="C114:C115"/>
    <mergeCell ref="D114:D115"/>
    <mergeCell ref="E114:F114"/>
    <mergeCell ref="G114:G115"/>
    <mergeCell ref="H114:H115"/>
    <mergeCell ref="I114:I115"/>
    <mergeCell ref="K186:K187"/>
    <mergeCell ref="B221:B223"/>
    <mergeCell ref="C221:I221"/>
    <mergeCell ref="C222:C223"/>
    <mergeCell ref="D222:D223"/>
    <mergeCell ref="E222:F222"/>
    <mergeCell ref="G222:G223"/>
    <mergeCell ref="H222:H223"/>
    <mergeCell ref="I222:I223"/>
    <mergeCell ref="K222:K223"/>
    <mergeCell ref="B185:B187"/>
    <mergeCell ref="C185:I185"/>
    <mergeCell ref="C186:C187"/>
    <mergeCell ref="D186:D187"/>
    <mergeCell ref="E186:F186"/>
    <mergeCell ref="G186:G187"/>
    <mergeCell ref="H186:H187"/>
    <mergeCell ref="I186:I187"/>
    <mergeCell ref="K258:K259"/>
    <mergeCell ref="B293:B295"/>
    <mergeCell ref="C293:I293"/>
    <mergeCell ref="C294:C295"/>
    <mergeCell ref="D294:D295"/>
    <mergeCell ref="E294:F294"/>
    <mergeCell ref="G294:G295"/>
    <mergeCell ref="H294:H295"/>
    <mergeCell ref="I294:I295"/>
    <mergeCell ref="K294:K295"/>
    <mergeCell ref="B257:B259"/>
    <mergeCell ref="C257:I257"/>
    <mergeCell ref="C258:C259"/>
    <mergeCell ref="D258:D259"/>
    <mergeCell ref="E258:F258"/>
    <mergeCell ref="G258:G259"/>
    <mergeCell ref="H258:H259"/>
    <mergeCell ref="I258:I259"/>
    <mergeCell ref="K330:K331"/>
    <mergeCell ref="B365:B367"/>
    <mergeCell ref="C365:K365"/>
    <mergeCell ref="C366:C367"/>
    <mergeCell ref="D366:D367"/>
    <mergeCell ref="E366:F366"/>
    <mergeCell ref="G366:G367"/>
    <mergeCell ref="H366:H367"/>
    <mergeCell ref="I366:I367"/>
    <mergeCell ref="J366:J367"/>
    <mergeCell ref="B329:B331"/>
    <mergeCell ref="C329:I329"/>
    <mergeCell ref="C330:C331"/>
    <mergeCell ref="D330:D331"/>
    <mergeCell ref="E330:F330"/>
    <mergeCell ref="G330:G331"/>
    <mergeCell ref="H330:H331"/>
    <mergeCell ref="I330:I331"/>
    <mergeCell ref="K366:K367"/>
    <mergeCell ref="B401:B403"/>
    <mergeCell ref="C401:I401"/>
    <mergeCell ref="C402:C403"/>
    <mergeCell ref="D402:D403"/>
    <mergeCell ref="E402:F402"/>
    <mergeCell ref="G402:G403"/>
    <mergeCell ref="H402:H403"/>
    <mergeCell ref="I402:I403"/>
    <mergeCell ref="K438:K439"/>
    <mergeCell ref="B473:B475"/>
    <mergeCell ref="C473:I473"/>
    <mergeCell ref="C474:C475"/>
    <mergeCell ref="D474:D475"/>
    <mergeCell ref="E474:F474"/>
    <mergeCell ref="G474:G475"/>
    <mergeCell ref="H474:H475"/>
    <mergeCell ref="I474:I475"/>
    <mergeCell ref="B437:B439"/>
    <mergeCell ref="C437:I437"/>
    <mergeCell ref="C438:C439"/>
    <mergeCell ref="D438:D439"/>
    <mergeCell ref="E438:F438"/>
    <mergeCell ref="G438:G439"/>
    <mergeCell ref="H438:H439"/>
    <mergeCell ref="I438:I439"/>
    <mergeCell ref="K510:K511"/>
    <mergeCell ref="B509:B511"/>
    <mergeCell ref="C509:I509"/>
    <mergeCell ref="C510:C511"/>
    <mergeCell ref="D510:D511"/>
    <mergeCell ref="E510:F510"/>
    <mergeCell ref="G510:G511"/>
    <mergeCell ref="H510:H511"/>
    <mergeCell ref="I510:I511"/>
  </mergeCells>
  <pageMargins left="0.19" right="0.24" top="0.27" bottom="0.75" header="0.3" footer="0.3"/>
  <pageSetup paperSize="9" scale="47" orientation="landscape" r:id="rId1"/>
  <rowBreaks count="14" manualBreakCount="14">
    <brk id="36" max="16383" man="1"/>
    <brk id="72" max="16383" man="1"/>
    <brk id="108" max="16383" man="1"/>
    <brk id="144" max="16383" man="1"/>
    <brk id="180" max="16383" man="1"/>
    <brk id="216" max="16383" man="1"/>
    <brk id="252" max="16383" man="1"/>
    <brk id="288" max="16383" man="1"/>
    <brk id="324" max="16383" man="1"/>
    <brk id="360" max="10" man="1"/>
    <brk id="396" max="10" man="1"/>
    <brk id="432" max="10" man="1"/>
    <brk id="468" max="10" man="1"/>
    <brk id="504" max="10"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6699"/>
  </sheetPr>
  <dimension ref="A1:AF558"/>
  <sheetViews>
    <sheetView view="pageBreakPreview" zoomScaleNormal="90" zoomScaleSheetLayoutView="100" workbookViewId="0">
      <pane xSplit="2" ySplit="6" topLeftCell="C7" activePane="bottomRight" state="frozen"/>
      <selection pane="bottomRight" activeCell="B2" sqref="B2"/>
      <selection pane="bottomLeft" activeCell="A7" sqref="A7"/>
      <selection pane="topRight" activeCell="C1" sqref="C1"/>
    </sheetView>
  </sheetViews>
  <sheetFormatPr defaultColWidth="9.140625" defaultRowHeight="12.75"/>
  <cols>
    <col min="1" max="1" width="5.85546875" style="386" customWidth="1"/>
    <col min="2" max="2" width="37.5703125" style="415" customWidth="1"/>
    <col min="3" max="3" width="15.42578125" style="292" customWidth="1"/>
    <col min="4" max="4" width="16.7109375" style="292" customWidth="1"/>
    <col min="5" max="5" width="14.7109375" style="292" customWidth="1"/>
    <col min="6" max="6" width="15.28515625" style="292" customWidth="1"/>
    <col min="7" max="7" width="15.7109375" style="292" customWidth="1"/>
    <col min="8" max="8" width="17.28515625" style="292" customWidth="1"/>
    <col min="9" max="9" width="16.28515625" style="292" customWidth="1"/>
    <col min="10" max="10" width="16.5703125" style="292" customWidth="1"/>
    <col min="11" max="11" width="13.5703125" style="418" customWidth="1"/>
    <col min="12" max="12" width="14.28515625" style="292" customWidth="1"/>
    <col min="13" max="13" width="14.7109375" style="292" customWidth="1"/>
    <col min="14" max="14" width="13.42578125" style="292" customWidth="1"/>
    <col min="15" max="16" width="16.42578125" style="292" customWidth="1"/>
    <col min="17" max="17" width="14.7109375" style="292" customWidth="1"/>
    <col min="18" max="18" width="16.42578125" style="292" customWidth="1"/>
    <col min="19" max="19" width="14.85546875" style="292" customWidth="1"/>
    <col min="20" max="20" width="16" style="292" customWidth="1"/>
    <col min="21" max="21" width="15.7109375" style="292" customWidth="1"/>
    <col min="22" max="22" width="11.42578125" style="292" customWidth="1"/>
    <col min="23" max="16384" width="9.140625" style="292"/>
  </cols>
  <sheetData>
    <row r="1" spans="1:32" ht="14.25" customHeight="1">
      <c r="B1" s="292"/>
    </row>
    <row r="2" spans="1:32" ht="14.25" customHeight="1">
      <c r="B2" s="236" t="s">
        <v>463</v>
      </c>
      <c r="C2" s="236"/>
      <c r="D2" s="236"/>
    </row>
    <row r="3" spans="1:32" ht="14.25" customHeight="1" thickBot="1">
      <c r="I3" s="1904" t="s">
        <v>254</v>
      </c>
      <c r="J3" s="1904"/>
      <c r="K3" s="1904"/>
      <c r="M3" s="264"/>
    </row>
    <row r="4" spans="1:32" s="52" customFormat="1" ht="14.25" customHeight="1" thickBot="1">
      <c r="A4" s="278"/>
      <c r="B4" s="1881" t="s">
        <v>273</v>
      </c>
      <c r="C4" s="1860">
        <v>2019</v>
      </c>
      <c r="D4" s="1861"/>
      <c r="E4" s="1861"/>
      <c r="F4" s="1861"/>
      <c r="G4" s="1861"/>
      <c r="H4" s="1861"/>
      <c r="I4" s="1861"/>
      <c r="J4" s="1861"/>
      <c r="K4" s="1862"/>
      <c r="M4" s="1907"/>
      <c r="N4" s="1907"/>
      <c r="O4" s="1907"/>
      <c r="P4" s="1907"/>
      <c r="Q4" s="1907"/>
      <c r="R4" s="1907"/>
      <c r="S4" s="1907"/>
      <c r="T4" s="1907"/>
      <c r="U4" s="1907"/>
    </row>
    <row r="5" spans="1:32" s="52" customFormat="1" ht="14.25" customHeight="1" thickBot="1">
      <c r="A5" s="396"/>
      <c r="B5" s="1882"/>
      <c r="C5" s="1908" t="s">
        <v>428</v>
      </c>
      <c r="D5" s="1908" t="s">
        <v>429</v>
      </c>
      <c r="E5" s="1911" t="s">
        <v>430</v>
      </c>
      <c r="F5" s="1912"/>
      <c r="G5" s="1913" t="s">
        <v>431</v>
      </c>
      <c r="H5" s="1913" t="s">
        <v>432</v>
      </c>
      <c r="I5" s="1915" t="s">
        <v>394</v>
      </c>
      <c r="J5" s="1905" t="s">
        <v>133</v>
      </c>
      <c r="K5" s="1905" t="s">
        <v>433</v>
      </c>
      <c r="M5" s="236"/>
      <c r="N5" s="236"/>
      <c r="O5" s="1907"/>
      <c r="P5" s="1907"/>
      <c r="Q5" s="1907"/>
      <c r="R5" s="1907"/>
      <c r="S5" s="1859"/>
      <c r="T5" s="1859"/>
      <c r="U5" s="1859"/>
    </row>
    <row r="6" spans="1:32" s="52" customFormat="1" ht="28.15" customHeight="1">
      <c r="A6" s="396"/>
      <c r="B6" s="1883"/>
      <c r="C6" s="1909"/>
      <c r="D6" s="1910"/>
      <c r="E6" s="958" t="s">
        <v>434</v>
      </c>
      <c r="F6" s="958" t="s">
        <v>435</v>
      </c>
      <c r="G6" s="1914"/>
      <c r="H6" s="1914"/>
      <c r="I6" s="1916"/>
      <c r="J6" s="1906"/>
      <c r="K6" s="1906"/>
      <c r="M6" s="236"/>
      <c r="N6" s="236"/>
      <c r="O6" s="274"/>
      <c r="P6" s="274"/>
      <c r="Q6" s="1907"/>
      <c r="R6" s="1907"/>
      <c r="S6" s="1859"/>
      <c r="T6" s="1859"/>
      <c r="U6" s="1859"/>
    </row>
    <row r="7" spans="1:32" s="52" customFormat="1" ht="14.25" customHeight="1">
      <c r="A7" s="285"/>
      <c r="B7" s="520" t="s">
        <v>350</v>
      </c>
      <c r="C7" s="1003">
        <f>+C43+C79+C115+C151+C187+C223+C259+C296+C332+C368+C404+C440+C476+C512</f>
        <v>12690862.297443822</v>
      </c>
      <c r="D7" s="631">
        <f t="shared" ref="D7:K15" si="0">+D43+D79+D115+D151+D187+D223+D259+D296+D332+D368+D404+D440+D476+D512</f>
        <v>2429510.3793671504</v>
      </c>
      <c r="E7" s="516">
        <f t="shared" si="0"/>
        <v>2530260.6049650256</v>
      </c>
      <c r="F7" s="516">
        <f t="shared" si="0"/>
        <v>62386992.382897399</v>
      </c>
      <c r="G7" s="522">
        <f t="shared" si="0"/>
        <v>16596493.856659913</v>
      </c>
      <c r="H7" s="516">
        <f t="shared" si="0"/>
        <v>11212697.888135569</v>
      </c>
      <c r="I7" s="705">
        <f>I368</f>
        <v>6307350.3645284008</v>
      </c>
      <c r="J7" s="516">
        <f>SUM(C7:I7)</f>
        <v>114154167.77399728</v>
      </c>
      <c r="K7" s="631">
        <f t="shared" si="0"/>
        <v>4173714.9090399998</v>
      </c>
      <c r="L7" s="396"/>
      <c r="M7" s="496"/>
      <c r="N7" s="264"/>
      <c r="O7" s="264"/>
      <c r="P7" s="264"/>
      <c r="Q7" s="264"/>
      <c r="R7" s="264"/>
      <c r="S7" s="264"/>
      <c r="T7" s="264"/>
      <c r="U7" s="496"/>
      <c r="V7" s="305"/>
      <c r="W7" s="305"/>
      <c r="X7" s="305"/>
      <c r="Y7" s="305"/>
      <c r="Z7" s="305"/>
      <c r="AA7" s="305"/>
      <c r="AB7" s="305"/>
      <c r="AC7" s="305"/>
      <c r="AD7" s="305"/>
      <c r="AE7" s="305"/>
      <c r="AF7" s="305"/>
    </row>
    <row r="8" spans="1:32" s="52" customFormat="1" ht="14.25" customHeight="1">
      <c r="A8" s="285"/>
      <c r="B8" s="499" t="s">
        <v>461</v>
      </c>
      <c r="C8" s="1004">
        <f t="shared" ref="C8:H19" si="1">+C44+C80+C116+C152+C188+C224+C260+C297+C333+C369+C405+C441+C477+C513</f>
        <v>-87674.816469999991</v>
      </c>
      <c r="D8" s="1055">
        <f t="shared" si="1"/>
        <v>-18424.318220000001</v>
      </c>
      <c r="E8" s="517">
        <f t="shared" si="1"/>
        <v>0</v>
      </c>
      <c r="F8" s="517">
        <f t="shared" si="1"/>
        <v>-9319.4072699999997</v>
      </c>
      <c r="G8" s="515">
        <f t="shared" si="1"/>
        <v>-2833.0189999999998</v>
      </c>
      <c r="H8" s="517">
        <f t="shared" si="1"/>
        <v>-58558.403969999999</v>
      </c>
      <c r="I8" s="1616">
        <f t="shared" ref="I8:I19" si="2">I369</f>
        <v>0</v>
      </c>
      <c r="J8" s="517">
        <f t="shared" ref="J8:J21" si="3">SUM(C8:I8)</f>
        <v>-176809.96492999999</v>
      </c>
      <c r="K8" s="1055">
        <f t="shared" si="0"/>
        <v>0</v>
      </c>
      <c r="L8" s="396"/>
      <c r="M8" s="496"/>
      <c r="N8" s="264"/>
      <c r="O8" s="264"/>
      <c r="P8" s="264"/>
      <c r="Q8" s="264"/>
      <c r="R8" s="264"/>
      <c r="S8" s="264"/>
      <c r="T8" s="264"/>
      <c r="U8" s="496"/>
      <c r="V8" s="305"/>
      <c r="W8" s="305"/>
      <c r="X8" s="305"/>
      <c r="Y8" s="305"/>
      <c r="Z8" s="305"/>
      <c r="AA8" s="305"/>
      <c r="AB8" s="305"/>
      <c r="AC8" s="305"/>
      <c r="AD8" s="305"/>
      <c r="AE8" s="305"/>
      <c r="AF8" s="305"/>
    </row>
    <row r="9" spans="1:32" s="52" customFormat="1" ht="14.25" customHeight="1">
      <c r="A9" s="285"/>
      <c r="B9" s="499" t="s">
        <v>437</v>
      </c>
      <c r="C9" s="1004">
        <f t="shared" si="1"/>
        <v>-4333196.3603099994</v>
      </c>
      <c r="D9" s="1055">
        <f t="shared" si="1"/>
        <v>-25519.905009999999</v>
      </c>
      <c r="E9" s="517">
        <f t="shared" si="1"/>
        <v>0</v>
      </c>
      <c r="F9" s="517">
        <f t="shared" si="1"/>
        <v>-1222378.4900973651</v>
      </c>
      <c r="G9" s="515">
        <f t="shared" si="1"/>
        <v>0</v>
      </c>
      <c r="H9" s="517">
        <f t="shared" si="1"/>
        <v>-711515.96908999991</v>
      </c>
      <c r="I9" s="1616">
        <f t="shared" si="2"/>
        <v>0</v>
      </c>
      <c r="J9" s="517">
        <f t="shared" si="3"/>
        <v>-6292610.7245073644</v>
      </c>
      <c r="K9" s="1055">
        <f t="shared" si="0"/>
        <v>0</v>
      </c>
      <c r="L9" s="396"/>
      <c r="M9" s="496"/>
      <c r="N9" s="264"/>
      <c r="O9" s="264"/>
      <c r="P9" s="264"/>
      <c r="Q9" s="264"/>
      <c r="R9" s="264"/>
      <c r="S9" s="264"/>
      <c r="T9" s="264"/>
      <c r="U9" s="496"/>
      <c r="V9" s="305"/>
      <c r="W9" s="305"/>
      <c r="X9" s="305"/>
      <c r="Y9" s="305"/>
      <c r="Z9" s="305"/>
      <c r="AA9" s="305"/>
      <c r="AB9" s="305"/>
      <c r="AC9" s="305"/>
      <c r="AD9" s="305"/>
      <c r="AE9" s="305"/>
      <c r="AF9" s="305"/>
    </row>
    <row r="10" spans="1:32" s="52" customFormat="1" ht="14.25" customHeight="1">
      <c r="A10" s="285"/>
      <c r="B10" s="499" t="s">
        <v>438</v>
      </c>
      <c r="C10" s="1004">
        <f t="shared" si="1"/>
        <v>-6061855.283161086</v>
      </c>
      <c r="D10" s="1055">
        <f t="shared" si="1"/>
        <v>-1224829.101418735</v>
      </c>
      <c r="E10" s="517">
        <f t="shared" si="1"/>
        <v>-156755.72323103988</v>
      </c>
      <c r="F10" s="517">
        <f t="shared" si="1"/>
        <v>-4073194.8187161721</v>
      </c>
      <c r="G10" s="515">
        <f t="shared" si="1"/>
        <v>-1480481.7222324731</v>
      </c>
      <c r="H10" s="517">
        <f t="shared" si="1"/>
        <v>-4813273.8906417275</v>
      </c>
      <c r="I10" s="1616">
        <f t="shared" si="2"/>
        <v>-55563.767258399996</v>
      </c>
      <c r="J10" s="517">
        <f t="shared" si="3"/>
        <v>-17865954.306659631</v>
      </c>
      <c r="K10" s="1055">
        <f t="shared" si="0"/>
        <v>-449426.58824999997</v>
      </c>
      <c r="L10" s="396"/>
      <c r="M10" s="496"/>
      <c r="N10" s="264"/>
      <c r="O10" s="264"/>
      <c r="P10" s="264"/>
      <c r="Q10" s="264"/>
      <c r="R10" s="264"/>
      <c r="S10" s="264"/>
      <c r="T10" s="264"/>
      <c r="U10" s="496"/>
      <c r="V10" s="305"/>
      <c r="W10" s="305"/>
      <c r="X10" s="305"/>
      <c r="Y10" s="305"/>
      <c r="Z10" s="305"/>
      <c r="AA10" s="305"/>
      <c r="AB10" s="305"/>
      <c r="AC10" s="305"/>
      <c r="AD10" s="305"/>
      <c r="AE10" s="305"/>
      <c r="AF10" s="305"/>
    </row>
    <row r="11" spans="1:32" s="52" customFormat="1" ht="14.25" customHeight="1">
      <c r="A11" s="285"/>
      <c r="B11" s="498" t="s">
        <v>439</v>
      </c>
      <c r="C11" s="1004">
        <f t="shared" si="1"/>
        <v>2208135.8375027333</v>
      </c>
      <c r="D11" s="1055">
        <f t="shared" si="1"/>
        <v>1160737.0547184155</v>
      </c>
      <c r="E11" s="517">
        <f t="shared" si="1"/>
        <v>2373504.8817339856</v>
      </c>
      <c r="F11" s="517">
        <f>+F47+F83+F119+F155+F191+F227+F263+F300+F336+F372+F408+F444+F480+F516</f>
        <v>57082099.66681385</v>
      </c>
      <c r="G11" s="515">
        <f t="shared" si="1"/>
        <v>15113179.115427444</v>
      </c>
      <c r="H11" s="517">
        <f t="shared" si="1"/>
        <v>5629349.6244338425</v>
      </c>
      <c r="I11" s="1616">
        <f t="shared" si="2"/>
        <v>6251786.5972700007</v>
      </c>
      <c r="J11" s="517">
        <f t="shared" si="3"/>
        <v>89818792.777900279</v>
      </c>
      <c r="K11" s="1055">
        <f t="shared" si="0"/>
        <v>3724288.3207899998</v>
      </c>
      <c r="L11" s="396"/>
      <c r="M11" s="496"/>
      <c r="N11" s="264"/>
      <c r="O11" s="264"/>
      <c r="P11" s="264"/>
      <c r="Q11" s="264"/>
      <c r="R11" s="264"/>
      <c r="S11" s="264"/>
      <c r="T11" s="264"/>
      <c r="U11" s="496"/>
      <c r="V11" s="305"/>
      <c r="W11" s="305"/>
      <c r="X11" s="305"/>
      <c r="Y11" s="305"/>
      <c r="Z11" s="305"/>
      <c r="AA11" s="305"/>
      <c r="AB11" s="305"/>
      <c r="AC11" s="305"/>
      <c r="AD11" s="305"/>
      <c r="AE11" s="305"/>
      <c r="AF11" s="305"/>
    </row>
    <row r="12" spans="1:32" s="52" customFormat="1" ht="14.25" customHeight="1">
      <c r="A12" s="285"/>
      <c r="B12" s="499" t="s">
        <v>440</v>
      </c>
      <c r="C12" s="1004">
        <f t="shared" si="1"/>
        <v>-24485.343257072338</v>
      </c>
      <c r="D12" s="1055">
        <f t="shared" si="1"/>
        <v>14550.856542791571</v>
      </c>
      <c r="E12" s="517">
        <f t="shared" si="1"/>
        <v>44812.331640736724</v>
      </c>
      <c r="F12" s="517">
        <f t="shared" si="1"/>
        <v>-775936.46769226214</v>
      </c>
      <c r="G12" s="515">
        <f t="shared" si="1"/>
        <v>39869.797076731164</v>
      </c>
      <c r="H12" s="517">
        <f t="shared" si="1"/>
        <v>-686499.53687093302</v>
      </c>
      <c r="I12" s="1616">
        <f t="shared" si="2"/>
        <v>-683047.28421000007</v>
      </c>
      <c r="J12" s="517">
        <f t="shared" si="3"/>
        <v>-2070735.6467700084</v>
      </c>
      <c r="K12" s="1055">
        <f t="shared" si="0"/>
        <v>-135620.59578999999</v>
      </c>
      <c r="L12" s="396"/>
      <c r="M12" s="496"/>
      <c r="N12" s="264"/>
      <c r="O12" s="264"/>
      <c r="P12" s="264"/>
      <c r="Q12" s="264"/>
      <c r="R12" s="264"/>
      <c r="S12" s="264"/>
      <c r="T12" s="264"/>
      <c r="U12" s="496"/>
      <c r="V12" s="305"/>
      <c r="W12" s="305"/>
      <c r="X12" s="305"/>
      <c r="Y12" s="305"/>
      <c r="Z12" s="305"/>
      <c r="AA12" s="305"/>
      <c r="AB12" s="305"/>
      <c r="AC12" s="305"/>
      <c r="AD12" s="305"/>
      <c r="AE12" s="305"/>
      <c r="AF12" s="305"/>
    </row>
    <row r="13" spans="1:32" s="52" customFormat="1" ht="14.25" customHeight="1">
      <c r="A13" s="285"/>
      <c r="B13" s="498" t="s">
        <v>441</v>
      </c>
      <c r="C13" s="1004">
        <f t="shared" si="1"/>
        <v>2183650.4942456614</v>
      </c>
      <c r="D13" s="1055">
        <f t="shared" si="1"/>
        <v>1175287.911261207</v>
      </c>
      <c r="E13" s="517">
        <f t="shared" si="1"/>
        <v>2418317.2133747218</v>
      </c>
      <c r="F13" s="517">
        <f t="shared" si="1"/>
        <v>56306163.199121602</v>
      </c>
      <c r="G13" s="515">
        <f t="shared" si="1"/>
        <v>15153048.912504174</v>
      </c>
      <c r="H13" s="517">
        <f t="shared" si="1"/>
        <v>4942850.0875629093</v>
      </c>
      <c r="I13" s="1616">
        <f t="shared" si="2"/>
        <v>5568739.3130600005</v>
      </c>
      <c r="J13" s="517">
        <f t="shared" si="3"/>
        <v>87748057.131130278</v>
      </c>
      <c r="K13" s="1055">
        <f t="shared" si="0"/>
        <v>3588667.7249999996</v>
      </c>
      <c r="L13" s="396"/>
      <c r="M13" s="496"/>
      <c r="N13" s="264"/>
      <c r="O13" s="264"/>
      <c r="P13" s="264"/>
      <c r="Q13" s="264"/>
      <c r="R13" s="264"/>
      <c r="S13" s="264"/>
      <c r="T13" s="264"/>
      <c r="U13" s="496"/>
      <c r="V13" s="305"/>
      <c r="W13" s="305"/>
      <c r="X13" s="305"/>
      <c r="Y13" s="305"/>
      <c r="Z13" s="305"/>
      <c r="AA13" s="305"/>
      <c r="AB13" s="305"/>
      <c r="AC13" s="305"/>
      <c r="AD13" s="305"/>
      <c r="AE13" s="305"/>
      <c r="AF13" s="305"/>
    </row>
    <row r="14" spans="1:32" s="52" customFormat="1" ht="14.25" customHeight="1">
      <c r="A14" s="285"/>
      <c r="B14" s="499"/>
      <c r="C14" s="1004">
        <f t="shared" si="1"/>
        <v>0</v>
      </c>
      <c r="D14" s="1055">
        <f t="shared" si="1"/>
        <v>0</v>
      </c>
      <c r="E14" s="517">
        <f t="shared" si="1"/>
        <v>0</v>
      </c>
      <c r="F14" s="517">
        <f t="shared" si="1"/>
        <v>0</v>
      </c>
      <c r="G14" s="515">
        <f t="shared" si="1"/>
        <v>0</v>
      </c>
      <c r="H14" s="517">
        <f t="shared" si="1"/>
        <v>0</v>
      </c>
      <c r="I14" s="1616">
        <f t="shared" si="2"/>
        <v>0</v>
      </c>
      <c r="J14" s="517">
        <f t="shared" si="3"/>
        <v>0</v>
      </c>
      <c r="K14" s="1055">
        <f t="shared" si="0"/>
        <v>0</v>
      </c>
      <c r="L14" s="396"/>
      <c r="M14" s="496"/>
      <c r="N14" s="264"/>
      <c r="O14" s="496"/>
      <c r="P14" s="496"/>
      <c r="Q14" s="496"/>
      <c r="R14" s="496"/>
      <c r="S14" s="496"/>
      <c r="T14" s="496"/>
      <c r="U14" s="496"/>
      <c r="W14" s="305"/>
      <c r="X14" s="305"/>
      <c r="Y14" s="305"/>
      <c r="Z14" s="305"/>
      <c r="AA14" s="305"/>
      <c r="AB14" s="305"/>
      <c r="AC14" s="305"/>
      <c r="AD14" s="305"/>
      <c r="AE14" s="305"/>
      <c r="AF14" s="305"/>
    </row>
    <row r="15" spans="1:32" s="52" customFormat="1" ht="14.25" customHeight="1">
      <c r="A15" s="285"/>
      <c r="B15" s="498" t="s">
        <v>442</v>
      </c>
      <c r="C15" s="1004">
        <f t="shared" si="1"/>
        <v>-3163893.0574615146</v>
      </c>
      <c r="D15" s="1055">
        <f t="shared" si="1"/>
        <v>-815358.92602000164</v>
      </c>
      <c r="E15" s="517">
        <f t="shared" si="1"/>
        <v>-1111172.100967817</v>
      </c>
      <c r="F15" s="517">
        <f t="shared" si="1"/>
        <v>-44753130.721972384</v>
      </c>
      <c r="G15" s="515">
        <f t="shared" si="1"/>
        <v>-18595846.150631033</v>
      </c>
      <c r="H15" s="517">
        <f t="shared" si="1"/>
        <v>-4285257.7531016767</v>
      </c>
      <c r="I15" s="1616">
        <f>I376</f>
        <v>-1951061.2880500001</v>
      </c>
      <c r="J15" s="517">
        <f t="shared" si="3"/>
        <v>-74675719.998204425</v>
      </c>
      <c r="K15" s="1055">
        <f t="shared" si="0"/>
        <v>-4351557.7898300001</v>
      </c>
      <c r="L15" s="396"/>
      <c r="M15" s="496"/>
      <c r="N15" s="264"/>
      <c r="O15" s="496"/>
      <c r="P15" s="496"/>
      <c r="Q15" s="496"/>
      <c r="R15" s="496"/>
      <c r="S15" s="496"/>
      <c r="T15" s="496"/>
      <c r="U15" s="496"/>
      <c r="V15" s="305"/>
      <c r="W15" s="305"/>
      <c r="X15" s="305"/>
      <c r="Y15" s="305"/>
      <c r="Z15" s="305"/>
      <c r="AA15" s="305"/>
      <c r="AB15" s="305"/>
      <c r="AC15" s="305"/>
      <c r="AD15" s="305"/>
      <c r="AE15" s="305"/>
      <c r="AF15" s="305"/>
    </row>
    <row r="16" spans="1:32" s="52" customFormat="1" ht="29.45" customHeight="1">
      <c r="A16" s="285"/>
      <c r="B16" s="499" t="s">
        <v>443</v>
      </c>
      <c r="C16" s="1004">
        <f t="shared" si="1"/>
        <v>-2546300.6469620019</v>
      </c>
      <c r="D16" s="1055">
        <f t="shared" si="1"/>
        <v>-500554.57878853049</v>
      </c>
      <c r="E16" s="517">
        <f t="shared" si="1"/>
        <v>-353727.1645249289</v>
      </c>
      <c r="F16" s="517">
        <f t="shared" si="1"/>
        <v>-34147581.893280633</v>
      </c>
      <c r="G16" s="515">
        <f t="shared" si="1"/>
        <v>-16759693.761159215</v>
      </c>
      <c r="H16" s="517">
        <f t="shared" si="1"/>
        <v>-3148569.7524881838</v>
      </c>
      <c r="I16" s="1616">
        <f t="shared" si="2"/>
        <v>-692926.50245999999</v>
      </c>
      <c r="J16" s="517">
        <f t="shared" si="3"/>
        <v>-58149354.299663499</v>
      </c>
      <c r="K16" s="1055">
        <v>-3559714.37084</v>
      </c>
      <c r="L16" s="396"/>
      <c r="M16" s="496"/>
      <c r="N16" s="264"/>
      <c r="O16" s="496"/>
      <c r="P16" s="496"/>
      <c r="Q16" s="496"/>
      <c r="R16" s="496"/>
      <c r="S16" s="496"/>
      <c r="T16" s="496"/>
      <c r="U16" s="496"/>
      <c r="V16" s="305"/>
      <c r="W16" s="305"/>
      <c r="X16" s="305"/>
      <c r="Y16" s="305"/>
      <c r="Z16" s="305"/>
      <c r="AA16" s="305"/>
      <c r="AB16" s="305"/>
      <c r="AC16" s="305"/>
      <c r="AD16" s="305"/>
      <c r="AE16" s="305"/>
      <c r="AF16" s="305"/>
    </row>
    <row r="17" spans="1:32" s="52" customFormat="1" ht="14.25" customHeight="1">
      <c r="A17" s="285"/>
      <c r="B17" s="499" t="s">
        <v>444</v>
      </c>
      <c r="C17" s="1004">
        <f t="shared" si="1"/>
        <v>-98713.784658779623</v>
      </c>
      <c r="D17" s="1055">
        <f t="shared" si="1"/>
        <v>-92889.325300393539</v>
      </c>
      <c r="E17" s="517">
        <f t="shared" si="1"/>
        <v>-87230.714195628709</v>
      </c>
      <c r="F17" s="517">
        <f t="shared" si="1"/>
        <v>-6276120.1978440164</v>
      </c>
      <c r="G17" s="515">
        <f t="shared" si="1"/>
        <v>-827490.78070270224</v>
      </c>
      <c r="H17" s="517">
        <f t="shared" si="1"/>
        <v>-568087.89016926568</v>
      </c>
      <c r="I17" s="1616">
        <f t="shared" si="2"/>
        <v>-1258134.78559</v>
      </c>
      <c r="J17" s="517">
        <f t="shared" si="3"/>
        <v>-9208667.478460785</v>
      </c>
      <c r="K17" s="1055">
        <v>-791843.41899000003</v>
      </c>
      <c r="L17" s="396"/>
      <c r="M17" s="496"/>
      <c r="N17" s="264"/>
      <c r="O17" s="496"/>
      <c r="P17" s="496"/>
      <c r="Q17" s="496"/>
      <c r="R17" s="496"/>
      <c r="S17" s="496"/>
      <c r="T17" s="496"/>
      <c r="U17" s="496"/>
      <c r="V17" s="305"/>
      <c r="W17" s="305"/>
      <c r="X17" s="305"/>
      <c r="Y17" s="305"/>
      <c r="Z17" s="305"/>
      <c r="AA17" s="305"/>
      <c r="AB17" s="305"/>
      <c r="AC17" s="305"/>
      <c r="AD17" s="305"/>
      <c r="AE17" s="305"/>
      <c r="AF17" s="305"/>
    </row>
    <row r="18" spans="1:32" s="52" customFormat="1" ht="14.25" customHeight="1">
      <c r="A18" s="285"/>
      <c r="B18" s="499" t="s">
        <v>445</v>
      </c>
      <c r="C18" s="1004">
        <f t="shared" si="1"/>
        <v>-518878.62584073399</v>
      </c>
      <c r="D18" s="1055">
        <f t="shared" si="1"/>
        <v>-221915.02193107773</v>
      </c>
      <c r="E18" s="517">
        <f t="shared" si="1"/>
        <v>-670214.22224725934</v>
      </c>
      <c r="F18" s="517">
        <f t="shared" si="1"/>
        <v>-4329428.6308477344</v>
      </c>
      <c r="G18" s="515">
        <f t="shared" si="1"/>
        <v>-1008661.6087691144</v>
      </c>
      <c r="H18" s="517">
        <f t="shared" si="1"/>
        <v>-568600.11044422688</v>
      </c>
      <c r="I18" s="1616">
        <f t="shared" si="2"/>
        <v>0</v>
      </c>
      <c r="J18" s="517">
        <f t="shared" si="3"/>
        <v>-7317698.2200801466</v>
      </c>
      <c r="K18" s="1055">
        <v>0</v>
      </c>
      <c r="L18" s="396"/>
      <c r="M18" s="496"/>
      <c r="N18" s="264"/>
      <c r="O18" s="496"/>
      <c r="P18" s="496"/>
      <c r="Q18" s="496"/>
      <c r="R18" s="496"/>
      <c r="S18" s="496"/>
      <c r="T18" s="496"/>
      <c r="U18" s="496"/>
      <c r="V18" s="305"/>
      <c r="W18" s="305"/>
      <c r="X18" s="305"/>
      <c r="Y18" s="305"/>
      <c r="Z18" s="305"/>
      <c r="AA18" s="305"/>
      <c r="AB18" s="305"/>
      <c r="AC18" s="305"/>
      <c r="AD18" s="305"/>
      <c r="AE18" s="305"/>
      <c r="AF18" s="305"/>
    </row>
    <row r="19" spans="1:32" s="236" customFormat="1" ht="14.25" customHeight="1">
      <c r="A19" s="287"/>
      <c r="B19" s="498" t="s">
        <v>446</v>
      </c>
      <c r="C19" s="1004">
        <f>+C55+C91+C127+C163+C199+C235+C271+C308+C344+C380+C416+C452+C488+C524</f>
        <v>-980242.56321585469</v>
      </c>
      <c r="D19" s="1055">
        <f t="shared" si="1"/>
        <v>359928.9852412052</v>
      </c>
      <c r="E19" s="517">
        <f t="shared" si="1"/>
        <v>1307145.1124069055</v>
      </c>
      <c r="F19" s="517">
        <f t="shared" si="1"/>
        <v>11553032.477149215</v>
      </c>
      <c r="G19" s="515">
        <f t="shared" si="1"/>
        <v>-3442797.2381268567</v>
      </c>
      <c r="H19" s="517">
        <f t="shared" si="1"/>
        <v>657592.33446123335</v>
      </c>
      <c r="I19" s="1616">
        <f t="shared" si="2"/>
        <v>3617678.0250100004</v>
      </c>
      <c r="J19" s="517">
        <f>SUM(C19:I19)</f>
        <v>13072337.132925848</v>
      </c>
      <c r="K19" s="1055">
        <f>+K13+K16+K17+K18</f>
        <v>-762890.0648300004</v>
      </c>
      <c r="L19" s="396"/>
      <c r="M19" s="496"/>
      <c r="N19" s="264"/>
      <c r="O19" s="496"/>
      <c r="P19" s="496"/>
      <c r="Q19" s="496"/>
      <c r="R19" s="496"/>
      <c r="S19" s="496"/>
      <c r="T19" s="496"/>
      <c r="U19" s="496"/>
      <c r="V19" s="305"/>
      <c r="W19" s="305"/>
      <c r="X19" s="305"/>
      <c r="Y19" s="305"/>
      <c r="Z19" s="305"/>
      <c r="AA19" s="305"/>
      <c r="AB19" s="305"/>
      <c r="AC19" s="305"/>
      <c r="AD19" s="305"/>
      <c r="AE19" s="305"/>
      <c r="AF19" s="305"/>
    </row>
    <row r="20" spans="1:32" s="52" customFormat="1" ht="14.25" customHeight="1">
      <c r="A20" s="285"/>
      <c r="B20" s="499"/>
      <c r="C20" s="1005"/>
      <c r="D20" s="1056"/>
      <c r="E20" s="654"/>
      <c r="F20" s="654"/>
      <c r="G20" s="605"/>
      <c r="H20" s="654"/>
      <c r="I20" s="1621"/>
      <c r="J20" s="517">
        <f t="shared" si="3"/>
        <v>0</v>
      </c>
      <c r="K20" s="1055">
        <f t="shared" ref="K20" si="4">+K56+K92+K128+K164+K200+K236+K272+K309+K345+K381+K417+K453+K489+K525</f>
        <v>0</v>
      </c>
      <c r="L20" s="396"/>
      <c r="M20" s="496"/>
      <c r="N20" s="264"/>
      <c r="O20" s="496"/>
      <c r="P20" s="496"/>
      <c r="Q20" s="496"/>
      <c r="R20" s="496"/>
      <c r="S20" s="496"/>
      <c r="T20" s="496"/>
      <c r="U20" s="496"/>
      <c r="W20" s="305"/>
      <c r="X20" s="305"/>
      <c r="Y20" s="305"/>
      <c r="Z20" s="305"/>
      <c r="AA20" s="305"/>
      <c r="AB20" s="305"/>
      <c r="AC20" s="305"/>
      <c r="AD20" s="305"/>
      <c r="AE20" s="305"/>
      <c r="AF20" s="305"/>
    </row>
    <row r="21" spans="1:32" s="52" customFormat="1" ht="14.25" customHeight="1">
      <c r="A21" s="285"/>
      <c r="B21" s="498" t="s">
        <v>447</v>
      </c>
      <c r="C21" s="1006"/>
      <c r="D21" s="1057"/>
      <c r="E21" s="531"/>
      <c r="F21" s="653"/>
      <c r="G21" s="629"/>
      <c r="H21" s="531"/>
      <c r="I21" s="1622"/>
      <c r="J21" s="517">
        <f t="shared" si="3"/>
        <v>0</v>
      </c>
      <c r="K21" s="1055">
        <v>0</v>
      </c>
      <c r="L21" s="396"/>
      <c r="M21" s="496"/>
      <c r="N21" s="264"/>
      <c r="O21" s="496"/>
      <c r="P21" s="496"/>
      <c r="Q21" s="496"/>
      <c r="R21" s="496"/>
      <c r="S21" s="496"/>
      <c r="T21" s="496"/>
      <c r="U21" s="496"/>
      <c r="W21" s="305"/>
      <c r="X21" s="305"/>
      <c r="Y21" s="305"/>
      <c r="Z21" s="305"/>
      <c r="AA21" s="305"/>
      <c r="AB21" s="305"/>
      <c r="AC21" s="305"/>
      <c r="AD21" s="305"/>
      <c r="AE21" s="305"/>
      <c r="AF21" s="305"/>
    </row>
    <row r="22" spans="1:32" s="52" customFormat="1" ht="14.25" customHeight="1">
      <c r="A22" s="285"/>
      <c r="B22" s="499" t="s">
        <v>448</v>
      </c>
      <c r="C22" s="1007"/>
      <c r="D22" s="1057"/>
      <c r="E22" s="531"/>
      <c r="F22" s="654"/>
      <c r="G22" s="629"/>
      <c r="H22" s="630"/>
      <c r="I22" s="1621"/>
      <c r="J22" s="517">
        <f>+I58+I94+I130+I166+I202+I238+I274+I311+I347+J383+I419+I455+I491+I527</f>
        <v>1851752.9254899998</v>
      </c>
      <c r="K22" s="1055">
        <v>0</v>
      </c>
      <c r="L22" s="396"/>
      <c r="M22" s="496"/>
      <c r="N22" s="264"/>
      <c r="O22" s="496"/>
      <c r="P22" s="496"/>
      <c r="Q22" s="496"/>
      <c r="R22" s="496"/>
      <c r="S22" s="496"/>
      <c r="T22" s="496"/>
      <c r="U22" s="496"/>
      <c r="W22" s="305"/>
      <c r="X22" s="305"/>
      <c r="Y22" s="305"/>
      <c r="Z22" s="305"/>
      <c r="AA22" s="305"/>
      <c r="AB22" s="305"/>
      <c r="AC22" s="305"/>
      <c r="AD22" s="305"/>
      <c r="AE22" s="305"/>
      <c r="AF22" s="305"/>
    </row>
    <row r="23" spans="1:32" s="52" customFormat="1" ht="14.25" customHeight="1">
      <c r="A23" s="285"/>
      <c r="B23" s="499" t="s">
        <v>449</v>
      </c>
      <c r="C23" s="1007"/>
      <c r="D23" s="1057"/>
      <c r="E23" s="531"/>
      <c r="F23" s="654"/>
      <c r="G23" s="629"/>
      <c r="H23" s="630"/>
      <c r="I23" s="1621"/>
      <c r="J23" s="517">
        <f t="shared" ref="J23:J24" si="5">+I59+I95+I131+I167+I203+I239+I275+I312+I348+J384+I420+I456+I492+I528</f>
        <v>12048774.362945758</v>
      </c>
      <c r="K23" s="1055">
        <v>120824.06075</v>
      </c>
      <c r="L23" s="396"/>
      <c r="M23" s="496"/>
      <c r="N23" s="264"/>
      <c r="O23" s="496"/>
      <c r="P23" s="496"/>
      <c r="Q23" s="496"/>
      <c r="R23" s="496"/>
      <c r="S23" s="496"/>
      <c r="T23" s="496"/>
      <c r="U23" s="496"/>
      <c r="W23" s="305"/>
      <c r="X23" s="305"/>
      <c r="Y23" s="305"/>
      <c r="Z23" s="305"/>
      <c r="AA23" s="305"/>
      <c r="AB23" s="305"/>
      <c r="AC23" s="305"/>
      <c r="AD23" s="305"/>
      <c r="AE23" s="305"/>
      <c r="AF23" s="305"/>
    </row>
    <row r="24" spans="1:32" s="52" customFormat="1" ht="14.25" customHeight="1">
      <c r="A24" s="285"/>
      <c r="B24" s="499" t="s">
        <v>379</v>
      </c>
      <c r="C24" s="1007"/>
      <c r="D24" s="1057"/>
      <c r="E24" s="531"/>
      <c r="F24" s="654"/>
      <c r="G24" s="629"/>
      <c r="H24" s="630"/>
      <c r="I24" s="1621"/>
      <c r="J24" s="517">
        <f t="shared" si="5"/>
        <v>1086105.1104700002</v>
      </c>
      <c r="K24" s="1055">
        <v>21654.96846</v>
      </c>
      <c r="L24" s="396"/>
      <c r="M24" s="496"/>
      <c r="N24" s="264"/>
      <c r="O24" s="496"/>
      <c r="P24" s="496"/>
      <c r="Q24" s="496"/>
      <c r="R24" s="496"/>
      <c r="S24" s="496"/>
      <c r="T24" s="496"/>
      <c r="U24" s="496"/>
      <c r="W24" s="305"/>
      <c r="X24" s="305"/>
      <c r="Y24" s="305"/>
      <c r="Z24" s="305"/>
      <c r="AA24" s="305"/>
      <c r="AB24" s="305"/>
      <c r="AC24" s="305"/>
      <c r="AD24" s="305"/>
      <c r="AE24" s="305"/>
      <c r="AF24" s="305"/>
    </row>
    <row r="25" spans="1:32" s="52" customFormat="1" ht="14.25" customHeight="1">
      <c r="A25" s="285"/>
      <c r="B25" s="499"/>
      <c r="C25" s="1007"/>
      <c r="D25" s="1057"/>
      <c r="E25" s="531"/>
      <c r="F25" s="654"/>
      <c r="G25" s="629"/>
      <c r="H25" s="531"/>
      <c r="I25" s="1621"/>
      <c r="J25" s="517"/>
      <c r="K25" s="1055">
        <f t="shared" ref="K25" si="6">+K61+K97+K133+K169+K205+K241+K277+K314+K350+K386+K422+K458+K494+K530</f>
        <v>0</v>
      </c>
      <c r="L25" s="396"/>
      <c r="M25" s="496"/>
      <c r="N25" s="264"/>
      <c r="O25" s="496"/>
      <c r="P25" s="496"/>
      <c r="Q25" s="496"/>
      <c r="R25" s="496"/>
      <c r="S25" s="496"/>
      <c r="T25" s="496"/>
      <c r="U25" s="496"/>
      <c r="W25" s="305"/>
      <c r="X25" s="305"/>
      <c r="Y25" s="305"/>
      <c r="Z25" s="305"/>
      <c r="AA25" s="305"/>
      <c r="AB25" s="305"/>
      <c r="AC25" s="305"/>
      <c r="AD25" s="305"/>
      <c r="AE25" s="305"/>
      <c r="AF25" s="305"/>
    </row>
    <row r="26" spans="1:32" s="52" customFormat="1" ht="14.25" customHeight="1">
      <c r="A26" s="285"/>
      <c r="B26" s="498" t="s">
        <v>450</v>
      </c>
      <c r="C26" s="1007"/>
      <c r="D26" s="1057"/>
      <c r="E26" s="531"/>
      <c r="F26" s="653"/>
      <c r="G26" s="629"/>
      <c r="H26" s="531"/>
      <c r="I26" s="1622"/>
      <c r="J26" s="517"/>
      <c r="K26" s="1055"/>
      <c r="L26" s="396"/>
      <c r="M26" s="496"/>
      <c r="N26" s="264"/>
      <c r="O26" s="496"/>
      <c r="P26" s="496"/>
      <c r="Q26" s="496"/>
      <c r="R26" s="496"/>
      <c r="S26" s="496"/>
      <c r="T26" s="496"/>
      <c r="U26" s="496"/>
      <c r="W26" s="305"/>
      <c r="X26" s="305"/>
      <c r="Y26" s="305"/>
      <c r="Z26" s="305"/>
      <c r="AA26" s="305"/>
      <c r="AB26" s="305"/>
      <c r="AC26" s="305"/>
      <c r="AD26" s="305"/>
      <c r="AE26" s="305"/>
      <c r="AF26" s="305"/>
    </row>
    <row r="27" spans="1:32" s="52" customFormat="1" ht="31.9" customHeight="1">
      <c r="A27" s="285"/>
      <c r="B27" s="499" t="s">
        <v>451</v>
      </c>
      <c r="C27" s="1007"/>
      <c r="D27" s="1057"/>
      <c r="E27" s="531"/>
      <c r="F27" s="654"/>
      <c r="G27" s="629"/>
      <c r="H27" s="630"/>
      <c r="I27" s="1621"/>
      <c r="J27" s="517">
        <f t="shared" ref="J27:J33" si="7">+I63+I99+I135+I171+I207+I243+I279+I316+I352+J388+I424+I460+I496+I532</f>
        <v>-16424751.553504959</v>
      </c>
      <c r="K27" s="1055">
        <f t="shared" ref="K27:K33" si="8">+K63+K99+K135+K171+K207+K243+K279+K316+K352+K388+K424+K460+K496+K532</f>
        <v>-41990.847303046707</v>
      </c>
      <c r="L27" s="396"/>
      <c r="M27" s="496"/>
      <c r="N27" s="264"/>
      <c r="O27" s="496"/>
      <c r="P27" s="496"/>
      <c r="Q27" s="496"/>
      <c r="R27" s="496"/>
      <c r="S27" s="496"/>
      <c r="T27" s="496"/>
      <c r="U27" s="496"/>
      <c r="W27" s="305"/>
      <c r="X27" s="305"/>
      <c r="Y27" s="305"/>
      <c r="Z27" s="305"/>
      <c r="AA27" s="305"/>
      <c r="AB27" s="305"/>
      <c r="AC27" s="305"/>
      <c r="AD27" s="305"/>
      <c r="AE27" s="305"/>
      <c r="AF27" s="305"/>
    </row>
    <row r="28" spans="1:32" s="52" customFormat="1" ht="22.5" customHeight="1">
      <c r="A28" s="285"/>
      <c r="B28" s="499" t="s">
        <v>452</v>
      </c>
      <c r="C28" s="1007"/>
      <c r="D28" s="1057"/>
      <c r="E28" s="531"/>
      <c r="F28" s="654"/>
      <c r="G28" s="629"/>
      <c r="H28" s="531"/>
      <c r="I28" s="1621"/>
      <c r="J28" s="517">
        <f>+I64+I100+I136+I172+I208+I244+I280+I317+I353+J389+I425+I461+I497+I533</f>
        <v>0</v>
      </c>
      <c r="K28" s="1055">
        <f t="shared" si="8"/>
        <v>0</v>
      </c>
      <c r="L28" s="396"/>
      <c r="M28" s="496"/>
      <c r="N28" s="264"/>
      <c r="O28" s="496"/>
      <c r="P28" s="496"/>
      <c r="Q28" s="496"/>
      <c r="R28" s="496"/>
      <c r="S28" s="496"/>
      <c r="T28" s="496"/>
      <c r="U28" s="496"/>
      <c r="W28" s="305"/>
      <c r="X28" s="305"/>
      <c r="Y28" s="305"/>
      <c r="Z28" s="305"/>
      <c r="AA28" s="305"/>
      <c r="AB28" s="305"/>
      <c r="AC28" s="305"/>
      <c r="AD28" s="305"/>
      <c r="AE28" s="305"/>
      <c r="AF28" s="305"/>
    </row>
    <row r="29" spans="1:32" s="52" customFormat="1" ht="14.25" customHeight="1">
      <c r="A29" s="285"/>
      <c r="B29" s="498" t="s">
        <v>453</v>
      </c>
      <c r="C29" s="1007"/>
      <c r="D29" s="1057"/>
      <c r="E29" s="531"/>
      <c r="F29" s="653"/>
      <c r="G29" s="629"/>
      <c r="H29" s="531"/>
      <c r="I29" s="1622"/>
      <c r="J29" s="517">
        <f t="shared" si="7"/>
        <v>11634220.978326648</v>
      </c>
      <c r="K29" s="1055">
        <f t="shared" si="8"/>
        <v>-662401.88292304717</v>
      </c>
      <c r="L29" s="396"/>
      <c r="M29" s="496"/>
      <c r="N29" s="264"/>
      <c r="O29" s="496"/>
      <c r="P29" s="496"/>
      <c r="Q29" s="496"/>
      <c r="R29" s="496"/>
      <c r="S29" s="496"/>
      <c r="T29" s="496"/>
      <c r="U29" s="496"/>
      <c r="W29" s="305"/>
      <c r="X29" s="305"/>
      <c r="Y29" s="305"/>
      <c r="Z29" s="305"/>
      <c r="AA29" s="305"/>
      <c r="AB29" s="305"/>
      <c r="AC29" s="305"/>
      <c r="AD29" s="305"/>
      <c r="AE29" s="305"/>
      <c r="AF29" s="305"/>
    </row>
    <row r="30" spans="1:32" s="52" customFormat="1" ht="14.25" customHeight="1">
      <c r="A30" s="285"/>
      <c r="B30" s="499" t="s">
        <v>454</v>
      </c>
      <c r="C30" s="1007"/>
      <c r="D30" s="1057"/>
      <c r="E30" s="531"/>
      <c r="F30" s="654"/>
      <c r="G30" s="629"/>
      <c r="H30" s="531"/>
      <c r="I30" s="1621"/>
      <c r="J30" s="517">
        <f t="shared" si="7"/>
        <v>-316482.02006999997</v>
      </c>
      <c r="K30" s="1055">
        <f t="shared" si="8"/>
        <v>0</v>
      </c>
      <c r="L30" s="396"/>
      <c r="M30" s="496"/>
      <c r="N30" s="264"/>
      <c r="O30" s="496"/>
      <c r="P30" s="496"/>
      <c r="Q30" s="496"/>
      <c r="R30" s="496"/>
      <c r="S30" s="496"/>
      <c r="T30" s="496"/>
      <c r="U30" s="496"/>
      <c r="W30" s="305"/>
      <c r="X30" s="305"/>
      <c r="Y30" s="305"/>
      <c r="Z30" s="305"/>
      <c r="AA30" s="305"/>
      <c r="AB30" s="305"/>
      <c r="AC30" s="305"/>
      <c r="AD30" s="305"/>
      <c r="AE30" s="305"/>
      <c r="AF30" s="305"/>
    </row>
    <row r="31" spans="1:32" s="52" customFormat="1" ht="14.25" customHeight="1">
      <c r="A31" s="285"/>
      <c r="B31" s="498" t="s">
        <v>455</v>
      </c>
      <c r="C31" s="1007"/>
      <c r="D31" s="1057"/>
      <c r="E31" s="531"/>
      <c r="F31" s="653"/>
      <c r="G31" s="629"/>
      <c r="H31" s="531"/>
      <c r="I31" s="1622"/>
      <c r="J31" s="517">
        <f t="shared" si="7"/>
        <v>11317738.958256647</v>
      </c>
      <c r="K31" s="1055">
        <f t="shared" si="8"/>
        <v>-662401.88292304717</v>
      </c>
      <c r="L31" s="396"/>
      <c r="M31" s="496"/>
      <c r="N31" s="264"/>
      <c r="O31" s="496"/>
      <c r="P31" s="496"/>
      <c r="Q31" s="496"/>
      <c r="R31" s="496"/>
      <c r="S31" s="496"/>
      <c r="T31" s="496"/>
      <c r="U31" s="496"/>
      <c r="W31" s="305"/>
      <c r="X31" s="305"/>
      <c r="Y31" s="305"/>
      <c r="Z31" s="305"/>
      <c r="AA31" s="305"/>
      <c r="AB31" s="305"/>
      <c r="AC31" s="305"/>
      <c r="AD31" s="305"/>
      <c r="AE31" s="305"/>
      <c r="AF31" s="305"/>
    </row>
    <row r="32" spans="1:32" s="52" customFormat="1" ht="14.25" customHeight="1">
      <c r="A32" s="285"/>
      <c r="B32" s="499" t="s">
        <v>456</v>
      </c>
      <c r="C32" s="1007"/>
      <c r="D32" s="1057"/>
      <c r="E32" s="531"/>
      <c r="F32" s="654"/>
      <c r="G32" s="629"/>
      <c r="H32" s="531"/>
      <c r="I32" s="1621"/>
      <c r="J32" s="517">
        <f t="shared" si="7"/>
        <v>-1608428.1760193857</v>
      </c>
      <c r="K32" s="1055">
        <f t="shared" si="8"/>
        <v>0</v>
      </c>
      <c r="L32" s="396"/>
      <c r="M32" s="496"/>
      <c r="N32" s="264"/>
      <c r="O32" s="496"/>
      <c r="P32" s="496"/>
      <c r="Q32" s="496"/>
      <c r="R32" s="496"/>
      <c r="S32" s="496"/>
      <c r="T32" s="496"/>
      <c r="U32" s="496"/>
      <c r="W32" s="305"/>
      <c r="X32" s="305"/>
      <c r="Y32" s="305"/>
      <c r="Z32" s="305"/>
      <c r="AA32" s="305"/>
      <c r="AB32" s="305"/>
      <c r="AC32" s="305"/>
      <c r="AD32" s="305"/>
      <c r="AE32" s="305"/>
      <c r="AF32" s="305"/>
    </row>
    <row r="33" spans="1:32" s="52" customFormat="1" ht="14.25" customHeight="1">
      <c r="A33" s="285"/>
      <c r="B33" s="468" t="s">
        <v>457</v>
      </c>
      <c r="C33" s="1008"/>
      <c r="D33" s="1009"/>
      <c r="E33" s="532"/>
      <c r="F33" s="655"/>
      <c r="G33" s="704"/>
      <c r="H33" s="532"/>
      <c r="I33" s="959"/>
      <c r="J33" s="960">
        <f t="shared" si="7"/>
        <v>9709310.7822372634</v>
      </c>
      <c r="K33" s="961">
        <f t="shared" si="8"/>
        <v>-662401.88292304717</v>
      </c>
      <c r="L33" s="396"/>
      <c r="M33" s="496"/>
      <c r="N33" s="264"/>
      <c r="O33" s="496"/>
      <c r="P33" s="496"/>
      <c r="Q33" s="496"/>
      <c r="R33" s="496"/>
      <c r="S33" s="496"/>
      <c r="T33" s="496"/>
      <c r="U33" s="496"/>
      <c r="W33" s="305"/>
      <c r="X33" s="305"/>
      <c r="Y33" s="305"/>
      <c r="Z33" s="305"/>
      <c r="AA33" s="305"/>
      <c r="AB33" s="305"/>
      <c r="AC33" s="305"/>
      <c r="AD33" s="305"/>
      <c r="AE33" s="305"/>
      <c r="AF33" s="305"/>
    </row>
    <row r="34" spans="1:32" s="52" customFormat="1" ht="14.25" customHeight="1">
      <c r="A34" s="285"/>
      <c r="B34" s="473"/>
      <c r="C34" s="279"/>
      <c r="D34" s="279"/>
      <c r="E34" s="279"/>
      <c r="F34" s="279"/>
      <c r="G34" s="279"/>
      <c r="H34" s="279"/>
      <c r="I34" s="279"/>
      <c r="J34" s="264"/>
      <c r="K34" s="279"/>
      <c r="W34" s="305"/>
      <c r="X34" s="305"/>
      <c r="Y34" s="305"/>
      <c r="Z34" s="305"/>
      <c r="AA34" s="305"/>
      <c r="AB34" s="305"/>
      <c r="AC34" s="305"/>
      <c r="AD34" s="305"/>
      <c r="AE34" s="305"/>
      <c r="AF34" s="305"/>
    </row>
    <row r="35" spans="1:32" s="52" customFormat="1" ht="14.25" customHeight="1">
      <c r="A35" s="285"/>
      <c r="B35" s="473"/>
      <c r="C35" s="279"/>
      <c r="D35" s="279"/>
      <c r="E35" s="279"/>
      <c r="F35" s="279"/>
      <c r="G35" s="279"/>
      <c r="H35" s="279"/>
      <c r="I35" s="279"/>
      <c r="J35" s="264"/>
      <c r="K35" s="264">
        <v>122</v>
      </c>
      <c r="W35" s="305"/>
      <c r="X35" s="305"/>
      <c r="Y35" s="305"/>
      <c r="Z35" s="305"/>
      <c r="AA35" s="305"/>
      <c r="AB35" s="305"/>
      <c r="AC35" s="305"/>
      <c r="AD35" s="305"/>
      <c r="AE35" s="305"/>
      <c r="AF35" s="305"/>
    </row>
    <row r="36" spans="1:32" s="52" customFormat="1" ht="14.25" customHeight="1">
      <c r="A36" s="285"/>
      <c r="B36" s="999"/>
      <c r="C36" s="435"/>
      <c r="D36" s="435"/>
      <c r="E36" s="435"/>
      <c r="F36" s="435"/>
      <c r="G36" s="435"/>
      <c r="H36" s="435"/>
      <c r="I36" s="843"/>
      <c r="J36" s="843"/>
      <c r="K36" s="419"/>
      <c r="L36" s="432"/>
      <c r="W36" s="305"/>
      <c r="X36" s="305"/>
      <c r="Y36" s="305"/>
      <c r="Z36" s="305"/>
      <c r="AA36" s="305"/>
      <c r="AB36" s="305"/>
      <c r="AC36" s="305"/>
      <c r="AD36" s="305"/>
      <c r="AE36" s="305"/>
      <c r="AF36" s="305"/>
    </row>
    <row r="37" spans="1:32" s="52" customFormat="1" ht="14.25" customHeight="1">
      <c r="A37" s="285"/>
      <c r="B37" s="236" t="s">
        <v>464</v>
      </c>
      <c r="C37" s="236"/>
      <c r="D37" s="236"/>
      <c r="E37" s="435"/>
      <c r="F37" s="435"/>
      <c r="G37" s="435"/>
      <c r="H37" s="435"/>
      <c r="I37" s="843"/>
      <c r="J37" s="843"/>
      <c r="K37" s="419"/>
      <c r="L37" s="432"/>
      <c r="W37" s="305"/>
      <c r="X37" s="305"/>
      <c r="Y37" s="305"/>
      <c r="Z37" s="305"/>
      <c r="AA37" s="305"/>
      <c r="AB37" s="305"/>
      <c r="AC37" s="305"/>
      <c r="AD37" s="305"/>
      <c r="AE37" s="305"/>
      <c r="AF37" s="305"/>
    </row>
    <row r="38" spans="1:32" s="52" customFormat="1" ht="14.25" customHeight="1" thickBot="1">
      <c r="A38" s="285"/>
      <c r="B38" s="51"/>
      <c r="C38" s="51"/>
      <c r="D38" s="51"/>
      <c r="E38" s="435"/>
      <c r="F38" s="435"/>
      <c r="G38" s="435"/>
      <c r="H38" s="435"/>
      <c r="I38" s="843"/>
      <c r="J38" s="843"/>
      <c r="K38" s="419"/>
      <c r="L38" s="432"/>
      <c r="W38" s="305"/>
      <c r="X38" s="305"/>
      <c r="Y38" s="305"/>
      <c r="Z38" s="305"/>
      <c r="AA38" s="305"/>
      <c r="AB38" s="305"/>
      <c r="AC38" s="305"/>
      <c r="AD38" s="305"/>
      <c r="AE38" s="305"/>
      <c r="AF38" s="305"/>
    </row>
    <row r="39" spans="1:32" ht="13.5" thickBot="1">
      <c r="B39" s="799" t="s">
        <v>107</v>
      </c>
      <c r="H39" s="1904" t="s">
        <v>254</v>
      </c>
      <c r="I39" s="1904"/>
      <c r="J39" s="587"/>
      <c r="W39" s="305"/>
      <c r="X39" s="305"/>
      <c r="Y39" s="305"/>
      <c r="Z39" s="305"/>
      <c r="AA39" s="305"/>
      <c r="AB39" s="305"/>
      <c r="AC39" s="305"/>
      <c r="AD39" s="305"/>
      <c r="AE39" s="305"/>
      <c r="AF39" s="305"/>
    </row>
    <row r="40" spans="1:32" s="52" customFormat="1" ht="14.25" customHeight="1" thickBot="1">
      <c r="A40" s="278"/>
      <c r="B40" s="1881"/>
      <c r="C40" s="1875">
        <v>2019</v>
      </c>
      <c r="D40" s="1876"/>
      <c r="E40" s="1876"/>
      <c r="F40" s="1876"/>
      <c r="G40" s="1876"/>
      <c r="H40" s="1876"/>
      <c r="I40" s="1877"/>
      <c r="J40" s="463"/>
      <c r="K40" s="418"/>
      <c r="W40" s="305"/>
      <c r="X40" s="305"/>
      <c r="Y40" s="305"/>
      <c r="Z40" s="305"/>
      <c r="AA40" s="305"/>
      <c r="AB40" s="305"/>
      <c r="AC40" s="305"/>
      <c r="AD40" s="305"/>
      <c r="AE40" s="305"/>
      <c r="AF40" s="305"/>
    </row>
    <row r="41" spans="1:32" s="52" customFormat="1" ht="14.25" customHeight="1" thickBot="1">
      <c r="A41" s="396"/>
      <c r="B41" s="1882"/>
      <c r="C41" s="1865" t="s">
        <v>428</v>
      </c>
      <c r="D41" s="1865" t="s">
        <v>429</v>
      </c>
      <c r="E41" s="1875" t="s">
        <v>430</v>
      </c>
      <c r="F41" s="1877"/>
      <c r="G41" s="1865" t="s">
        <v>431</v>
      </c>
      <c r="H41" s="1865" t="s">
        <v>432</v>
      </c>
      <c r="I41" s="1884" t="s">
        <v>133</v>
      </c>
      <c r="J41" s="463"/>
      <c r="K41" s="474"/>
      <c r="W41" s="305"/>
      <c r="X41" s="305"/>
      <c r="Y41" s="305"/>
      <c r="Z41" s="305"/>
      <c r="AA41" s="305"/>
      <c r="AB41" s="305"/>
      <c r="AC41" s="305"/>
      <c r="AD41" s="305"/>
      <c r="AE41" s="305"/>
      <c r="AF41" s="305"/>
    </row>
    <row r="42" spans="1:32" s="52" customFormat="1" ht="14.25" customHeight="1" thickBot="1">
      <c r="A42" s="396"/>
      <c r="B42" s="1883"/>
      <c r="C42" s="1866"/>
      <c r="D42" s="1866"/>
      <c r="E42" s="523" t="s">
        <v>434</v>
      </c>
      <c r="F42" s="523" t="s">
        <v>435</v>
      </c>
      <c r="G42" s="1866"/>
      <c r="H42" s="1866"/>
      <c r="I42" s="1885"/>
      <c r="J42" s="463"/>
      <c r="K42" s="474"/>
      <c r="W42" s="305"/>
      <c r="X42" s="305"/>
      <c r="Y42" s="305"/>
      <c r="Z42" s="305"/>
      <c r="AA42" s="305"/>
      <c r="AB42" s="305"/>
      <c r="AC42" s="305"/>
      <c r="AD42" s="305"/>
      <c r="AE42" s="305"/>
      <c r="AF42" s="305"/>
    </row>
    <row r="43" spans="1:32" s="52" customFormat="1" ht="14.25" customHeight="1">
      <c r="A43" s="285"/>
      <c r="B43" s="520" t="s">
        <v>350</v>
      </c>
      <c r="C43" s="521">
        <v>3499718.4750299999</v>
      </c>
      <c r="D43" s="521">
        <v>459351.65298000001</v>
      </c>
      <c r="E43" s="521">
        <v>0</v>
      </c>
      <c r="F43" s="521">
        <v>10467363.416795207</v>
      </c>
      <c r="G43" s="521">
        <v>3853021.799029923</v>
      </c>
      <c r="H43" s="522">
        <v>1360904.6466748687</v>
      </c>
      <c r="I43" s="516">
        <f t="shared" ref="I43:I56" si="9">C43+D43+E43+F43+G43+H43</f>
        <v>19640359.990509998</v>
      </c>
      <c r="J43" s="278"/>
      <c r="K43" s="431"/>
      <c r="L43" s="305"/>
      <c r="M43" s="305"/>
      <c r="N43" s="305"/>
      <c r="O43" s="305"/>
      <c r="P43" s="305"/>
      <c r="Q43" s="305"/>
      <c r="R43" s="305"/>
      <c r="W43" s="305"/>
      <c r="X43" s="305"/>
      <c r="Y43" s="305"/>
      <c r="Z43" s="305"/>
      <c r="AA43" s="305"/>
      <c r="AB43" s="305"/>
      <c r="AC43" s="305"/>
      <c r="AD43" s="305"/>
      <c r="AE43" s="305"/>
      <c r="AF43" s="305"/>
    </row>
    <row r="44" spans="1:32" s="52" customFormat="1" ht="14.25" customHeight="1">
      <c r="A44" s="285"/>
      <c r="B44" s="499" t="s">
        <v>461</v>
      </c>
      <c r="C44" s="1623">
        <v>0</v>
      </c>
      <c r="D44" s="1623">
        <v>0</v>
      </c>
      <c r="E44" s="1623"/>
      <c r="F44" s="1623">
        <v>0</v>
      </c>
      <c r="G44" s="1623">
        <v>0</v>
      </c>
      <c r="H44" s="515">
        <v>0</v>
      </c>
      <c r="I44" s="517">
        <f t="shared" si="9"/>
        <v>0</v>
      </c>
      <c r="J44" s="278"/>
      <c r="K44" s="431"/>
      <c r="L44" s="305"/>
      <c r="M44" s="305"/>
      <c r="N44" s="305"/>
      <c r="O44" s="305"/>
      <c r="P44" s="305"/>
      <c r="Q44" s="305"/>
      <c r="R44" s="305"/>
      <c r="W44" s="305"/>
      <c r="X44" s="305"/>
      <c r="Y44" s="305"/>
      <c r="Z44" s="305"/>
      <c r="AA44" s="305"/>
      <c r="AB44" s="305"/>
      <c r="AC44" s="305"/>
      <c r="AD44" s="305"/>
      <c r="AE44" s="305"/>
      <c r="AF44" s="305"/>
    </row>
    <row r="45" spans="1:32" s="52" customFormat="1" ht="14.25" customHeight="1">
      <c r="A45" s="285"/>
      <c r="B45" s="499" t="s">
        <v>437</v>
      </c>
      <c r="C45" s="1623">
        <v>-1184220.6247999999</v>
      </c>
      <c r="D45" s="1623">
        <v>-5355.8779199999999</v>
      </c>
      <c r="E45" s="1623">
        <v>0</v>
      </c>
      <c r="F45" s="1623">
        <v>-217185.64056480001</v>
      </c>
      <c r="G45" s="1623">
        <v>0</v>
      </c>
      <c r="H45" s="515">
        <v>-138339.69249000002</v>
      </c>
      <c r="I45" s="517">
        <f t="shared" si="9"/>
        <v>-1545101.8357748</v>
      </c>
      <c r="J45" s="278"/>
      <c r="K45" s="431"/>
      <c r="L45" s="305"/>
      <c r="M45" s="305"/>
      <c r="N45" s="305"/>
      <c r="O45" s="305"/>
      <c r="P45" s="305"/>
      <c r="Q45" s="305"/>
      <c r="R45" s="305"/>
      <c r="W45" s="305"/>
      <c r="X45" s="305"/>
      <c r="Y45" s="305"/>
      <c r="Z45" s="305"/>
      <c r="AA45" s="305"/>
      <c r="AB45" s="305"/>
      <c r="AC45" s="305"/>
      <c r="AD45" s="305"/>
      <c r="AE45" s="305"/>
      <c r="AF45" s="305"/>
    </row>
    <row r="46" spans="1:32" s="52" customFormat="1" ht="14.25" customHeight="1">
      <c r="A46" s="285"/>
      <c r="B46" s="499" t="s">
        <v>438</v>
      </c>
      <c r="C46" s="1623">
        <v>-1430477.1320279145</v>
      </c>
      <c r="D46" s="1623">
        <v>-57723.28371569833</v>
      </c>
      <c r="E46" s="1623">
        <v>0</v>
      </c>
      <c r="F46" s="1623">
        <v>-14777.293755199988</v>
      </c>
      <c r="G46" s="1623">
        <v>-157034.73396000001</v>
      </c>
      <c r="H46" s="515">
        <v>-282260.90132338717</v>
      </c>
      <c r="I46" s="517">
        <f t="shared" si="9"/>
        <v>-1942273.3447822002</v>
      </c>
      <c r="J46" s="278"/>
      <c r="K46" s="418"/>
      <c r="L46" s="305"/>
      <c r="M46" s="305"/>
      <c r="N46" s="305"/>
      <c r="O46" s="305"/>
      <c r="P46" s="305"/>
      <c r="Q46" s="305"/>
      <c r="R46" s="305"/>
      <c r="W46" s="305"/>
      <c r="X46" s="305"/>
      <c r="Y46" s="305"/>
      <c r="Z46" s="305"/>
      <c r="AA46" s="305"/>
      <c r="AB46" s="305"/>
      <c r="AC46" s="305"/>
      <c r="AD46" s="305"/>
      <c r="AE46" s="305"/>
      <c r="AF46" s="305"/>
    </row>
    <row r="47" spans="1:32" s="52" customFormat="1" ht="14.25" customHeight="1">
      <c r="A47" s="285"/>
      <c r="B47" s="498" t="s">
        <v>439</v>
      </c>
      <c r="C47" s="1624">
        <f t="shared" ref="C47:H47" si="10">C43+C44+C45++C46</f>
        <v>885020.71820208547</v>
      </c>
      <c r="D47" s="1624">
        <f t="shared" si="10"/>
        <v>396272.49134430167</v>
      </c>
      <c r="E47" s="1624">
        <f t="shared" si="10"/>
        <v>0</v>
      </c>
      <c r="F47" s="1624">
        <f t="shared" si="10"/>
        <v>10235400.482475208</v>
      </c>
      <c r="G47" s="1624">
        <f t="shared" si="10"/>
        <v>3695987.0650699232</v>
      </c>
      <c r="H47" s="1624">
        <f t="shared" si="10"/>
        <v>940304.05286148144</v>
      </c>
      <c r="I47" s="518">
        <f t="shared" si="9"/>
        <v>16152984.809953</v>
      </c>
      <c r="J47" s="278"/>
      <c r="K47" s="418"/>
      <c r="L47" s="305"/>
      <c r="M47" s="305"/>
      <c r="N47" s="305"/>
      <c r="O47" s="305"/>
      <c r="P47" s="305"/>
      <c r="Q47" s="305"/>
      <c r="R47" s="305"/>
      <c r="W47" s="305"/>
      <c r="X47" s="305"/>
      <c r="Y47" s="305"/>
      <c r="Z47" s="305"/>
      <c r="AA47" s="305"/>
      <c r="AB47" s="305"/>
      <c r="AC47" s="305"/>
      <c r="AD47" s="305"/>
      <c r="AE47" s="305"/>
      <c r="AF47" s="305"/>
    </row>
    <row r="48" spans="1:32" s="52" customFormat="1" ht="14.25" customHeight="1">
      <c r="A48" s="285"/>
      <c r="B48" s="499" t="s">
        <v>440</v>
      </c>
      <c r="C48" s="1623">
        <v>9954.1978710361127</v>
      </c>
      <c r="D48" s="1623">
        <v>4939.2741100000057</v>
      </c>
      <c r="E48" s="1623">
        <v>0</v>
      </c>
      <c r="F48" s="1623">
        <v>306308.33551397087</v>
      </c>
      <c r="G48" s="1623">
        <v>661973.15241293109</v>
      </c>
      <c r="H48" s="515">
        <v>178241.61522394442</v>
      </c>
      <c r="I48" s="517">
        <f t="shared" si="9"/>
        <v>1161416.5751318824</v>
      </c>
      <c r="J48" s="278"/>
      <c r="K48" s="418"/>
      <c r="L48" s="305"/>
      <c r="M48" s="305"/>
      <c r="N48" s="305"/>
      <c r="O48" s="305"/>
      <c r="P48" s="305"/>
      <c r="Q48" s="305"/>
      <c r="R48" s="305"/>
      <c r="W48" s="305"/>
      <c r="X48" s="305"/>
      <c r="Y48" s="305"/>
      <c r="Z48" s="305"/>
      <c r="AA48" s="305"/>
      <c r="AB48" s="305"/>
      <c r="AC48" s="305"/>
      <c r="AD48" s="305"/>
      <c r="AE48" s="305"/>
      <c r="AF48" s="305"/>
    </row>
    <row r="49" spans="1:32" s="52" customFormat="1" ht="14.25" customHeight="1">
      <c r="A49" s="285"/>
      <c r="B49" s="498" t="s">
        <v>441</v>
      </c>
      <c r="C49" s="1624">
        <f t="shared" ref="C49:H49" si="11">C47+C48</f>
        <v>894974.9160731216</v>
      </c>
      <c r="D49" s="1624">
        <f t="shared" si="11"/>
        <v>401211.76545430167</v>
      </c>
      <c r="E49" s="1624">
        <f t="shared" si="11"/>
        <v>0</v>
      </c>
      <c r="F49" s="1624">
        <f t="shared" si="11"/>
        <v>10541708.81798918</v>
      </c>
      <c r="G49" s="1624">
        <f t="shared" si="11"/>
        <v>4357960.2174828546</v>
      </c>
      <c r="H49" s="1624">
        <f t="shared" si="11"/>
        <v>1118545.6680854259</v>
      </c>
      <c r="I49" s="518">
        <f t="shared" si="9"/>
        <v>17314401.385084882</v>
      </c>
      <c r="J49" s="278"/>
      <c r="K49" s="418"/>
      <c r="L49" s="305"/>
      <c r="M49" s="305"/>
      <c r="N49" s="305"/>
      <c r="O49" s="305"/>
      <c r="P49" s="305"/>
      <c r="Q49" s="305"/>
      <c r="R49" s="305"/>
      <c r="W49" s="305"/>
      <c r="X49" s="305"/>
      <c r="Y49" s="305"/>
      <c r="Z49" s="305"/>
      <c r="AA49" s="305"/>
      <c r="AB49" s="305"/>
      <c r="AC49" s="305"/>
      <c r="AD49" s="305"/>
      <c r="AE49" s="305"/>
      <c r="AF49" s="305"/>
    </row>
    <row r="50" spans="1:32" s="52" customFormat="1" ht="14.25" customHeight="1">
      <c r="A50" s="285"/>
      <c r="B50" s="499"/>
      <c r="C50" s="1623"/>
      <c r="D50" s="1623"/>
      <c r="E50" s="1623"/>
      <c r="F50" s="1623"/>
      <c r="G50" s="1623"/>
      <c r="H50" s="515"/>
      <c r="I50" s="517">
        <f t="shared" si="9"/>
        <v>0</v>
      </c>
      <c r="J50" s="278"/>
      <c r="K50" s="418"/>
      <c r="W50" s="305"/>
      <c r="X50" s="305"/>
      <c r="Y50" s="305"/>
      <c r="Z50" s="305"/>
      <c r="AA50" s="305"/>
      <c r="AB50" s="305"/>
      <c r="AC50" s="305"/>
      <c r="AD50" s="305"/>
      <c r="AE50" s="305"/>
      <c r="AF50" s="305"/>
    </row>
    <row r="51" spans="1:32" s="52" customFormat="1" ht="14.25" customHeight="1">
      <c r="A51" s="285"/>
      <c r="B51" s="498" t="s">
        <v>442</v>
      </c>
      <c r="C51" s="1623">
        <f>SUM(C52:C54)</f>
        <v>-1787357.746469087</v>
      </c>
      <c r="D51" s="1623">
        <f t="shared" ref="D51:H51" si="12">SUM(D52:D54)</f>
        <v>-232574.87766978299</v>
      </c>
      <c r="E51" s="1623">
        <f t="shared" si="12"/>
        <v>0</v>
      </c>
      <c r="F51" s="1623">
        <f t="shared" si="12"/>
        <v>-8442113.9168374855</v>
      </c>
      <c r="G51" s="1623">
        <f t="shared" si="12"/>
        <v>-6382062.234668646</v>
      </c>
      <c r="H51" s="1623">
        <f t="shared" si="12"/>
        <v>-785789.20946162706</v>
      </c>
      <c r="I51" s="517">
        <f t="shared" si="9"/>
        <v>-17629897.985106628</v>
      </c>
      <c r="J51" s="278"/>
      <c r="K51" s="418"/>
      <c r="W51" s="305"/>
      <c r="X51" s="305"/>
      <c r="Y51" s="305"/>
      <c r="Z51" s="305"/>
      <c r="AA51" s="305"/>
      <c r="AB51" s="305"/>
      <c r="AC51" s="305"/>
      <c r="AD51" s="305"/>
      <c r="AE51" s="305"/>
      <c r="AF51" s="305"/>
    </row>
    <row r="52" spans="1:32" s="52" customFormat="1" ht="31.5" customHeight="1">
      <c r="A52" s="285"/>
      <c r="B52" s="499" t="s">
        <v>443</v>
      </c>
      <c r="C52" s="1623">
        <v>-1506945.4387900003</v>
      </c>
      <c r="D52" s="1623">
        <v>-131541.11340999999</v>
      </c>
      <c r="E52" s="1623">
        <v>0</v>
      </c>
      <c r="F52" s="1623">
        <v>-6447983.511429999</v>
      </c>
      <c r="G52" s="1623">
        <v>-6045525.4865199989</v>
      </c>
      <c r="H52" s="515">
        <v>-552697.13646000007</v>
      </c>
      <c r="I52" s="517">
        <f t="shared" si="9"/>
        <v>-14684692.68661</v>
      </c>
      <c r="J52" s="278"/>
      <c r="K52" s="418"/>
      <c r="L52" s="305"/>
      <c r="M52" s="305"/>
      <c r="N52" s="305"/>
      <c r="O52" s="305"/>
      <c r="P52" s="305"/>
      <c r="Q52" s="305"/>
      <c r="R52" s="305"/>
      <c r="W52" s="305"/>
      <c r="X52" s="305"/>
      <c r="Y52" s="305"/>
      <c r="Z52" s="305"/>
      <c r="AA52" s="305"/>
      <c r="AB52" s="305"/>
      <c r="AC52" s="305"/>
      <c r="AD52" s="305"/>
      <c r="AE52" s="305"/>
      <c r="AF52" s="305"/>
    </row>
    <row r="53" spans="1:32" s="52" customFormat="1" ht="14.25" customHeight="1">
      <c r="A53" s="285"/>
      <c r="B53" s="499" t="s">
        <v>444</v>
      </c>
      <c r="C53" s="1623">
        <v>-280412.30767908681</v>
      </c>
      <c r="D53" s="1623">
        <v>-101033.764259783</v>
      </c>
      <c r="E53" s="1623">
        <v>0</v>
      </c>
      <c r="F53" s="1623">
        <v>-1994130.4054074869</v>
      </c>
      <c r="G53" s="1623">
        <v>-336536.74814864731</v>
      </c>
      <c r="H53" s="515">
        <v>-233092.07300162697</v>
      </c>
      <c r="I53" s="517">
        <f t="shared" si="9"/>
        <v>-2945205.298496631</v>
      </c>
      <c r="J53" s="278"/>
      <c r="K53" s="418"/>
      <c r="L53" s="305"/>
      <c r="M53" s="305"/>
      <c r="N53" s="305"/>
      <c r="O53" s="305"/>
      <c r="P53" s="305"/>
      <c r="Q53" s="305"/>
      <c r="R53" s="305"/>
      <c r="W53" s="305"/>
      <c r="X53" s="305"/>
      <c r="Y53" s="305"/>
      <c r="Z53" s="305"/>
      <c r="AA53" s="305"/>
      <c r="AB53" s="305"/>
      <c r="AC53" s="305"/>
      <c r="AD53" s="305"/>
      <c r="AE53" s="305"/>
      <c r="AF53" s="305"/>
    </row>
    <row r="54" spans="1:32" s="52" customFormat="1" ht="14.25" customHeight="1">
      <c r="A54" s="285"/>
      <c r="B54" s="499" t="s">
        <v>445</v>
      </c>
      <c r="C54" s="1623"/>
      <c r="D54" s="1623"/>
      <c r="E54" s="1623"/>
      <c r="F54" s="1623"/>
      <c r="G54" s="1623"/>
      <c r="H54" s="515"/>
      <c r="I54" s="517">
        <f t="shared" si="9"/>
        <v>0</v>
      </c>
      <c r="J54" s="278"/>
      <c r="K54" s="418"/>
      <c r="L54" s="305"/>
      <c r="M54" s="305"/>
      <c r="N54" s="305"/>
      <c r="O54" s="305"/>
      <c r="P54" s="305"/>
      <c r="Q54" s="305"/>
      <c r="R54" s="305"/>
      <c r="W54" s="305"/>
      <c r="X54" s="305"/>
      <c r="Y54" s="305"/>
      <c r="Z54" s="305"/>
      <c r="AA54" s="305"/>
      <c r="AB54" s="305"/>
      <c r="AC54" s="305"/>
      <c r="AD54" s="305"/>
      <c r="AE54" s="305"/>
      <c r="AF54" s="305"/>
    </row>
    <row r="55" spans="1:32" s="52" customFormat="1" ht="14.25" customHeight="1">
      <c r="A55" s="285"/>
      <c r="B55" s="498" t="s">
        <v>446</v>
      </c>
      <c r="C55" s="1624">
        <f>C49+C52+C53+C54</f>
        <v>-892382.83039596549</v>
      </c>
      <c r="D55" s="1624">
        <f t="shared" ref="D55:G55" si="13">D49+D52+D53+D54</f>
        <v>168636.88778451868</v>
      </c>
      <c r="E55" s="1624">
        <f t="shared" si="13"/>
        <v>0</v>
      </c>
      <c r="F55" s="1624">
        <f t="shared" si="13"/>
        <v>2099594.9011516939</v>
      </c>
      <c r="G55" s="1624">
        <f t="shared" si="13"/>
        <v>-2024102.0171857916</v>
      </c>
      <c r="H55" s="1624">
        <f>H49+H52+H53+H54</f>
        <v>332756.4586237988</v>
      </c>
      <c r="I55" s="518">
        <f>C55+D55+E55+F55+G55+H55</f>
        <v>-315496.60002174578</v>
      </c>
      <c r="J55" s="278"/>
      <c r="K55" s="434"/>
      <c r="L55" s="305"/>
      <c r="M55" s="305"/>
      <c r="N55" s="305"/>
      <c r="O55" s="305"/>
      <c r="P55" s="305"/>
      <c r="Q55" s="305"/>
      <c r="R55" s="305"/>
      <c r="W55" s="305"/>
      <c r="X55" s="305"/>
      <c r="Y55" s="305"/>
      <c r="Z55" s="305"/>
      <c r="AA55" s="305"/>
      <c r="AB55" s="305"/>
      <c r="AC55" s="305"/>
      <c r="AD55" s="305"/>
      <c r="AE55" s="305"/>
      <c r="AF55" s="305"/>
    </row>
    <row r="56" spans="1:32" s="52" customFormat="1" ht="14.25" customHeight="1">
      <c r="A56" s="285"/>
      <c r="B56" s="499"/>
      <c r="C56" s="1625"/>
      <c r="D56" s="1625"/>
      <c r="E56" s="1625"/>
      <c r="F56" s="1625"/>
      <c r="G56" s="1625"/>
      <c r="H56" s="605"/>
      <c r="I56" s="517">
        <f t="shared" si="9"/>
        <v>0</v>
      </c>
      <c r="J56" s="278"/>
      <c r="K56" s="418"/>
      <c r="W56" s="305"/>
      <c r="X56" s="305"/>
      <c r="Y56" s="305"/>
      <c r="Z56" s="305"/>
      <c r="AA56" s="305"/>
      <c r="AB56" s="305"/>
      <c r="AC56" s="305"/>
      <c r="AD56" s="305"/>
      <c r="AE56" s="305"/>
      <c r="AF56" s="305"/>
    </row>
    <row r="57" spans="1:32" s="52" customFormat="1" ht="14.25" customHeight="1">
      <c r="A57" s="285"/>
      <c r="B57" s="498" t="s">
        <v>447</v>
      </c>
      <c r="C57" s="1625"/>
      <c r="D57" s="1625"/>
      <c r="E57" s="1625"/>
      <c r="F57" s="1625"/>
      <c r="G57" s="1625"/>
      <c r="H57" s="605"/>
      <c r="I57" s="518">
        <f>SUM(I58:I60)</f>
        <v>2534662.2110000001</v>
      </c>
      <c r="J57" s="278"/>
      <c r="K57" s="418"/>
      <c r="W57" s="305"/>
      <c r="X57" s="305"/>
      <c r="Y57" s="305"/>
      <c r="Z57" s="305"/>
      <c r="AA57" s="305"/>
      <c r="AB57" s="305"/>
      <c r="AC57" s="305"/>
      <c r="AD57" s="305"/>
      <c r="AE57" s="305"/>
      <c r="AF57" s="305"/>
    </row>
    <row r="58" spans="1:32" s="52" customFormat="1" ht="14.25" customHeight="1">
      <c r="A58" s="285"/>
      <c r="B58" s="499" t="s">
        <v>448</v>
      </c>
      <c r="C58" s="1625"/>
      <c r="D58" s="1625"/>
      <c r="E58" s="1625"/>
      <c r="F58" s="1625"/>
      <c r="G58" s="1625"/>
      <c r="H58" s="605"/>
      <c r="I58" s="517">
        <v>343949.43200000003</v>
      </c>
      <c r="J58" s="278"/>
      <c r="K58" s="418"/>
      <c r="W58" s="305"/>
      <c r="X58" s="305"/>
      <c r="Y58" s="305"/>
      <c r="Z58" s="305"/>
      <c r="AA58" s="305"/>
      <c r="AB58" s="305"/>
      <c r="AC58" s="305"/>
      <c r="AD58" s="305"/>
      <c r="AE58" s="305"/>
      <c r="AF58" s="305"/>
    </row>
    <row r="59" spans="1:32" s="52" customFormat="1" ht="14.25" customHeight="1">
      <c r="A59" s="285"/>
      <c r="B59" s="499" t="s">
        <v>449</v>
      </c>
      <c r="C59" s="1625"/>
      <c r="D59" s="1625"/>
      <c r="E59" s="1625"/>
      <c r="F59" s="1625"/>
      <c r="G59" s="1625"/>
      <c r="H59" s="605"/>
      <c r="I59" s="517">
        <v>2022065.0589999999</v>
      </c>
      <c r="J59" s="278"/>
      <c r="K59" s="418"/>
      <c r="W59" s="305"/>
      <c r="X59" s="305"/>
      <c r="Y59" s="305"/>
      <c r="Z59" s="305"/>
      <c r="AA59" s="305"/>
      <c r="AB59" s="305"/>
      <c r="AC59" s="305"/>
      <c r="AD59" s="305"/>
      <c r="AE59" s="305"/>
      <c r="AF59" s="305"/>
    </row>
    <row r="60" spans="1:32" s="52" customFormat="1" ht="14.25" customHeight="1">
      <c r="A60" s="285"/>
      <c r="B60" s="499" t="s">
        <v>379</v>
      </c>
      <c r="C60" s="1625"/>
      <c r="D60" s="1625"/>
      <c r="E60" s="1625"/>
      <c r="F60" s="1625"/>
      <c r="G60" s="1625"/>
      <c r="H60" s="605"/>
      <c r="I60" s="517">
        <v>168647.72</v>
      </c>
      <c r="J60" s="278"/>
      <c r="K60" s="418"/>
      <c r="W60" s="305"/>
      <c r="X60" s="305"/>
      <c r="Y60" s="305"/>
      <c r="Z60" s="305"/>
      <c r="AA60" s="305"/>
      <c r="AB60" s="305"/>
      <c r="AC60" s="305"/>
      <c r="AD60" s="305"/>
      <c r="AE60" s="305"/>
      <c r="AF60" s="305"/>
    </row>
    <row r="61" spans="1:32" s="52" customFormat="1" ht="14.25" customHeight="1">
      <c r="A61" s="285"/>
      <c r="B61" s="499"/>
      <c r="C61" s="1625"/>
      <c r="D61" s="1625"/>
      <c r="E61" s="1625"/>
      <c r="F61" s="1625"/>
      <c r="G61" s="1625"/>
      <c r="H61" s="605"/>
      <c r="I61" s="517"/>
      <c r="J61" s="278"/>
      <c r="K61" s="418"/>
      <c r="W61" s="305"/>
      <c r="X61" s="305"/>
      <c r="Y61" s="305"/>
      <c r="Z61" s="305"/>
      <c r="AA61" s="305"/>
      <c r="AB61" s="305"/>
      <c r="AC61" s="305"/>
      <c r="AD61" s="305"/>
      <c r="AE61" s="305"/>
      <c r="AF61" s="305"/>
    </row>
    <row r="62" spans="1:32" s="52" customFormat="1" ht="14.25" customHeight="1">
      <c r="A62" s="285"/>
      <c r="B62" s="498" t="s">
        <v>450</v>
      </c>
      <c r="C62" s="1625"/>
      <c r="D62" s="1625"/>
      <c r="E62" s="1625"/>
      <c r="F62" s="1625"/>
      <c r="G62" s="1625"/>
      <c r="H62" s="605"/>
      <c r="I62" s="517"/>
      <c r="J62" s="278"/>
      <c r="K62" s="418"/>
      <c r="W62" s="305"/>
      <c r="X62" s="305"/>
      <c r="Y62" s="305"/>
      <c r="Z62" s="305"/>
      <c r="AA62" s="305"/>
      <c r="AB62" s="305"/>
      <c r="AC62" s="305"/>
      <c r="AD62" s="305"/>
      <c r="AE62" s="305"/>
      <c r="AF62" s="305"/>
    </row>
    <row r="63" spans="1:32" s="52" customFormat="1" ht="27.6" customHeight="1">
      <c r="A63" s="285"/>
      <c r="B63" s="499" t="s">
        <v>451</v>
      </c>
      <c r="C63" s="1625"/>
      <c r="D63" s="1625"/>
      <c r="E63" s="1625"/>
      <c r="F63" s="1625"/>
      <c r="G63" s="1625"/>
      <c r="H63" s="605"/>
      <c r="I63" s="517">
        <v>-4178555.9680000003</v>
      </c>
      <c r="J63" s="278"/>
      <c r="K63" s="418"/>
      <c r="W63" s="305"/>
      <c r="X63" s="305"/>
      <c r="Y63" s="305"/>
      <c r="Z63" s="305"/>
      <c r="AA63" s="305"/>
      <c r="AB63" s="305"/>
      <c r="AC63" s="305"/>
      <c r="AD63" s="305"/>
      <c r="AE63" s="305"/>
      <c r="AF63" s="305"/>
    </row>
    <row r="64" spans="1:32" s="52" customFormat="1" ht="17.25" customHeight="1">
      <c r="A64" s="285"/>
      <c r="B64" s="499" t="s">
        <v>452</v>
      </c>
      <c r="C64" s="1625"/>
      <c r="D64" s="1625"/>
      <c r="E64" s="1625"/>
      <c r="F64" s="1625"/>
      <c r="G64" s="1625"/>
      <c r="H64" s="605"/>
      <c r="I64" s="517"/>
      <c r="J64" s="278"/>
      <c r="K64" s="418"/>
      <c r="W64" s="305"/>
      <c r="X64" s="305"/>
      <c r="Y64" s="305"/>
      <c r="Z64" s="305"/>
      <c r="AA64" s="305"/>
      <c r="AB64" s="305"/>
      <c r="AC64" s="305"/>
      <c r="AD64" s="305"/>
      <c r="AE64" s="305"/>
      <c r="AF64" s="305"/>
    </row>
    <row r="65" spans="1:32" s="52" customFormat="1" ht="14.25" customHeight="1">
      <c r="A65" s="285"/>
      <c r="B65" s="498" t="s">
        <v>453</v>
      </c>
      <c r="C65" s="1625"/>
      <c r="D65" s="1625"/>
      <c r="E65" s="1625"/>
      <c r="F65" s="1625"/>
      <c r="G65" s="1625"/>
      <c r="H65" s="605"/>
      <c r="I65" s="518">
        <f>+I55+I57+I63</f>
        <v>-1959390.3570217462</v>
      </c>
      <c r="J65" s="278"/>
      <c r="K65" s="418"/>
      <c r="W65" s="305"/>
      <c r="X65" s="305"/>
      <c r="Y65" s="305"/>
      <c r="Z65" s="305"/>
      <c r="AA65" s="305"/>
      <c r="AB65" s="305"/>
      <c r="AC65" s="305"/>
      <c r="AD65" s="305"/>
      <c r="AE65" s="305"/>
      <c r="AF65" s="305"/>
    </row>
    <row r="66" spans="1:32" s="52" customFormat="1" ht="14.25" customHeight="1">
      <c r="A66" s="285"/>
      <c r="B66" s="499" t="s">
        <v>454</v>
      </c>
      <c r="C66" s="1625"/>
      <c r="D66" s="1625"/>
      <c r="E66" s="1625"/>
      <c r="F66" s="1625"/>
      <c r="G66" s="1625"/>
      <c r="H66" s="605"/>
      <c r="I66" s="517">
        <v>0</v>
      </c>
      <c r="J66" s="278"/>
      <c r="K66" s="418"/>
      <c r="W66" s="305"/>
      <c r="X66" s="305"/>
      <c r="Y66" s="305"/>
      <c r="Z66" s="305"/>
      <c r="AA66" s="305"/>
      <c r="AB66" s="305"/>
      <c r="AC66" s="305"/>
      <c r="AD66" s="305"/>
      <c r="AE66" s="305"/>
      <c r="AF66" s="305"/>
    </row>
    <row r="67" spans="1:32" s="52" customFormat="1" ht="14.25" customHeight="1">
      <c r="A67" s="285"/>
      <c r="B67" s="498" t="s">
        <v>455</v>
      </c>
      <c r="C67" s="1625"/>
      <c r="D67" s="1625"/>
      <c r="E67" s="1625"/>
      <c r="F67" s="1625"/>
      <c r="G67" s="1625"/>
      <c r="H67" s="605"/>
      <c r="I67" s="518">
        <f>SUM(I65:I66)</f>
        <v>-1959390.3570217462</v>
      </c>
      <c r="J67" s="278"/>
      <c r="K67" s="418"/>
      <c r="W67" s="305"/>
      <c r="X67" s="305"/>
      <c r="Y67" s="305"/>
      <c r="Z67" s="305"/>
      <c r="AA67" s="305"/>
      <c r="AB67" s="305"/>
      <c r="AC67" s="305"/>
      <c r="AD67" s="305"/>
      <c r="AE67" s="305"/>
      <c r="AF67" s="305"/>
    </row>
    <row r="68" spans="1:32" s="52" customFormat="1" ht="14.25" customHeight="1">
      <c r="A68" s="285"/>
      <c r="B68" s="499" t="s">
        <v>456</v>
      </c>
      <c r="C68" s="1625"/>
      <c r="D68" s="1625"/>
      <c r="E68" s="1625"/>
      <c r="F68" s="1625"/>
      <c r="G68" s="1625"/>
      <c r="H68" s="605"/>
      <c r="I68" s="517">
        <v>347569.29300000001</v>
      </c>
      <c r="J68" s="278"/>
      <c r="K68" s="418"/>
      <c r="W68" s="305"/>
      <c r="X68" s="305"/>
      <c r="Y68" s="305"/>
      <c r="Z68" s="305"/>
      <c r="AA68" s="305"/>
      <c r="AB68" s="305"/>
      <c r="AC68" s="305"/>
      <c r="AD68" s="305"/>
      <c r="AE68" s="305"/>
      <c r="AF68" s="305"/>
    </row>
    <row r="69" spans="1:32" s="52" customFormat="1" ht="14.25" customHeight="1" thickBot="1">
      <c r="A69" s="285"/>
      <c r="B69" s="468" t="s">
        <v>457</v>
      </c>
      <c r="C69" s="626"/>
      <c r="D69" s="626"/>
      <c r="E69" s="626"/>
      <c r="F69" s="626"/>
      <c r="G69" s="626"/>
      <c r="H69" s="606"/>
      <c r="I69" s="518">
        <f>SUM(I67:I68)</f>
        <v>-1611821.0640217462</v>
      </c>
      <c r="J69" s="278"/>
      <c r="K69" s="418"/>
      <c r="W69" s="305"/>
      <c r="X69" s="305"/>
      <c r="Y69" s="305"/>
      <c r="Z69" s="305"/>
      <c r="AA69" s="305"/>
      <c r="AB69" s="305"/>
      <c r="AC69" s="305"/>
      <c r="AD69" s="305"/>
      <c r="AE69" s="305"/>
      <c r="AF69" s="305"/>
    </row>
    <row r="70" spans="1:32" s="52" customFormat="1" ht="14.25" customHeight="1">
      <c r="A70" s="285"/>
      <c r="B70" s="472"/>
      <c r="C70" s="416"/>
      <c r="D70" s="416"/>
      <c r="E70" s="416"/>
      <c r="F70" s="416"/>
      <c r="G70" s="416"/>
      <c r="H70" s="416"/>
      <c r="I70" s="278"/>
      <c r="J70" s="278"/>
      <c r="K70" s="418"/>
      <c r="W70" s="305"/>
      <c r="X70" s="305"/>
      <c r="Y70" s="305"/>
      <c r="Z70" s="305"/>
      <c r="AA70" s="305"/>
      <c r="AB70" s="305"/>
      <c r="AC70" s="305"/>
      <c r="AD70" s="305"/>
      <c r="AE70" s="305"/>
      <c r="AF70" s="305"/>
    </row>
    <row r="71" spans="1:32" s="52" customFormat="1" ht="14.25" customHeight="1">
      <c r="A71" s="285"/>
      <c r="B71" s="469"/>
      <c r="C71" s="416"/>
      <c r="D71" s="416"/>
      <c r="E71" s="416"/>
      <c r="F71" s="416"/>
      <c r="G71" s="416"/>
      <c r="H71" s="416"/>
      <c r="I71" s="278"/>
      <c r="J71" s="278"/>
      <c r="K71" s="396">
        <v>123</v>
      </c>
      <c r="W71" s="305"/>
      <c r="X71" s="305"/>
      <c r="Y71" s="305"/>
      <c r="Z71" s="305"/>
      <c r="AA71" s="305"/>
      <c r="AB71" s="305"/>
      <c r="AC71" s="305"/>
      <c r="AD71" s="305"/>
      <c r="AE71" s="305"/>
      <c r="AF71" s="305"/>
    </row>
    <row r="72" spans="1:32" s="52" customFormat="1" ht="14.25" customHeight="1">
      <c r="A72" s="285"/>
      <c r="B72" s="469"/>
      <c r="C72" s="278"/>
      <c r="D72" s="278"/>
      <c r="E72" s="278"/>
      <c r="F72" s="278"/>
      <c r="G72" s="278"/>
      <c r="H72" s="278"/>
      <c r="I72" s="278"/>
      <c r="J72" s="278"/>
      <c r="K72" s="418"/>
      <c r="W72" s="305"/>
      <c r="X72" s="305"/>
      <c r="Y72" s="305"/>
      <c r="Z72" s="305"/>
      <c r="AA72" s="305"/>
      <c r="AB72" s="305"/>
      <c r="AC72" s="305"/>
      <c r="AD72" s="305"/>
      <c r="AE72" s="305"/>
      <c r="AF72" s="305"/>
    </row>
    <row r="73" spans="1:32" s="52" customFormat="1" ht="14.25" customHeight="1">
      <c r="A73" s="285"/>
      <c r="B73" s="236" t="s">
        <v>464</v>
      </c>
      <c r="C73" s="279"/>
      <c r="D73" s="279"/>
      <c r="E73" s="278"/>
      <c r="F73" s="278"/>
      <c r="G73" s="278"/>
      <c r="H73" s="278"/>
      <c r="I73" s="278"/>
      <c r="J73" s="278"/>
      <c r="K73" s="418"/>
      <c r="W73" s="305"/>
      <c r="X73" s="305"/>
      <c r="Y73" s="305"/>
      <c r="Z73" s="305"/>
      <c r="AA73" s="305"/>
      <c r="AB73" s="305"/>
      <c r="AC73" s="305"/>
      <c r="AD73" s="305"/>
      <c r="AE73" s="305"/>
      <c r="AF73" s="305"/>
    </row>
    <row r="74" spans="1:32" s="52" customFormat="1" ht="14.25" customHeight="1" thickBot="1">
      <c r="A74" s="285"/>
      <c r="B74" s="51"/>
      <c r="C74" s="736"/>
      <c r="D74" s="736"/>
      <c r="E74" s="278"/>
      <c r="F74" s="278"/>
      <c r="G74" s="278"/>
      <c r="H74" s="278"/>
      <c r="I74" s="278"/>
      <c r="J74" s="278"/>
      <c r="K74" s="418"/>
      <c r="W74" s="305"/>
      <c r="X74" s="305"/>
      <c r="Y74" s="305"/>
      <c r="Z74" s="305"/>
      <c r="AA74" s="305"/>
      <c r="AB74" s="305"/>
      <c r="AC74" s="305"/>
      <c r="AD74" s="305"/>
      <c r="AE74" s="305"/>
      <c r="AF74" s="305"/>
    </row>
    <row r="75" spans="1:32" ht="14.25" customHeight="1" thickBot="1">
      <c r="A75" s="293"/>
      <c r="B75" s="799" t="s">
        <v>110</v>
      </c>
      <c r="C75" s="628"/>
      <c r="D75" s="628"/>
      <c r="E75" s="628"/>
      <c r="F75" s="628"/>
      <c r="G75" s="1698"/>
      <c r="H75" s="1904" t="s">
        <v>254</v>
      </c>
      <c r="I75" s="1904"/>
      <c r="J75" s="293"/>
      <c r="K75" s="420"/>
      <c r="W75" s="305"/>
      <c r="X75" s="305"/>
      <c r="Y75" s="305"/>
      <c r="Z75" s="305"/>
      <c r="AA75" s="305"/>
      <c r="AB75" s="305"/>
      <c r="AC75" s="305"/>
      <c r="AD75" s="305"/>
      <c r="AE75" s="305"/>
      <c r="AF75" s="305"/>
    </row>
    <row r="76" spans="1:32" s="52" customFormat="1" ht="14.25" customHeight="1" thickBot="1">
      <c r="A76" s="278"/>
      <c r="B76" s="1881"/>
      <c r="C76" s="1875">
        <v>2019</v>
      </c>
      <c r="D76" s="1876"/>
      <c r="E76" s="1876"/>
      <c r="F76" s="1876"/>
      <c r="G76" s="1876"/>
      <c r="H76" s="1876"/>
      <c r="I76" s="1877"/>
      <c r="J76" s="278"/>
      <c r="K76" s="418"/>
      <c r="W76" s="305"/>
      <c r="X76" s="305"/>
      <c r="Y76" s="305"/>
      <c r="Z76" s="305"/>
      <c r="AA76" s="305"/>
      <c r="AB76" s="305"/>
      <c r="AC76" s="305"/>
      <c r="AD76" s="305"/>
      <c r="AE76" s="305"/>
      <c r="AF76" s="305"/>
    </row>
    <row r="77" spans="1:32" s="52" customFormat="1" ht="14.25" customHeight="1" thickBot="1">
      <c r="A77" s="396"/>
      <c r="B77" s="1882"/>
      <c r="C77" s="1884" t="s">
        <v>428</v>
      </c>
      <c r="D77" s="1884" t="s">
        <v>429</v>
      </c>
      <c r="E77" s="1886" t="s">
        <v>430</v>
      </c>
      <c r="F77" s="1887"/>
      <c r="G77" s="1884" t="s">
        <v>431</v>
      </c>
      <c r="H77" s="1884" t="s">
        <v>432</v>
      </c>
      <c r="I77" s="1884" t="s">
        <v>133</v>
      </c>
      <c r="J77" s="278"/>
      <c r="K77" s="1880"/>
      <c r="W77" s="305"/>
      <c r="X77" s="305"/>
      <c r="Y77" s="305"/>
      <c r="Z77" s="305"/>
      <c r="AA77" s="305"/>
      <c r="AB77" s="305"/>
      <c r="AC77" s="305"/>
      <c r="AD77" s="305"/>
      <c r="AE77" s="305"/>
      <c r="AF77" s="305"/>
    </row>
    <row r="78" spans="1:32" s="52" customFormat="1" ht="14.25" customHeight="1" thickBot="1">
      <c r="A78" s="396"/>
      <c r="B78" s="1883"/>
      <c r="C78" s="1885"/>
      <c r="D78" s="1885"/>
      <c r="E78" s="627" t="s">
        <v>434</v>
      </c>
      <c r="F78" s="627" t="s">
        <v>435</v>
      </c>
      <c r="G78" s="1885"/>
      <c r="H78" s="1885"/>
      <c r="I78" s="1885"/>
      <c r="J78" s="278"/>
      <c r="K78" s="1880"/>
      <c r="W78" s="305"/>
      <c r="X78" s="305"/>
      <c r="Y78" s="305"/>
      <c r="Z78" s="305"/>
      <c r="AA78" s="305"/>
      <c r="AB78" s="305"/>
      <c r="AC78" s="305"/>
      <c r="AD78" s="305"/>
      <c r="AE78" s="305"/>
      <c r="AF78" s="305"/>
    </row>
    <row r="79" spans="1:32" s="52" customFormat="1" ht="14.25" customHeight="1">
      <c r="A79" s="285"/>
      <c r="B79" s="520" t="s">
        <v>350</v>
      </c>
      <c r="C79" s="521">
        <v>260803.39247619937</v>
      </c>
      <c r="D79" s="521">
        <v>127528.15262715012</v>
      </c>
      <c r="E79" s="521">
        <v>54640.340420024302</v>
      </c>
      <c r="F79" s="521">
        <v>938516.44140999904</v>
      </c>
      <c r="G79" s="521">
        <v>217278.72049999432</v>
      </c>
      <c r="H79" s="522">
        <v>233285.8784852</v>
      </c>
      <c r="I79" s="516">
        <f>C79+D79+E79+F79+G79+H79</f>
        <v>1832052.925918567</v>
      </c>
      <c r="J79" s="278"/>
      <c r="K79" s="431"/>
      <c r="L79" s="305"/>
      <c r="M79" s="305"/>
      <c r="N79" s="305"/>
      <c r="O79" s="305"/>
      <c r="P79" s="305"/>
      <c r="Q79" s="305"/>
      <c r="R79" s="305"/>
      <c r="W79" s="305"/>
      <c r="X79" s="305"/>
      <c r="Y79" s="305"/>
      <c r="Z79" s="305"/>
      <c r="AA79" s="305"/>
      <c r="AB79" s="305"/>
      <c r="AC79" s="305"/>
      <c r="AD79" s="305"/>
      <c r="AE79" s="305"/>
      <c r="AF79" s="305"/>
    </row>
    <row r="80" spans="1:32" s="52" customFormat="1" ht="14.25" customHeight="1">
      <c r="A80" s="285"/>
      <c r="B80" s="499" t="s">
        <v>436</v>
      </c>
      <c r="C80" s="1623">
        <v>-26909.204369999999</v>
      </c>
      <c r="D80" s="1623">
        <v>-3439.85574</v>
      </c>
      <c r="E80" s="1623">
        <v>0</v>
      </c>
      <c r="F80" s="1623">
        <v>-2106.4072700000002</v>
      </c>
      <c r="G80" s="1623">
        <v>0</v>
      </c>
      <c r="H80" s="515">
        <v>-32031.497039999998</v>
      </c>
      <c r="I80" s="517">
        <f t="shared" ref="I80:I86" si="14">C80+D80+E80+F80+G80+H80</f>
        <v>-64486.964419999997</v>
      </c>
      <c r="J80" s="278"/>
      <c r="K80" s="431"/>
      <c r="L80" s="305"/>
      <c r="M80" s="305"/>
      <c r="N80" s="305"/>
      <c r="O80" s="305"/>
      <c r="P80" s="305"/>
      <c r="Q80" s="305"/>
      <c r="R80" s="305"/>
      <c r="W80" s="305"/>
      <c r="X80" s="305"/>
      <c r="Y80" s="305"/>
      <c r="Z80" s="305"/>
      <c r="AA80" s="305"/>
      <c r="AB80" s="305"/>
      <c r="AC80" s="305"/>
      <c r="AD80" s="305"/>
      <c r="AE80" s="305"/>
      <c r="AF80" s="305"/>
    </row>
    <row r="81" spans="1:32" s="52" customFormat="1" ht="14.25" customHeight="1">
      <c r="A81" s="285"/>
      <c r="B81" s="499" t="s">
        <v>459</v>
      </c>
      <c r="C81" s="1623">
        <v>-104564.99841</v>
      </c>
      <c r="D81" s="1623">
        <v>-4960.0442899999998</v>
      </c>
      <c r="E81" s="1623">
        <v>0</v>
      </c>
      <c r="F81" s="1623">
        <v>-21930.488219999999</v>
      </c>
      <c r="G81" s="1623">
        <v>0</v>
      </c>
      <c r="H81" s="515">
        <v>-14649.815699999999</v>
      </c>
      <c r="I81" s="517">
        <f t="shared" si="14"/>
        <v>-146105.34662</v>
      </c>
      <c r="J81" s="278"/>
      <c r="K81" s="431"/>
      <c r="L81" s="305"/>
      <c r="M81" s="305"/>
      <c r="N81" s="305"/>
      <c r="O81" s="305"/>
      <c r="P81" s="305"/>
      <c r="Q81" s="305"/>
      <c r="R81" s="305"/>
      <c r="W81" s="305"/>
      <c r="X81" s="305"/>
      <c r="Y81" s="305"/>
      <c r="Z81" s="305"/>
      <c r="AA81" s="305"/>
      <c r="AB81" s="305"/>
      <c r="AC81" s="305"/>
      <c r="AD81" s="305"/>
      <c r="AE81" s="305"/>
      <c r="AF81" s="305"/>
    </row>
    <row r="82" spans="1:32" s="52" customFormat="1" ht="14.25" customHeight="1">
      <c r="A82" s="285"/>
      <c r="B82" s="499" t="s">
        <v>438</v>
      </c>
      <c r="C82" s="1623">
        <v>-106774.70387407392</v>
      </c>
      <c r="D82" s="1623">
        <v>-71532.46600670449</v>
      </c>
      <c r="E82" s="1623">
        <v>0</v>
      </c>
      <c r="F82" s="1623">
        <v>-30428.140169352992</v>
      </c>
      <c r="G82" s="1623">
        <v>0</v>
      </c>
      <c r="H82" s="515">
        <v>-63031.292129868896</v>
      </c>
      <c r="I82" s="517">
        <f t="shared" si="14"/>
        <v>-271766.60218000028</v>
      </c>
      <c r="J82" s="278"/>
      <c r="K82" s="431"/>
      <c r="L82" s="305"/>
      <c r="M82" s="305"/>
      <c r="N82" s="305"/>
      <c r="O82" s="305"/>
      <c r="P82" s="305"/>
      <c r="Q82" s="305"/>
      <c r="R82" s="305"/>
      <c r="W82" s="305"/>
      <c r="X82" s="305"/>
      <c r="Y82" s="305"/>
      <c r="Z82" s="305"/>
      <c r="AA82" s="305"/>
      <c r="AB82" s="305"/>
      <c r="AC82" s="305"/>
      <c r="AD82" s="305"/>
      <c r="AE82" s="305"/>
      <c r="AF82" s="305"/>
    </row>
    <row r="83" spans="1:32" s="52" customFormat="1" ht="14.25" customHeight="1">
      <c r="A83" s="285"/>
      <c r="B83" s="498" t="s">
        <v>439</v>
      </c>
      <c r="C83" s="1624">
        <f>C79+C80+C81+C82</f>
        <v>22554.485822125454</v>
      </c>
      <c r="D83" s="1624">
        <f t="shared" ref="D83:H83" si="15">D79+D80+D81+D82</f>
        <v>47595.786590445627</v>
      </c>
      <c r="E83" s="1624">
        <f t="shared" si="15"/>
        <v>54640.340420024302</v>
      </c>
      <c r="F83" s="1624">
        <f t="shared" si="15"/>
        <v>884051.40575064602</v>
      </c>
      <c r="G83" s="1624">
        <f t="shared" si="15"/>
        <v>217278.72049999432</v>
      </c>
      <c r="H83" s="1624">
        <f t="shared" si="15"/>
        <v>123573.2736153311</v>
      </c>
      <c r="I83" s="518">
        <f>C83+D83+E83+F83+G83+H83</f>
        <v>1349694.0126985668</v>
      </c>
      <c r="J83" s="278"/>
      <c r="K83" s="431"/>
      <c r="L83" s="305"/>
      <c r="M83" s="305"/>
      <c r="N83" s="305"/>
      <c r="O83" s="305"/>
      <c r="P83" s="305"/>
      <c r="Q83" s="305"/>
      <c r="R83" s="305"/>
      <c r="W83" s="305"/>
      <c r="X83" s="305"/>
      <c r="Y83" s="305"/>
      <c r="Z83" s="305"/>
      <c r="AA83" s="305"/>
      <c r="AB83" s="305"/>
      <c r="AC83" s="305"/>
      <c r="AD83" s="305"/>
      <c r="AE83" s="305"/>
      <c r="AF83" s="305"/>
    </row>
    <row r="84" spans="1:32" s="52" customFormat="1" ht="14.25" customHeight="1">
      <c r="A84" s="285"/>
      <c r="B84" s="499" t="s">
        <v>440</v>
      </c>
      <c r="C84" s="1623">
        <v>5248.7314826477887</v>
      </c>
      <c r="D84" s="1623">
        <v>11377.488520661598</v>
      </c>
      <c r="E84" s="1623">
        <v>19587.104941879334</v>
      </c>
      <c r="F84" s="1623">
        <v>45887.13100947706</v>
      </c>
      <c r="G84" s="1623">
        <v>29250.970462778743</v>
      </c>
      <c r="H84" s="515">
        <v>16010.389800675759</v>
      </c>
      <c r="I84" s="517">
        <f t="shared" si="14"/>
        <v>127361.81621812028</v>
      </c>
      <c r="J84" s="278"/>
      <c r="K84" s="431"/>
      <c r="L84" s="305"/>
      <c r="M84" s="305"/>
      <c r="N84" s="305"/>
      <c r="O84" s="305"/>
      <c r="P84" s="305"/>
      <c r="Q84" s="305"/>
      <c r="R84" s="305"/>
      <c r="W84" s="305"/>
      <c r="X84" s="305"/>
      <c r="Y84" s="305"/>
      <c r="Z84" s="305"/>
      <c r="AA84" s="305"/>
      <c r="AB84" s="305"/>
      <c r="AC84" s="305"/>
      <c r="AD84" s="305"/>
      <c r="AE84" s="305"/>
      <c r="AF84" s="305"/>
    </row>
    <row r="85" spans="1:32" s="52" customFormat="1" ht="14.25" customHeight="1">
      <c r="A85" s="285"/>
      <c r="B85" s="498" t="s">
        <v>441</v>
      </c>
      <c r="C85" s="1624">
        <f>C83+C84</f>
        <v>27803.217304773243</v>
      </c>
      <c r="D85" s="1624">
        <f t="shared" ref="D85:H85" si="16">D83+D84</f>
        <v>58973.275111107228</v>
      </c>
      <c r="E85" s="1624">
        <f t="shared" si="16"/>
        <v>74227.445361903636</v>
      </c>
      <c r="F85" s="1624">
        <f t="shared" si="16"/>
        <v>929938.5367601231</v>
      </c>
      <c r="G85" s="1624">
        <f t="shared" si="16"/>
        <v>246529.69096277305</v>
      </c>
      <c r="H85" s="1624">
        <f t="shared" si="16"/>
        <v>139583.66341600686</v>
      </c>
      <c r="I85" s="518">
        <f>C85+D85+E85+F85+G85+H85</f>
        <v>1477055.8289166871</v>
      </c>
      <c r="J85" s="278"/>
      <c r="K85" s="431"/>
      <c r="L85" s="305"/>
      <c r="M85" s="305"/>
      <c r="N85" s="305"/>
      <c r="O85" s="305"/>
      <c r="P85" s="305"/>
      <c r="Q85" s="305"/>
      <c r="R85" s="305"/>
      <c r="W85" s="305"/>
      <c r="X85" s="305"/>
      <c r="Y85" s="305"/>
      <c r="Z85" s="305"/>
      <c r="AA85" s="305"/>
      <c r="AB85" s="305"/>
      <c r="AC85" s="305"/>
      <c r="AD85" s="305"/>
      <c r="AE85" s="305"/>
      <c r="AF85" s="305"/>
    </row>
    <row r="86" spans="1:32" s="52" customFormat="1" ht="14.25" customHeight="1">
      <c r="A86" s="285"/>
      <c r="B86" s="499"/>
      <c r="C86" s="1623"/>
      <c r="D86" s="1623"/>
      <c r="E86" s="1623"/>
      <c r="F86" s="1623"/>
      <c r="G86" s="1623"/>
      <c r="H86" s="515"/>
      <c r="I86" s="517">
        <f t="shared" si="14"/>
        <v>0</v>
      </c>
      <c r="J86" s="278"/>
      <c r="K86" s="431"/>
      <c r="W86" s="305"/>
      <c r="X86" s="305"/>
      <c r="Y86" s="305"/>
      <c r="Z86" s="305"/>
      <c r="AA86" s="305"/>
      <c r="AB86" s="305"/>
      <c r="AC86" s="305"/>
      <c r="AD86" s="305"/>
      <c r="AE86" s="305"/>
      <c r="AF86" s="305"/>
    </row>
    <row r="87" spans="1:32" s="52" customFormat="1" ht="14.25" customHeight="1">
      <c r="A87" s="285"/>
      <c r="B87" s="498" t="s">
        <v>442</v>
      </c>
      <c r="C87" s="1623">
        <f>SUM(C88:C90)</f>
        <v>4243.8723713757281</v>
      </c>
      <c r="D87" s="1623">
        <f t="shared" ref="D87:H87" si="17">SUM(D88:D90)</f>
        <v>-35460.200635147674</v>
      </c>
      <c r="E87" s="1623">
        <f t="shared" si="17"/>
        <v>-11092.97492517838</v>
      </c>
      <c r="F87" s="1623">
        <f t="shared" si="17"/>
        <v>-789625.9735204014</v>
      </c>
      <c r="G87" s="1623">
        <f t="shared" si="17"/>
        <v>-237733.03205446678</v>
      </c>
      <c r="H87" s="1623">
        <f t="shared" si="17"/>
        <v>-91890.261086676532</v>
      </c>
      <c r="I87" s="1623">
        <f>SUM(C87:H87)</f>
        <v>-1161558.5698504949</v>
      </c>
      <c r="J87" s="278"/>
      <c r="K87" s="431"/>
      <c r="W87" s="305"/>
      <c r="X87" s="305"/>
      <c r="Y87" s="305"/>
      <c r="Z87" s="305"/>
      <c r="AA87" s="305"/>
      <c r="AB87" s="305"/>
      <c r="AC87" s="305"/>
      <c r="AD87" s="305"/>
      <c r="AE87" s="305"/>
      <c r="AF87" s="305"/>
    </row>
    <row r="88" spans="1:32" s="52" customFormat="1" ht="30" customHeight="1">
      <c r="A88" s="285"/>
      <c r="B88" s="499" t="s">
        <v>443</v>
      </c>
      <c r="C88" s="1623">
        <v>-17191.735011173492</v>
      </c>
      <c r="D88" s="1623">
        <v>-40048.991645230199</v>
      </c>
      <c r="E88" s="1623">
        <v>-1898.4249251783799</v>
      </c>
      <c r="F88" s="1623">
        <v>-681235.12365057634</v>
      </c>
      <c r="G88" s="1623">
        <v>-223256.84974293146</v>
      </c>
      <c r="H88" s="515">
        <v>-91475.848445405019</v>
      </c>
      <c r="I88" s="517">
        <f>SUM(C88:H88)</f>
        <v>-1055106.9734204947</v>
      </c>
      <c r="J88" s="278"/>
      <c r="K88" s="431"/>
      <c r="L88" s="305"/>
      <c r="M88" s="305"/>
      <c r="N88" s="305"/>
      <c r="O88" s="305"/>
      <c r="P88" s="305"/>
      <c r="Q88" s="305"/>
      <c r="R88" s="305"/>
      <c r="W88" s="305"/>
      <c r="X88" s="305"/>
      <c r="Y88" s="305"/>
      <c r="Z88" s="305"/>
      <c r="AA88" s="305"/>
      <c r="AB88" s="305"/>
      <c r="AC88" s="305"/>
      <c r="AD88" s="305"/>
      <c r="AE88" s="305"/>
      <c r="AF88" s="305"/>
    </row>
    <row r="89" spans="1:32" s="52" customFormat="1" ht="14.25" customHeight="1">
      <c r="A89" s="285"/>
      <c r="B89" s="499" t="s">
        <v>444</v>
      </c>
      <c r="C89" s="1623">
        <v>21435.60738254922</v>
      </c>
      <c r="D89" s="1623">
        <v>4588.7910100825229</v>
      </c>
      <c r="E89" s="1623">
        <v>-9194.5499999999993</v>
      </c>
      <c r="F89" s="1623">
        <v>-108390.849869825</v>
      </c>
      <c r="G89" s="1623">
        <v>-14476.182311535324</v>
      </c>
      <c r="H89" s="515">
        <v>-414.41264127151953</v>
      </c>
      <c r="I89" s="517">
        <f>SUM(C89:H89)</f>
        <v>-106451.59643000009</v>
      </c>
      <c r="J89" s="278"/>
      <c r="K89" s="431"/>
      <c r="L89" s="305"/>
      <c r="M89" s="305"/>
      <c r="N89" s="305"/>
      <c r="O89" s="305"/>
      <c r="P89" s="305"/>
      <c r="Q89" s="305"/>
      <c r="R89" s="305"/>
      <c r="W89" s="305"/>
      <c r="X89" s="305"/>
      <c r="Y89" s="305"/>
      <c r="Z89" s="305"/>
      <c r="AA89" s="305"/>
      <c r="AB89" s="305"/>
      <c r="AC89" s="305"/>
      <c r="AD89" s="305"/>
      <c r="AE89" s="305"/>
      <c r="AF89" s="305"/>
    </row>
    <row r="90" spans="1:32" s="52" customFormat="1" ht="14.25" customHeight="1">
      <c r="A90" s="285"/>
      <c r="B90" s="499" t="s">
        <v>445</v>
      </c>
      <c r="C90" s="1623"/>
      <c r="D90" s="1623"/>
      <c r="E90" s="1623">
        <v>0</v>
      </c>
      <c r="F90" s="1623"/>
      <c r="G90" s="1623"/>
      <c r="H90" s="515"/>
      <c r="I90" s="517">
        <v>0</v>
      </c>
      <c r="J90" s="278"/>
      <c r="K90" s="431"/>
      <c r="L90" s="305"/>
      <c r="M90" s="305"/>
      <c r="N90" s="305"/>
      <c r="O90" s="305"/>
      <c r="P90" s="305"/>
      <c r="Q90" s="305"/>
      <c r="R90" s="305"/>
      <c r="W90" s="305"/>
      <c r="X90" s="305"/>
      <c r="Y90" s="305"/>
      <c r="Z90" s="305"/>
      <c r="AA90" s="305"/>
      <c r="AB90" s="305"/>
      <c r="AC90" s="305"/>
      <c r="AD90" s="305"/>
      <c r="AE90" s="305"/>
      <c r="AF90" s="305"/>
    </row>
    <row r="91" spans="1:32" s="52" customFormat="1" ht="14.25" customHeight="1">
      <c r="A91" s="285"/>
      <c r="B91" s="498" t="s">
        <v>446</v>
      </c>
      <c r="C91" s="1624">
        <f>C85+C88+C89+C90</f>
        <v>32047.089676148971</v>
      </c>
      <c r="D91" s="1624">
        <f>D85+D88+D89+D90</f>
        <v>23513.074475959555</v>
      </c>
      <c r="E91" s="1624">
        <f t="shared" ref="E91:I91" si="18">E85+E88+E89+E90</f>
        <v>63134.470436725256</v>
      </c>
      <c r="F91" s="1624">
        <f t="shared" si="18"/>
        <v>140312.56323972176</v>
      </c>
      <c r="G91" s="1624">
        <f t="shared" si="18"/>
        <v>8796.6589083062663</v>
      </c>
      <c r="H91" s="1624">
        <f t="shared" si="18"/>
        <v>47693.402329330325</v>
      </c>
      <c r="I91" s="1624">
        <f t="shared" si="18"/>
        <v>315497.25906619226</v>
      </c>
      <c r="J91" s="278"/>
      <c r="K91" s="431"/>
      <c r="L91" s="305"/>
      <c r="M91" s="305"/>
      <c r="N91" s="305"/>
      <c r="O91" s="305"/>
      <c r="P91" s="305"/>
      <c r="Q91" s="305"/>
      <c r="R91" s="305"/>
      <c r="W91" s="305"/>
      <c r="X91" s="305"/>
      <c r="Y91" s="305"/>
      <c r="Z91" s="305"/>
      <c r="AA91" s="305"/>
      <c r="AB91" s="305"/>
      <c r="AC91" s="305"/>
      <c r="AD91" s="305"/>
      <c r="AE91" s="305"/>
      <c r="AF91" s="305"/>
    </row>
    <row r="92" spans="1:32" s="52" customFormat="1" ht="14.25" customHeight="1">
      <c r="A92" s="285"/>
      <c r="B92" s="499"/>
      <c r="C92" s="1625"/>
      <c r="D92" s="1625"/>
      <c r="E92" s="1625"/>
      <c r="F92" s="1625"/>
      <c r="G92" s="1625"/>
      <c r="H92" s="605"/>
      <c r="I92" s="517"/>
      <c r="J92" s="278"/>
      <c r="K92" s="431"/>
      <c r="W92" s="305"/>
      <c r="X92" s="305"/>
      <c r="Y92" s="305"/>
      <c r="Z92" s="305"/>
      <c r="AA92" s="305"/>
      <c r="AB92" s="305"/>
      <c r="AC92" s="305"/>
      <c r="AD92" s="305"/>
      <c r="AE92" s="305"/>
      <c r="AF92" s="305"/>
    </row>
    <row r="93" spans="1:32" s="52" customFormat="1" ht="14.25" customHeight="1">
      <c r="A93" s="285"/>
      <c r="B93" s="498" t="s">
        <v>447</v>
      </c>
      <c r="C93" s="1625"/>
      <c r="D93" s="1625"/>
      <c r="E93" s="1625"/>
      <c r="F93" s="1625"/>
      <c r="G93" s="1625"/>
      <c r="H93" s="605"/>
      <c r="I93" s="518">
        <f>SUM(I94:I96)</f>
        <v>152434.633</v>
      </c>
      <c r="J93" s="278"/>
      <c r="K93" s="431"/>
      <c r="W93" s="305"/>
      <c r="X93" s="305"/>
      <c r="Y93" s="305"/>
      <c r="Z93" s="305"/>
      <c r="AA93" s="305"/>
      <c r="AB93" s="305"/>
      <c r="AC93" s="305"/>
      <c r="AD93" s="305"/>
      <c r="AE93" s="305"/>
      <c r="AF93" s="305"/>
    </row>
    <row r="94" spans="1:32" s="52" customFormat="1" ht="14.25" customHeight="1">
      <c r="A94" s="285"/>
      <c r="B94" s="499" t="s">
        <v>448</v>
      </c>
      <c r="C94" s="1625"/>
      <c r="D94" s="1625"/>
      <c r="E94" s="1625"/>
      <c r="F94" s="1625"/>
      <c r="G94" s="1625"/>
      <c r="H94" s="605"/>
      <c r="I94" s="517"/>
      <c r="J94" s="278"/>
      <c r="K94" s="431"/>
      <c r="W94" s="305"/>
      <c r="X94" s="305"/>
      <c r="Y94" s="305"/>
      <c r="Z94" s="305"/>
      <c r="AA94" s="305"/>
      <c r="AB94" s="305"/>
      <c r="AC94" s="305"/>
      <c r="AD94" s="305"/>
      <c r="AE94" s="305"/>
      <c r="AF94" s="305"/>
    </row>
    <row r="95" spans="1:32" s="52" customFormat="1" ht="14.25" customHeight="1">
      <c r="A95" s="285"/>
      <c r="B95" s="499" t="s">
        <v>449</v>
      </c>
      <c r="C95" s="1625"/>
      <c r="D95" s="1625"/>
      <c r="E95" s="1625"/>
      <c r="F95" s="1625"/>
      <c r="G95" s="1625"/>
      <c r="H95" s="605"/>
      <c r="I95" s="517">
        <v>92868.258999999991</v>
      </c>
      <c r="J95" s="278"/>
      <c r="K95" s="431"/>
      <c r="W95" s="305"/>
      <c r="X95" s="305"/>
      <c r="Y95" s="305"/>
      <c r="Z95" s="305"/>
      <c r="AA95" s="305"/>
      <c r="AB95" s="305"/>
      <c r="AC95" s="305"/>
      <c r="AD95" s="305"/>
      <c r="AE95" s="305"/>
      <c r="AF95" s="305"/>
    </row>
    <row r="96" spans="1:32" s="52" customFormat="1" ht="14.25" customHeight="1">
      <c r="A96" s="285"/>
      <c r="B96" s="499" t="s">
        <v>379</v>
      </c>
      <c r="C96" s="1625"/>
      <c r="D96" s="1625"/>
      <c r="E96" s="1625"/>
      <c r="F96" s="1625"/>
      <c r="G96" s="1625"/>
      <c r="H96" s="605"/>
      <c r="I96" s="517">
        <v>59566.374000000003</v>
      </c>
      <c r="J96" s="278"/>
      <c r="K96" s="431"/>
      <c r="W96" s="305"/>
      <c r="X96" s="305"/>
      <c r="Y96" s="305"/>
      <c r="Z96" s="305"/>
      <c r="AA96" s="305"/>
      <c r="AB96" s="305"/>
      <c r="AC96" s="305"/>
      <c r="AD96" s="305"/>
      <c r="AE96" s="305"/>
      <c r="AF96" s="305"/>
    </row>
    <row r="97" spans="1:32" s="52" customFormat="1" ht="14.25" customHeight="1">
      <c r="A97" s="285"/>
      <c r="B97" s="499"/>
      <c r="C97" s="1625"/>
      <c r="D97" s="1625"/>
      <c r="E97" s="1625"/>
      <c r="F97" s="1625"/>
      <c r="G97" s="1625"/>
      <c r="H97" s="605"/>
      <c r="I97" s="517"/>
      <c r="J97" s="278"/>
      <c r="K97" s="431"/>
      <c r="W97" s="305"/>
      <c r="X97" s="305"/>
      <c r="Y97" s="305"/>
      <c r="Z97" s="305"/>
      <c r="AA97" s="305"/>
      <c r="AB97" s="305"/>
      <c r="AC97" s="305"/>
      <c r="AD97" s="305"/>
      <c r="AE97" s="305"/>
      <c r="AF97" s="305"/>
    </row>
    <row r="98" spans="1:32" s="52" customFormat="1" ht="14.25" customHeight="1">
      <c r="A98" s="285"/>
      <c r="B98" s="498" t="s">
        <v>450</v>
      </c>
      <c r="C98" s="1625"/>
      <c r="D98" s="1625"/>
      <c r="E98" s="1625"/>
      <c r="F98" s="1625"/>
      <c r="G98" s="1625"/>
      <c r="H98" s="605"/>
      <c r="I98" s="518">
        <v>-719637.60499999998</v>
      </c>
      <c r="J98" s="278"/>
      <c r="K98" s="431"/>
      <c r="W98" s="305"/>
      <c r="X98" s="305"/>
      <c r="Y98" s="305"/>
      <c r="Z98" s="305"/>
      <c r="AA98" s="305"/>
      <c r="AB98" s="305"/>
      <c r="AC98" s="305"/>
      <c r="AD98" s="305"/>
      <c r="AE98" s="305"/>
      <c r="AF98" s="305"/>
    </row>
    <row r="99" spans="1:32" s="52" customFormat="1" ht="30.6" customHeight="1">
      <c r="A99" s="285"/>
      <c r="B99" s="499" t="s">
        <v>451</v>
      </c>
      <c r="C99" s="1625"/>
      <c r="D99" s="1625"/>
      <c r="E99" s="1625"/>
      <c r="F99" s="1625"/>
      <c r="G99" s="1625"/>
      <c r="H99" s="605"/>
      <c r="I99" s="517">
        <v>-719637.60499999998</v>
      </c>
      <c r="J99" s="278"/>
      <c r="K99" s="431"/>
      <c r="W99" s="305"/>
      <c r="X99" s="305"/>
      <c r="Y99" s="305"/>
      <c r="Z99" s="305"/>
      <c r="AA99" s="305"/>
      <c r="AB99" s="305"/>
      <c r="AC99" s="305"/>
      <c r="AD99" s="305"/>
      <c r="AE99" s="305"/>
      <c r="AF99" s="305"/>
    </row>
    <row r="100" spans="1:32" s="52" customFormat="1" ht="30.6" customHeight="1">
      <c r="A100" s="285"/>
      <c r="B100" s="499" t="s">
        <v>452</v>
      </c>
      <c r="C100" s="1625"/>
      <c r="D100" s="1625"/>
      <c r="E100" s="1625"/>
      <c r="F100" s="1625"/>
      <c r="G100" s="1625"/>
      <c r="H100" s="605"/>
      <c r="I100" s="517"/>
      <c r="J100" s="278"/>
      <c r="K100" s="431"/>
      <c r="W100" s="305"/>
      <c r="X100" s="305"/>
      <c r="Y100" s="305"/>
      <c r="Z100" s="305"/>
      <c r="AA100" s="305"/>
      <c r="AB100" s="305"/>
      <c r="AC100" s="305"/>
      <c r="AD100" s="305"/>
      <c r="AE100" s="305"/>
      <c r="AF100" s="305"/>
    </row>
    <row r="101" spans="1:32" s="52" customFormat="1" ht="14.25" customHeight="1">
      <c r="A101" s="285"/>
      <c r="B101" s="498" t="s">
        <v>453</v>
      </c>
      <c r="C101" s="1625"/>
      <c r="D101" s="1625"/>
      <c r="E101" s="1625"/>
      <c r="F101" s="1625"/>
      <c r="G101" s="1625"/>
      <c r="H101" s="605"/>
      <c r="I101" s="518">
        <f>+I91+I93+I98</f>
        <v>-251705.71293380775</v>
      </c>
      <c r="J101" s="278"/>
      <c r="K101" s="431"/>
      <c r="W101" s="305"/>
      <c r="X101" s="305"/>
      <c r="Y101" s="305"/>
      <c r="Z101" s="305"/>
      <c r="AA101" s="305"/>
      <c r="AB101" s="305"/>
      <c r="AC101" s="305"/>
      <c r="AD101" s="305"/>
      <c r="AE101" s="305"/>
      <c r="AF101" s="305"/>
    </row>
    <row r="102" spans="1:32" s="52" customFormat="1" ht="14.25" customHeight="1">
      <c r="A102" s="285"/>
      <c r="B102" s="499" t="s">
        <v>454</v>
      </c>
      <c r="C102" s="1625"/>
      <c r="D102" s="1625"/>
      <c r="E102" s="1625"/>
      <c r="F102" s="1625"/>
      <c r="G102" s="1625"/>
      <c r="H102" s="605"/>
      <c r="I102" s="517">
        <v>-32992.874000000003</v>
      </c>
      <c r="J102" s="278"/>
      <c r="K102" s="431"/>
      <c r="W102" s="305"/>
      <c r="X102" s="305"/>
      <c r="Y102" s="305"/>
      <c r="Z102" s="305"/>
      <c r="AA102" s="305"/>
      <c r="AB102" s="305"/>
      <c r="AC102" s="305"/>
      <c r="AD102" s="305"/>
      <c r="AE102" s="305"/>
      <c r="AF102" s="305"/>
    </row>
    <row r="103" spans="1:32" s="52" customFormat="1" ht="14.25" customHeight="1">
      <c r="A103" s="285"/>
      <c r="B103" s="498" t="s">
        <v>455</v>
      </c>
      <c r="C103" s="1625"/>
      <c r="D103" s="1625"/>
      <c r="E103" s="1625"/>
      <c r="F103" s="1625"/>
      <c r="G103" s="1625"/>
      <c r="H103" s="605"/>
      <c r="I103" s="518">
        <f>SUM(I101:I102)</f>
        <v>-284698.58693380776</v>
      </c>
      <c r="J103" s="278"/>
      <c r="K103" s="431"/>
      <c r="W103" s="305"/>
      <c r="X103" s="305"/>
      <c r="Y103" s="305"/>
      <c r="Z103" s="305"/>
      <c r="AA103" s="305"/>
      <c r="AB103" s="305"/>
      <c r="AC103" s="305"/>
      <c r="AD103" s="305"/>
      <c r="AE103" s="305"/>
      <c r="AF103" s="305"/>
    </row>
    <row r="104" spans="1:32" s="52" customFormat="1" ht="14.25" customHeight="1">
      <c r="A104" s="285"/>
      <c r="B104" s="499" t="s">
        <v>456</v>
      </c>
      <c r="C104" s="1625"/>
      <c r="D104" s="1625"/>
      <c r="E104" s="1625"/>
      <c r="F104" s="1625"/>
      <c r="G104" s="1625"/>
      <c r="H104" s="605"/>
      <c r="I104" s="517">
        <v>-96791.138000000006</v>
      </c>
      <c r="J104" s="278"/>
      <c r="K104" s="431"/>
      <c r="W104" s="305"/>
      <c r="X104" s="305"/>
      <c r="Y104" s="305"/>
      <c r="Z104" s="305"/>
      <c r="AA104" s="305"/>
      <c r="AB104" s="305"/>
      <c r="AC104" s="305"/>
      <c r="AD104" s="305"/>
      <c r="AE104" s="305"/>
      <c r="AF104" s="305"/>
    </row>
    <row r="105" spans="1:32" s="52" customFormat="1" ht="14.25" customHeight="1" thickBot="1">
      <c r="A105" s="285"/>
      <c r="B105" s="468" t="s">
        <v>457</v>
      </c>
      <c r="C105" s="626"/>
      <c r="D105" s="626"/>
      <c r="E105" s="626"/>
      <c r="F105" s="626"/>
      <c r="G105" s="626"/>
      <c r="H105" s="606"/>
      <c r="I105" s="519">
        <f>SUM(I103:I104)</f>
        <v>-381489.72493380774</v>
      </c>
      <c r="J105" s="278"/>
      <c r="K105" s="431"/>
      <c r="W105" s="305"/>
      <c r="X105" s="305"/>
      <c r="Y105" s="305"/>
      <c r="Z105" s="305"/>
      <c r="AA105" s="305"/>
      <c r="AB105" s="305"/>
      <c r="AC105" s="305"/>
      <c r="AD105" s="305"/>
      <c r="AE105" s="305"/>
      <c r="AF105" s="305"/>
    </row>
    <row r="106" spans="1:32" s="52" customFormat="1" ht="14.25" customHeight="1">
      <c r="A106" s="285"/>
      <c r="B106" s="469"/>
      <c r="C106" s="416"/>
      <c r="D106" s="416"/>
      <c r="E106" s="416"/>
      <c r="F106" s="416"/>
      <c r="G106" s="416"/>
      <c r="H106" s="416"/>
      <c r="I106" s="278"/>
      <c r="J106" s="278"/>
      <c r="K106" s="420"/>
      <c r="W106" s="305"/>
      <c r="X106" s="305"/>
      <c r="Y106" s="305"/>
      <c r="Z106" s="305"/>
      <c r="AA106" s="305"/>
      <c r="AB106" s="305"/>
      <c r="AC106" s="305"/>
      <c r="AD106" s="305"/>
      <c r="AE106" s="305"/>
      <c r="AF106" s="305"/>
    </row>
    <row r="107" spans="1:32" s="52" customFormat="1" ht="14.25" customHeight="1">
      <c r="A107" s="285"/>
      <c r="B107" s="469"/>
      <c r="C107" s="416"/>
      <c r="D107" s="416"/>
      <c r="E107" s="416"/>
      <c r="F107" s="416"/>
      <c r="G107" s="416"/>
      <c r="H107" s="416"/>
      <c r="I107" s="278"/>
      <c r="J107" s="278"/>
      <c r="K107" s="264">
        <v>124</v>
      </c>
      <c r="W107" s="305"/>
      <c r="X107" s="305"/>
      <c r="Y107" s="305"/>
      <c r="Z107" s="305"/>
      <c r="AA107" s="305"/>
      <c r="AB107" s="305"/>
      <c r="AC107" s="305"/>
      <c r="AD107" s="305"/>
      <c r="AE107" s="305"/>
      <c r="AF107" s="305"/>
    </row>
    <row r="108" spans="1:32" s="52" customFormat="1" ht="14.25" customHeight="1">
      <c r="A108" s="285"/>
      <c r="B108" s="469"/>
      <c r="C108" s="416"/>
      <c r="D108" s="416"/>
      <c r="E108" s="416"/>
      <c r="F108" s="416"/>
      <c r="G108" s="416"/>
      <c r="H108" s="416"/>
      <c r="I108" s="278"/>
      <c r="J108" s="278"/>
      <c r="K108" s="418"/>
      <c r="W108" s="305"/>
      <c r="X108" s="305"/>
      <c r="Y108" s="305"/>
      <c r="Z108" s="305"/>
      <c r="AA108" s="305"/>
      <c r="AB108" s="305"/>
      <c r="AC108" s="305"/>
      <c r="AD108" s="305"/>
      <c r="AE108" s="305"/>
      <c r="AF108" s="305"/>
    </row>
    <row r="109" spans="1:32" s="52" customFormat="1" ht="14.25" customHeight="1">
      <c r="A109" s="285"/>
      <c r="B109" s="236" t="s">
        <v>464</v>
      </c>
      <c r="C109" s="279"/>
      <c r="D109" s="279"/>
      <c r="E109" s="416"/>
      <c r="F109" s="416"/>
      <c r="G109" s="416"/>
      <c r="H109" s="416"/>
      <c r="I109" s="278"/>
      <c r="J109" s="278"/>
      <c r="K109" s="418"/>
      <c r="W109" s="305"/>
      <c r="X109" s="305"/>
      <c r="Y109" s="305"/>
      <c r="Z109" s="305"/>
      <c r="AA109" s="305"/>
      <c r="AB109" s="305"/>
      <c r="AC109" s="305"/>
      <c r="AD109" s="305"/>
      <c r="AE109" s="305"/>
      <c r="AF109" s="305"/>
    </row>
    <row r="110" spans="1:32" s="52" customFormat="1" ht="14.25" customHeight="1" thickBot="1">
      <c r="A110" s="285"/>
      <c r="B110" s="51"/>
      <c r="C110" s="736"/>
      <c r="D110" s="736"/>
      <c r="E110" s="416"/>
      <c r="F110" s="416"/>
      <c r="G110" s="416"/>
      <c r="H110" s="416"/>
      <c r="I110" s="278"/>
      <c r="J110" s="278"/>
      <c r="K110" s="418"/>
      <c r="W110" s="305"/>
      <c r="X110" s="305"/>
      <c r="Y110" s="305"/>
      <c r="Z110" s="305"/>
      <c r="AA110" s="305"/>
      <c r="AB110" s="305"/>
      <c r="AC110" s="305"/>
      <c r="AD110" s="305"/>
      <c r="AE110" s="305"/>
      <c r="AF110" s="305"/>
    </row>
    <row r="111" spans="1:32" ht="14.25" customHeight="1" thickBot="1">
      <c r="B111" s="799" t="s">
        <v>114</v>
      </c>
      <c r="C111" s="628"/>
      <c r="D111" s="628"/>
      <c r="E111" s="628"/>
      <c r="F111" s="628"/>
      <c r="G111" s="1699"/>
      <c r="H111" s="1888" t="s">
        <v>254</v>
      </c>
      <c r="I111" s="1888"/>
      <c r="J111" s="386"/>
      <c r="W111" s="305"/>
      <c r="X111" s="305"/>
      <c r="Y111" s="305"/>
      <c r="Z111" s="305"/>
      <c r="AA111" s="305"/>
      <c r="AB111" s="305"/>
      <c r="AC111" s="305"/>
      <c r="AD111" s="305"/>
      <c r="AE111" s="305"/>
      <c r="AF111" s="305"/>
    </row>
    <row r="112" spans="1:32" s="52" customFormat="1" ht="14.25" customHeight="1" thickBot="1">
      <c r="A112" s="278"/>
      <c r="B112" s="1881"/>
      <c r="C112" s="1875">
        <v>2019</v>
      </c>
      <c r="D112" s="1876"/>
      <c r="E112" s="1876"/>
      <c r="F112" s="1876"/>
      <c r="G112" s="1876"/>
      <c r="H112" s="1876"/>
      <c r="I112" s="1877"/>
      <c r="J112" s="278"/>
      <c r="K112" s="418"/>
      <c r="W112" s="305"/>
      <c r="X112" s="305"/>
      <c r="Y112" s="305"/>
      <c r="Z112" s="305"/>
      <c r="AA112" s="305"/>
      <c r="AB112" s="305"/>
      <c r="AC112" s="305"/>
      <c r="AD112" s="305"/>
      <c r="AE112" s="305"/>
      <c r="AF112" s="305"/>
    </row>
    <row r="113" spans="1:32" s="52" customFormat="1" ht="14.25" customHeight="1" thickBot="1">
      <c r="A113" s="396"/>
      <c r="B113" s="1882"/>
      <c r="C113" s="1884" t="s">
        <v>428</v>
      </c>
      <c r="D113" s="1884" t="s">
        <v>429</v>
      </c>
      <c r="E113" s="1886" t="s">
        <v>430</v>
      </c>
      <c r="F113" s="1887"/>
      <c r="G113" s="1884" t="s">
        <v>431</v>
      </c>
      <c r="H113" s="1884" t="s">
        <v>432</v>
      </c>
      <c r="I113" s="1884" t="s">
        <v>133</v>
      </c>
      <c r="J113" s="278"/>
      <c r="K113" s="1880"/>
      <c r="W113" s="305"/>
      <c r="X113" s="305"/>
      <c r="Y113" s="305"/>
      <c r="Z113" s="305"/>
      <c r="AA113" s="305"/>
      <c r="AB113" s="305"/>
      <c r="AC113" s="305"/>
      <c r="AD113" s="305"/>
      <c r="AE113" s="305"/>
      <c r="AF113" s="305"/>
    </row>
    <row r="114" spans="1:32" s="52" customFormat="1" ht="14.25" customHeight="1" thickBot="1">
      <c r="A114" s="396"/>
      <c r="B114" s="1883"/>
      <c r="C114" s="1885"/>
      <c r="D114" s="1885"/>
      <c r="E114" s="627" t="s">
        <v>434</v>
      </c>
      <c r="F114" s="627" t="s">
        <v>435</v>
      </c>
      <c r="G114" s="1885"/>
      <c r="H114" s="1885"/>
      <c r="I114" s="1885"/>
      <c r="J114" s="278"/>
      <c r="K114" s="1880"/>
      <c r="W114" s="305"/>
      <c r="X114" s="305"/>
      <c r="Y114" s="305"/>
      <c r="Z114" s="305"/>
      <c r="AA114" s="305"/>
      <c r="AB114" s="305"/>
      <c r="AC114" s="305"/>
      <c r="AD114" s="305"/>
      <c r="AE114" s="305"/>
      <c r="AF114" s="305"/>
    </row>
    <row r="115" spans="1:32" s="52" customFormat="1" ht="14.25" customHeight="1">
      <c r="A115" s="285"/>
      <c r="B115" s="520" t="s">
        <v>350</v>
      </c>
      <c r="C115" s="521">
        <v>1100817.5973400001</v>
      </c>
      <c r="D115" s="521">
        <v>78943.022400000002</v>
      </c>
      <c r="E115" s="521">
        <v>7011.58156000077</v>
      </c>
      <c r="F115" s="521">
        <v>3475333.912789999</v>
      </c>
      <c r="G115" s="521">
        <v>462638.06099999999</v>
      </c>
      <c r="H115" s="522">
        <v>251605.20600000001</v>
      </c>
      <c r="I115" s="516">
        <f t="shared" ref="I115:I123" si="19">H115+G115+F115+E115+D115+C115</f>
        <v>5376349.3810899993</v>
      </c>
      <c r="J115" s="278"/>
      <c r="K115" s="431"/>
      <c r="L115" s="305"/>
      <c r="M115" s="305"/>
      <c r="N115" s="305"/>
      <c r="O115" s="305"/>
      <c r="P115" s="305"/>
      <c r="Q115" s="305"/>
      <c r="R115" s="305"/>
      <c r="W115" s="305"/>
      <c r="X115" s="305"/>
      <c r="Y115" s="305"/>
      <c r="Z115" s="305"/>
      <c r="AA115" s="305"/>
      <c r="AB115" s="305"/>
      <c r="AC115" s="305"/>
      <c r="AD115" s="305"/>
      <c r="AE115" s="305"/>
      <c r="AF115" s="305"/>
    </row>
    <row r="116" spans="1:32" s="52" customFormat="1" ht="14.25" customHeight="1">
      <c r="A116" s="285"/>
      <c r="B116" s="499" t="s">
        <v>436</v>
      </c>
      <c r="C116" s="1623">
        <v>-49037.612099999998</v>
      </c>
      <c r="D116" s="1623">
        <v>-9682.4624800000001</v>
      </c>
      <c r="E116" s="1623"/>
      <c r="F116" s="1623">
        <v>0</v>
      </c>
      <c r="G116" s="1623">
        <v>-2833.0189999999998</v>
      </c>
      <c r="H116" s="515">
        <v>-4286.5319300000001</v>
      </c>
      <c r="I116" s="517">
        <f t="shared" si="19"/>
        <v>-65839.625509999998</v>
      </c>
      <c r="J116" s="278"/>
      <c r="K116" s="431"/>
      <c r="L116" s="305"/>
      <c r="M116" s="305"/>
      <c r="N116" s="305"/>
      <c r="O116" s="305"/>
      <c r="P116" s="305"/>
      <c r="Q116" s="305"/>
      <c r="R116" s="305"/>
      <c r="W116" s="305"/>
      <c r="X116" s="305"/>
      <c r="Y116" s="305"/>
      <c r="Z116" s="305"/>
      <c r="AA116" s="305"/>
      <c r="AB116" s="305"/>
      <c r="AC116" s="305"/>
      <c r="AD116" s="305"/>
      <c r="AE116" s="305"/>
      <c r="AF116" s="305"/>
    </row>
    <row r="117" spans="1:32" s="52" customFormat="1" ht="14.25" customHeight="1">
      <c r="A117" s="285"/>
      <c r="B117" s="499" t="s">
        <v>437</v>
      </c>
      <c r="C117" s="1623">
        <v>-207739.87744000001</v>
      </c>
      <c r="D117" s="1623">
        <v>-12.5</v>
      </c>
      <c r="E117" s="1623"/>
      <c r="F117" s="1623">
        <v>-72493.791569999987</v>
      </c>
      <c r="G117" s="1623">
        <v>0</v>
      </c>
      <c r="H117" s="515">
        <v>-27715.658549999996</v>
      </c>
      <c r="I117" s="517">
        <f t="shared" si="19"/>
        <v>-307961.82756000001</v>
      </c>
      <c r="J117" s="278"/>
      <c r="K117" s="431"/>
      <c r="L117" s="305"/>
      <c r="M117" s="305"/>
      <c r="N117" s="305"/>
      <c r="O117" s="305"/>
      <c r="P117" s="305"/>
      <c r="Q117" s="305"/>
      <c r="R117" s="305"/>
      <c r="W117" s="305"/>
      <c r="X117" s="305"/>
      <c r="Y117" s="305"/>
      <c r="Z117" s="305"/>
      <c r="AA117" s="305"/>
      <c r="AB117" s="305"/>
      <c r="AC117" s="305"/>
      <c r="AD117" s="305"/>
      <c r="AE117" s="305"/>
      <c r="AF117" s="305"/>
    </row>
    <row r="118" spans="1:32" s="52" customFormat="1" ht="14.25" customHeight="1">
      <c r="A118" s="285"/>
      <c r="B118" s="499" t="s">
        <v>438</v>
      </c>
      <c r="C118" s="1623">
        <v>-567647.34783999994</v>
      </c>
      <c r="D118" s="1623">
        <v>-58623.25505</v>
      </c>
      <c r="E118" s="1623">
        <v>0</v>
      </c>
      <c r="F118" s="1623">
        <v>-46780.721659999996</v>
      </c>
      <c r="G118" s="1623">
        <v>-26640.245690000003</v>
      </c>
      <c r="H118" s="515">
        <v>-148178.85412</v>
      </c>
      <c r="I118" s="517">
        <f t="shared" si="19"/>
        <v>-847870.42435999995</v>
      </c>
      <c r="J118" s="278"/>
      <c r="K118" s="418"/>
      <c r="L118" s="305"/>
      <c r="M118" s="305"/>
      <c r="N118" s="305"/>
      <c r="O118" s="305"/>
      <c r="P118" s="305"/>
      <c r="Q118" s="305"/>
      <c r="R118" s="305"/>
      <c r="W118" s="305"/>
      <c r="X118" s="305"/>
      <c r="Y118" s="305"/>
      <c r="Z118" s="305"/>
      <c r="AA118" s="305"/>
      <c r="AB118" s="305"/>
      <c r="AC118" s="305"/>
      <c r="AD118" s="305"/>
      <c r="AE118" s="305"/>
      <c r="AF118" s="305"/>
    </row>
    <row r="119" spans="1:32" s="52" customFormat="1" ht="14.25" customHeight="1">
      <c r="A119" s="285"/>
      <c r="B119" s="498" t="s">
        <v>439</v>
      </c>
      <c r="C119" s="1624">
        <f t="shared" ref="C119:H119" si="20">C115+C116+C117+C118</f>
        <v>276392.75996000017</v>
      </c>
      <c r="D119" s="1624">
        <f t="shared" si="20"/>
        <v>10624.80487</v>
      </c>
      <c r="E119" s="1624">
        <f t="shared" si="20"/>
        <v>7011.58156000077</v>
      </c>
      <c r="F119" s="1624">
        <f t="shared" si="20"/>
        <v>3356059.3995599994</v>
      </c>
      <c r="G119" s="1624">
        <f t="shared" si="20"/>
        <v>433164.79631000001</v>
      </c>
      <c r="H119" s="1624">
        <f t="shared" si="20"/>
        <v>71424.161400000012</v>
      </c>
      <c r="I119" s="518">
        <f t="shared" si="19"/>
        <v>4154677.5036600009</v>
      </c>
      <c r="J119" s="278"/>
      <c r="K119" s="418"/>
      <c r="L119" s="305"/>
      <c r="M119" s="305"/>
      <c r="N119" s="305"/>
      <c r="O119" s="305"/>
      <c r="P119" s="305"/>
      <c r="Q119" s="305"/>
      <c r="R119" s="305"/>
      <c r="W119" s="305"/>
      <c r="X119" s="305"/>
      <c r="Y119" s="305"/>
      <c r="Z119" s="305"/>
      <c r="AA119" s="305"/>
      <c r="AB119" s="305"/>
      <c r="AC119" s="305"/>
      <c r="AD119" s="305"/>
      <c r="AE119" s="305"/>
      <c r="AF119" s="305"/>
    </row>
    <row r="120" spans="1:32" s="52" customFormat="1" ht="14.25" customHeight="1">
      <c r="A120" s="285"/>
      <c r="B120" s="499" t="s">
        <v>440</v>
      </c>
      <c r="C120" s="1623">
        <v>-34842.513880000006</v>
      </c>
      <c r="D120" s="1623">
        <v>3429.0732400000002</v>
      </c>
      <c r="E120" s="1623"/>
      <c r="F120" s="1623">
        <v>-68794.519180000003</v>
      </c>
      <c r="G120" s="1623">
        <v>-203027.20777000001</v>
      </c>
      <c r="H120" s="515">
        <v>-6697.8283099999999</v>
      </c>
      <c r="I120" s="517">
        <f t="shared" si="19"/>
        <v>-309932.99590000004</v>
      </c>
      <c r="J120" s="278"/>
      <c r="K120" s="418"/>
      <c r="L120" s="305"/>
      <c r="M120" s="305"/>
      <c r="N120" s="305"/>
      <c r="O120" s="305"/>
      <c r="P120" s="305"/>
      <c r="Q120" s="305"/>
      <c r="R120" s="305"/>
      <c r="W120" s="305"/>
      <c r="X120" s="305"/>
      <c r="Y120" s="305"/>
      <c r="Z120" s="305"/>
      <c r="AA120" s="305"/>
      <c r="AB120" s="305"/>
      <c r="AC120" s="305"/>
      <c r="AD120" s="305"/>
      <c r="AE120" s="305"/>
      <c r="AF120" s="305"/>
    </row>
    <row r="121" spans="1:32" s="52" customFormat="1" ht="14.25" customHeight="1">
      <c r="A121" s="285"/>
      <c r="B121" s="498" t="s">
        <v>441</v>
      </c>
      <c r="C121" s="1624">
        <f t="shared" ref="C121:H121" si="21">C119+C120</f>
        <v>241550.24608000016</v>
      </c>
      <c r="D121" s="1624">
        <f t="shared" si="21"/>
        <v>14053.87811</v>
      </c>
      <c r="E121" s="1624">
        <f t="shared" si="21"/>
        <v>7011.58156000077</v>
      </c>
      <c r="F121" s="1624">
        <f t="shared" si="21"/>
        <v>3287264.8803799995</v>
      </c>
      <c r="G121" s="1624">
        <f t="shared" si="21"/>
        <v>230137.58854</v>
      </c>
      <c r="H121" s="1624">
        <f t="shared" si="21"/>
        <v>64726.333090000015</v>
      </c>
      <c r="I121" s="518">
        <f t="shared" si="19"/>
        <v>3844744.5077600004</v>
      </c>
      <c r="J121" s="278"/>
      <c r="K121" s="418"/>
      <c r="L121" s="305"/>
      <c r="M121" s="305"/>
      <c r="N121" s="305"/>
      <c r="O121" s="305"/>
      <c r="P121" s="305"/>
      <c r="Q121" s="305"/>
      <c r="R121" s="305"/>
      <c r="W121" s="305"/>
      <c r="X121" s="305"/>
      <c r="Y121" s="305"/>
      <c r="Z121" s="305"/>
      <c r="AA121" s="305"/>
      <c r="AB121" s="305"/>
      <c r="AC121" s="305"/>
      <c r="AD121" s="305"/>
      <c r="AE121" s="305"/>
      <c r="AF121" s="305"/>
    </row>
    <row r="122" spans="1:32" s="52" customFormat="1" ht="14.25" customHeight="1">
      <c r="A122" s="285"/>
      <c r="B122" s="499"/>
      <c r="C122" s="1623"/>
      <c r="D122" s="1623"/>
      <c r="E122" s="1623"/>
      <c r="F122" s="1623"/>
      <c r="G122" s="1623"/>
      <c r="H122" s="515"/>
      <c r="I122" s="517">
        <f t="shared" si="19"/>
        <v>0</v>
      </c>
      <c r="J122" s="278"/>
      <c r="K122" s="418"/>
      <c r="W122" s="305"/>
      <c r="X122" s="305"/>
      <c r="Y122" s="305"/>
      <c r="Z122" s="305"/>
      <c r="AA122" s="305"/>
      <c r="AB122" s="305"/>
      <c r="AC122" s="305"/>
      <c r="AD122" s="305"/>
      <c r="AE122" s="305"/>
      <c r="AF122" s="305"/>
    </row>
    <row r="123" spans="1:32" s="52" customFormat="1" ht="14.25" customHeight="1">
      <c r="A123" s="285"/>
      <c r="B123" s="498" t="s">
        <v>442</v>
      </c>
      <c r="C123" s="1623">
        <f>SUM(C124:C126)</f>
        <v>-53032.677829999993</v>
      </c>
      <c r="D123" s="1623">
        <f t="shared" ref="D123:H123" si="22">SUM(D124:D126)</f>
        <v>192.11302999999953</v>
      </c>
      <c r="E123" s="1623">
        <f t="shared" si="22"/>
        <v>0</v>
      </c>
      <c r="F123" s="1623">
        <f t="shared" si="22"/>
        <v>-2464542.6714959312</v>
      </c>
      <c r="G123" s="1623">
        <f t="shared" si="22"/>
        <v>-240552.60945999995</v>
      </c>
      <c r="H123" s="1623">
        <f t="shared" si="22"/>
        <v>-21297.250789999995</v>
      </c>
      <c r="I123" s="517">
        <f t="shared" si="19"/>
        <v>-2779233.096545931</v>
      </c>
      <c r="J123" s="278"/>
      <c r="K123" s="418"/>
      <c r="W123" s="305"/>
      <c r="X123" s="305"/>
      <c r="Y123" s="305"/>
      <c r="Z123" s="305"/>
      <c r="AA123" s="305"/>
      <c r="AB123" s="305"/>
      <c r="AC123" s="305"/>
      <c r="AD123" s="305"/>
      <c r="AE123" s="305"/>
      <c r="AF123" s="305"/>
    </row>
    <row r="124" spans="1:32" s="52" customFormat="1" ht="28.15" customHeight="1">
      <c r="A124" s="285"/>
      <c r="B124" s="499" t="s">
        <v>443</v>
      </c>
      <c r="C124" s="1623">
        <v>-53589.417340000015</v>
      </c>
      <c r="D124" s="1623">
        <v>-3329.7578700000004</v>
      </c>
      <c r="E124" s="1623">
        <v>0</v>
      </c>
      <c r="F124" s="1623">
        <v>-1955184.0469359315</v>
      </c>
      <c r="G124" s="1623">
        <v>-210364.98875999995</v>
      </c>
      <c r="H124" s="515">
        <v>-14726.44599</v>
      </c>
      <c r="I124" s="517">
        <f>H124+G124+F124+E124+D124+C124</f>
        <v>-2237194.6568959313</v>
      </c>
      <c r="J124" s="278"/>
      <c r="K124" s="418"/>
      <c r="L124" s="305"/>
      <c r="M124" s="305"/>
      <c r="N124" s="305"/>
      <c r="O124" s="305"/>
      <c r="P124" s="305"/>
      <c r="Q124" s="305"/>
      <c r="R124" s="305"/>
      <c r="W124" s="305"/>
      <c r="X124" s="305"/>
      <c r="Y124" s="305"/>
      <c r="Z124" s="305"/>
      <c r="AA124" s="305"/>
      <c r="AB124" s="305"/>
      <c r="AC124" s="305"/>
      <c r="AD124" s="305"/>
      <c r="AE124" s="305"/>
      <c r="AF124" s="305"/>
    </row>
    <row r="125" spans="1:32" s="52" customFormat="1" ht="14.25" customHeight="1">
      <c r="A125" s="285"/>
      <c r="B125" s="499" t="s">
        <v>444</v>
      </c>
      <c r="C125" s="1623">
        <v>1794.2115000000222</v>
      </c>
      <c r="D125" s="1623">
        <v>3521.8708999999999</v>
      </c>
      <c r="E125" s="1623">
        <v>0</v>
      </c>
      <c r="F125" s="1623">
        <v>-456992.61283999996</v>
      </c>
      <c r="G125" s="1623">
        <v>-11471.669699999999</v>
      </c>
      <c r="H125" s="515">
        <v>-6568.404799999993</v>
      </c>
      <c r="I125" s="517">
        <f t="shared" ref="I125:I126" si="23">H125+G125+F125+E125+D125+C125</f>
        <v>-469716.60493999993</v>
      </c>
      <c r="J125" s="278"/>
      <c r="K125" s="418"/>
      <c r="L125" s="305"/>
      <c r="M125" s="305"/>
      <c r="N125" s="305"/>
      <c r="O125" s="305"/>
      <c r="P125" s="305"/>
      <c r="Q125" s="305"/>
      <c r="R125" s="305"/>
      <c r="W125" s="305"/>
      <c r="X125" s="305"/>
      <c r="Y125" s="305"/>
      <c r="Z125" s="305"/>
      <c r="AA125" s="305"/>
      <c r="AB125" s="305"/>
      <c r="AC125" s="305"/>
      <c r="AD125" s="305"/>
      <c r="AE125" s="305"/>
      <c r="AF125" s="305"/>
    </row>
    <row r="126" spans="1:32" s="52" customFormat="1" ht="14.25" customHeight="1">
      <c r="A126" s="285"/>
      <c r="B126" s="499" t="s">
        <v>445</v>
      </c>
      <c r="C126" s="1623">
        <v>-1237.47199</v>
      </c>
      <c r="D126" s="1623">
        <v>0</v>
      </c>
      <c r="E126" s="1623"/>
      <c r="F126" s="1623">
        <v>-52366.011720000002</v>
      </c>
      <c r="G126" s="1623">
        <v>-18715.951000000001</v>
      </c>
      <c r="H126" s="515">
        <v>-2.4</v>
      </c>
      <c r="I126" s="517">
        <f t="shared" si="23"/>
        <v>-72321.83471000001</v>
      </c>
      <c r="J126" s="278"/>
      <c r="K126" s="418"/>
      <c r="L126" s="305"/>
      <c r="M126" s="305"/>
      <c r="N126" s="305"/>
      <c r="O126" s="305"/>
      <c r="P126" s="305"/>
      <c r="Q126" s="305"/>
      <c r="R126" s="305"/>
      <c r="W126" s="305"/>
      <c r="X126" s="305"/>
      <c r="Y126" s="305"/>
      <c r="Z126" s="305"/>
      <c r="AA126" s="305"/>
      <c r="AB126" s="305"/>
      <c r="AC126" s="305"/>
      <c r="AD126" s="305"/>
      <c r="AE126" s="305"/>
      <c r="AF126" s="305"/>
    </row>
    <row r="127" spans="1:32" s="52" customFormat="1" ht="14.25" customHeight="1">
      <c r="A127" s="285"/>
      <c r="B127" s="498" t="s">
        <v>446</v>
      </c>
      <c r="C127" s="1624">
        <f>C121+C124+C125+C126</f>
        <v>188517.56825000019</v>
      </c>
      <c r="D127" s="1624">
        <f t="shared" ref="D127:H127" si="24">D121+D124+D125+D126</f>
        <v>14245.99114</v>
      </c>
      <c r="E127" s="1624">
        <f>E121+E124+E125+E126</f>
        <v>7011.58156000077</v>
      </c>
      <c r="F127" s="1624">
        <f>F121+F124+F125+F126</f>
        <v>822722.20888406807</v>
      </c>
      <c r="G127" s="1624">
        <f t="shared" si="24"/>
        <v>-10415.020919999952</v>
      </c>
      <c r="H127" s="1624">
        <f t="shared" si="24"/>
        <v>43429.082300000016</v>
      </c>
      <c r="I127" s="518">
        <f>H127+G127+F127+E127+D127+C127</f>
        <v>1065511.4112140692</v>
      </c>
      <c r="J127" s="278"/>
      <c r="K127" s="434"/>
      <c r="L127" s="305"/>
      <c r="M127" s="305"/>
      <c r="N127" s="305"/>
      <c r="O127" s="305"/>
      <c r="P127" s="305"/>
      <c r="Q127" s="305"/>
      <c r="R127" s="305"/>
      <c r="W127" s="305"/>
      <c r="X127" s="305"/>
      <c r="Y127" s="305"/>
      <c r="Z127" s="305"/>
      <c r="AA127" s="305"/>
      <c r="AB127" s="305"/>
      <c r="AC127" s="305"/>
      <c r="AD127" s="305"/>
      <c r="AE127" s="305"/>
      <c r="AF127" s="305"/>
    </row>
    <row r="128" spans="1:32" s="52" customFormat="1" ht="14.25" customHeight="1">
      <c r="A128" s="285"/>
      <c r="B128" s="499"/>
      <c r="C128" s="1625"/>
      <c r="D128" s="1625"/>
      <c r="E128" s="1625"/>
      <c r="F128" s="1625"/>
      <c r="G128" s="1625"/>
      <c r="H128" s="605"/>
      <c r="I128" s="517"/>
      <c r="J128" s="278"/>
      <c r="K128" s="418"/>
      <c r="W128" s="305"/>
      <c r="X128" s="305"/>
      <c r="Y128" s="305"/>
      <c r="Z128" s="305"/>
      <c r="AA128" s="305"/>
      <c r="AB128" s="305"/>
      <c r="AC128" s="305"/>
      <c r="AD128" s="305"/>
      <c r="AE128" s="305"/>
      <c r="AF128" s="305"/>
    </row>
    <row r="129" spans="1:32" s="52" customFormat="1" ht="14.25" customHeight="1">
      <c r="A129" s="285"/>
      <c r="B129" s="498" t="s">
        <v>447</v>
      </c>
      <c r="C129" s="1625"/>
      <c r="D129" s="1625"/>
      <c r="E129" s="1625"/>
      <c r="F129" s="1625"/>
      <c r="G129" s="1625"/>
      <c r="H129" s="605"/>
      <c r="I129" s="518">
        <f>SUM(I130:I132)</f>
        <v>459206.55290999997</v>
      </c>
      <c r="J129" s="278"/>
      <c r="K129" s="418"/>
      <c r="W129" s="305"/>
      <c r="X129" s="305"/>
      <c r="Y129" s="305"/>
      <c r="Z129" s="305"/>
      <c r="AA129" s="305"/>
      <c r="AB129" s="305"/>
      <c r="AC129" s="305"/>
      <c r="AD129" s="305"/>
      <c r="AE129" s="305"/>
      <c r="AF129" s="305"/>
    </row>
    <row r="130" spans="1:32" s="52" customFormat="1" ht="14.25" customHeight="1">
      <c r="A130" s="285"/>
      <c r="B130" s="499" t="s">
        <v>448</v>
      </c>
      <c r="C130" s="1625"/>
      <c r="D130" s="1625"/>
      <c r="E130" s="1625"/>
      <c r="F130" s="1625"/>
      <c r="G130" s="1625"/>
      <c r="H130" s="605"/>
      <c r="I130" s="517">
        <v>54313.08612</v>
      </c>
      <c r="J130" s="278"/>
      <c r="K130" s="418"/>
      <c r="W130" s="305"/>
      <c r="X130" s="305"/>
      <c r="Y130" s="305"/>
      <c r="Z130" s="305"/>
      <c r="AA130" s="305"/>
      <c r="AB130" s="305"/>
      <c r="AC130" s="305"/>
      <c r="AD130" s="305"/>
      <c r="AE130" s="305"/>
      <c r="AF130" s="305"/>
    </row>
    <row r="131" spans="1:32" s="52" customFormat="1" ht="14.25" customHeight="1">
      <c r="A131" s="285"/>
      <c r="B131" s="499" t="s">
        <v>449</v>
      </c>
      <c r="C131" s="1625"/>
      <c r="D131" s="1625"/>
      <c r="E131" s="1625"/>
      <c r="F131" s="1625"/>
      <c r="G131" s="1625"/>
      <c r="H131" s="605"/>
      <c r="I131" s="517">
        <v>363849.46678999998</v>
      </c>
      <c r="J131" s="278"/>
      <c r="K131" s="418"/>
      <c r="W131" s="305"/>
      <c r="X131" s="305"/>
      <c r="Y131" s="305"/>
      <c r="Z131" s="305"/>
      <c r="AA131" s="305"/>
      <c r="AB131" s="305"/>
      <c r="AC131" s="305"/>
      <c r="AD131" s="305"/>
      <c r="AE131" s="305"/>
      <c r="AF131" s="305"/>
    </row>
    <row r="132" spans="1:32" s="52" customFormat="1" ht="14.25" customHeight="1">
      <c r="A132" s="285"/>
      <c r="B132" s="499" t="s">
        <v>379</v>
      </c>
      <c r="C132" s="1625"/>
      <c r="D132" s="1625"/>
      <c r="E132" s="1625"/>
      <c r="F132" s="1625"/>
      <c r="G132" s="1625"/>
      <c r="H132" s="605"/>
      <c r="I132" s="517">
        <v>41044</v>
      </c>
      <c r="J132" s="278"/>
      <c r="K132" s="418"/>
      <c r="W132" s="305"/>
      <c r="X132" s="305"/>
      <c r="Y132" s="305"/>
      <c r="Z132" s="305"/>
      <c r="AA132" s="305"/>
      <c r="AB132" s="305"/>
      <c r="AC132" s="305"/>
      <c r="AD132" s="305"/>
      <c r="AE132" s="305"/>
      <c r="AF132" s="305"/>
    </row>
    <row r="133" spans="1:32" s="52" customFormat="1" ht="14.25" customHeight="1">
      <c r="A133" s="285"/>
      <c r="B133" s="499"/>
      <c r="C133" s="1625"/>
      <c r="D133" s="1625"/>
      <c r="E133" s="1625"/>
      <c r="F133" s="1625"/>
      <c r="G133" s="1625"/>
      <c r="H133" s="605"/>
      <c r="I133" s="517"/>
      <c r="J133" s="278"/>
      <c r="K133" s="418"/>
      <c r="W133" s="305"/>
      <c r="X133" s="305"/>
      <c r="Y133" s="305"/>
      <c r="Z133" s="305"/>
      <c r="AA133" s="305"/>
      <c r="AB133" s="305"/>
      <c r="AC133" s="305"/>
      <c r="AD133" s="305"/>
      <c r="AE133" s="305"/>
      <c r="AF133" s="305"/>
    </row>
    <row r="134" spans="1:32" s="52" customFormat="1" ht="13.9" customHeight="1">
      <c r="A134" s="285"/>
      <c r="B134" s="498" t="s">
        <v>450</v>
      </c>
      <c r="C134" s="1625"/>
      <c r="D134" s="1625"/>
      <c r="E134" s="1625"/>
      <c r="F134" s="1625"/>
      <c r="G134" s="1625"/>
      <c r="H134" s="605"/>
      <c r="I134" s="517"/>
      <c r="J134" s="278"/>
      <c r="K134" s="418"/>
      <c r="W134" s="305"/>
      <c r="X134" s="305"/>
      <c r="Y134" s="305"/>
      <c r="Z134" s="305"/>
      <c r="AA134" s="305"/>
      <c r="AB134" s="305"/>
      <c r="AC134" s="305"/>
      <c r="AD134" s="305"/>
      <c r="AE134" s="305"/>
      <c r="AF134" s="305"/>
    </row>
    <row r="135" spans="1:32" s="52" customFormat="1" ht="28.15" customHeight="1">
      <c r="A135" s="285"/>
      <c r="B135" s="499" t="s">
        <v>451</v>
      </c>
      <c r="C135" s="1625"/>
      <c r="D135" s="1625"/>
      <c r="E135" s="1625"/>
      <c r="F135" s="1625"/>
      <c r="G135" s="1625"/>
      <c r="H135" s="605"/>
      <c r="I135" s="517">
        <v>-1010001.5841529727</v>
      </c>
      <c r="J135" s="278"/>
      <c r="K135" s="418"/>
      <c r="W135" s="305"/>
      <c r="X135" s="305"/>
      <c r="Y135" s="305"/>
      <c r="Z135" s="305"/>
      <c r="AA135" s="305"/>
      <c r="AB135" s="305"/>
      <c r="AC135" s="305"/>
      <c r="AD135" s="305"/>
      <c r="AE135" s="305"/>
      <c r="AF135" s="305"/>
    </row>
    <row r="136" spans="1:32" s="52" customFormat="1" ht="21.75" customHeight="1">
      <c r="A136" s="285"/>
      <c r="B136" s="499" t="s">
        <v>452</v>
      </c>
      <c r="C136" s="1625"/>
      <c r="D136" s="1625"/>
      <c r="E136" s="1625"/>
      <c r="F136" s="1625"/>
      <c r="G136" s="1625"/>
      <c r="H136" s="605"/>
      <c r="I136" s="517"/>
      <c r="J136" s="278"/>
      <c r="K136" s="418"/>
      <c r="W136" s="305"/>
      <c r="X136" s="305"/>
      <c r="Y136" s="305"/>
      <c r="Z136" s="305"/>
      <c r="AA136" s="305"/>
      <c r="AB136" s="305"/>
      <c r="AC136" s="305"/>
      <c r="AD136" s="305"/>
      <c r="AE136" s="305"/>
      <c r="AF136" s="305"/>
    </row>
    <row r="137" spans="1:32" s="52" customFormat="1" ht="14.25" customHeight="1">
      <c r="A137" s="285"/>
      <c r="B137" s="498" t="s">
        <v>453</v>
      </c>
      <c r="C137" s="1625"/>
      <c r="D137" s="1625"/>
      <c r="E137" s="1625"/>
      <c r="F137" s="1625"/>
      <c r="G137" s="1625"/>
      <c r="H137" s="605"/>
      <c r="I137" s="518">
        <f>+I127+I129+I135</f>
        <v>514716.37997109641</v>
      </c>
      <c r="J137" s="278"/>
      <c r="K137" s="418"/>
      <c r="W137" s="305"/>
      <c r="X137" s="305"/>
      <c r="Y137" s="305"/>
      <c r="Z137" s="305"/>
      <c r="AA137" s="305"/>
      <c r="AB137" s="305"/>
      <c r="AC137" s="305"/>
      <c r="AD137" s="305"/>
      <c r="AE137" s="305"/>
      <c r="AF137" s="305"/>
    </row>
    <row r="138" spans="1:32" s="52" customFormat="1" ht="14.25" customHeight="1">
      <c r="A138" s="285"/>
      <c r="B138" s="499" t="s">
        <v>454</v>
      </c>
      <c r="C138" s="1625"/>
      <c r="D138" s="1625"/>
      <c r="E138" s="1625"/>
      <c r="F138" s="1625"/>
      <c r="G138" s="1625"/>
      <c r="H138" s="605"/>
      <c r="I138" s="517">
        <v>0</v>
      </c>
      <c r="J138" s="278"/>
      <c r="K138" s="418"/>
      <c r="W138" s="305"/>
      <c r="X138" s="305"/>
      <c r="Y138" s="305"/>
      <c r="Z138" s="305"/>
      <c r="AA138" s="305"/>
      <c r="AB138" s="305"/>
      <c r="AC138" s="305"/>
      <c r="AD138" s="305"/>
      <c r="AE138" s="305"/>
      <c r="AF138" s="305"/>
    </row>
    <row r="139" spans="1:32" s="52" customFormat="1" ht="14.25" customHeight="1">
      <c r="A139" s="285"/>
      <c r="B139" s="498" t="s">
        <v>455</v>
      </c>
      <c r="C139" s="1625"/>
      <c r="D139" s="1625"/>
      <c r="E139" s="1625"/>
      <c r="F139" s="1625"/>
      <c r="G139" s="1625"/>
      <c r="H139" s="605"/>
      <c r="I139" s="518">
        <f>SUM(I137:I138)</f>
        <v>514716.37997109641</v>
      </c>
      <c r="J139" s="278"/>
      <c r="K139" s="418"/>
      <c r="W139" s="305"/>
      <c r="X139" s="305"/>
      <c r="Y139" s="305"/>
      <c r="Z139" s="305"/>
      <c r="AA139" s="305"/>
      <c r="AB139" s="305"/>
      <c r="AC139" s="305"/>
      <c r="AD139" s="305"/>
      <c r="AE139" s="305"/>
      <c r="AF139" s="305"/>
    </row>
    <row r="140" spans="1:32" s="52" customFormat="1" ht="14.25" customHeight="1">
      <c r="A140" s="285"/>
      <c r="B140" s="499" t="s">
        <v>456</v>
      </c>
      <c r="C140" s="1625"/>
      <c r="D140" s="1625"/>
      <c r="E140" s="1625"/>
      <c r="F140" s="1625"/>
      <c r="G140" s="1625"/>
      <c r="H140" s="605"/>
      <c r="I140" s="517">
        <v>-108271.72480206646</v>
      </c>
      <c r="J140" s="278"/>
      <c r="K140" s="418"/>
      <c r="W140" s="305"/>
      <c r="X140" s="305"/>
      <c r="Y140" s="305"/>
      <c r="Z140" s="305"/>
      <c r="AA140" s="305"/>
      <c r="AB140" s="305"/>
      <c r="AC140" s="305"/>
      <c r="AD140" s="305"/>
      <c r="AE140" s="305"/>
      <c r="AF140" s="305"/>
    </row>
    <row r="141" spans="1:32" s="52" customFormat="1" ht="14.25" customHeight="1" thickBot="1">
      <c r="A141" s="285"/>
      <c r="B141" s="468" t="s">
        <v>457</v>
      </c>
      <c r="C141" s="626"/>
      <c r="D141" s="626"/>
      <c r="E141" s="626"/>
      <c r="F141" s="626"/>
      <c r="G141" s="626"/>
      <c r="H141" s="606"/>
      <c r="I141" s="519">
        <f>SUM(I139:I140)</f>
        <v>406444.65516902995</v>
      </c>
      <c r="J141" s="278"/>
      <c r="K141" s="418"/>
      <c r="W141" s="305"/>
      <c r="X141" s="305"/>
      <c r="Y141" s="305"/>
      <c r="Z141" s="305"/>
      <c r="AA141" s="305"/>
      <c r="AB141" s="305"/>
      <c r="AC141" s="305"/>
      <c r="AD141" s="305"/>
      <c r="AE141" s="305"/>
      <c r="AF141" s="305"/>
    </row>
    <row r="142" spans="1:32" s="52" customFormat="1" ht="14.25" customHeight="1">
      <c r="A142" s="285"/>
      <c r="B142" s="469"/>
      <c r="C142" s="416"/>
      <c r="D142" s="416"/>
      <c r="E142" s="416"/>
      <c r="F142" s="416"/>
      <c r="G142" s="416"/>
      <c r="H142" s="416"/>
      <c r="I142" s="278"/>
      <c r="J142" s="278"/>
      <c r="K142" s="418"/>
      <c r="W142" s="305"/>
      <c r="X142" s="305"/>
      <c r="Y142" s="305"/>
      <c r="Z142" s="305"/>
      <c r="AA142" s="305"/>
      <c r="AB142" s="305"/>
      <c r="AC142" s="305"/>
      <c r="AD142" s="305"/>
      <c r="AE142" s="305"/>
      <c r="AF142" s="305"/>
    </row>
    <row r="143" spans="1:32" s="52" customFormat="1" ht="14.25" customHeight="1">
      <c r="A143" s="285"/>
      <c r="B143" s="469"/>
      <c r="C143" s="416"/>
      <c r="D143" s="416"/>
      <c r="E143" s="416"/>
      <c r="F143" s="416"/>
      <c r="G143" s="416"/>
      <c r="H143" s="416"/>
      <c r="I143" s="278"/>
      <c r="J143" s="278"/>
      <c r="K143" s="396">
        <v>125</v>
      </c>
      <c r="W143" s="305"/>
      <c r="X143" s="305"/>
      <c r="Y143" s="305"/>
      <c r="Z143" s="305"/>
      <c r="AA143" s="305"/>
      <c r="AB143" s="305"/>
      <c r="AC143" s="305"/>
      <c r="AD143" s="305"/>
      <c r="AE143" s="305"/>
      <c r="AF143" s="305"/>
    </row>
    <row r="144" spans="1:32" s="52" customFormat="1" ht="14.25" customHeight="1">
      <c r="A144" s="285"/>
      <c r="B144" s="469"/>
      <c r="C144" s="416"/>
      <c r="D144" s="416"/>
      <c r="E144" s="416"/>
      <c r="F144" s="416"/>
      <c r="G144" s="416"/>
      <c r="H144" s="416"/>
      <c r="I144" s="278"/>
      <c r="J144" s="278"/>
      <c r="K144" s="418"/>
      <c r="W144" s="305"/>
      <c r="X144" s="305"/>
      <c r="Y144" s="305"/>
      <c r="Z144" s="305"/>
      <c r="AA144" s="305"/>
      <c r="AB144" s="305"/>
      <c r="AC144" s="305"/>
      <c r="AD144" s="305"/>
      <c r="AE144" s="305"/>
      <c r="AF144" s="305"/>
    </row>
    <row r="145" spans="1:32" s="52" customFormat="1" ht="14.25" customHeight="1">
      <c r="A145" s="285"/>
      <c r="B145" s="236" t="s">
        <v>464</v>
      </c>
      <c r="C145" s="279"/>
      <c r="D145" s="279"/>
      <c r="E145" s="416"/>
      <c r="F145" s="416"/>
      <c r="G145" s="416"/>
      <c r="H145" s="416"/>
      <c r="I145" s="278"/>
      <c r="J145" s="278"/>
      <c r="K145" s="418"/>
      <c r="W145" s="305"/>
      <c r="X145" s="305"/>
      <c r="Y145" s="305"/>
      <c r="Z145" s="305"/>
      <c r="AA145" s="305"/>
      <c r="AB145" s="305"/>
      <c r="AC145" s="305"/>
      <c r="AD145" s="305"/>
      <c r="AE145" s="305"/>
      <c r="AF145" s="305"/>
    </row>
    <row r="146" spans="1:32" s="52" customFormat="1" ht="14.25" customHeight="1" thickBot="1">
      <c r="A146" s="285"/>
      <c r="B146" s="274"/>
      <c r="C146" s="278"/>
      <c r="D146" s="278"/>
      <c r="E146" s="416"/>
      <c r="F146" s="416"/>
      <c r="G146" s="416"/>
      <c r="H146" s="416"/>
      <c r="I146" s="278"/>
      <c r="J146" s="278"/>
      <c r="K146" s="418"/>
      <c r="W146" s="305"/>
      <c r="X146" s="305"/>
      <c r="Y146" s="305"/>
      <c r="Z146" s="305"/>
      <c r="AA146" s="305"/>
      <c r="AB146" s="305"/>
      <c r="AC146" s="305"/>
      <c r="AD146" s="305"/>
      <c r="AE146" s="305"/>
      <c r="AF146" s="305"/>
    </row>
    <row r="147" spans="1:32" ht="14.25" customHeight="1" thickBot="1">
      <c r="B147" s="799" t="s">
        <v>113</v>
      </c>
      <c r="C147" s="487"/>
      <c r="D147" s="487"/>
      <c r="E147" s="487"/>
      <c r="F147" s="487"/>
      <c r="H147" s="1888" t="s">
        <v>254</v>
      </c>
      <c r="I147" s="1888"/>
      <c r="J147" s="386"/>
      <c r="W147" s="305"/>
      <c r="X147" s="305"/>
      <c r="Y147" s="305"/>
      <c r="Z147" s="305"/>
      <c r="AA147" s="305"/>
      <c r="AB147" s="305"/>
      <c r="AC147" s="305"/>
      <c r="AD147" s="305"/>
      <c r="AE147" s="305"/>
      <c r="AF147" s="305"/>
    </row>
    <row r="148" spans="1:32" s="52" customFormat="1" ht="14.25" customHeight="1" thickBot="1">
      <c r="A148" s="278"/>
      <c r="B148" s="1881"/>
      <c r="C148" s="1875">
        <v>2019</v>
      </c>
      <c r="D148" s="1876"/>
      <c r="E148" s="1876"/>
      <c r="F148" s="1876"/>
      <c r="G148" s="1876"/>
      <c r="H148" s="1876"/>
      <c r="I148" s="1877"/>
      <c r="J148" s="278"/>
      <c r="K148" s="418"/>
      <c r="W148" s="305"/>
      <c r="X148" s="305"/>
      <c r="Y148" s="305"/>
      <c r="Z148" s="305"/>
      <c r="AA148" s="305"/>
      <c r="AB148" s="305"/>
      <c r="AC148" s="305"/>
      <c r="AD148" s="305"/>
      <c r="AE148" s="305"/>
      <c r="AF148" s="305"/>
    </row>
    <row r="149" spans="1:32" s="52" customFormat="1" ht="14.25" customHeight="1" thickBot="1">
      <c r="A149" s="396"/>
      <c r="B149" s="1882"/>
      <c r="C149" s="1884" t="s">
        <v>428</v>
      </c>
      <c r="D149" s="1884" t="s">
        <v>429</v>
      </c>
      <c r="E149" s="1886" t="s">
        <v>430</v>
      </c>
      <c r="F149" s="1887"/>
      <c r="G149" s="1884" t="s">
        <v>431</v>
      </c>
      <c r="H149" s="1884" t="s">
        <v>432</v>
      </c>
      <c r="I149" s="1884" t="s">
        <v>133</v>
      </c>
      <c r="J149" s="278"/>
      <c r="K149" s="1880"/>
      <c r="W149" s="305"/>
      <c r="X149" s="305"/>
      <c r="Y149" s="305"/>
      <c r="Z149" s="305"/>
      <c r="AA149" s="305"/>
      <c r="AB149" s="305"/>
      <c r="AC149" s="305"/>
      <c r="AD149" s="305"/>
      <c r="AE149" s="305"/>
      <c r="AF149" s="305"/>
    </row>
    <row r="150" spans="1:32" s="52" customFormat="1" ht="14.25" customHeight="1" thickBot="1">
      <c r="A150" s="396"/>
      <c r="B150" s="1883"/>
      <c r="C150" s="1885"/>
      <c r="D150" s="1885"/>
      <c r="E150" s="627" t="s">
        <v>434</v>
      </c>
      <c r="F150" s="627" t="s">
        <v>435</v>
      </c>
      <c r="G150" s="1885"/>
      <c r="H150" s="1885"/>
      <c r="I150" s="1885"/>
      <c r="J150" s="278"/>
      <c r="K150" s="1880"/>
      <c r="W150" s="305"/>
      <c r="X150" s="305"/>
      <c r="Y150" s="305"/>
      <c r="Z150" s="305"/>
      <c r="AA150" s="305"/>
      <c r="AB150" s="305"/>
      <c r="AC150" s="305"/>
      <c r="AD150" s="305"/>
      <c r="AE150" s="305"/>
      <c r="AF150" s="305"/>
    </row>
    <row r="151" spans="1:32" s="52" customFormat="1" ht="14.25" customHeight="1">
      <c r="A151" s="285"/>
      <c r="B151" s="520" t="s">
        <v>350</v>
      </c>
      <c r="C151" s="521">
        <v>2619841</v>
      </c>
      <c r="D151" s="521">
        <v>654122</v>
      </c>
      <c r="E151" s="521">
        <v>775699</v>
      </c>
      <c r="F151" s="521">
        <v>10449895</v>
      </c>
      <c r="G151" s="521">
        <v>1747370</v>
      </c>
      <c r="H151" s="522">
        <v>3556068</v>
      </c>
      <c r="I151" s="516">
        <f t="shared" ref="I151:I163" si="25">H151+G151+F151+E151+D151+C151</f>
        <v>19802995</v>
      </c>
      <c r="J151" s="278"/>
      <c r="K151" s="431"/>
      <c r="L151" s="305"/>
      <c r="M151" s="305"/>
      <c r="N151" s="305"/>
      <c r="O151" s="305"/>
      <c r="P151" s="305"/>
      <c r="Q151" s="305"/>
      <c r="R151" s="305"/>
      <c r="W151" s="305"/>
      <c r="X151" s="305"/>
      <c r="Y151" s="305"/>
      <c r="Z151" s="305"/>
      <c r="AA151" s="305"/>
      <c r="AB151" s="305"/>
      <c r="AC151" s="305"/>
      <c r="AD151" s="305"/>
      <c r="AE151" s="305"/>
      <c r="AF151" s="305"/>
    </row>
    <row r="152" spans="1:32" s="52" customFormat="1" ht="14.25" customHeight="1">
      <c r="A152" s="285"/>
      <c r="B152" s="499" t="s">
        <v>436</v>
      </c>
      <c r="C152" s="1623">
        <v>-11728</v>
      </c>
      <c r="D152" s="1623">
        <v>-5302</v>
      </c>
      <c r="E152" s="1623">
        <v>0</v>
      </c>
      <c r="F152" s="1623">
        <v>-7173</v>
      </c>
      <c r="G152" s="1623"/>
      <c r="H152" s="515">
        <v>-22042</v>
      </c>
      <c r="I152" s="517">
        <f t="shared" si="25"/>
        <v>-46245</v>
      </c>
      <c r="J152" s="278"/>
      <c r="K152" s="431"/>
      <c r="L152" s="305"/>
      <c r="M152" s="305"/>
      <c r="N152" s="305"/>
      <c r="O152" s="305"/>
      <c r="P152" s="305"/>
      <c r="Q152" s="305"/>
      <c r="R152" s="305"/>
      <c r="W152" s="305"/>
      <c r="X152" s="305"/>
      <c r="Y152" s="305"/>
      <c r="Z152" s="305"/>
      <c r="AA152" s="305"/>
      <c r="AB152" s="305"/>
      <c r="AC152" s="305"/>
      <c r="AD152" s="305"/>
      <c r="AE152" s="305"/>
      <c r="AF152" s="305"/>
    </row>
    <row r="153" spans="1:32" s="52" customFormat="1" ht="14.25" customHeight="1">
      <c r="A153" s="285"/>
      <c r="B153" s="499" t="s">
        <v>437</v>
      </c>
      <c r="C153" s="1623">
        <v>-969402</v>
      </c>
      <c r="D153" s="1623">
        <v>-5680</v>
      </c>
      <c r="E153" s="1623">
        <v>0</v>
      </c>
      <c r="F153" s="1623">
        <v>-142909</v>
      </c>
      <c r="G153" s="1623">
        <v>0</v>
      </c>
      <c r="H153" s="515">
        <v>-237354</v>
      </c>
      <c r="I153" s="517">
        <f t="shared" si="25"/>
        <v>-1355345</v>
      </c>
      <c r="J153" s="278"/>
      <c r="K153" s="431"/>
      <c r="L153" s="305"/>
      <c r="M153" s="305"/>
      <c r="N153" s="305"/>
      <c r="O153" s="305"/>
      <c r="P153" s="305"/>
      <c r="Q153" s="305"/>
      <c r="R153" s="305"/>
      <c r="W153" s="305"/>
      <c r="X153" s="305"/>
      <c r="Y153" s="305"/>
      <c r="Z153" s="305"/>
      <c r="AA153" s="305"/>
      <c r="AB153" s="305"/>
      <c r="AC153" s="305"/>
      <c r="AD153" s="305"/>
      <c r="AE153" s="305"/>
      <c r="AF153" s="305"/>
    </row>
    <row r="154" spans="1:32" s="428" customFormat="1" ht="14.25" customHeight="1">
      <c r="A154" s="285"/>
      <c r="B154" s="499" t="s">
        <v>438</v>
      </c>
      <c r="C154" s="1623">
        <v>-1197937</v>
      </c>
      <c r="D154" s="1623">
        <v>-299851</v>
      </c>
      <c r="E154" s="1623">
        <v>-50476</v>
      </c>
      <c r="F154" s="1623">
        <v>-542279</v>
      </c>
      <c r="G154" s="1623">
        <v>-173713</v>
      </c>
      <c r="H154" s="515">
        <v>-1811173</v>
      </c>
      <c r="I154" s="517">
        <f t="shared" si="25"/>
        <v>-4075429</v>
      </c>
      <c r="J154" s="278"/>
      <c r="K154" s="418"/>
      <c r="L154" s="305"/>
      <c r="M154" s="305"/>
      <c r="N154" s="305"/>
      <c r="O154" s="305"/>
      <c r="P154" s="305"/>
      <c r="Q154" s="305"/>
      <c r="R154" s="305"/>
      <c r="W154" s="305"/>
      <c r="X154" s="305"/>
      <c r="Y154" s="305"/>
      <c r="Z154" s="305"/>
      <c r="AA154" s="305"/>
      <c r="AB154" s="305"/>
      <c r="AC154" s="305"/>
      <c r="AD154" s="305"/>
      <c r="AE154" s="305"/>
      <c r="AF154" s="305"/>
    </row>
    <row r="155" spans="1:32" s="52" customFormat="1" ht="14.25" customHeight="1">
      <c r="A155" s="285"/>
      <c r="B155" s="498" t="s">
        <v>439</v>
      </c>
      <c r="C155" s="1624">
        <f t="shared" ref="C155:H155" si="26">C151+C152+C153+C154</f>
        <v>440774</v>
      </c>
      <c r="D155" s="1624">
        <f t="shared" si="26"/>
        <v>343289</v>
      </c>
      <c r="E155" s="1624">
        <f t="shared" si="26"/>
        <v>725223</v>
      </c>
      <c r="F155" s="1624">
        <f t="shared" si="26"/>
        <v>9757534</v>
      </c>
      <c r="G155" s="1624">
        <f t="shared" si="26"/>
        <v>1573657</v>
      </c>
      <c r="H155" s="1624">
        <f t="shared" si="26"/>
        <v>1485499</v>
      </c>
      <c r="I155" s="518">
        <f t="shared" si="25"/>
        <v>14325976</v>
      </c>
      <c r="J155" s="278"/>
      <c r="K155" s="418"/>
      <c r="L155" s="305"/>
      <c r="M155" s="305"/>
      <c r="N155" s="305"/>
      <c r="O155" s="305"/>
      <c r="P155" s="305"/>
      <c r="Q155" s="305"/>
      <c r="R155" s="305"/>
      <c r="W155" s="305"/>
      <c r="X155" s="305"/>
      <c r="Y155" s="305"/>
      <c r="Z155" s="305"/>
      <c r="AA155" s="305"/>
      <c r="AB155" s="305"/>
      <c r="AC155" s="305"/>
      <c r="AD155" s="305"/>
      <c r="AE155" s="305"/>
      <c r="AF155" s="305"/>
    </row>
    <row r="156" spans="1:32" s="52" customFormat="1" ht="14.25" customHeight="1">
      <c r="A156" s="285"/>
      <c r="B156" s="499" t="s">
        <v>440</v>
      </c>
      <c r="C156" s="1623">
        <v>-6209</v>
      </c>
      <c r="D156" s="1623">
        <v>-2296</v>
      </c>
      <c r="E156" s="1623">
        <v>30356</v>
      </c>
      <c r="F156" s="1623">
        <v>43447</v>
      </c>
      <c r="G156" s="1623">
        <v>-71962</v>
      </c>
      <c r="H156" s="515">
        <v>67103</v>
      </c>
      <c r="I156" s="517">
        <f t="shared" si="25"/>
        <v>60439</v>
      </c>
      <c r="J156" s="278"/>
      <c r="K156" s="418"/>
      <c r="L156" s="305"/>
      <c r="M156" s="305"/>
      <c r="N156" s="305"/>
      <c r="O156" s="305"/>
      <c r="P156" s="305"/>
      <c r="Q156" s="305"/>
      <c r="R156" s="305"/>
      <c r="W156" s="305"/>
      <c r="X156" s="305"/>
      <c r="Y156" s="305"/>
      <c r="Z156" s="305"/>
      <c r="AA156" s="305"/>
      <c r="AB156" s="305"/>
      <c r="AC156" s="305"/>
      <c r="AD156" s="305"/>
      <c r="AE156" s="305"/>
      <c r="AF156" s="305"/>
    </row>
    <row r="157" spans="1:32" s="52" customFormat="1" ht="14.25" customHeight="1">
      <c r="A157" s="285"/>
      <c r="B157" s="498" t="s">
        <v>441</v>
      </c>
      <c r="C157" s="1624">
        <f t="shared" ref="C157:H157" si="27">C155+C156</f>
        <v>434565</v>
      </c>
      <c r="D157" s="1624">
        <f t="shared" si="27"/>
        <v>340993</v>
      </c>
      <c r="E157" s="1624">
        <f t="shared" si="27"/>
        <v>755579</v>
      </c>
      <c r="F157" s="1624">
        <f t="shared" si="27"/>
        <v>9800981</v>
      </c>
      <c r="G157" s="1624">
        <f t="shared" si="27"/>
        <v>1501695</v>
      </c>
      <c r="H157" s="1624">
        <f t="shared" si="27"/>
        <v>1552602</v>
      </c>
      <c r="I157" s="518">
        <f t="shared" si="25"/>
        <v>14386415</v>
      </c>
      <c r="J157" s="278"/>
      <c r="K157" s="418"/>
      <c r="L157" s="305"/>
      <c r="M157" s="305"/>
      <c r="N157" s="305"/>
      <c r="O157" s="305"/>
      <c r="P157" s="305"/>
      <c r="Q157" s="305"/>
      <c r="R157" s="305"/>
      <c r="W157" s="305"/>
      <c r="X157" s="305"/>
      <c r="Y157" s="305"/>
      <c r="Z157" s="305"/>
      <c r="AA157" s="305"/>
      <c r="AB157" s="305"/>
      <c r="AC157" s="305"/>
      <c r="AD157" s="305"/>
      <c r="AE157" s="305"/>
      <c r="AF157" s="305"/>
    </row>
    <row r="158" spans="1:32" s="52" customFormat="1" ht="14.25" customHeight="1">
      <c r="A158" s="285"/>
      <c r="B158" s="499"/>
      <c r="C158" s="1623"/>
      <c r="D158" s="1623"/>
      <c r="E158" s="1623"/>
      <c r="F158" s="1623"/>
      <c r="G158" s="1623"/>
      <c r="H158" s="515"/>
      <c r="I158" s="517">
        <f t="shared" si="25"/>
        <v>0</v>
      </c>
      <c r="J158" s="278"/>
      <c r="K158" s="418"/>
      <c r="W158" s="305"/>
      <c r="X158" s="305"/>
      <c r="Y158" s="305"/>
      <c r="Z158" s="305"/>
      <c r="AA158" s="305"/>
      <c r="AB158" s="305"/>
      <c r="AC158" s="305"/>
      <c r="AD158" s="305"/>
      <c r="AE158" s="305"/>
      <c r="AF158" s="305"/>
    </row>
    <row r="159" spans="1:32" s="52" customFormat="1" ht="14.25" customHeight="1">
      <c r="A159" s="285"/>
      <c r="B159" s="498" t="s">
        <v>442</v>
      </c>
      <c r="C159" s="1623">
        <f>SUM(C160:C162)</f>
        <v>-879028</v>
      </c>
      <c r="D159" s="1623">
        <f t="shared" ref="D159:H159" si="28">SUM(D160:D162)</f>
        <v>-208906</v>
      </c>
      <c r="E159" s="1623">
        <f t="shared" si="28"/>
        <v>-44989</v>
      </c>
      <c r="F159" s="1623">
        <f t="shared" si="28"/>
        <v>-6785396</v>
      </c>
      <c r="G159" s="1623">
        <f t="shared" si="28"/>
        <v>-1361609</v>
      </c>
      <c r="H159" s="1623">
        <f t="shared" si="28"/>
        <v>-812602</v>
      </c>
      <c r="I159" s="517">
        <f t="shared" si="25"/>
        <v>-10092530</v>
      </c>
      <c r="J159" s="278"/>
      <c r="K159" s="418"/>
      <c r="W159" s="305"/>
      <c r="X159" s="305"/>
      <c r="Y159" s="305"/>
      <c r="Z159" s="305"/>
      <c r="AA159" s="305"/>
      <c r="AB159" s="305"/>
      <c r="AC159" s="305"/>
      <c r="AD159" s="305"/>
      <c r="AE159" s="305"/>
      <c r="AF159" s="305"/>
    </row>
    <row r="160" spans="1:32" s="52" customFormat="1" ht="29.45" customHeight="1">
      <c r="A160" s="285"/>
      <c r="B160" s="499" t="s">
        <v>443</v>
      </c>
      <c r="C160" s="1623">
        <v>-635621</v>
      </c>
      <c r="D160" s="1623">
        <v>-114897</v>
      </c>
      <c r="E160" s="1623">
        <v>-37665</v>
      </c>
      <c r="F160" s="1623">
        <v>-5698549</v>
      </c>
      <c r="G160" s="1623">
        <v>-1242378</v>
      </c>
      <c r="H160" s="515">
        <v>-524484</v>
      </c>
      <c r="I160" s="517">
        <f t="shared" si="25"/>
        <v>-8253594</v>
      </c>
      <c r="J160" s="278"/>
      <c r="K160" s="418"/>
      <c r="L160" s="305"/>
      <c r="M160" s="305"/>
      <c r="N160" s="305"/>
      <c r="O160" s="305"/>
      <c r="P160" s="305"/>
      <c r="Q160" s="305"/>
      <c r="R160" s="305"/>
      <c r="W160" s="305"/>
      <c r="X160" s="305"/>
      <c r="Y160" s="305"/>
      <c r="Z160" s="305"/>
      <c r="AA160" s="305"/>
      <c r="AB160" s="305"/>
      <c r="AC160" s="305"/>
      <c r="AD160" s="305"/>
      <c r="AE160" s="305"/>
      <c r="AF160" s="305"/>
    </row>
    <row r="161" spans="1:32" s="52" customFormat="1" ht="14.25" customHeight="1">
      <c r="A161" s="285"/>
      <c r="B161" s="499" t="s">
        <v>444</v>
      </c>
      <c r="C161" s="1623">
        <v>-243407</v>
      </c>
      <c r="D161" s="1623">
        <v>-94009</v>
      </c>
      <c r="E161" s="1623">
        <v>-7324</v>
      </c>
      <c r="F161" s="1623">
        <v>-1086847</v>
      </c>
      <c r="G161" s="1623">
        <v>-119231</v>
      </c>
      <c r="H161" s="515">
        <v>-288118</v>
      </c>
      <c r="I161" s="517">
        <f t="shared" si="25"/>
        <v>-1838936</v>
      </c>
      <c r="J161" s="278"/>
      <c r="K161" s="418"/>
      <c r="L161" s="305"/>
      <c r="M161" s="305"/>
      <c r="N161" s="305"/>
      <c r="O161" s="305"/>
      <c r="P161" s="305"/>
      <c r="Q161" s="305"/>
      <c r="R161" s="305"/>
      <c r="W161" s="305"/>
      <c r="X161" s="305"/>
      <c r="Y161" s="305"/>
      <c r="Z161" s="305"/>
      <c r="AA161" s="305"/>
      <c r="AB161" s="305"/>
      <c r="AC161" s="305"/>
      <c r="AD161" s="305"/>
      <c r="AE161" s="305"/>
      <c r="AF161" s="305"/>
    </row>
    <row r="162" spans="1:32" s="52" customFormat="1" ht="14.25" customHeight="1">
      <c r="A162" s="285"/>
      <c r="B162" s="499" t="s">
        <v>445</v>
      </c>
      <c r="C162" s="1623"/>
      <c r="D162" s="1623"/>
      <c r="E162" s="1623"/>
      <c r="F162" s="1623"/>
      <c r="G162" s="1623"/>
      <c r="H162" s="515"/>
      <c r="I162" s="517">
        <f t="shared" si="25"/>
        <v>0</v>
      </c>
      <c r="J162" s="278"/>
      <c r="K162" s="418"/>
      <c r="L162" s="305"/>
      <c r="M162" s="305"/>
      <c r="N162" s="305"/>
      <c r="O162" s="305"/>
      <c r="P162" s="305"/>
      <c r="Q162" s="305"/>
      <c r="R162" s="305"/>
      <c r="W162" s="305"/>
      <c r="X162" s="305"/>
      <c r="Y162" s="305"/>
      <c r="Z162" s="305"/>
      <c r="AA162" s="305"/>
      <c r="AB162" s="305"/>
      <c r="AC162" s="305"/>
      <c r="AD162" s="305"/>
      <c r="AE162" s="305"/>
      <c r="AF162" s="305"/>
    </row>
    <row r="163" spans="1:32" s="52" customFormat="1" ht="14.25" customHeight="1">
      <c r="A163" s="285"/>
      <c r="B163" s="498" t="s">
        <v>446</v>
      </c>
      <c r="C163" s="1624">
        <f t="shared" ref="C163:H163" si="29">C157+C160+C161+C162</f>
        <v>-444463</v>
      </c>
      <c r="D163" s="1624">
        <f t="shared" si="29"/>
        <v>132087</v>
      </c>
      <c r="E163" s="1624">
        <f t="shared" si="29"/>
        <v>710590</v>
      </c>
      <c r="F163" s="1624">
        <f>F157+F160+F161+F162</f>
        <v>3015585</v>
      </c>
      <c r="G163" s="1624">
        <f t="shared" si="29"/>
        <v>140086</v>
      </c>
      <c r="H163" s="1624">
        <f t="shared" si="29"/>
        <v>740000</v>
      </c>
      <c r="I163" s="518">
        <f t="shared" si="25"/>
        <v>4293885</v>
      </c>
      <c r="J163" s="279"/>
      <c r="K163" s="434"/>
      <c r="L163" s="305"/>
      <c r="M163" s="305"/>
      <c r="N163" s="305"/>
      <c r="O163" s="305"/>
      <c r="P163" s="305"/>
      <c r="Q163" s="305"/>
      <c r="R163" s="305"/>
      <c r="W163" s="305"/>
      <c r="X163" s="305"/>
      <c r="Y163" s="305"/>
      <c r="Z163" s="305"/>
      <c r="AA163" s="305"/>
      <c r="AB163" s="305"/>
      <c r="AC163" s="305"/>
      <c r="AD163" s="305"/>
      <c r="AE163" s="305"/>
      <c r="AF163" s="305"/>
    </row>
    <row r="164" spans="1:32" s="52" customFormat="1" ht="14.25" customHeight="1">
      <c r="A164" s="285"/>
      <c r="B164" s="499"/>
      <c r="C164" s="1625"/>
      <c r="D164" s="1625"/>
      <c r="E164" s="1625"/>
      <c r="F164" s="1625"/>
      <c r="G164" s="1625"/>
      <c r="H164" s="605"/>
      <c r="I164" s="517"/>
      <c r="J164" s="278"/>
      <c r="K164" s="418"/>
      <c r="L164" s="305"/>
      <c r="M164" s="305"/>
      <c r="N164" s="305"/>
      <c r="O164" s="305"/>
      <c r="P164" s="305"/>
      <c r="Q164" s="305"/>
      <c r="R164" s="305"/>
      <c r="W164" s="305"/>
      <c r="X164" s="305"/>
      <c r="Y164" s="305"/>
      <c r="Z164" s="305"/>
      <c r="AA164" s="305"/>
      <c r="AB164" s="305"/>
      <c r="AC164" s="305"/>
      <c r="AD164" s="305"/>
      <c r="AE164" s="305"/>
      <c r="AF164" s="305"/>
    </row>
    <row r="165" spans="1:32" s="52" customFormat="1" ht="14.25" customHeight="1">
      <c r="A165" s="285"/>
      <c r="B165" s="498" t="s">
        <v>447</v>
      </c>
      <c r="C165" s="1625"/>
      <c r="D165" s="1625"/>
      <c r="E165" s="1625"/>
      <c r="F165" s="1625"/>
      <c r="G165" s="1625"/>
      <c r="H165" s="605"/>
      <c r="I165" s="518">
        <f>SUM(I166:I168)</f>
        <v>2332061</v>
      </c>
      <c r="J165" s="278"/>
      <c r="K165" s="418"/>
      <c r="W165" s="305"/>
      <c r="X165" s="305"/>
      <c r="Y165" s="305"/>
      <c r="Z165" s="305"/>
      <c r="AA165" s="305"/>
      <c r="AB165" s="305"/>
      <c r="AC165" s="305"/>
      <c r="AD165" s="305"/>
      <c r="AE165" s="305"/>
      <c r="AF165" s="305"/>
    </row>
    <row r="166" spans="1:32" s="52" customFormat="1" ht="14.25" customHeight="1">
      <c r="A166" s="285"/>
      <c r="B166" s="499" t="s">
        <v>448</v>
      </c>
      <c r="C166" s="1625"/>
      <c r="D166" s="1625"/>
      <c r="E166" s="1625"/>
      <c r="F166" s="1625"/>
      <c r="G166" s="1625"/>
      <c r="H166" s="605"/>
      <c r="I166" s="517">
        <v>726094</v>
      </c>
      <c r="J166" s="278"/>
      <c r="K166" s="418"/>
      <c r="W166" s="305"/>
      <c r="X166" s="305"/>
      <c r="Y166" s="305"/>
      <c r="Z166" s="305"/>
      <c r="AA166" s="305"/>
      <c r="AB166" s="305"/>
      <c r="AC166" s="305"/>
      <c r="AD166" s="305"/>
      <c r="AE166" s="305"/>
      <c r="AF166" s="305"/>
    </row>
    <row r="167" spans="1:32" s="52" customFormat="1" ht="14.25" customHeight="1">
      <c r="A167" s="285"/>
      <c r="B167" s="499" t="s">
        <v>460</v>
      </c>
      <c r="C167" s="1625"/>
      <c r="D167" s="1625"/>
      <c r="E167" s="1625"/>
      <c r="F167" s="1625"/>
      <c r="G167" s="1625"/>
      <c r="H167" s="605"/>
      <c r="I167" s="517">
        <v>1390946</v>
      </c>
      <c r="J167" s="278"/>
      <c r="K167" s="418"/>
      <c r="W167" s="305"/>
      <c r="X167" s="305"/>
      <c r="Y167" s="305"/>
      <c r="Z167" s="305"/>
      <c r="AA167" s="305"/>
      <c r="AB167" s="305"/>
      <c r="AC167" s="305"/>
      <c r="AD167" s="305"/>
      <c r="AE167" s="305"/>
      <c r="AF167" s="305"/>
    </row>
    <row r="168" spans="1:32" s="52" customFormat="1" ht="14.25" customHeight="1">
      <c r="A168" s="285"/>
      <c r="B168" s="499" t="s">
        <v>379</v>
      </c>
      <c r="C168" s="1625"/>
      <c r="D168" s="1625"/>
      <c r="E168" s="1625"/>
      <c r="F168" s="1625"/>
      <c r="G168" s="1625"/>
      <c r="H168" s="605"/>
      <c r="I168" s="517">
        <v>215021</v>
      </c>
      <c r="J168" s="278"/>
      <c r="K168" s="418"/>
      <c r="W168" s="305"/>
      <c r="X168" s="305"/>
      <c r="Y168" s="305"/>
      <c r="Z168" s="305"/>
      <c r="AA168" s="305"/>
      <c r="AB168" s="305"/>
      <c r="AC168" s="305"/>
      <c r="AD168" s="305"/>
      <c r="AE168" s="305"/>
      <c r="AF168" s="305"/>
    </row>
    <row r="169" spans="1:32" s="52" customFormat="1" ht="14.25" customHeight="1">
      <c r="A169" s="285"/>
      <c r="B169" s="499"/>
      <c r="C169" s="1625"/>
      <c r="D169" s="1625"/>
      <c r="E169" s="1625"/>
      <c r="F169" s="1625"/>
      <c r="G169" s="1625"/>
      <c r="H169" s="605"/>
      <c r="I169" s="517"/>
      <c r="J169" s="278"/>
      <c r="K169" s="418"/>
      <c r="W169" s="305"/>
      <c r="X169" s="305"/>
      <c r="Y169" s="305"/>
      <c r="Z169" s="305"/>
      <c r="AA169" s="305"/>
      <c r="AB169" s="305"/>
      <c r="AC169" s="305"/>
      <c r="AD169" s="305"/>
      <c r="AE169" s="305"/>
      <c r="AF169" s="305"/>
    </row>
    <row r="170" spans="1:32" s="52" customFormat="1" ht="14.25" customHeight="1">
      <c r="A170" s="285"/>
      <c r="B170" s="498" t="s">
        <v>450</v>
      </c>
      <c r="C170" s="1625"/>
      <c r="D170" s="1625"/>
      <c r="E170" s="1625"/>
      <c r="F170" s="1625"/>
      <c r="G170" s="1625"/>
      <c r="H170" s="605"/>
      <c r="I170" s="517"/>
      <c r="J170" s="278"/>
      <c r="K170" s="418"/>
      <c r="W170" s="305"/>
      <c r="X170" s="305"/>
      <c r="Y170" s="305"/>
      <c r="Z170" s="305"/>
      <c r="AA170" s="305"/>
      <c r="AB170" s="305"/>
      <c r="AC170" s="305"/>
      <c r="AD170" s="305"/>
      <c r="AE170" s="305"/>
      <c r="AF170" s="305"/>
    </row>
    <row r="171" spans="1:32" s="52" customFormat="1" ht="23.25" customHeight="1">
      <c r="A171" s="285"/>
      <c r="B171" s="499" t="s">
        <v>451</v>
      </c>
      <c r="C171" s="1625"/>
      <c r="D171" s="1625"/>
      <c r="E171" s="1625"/>
      <c r="F171" s="1625"/>
      <c r="G171" s="1625"/>
      <c r="H171" s="605"/>
      <c r="I171" s="517">
        <v>-4800854</v>
      </c>
      <c r="J171" s="278"/>
      <c r="K171" s="418"/>
      <c r="W171" s="305"/>
      <c r="X171" s="305"/>
      <c r="Y171" s="305"/>
      <c r="Z171" s="305"/>
      <c r="AA171" s="305"/>
      <c r="AB171" s="305"/>
      <c r="AC171" s="305"/>
      <c r="AD171" s="305"/>
      <c r="AE171" s="305"/>
      <c r="AF171" s="305"/>
    </row>
    <row r="172" spans="1:32" s="52" customFormat="1" ht="28.9" customHeight="1">
      <c r="A172" s="285"/>
      <c r="B172" s="499" t="s">
        <v>452</v>
      </c>
      <c r="C172" s="1625"/>
      <c r="D172" s="1625"/>
      <c r="E172" s="1625"/>
      <c r="F172" s="1625"/>
      <c r="G172" s="1625"/>
      <c r="H172" s="605"/>
      <c r="I172" s="517"/>
      <c r="J172" s="278"/>
      <c r="K172" s="418"/>
      <c r="W172" s="305"/>
      <c r="X172" s="305"/>
      <c r="Y172" s="305"/>
      <c r="Z172" s="305"/>
      <c r="AA172" s="305"/>
      <c r="AB172" s="305"/>
      <c r="AC172" s="305"/>
      <c r="AD172" s="305"/>
      <c r="AE172" s="305"/>
      <c r="AF172" s="305"/>
    </row>
    <row r="173" spans="1:32" s="52" customFormat="1" ht="14.25" customHeight="1">
      <c r="A173" s="285"/>
      <c r="B173" s="498" t="s">
        <v>453</v>
      </c>
      <c r="C173" s="1625"/>
      <c r="D173" s="1625"/>
      <c r="E173" s="1625"/>
      <c r="F173" s="1625"/>
      <c r="G173" s="1625"/>
      <c r="H173" s="605"/>
      <c r="I173" s="518">
        <f>+I163+I165+I171</f>
        <v>1825092</v>
      </c>
      <c r="J173" s="278"/>
      <c r="K173" s="418"/>
      <c r="W173" s="305"/>
      <c r="X173" s="305"/>
      <c r="Y173" s="305"/>
      <c r="Z173" s="305"/>
      <c r="AA173" s="305"/>
      <c r="AB173" s="305"/>
      <c r="AC173" s="305"/>
      <c r="AD173" s="305"/>
      <c r="AE173" s="305"/>
      <c r="AF173" s="305"/>
    </row>
    <row r="174" spans="1:32" s="52" customFormat="1" ht="14.25" customHeight="1">
      <c r="A174" s="285"/>
      <c r="B174" s="499" t="s">
        <v>454</v>
      </c>
      <c r="C174" s="1625"/>
      <c r="D174" s="1625"/>
      <c r="E174" s="1625"/>
      <c r="F174" s="1625"/>
      <c r="G174" s="1625"/>
      <c r="H174" s="605"/>
      <c r="I174" s="517">
        <v>-90576</v>
      </c>
      <c r="J174" s="278"/>
      <c r="K174" s="418"/>
      <c r="W174" s="305"/>
      <c r="X174" s="305"/>
      <c r="Y174" s="305"/>
      <c r="Z174" s="305"/>
      <c r="AA174" s="305"/>
      <c r="AB174" s="305"/>
      <c r="AC174" s="305"/>
      <c r="AD174" s="305"/>
      <c r="AE174" s="305"/>
      <c r="AF174" s="305"/>
    </row>
    <row r="175" spans="1:32" s="52" customFormat="1" ht="14.25" customHeight="1">
      <c r="A175" s="285"/>
      <c r="B175" s="498" t="s">
        <v>455</v>
      </c>
      <c r="C175" s="1625"/>
      <c r="D175" s="1625"/>
      <c r="E175" s="1625"/>
      <c r="F175" s="1625"/>
      <c r="G175" s="1625"/>
      <c r="H175" s="605"/>
      <c r="I175" s="518">
        <v>1734516</v>
      </c>
      <c r="J175" s="278"/>
      <c r="K175" s="418"/>
      <c r="W175" s="305"/>
      <c r="X175" s="305"/>
      <c r="Y175" s="305"/>
      <c r="Z175" s="305"/>
      <c r="AA175" s="305"/>
      <c r="AB175" s="305"/>
      <c r="AC175" s="305"/>
      <c r="AD175" s="305"/>
      <c r="AE175" s="305"/>
      <c r="AF175" s="305"/>
    </row>
    <row r="176" spans="1:32" s="52" customFormat="1" ht="14.25" customHeight="1">
      <c r="A176" s="285"/>
      <c r="B176" s="499" t="s">
        <v>456</v>
      </c>
      <c r="C176" s="1625"/>
      <c r="D176" s="1625"/>
      <c r="E176" s="1625"/>
      <c r="F176" s="1625"/>
      <c r="G176" s="1625"/>
      <c r="H176" s="605"/>
      <c r="I176" s="517">
        <v>-357394</v>
      </c>
      <c r="J176" s="278"/>
      <c r="K176" s="418"/>
      <c r="W176" s="305"/>
      <c r="X176" s="305"/>
      <c r="Y176" s="305"/>
      <c r="Z176" s="305"/>
      <c r="AA176" s="305"/>
      <c r="AB176" s="305"/>
      <c r="AC176" s="305"/>
      <c r="AD176" s="305"/>
      <c r="AE176" s="305"/>
      <c r="AF176" s="305"/>
    </row>
    <row r="177" spans="1:32" s="52" customFormat="1" ht="14.25" customHeight="1" thickBot="1">
      <c r="A177" s="285"/>
      <c r="B177" s="468" t="s">
        <v>457</v>
      </c>
      <c r="C177" s="626"/>
      <c r="D177" s="626"/>
      <c r="E177" s="626"/>
      <c r="F177" s="626"/>
      <c r="G177" s="626"/>
      <c r="H177" s="606"/>
      <c r="I177" s="519">
        <f>SUM(I175:I176)</f>
        <v>1377122</v>
      </c>
      <c r="J177" s="278"/>
      <c r="K177" s="418"/>
      <c r="W177" s="305"/>
      <c r="X177" s="305"/>
      <c r="Y177" s="305"/>
      <c r="Z177" s="305"/>
      <c r="AA177" s="305"/>
      <c r="AB177" s="305"/>
      <c r="AC177" s="305"/>
      <c r="AD177" s="305"/>
      <c r="AE177" s="305"/>
      <c r="AF177" s="305"/>
    </row>
    <row r="178" spans="1:32" s="52" customFormat="1" ht="14.25" customHeight="1">
      <c r="A178" s="285"/>
      <c r="B178" s="469"/>
      <c r="C178" s="416"/>
      <c r="D178" s="416"/>
      <c r="E178" s="416"/>
      <c r="F178" s="416"/>
      <c r="G178" s="416"/>
      <c r="H178" s="416"/>
      <c r="I178" s="278"/>
      <c r="J178" s="278"/>
      <c r="K178" s="418"/>
      <c r="W178" s="305"/>
      <c r="X178" s="305"/>
      <c r="Y178" s="305"/>
      <c r="Z178" s="305"/>
      <c r="AA178" s="305"/>
      <c r="AB178" s="305"/>
      <c r="AC178" s="305"/>
      <c r="AD178" s="305"/>
      <c r="AE178" s="305"/>
      <c r="AF178" s="305"/>
    </row>
    <row r="179" spans="1:32" s="52" customFormat="1" ht="14.25" customHeight="1">
      <c r="A179" s="285"/>
      <c r="B179" s="469"/>
      <c r="C179" s="416"/>
      <c r="D179" s="416"/>
      <c r="E179" s="416"/>
      <c r="F179" s="416"/>
      <c r="G179" s="416"/>
      <c r="H179" s="416"/>
      <c r="I179" s="278"/>
      <c r="J179" s="278"/>
      <c r="K179" s="396">
        <v>126</v>
      </c>
      <c r="W179" s="305"/>
      <c r="X179" s="305"/>
      <c r="Y179" s="305"/>
      <c r="Z179" s="305"/>
      <c r="AA179" s="305"/>
      <c r="AB179" s="305"/>
      <c r="AC179" s="305"/>
      <c r="AD179" s="305"/>
      <c r="AE179" s="305"/>
      <c r="AF179" s="305"/>
    </row>
    <row r="180" spans="1:32" s="52" customFormat="1" ht="14.25" customHeight="1">
      <c r="A180" s="285"/>
      <c r="B180" s="469"/>
      <c r="C180" s="416"/>
      <c r="D180" s="416"/>
      <c r="E180" s="416"/>
      <c r="F180" s="416"/>
      <c r="G180" s="416"/>
      <c r="H180" s="416"/>
      <c r="I180" s="278"/>
      <c r="J180" s="278"/>
      <c r="K180" s="418"/>
      <c r="W180" s="305"/>
      <c r="X180" s="305"/>
      <c r="Y180" s="305"/>
      <c r="Z180" s="305"/>
      <c r="AA180" s="305"/>
      <c r="AB180" s="305"/>
      <c r="AC180" s="305"/>
      <c r="AD180" s="305"/>
      <c r="AE180" s="305"/>
      <c r="AF180" s="305"/>
    </row>
    <row r="181" spans="1:32" s="52" customFormat="1" ht="14.25" customHeight="1">
      <c r="A181" s="285"/>
      <c r="B181" s="236" t="s">
        <v>464</v>
      </c>
      <c r="C181" s="279"/>
      <c r="D181" s="279"/>
      <c r="E181" s="416"/>
      <c r="F181" s="416"/>
      <c r="G181" s="416"/>
      <c r="H181" s="416"/>
      <c r="I181" s="278"/>
      <c r="J181" s="278"/>
      <c r="K181" s="418"/>
      <c r="W181" s="305"/>
      <c r="X181" s="305"/>
      <c r="Y181" s="305"/>
      <c r="Z181" s="305"/>
      <c r="AA181" s="305"/>
      <c r="AB181" s="305"/>
      <c r="AC181" s="305"/>
      <c r="AD181" s="305"/>
      <c r="AE181" s="305"/>
      <c r="AF181" s="305"/>
    </row>
    <row r="182" spans="1:32" s="52" customFormat="1" ht="14.25" customHeight="1" thickBot="1">
      <c r="A182" s="285"/>
      <c r="B182" s="51"/>
      <c r="C182" s="736"/>
      <c r="D182" s="736"/>
      <c r="E182" s="416"/>
      <c r="F182" s="416"/>
      <c r="G182" s="416"/>
      <c r="H182" s="416"/>
      <c r="I182" s="278"/>
      <c r="J182" s="278"/>
      <c r="K182" s="418"/>
      <c r="W182" s="305"/>
      <c r="X182" s="305"/>
      <c r="Y182" s="305"/>
      <c r="Z182" s="305"/>
      <c r="AA182" s="305"/>
      <c r="AB182" s="305"/>
      <c r="AC182" s="305"/>
      <c r="AD182" s="305"/>
      <c r="AE182" s="305"/>
      <c r="AF182" s="305"/>
    </row>
    <row r="183" spans="1:32" ht="14.25" customHeight="1" thickBot="1">
      <c r="B183" s="799" t="s">
        <v>116</v>
      </c>
      <c r="C183" s="487"/>
      <c r="D183" s="487"/>
      <c r="E183" s="487"/>
      <c r="F183" s="487"/>
      <c r="H183" s="1888" t="s">
        <v>254</v>
      </c>
      <c r="I183" s="1888"/>
      <c r="J183" s="386"/>
      <c r="W183" s="305"/>
      <c r="X183" s="305"/>
      <c r="Y183" s="305"/>
      <c r="Z183" s="305"/>
      <c r="AA183" s="305"/>
      <c r="AB183" s="305"/>
      <c r="AC183" s="305"/>
      <c r="AD183" s="305"/>
      <c r="AE183" s="305"/>
      <c r="AF183" s="305"/>
    </row>
    <row r="184" spans="1:32" s="52" customFormat="1" ht="14.25" customHeight="1" thickBot="1">
      <c r="A184" s="278"/>
      <c r="B184" s="1881"/>
      <c r="C184" s="1875">
        <v>2019</v>
      </c>
      <c r="D184" s="1876"/>
      <c r="E184" s="1876"/>
      <c r="F184" s="1876"/>
      <c r="G184" s="1876"/>
      <c r="H184" s="1876"/>
      <c r="I184" s="1877"/>
      <c r="J184" s="278"/>
      <c r="K184" s="418"/>
      <c r="W184" s="305"/>
      <c r="X184" s="305"/>
      <c r="Y184" s="305"/>
      <c r="Z184" s="305"/>
      <c r="AA184" s="305"/>
      <c r="AB184" s="305"/>
      <c r="AC184" s="305"/>
      <c r="AD184" s="305"/>
      <c r="AE184" s="305"/>
      <c r="AF184" s="305"/>
    </row>
    <row r="185" spans="1:32" s="52" customFormat="1" ht="14.25" customHeight="1" thickBot="1">
      <c r="A185" s="396"/>
      <c r="B185" s="1882"/>
      <c r="C185" s="1884" t="s">
        <v>428</v>
      </c>
      <c r="D185" s="1884" t="s">
        <v>429</v>
      </c>
      <c r="E185" s="1886" t="s">
        <v>430</v>
      </c>
      <c r="F185" s="1887"/>
      <c r="G185" s="1884" t="s">
        <v>431</v>
      </c>
      <c r="H185" s="1884" t="s">
        <v>432</v>
      </c>
      <c r="I185" s="1884" t="s">
        <v>133</v>
      </c>
      <c r="J185" s="278"/>
      <c r="K185" s="1880"/>
      <c r="W185" s="305"/>
      <c r="X185" s="305"/>
      <c r="Y185" s="305"/>
      <c r="Z185" s="305"/>
      <c r="AA185" s="305"/>
      <c r="AB185" s="305"/>
      <c r="AC185" s="305"/>
      <c r="AD185" s="305"/>
      <c r="AE185" s="305"/>
      <c r="AF185" s="305"/>
    </row>
    <row r="186" spans="1:32" s="52" customFormat="1" ht="14.25" customHeight="1" thickBot="1">
      <c r="A186" s="396"/>
      <c r="B186" s="1883"/>
      <c r="C186" s="1885"/>
      <c r="D186" s="1885"/>
      <c r="E186" s="627" t="s">
        <v>434</v>
      </c>
      <c r="F186" s="627" t="s">
        <v>435</v>
      </c>
      <c r="G186" s="1885"/>
      <c r="H186" s="1885"/>
      <c r="I186" s="1885"/>
      <c r="J186" s="278"/>
      <c r="K186" s="1880"/>
      <c r="W186" s="305"/>
      <c r="X186" s="305"/>
      <c r="Y186" s="305"/>
      <c r="Z186" s="305"/>
      <c r="AA186" s="305"/>
      <c r="AB186" s="305"/>
      <c r="AC186" s="305"/>
      <c r="AD186" s="305"/>
      <c r="AE186" s="305"/>
      <c r="AF186" s="305"/>
    </row>
    <row r="187" spans="1:32" s="52" customFormat="1" ht="14.25" customHeight="1">
      <c r="A187" s="285"/>
      <c r="B187" s="520" t="s">
        <v>350</v>
      </c>
      <c r="C187" s="521">
        <v>145277.22</v>
      </c>
      <c r="D187" s="521">
        <v>13964.78</v>
      </c>
      <c r="E187" s="521">
        <v>237281.32</v>
      </c>
      <c r="F187" s="521">
        <v>3547312.3400000003</v>
      </c>
      <c r="G187" s="521">
        <v>41849.31</v>
      </c>
      <c r="H187" s="522">
        <v>320104.33</v>
      </c>
      <c r="I187" s="516">
        <f t="shared" ref="I187:I199" si="30">H187+G187+F187+E187+D187+C187</f>
        <v>4305789.3</v>
      </c>
      <c r="J187" s="278"/>
      <c r="K187" s="431"/>
      <c r="L187" s="305"/>
      <c r="M187" s="305"/>
      <c r="N187" s="305"/>
      <c r="O187" s="305"/>
      <c r="P187" s="305"/>
      <c r="Q187" s="305"/>
      <c r="R187" s="305"/>
      <c r="W187" s="305"/>
      <c r="X187" s="305"/>
      <c r="Y187" s="305"/>
      <c r="Z187" s="305"/>
      <c r="AA187" s="305"/>
      <c r="AB187" s="305"/>
      <c r="AC187" s="305"/>
      <c r="AD187" s="305"/>
      <c r="AE187" s="305"/>
      <c r="AF187" s="305"/>
    </row>
    <row r="188" spans="1:32" s="52" customFormat="1" ht="14.25" customHeight="1">
      <c r="A188" s="285"/>
      <c r="B188" s="499" t="s">
        <v>461</v>
      </c>
      <c r="C188" s="1623"/>
      <c r="D188" s="1623"/>
      <c r="E188" s="1623"/>
      <c r="F188" s="1623"/>
      <c r="G188" s="1623"/>
      <c r="H188" s="515"/>
      <c r="I188" s="517">
        <f t="shared" si="30"/>
        <v>0</v>
      </c>
      <c r="J188" s="278"/>
      <c r="K188" s="431"/>
      <c r="L188" s="305"/>
      <c r="M188" s="305"/>
      <c r="N188" s="305"/>
      <c r="O188" s="305"/>
      <c r="P188" s="305"/>
      <c r="Q188" s="305"/>
      <c r="R188" s="305"/>
      <c r="W188" s="305"/>
      <c r="X188" s="305"/>
      <c r="Y188" s="305"/>
      <c r="Z188" s="305"/>
      <c r="AA188" s="305"/>
      <c r="AB188" s="305"/>
      <c r="AC188" s="305"/>
      <c r="AD188" s="305"/>
      <c r="AE188" s="305"/>
      <c r="AF188" s="305"/>
    </row>
    <row r="189" spans="1:32" s="52" customFormat="1" ht="14.25" customHeight="1">
      <c r="A189" s="285"/>
      <c r="B189" s="499" t="s">
        <v>459</v>
      </c>
      <c r="C189" s="1623">
        <v>-39875.521410000001</v>
      </c>
      <c r="D189" s="1623">
        <v>-426.20850000000002</v>
      </c>
      <c r="E189" s="1623"/>
      <c r="F189" s="1623">
        <v>-68790.428570000004</v>
      </c>
      <c r="G189" s="1623"/>
      <c r="H189" s="515">
        <v>-3737.3501700000002</v>
      </c>
      <c r="I189" s="517">
        <f t="shared" si="30"/>
        <v>-112829.50865</v>
      </c>
      <c r="J189" s="278"/>
      <c r="K189" s="431"/>
      <c r="L189" s="305"/>
      <c r="M189" s="305"/>
      <c r="N189" s="305"/>
      <c r="O189" s="305"/>
      <c r="P189" s="305"/>
      <c r="Q189" s="305"/>
      <c r="R189" s="305"/>
      <c r="W189" s="305"/>
      <c r="X189" s="305"/>
      <c r="Y189" s="305"/>
      <c r="Z189" s="305"/>
      <c r="AA189" s="305"/>
      <c r="AB189" s="305"/>
      <c r="AC189" s="305"/>
      <c r="AD189" s="305"/>
      <c r="AE189" s="305"/>
      <c r="AF189" s="305"/>
    </row>
    <row r="190" spans="1:32" s="52" customFormat="1" ht="14.25" customHeight="1">
      <c r="A190" s="285"/>
      <c r="B190" s="499" t="s">
        <v>438</v>
      </c>
      <c r="C190" s="1623">
        <v>-80029.918650000007</v>
      </c>
      <c r="D190" s="1623">
        <v>-10643.31472</v>
      </c>
      <c r="E190" s="1623">
        <v>-21513.71</v>
      </c>
      <c r="F190" s="1623">
        <v>-321626.11201000004</v>
      </c>
      <c r="G190" s="1623">
        <v>-759.29</v>
      </c>
      <c r="H190" s="515">
        <v>-137219.11286999998</v>
      </c>
      <c r="I190" s="517">
        <f t="shared" si="30"/>
        <v>-571791.45825000014</v>
      </c>
      <c r="J190" s="278"/>
      <c r="K190" s="418"/>
      <c r="L190" s="305"/>
      <c r="M190" s="305"/>
      <c r="N190" s="305"/>
      <c r="O190" s="305"/>
      <c r="P190" s="305"/>
      <c r="Q190" s="305"/>
      <c r="R190" s="305"/>
      <c r="W190" s="305"/>
      <c r="X190" s="305"/>
      <c r="Y190" s="305"/>
      <c r="Z190" s="305"/>
      <c r="AA190" s="305"/>
      <c r="AB190" s="305"/>
      <c r="AC190" s="305"/>
      <c r="AD190" s="305"/>
      <c r="AE190" s="305"/>
      <c r="AF190" s="305"/>
    </row>
    <row r="191" spans="1:32" s="52" customFormat="1" ht="14.25" customHeight="1">
      <c r="A191" s="285"/>
      <c r="B191" s="498" t="s">
        <v>439</v>
      </c>
      <c r="C191" s="1624">
        <f t="shared" ref="C191:H191" si="31">C187+C188+C189+C190</f>
        <v>25371.779939999993</v>
      </c>
      <c r="D191" s="1624">
        <f t="shared" si="31"/>
        <v>2895.2567799999997</v>
      </c>
      <c r="E191" s="1624">
        <f t="shared" si="31"/>
        <v>215767.61000000002</v>
      </c>
      <c r="F191" s="1624">
        <f t="shared" si="31"/>
        <v>3156895.7994200001</v>
      </c>
      <c r="G191" s="1624">
        <f t="shared" si="31"/>
        <v>41090.019999999997</v>
      </c>
      <c r="H191" s="1624">
        <f t="shared" si="31"/>
        <v>179147.86696000004</v>
      </c>
      <c r="I191" s="518">
        <f t="shared" si="30"/>
        <v>3621168.3330999995</v>
      </c>
      <c r="J191" s="278"/>
      <c r="K191" s="418"/>
      <c r="L191" s="305"/>
      <c r="M191" s="305"/>
      <c r="N191" s="305"/>
      <c r="O191" s="305"/>
      <c r="P191" s="305"/>
      <c r="Q191" s="305"/>
      <c r="R191" s="305"/>
      <c r="W191" s="305"/>
      <c r="X191" s="305"/>
      <c r="Y191" s="305"/>
      <c r="Z191" s="305"/>
      <c r="AA191" s="305"/>
      <c r="AB191" s="305"/>
      <c r="AC191" s="305"/>
      <c r="AD191" s="305"/>
      <c r="AE191" s="305"/>
      <c r="AF191" s="305"/>
    </row>
    <row r="192" spans="1:32" s="52" customFormat="1" ht="14.25" customHeight="1">
      <c r="A192" s="285"/>
      <c r="B192" s="499" t="s">
        <v>440</v>
      </c>
      <c r="C192" s="1623">
        <v>6197.47</v>
      </c>
      <c r="D192" s="1623">
        <v>937.96</v>
      </c>
      <c r="E192" s="1623">
        <v>-14852.55</v>
      </c>
      <c r="F192" s="1623">
        <v>-222042.96000000002</v>
      </c>
      <c r="G192" s="1623"/>
      <c r="H192" s="515">
        <v>35189.08</v>
      </c>
      <c r="I192" s="517">
        <f t="shared" si="30"/>
        <v>-194571</v>
      </c>
      <c r="J192" s="278"/>
      <c r="K192" s="418"/>
      <c r="L192" s="305"/>
      <c r="M192" s="305"/>
      <c r="N192" s="305"/>
      <c r="O192" s="305"/>
      <c r="P192" s="305"/>
      <c r="Q192" s="305"/>
      <c r="R192" s="305"/>
      <c r="W192" s="305"/>
      <c r="X192" s="305"/>
      <c r="Y192" s="305"/>
      <c r="Z192" s="305"/>
      <c r="AA192" s="305"/>
      <c r="AB192" s="305"/>
      <c r="AC192" s="305"/>
      <c r="AD192" s="305"/>
      <c r="AE192" s="305"/>
      <c r="AF192" s="305"/>
    </row>
    <row r="193" spans="1:32" s="52" customFormat="1" ht="14.25" customHeight="1">
      <c r="A193" s="285"/>
      <c r="B193" s="498" t="s">
        <v>441</v>
      </c>
      <c r="C193" s="1624">
        <f t="shared" ref="C193:H193" si="32">C191+C192</f>
        <v>31569.249939999994</v>
      </c>
      <c r="D193" s="1624">
        <f t="shared" si="32"/>
        <v>3833.2167799999997</v>
      </c>
      <c r="E193" s="1624">
        <f t="shared" si="32"/>
        <v>200915.06000000003</v>
      </c>
      <c r="F193" s="1624">
        <f t="shared" si="32"/>
        <v>2934852.8394200001</v>
      </c>
      <c r="G193" s="1624">
        <f t="shared" si="32"/>
        <v>41090.019999999997</v>
      </c>
      <c r="H193" s="1624">
        <f t="shared" si="32"/>
        <v>214336.94696000003</v>
      </c>
      <c r="I193" s="518">
        <f t="shared" si="30"/>
        <v>3426597.3330999999</v>
      </c>
      <c r="J193" s="278"/>
      <c r="K193" s="418"/>
      <c r="L193" s="305"/>
      <c r="M193" s="305"/>
      <c r="N193" s="305"/>
      <c r="O193" s="305"/>
      <c r="P193" s="305"/>
      <c r="Q193" s="305"/>
      <c r="R193" s="305"/>
      <c r="W193" s="305"/>
      <c r="X193" s="305"/>
      <c r="Y193" s="305"/>
      <c r="Z193" s="305"/>
      <c r="AA193" s="305"/>
      <c r="AB193" s="305"/>
      <c r="AC193" s="305"/>
      <c r="AD193" s="305"/>
      <c r="AE193" s="305"/>
      <c r="AF193" s="305"/>
    </row>
    <row r="194" spans="1:32" s="52" customFormat="1" ht="14.25" customHeight="1">
      <c r="A194" s="285"/>
      <c r="B194" s="499"/>
      <c r="C194" s="1623"/>
      <c r="D194" s="1623"/>
      <c r="E194" s="1623"/>
      <c r="F194" s="1623"/>
      <c r="G194" s="1623"/>
      <c r="H194" s="515"/>
      <c r="I194" s="517">
        <f t="shared" si="30"/>
        <v>0</v>
      </c>
      <c r="J194" s="278"/>
      <c r="K194" s="418"/>
      <c r="W194" s="305"/>
      <c r="X194" s="305"/>
      <c r="Y194" s="305"/>
      <c r="Z194" s="305"/>
      <c r="AA194" s="305"/>
      <c r="AB194" s="305"/>
      <c r="AC194" s="305"/>
      <c r="AD194" s="305"/>
      <c r="AE194" s="305"/>
      <c r="AF194" s="305"/>
    </row>
    <row r="195" spans="1:32" s="52" customFormat="1" ht="14.25" customHeight="1">
      <c r="A195" s="285"/>
      <c r="B195" s="498" t="s">
        <v>442</v>
      </c>
      <c r="C195" s="1623">
        <f>SUM(C196:C198)</f>
        <v>-22987.089999999997</v>
      </c>
      <c r="D195" s="1623">
        <f t="shared" ref="D195:H195" si="33">SUM(D196:D198)</f>
        <v>-1393.5345199999997</v>
      </c>
      <c r="E195" s="1623">
        <f t="shared" si="33"/>
        <v>-4603.21</v>
      </c>
      <c r="F195" s="1623">
        <f t="shared" si="33"/>
        <v>-2313959.41</v>
      </c>
      <c r="G195" s="1623">
        <f t="shared" si="33"/>
        <v>-27344.616000000002</v>
      </c>
      <c r="H195" s="1623">
        <f t="shared" si="33"/>
        <v>-225961.20395</v>
      </c>
      <c r="I195" s="517">
        <f t="shared" si="30"/>
        <v>-2596249.0644700001</v>
      </c>
      <c r="J195" s="278"/>
      <c r="K195" s="418"/>
      <c r="W195" s="305"/>
      <c r="X195" s="305"/>
      <c r="Y195" s="305"/>
      <c r="Z195" s="305"/>
      <c r="AA195" s="305"/>
      <c r="AB195" s="305"/>
      <c r="AC195" s="305"/>
      <c r="AD195" s="305"/>
      <c r="AE195" s="305"/>
      <c r="AF195" s="305"/>
    </row>
    <row r="196" spans="1:32" s="52" customFormat="1" ht="28.9" customHeight="1">
      <c r="A196" s="285"/>
      <c r="B196" s="499" t="s">
        <v>443</v>
      </c>
      <c r="C196" s="1623">
        <v>-15758.089999999997</v>
      </c>
      <c r="D196" s="1623">
        <v>-699.53451999999959</v>
      </c>
      <c r="E196" s="1623">
        <v>-4603.21</v>
      </c>
      <c r="F196" s="1623">
        <v>-2125637.41</v>
      </c>
      <c r="G196" s="1623">
        <v>-25248.616000000002</v>
      </c>
      <c r="H196" s="515">
        <v>-210046.20395</v>
      </c>
      <c r="I196" s="517">
        <f t="shared" si="30"/>
        <v>-2381993.0644700001</v>
      </c>
      <c r="J196" s="278"/>
      <c r="K196" s="418"/>
      <c r="L196" s="305"/>
      <c r="M196" s="305"/>
      <c r="N196" s="305"/>
      <c r="O196" s="305"/>
      <c r="P196" s="305"/>
      <c r="Q196" s="305"/>
      <c r="R196" s="305"/>
      <c r="W196" s="305"/>
      <c r="X196" s="305"/>
      <c r="Y196" s="305"/>
      <c r="Z196" s="305"/>
      <c r="AA196" s="305"/>
      <c r="AB196" s="305"/>
      <c r="AC196" s="305"/>
      <c r="AD196" s="305"/>
      <c r="AE196" s="305"/>
      <c r="AF196" s="305"/>
    </row>
    <row r="197" spans="1:32" s="52" customFormat="1" ht="14.25" customHeight="1">
      <c r="A197" s="285"/>
      <c r="B197" s="499" t="s">
        <v>444</v>
      </c>
      <c r="C197" s="1623">
        <v>-7229</v>
      </c>
      <c r="D197" s="1623">
        <v>-694</v>
      </c>
      <c r="E197" s="1623"/>
      <c r="F197" s="1623">
        <v>-188322</v>
      </c>
      <c r="G197" s="1623">
        <v>-2096</v>
      </c>
      <c r="H197" s="515">
        <v>-15915</v>
      </c>
      <c r="I197" s="517">
        <f t="shared" si="30"/>
        <v>-214256</v>
      </c>
      <c r="J197" s="278"/>
      <c r="K197" s="418"/>
      <c r="L197" s="305"/>
      <c r="M197" s="305"/>
      <c r="N197" s="305"/>
      <c r="O197" s="305"/>
      <c r="P197" s="305"/>
      <c r="Q197" s="305"/>
      <c r="R197" s="305"/>
      <c r="W197" s="305"/>
      <c r="X197" s="305"/>
      <c r="Y197" s="305"/>
      <c r="Z197" s="305"/>
      <c r="AA197" s="305"/>
      <c r="AB197" s="305"/>
      <c r="AC197" s="305"/>
      <c r="AD197" s="305"/>
      <c r="AE197" s="305"/>
      <c r="AF197" s="305"/>
    </row>
    <row r="198" spans="1:32" s="52" customFormat="1" ht="14.25" customHeight="1">
      <c r="A198" s="285"/>
      <c r="B198" s="499" t="s">
        <v>445</v>
      </c>
      <c r="C198" s="1623"/>
      <c r="D198" s="1623"/>
      <c r="E198" s="1623"/>
      <c r="F198" s="1623"/>
      <c r="G198" s="1623">
        <v>0</v>
      </c>
      <c r="H198" s="515"/>
      <c r="I198" s="517">
        <f t="shared" si="30"/>
        <v>0</v>
      </c>
      <c r="J198" s="278"/>
      <c r="K198" s="418"/>
      <c r="L198" s="305"/>
      <c r="M198" s="305"/>
      <c r="N198" s="305"/>
      <c r="O198" s="305"/>
      <c r="P198" s="305"/>
      <c r="Q198" s="305"/>
      <c r="R198" s="305"/>
      <c r="W198" s="305"/>
      <c r="X198" s="305"/>
      <c r="Y198" s="305"/>
      <c r="Z198" s="305"/>
      <c r="AA198" s="305"/>
      <c r="AB198" s="305"/>
      <c r="AC198" s="305"/>
      <c r="AD198" s="305"/>
      <c r="AE198" s="305"/>
      <c r="AF198" s="305"/>
    </row>
    <row r="199" spans="1:32" s="52" customFormat="1" ht="14.25" customHeight="1">
      <c r="A199" s="285"/>
      <c r="B199" s="498" t="s">
        <v>446</v>
      </c>
      <c r="C199" s="1624">
        <f t="shared" ref="C199:H199" si="34">C193+C196+C197+C198</f>
        <v>8582.1599399999977</v>
      </c>
      <c r="D199" s="1624">
        <f t="shared" si="34"/>
        <v>2439.68226</v>
      </c>
      <c r="E199" s="1624">
        <f t="shared" si="34"/>
        <v>196311.85000000003</v>
      </c>
      <c r="F199" s="1624">
        <f>F193+F196+F197+F198</f>
        <v>620893.42941999994</v>
      </c>
      <c r="G199" s="1624">
        <f t="shared" si="34"/>
        <v>13745.403999999995</v>
      </c>
      <c r="H199" s="1624">
        <f t="shared" si="34"/>
        <v>-11624.256989999965</v>
      </c>
      <c r="I199" s="518">
        <f t="shared" si="30"/>
        <v>830348.26863000006</v>
      </c>
      <c r="J199" s="278"/>
      <c r="K199" s="434"/>
      <c r="L199" s="305"/>
      <c r="M199" s="305"/>
      <c r="N199" s="305"/>
      <c r="O199" s="305"/>
      <c r="P199" s="305"/>
      <c r="Q199" s="305"/>
      <c r="R199" s="305"/>
      <c r="W199" s="305"/>
      <c r="X199" s="305"/>
      <c r="Y199" s="305"/>
      <c r="Z199" s="305"/>
      <c r="AA199" s="305"/>
      <c r="AB199" s="305"/>
      <c r="AC199" s="305"/>
      <c r="AD199" s="305"/>
      <c r="AE199" s="305"/>
      <c r="AF199" s="305"/>
    </row>
    <row r="200" spans="1:32" s="52" customFormat="1" ht="14.25" customHeight="1">
      <c r="A200" s="285"/>
      <c r="B200" s="499"/>
      <c r="C200" s="1625"/>
      <c r="D200" s="1625"/>
      <c r="E200" s="1625"/>
      <c r="F200" s="1625"/>
      <c r="G200" s="1625"/>
      <c r="H200" s="605"/>
      <c r="I200" s="517"/>
      <c r="J200" s="278"/>
      <c r="K200" s="418"/>
      <c r="W200" s="305"/>
      <c r="X200" s="305"/>
      <c r="Y200" s="305"/>
      <c r="Z200" s="305"/>
      <c r="AA200" s="305"/>
      <c r="AB200" s="305"/>
      <c r="AC200" s="305"/>
      <c r="AD200" s="305"/>
      <c r="AE200" s="305"/>
      <c r="AF200" s="305"/>
    </row>
    <row r="201" spans="1:32" s="52" customFormat="1" ht="14.25" customHeight="1">
      <c r="A201" s="285"/>
      <c r="B201" s="498" t="s">
        <v>447</v>
      </c>
      <c r="C201" s="1625"/>
      <c r="D201" s="1625"/>
      <c r="E201" s="1625"/>
      <c r="F201" s="1625"/>
      <c r="G201" s="1625"/>
      <c r="H201" s="605"/>
      <c r="I201" s="518">
        <f>SUM(I202:I204)</f>
        <v>656357</v>
      </c>
      <c r="J201" s="278"/>
      <c r="K201" s="418"/>
      <c r="W201" s="305"/>
      <c r="X201" s="305"/>
      <c r="Y201" s="305"/>
      <c r="Z201" s="305"/>
      <c r="AA201" s="305"/>
      <c r="AB201" s="305"/>
      <c r="AC201" s="305"/>
      <c r="AD201" s="305"/>
      <c r="AE201" s="305"/>
      <c r="AF201" s="305"/>
    </row>
    <row r="202" spans="1:32" s="52" customFormat="1" ht="14.25" customHeight="1">
      <c r="A202" s="285"/>
      <c r="B202" s="499" t="s">
        <v>448</v>
      </c>
      <c r="C202" s="1625"/>
      <c r="D202" s="1625"/>
      <c r="E202" s="1625"/>
      <c r="F202" s="1625"/>
      <c r="G202" s="1625"/>
      <c r="H202" s="605"/>
      <c r="I202" s="517">
        <v>231720</v>
      </c>
      <c r="J202" s="278"/>
      <c r="K202" s="418"/>
      <c r="W202" s="305"/>
      <c r="X202" s="305"/>
      <c r="Y202" s="305"/>
      <c r="Z202" s="305"/>
      <c r="AA202" s="305"/>
      <c r="AB202" s="305"/>
      <c r="AC202" s="305"/>
      <c r="AD202" s="305"/>
      <c r="AE202" s="305"/>
      <c r="AF202" s="305"/>
    </row>
    <row r="203" spans="1:32" s="52" customFormat="1" ht="14.25" customHeight="1">
      <c r="A203" s="285"/>
      <c r="B203" s="499" t="s">
        <v>449</v>
      </c>
      <c r="C203" s="1625"/>
      <c r="D203" s="1625"/>
      <c r="E203" s="1625"/>
      <c r="F203" s="1625"/>
      <c r="G203" s="1625"/>
      <c r="H203" s="605"/>
      <c r="I203" s="517">
        <v>409283</v>
      </c>
      <c r="J203" s="278"/>
      <c r="K203" s="418"/>
      <c r="W203" s="305"/>
      <c r="X203" s="305"/>
      <c r="Y203" s="305"/>
      <c r="Z203" s="305"/>
      <c r="AA203" s="305"/>
      <c r="AB203" s="305"/>
      <c r="AC203" s="305"/>
      <c r="AD203" s="305"/>
      <c r="AE203" s="305"/>
      <c r="AF203" s="305"/>
    </row>
    <row r="204" spans="1:32" s="52" customFormat="1" ht="14.25" customHeight="1">
      <c r="A204" s="285"/>
      <c r="B204" s="499" t="s">
        <v>379</v>
      </c>
      <c r="C204" s="1625"/>
      <c r="D204" s="1625"/>
      <c r="E204" s="1625"/>
      <c r="F204" s="1625"/>
      <c r="G204" s="1625"/>
      <c r="H204" s="605"/>
      <c r="I204" s="517">
        <v>15354</v>
      </c>
      <c r="J204" s="278"/>
      <c r="K204" s="418"/>
      <c r="W204" s="305"/>
      <c r="X204" s="305"/>
      <c r="Y204" s="305"/>
      <c r="Z204" s="305"/>
      <c r="AA204" s="305"/>
      <c r="AB204" s="305"/>
      <c r="AC204" s="305"/>
      <c r="AD204" s="305"/>
      <c r="AE204" s="305"/>
      <c r="AF204" s="305"/>
    </row>
    <row r="205" spans="1:32" s="52" customFormat="1" ht="14.25" customHeight="1">
      <c r="A205" s="285"/>
      <c r="B205" s="499"/>
      <c r="C205" s="1625"/>
      <c r="D205" s="1625"/>
      <c r="E205" s="1625"/>
      <c r="F205" s="1625"/>
      <c r="G205" s="1625"/>
      <c r="H205" s="605"/>
      <c r="I205" s="517"/>
      <c r="J205" s="278"/>
      <c r="K205" s="418"/>
      <c r="W205" s="305"/>
      <c r="X205" s="305"/>
      <c r="Y205" s="305"/>
      <c r="Z205" s="305"/>
      <c r="AA205" s="305"/>
      <c r="AB205" s="305"/>
      <c r="AC205" s="305"/>
      <c r="AD205" s="305"/>
      <c r="AE205" s="305"/>
      <c r="AF205" s="305"/>
    </row>
    <row r="206" spans="1:32" s="52" customFormat="1" ht="14.25" customHeight="1">
      <c r="A206" s="285"/>
      <c r="B206" s="498" t="s">
        <v>450</v>
      </c>
      <c r="C206" s="1625"/>
      <c r="D206" s="1625"/>
      <c r="E206" s="1625"/>
      <c r="F206" s="1625"/>
      <c r="G206" s="1625"/>
      <c r="H206" s="605"/>
      <c r="I206" s="517">
        <v>-1050194</v>
      </c>
      <c r="J206" s="278"/>
      <c r="K206" s="418"/>
      <c r="W206" s="305"/>
      <c r="X206" s="305"/>
      <c r="Y206" s="305"/>
      <c r="Z206" s="305"/>
      <c r="AA206" s="305"/>
      <c r="AB206" s="305"/>
      <c r="AC206" s="305"/>
      <c r="AD206" s="305"/>
      <c r="AE206" s="305"/>
      <c r="AF206" s="305"/>
    </row>
    <row r="207" spans="1:32" s="52" customFormat="1" ht="33.6" customHeight="1">
      <c r="A207" s="285"/>
      <c r="B207" s="499" t="s">
        <v>451</v>
      </c>
      <c r="C207" s="1625"/>
      <c r="D207" s="1625"/>
      <c r="E207" s="1625"/>
      <c r="F207" s="1625"/>
      <c r="G207" s="1625"/>
      <c r="H207" s="605"/>
      <c r="I207" s="517">
        <v>-1050194</v>
      </c>
      <c r="J207" s="278"/>
      <c r="K207" s="418"/>
      <c r="W207" s="305"/>
      <c r="X207" s="305"/>
      <c r="Y207" s="305"/>
      <c r="Z207" s="305"/>
      <c r="AA207" s="305"/>
      <c r="AB207" s="305"/>
      <c r="AC207" s="305"/>
      <c r="AD207" s="305"/>
      <c r="AE207" s="305"/>
      <c r="AF207" s="305"/>
    </row>
    <row r="208" spans="1:32" s="52" customFormat="1" ht="33.6" customHeight="1">
      <c r="A208" s="285"/>
      <c r="B208" s="499" t="s">
        <v>452</v>
      </c>
      <c r="C208" s="1625"/>
      <c r="D208" s="1625"/>
      <c r="E208" s="1625"/>
      <c r="F208" s="1625"/>
      <c r="G208" s="1625"/>
      <c r="H208" s="605"/>
      <c r="I208" s="517"/>
      <c r="J208" s="278"/>
      <c r="K208" s="418"/>
      <c r="W208" s="305"/>
      <c r="X208" s="305"/>
      <c r="Y208" s="305"/>
      <c r="Z208" s="305"/>
      <c r="AA208" s="305"/>
      <c r="AB208" s="305"/>
      <c r="AC208" s="305"/>
      <c r="AD208" s="305"/>
      <c r="AE208" s="305"/>
      <c r="AF208" s="305"/>
    </row>
    <row r="209" spans="1:32" s="52" customFormat="1" ht="14.25" customHeight="1">
      <c r="A209" s="285"/>
      <c r="B209" s="498" t="s">
        <v>453</v>
      </c>
      <c r="C209" s="1625"/>
      <c r="D209" s="1625"/>
      <c r="E209" s="1625"/>
      <c r="F209" s="1625"/>
      <c r="G209" s="1625"/>
      <c r="H209" s="605"/>
      <c r="I209" s="518">
        <f>+I199+I201+I206</f>
        <v>436511.26863000006</v>
      </c>
      <c r="J209" s="278"/>
      <c r="K209" s="418"/>
      <c r="W209" s="305"/>
      <c r="X209" s="305"/>
      <c r="Y209" s="305"/>
      <c r="Z209" s="305"/>
      <c r="AA209" s="305"/>
      <c r="AB209" s="305"/>
      <c r="AC209" s="305"/>
      <c r="AD209" s="305"/>
      <c r="AE209" s="305"/>
      <c r="AF209" s="305"/>
    </row>
    <row r="210" spans="1:32" s="52" customFormat="1" ht="14.25" customHeight="1">
      <c r="A210" s="285"/>
      <c r="B210" s="499" t="s">
        <v>454</v>
      </c>
      <c r="C210" s="1625"/>
      <c r="D210" s="1625"/>
      <c r="E210" s="1625"/>
      <c r="F210" s="1625"/>
      <c r="G210" s="1625"/>
      <c r="H210" s="605"/>
      <c r="I210" s="517">
        <v>-39257.410000000003</v>
      </c>
      <c r="J210" s="278"/>
      <c r="K210" s="418"/>
      <c r="W210" s="305"/>
      <c r="X210" s="305"/>
      <c r="Y210" s="305"/>
      <c r="Z210" s="305"/>
      <c r="AA210" s="305"/>
      <c r="AB210" s="305"/>
      <c r="AC210" s="305"/>
      <c r="AD210" s="305"/>
      <c r="AE210" s="305"/>
      <c r="AF210" s="305"/>
    </row>
    <row r="211" spans="1:32" s="52" customFormat="1" ht="14.25" customHeight="1">
      <c r="A211" s="285"/>
      <c r="B211" s="498" t="s">
        <v>455</v>
      </c>
      <c r="C211" s="1625"/>
      <c r="D211" s="1625"/>
      <c r="E211" s="1625"/>
      <c r="F211" s="1625"/>
      <c r="G211" s="1625"/>
      <c r="H211" s="605"/>
      <c r="I211" s="518">
        <f>SUM(I209:I210)</f>
        <v>397253.85863000003</v>
      </c>
      <c r="J211" s="278"/>
      <c r="K211" s="418"/>
      <c r="W211" s="305"/>
      <c r="X211" s="305"/>
      <c r="Y211" s="305"/>
      <c r="Z211" s="305"/>
      <c r="AA211" s="305"/>
      <c r="AB211" s="305"/>
      <c r="AC211" s="305"/>
      <c r="AD211" s="305"/>
      <c r="AE211" s="305"/>
      <c r="AF211" s="305"/>
    </row>
    <row r="212" spans="1:32" s="52" customFormat="1" ht="14.25" customHeight="1">
      <c r="A212" s="285"/>
      <c r="B212" s="499" t="s">
        <v>456</v>
      </c>
      <c r="C212" s="1625"/>
      <c r="D212" s="1625"/>
      <c r="E212" s="1625"/>
      <c r="F212" s="1625"/>
      <c r="G212" s="1625"/>
      <c r="H212" s="605"/>
      <c r="I212" s="517">
        <v>-131591</v>
      </c>
      <c r="J212" s="278"/>
      <c r="K212" s="418"/>
      <c r="W212" s="305"/>
      <c r="X212" s="305"/>
      <c r="Y212" s="305"/>
      <c r="Z212" s="305"/>
      <c r="AA212" s="305"/>
      <c r="AB212" s="305"/>
      <c r="AC212" s="305"/>
      <c r="AD212" s="305"/>
      <c r="AE212" s="305"/>
      <c r="AF212" s="305"/>
    </row>
    <row r="213" spans="1:32" s="52" customFormat="1" ht="14.25" customHeight="1" thickBot="1">
      <c r="A213" s="285"/>
      <c r="B213" s="468" t="s">
        <v>457</v>
      </c>
      <c r="C213" s="626"/>
      <c r="D213" s="626"/>
      <c r="E213" s="626"/>
      <c r="F213" s="626"/>
      <c r="G213" s="626"/>
      <c r="H213" s="606"/>
      <c r="I213" s="519">
        <f>SUM(I211:I212)</f>
        <v>265662.85863000003</v>
      </c>
      <c r="J213" s="278"/>
      <c r="K213" s="418"/>
      <c r="W213" s="305"/>
      <c r="X213" s="305"/>
      <c r="Y213" s="305"/>
      <c r="Z213" s="305"/>
      <c r="AA213" s="305"/>
      <c r="AB213" s="305"/>
      <c r="AC213" s="305"/>
      <c r="AD213" s="305"/>
      <c r="AE213" s="305"/>
      <c r="AF213" s="305"/>
    </row>
    <row r="214" spans="1:32" s="52" customFormat="1" ht="14.25" customHeight="1">
      <c r="A214" s="285"/>
      <c r="B214" s="469"/>
      <c r="C214" s="416"/>
      <c r="D214" s="416"/>
      <c r="E214" s="416"/>
      <c r="F214" s="416"/>
      <c r="G214" s="416"/>
      <c r="H214" s="416"/>
      <c r="I214" s="278"/>
      <c r="J214" s="278"/>
      <c r="K214" s="418"/>
      <c r="W214" s="305"/>
      <c r="X214" s="305"/>
      <c r="Y214" s="305"/>
      <c r="Z214" s="305"/>
      <c r="AA214" s="305"/>
      <c r="AB214" s="305"/>
      <c r="AC214" s="305"/>
      <c r="AD214" s="305"/>
      <c r="AE214" s="305"/>
      <c r="AF214" s="305"/>
    </row>
    <row r="215" spans="1:32" s="52" customFormat="1" ht="14.25" customHeight="1">
      <c r="A215" s="285"/>
      <c r="B215" s="469"/>
      <c r="C215" s="416"/>
      <c r="D215" s="416"/>
      <c r="E215" s="416"/>
      <c r="F215" s="416"/>
      <c r="G215" s="416"/>
      <c r="H215" s="416"/>
      <c r="I215" s="278"/>
      <c r="J215" s="278"/>
      <c r="K215" s="396">
        <v>127</v>
      </c>
      <c r="W215" s="305"/>
      <c r="X215" s="305"/>
      <c r="Y215" s="305"/>
      <c r="Z215" s="305"/>
      <c r="AA215" s="305"/>
      <c r="AB215" s="305"/>
      <c r="AC215" s="305"/>
      <c r="AD215" s="305"/>
      <c r="AE215" s="305"/>
      <c r="AF215" s="305"/>
    </row>
    <row r="216" spans="1:32" s="52" customFormat="1" ht="14.25" customHeight="1">
      <c r="A216" s="285"/>
      <c r="B216" s="473"/>
      <c r="C216" s="279"/>
      <c r="D216" s="279"/>
      <c r="E216" s="279"/>
      <c r="F216" s="279"/>
      <c r="G216" s="279"/>
      <c r="H216" s="279"/>
      <c r="I216" s="279"/>
      <c r="J216" s="264"/>
      <c r="K216" s="279"/>
      <c r="W216" s="305"/>
      <c r="X216" s="305"/>
      <c r="Y216" s="305"/>
      <c r="Z216" s="305"/>
      <c r="AA216" s="305"/>
      <c r="AB216" s="305"/>
      <c r="AC216" s="305"/>
      <c r="AD216" s="305"/>
      <c r="AE216" s="305"/>
      <c r="AF216" s="305"/>
    </row>
    <row r="217" spans="1:32" ht="14.25" customHeight="1">
      <c r="A217" s="285"/>
      <c r="B217" s="236" t="s">
        <v>464</v>
      </c>
      <c r="C217" s="279"/>
      <c r="D217" s="279"/>
      <c r="E217" s="628"/>
      <c r="F217" s="628"/>
      <c r="G217" s="628"/>
      <c r="H217" s="628"/>
      <c r="I217" s="386"/>
      <c r="J217" s="386"/>
      <c r="W217" s="305"/>
      <c r="X217" s="305"/>
      <c r="Y217" s="305"/>
      <c r="Z217" s="305"/>
      <c r="AA217" s="305"/>
      <c r="AB217" s="305"/>
      <c r="AC217" s="305"/>
      <c r="AD217" s="305"/>
      <c r="AE217" s="305"/>
      <c r="AF217" s="305"/>
    </row>
    <row r="218" spans="1:32" ht="14.25" customHeight="1" thickBot="1">
      <c r="A218" s="285"/>
      <c r="B218" s="51"/>
      <c r="C218" s="736"/>
      <c r="D218" s="736"/>
      <c r="E218" s="628"/>
      <c r="F218" s="628"/>
      <c r="G218" s="628"/>
      <c r="H218" s="628"/>
      <c r="I218" s="386"/>
      <c r="J218" s="293"/>
      <c r="W218" s="305"/>
      <c r="X218" s="305"/>
      <c r="Y218" s="305"/>
      <c r="Z218" s="305"/>
      <c r="AA218" s="305"/>
      <c r="AB218" s="305"/>
      <c r="AC218" s="305"/>
      <c r="AD218" s="305"/>
      <c r="AE218" s="305"/>
      <c r="AF218" s="305"/>
    </row>
    <row r="219" spans="1:32" ht="14.25" customHeight="1" thickBot="1">
      <c r="B219" s="840" t="s">
        <v>117</v>
      </c>
      <c r="C219" s="628"/>
      <c r="D219" s="628"/>
      <c r="E219" s="628"/>
      <c r="F219" s="628"/>
      <c r="H219" s="1888" t="s">
        <v>254</v>
      </c>
      <c r="I219" s="1888"/>
      <c r="J219" s="383"/>
      <c r="W219" s="305"/>
      <c r="X219" s="305"/>
      <c r="Y219" s="305"/>
      <c r="Z219" s="305"/>
      <c r="AA219" s="305"/>
      <c r="AB219" s="305"/>
      <c r="AC219" s="305"/>
      <c r="AD219" s="305"/>
      <c r="AE219" s="305"/>
      <c r="AF219" s="305"/>
    </row>
    <row r="220" spans="1:32" s="52" customFormat="1" ht="14.25" customHeight="1" thickBot="1">
      <c r="A220" s="278"/>
      <c r="B220" s="1881"/>
      <c r="C220" s="1875">
        <v>2019</v>
      </c>
      <c r="D220" s="1876"/>
      <c r="E220" s="1876"/>
      <c r="F220" s="1876"/>
      <c r="G220" s="1876"/>
      <c r="H220" s="1876"/>
      <c r="I220" s="1877"/>
      <c r="J220" s="278"/>
      <c r="K220" s="418"/>
      <c r="W220" s="305"/>
      <c r="X220" s="305"/>
      <c r="Y220" s="305"/>
      <c r="Z220" s="305"/>
      <c r="AA220" s="305"/>
      <c r="AB220" s="305"/>
      <c r="AC220" s="305"/>
      <c r="AD220" s="305"/>
      <c r="AE220" s="305"/>
      <c r="AF220" s="305"/>
    </row>
    <row r="221" spans="1:32" s="52" customFormat="1" ht="14.25" customHeight="1" thickBot="1">
      <c r="A221" s="396"/>
      <c r="B221" s="1882"/>
      <c r="C221" s="1884" t="s">
        <v>428</v>
      </c>
      <c r="D221" s="1884" t="s">
        <v>429</v>
      </c>
      <c r="E221" s="1886" t="s">
        <v>430</v>
      </c>
      <c r="F221" s="1887"/>
      <c r="G221" s="1884" t="s">
        <v>431</v>
      </c>
      <c r="H221" s="1884" t="s">
        <v>432</v>
      </c>
      <c r="I221" s="1884" t="s">
        <v>133</v>
      </c>
      <c r="J221" s="278"/>
      <c r="K221" s="1880"/>
      <c r="W221" s="305"/>
      <c r="X221" s="305"/>
      <c r="Y221" s="305"/>
      <c r="Z221" s="305"/>
      <c r="AA221" s="305"/>
      <c r="AB221" s="305"/>
      <c r="AC221" s="305"/>
      <c r="AD221" s="305"/>
      <c r="AE221" s="305"/>
      <c r="AF221" s="305"/>
    </row>
    <row r="222" spans="1:32" s="52" customFormat="1" ht="14.25" customHeight="1" thickBot="1">
      <c r="A222" s="396"/>
      <c r="B222" s="1883"/>
      <c r="C222" s="1885"/>
      <c r="D222" s="1885"/>
      <c r="E222" s="627" t="s">
        <v>434</v>
      </c>
      <c r="F222" s="627" t="s">
        <v>435</v>
      </c>
      <c r="G222" s="1885"/>
      <c r="H222" s="1885"/>
      <c r="I222" s="1885"/>
      <c r="J222" s="278"/>
      <c r="K222" s="1880"/>
      <c r="W222" s="305"/>
      <c r="X222" s="305"/>
      <c r="Y222" s="305"/>
      <c r="Z222" s="305"/>
      <c r="AA222" s="305"/>
      <c r="AB222" s="305"/>
      <c r="AC222" s="305"/>
      <c r="AD222" s="305"/>
      <c r="AE222" s="305"/>
      <c r="AF222" s="305"/>
    </row>
    <row r="223" spans="1:32" s="52" customFormat="1" ht="14.25" customHeight="1">
      <c r="A223" s="285"/>
      <c r="B223" s="520" t="s">
        <v>350</v>
      </c>
      <c r="C223" s="521">
        <v>1682748.5028500003</v>
      </c>
      <c r="D223" s="521">
        <v>467219.12357000017</v>
      </c>
      <c r="E223" s="521">
        <v>184647.96814500031</v>
      </c>
      <c r="F223" s="521">
        <v>5970284.3033550102</v>
      </c>
      <c r="G223" s="521">
        <v>2830213.7922299989</v>
      </c>
      <c r="H223" s="522">
        <v>874107.21252000087</v>
      </c>
      <c r="I223" s="516">
        <f t="shared" ref="I223:I235" si="35">H223+G223+F223+E223+D223+C223</f>
        <v>12009220.902670011</v>
      </c>
      <c r="J223" s="386"/>
      <c r="K223" s="431"/>
      <c r="L223" s="432"/>
      <c r="M223" s="432"/>
      <c r="N223" s="432"/>
      <c r="O223" s="432"/>
      <c r="P223" s="432"/>
      <c r="Q223" s="432"/>
      <c r="R223" s="432"/>
      <c r="W223" s="305"/>
      <c r="X223" s="305"/>
      <c r="Y223" s="305"/>
      <c r="Z223" s="305"/>
      <c r="AA223" s="305"/>
      <c r="AB223" s="305"/>
      <c r="AC223" s="305"/>
      <c r="AD223" s="305"/>
      <c r="AE223" s="305"/>
      <c r="AF223" s="305"/>
    </row>
    <row r="224" spans="1:32" s="52" customFormat="1" ht="14.25" customHeight="1">
      <c r="A224" s="285"/>
      <c r="B224" s="499" t="s">
        <v>436</v>
      </c>
      <c r="C224" s="1623"/>
      <c r="D224" s="1623"/>
      <c r="E224" s="1623"/>
      <c r="F224" s="1623"/>
      <c r="G224" s="1623"/>
      <c r="H224" s="515"/>
      <c r="I224" s="517">
        <f t="shared" si="35"/>
        <v>0</v>
      </c>
      <c r="J224" s="278"/>
      <c r="K224" s="431"/>
      <c r="L224" s="432"/>
      <c r="M224" s="432"/>
      <c r="N224" s="432"/>
      <c r="O224" s="432"/>
      <c r="P224" s="432"/>
      <c r="Q224" s="432"/>
      <c r="R224" s="432"/>
      <c r="W224" s="305"/>
      <c r="X224" s="305"/>
      <c r="Y224" s="305"/>
      <c r="Z224" s="305"/>
      <c r="AA224" s="305"/>
      <c r="AB224" s="305"/>
      <c r="AC224" s="305"/>
      <c r="AD224" s="305"/>
      <c r="AE224" s="305"/>
      <c r="AF224" s="305"/>
    </row>
    <row r="225" spans="1:32" s="52" customFormat="1" ht="14.25" customHeight="1">
      <c r="A225" s="285"/>
      <c r="B225" s="499" t="s">
        <v>437</v>
      </c>
      <c r="C225" s="1623">
        <v>-518727.48856000003</v>
      </c>
      <c r="D225" s="1623">
        <v>-3871.3789200000001</v>
      </c>
      <c r="E225" s="1623">
        <v>0</v>
      </c>
      <c r="F225" s="1623">
        <v>-117563.641</v>
      </c>
      <c r="G225" s="1623">
        <v>0</v>
      </c>
      <c r="H225" s="515">
        <v>-121389.05069</v>
      </c>
      <c r="I225" s="517">
        <f t="shared" si="35"/>
        <v>-761551.55917000002</v>
      </c>
      <c r="J225" s="293"/>
      <c r="K225" s="431"/>
      <c r="L225" s="432"/>
      <c r="M225" s="432"/>
      <c r="N225" s="432"/>
      <c r="O225" s="432"/>
      <c r="P225" s="432"/>
      <c r="Q225" s="432"/>
      <c r="R225" s="432"/>
      <c r="W225" s="305"/>
      <c r="X225" s="305"/>
      <c r="Y225" s="305"/>
      <c r="Z225" s="305"/>
      <c r="AA225" s="305"/>
      <c r="AB225" s="305"/>
      <c r="AC225" s="305"/>
      <c r="AD225" s="305"/>
      <c r="AE225" s="305"/>
      <c r="AF225" s="305"/>
    </row>
    <row r="226" spans="1:32" s="52" customFormat="1" ht="14.25" customHeight="1">
      <c r="A226" s="285"/>
      <c r="B226" s="499" t="s">
        <v>438</v>
      </c>
      <c r="C226" s="1623">
        <v>-949397.1116731423</v>
      </c>
      <c r="D226" s="1623">
        <v>-292906.79762520996</v>
      </c>
      <c r="E226" s="1623">
        <v>-79931.013231039891</v>
      </c>
      <c r="F226" s="1623">
        <v>-2466872.4534702878</v>
      </c>
      <c r="G226" s="1623">
        <v>-1099764.9365624732</v>
      </c>
      <c r="H226" s="515">
        <v>-448824.99857784336</v>
      </c>
      <c r="I226" s="517">
        <f t="shared" si="35"/>
        <v>-5337697.3111399971</v>
      </c>
      <c r="J226" s="293"/>
      <c r="K226" s="418"/>
      <c r="L226" s="432"/>
      <c r="M226" s="432"/>
      <c r="N226" s="432"/>
      <c r="O226" s="432"/>
      <c r="P226" s="432"/>
      <c r="Q226" s="432"/>
      <c r="R226" s="432"/>
      <c r="W226" s="305"/>
      <c r="X226" s="305"/>
      <c r="Y226" s="305"/>
      <c r="Z226" s="305"/>
      <c r="AA226" s="305"/>
      <c r="AB226" s="305"/>
      <c r="AC226" s="305"/>
      <c r="AD226" s="305"/>
      <c r="AE226" s="305"/>
      <c r="AF226" s="305"/>
    </row>
    <row r="227" spans="1:32" s="52" customFormat="1" ht="14.25" customHeight="1">
      <c r="A227" s="285"/>
      <c r="B227" s="498" t="s">
        <v>439</v>
      </c>
      <c r="C227" s="1624">
        <f>C223+C224+C225+C226</f>
        <v>214623.90261685802</v>
      </c>
      <c r="D227" s="1624">
        <f t="shared" ref="D227:H227" si="36">D223+D224+D225+D226</f>
        <v>170440.94702479022</v>
      </c>
      <c r="E227" s="1624">
        <f t="shared" si="36"/>
        <v>104716.95491396042</v>
      </c>
      <c r="F227" s="1624">
        <f t="shared" si="36"/>
        <v>3385848.2088847226</v>
      </c>
      <c r="G227" s="1624">
        <f t="shared" si="36"/>
        <v>1730448.8556675257</v>
      </c>
      <c r="H227" s="1624">
        <f t="shared" si="36"/>
        <v>303893.16325215745</v>
      </c>
      <c r="I227" s="518">
        <f>H227+G227+F227+E227+D227+C227</f>
        <v>5909972.0323600154</v>
      </c>
      <c r="J227" s="293"/>
      <c r="K227" s="418"/>
      <c r="L227" s="432"/>
      <c r="M227" s="432"/>
      <c r="N227" s="432"/>
      <c r="O227" s="432"/>
      <c r="P227" s="432"/>
      <c r="Q227" s="432"/>
      <c r="R227" s="432"/>
      <c r="W227" s="305"/>
      <c r="X227" s="305"/>
      <c r="Y227" s="305"/>
      <c r="Z227" s="305"/>
      <c r="AA227" s="305"/>
      <c r="AB227" s="305"/>
      <c r="AC227" s="305"/>
      <c r="AD227" s="305"/>
      <c r="AE227" s="305"/>
      <c r="AF227" s="305"/>
    </row>
    <row r="228" spans="1:32" s="52" customFormat="1" ht="14.25" customHeight="1">
      <c r="A228" s="285"/>
      <c r="B228" s="499" t="s">
        <v>440</v>
      </c>
      <c r="C228" s="1623">
        <v>-32657.309040000982</v>
      </c>
      <c r="D228" s="1623">
        <v>3774.1834100003762</v>
      </c>
      <c r="E228" s="1623">
        <v>-2463.2199303092852</v>
      </c>
      <c r="F228" s="1623">
        <v>-79644.111080000221</v>
      </c>
      <c r="G228" s="1623">
        <v>-137420.40298897866</v>
      </c>
      <c r="H228" s="515">
        <v>7778.8490092779393</v>
      </c>
      <c r="I228" s="517">
        <f t="shared" si="35"/>
        <v>-240632.01062001084</v>
      </c>
      <c r="J228" s="293"/>
      <c r="K228" s="418"/>
      <c r="L228" s="432"/>
      <c r="M228" s="432"/>
      <c r="N228" s="432"/>
      <c r="O228" s="432"/>
      <c r="P228" s="432"/>
      <c r="Q228" s="432"/>
      <c r="R228" s="432"/>
      <c r="W228" s="305"/>
      <c r="X228" s="305"/>
      <c r="Y228" s="305"/>
      <c r="Z228" s="305"/>
      <c r="AA228" s="305"/>
      <c r="AB228" s="305"/>
      <c r="AC228" s="305"/>
      <c r="AD228" s="305"/>
      <c r="AE228" s="305"/>
      <c r="AF228" s="305"/>
    </row>
    <row r="229" spans="1:32" s="52" customFormat="1" ht="14.25" customHeight="1">
      <c r="A229" s="285"/>
      <c r="B229" s="498" t="s">
        <v>441</v>
      </c>
      <c r="C229" s="1624">
        <f t="shared" ref="C229:H229" si="37">C227+C228</f>
        <v>181966.59357685703</v>
      </c>
      <c r="D229" s="1624">
        <f t="shared" si="37"/>
        <v>174215.1304347906</v>
      </c>
      <c r="E229" s="1624">
        <f t="shared" si="37"/>
        <v>102253.73498365114</v>
      </c>
      <c r="F229" s="1624">
        <f t="shared" si="37"/>
        <v>3306204.0978047224</v>
      </c>
      <c r="G229" s="1624">
        <f t="shared" si="37"/>
        <v>1593028.452678547</v>
      </c>
      <c r="H229" s="1624">
        <f t="shared" si="37"/>
        <v>311672.01226143539</v>
      </c>
      <c r="I229" s="518">
        <f t="shared" si="35"/>
        <v>5669340.0217400035</v>
      </c>
      <c r="J229" s="293"/>
      <c r="K229" s="418"/>
      <c r="L229" s="432"/>
      <c r="M229" s="432"/>
      <c r="N229" s="432"/>
      <c r="O229" s="432"/>
      <c r="P229" s="432"/>
      <c r="Q229" s="432"/>
      <c r="R229" s="432"/>
      <c r="W229" s="305"/>
      <c r="X229" s="305"/>
      <c r="Y229" s="305"/>
      <c r="Z229" s="305"/>
      <c r="AA229" s="305"/>
      <c r="AB229" s="305"/>
      <c r="AC229" s="305"/>
      <c r="AD229" s="305"/>
      <c r="AE229" s="305"/>
      <c r="AF229" s="305"/>
    </row>
    <row r="230" spans="1:32" s="52" customFormat="1" ht="14.25" customHeight="1">
      <c r="A230" s="285"/>
      <c r="B230" s="499"/>
      <c r="C230" s="1623"/>
      <c r="D230" s="1623"/>
      <c r="E230" s="1623"/>
      <c r="F230" s="1623"/>
      <c r="G230" s="1623"/>
      <c r="H230" s="515"/>
      <c r="I230" s="517">
        <f t="shared" si="35"/>
        <v>0</v>
      </c>
      <c r="J230" s="278"/>
      <c r="K230" s="418"/>
      <c r="L230" s="432"/>
      <c r="W230" s="305"/>
      <c r="X230" s="305"/>
      <c r="Y230" s="305"/>
      <c r="Z230" s="305"/>
      <c r="AA230" s="305"/>
      <c r="AB230" s="305"/>
      <c r="AC230" s="305"/>
      <c r="AD230" s="305"/>
      <c r="AE230" s="305"/>
      <c r="AF230" s="305"/>
    </row>
    <row r="231" spans="1:32" s="52" customFormat="1" ht="14.25" customHeight="1">
      <c r="A231" s="285"/>
      <c r="B231" s="498" t="s">
        <v>442</v>
      </c>
      <c r="C231" s="1623">
        <f>SUM(C232:C234)</f>
        <v>-56913.041793284567</v>
      </c>
      <c r="D231" s="1623">
        <f t="shared" ref="D231:H231" si="38">SUM(D232:D234)</f>
        <v>-129121.25986396507</v>
      </c>
      <c r="E231" s="1623">
        <f t="shared" si="38"/>
        <v>-99093.397454441394</v>
      </c>
      <c r="F231" s="1623">
        <f t="shared" si="38"/>
        <v>-3213308.8510269397</v>
      </c>
      <c r="G231" s="1623">
        <f t="shared" si="38"/>
        <v>-1870328.5052640091</v>
      </c>
      <c r="H231" s="1623">
        <f t="shared" si="38"/>
        <v>-213532.35337404074</v>
      </c>
      <c r="I231" s="517">
        <f t="shared" si="35"/>
        <v>-5582297.4087766809</v>
      </c>
      <c r="J231" s="278"/>
      <c r="K231" s="418"/>
      <c r="L231" s="432"/>
      <c r="M231" s="432"/>
      <c r="N231" s="432"/>
      <c r="O231" s="432"/>
      <c r="P231" s="432"/>
      <c r="Q231" s="432"/>
      <c r="R231" s="432"/>
      <c r="W231" s="305"/>
      <c r="X231" s="305"/>
      <c r="Y231" s="305"/>
      <c r="Z231" s="305"/>
      <c r="AA231" s="305"/>
      <c r="AB231" s="305"/>
      <c r="AC231" s="305"/>
      <c r="AD231" s="305"/>
      <c r="AE231" s="305"/>
      <c r="AF231" s="305"/>
    </row>
    <row r="232" spans="1:32" s="52" customFormat="1" ht="27.6" customHeight="1">
      <c r="A232" s="285"/>
      <c r="B232" s="499" t="s">
        <v>443</v>
      </c>
      <c r="C232" s="1623">
        <v>-83581.662734985934</v>
      </c>
      <c r="D232" s="1623">
        <v>-107652.69991066102</v>
      </c>
      <c r="E232" s="1623">
        <v>-60484.95961975056</v>
      </c>
      <c r="F232" s="1623">
        <v>-1964969.3610386024</v>
      </c>
      <c r="G232" s="1623">
        <v>-1165074.6867262844</v>
      </c>
      <c r="H232" s="515">
        <v>-114489.56224209425</v>
      </c>
      <c r="I232" s="517">
        <f t="shared" si="35"/>
        <v>-3496252.9322723788</v>
      </c>
      <c r="J232" s="293"/>
      <c r="K232" s="418"/>
      <c r="L232" s="432"/>
      <c r="M232" s="432"/>
      <c r="N232" s="432"/>
      <c r="O232" s="432"/>
      <c r="P232" s="432"/>
      <c r="Q232" s="432"/>
      <c r="R232" s="432"/>
      <c r="W232" s="305"/>
      <c r="X232" s="305"/>
      <c r="Y232" s="305"/>
      <c r="Z232" s="305"/>
      <c r="AA232" s="305"/>
      <c r="AB232" s="305"/>
      <c r="AC232" s="305"/>
      <c r="AD232" s="305"/>
      <c r="AE232" s="305"/>
      <c r="AF232" s="305"/>
    </row>
    <row r="233" spans="1:32" s="52" customFormat="1" ht="14.25" customHeight="1">
      <c r="A233" s="285"/>
      <c r="B233" s="499" t="s">
        <v>444</v>
      </c>
      <c r="C233" s="1623">
        <v>81591.006030062039</v>
      </c>
      <c r="D233" s="1623">
        <v>31114.22622671604</v>
      </c>
      <c r="E233" s="1623">
        <v>-6492.215587431534</v>
      </c>
      <c r="F233" s="1623">
        <v>-209914.97066028629</v>
      </c>
      <c r="G233" s="1623">
        <v>-224435.22203104448</v>
      </c>
      <c r="H233" s="515">
        <v>-4971.8413921707979</v>
      </c>
      <c r="I233" s="517">
        <f t="shared" si="35"/>
        <v>-333109.01741415501</v>
      </c>
      <c r="J233" s="293"/>
      <c r="K233" s="418"/>
      <c r="L233" s="432"/>
      <c r="M233" s="432"/>
      <c r="N233" s="432"/>
      <c r="O233" s="432"/>
      <c r="P233" s="432"/>
      <c r="Q233" s="432"/>
      <c r="R233" s="432"/>
      <c r="W233" s="305"/>
      <c r="X233" s="305"/>
      <c r="Y233" s="305"/>
      <c r="Z233" s="305"/>
      <c r="AA233" s="305"/>
      <c r="AB233" s="305"/>
      <c r="AC233" s="305"/>
      <c r="AD233" s="305"/>
      <c r="AE233" s="305"/>
      <c r="AF233" s="305"/>
    </row>
    <row r="234" spans="1:32" s="52" customFormat="1" ht="14.25" customHeight="1">
      <c r="A234" s="285"/>
      <c r="B234" s="499" t="s">
        <v>445</v>
      </c>
      <c r="C234" s="1623">
        <v>-54922.385088360672</v>
      </c>
      <c r="D234" s="1623">
        <v>-52582.786180020084</v>
      </c>
      <c r="E234" s="1623">
        <v>-32116.222247259298</v>
      </c>
      <c r="F234" s="1623">
        <v>-1038424.5193280507</v>
      </c>
      <c r="G234" s="1623">
        <v>-480818.59650668019</v>
      </c>
      <c r="H234" s="515">
        <v>-94070.949739775693</v>
      </c>
      <c r="I234" s="517">
        <f t="shared" si="35"/>
        <v>-1752935.4590901465</v>
      </c>
      <c r="J234" s="278"/>
      <c r="K234" s="418"/>
      <c r="L234" s="432"/>
      <c r="M234" s="432"/>
      <c r="N234" s="432"/>
      <c r="O234" s="432"/>
      <c r="P234" s="432"/>
      <c r="Q234" s="432"/>
      <c r="R234" s="432"/>
      <c r="W234" s="305"/>
      <c r="X234" s="305"/>
      <c r="Y234" s="305"/>
      <c r="Z234" s="305"/>
      <c r="AA234" s="305"/>
      <c r="AB234" s="305"/>
      <c r="AC234" s="305"/>
      <c r="AD234" s="305"/>
      <c r="AE234" s="305"/>
      <c r="AF234" s="305"/>
    </row>
    <row r="235" spans="1:32" s="52" customFormat="1" ht="14.25" customHeight="1">
      <c r="A235" s="285"/>
      <c r="B235" s="498" t="s">
        <v>446</v>
      </c>
      <c r="C235" s="1624">
        <f t="shared" ref="C235:G235" si="39">C229+C232+C233+C234</f>
        <v>125053.55178357247</v>
      </c>
      <c r="D235" s="1624">
        <f t="shared" si="39"/>
        <v>45093.870570825537</v>
      </c>
      <c r="E235" s="1624">
        <f t="shared" si="39"/>
        <v>3160.337529209748</v>
      </c>
      <c r="F235" s="1624">
        <f t="shared" si="39"/>
        <v>92895.246777783032</v>
      </c>
      <c r="G235" s="1624">
        <f t="shared" si="39"/>
        <v>-277300.05258546211</v>
      </c>
      <c r="H235" s="1624">
        <f>H229+H232+H233+H234</f>
        <v>98139.658887394631</v>
      </c>
      <c r="I235" s="518">
        <f t="shared" si="35"/>
        <v>87042.612963323336</v>
      </c>
      <c r="J235" s="293"/>
      <c r="K235" s="434"/>
      <c r="L235" s="432"/>
      <c r="M235" s="432"/>
      <c r="N235" s="432"/>
      <c r="O235" s="432"/>
      <c r="P235" s="432"/>
      <c r="Q235" s="432"/>
      <c r="R235" s="432"/>
      <c r="W235" s="305"/>
      <c r="X235" s="305"/>
      <c r="Y235" s="305"/>
      <c r="Z235" s="305"/>
      <c r="AA235" s="305"/>
      <c r="AB235" s="305"/>
      <c r="AC235" s="305"/>
      <c r="AD235" s="305"/>
      <c r="AE235" s="305"/>
      <c r="AF235" s="305"/>
    </row>
    <row r="236" spans="1:32" s="52" customFormat="1" ht="14.25" customHeight="1">
      <c r="A236" s="285"/>
      <c r="B236" s="499"/>
      <c r="C236" s="1625"/>
      <c r="D236" s="1625"/>
      <c r="E236" s="1625"/>
      <c r="F236" s="1625"/>
      <c r="G236" s="1625"/>
      <c r="H236" s="605"/>
      <c r="I236" s="517"/>
      <c r="J236" s="278"/>
      <c r="K236" s="418"/>
      <c r="L236" s="432"/>
      <c r="W236" s="305"/>
      <c r="X236" s="305"/>
      <c r="Y236" s="305"/>
      <c r="Z236" s="305"/>
      <c r="AA236" s="305"/>
      <c r="AB236" s="305"/>
      <c r="AC236" s="305"/>
      <c r="AD236" s="305"/>
      <c r="AE236" s="305"/>
      <c r="AF236" s="305"/>
    </row>
    <row r="237" spans="1:32" s="52" customFormat="1" ht="14.25" customHeight="1">
      <c r="A237" s="285"/>
      <c r="B237" s="498" t="s">
        <v>447</v>
      </c>
      <c r="C237" s="1625"/>
      <c r="D237" s="1625"/>
      <c r="E237" s="1625"/>
      <c r="F237" s="1625"/>
      <c r="G237" s="1625"/>
      <c r="H237" s="605"/>
      <c r="I237" s="518">
        <f>SUM(I239:I240)</f>
        <v>852804.04243999999</v>
      </c>
      <c r="J237" s="278"/>
      <c r="K237" s="418"/>
      <c r="L237" s="432"/>
      <c r="W237" s="305"/>
      <c r="X237" s="305"/>
      <c r="Y237" s="305"/>
      <c r="Z237" s="305"/>
      <c r="AA237" s="305"/>
      <c r="AB237" s="305"/>
      <c r="AC237" s="305"/>
      <c r="AD237" s="305"/>
      <c r="AE237" s="305"/>
      <c r="AF237" s="305"/>
    </row>
    <row r="238" spans="1:32" s="52" customFormat="1" ht="14.25" customHeight="1">
      <c r="A238" s="285"/>
      <c r="B238" s="499" t="s">
        <v>448</v>
      </c>
      <c r="C238" s="1625"/>
      <c r="D238" s="1625"/>
      <c r="E238" s="1625"/>
      <c r="F238" s="1625"/>
      <c r="G238" s="1625"/>
      <c r="H238" s="605"/>
      <c r="I238" s="517">
        <v>0</v>
      </c>
      <c r="J238" s="278"/>
      <c r="K238" s="418"/>
      <c r="L238" s="432"/>
      <c r="W238" s="305"/>
      <c r="X238" s="305"/>
      <c r="Y238" s="305"/>
      <c r="Z238" s="305"/>
      <c r="AA238" s="305"/>
      <c r="AB238" s="305"/>
      <c r="AC238" s="305"/>
      <c r="AD238" s="305"/>
      <c r="AE238" s="305"/>
      <c r="AF238" s="305"/>
    </row>
    <row r="239" spans="1:32" s="52" customFormat="1" ht="14.25" customHeight="1">
      <c r="A239" s="285"/>
      <c r="B239" s="499" t="s">
        <v>449</v>
      </c>
      <c r="C239" s="1625"/>
      <c r="D239" s="1625"/>
      <c r="E239" s="1625"/>
      <c r="F239" s="1625"/>
      <c r="G239" s="1625"/>
      <c r="H239" s="605"/>
      <c r="I239" s="517">
        <v>647428.91246000002</v>
      </c>
      <c r="J239" s="278"/>
      <c r="K239" s="418"/>
      <c r="L239" s="432"/>
      <c r="W239" s="305"/>
      <c r="X239" s="305"/>
      <c r="Y239" s="305"/>
      <c r="Z239" s="305"/>
      <c r="AA239" s="305"/>
      <c r="AB239" s="305"/>
      <c r="AC239" s="305"/>
      <c r="AD239" s="305"/>
      <c r="AE239" s="305"/>
      <c r="AF239" s="305"/>
    </row>
    <row r="240" spans="1:32" s="52" customFormat="1" ht="14.25" customHeight="1">
      <c r="A240" s="285"/>
      <c r="B240" s="499" t="s">
        <v>379</v>
      </c>
      <c r="C240" s="1625"/>
      <c r="D240" s="1625"/>
      <c r="E240" s="1625"/>
      <c r="F240" s="1625"/>
      <c r="G240" s="1625"/>
      <c r="H240" s="605"/>
      <c r="I240" s="517">
        <v>205375.12998</v>
      </c>
      <c r="J240" s="278"/>
      <c r="K240" s="418"/>
      <c r="L240" s="432"/>
      <c r="W240" s="305"/>
      <c r="X240" s="305"/>
      <c r="Y240" s="305"/>
      <c r="Z240" s="305"/>
      <c r="AA240" s="305"/>
      <c r="AB240" s="305"/>
      <c r="AC240" s="305"/>
      <c r="AD240" s="305"/>
      <c r="AE240" s="305"/>
      <c r="AF240" s="305"/>
    </row>
    <row r="241" spans="1:32" s="52" customFormat="1" ht="14.25" customHeight="1">
      <c r="A241" s="285"/>
      <c r="B241" s="499"/>
      <c r="C241" s="1625"/>
      <c r="D241" s="1625"/>
      <c r="E241" s="1625"/>
      <c r="F241" s="1625"/>
      <c r="G241" s="1625"/>
      <c r="H241" s="605"/>
      <c r="I241" s="517"/>
      <c r="J241" s="278"/>
      <c r="K241" s="418"/>
      <c r="L241" s="432"/>
      <c r="W241" s="305"/>
      <c r="X241" s="305"/>
      <c r="Y241" s="305"/>
      <c r="Z241" s="305"/>
      <c r="AA241" s="305"/>
      <c r="AB241" s="305"/>
      <c r="AC241" s="305"/>
      <c r="AD241" s="305"/>
      <c r="AE241" s="305"/>
      <c r="AF241" s="305"/>
    </row>
    <row r="242" spans="1:32" s="52" customFormat="1" ht="14.25" customHeight="1">
      <c r="A242" s="285"/>
      <c r="B242" s="498" t="s">
        <v>450</v>
      </c>
      <c r="C242" s="1625"/>
      <c r="D242" s="1625"/>
      <c r="E242" s="1625"/>
      <c r="F242" s="1625"/>
      <c r="G242" s="1625"/>
      <c r="H242" s="605"/>
      <c r="I242" s="517">
        <v>-325671.7989918415</v>
      </c>
      <c r="J242" s="278"/>
      <c r="K242" s="418"/>
      <c r="L242" s="432"/>
      <c r="W242" s="305"/>
      <c r="X242" s="305"/>
      <c r="Y242" s="305"/>
      <c r="Z242" s="305"/>
      <c r="AA242" s="305"/>
      <c r="AB242" s="305"/>
      <c r="AC242" s="305"/>
      <c r="AD242" s="305"/>
      <c r="AE242" s="305"/>
      <c r="AF242" s="305"/>
    </row>
    <row r="243" spans="1:32" s="52" customFormat="1" ht="27.6" customHeight="1">
      <c r="A243" s="285"/>
      <c r="B243" s="499" t="s">
        <v>451</v>
      </c>
      <c r="C243" s="1625"/>
      <c r="D243" s="1625"/>
      <c r="E243" s="1625"/>
      <c r="F243" s="1625"/>
      <c r="G243" s="1625"/>
      <c r="H243" s="605"/>
      <c r="I243" s="517">
        <v>-325671.7989918415</v>
      </c>
      <c r="J243" s="278"/>
      <c r="K243" s="418"/>
      <c r="L243" s="432"/>
      <c r="W243" s="305"/>
      <c r="X243" s="305"/>
      <c r="Y243" s="305"/>
      <c r="Z243" s="305"/>
      <c r="AA243" s="305"/>
      <c r="AB243" s="305"/>
      <c r="AC243" s="305"/>
      <c r="AD243" s="305"/>
      <c r="AE243" s="305"/>
      <c r="AF243" s="305"/>
    </row>
    <row r="244" spans="1:32" s="52" customFormat="1" ht="27.6" customHeight="1">
      <c r="A244" s="285"/>
      <c r="B244" s="499" t="s">
        <v>452</v>
      </c>
      <c r="C244" s="1625"/>
      <c r="D244" s="1625"/>
      <c r="E244" s="1625"/>
      <c r="F244" s="1625"/>
      <c r="G244" s="1625"/>
      <c r="H244" s="605"/>
      <c r="I244" s="517">
        <v>0</v>
      </c>
      <c r="J244" s="278"/>
      <c r="K244" s="418"/>
      <c r="L244" s="432"/>
      <c r="W244" s="305"/>
      <c r="X244" s="305"/>
      <c r="Y244" s="305"/>
      <c r="Z244" s="305"/>
      <c r="AA244" s="305"/>
      <c r="AB244" s="305"/>
      <c r="AC244" s="305"/>
      <c r="AD244" s="305"/>
      <c r="AE244" s="305"/>
      <c r="AF244" s="305"/>
    </row>
    <row r="245" spans="1:32" s="52" customFormat="1" ht="14.25" customHeight="1">
      <c r="A245" s="285"/>
      <c r="B245" s="498" t="s">
        <v>453</v>
      </c>
      <c r="C245" s="1625"/>
      <c r="D245" s="1625"/>
      <c r="E245" s="1625"/>
      <c r="F245" s="1625"/>
      <c r="G245" s="1625"/>
      <c r="H245" s="605"/>
      <c r="I245" s="518">
        <f>+I235+I237+I243</f>
        <v>614174.85641148186</v>
      </c>
      <c r="J245" s="278"/>
      <c r="K245" s="418"/>
      <c r="L245" s="432"/>
      <c r="W245" s="305"/>
      <c r="X245" s="305"/>
      <c r="Y245" s="305"/>
      <c r="Z245" s="305"/>
      <c r="AA245" s="305"/>
      <c r="AB245" s="305"/>
      <c r="AC245" s="305"/>
      <c r="AD245" s="305"/>
      <c r="AE245" s="305"/>
      <c r="AF245" s="305"/>
    </row>
    <row r="246" spans="1:32" s="52" customFormat="1" ht="14.25" customHeight="1">
      <c r="A246" s="285"/>
      <c r="B246" s="499" t="s">
        <v>454</v>
      </c>
      <c r="C246" s="1625"/>
      <c r="D246" s="1625"/>
      <c r="E246" s="1625"/>
      <c r="F246" s="1625"/>
      <c r="G246" s="1625"/>
      <c r="H246" s="605"/>
      <c r="I246" s="517">
        <v>0</v>
      </c>
      <c r="J246" s="278"/>
      <c r="K246" s="418"/>
      <c r="L246" s="432"/>
      <c r="W246" s="305"/>
      <c r="X246" s="305"/>
      <c r="Y246" s="305"/>
      <c r="Z246" s="305"/>
      <c r="AA246" s="305"/>
      <c r="AB246" s="305"/>
      <c r="AC246" s="305"/>
      <c r="AD246" s="305"/>
      <c r="AE246" s="305"/>
      <c r="AF246" s="305"/>
    </row>
    <row r="247" spans="1:32" s="52" customFormat="1" ht="14.25" customHeight="1">
      <c r="A247" s="285"/>
      <c r="B247" s="498" t="s">
        <v>455</v>
      </c>
      <c r="C247" s="1625"/>
      <c r="D247" s="1625"/>
      <c r="E247" s="1625"/>
      <c r="F247" s="1625"/>
      <c r="G247" s="1625"/>
      <c r="H247" s="605"/>
      <c r="I247" s="518">
        <f>SUM(I245:I246)</f>
        <v>614174.85641148186</v>
      </c>
      <c r="J247" s="278"/>
      <c r="K247" s="418"/>
      <c r="L247" s="432"/>
      <c r="W247" s="305"/>
      <c r="X247" s="305"/>
      <c r="Y247" s="305"/>
      <c r="Z247" s="305"/>
      <c r="AA247" s="305"/>
      <c r="AB247" s="305"/>
      <c r="AC247" s="305"/>
      <c r="AD247" s="305"/>
      <c r="AE247" s="305"/>
      <c r="AF247" s="305"/>
    </row>
    <row r="248" spans="1:32" s="52" customFormat="1" ht="14.25" customHeight="1">
      <c r="A248" s="285"/>
      <c r="B248" s="499" t="s">
        <v>456</v>
      </c>
      <c r="C248" s="1625"/>
      <c r="D248" s="1625"/>
      <c r="E248" s="1625"/>
      <c r="F248" s="1625"/>
      <c r="G248" s="1625"/>
      <c r="H248" s="605"/>
      <c r="I248" s="517">
        <v>-138105</v>
      </c>
      <c r="J248" s="278"/>
      <c r="K248" s="418"/>
      <c r="L248" s="432"/>
      <c r="W248" s="305"/>
      <c r="X248" s="305"/>
      <c r="Y248" s="305"/>
      <c r="Z248" s="305"/>
      <c r="AA248" s="305"/>
      <c r="AB248" s="305"/>
      <c r="AC248" s="305"/>
      <c r="AD248" s="305"/>
      <c r="AE248" s="305"/>
      <c r="AF248" s="305"/>
    </row>
    <row r="249" spans="1:32" s="52" customFormat="1" ht="14.25" customHeight="1" thickBot="1">
      <c r="A249" s="285"/>
      <c r="B249" s="468" t="s">
        <v>457</v>
      </c>
      <c r="C249" s="626"/>
      <c r="D249" s="626"/>
      <c r="E249" s="626"/>
      <c r="F249" s="626"/>
      <c r="G249" s="626"/>
      <c r="H249" s="606"/>
      <c r="I249" s="519">
        <f>SUM(I247:I248)</f>
        <v>476069.85641148186</v>
      </c>
      <c r="J249" s="278"/>
      <c r="K249" s="418"/>
      <c r="L249" s="432"/>
      <c r="W249" s="305"/>
      <c r="X249" s="305"/>
      <c r="Y249" s="305"/>
      <c r="Z249" s="305"/>
      <c r="AA249" s="305"/>
      <c r="AB249" s="305"/>
      <c r="AC249" s="305"/>
      <c r="AD249" s="305"/>
      <c r="AE249" s="305"/>
      <c r="AF249" s="305"/>
    </row>
    <row r="250" spans="1:32" s="52" customFormat="1" ht="14.25" customHeight="1">
      <c r="A250" s="285"/>
      <c r="B250" s="392"/>
      <c r="C250" s="264"/>
      <c r="D250" s="264"/>
      <c r="E250" s="264"/>
      <c r="F250" s="264"/>
      <c r="G250" s="264"/>
      <c r="H250" s="264"/>
      <c r="I250" s="264"/>
      <c r="J250" s="383"/>
      <c r="K250" s="418"/>
      <c r="L250" s="432"/>
      <c r="W250" s="305"/>
      <c r="X250" s="305"/>
      <c r="Y250" s="305"/>
      <c r="Z250" s="305"/>
      <c r="AA250" s="305"/>
      <c r="AB250" s="305"/>
      <c r="AC250" s="305"/>
      <c r="AD250" s="305"/>
      <c r="AE250" s="305"/>
      <c r="AF250" s="305"/>
    </row>
    <row r="251" spans="1:32" s="52" customFormat="1" ht="14.25" customHeight="1">
      <c r="A251" s="285"/>
      <c r="B251" s="392"/>
      <c r="C251" s="264"/>
      <c r="D251" s="264"/>
      <c r="E251" s="264"/>
      <c r="F251" s="264"/>
      <c r="G251" s="264"/>
      <c r="H251" s="264"/>
      <c r="I251" s="264"/>
      <c r="J251" s="383"/>
      <c r="K251" s="396">
        <v>128</v>
      </c>
      <c r="L251" s="432"/>
      <c r="W251" s="305"/>
      <c r="X251" s="305"/>
      <c r="Y251" s="305"/>
      <c r="Z251" s="305"/>
      <c r="AA251" s="305"/>
      <c r="AB251" s="305"/>
      <c r="AC251" s="305"/>
      <c r="AD251" s="305"/>
      <c r="AE251" s="305"/>
      <c r="AF251" s="305"/>
    </row>
    <row r="252" spans="1:32" s="52" customFormat="1" ht="14.25" customHeight="1">
      <c r="A252" s="285"/>
      <c r="B252" s="469"/>
      <c r="C252" s="416"/>
      <c r="D252" s="416"/>
      <c r="E252" s="416"/>
      <c r="F252" s="416"/>
      <c r="G252" s="416"/>
      <c r="H252" s="416"/>
      <c r="I252" s="278"/>
      <c r="J252" s="278"/>
      <c r="K252" s="418"/>
      <c r="W252" s="305"/>
      <c r="X252" s="305"/>
      <c r="Y252" s="305"/>
      <c r="Z252" s="305"/>
      <c r="AA252" s="305"/>
      <c r="AB252" s="305"/>
      <c r="AC252" s="305"/>
      <c r="AD252" s="305"/>
      <c r="AE252" s="305"/>
      <c r="AF252" s="305"/>
    </row>
    <row r="253" spans="1:32" s="52" customFormat="1" ht="14.25" customHeight="1">
      <c r="A253" s="285"/>
      <c r="B253" s="236" t="s">
        <v>464</v>
      </c>
      <c r="C253" s="279"/>
      <c r="D253" s="279"/>
      <c r="E253" s="416"/>
      <c r="F253" s="416"/>
      <c r="G253" s="416"/>
      <c r="H253" s="416"/>
      <c r="I253" s="278"/>
      <c r="J253" s="278"/>
      <c r="K253" s="418"/>
      <c r="W253" s="305"/>
      <c r="X253" s="305"/>
      <c r="Y253" s="305"/>
      <c r="Z253" s="305"/>
      <c r="AA253" s="305"/>
      <c r="AB253" s="305"/>
      <c r="AC253" s="305"/>
      <c r="AD253" s="305"/>
      <c r="AE253" s="305"/>
      <c r="AF253" s="305"/>
    </row>
    <row r="254" spans="1:32" s="52" customFormat="1" ht="14.25" customHeight="1" thickBot="1">
      <c r="A254" s="285"/>
      <c r="B254" s="51"/>
      <c r="C254" s="736"/>
      <c r="D254" s="736"/>
      <c r="E254" s="416"/>
      <c r="F254" s="416"/>
      <c r="G254" s="416"/>
      <c r="H254" s="416"/>
      <c r="I254" s="278"/>
      <c r="J254" s="278"/>
      <c r="K254" s="418"/>
      <c r="W254" s="305"/>
      <c r="X254" s="305"/>
      <c r="Y254" s="305"/>
      <c r="Z254" s="305"/>
      <c r="AA254" s="305"/>
      <c r="AB254" s="305"/>
      <c r="AC254" s="305"/>
      <c r="AD254" s="305"/>
      <c r="AE254" s="305"/>
      <c r="AF254" s="305"/>
    </row>
    <row r="255" spans="1:32" ht="14.25" customHeight="1" thickBot="1">
      <c r="B255" s="799" t="s">
        <v>119</v>
      </c>
      <c r="C255" s="487"/>
      <c r="D255" s="487"/>
      <c r="E255" s="487"/>
      <c r="F255" s="487"/>
      <c r="H255" s="1888" t="s">
        <v>254</v>
      </c>
      <c r="I255" s="1888"/>
      <c r="J255" s="386"/>
      <c r="K255" s="52"/>
      <c r="W255" s="305"/>
      <c r="X255" s="305"/>
      <c r="Y255" s="305"/>
      <c r="Z255" s="305"/>
      <c r="AA255" s="305"/>
      <c r="AB255" s="305"/>
      <c r="AC255" s="305"/>
      <c r="AD255" s="305"/>
      <c r="AE255" s="305"/>
      <c r="AF255" s="305"/>
    </row>
    <row r="256" spans="1:32" s="52" customFormat="1" ht="14.25" customHeight="1" thickBot="1">
      <c r="A256" s="278"/>
      <c r="B256" s="1881"/>
      <c r="C256" s="1875">
        <v>2019</v>
      </c>
      <c r="D256" s="1876"/>
      <c r="E256" s="1876"/>
      <c r="F256" s="1876"/>
      <c r="G256" s="1876"/>
      <c r="H256" s="1876"/>
      <c r="I256" s="1877"/>
      <c r="J256" s="278"/>
      <c r="W256" s="305"/>
      <c r="X256" s="305"/>
      <c r="Y256" s="305"/>
      <c r="Z256" s="305"/>
      <c r="AA256" s="305"/>
      <c r="AB256" s="305"/>
      <c r="AC256" s="305"/>
      <c r="AD256" s="305"/>
      <c r="AE256" s="305"/>
      <c r="AF256" s="305"/>
    </row>
    <row r="257" spans="1:32" s="52" customFormat="1" ht="14.25" customHeight="1" thickBot="1">
      <c r="A257" s="396"/>
      <c r="B257" s="1882"/>
      <c r="C257" s="1884" t="s">
        <v>428</v>
      </c>
      <c r="D257" s="1884" t="s">
        <v>429</v>
      </c>
      <c r="E257" s="1886" t="s">
        <v>430</v>
      </c>
      <c r="F257" s="1887"/>
      <c r="G257" s="1884" t="s">
        <v>431</v>
      </c>
      <c r="H257" s="1884" t="s">
        <v>432</v>
      </c>
      <c r="I257" s="1884" t="s">
        <v>133</v>
      </c>
      <c r="J257" s="278"/>
      <c r="W257" s="305"/>
      <c r="X257" s="305"/>
      <c r="Y257" s="305"/>
      <c r="Z257" s="305"/>
      <c r="AA257" s="305"/>
      <c r="AB257" s="305"/>
      <c r="AC257" s="305"/>
      <c r="AD257" s="305"/>
      <c r="AE257" s="305"/>
      <c r="AF257" s="305"/>
    </row>
    <row r="258" spans="1:32" s="52" customFormat="1" ht="14.25" customHeight="1" thickBot="1">
      <c r="A258" s="396"/>
      <c r="B258" s="1883"/>
      <c r="C258" s="1885"/>
      <c r="D258" s="1885"/>
      <c r="E258" s="627" t="s">
        <v>434</v>
      </c>
      <c r="F258" s="627" t="s">
        <v>435</v>
      </c>
      <c r="G258" s="1885"/>
      <c r="H258" s="1885"/>
      <c r="I258" s="1885"/>
      <c r="J258" s="278"/>
      <c r="W258" s="305"/>
      <c r="X258" s="305"/>
      <c r="Y258" s="305"/>
      <c r="Z258" s="305"/>
      <c r="AA258" s="305"/>
      <c r="AB258" s="305"/>
      <c r="AC258" s="305"/>
      <c r="AD258" s="305"/>
      <c r="AE258" s="305"/>
      <c r="AF258" s="305"/>
    </row>
    <row r="259" spans="1:32" s="52" customFormat="1" ht="14.25" customHeight="1">
      <c r="A259" s="285"/>
      <c r="B259" s="520" t="s">
        <v>350</v>
      </c>
      <c r="C259" s="521">
        <v>677561.74670000002</v>
      </c>
      <c r="D259" s="521">
        <v>57619.2834</v>
      </c>
      <c r="E259" s="521">
        <v>3620.25864</v>
      </c>
      <c r="F259" s="521">
        <v>3618402.8613999998</v>
      </c>
      <c r="G259" s="521">
        <v>188337.97409999999</v>
      </c>
      <c r="H259" s="522">
        <v>273143.88</v>
      </c>
      <c r="I259" s="516">
        <f t="shared" ref="I259:I271" si="40">H259+G259+F259+E259+D259+C259</f>
        <v>4818686.0042400006</v>
      </c>
      <c r="J259" s="278"/>
      <c r="L259" s="305"/>
      <c r="M259" s="305"/>
      <c r="N259" s="305"/>
      <c r="O259" s="305"/>
      <c r="P259" s="305"/>
      <c r="Q259" s="305"/>
      <c r="R259" s="305"/>
      <c r="W259" s="305"/>
      <c r="X259" s="305"/>
      <c r="Y259" s="305"/>
      <c r="Z259" s="305"/>
      <c r="AA259" s="305"/>
      <c r="AB259" s="305"/>
      <c r="AC259" s="305"/>
      <c r="AD259" s="305"/>
      <c r="AE259" s="305"/>
      <c r="AF259" s="305"/>
    </row>
    <row r="260" spans="1:32" s="52" customFormat="1" ht="14.25" customHeight="1">
      <c r="A260" s="285"/>
      <c r="B260" s="499" t="s">
        <v>461</v>
      </c>
      <c r="C260" s="1623">
        <v>0</v>
      </c>
      <c r="D260" s="1623">
        <v>0</v>
      </c>
      <c r="E260" s="1623">
        <v>0</v>
      </c>
      <c r="F260" s="1623">
        <v>0</v>
      </c>
      <c r="G260" s="1623">
        <v>0</v>
      </c>
      <c r="H260" s="515">
        <v>0</v>
      </c>
      <c r="I260" s="517">
        <f t="shared" si="40"/>
        <v>0</v>
      </c>
      <c r="J260" s="278"/>
      <c r="L260" s="305"/>
      <c r="M260" s="305"/>
      <c r="N260" s="305"/>
      <c r="O260" s="305"/>
      <c r="P260" s="305"/>
      <c r="Q260" s="305"/>
      <c r="R260" s="305"/>
      <c r="W260" s="305"/>
      <c r="X260" s="305"/>
      <c r="Y260" s="305"/>
      <c r="Z260" s="305"/>
      <c r="AA260" s="305"/>
      <c r="AB260" s="305"/>
      <c r="AC260" s="305"/>
      <c r="AD260" s="305"/>
      <c r="AE260" s="305"/>
      <c r="AF260" s="305"/>
    </row>
    <row r="261" spans="1:32" s="52" customFormat="1" ht="14.25" customHeight="1">
      <c r="A261" s="285"/>
      <c r="B261" s="499" t="s">
        <v>437</v>
      </c>
      <c r="C261" s="1623">
        <v>-298780.7732</v>
      </c>
      <c r="D261" s="1623">
        <v>-66.455690000000004</v>
      </c>
      <c r="E261" s="1623">
        <v>0</v>
      </c>
      <c r="F261" s="1623">
        <v>-81649.235942565094</v>
      </c>
      <c r="G261" s="1623">
        <v>0</v>
      </c>
      <c r="H261" s="515">
        <v>-43732.85</v>
      </c>
      <c r="I261" s="517">
        <f t="shared" si="40"/>
        <v>-424229.31483256508</v>
      </c>
      <c r="J261" s="278"/>
      <c r="L261" s="305"/>
      <c r="M261" s="305"/>
      <c r="N261" s="305"/>
      <c r="O261" s="305"/>
      <c r="P261" s="305"/>
      <c r="Q261" s="305"/>
      <c r="R261" s="305"/>
      <c r="W261" s="305"/>
      <c r="X261" s="305"/>
      <c r="Y261" s="305"/>
      <c r="Z261" s="305"/>
      <c r="AA261" s="305"/>
      <c r="AB261" s="305"/>
      <c r="AC261" s="305"/>
      <c r="AD261" s="305"/>
      <c r="AE261" s="305"/>
      <c r="AF261" s="305"/>
    </row>
    <row r="262" spans="1:32" s="52" customFormat="1" ht="14.25" customHeight="1">
      <c r="A262" s="285"/>
      <c r="B262" s="499" t="s">
        <v>438</v>
      </c>
      <c r="C262" s="1623">
        <v>-338938.28133999987</v>
      </c>
      <c r="D262" s="1623">
        <v>-51704.870670000004</v>
      </c>
      <c r="E262" s="1623">
        <v>0</v>
      </c>
      <c r="F262" s="1623">
        <v>-71515.315647434938</v>
      </c>
      <c r="G262" s="1623">
        <v>0</v>
      </c>
      <c r="H262" s="515">
        <v>-185519.27585999999</v>
      </c>
      <c r="I262" s="517">
        <f t="shared" si="40"/>
        <v>-647677.74351743481</v>
      </c>
      <c r="J262" s="278"/>
      <c r="K262" s="420"/>
      <c r="L262" s="305"/>
      <c r="M262" s="305"/>
      <c r="N262" s="305"/>
      <c r="O262" s="305"/>
      <c r="P262" s="305"/>
      <c r="Q262" s="305"/>
      <c r="R262" s="305"/>
      <c r="W262" s="305"/>
      <c r="X262" s="305"/>
      <c r="Y262" s="305"/>
      <c r="Z262" s="305"/>
      <c r="AA262" s="305"/>
      <c r="AB262" s="305"/>
      <c r="AC262" s="305"/>
      <c r="AD262" s="305"/>
      <c r="AE262" s="305"/>
      <c r="AF262" s="305"/>
    </row>
    <row r="263" spans="1:32" s="52" customFormat="1" ht="14.25" customHeight="1">
      <c r="A263" s="285"/>
      <c r="B263" s="498" t="s">
        <v>439</v>
      </c>
      <c r="C263" s="1624">
        <f t="shared" ref="C263:H263" si="41">C259+C260+C261+C262</f>
        <v>39842.692160000151</v>
      </c>
      <c r="D263" s="1624">
        <f t="shared" si="41"/>
        <v>5847.9570399999939</v>
      </c>
      <c r="E263" s="1624">
        <f t="shared" si="41"/>
        <v>3620.25864</v>
      </c>
      <c r="F263" s="1624">
        <f t="shared" si="41"/>
        <v>3465238.30981</v>
      </c>
      <c r="G263" s="1624">
        <f t="shared" si="41"/>
        <v>188337.97409999999</v>
      </c>
      <c r="H263" s="1624">
        <f t="shared" si="41"/>
        <v>43891.754140000005</v>
      </c>
      <c r="I263" s="518">
        <f t="shared" si="40"/>
        <v>3746778.9458900001</v>
      </c>
      <c r="J263" s="278"/>
      <c r="K263" s="420"/>
      <c r="L263" s="305"/>
      <c r="M263" s="305"/>
      <c r="N263" s="305"/>
      <c r="O263" s="305"/>
      <c r="P263" s="305"/>
      <c r="Q263" s="305"/>
      <c r="R263" s="305"/>
      <c r="W263" s="305"/>
      <c r="X263" s="305"/>
      <c r="Y263" s="305"/>
      <c r="Z263" s="305"/>
      <c r="AA263" s="305"/>
      <c r="AB263" s="305"/>
      <c r="AC263" s="305"/>
      <c r="AD263" s="305"/>
      <c r="AE263" s="305"/>
      <c r="AF263" s="305"/>
    </row>
    <row r="264" spans="1:32" s="52" customFormat="1" ht="14.25" customHeight="1">
      <c r="A264" s="285"/>
      <c r="B264" s="499" t="s">
        <v>440</v>
      </c>
      <c r="C264" s="1623">
        <v>2430.7006200000001</v>
      </c>
      <c r="D264" s="1623">
        <v>-331.70240000000001</v>
      </c>
      <c r="E264" s="1623">
        <v>-178.17043708333401</v>
      </c>
      <c r="F264" s="1623">
        <v>-141439.48855291665</v>
      </c>
      <c r="G264" s="1623">
        <v>-14786.965039999999</v>
      </c>
      <c r="H264" s="515">
        <v>-1910.37</v>
      </c>
      <c r="I264" s="517">
        <f t="shared" si="40"/>
        <v>-156215.99581000002</v>
      </c>
      <c r="J264" s="278"/>
      <c r="K264" s="418"/>
      <c r="L264" s="305"/>
      <c r="M264" s="305"/>
      <c r="N264" s="305"/>
      <c r="O264" s="305"/>
      <c r="P264" s="305"/>
      <c r="Q264" s="305"/>
      <c r="R264" s="305"/>
      <c r="W264" s="305"/>
      <c r="X264" s="305"/>
      <c r="Y264" s="305"/>
      <c r="Z264" s="305"/>
      <c r="AA264" s="305"/>
      <c r="AB264" s="305"/>
      <c r="AC264" s="305"/>
      <c r="AD264" s="305"/>
      <c r="AE264" s="305"/>
      <c r="AF264" s="305"/>
    </row>
    <row r="265" spans="1:32" s="52" customFormat="1" ht="14.25" customHeight="1">
      <c r="A265" s="285"/>
      <c r="B265" s="498" t="s">
        <v>441</v>
      </c>
      <c r="C265" s="1624">
        <f t="shared" ref="C265:H265" si="42">C263+C264</f>
        <v>42273.392780000155</v>
      </c>
      <c r="D265" s="1624">
        <f t="shared" si="42"/>
        <v>5516.2546399999937</v>
      </c>
      <c r="E265" s="1624">
        <f t="shared" si="42"/>
        <v>3442.088202916666</v>
      </c>
      <c r="F265" s="1624">
        <f t="shared" si="42"/>
        <v>3323798.8212570832</v>
      </c>
      <c r="G265" s="1624">
        <f t="shared" si="42"/>
        <v>173551.00905999998</v>
      </c>
      <c r="H265" s="1624">
        <f t="shared" si="42"/>
        <v>41981.384140000002</v>
      </c>
      <c r="I265" s="518">
        <f t="shared" si="40"/>
        <v>3590562.9500799999</v>
      </c>
      <c r="J265" s="278"/>
      <c r="K265" s="418"/>
      <c r="L265" s="305"/>
      <c r="M265" s="305"/>
      <c r="N265" s="305"/>
      <c r="O265" s="305"/>
      <c r="P265" s="305"/>
      <c r="Q265" s="305"/>
      <c r="R265" s="305"/>
      <c r="W265" s="305"/>
      <c r="X265" s="305"/>
      <c r="Y265" s="305"/>
      <c r="Z265" s="305"/>
      <c r="AA265" s="305"/>
      <c r="AB265" s="305"/>
      <c r="AC265" s="305"/>
      <c r="AD265" s="305"/>
      <c r="AE265" s="305"/>
      <c r="AF265" s="305"/>
    </row>
    <row r="266" spans="1:32" s="52" customFormat="1" ht="14.25" customHeight="1">
      <c r="A266" s="285"/>
      <c r="B266" s="499"/>
      <c r="C266" s="1623"/>
      <c r="D266" s="1623"/>
      <c r="E266" s="1623"/>
      <c r="F266" s="1623"/>
      <c r="G266" s="1623"/>
      <c r="H266" s="515"/>
      <c r="I266" s="517">
        <f t="shared" si="40"/>
        <v>0</v>
      </c>
      <c r="J266" s="278"/>
      <c r="K266" s="418"/>
      <c r="W266" s="305"/>
      <c r="X266" s="305"/>
      <c r="Y266" s="305"/>
      <c r="Z266" s="305"/>
      <c r="AA266" s="305"/>
      <c r="AB266" s="305"/>
      <c r="AC266" s="305"/>
      <c r="AD266" s="305"/>
      <c r="AE266" s="305"/>
      <c r="AF266" s="305"/>
    </row>
    <row r="267" spans="1:32" s="52" customFormat="1" ht="14.25" customHeight="1">
      <c r="A267" s="285"/>
      <c r="B267" s="498" t="s">
        <v>442</v>
      </c>
      <c r="C267" s="1623">
        <f>SUM(C268:C270)</f>
        <v>7008.5158253226027</v>
      </c>
      <c r="D267" s="1623">
        <f t="shared" ref="D267:H267" si="43">SUM(D268:D270)</f>
        <v>10088.260101533217</v>
      </c>
      <c r="E267" s="1623">
        <f t="shared" si="43"/>
        <v>-240.49659819717573</v>
      </c>
      <c r="F267" s="1623">
        <f t="shared" si="43"/>
        <v>-2502750.5452561015</v>
      </c>
      <c r="G267" s="1623">
        <f t="shared" si="43"/>
        <v>-176030.54173390914</v>
      </c>
      <c r="H267" s="1623">
        <f t="shared" si="43"/>
        <v>10169.642111352377</v>
      </c>
      <c r="I267" s="517">
        <f t="shared" si="40"/>
        <v>-2651755.1655499996</v>
      </c>
      <c r="J267" s="278"/>
      <c r="K267" s="418"/>
      <c r="W267" s="305"/>
      <c r="X267" s="305"/>
      <c r="Y267" s="305"/>
      <c r="Z267" s="305"/>
      <c r="AA267" s="305"/>
      <c r="AB267" s="305"/>
      <c r="AC267" s="305"/>
      <c r="AD267" s="305"/>
      <c r="AE267" s="305"/>
      <c r="AF267" s="305"/>
    </row>
    <row r="268" spans="1:32" s="52" customFormat="1" ht="30" customHeight="1">
      <c r="A268" s="285"/>
      <c r="B268" s="499" t="s">
        <v>443</v>
      </c>
      <c r="C268" s="1623">
        <v>-43743.268840000004</v>
      </c>
      <c r="D268" s="1623">
        <v>-2220.8018700000102</v>
      </c>
      <c r="E268" s="1623">
        <v>-274.55</v>
      </c>
      <c r="F268" s="1623">
        <v>-2055085.3969299996</v>
      </c>
      <c r="G268" s="1623">
        <v>-159422.52195999998</v>
      </c>
      <c r="H268" s="515">
        <v>-22213.625949999998</v>
      </c>
      <c r="I268" s="517">
        <f t="shared" si="40"/>
        <v>-2282960.1655499996</v>
      </c>
      <c r="J268" s="278"/>
      <c r="K268" s="418"/>
      <c r="L268" s="305"/>
      <c r="M268" s="305"/>
      <c r="N268" s="305"/>
      <c r="O268" s="305"/>
      <c r="P268" s="305"/>
      <c r="Q268" s="305"/>
      <c r="R268" s="305"/>
      <c r="W268" s="305"/>
      <c r="X268" s="305"/>
      <c r="Y268" s="305"/>
      <c r="Z268" s="305"/>
      <c r="AA268" s="305"/>
      <c r="AB268" s="305"/>
      <c r="AC268" s="305"/>
      <c r="AD268" s="305"/>
      <c r="AE268" s="305"/>
      <c r="AF268" s="305"/>
    </row>
    <row r="269" spans="1:32" s="52" customFormat="1" ht="14.25" customHeight="1">
      <c r="A269" s="285"/>
      <c r="B269" s="499" t="s">
        <v>444</v>
      </c>
      <c r="C269" s="1623">
        <v>57837.837417695911</v>
      </c>
      <c r="D269" s="1623">
        <v>12094.113582590879</v>
      </c>
      <c r="E269" s="1623">
        <v>34.053401802824297</v>
      </c>
      <c r="F269" s="1623">
        <v>-431083.53753641824</v>
      </c>
      <c r="G269" s="1623">
        <v>-15695.958511474963</v>
      </c>
      <c r="H269" s="515">
        <v>32317.49164580358</v>
      </c>
      <c r="I269" s="517">
        <f t="shared" si="40"/>
        <v>-344496</v>
      </c>
      <c r="J269" s="278"/>
      <c r="K269" s="418"/>
      <c r="L269" s="305"/>
      <c r="M269" s="305"/>
      <c r="N269" s="305"/>
      <c r="O269" s="305"/>
      <c r="P269" s="305"/>
      <c r="Q269" s="305"/>
      <c r="R269" s="305"/>
      <c r="W269" s="305"/>
      <c r="X269" s="305"/>
      <c r="Y269" s="305"/>
      <c r="Z269" s="305"/>
      <c r="AA269" s="305"/>
      <c r="AB269" s="305"/>
      <c r="AC269" s="305"/>
      <c r="AD269" s="305"/>
      <c r="AE269" s="305"/>
      <c r="AF269" s="305"/>
    </row>
    <row r="270" spans="1:32" s="52" customFormat="1" ht="14.25" customHeight="1">
      <c r="A270" s="285"/>
      <c r="B270" s="499" t="s">
        <v>445</v>
      </c>
      <c r="C270" s="1623">
        <v>-7086.0527523733044</v>
      </c>
      <c r="D270" s="1623">
        <v>214.94838894234817</v>
      </c>
      <c r="E270" s="1623"/>
      <c r="F270" s="1623">
        <v>-16581.610789683633</v>
      </c>
      <c r="G270" s="1623">
        <v>-912.06126243420636</v>
      </c>
      <c r="H270" s="515">
        <v>65.776415548794319</v>
      </c>
      <c r="I270" s="517">
        <f t="shared" si="40"/>
        <v>-24299</v>
      </c>
      <c r="J270" s="278"/>
      <c r="K270" s="418"/>
      <c r="L270" s="305"/>
      <c r="M270" s="305"/>
      <c r="N270" s="305"/>
      <c r="O270" s="305"/>
      <c r="P270" s="305"/>
      <c r="Q270" s="305"/>
      <c r="R270" s="305"/>
      <c r="W270" s="305"/>
      <c r="X270" s="305"/>
      <c r="Y270" s="305"/>
      <c r="Z270" s="305"/>
      <c r="AA270" s="305"/>
      <c r="AB270" s="305"/>
      <c r="AC270" s="305"/>
      <c r="AD270" s="305"/>
      <c r="AE270" s="305"/>
      <c r="AF270" s="305"/>
    </row>
    <row r="271" spans="1:32" s="52" customFormat="1" ht="14.25" customHeight="1">
      <c r="A271" s="285"/>
      <c r="B271" s="498" t="s">
        <v>446</v>
      </c>
      <c r="C271" s="1624">
        <f t="shared" ref="C271:G271" si="44">C265+C268+C269+C270</f>
        <v>49281.908605322758</v>
      </c>
      <c r="D271" s="1624">
        <f t="shared" si="44"/>
        <v>15604.51474153321</v>
      </c>
      <c r="E271" s="1624">
        <f t="shared" si="44"/>
        <v>3201.5916047194901</v>
      </c>
      <c r="F271" s="1624">
        <f t="shared" si="44"/>
        <v>821048.27600098168</v>
      </c>
      <c r="G271" s="1624">
        <f t="shared" si="44"/>
        <v>-2479.5326739091706</v>
      </c>
      <c r="H271" s="1624">
        <f>H265+H268+H269+H270</f>
        <v>52151.026251352378</v>
      </c>
      <c r="I271" s="518">
        <f t="shared" si="40"/>
        <v>938807.7845300003</v>
      </c>
      <c r="J271" s="278"/>
      <c r="K271" s="434"/>
      <c r="L271" s="305"/>
      <c r="M271" s="305"/>
      <c r="N271" s="305"/>
      <c r="O271" s="305"/>
      <c r="P271" s="305"/>
      <c r="Q271" s="305"/>
      <c r="R271" s="305"/>
      <c r="W271" s="305"/>
      <c r="X271" s="305"/>
      <c r="Y271" s="305"/>
      <c r="Z271" s="305"/>
      <c r="AA271" s="305"/>
      <c r="AB271" s="305"/>
      <c r="AC271" s="305"/>
      <c r="AD271" s="305"/>
      <c r="AE271" s="305"/>
      <c r="AF271" s="305"/>
    </row>
    <row r="272" spans="1:32" s="52" customFormat="1" ht="14.25" customHeight="1">
      <c r="A272" s="285"/>
      <c r="B272" s="499"/>
      <c r="C272" s="1625"/>
      <c r="D272" s="1625"/>
      <c r="E272" s="1625"/>
      <c r="F272" s="1625"/>
      <c r="G272" s="1625"/>
      <c r="H272" s="605"/>
      <c r="I272" s="517"/>
      <c r="J272" s="278"/>
      <c r="K272" s="418"/>
      <c r="W272" s="305"/>
      <c r="X272" s="305"/>
      <c r="Y272" s="305"/>
      <c r="Z272" s="305"/>
      <c r="AA272" s="305"/>
      <c r="AB272" s="305"/>
      <c r="AC272" s="305"/>
      <c r="AD272" s="305"/>
      <c r="AE272" s="305"/>
      <c r="AF272" s="305"/>
    </row>
    <row r="273" spans="1:32" s="52" customFormat="1" ht="14.25" customHeight="1">
      <c r="A273" s="285"/>
      <c r="B273" s="498" t="s">
        <v>447</v>
      </c>
      <c r="C273" s="1625"/>
      <c r="D273" s="1625"/>
      <c r="E273" s="1625"/>
      <c r="F273" s="1625"/>
      <c r="G273" s="1625"/>
      <c r="H273" s="605"/>
      <c r="I273" s="518">
        <f>SUM(I274:I276)</f>
        <v>490799</v>
      </c>
      <c r="J273" s="278"/>
      <c r="K273" s="418"/>
      <c r="W273" s="305"/>
      <c r="X273" s="305"/>
      <c r="Y273" s="305"/>
      <c r="Z273" s="305"/>
      <c r="AA273" s="305"/>
      <c r="AB273" s="305"/>
      <c r="AC273" s="305"/>
      <c r="AD273" s="305"/>
      <c r="AE273" s="305"/>
      <c r="AF273" s="305"/>
    </row>
    <row r="274" spans="1:32" s="52" customFormat="1" ht="14.25" customHeight="1">
      <c r="A274" s="285"/>
      <c r="B274" s="499" t="s">
        <v>448</v>
      </c>
      <c r="C274" s="1625"/>
      <c r="D274" s="1625"/>
      <c r="E274" s="1625"/>
      <c r="F274" s="1625"/>
      <c r="G274" s="1625"/>
      <c r="H274" s="605"/>
      <c r="I274" s="517">
        <v>101239</v>
      </c>
      <c r="J274" s="278"/>
      <c r="K274" s="418"/>
      <c r="W274" s="305"/>
      <c r="X274" s="305"/>
      <c r="Y274" s="305"/>
      <c r="Z274" s="305"/>
      <c r="AA274" s="305"/>
      <c r="AB274" s="305"/>
      <c r="AC274" s="305"/>
      <c r="AD274" s="305"/>
      <c r="AE274" s="305"/>
      <c r="AF274" s="305"/>
    </row>
    <row r="275" spans="1:32" s="52" customFormat="1" ht="14.25" customHeight="1">
      <c r="A275" s="285"/>
      <c r="B275" s="499" t="s">
        <v>460</v>
      </c>
      <c r="C275" s="1625"/>
      <c r="D275" s="1625"/>
      <c r="E275" s="1625"/>
      <c r="F275" s="1625"/>
      <c r="G275" s="1625"/>
      <c r="H275" s="605"/>
      <c r="I275" s="517">
        <v>358884</v>
      </c>
      <c r="J275" s="278"/>
      <c r="K275" s="418"/>
      <c r="W275" s="305"/>
      <c r="X275" s="305"/>
      <c r="Y275" s="305"/>
      <c r="Z275" s="305"/>
      <c r="AA275" s="305"/>
      <c r="AB275" s="305"/>
      <c r="AC275" s="305"/>
      <c r="AD275" s="305"/>
      <c r="AE275" s="305"/>
      <c r="AF275" s="305"/>
    </row>
    <row r="276" spans="1:32" s="52" customFormat="1" ht="14.25" customHeight="1">
      <c r="A276" s="285"/>
      <c r="B276" s="499" t="s">
        <v>379</v>
      </c>
      <c r="C276" s="1625"/>
      <c r="D276" s="1625"/>
      <c r="E276" s="1625"/>
      <c r="F276" s="1625"/>
      <c r="G276" s="1625"/>
      <c r="H276" s="605"/>
      <c r="I276" s="517">
        <v>30676</v>
      </c>
      <c r="J276" s="278"/>
      <c r="K276" s="418"/>
      <c r="W276" s="305"/>
      <c r="X276" s="305"/>
      <c r="Y276" s="305"/>
      <c r="Z276" s="305"/>
      <c r="AA276" s="305"/>
      <c r="AB276" s="305"/>
      <c r="AC276" s="305"/>
      <c r="AD276" s="305"/>
      <c r="AE276" s="305"/>
      <c r="AF276" s="305"/>
    </row>
    <row r="277" spans="1:32" s="52" customFormat="1" ht="14.25" customHeight="1">
      <c r="A277" s="285"/>
      <c r="B277" s="499"/>
      <c r="C277" s="1625"/>
      <c r="D277" s="1625"/>
      <c r="E277" s="1625"/>
      <c r="F277" s="1625"/>
      <c r="G277" s="1625"/>
      <c r="H277" s="605"/>
      <c r="I277" s="517"/>
      <c r="J277" s="278"/>
      <c r="K277" s="418"/>
      <c r="W277" s="305"/>
      <c r="X277" s="305"/>
      <c r="Y277" s="305"/>
      <c r="Z277" s="305"/>
      <c r="AA277" s="305"/>
      <c r="AB277" s="305"/>
      <c r="AC277" s="305"/>
      <c r="AD277" s="305"/>
      <c r="AE277" s="305"/>
      <c r="AF277" s="305"/>
    </row>
    <row r="278" spans="1:32" s="52" customFormat="1" ht="14.25" customHeight="1">
      <c r="A278" s="285"/>
      <c r="B278" s="498" t="s">
        <v>450</v>
      </c>
      <c r="C278" s="1625"/>
      <c r="D278" s="1625"/>
      <c r="E278" s="1625"/>
      <c r="F278" s="1625"/>
      <c r="G278" s="1625"/>
      <c r="H278" s="605"/>
      <c r="I278" s="517"/>
      <c r="J278" s="278"/>
      <c r="K278" s="418"/>
      <c r="W278" s="305"/>
      <c r="X278" s="305"/>
      <c r="Y278" s="305"/>
      <c r="Z278" s="305"/>
      <c r="AA278" s="305"/>
      <c r="AB278" s="305"/>
      <c r="AC278" s="305"/>
      <c r="AD278" s="305"/>
      <c r="AE278" s="305"/>
      <c r="AF278" s="305"/>
    </row>
    <row r="279" spans="1:32" s="52" customFormat="1" ht="28.15" customHeight="1">
      <c r="A279" s="285"/>
      <c r="B279" s="499" t="s">
        <v>451</v>
      </c>
      <c r="C279" s="1625"/>
      <c r="D279" s="1625"/>
      <c r="E279" s="1625"/>
      <c r="F279" s="1625"/>
      <c r="G279" s="1625"/>
      <c r="H279" s="605"/>
      <c r="I279" s="517">
        <v>-1050708</v>
      </c>
      <c r="J279" s="278"/>
      <c r="K279" s="418"/>
      <c r="W279" s="305"/>
      <c r="X279" s="305"/>
      <c r="Y279" s="305"/>
      <c r="Z279" s="305"/>
      <c r="AA279" s="305"/>
      <c r="AB279" s="305"/>
      <c r="AC279" s="305"/>
      <c r="AD279" s="305"/>
      <c r="AE279" s="305"/>
      <c r="AF279" s="305"/>
    </row>
    <row r="280" spans="1:32" s="52" customFormat="1" ht="28.15" customHeight="1">
      <c r="A280" s="285"/>
      <c r="B280" s="499" t="s">
        <v>452</v>
      </c>
      <c r="C280" s="1625"/>
      <c r="D280" s="1625"/>
      <c r="E280" s="1625"/>
      <c r="F280" s="1625"/>
      <c r="G280" s="1625"/>
      <c r="H280" s="605"/>
      <c r="I280" s="517"/>
      <c r="J280" s="278"/>
      <c r="K280" s="418"/>
      <c r="W280" s="305"/>
      <c r="X280" s="305"/>
      <c r="Y280" s="305"/>
      <c r="Z280" s="305"/>
      <c r="AA280" s="305"/>
      <c r="AB280" s="305"/>
      <c r="AC280" s="305"/>
      <c r="AD280" s="305"/>
      <c r="AE280" s="305"/>
      <c r="AF280" s="305"/>
    </row>
    <row r="281" spans="1:32" s="52" customFormat="1" ht="14.25" customHeight="1">
      <c r="A281" s="285"/>
      <c r="B281" s="498" t="s">
        <v>453</v>
      </c>
      <c r="C281" s="1625"/>
      <c r="D281" s="1625"/>
      <c r="E281" s="1625"/>
      <c r="F281" s="1625"/>
      <c r="G281" s="1625"/>
      <c r="H281" s="605"/>
      <c r="I281" s="518">
        <f>+I271+I273+I279</f>
        <v>378898.7845300003</v>
      </c>
      <c r="J281" s="278"/>
      <c r="K281" s="418"/>
      <c r="W281" s="305"/>
      <c r="X281" s="305"/>
      <c r="Y281" s="305"/>
      <c r="Z281" s="305"/>
      <c r="AA281" s="305"/>
      <c r="AB281" s="305"/>
      <c r="AC281" s="305"/>
      <c r="AD281" s="305"/>
      <c r="AE281" s="305"/>
      <c r="AF281" s="305"/>
    </row>
    <row r="282" spans="1:32" s="52" customFormat="1" ht="14.25" customHeight="1">
      <c r="A282" s="285"/>
      <c r="B282" s="499" t="s">
        <v>454</v>
      </c>
      <c r="C282" s="1625"/>
      <c r="D282" s="1625"/>
      <c r="E282" s="1625"/>
      <c r="F282" s="1625"/>
      <c r="G282" s="1625"/>
      <c r="H282" s="605"/>
      <c r="I282" s="517">
        <v>-24073</v>
      </c>
      <c r="J282" s="278"/>
      <c r="K282" s="418"/>
      <c r="W282" s="305"/>
      <c r="X282" s="305"/>
      <c r="Y282" s="305"/>
      <c r="Z282" s="305"/>
      <c r="AA282" s="305"/>
      <c r="AB282" s="305"/>
      <c r="AC282" s="305"/>
      <c r="AD282" s="305"/>
      <c r="AE282" s="305"/>
      <c r="AF282" s="305"/>
    </row>
    <row r="283" spans="1:32" s="52" customFormat="1" ht="14.25" customHeight="1">
      <c r="A283" s="285"/>
      <c r="B283" s="498" t="s">
        <v>455</v>
      </c>
      <c r="C283" s="1625"/>
      <c r="D283" s="1625"/>
      <c r="E283" s="1625"/>
      <c r="F283" s="1625"/>
      <c r="G283" s="1625"/>
      <c r="H283" s="605"/>
      <c r="I283" s="518">
        <f>SUM(I281:I282)</f>
        <v>354825.7845300003</v>
      </c>
      <c r="J283" s="278"/>
      <c r="K283" s="418"/>
      <c r="W283" s="305"/>
      <c r="X283" s="305"/>
      <c r="Y283" s="305"/>
      <c r="Z283" s="305"/>
      <c r="AA283" s="305"/>
      <c r="AB283" s="305"/>
      <c r="AC283" s="305"/>
      <c r="AD283" s="305"/>
      <c r="AE283" s="305"/>
      <c r="AF283" s="305"/>
    </row>
    <row r="284" spans="1:32" s="52" customFormat="1" ht="14.25" customHeight="1">
      <c r="A284" s="285"/>
      <c r="B284" s="499" t="s">
        <v>456</v>
      </c>
      <c r="C284" s="1625"/>
      <c r="D284" s="1625"/>
      <c r="E284" s="1625"/>
      <c r="F284" s="1625"/>
      <c r="G284" s="1625"/>
      <c r="H284" s="605"/>
      <c r="I284" s="517">
        <v>-105262.1835473192</v>
      </c>
      <c r="J284" s="278"/>
      <c r="K284" s="418"/>
      <c r="W284" s="305"/>
      <c r="X284" s="305"/>
      <c r="Y284" s="305"/>
      <c r="Z284" s="305"/>
      <c r="AA284" s="305"/>
      <c r="AB284" s="305"/>
      <c r="AC284" s="305"/>
      <c r="AD284" s="305"/>
      <c r="AE284" s="305"/>
      <c r="AF284" s="305"/>
    </row>
    <row r="285" spans="1:32" s="52" customFormat="1" ht="14.25" customHeight="1" thickBot="1">
      <c r="A285" s="285"/>
      <c r="B285" s="468" t="s">
        <v>457</v>
      </c>
      <c r="C285" s="626"/>
      <c r="D285" s="626"/>
      <c r="E285" s="626"/>
      <c r="F285" s="626"/>
      <c r="G285" s="626"/>
      <c r="H285" s="606"/>
      <c r="I285" s="519">
        <f>SUM(I283:I284)</f>
        <v>249563.60098268109</v>
      </c>
      <c r="J285" s="278"/>
      <c r="K285" s="418"/>
      <c r="W285" s="305"/>
      <c r="X285" s="305"/>
      <c r="Y285" s="305"/>
      <c r="Z285" s="305"/>
      <c r="AA285" s="305"/>
      <c r="AB285" s="305"/>
      <c r="AC285" s="305"/>
      <c r="AD285" s="305"/>
      <c r="AE285" s="305"/>
      <c r="AF285" s="305"/>
    </row>
    <row r="286" spans="1:32" s="52" customFormat="1" ht="14.25" customHeight="1">
      <c r="A286" s="285"/>
      <c r="B286" s="469"/>
      <c r="C286" s="416"/>
      <c r="D286" s="416"/>
      <c r="E286" s="416"/>
      <c r="F286" s="416"/>
      <c r="G286" s="416"/>
      <c r="H286" s="416"/>
      <c r="I286" s="278"/>
      <c r="J286" s="278"/>
      <c r="K286" s="418"/>
      <c r="W286" s="305"/>
      <c r="X286" s="305"/>
      <c r="Y286" s="305"/>
      <c r="Z286" s="305"/>
      <c r="AA286" s="305"/>
      <c r="AB286" s="305"/>
      <c r="AC286" s="305"/>
      <c r="AD286" s="305"/>
      <c r="AE286" s="305"/>
      <c r="AF286" s="305"/>
    </row>
    <row r="287" spans="1:32" s="52" customFormat="1" ht="14.25" customHeight="1">
      <c r="A287" s="285"/>
      <c r="B287" s="469"/>
      <c r="C287" s="416"/>
      <c r="D287" s="416"/>
      <c r="E287" s="416"/>
      <c r="F287" s="416"/>
      <c r="G287" s="416"/>
      <c r="H287" s="416"/>
      <c r="I287" s="278"/>
      <c r="J287" s="278"/>
      <c r="K287" s="396">
        <v>129</v>
      </c>
      <c r="W287" s="305"/>
      <c r="X287" s="305"/>
      <c r="Y287" s="305"/>
      <c r="Z287" s="305"/>
      <c r="AA287" s="305"/>
      <c r="AB287" s="305"/>
      <c r="AC287" s="305"/>
      <c r="AD287" s="305"/>
      <c r="AE287" s="305"/>
      <c r="AF287" s="305"/>
    </row>
    <row r="288" spans="1:32" s="52" customFormat="1" ht="14.25" customHeight="1">
      <c r="A288" s="285"/>
      <c r="B288" s="469"/>
      <c r="C288" s="416"/>
      <c r="D288" s="416"/>
      <c r="E288" s="416"/>
      <c r="F288" s="416"/>
      <c r="G288" s="416"/>
      <c r="H288" s="416"/>
      <c r="I288" s="278"/>
      <c r="J288" s="278"/>
      <c r="K288" s="418"/>
      <c r="W288" s="305"/>
      <c r="X288" s="305"/>
      <c r="Y288" s="305"/>
      <c r="Z288" s="305"/>
      <c r="AA288" s="305"/>
      <c r="AB288" s="305"/>
      <c r="AC288" s="305"/>
      <c r="AD288" s="305"/>
      <c r="AE288" s="305"/>
      <c r="AF288" s="305"/>
    </row>
    <row r="289" spans="1:32" s="52" customFormat="1" ht="14.25" customHeight="1">
      <c r="A289" s="285"/>
      <c r="B289" s="469"/>
      <c r="C289" s="416"/>
      <c r="D289" s="416"/>
      <c r="E289" s="416"/>
      <c r="F289" s="416"/>
      <c r="G289" s="416"/>
      <c r="H289" s="416"/>
      <c r="I289" s="278"/>
      <c r="J289" s="278"/>
      <c r="K289" s="418"/>
      <c r="W289" s="305"/>
      <c r="X289" s="305"/>
      <c r="Y289" s="305"/>
      <c r="Z289" s="305"/>
      <c r="AA289" s="305"/>
      <c r="AB289" s="305"/>
      <c r="AC289" s="305"/>
      <c r="AD289" s="305"/>
      <c r="AE289" s="305"/>
      <c r="AF289" s="305"/>
    </row>
    <row r="290" spans="1:32" s="52" customFormat="1" ht="14.25" customHeight="1">
      <c r="A290" s="285"/>
      <c r="B290" s="236" t="s">
        <v>464</v>
      </c>
      <c r="C290" s="279"/>
      <c r="D290" s="279"/>
      <c r="E290" s="416"/>
      <c r="F290" s="416"/>
      <c r="G290" s="416"/>
      <c r="H290" s="416"/>
      <c r="I290" s="278"/>
      <c r="J290" s="278"/>
      <c r="K290" s="418"/>
      <c r="W290" s="305"/>
      <c r="X290" s="305"/>
      <c r="Y290" s="305"/>
      <c r="Z290" s="305"/>
      <c r="AA290" s="305"/>
      <c r="AB290" s="305"/>
      <c r="AC290" s="305"/>
      <c r="AD290" s="305"/>
      <c r="AE290" s="305"/>
      <c r="AF290" s="305"/>
    </row>
    <row r="291" spans="1:32" s="52" customFormat="1" ht="14.25" customHeight="1" thickBot="1">
      <c r="A291" s="285"/>
      <c r="B291" s="51"/>
      <c r="C291" s="736"/>
      <c r="D291" s="736"/>
      <c r="E291" s="416"/>
      <c r="F291" s="416"/>
      <c r="G291" s="416"/>
      <c r="H291" s="416"/>
      <c r="I291" s="278"/>
      <c r="J291" s="278"/>
      <c r="K291" s="418"/>
      <c r="W291" s="305"/>
      <c r="X291" s="305"/>
      <c r="Y291" s="305"/>
      <c r="Z291" s="305"/>
      <c r="AA291" s="305"/>
      <c r="AB291" s="305"/>
      <c r="AC291" s="305"/>
      <c r="AD291" s="305"/>
      <c r="AE291" s="305"/>
      <c r="AF291" s="305"/>
    </row>
    <row r="292" spans="1:32" ht="14.25" customHeight="1" thickBot="1">
      <c r="B292" s="840" t="s">
        <v>123</v>
      </c>
      <c r="C292" s="628"/>
      <c r="D292" s="628"/>
      <c r="E292" s="628"/>
      <c r="F292" s="628"/>
      <c r="H292" s="1903" t="s">
        <v>254</v>
      </c>
      <c r="I292" s="1903"/>
      <c r="J292" s="383"/>
      <c r="W292" s="305"/>
      <c r="X292" s="305"/>
      <c r="Y292" s="305"/>
      <c r="Z292" s="305"/>
      <c r="AA292" s="305"/>
      <c r="AB292" s="305"/>
      <c r="AC292" s="305"/>
      <c r="AD292" s="305"/>
      <c r="AE292" s="305"/>
      <c r="AF292" s="305"/>
    </row>
    <row r="293" spans="1:32" s="52" customFormat="1" ht="14.25" customHeight="1" thickBot="1">
      <c r="A293" s="278"/>
      <c r="B293" s="1896"/>
      <c r="C293" s="1875">
        <v>2019</v>
      </c>
      <c r="D293" s="1876"/>
      <c r="E293" s="1876"/>
      <c r="F293" s="1876"/>
      <c r="G293" s="1876"/>
      <c r="H293" s="1876"/>
      <c r="I293" s="1877"/>
      <c r="J293" s="315"/>
      <c r="K293" s="418"/>
      <c r="W293" s="305"/>
      <c r="X293" s="305"/>
      <c r="Y293" s="305"/>
      <c r="Z293" s="305"/>
      <c r="AA293" s="305"/>
      <c r="AB293" s="305"/>
      <c r="AC293" s="305"/>
      <c r="AD293" s="305"/>
      <c r="AE293" s="305"/>
      <c r="AF293" s="305"/>
    </row>
    <row r="294" spans="1:32" s="52" customFormat="1" ht="14.25" customHeight="1" thickBot="1">
      <c r="A294" s="396"/>
      <c r="B294" s="1897"/>
      <c r="C294" s="1899" t="s">
        <v>428</v>
      </c>
      <c r="D294" s="1859" t="s">
        <v>429</v>
      </c>
      <c r="E294" s="1886" t="s">
        <v>430</v>
      </c>
      <c r="F294" s="1902"/>
      <c r="G294" s="1884" t="s">
        <v>431</v>
      </c>
      <c r="H294" s="1859" t="s">
        <v>432</v>
      </c>
      <c r="I294" s="1884" t="s">
        <v>133</v>
      </c>
      <c r="J294" s="278"/>
      <c r="K294" s="1880"/>
      <c r="W294" s="305"/>
      <c r="X294" s="305"/>
      <c r="Y294" s="305"/>
      <c r="Z294" s="305"/>
      <c r="AA294" s="305"/>
      <c r="AB294" s="305"/>
      <c r="AC294" s="305"/>
      <c r="AD294" s="305"/>
      <c r="AE294" s="305"/>
      <c r="AF294" s="305"/>
    </row>
    <row r="295" spans="1:32" s="52" customFormat="1" ht="14.25" customHeight="1" thickBot="1">
      <c r="A295" s="396"/>
      <c r="B295" s="1898"/>
      <c r="C295" s="1900"/>
      <c r="D295" s="1901"/>
      <c r="E295" s="1000" t="s">
        <v>434</v>
      </c>
      <c r="F295" s="1700" t="s">
        <v>435</v>
      </c>
      <c r="G295" s="1885"/>
      <c r="H295" s="1901"/>
      <c r="I295" s="1885"/>
      <c r="J295" s="278"/>
      <c r="K295" s="1880"/>
      <c r="W295" s="305"/>
      <c r="X295" s="305"/>
      <c r="Y295" s="305"/>
      <c r="Z295" s="305"/>
      <c r="AA295" s="305"/>
      <c r="AB295" s="305"/>
      <c r="AC295" s="305"/>
      <c r="AD295" s="305"/>
      <c r="AE295" s="305"/>
      <c r="AF295" s="305"/>
    </row>
    <row r="296" spans="1:32" s="52" customFormat="1" ht="14.25" customHeight="1">
      <c r="A296" s="285"/>
      <c r="B296" s="520" t="s">
        <v>350</v>
      </c>
      <c r="C296" s="1001">
        <v>518326.35436999949</v>
      </c>
      <c r="D296" s="1001">
        <v>14849.136170000002</v>
      </c>
      <c r="E296" s="1001">
        <v>5050.7022099999967</v>
      </c>
      <c r="F296" s="1001">
        <v>4580852.0386800002</v>
      </c>
      <c r="G296" s="1001">
        <v>0</v>
      </c>
      <c r="H296" s="1002">
        <v>182821.82874</v>
      </c>
      <c r="I296" s="524">
        <f t="shared" ref="I296:I308" si="45">H296+G296+F296+E296+D296+C296</f>
        <v>5301900.0601699995</v>
      </c>
      <c r="J296" s="264"/>
      <c r="K296" s="431"/>
      <c r="L296" s="305"/>
      <c r="M296" s="305"/>
      <c r="N296" s="305"/>
      <c r="O296" s="305"/>
      <c r="P296" s="305"/>
      <c r="Q296" s="305"/>
      <c r="R296" s="305"/>
      <c r="W296" s="305"/>
      <c r="X296" s="305"/>
      <c r="Y296" s="305"/>
      <c r="Z296" s="305"/>
      <c r="AA296" s="305"/>
      <c r="AB296" s="305"/>
      <c r="AC296" s="305"/>
      <c r="AD296" s="305"/>
      <c r="AE296" s="305"/>
      <c r="AF296" s="305"/>
    </row>
    <row r="297" spans="1:32" s="52" customFormat="1" ht="14.25" customHeight="1">
      <c r="A297" s="285"/>
      <c r="B297" s="499" t="s">
        <v>436</v>
      </c>
      <c r="C297" s="1623">
        <v>0</v>
      </c>
      <c r="D297" s="1623">
        <v>0</v>
      </c>
      <c r="E297" s="1623">
        <v>0</v>
      </c>
      <c r="F297" s="1623">
        <v>0</v>
      </c>
      <c r="G297" s="1623"/>
      <c r="H297" s="515">
        <v>0</v>
      </c>
      <c r="I297" s="517">
        <f t="shared" si="45"/>
        <v>0</v>
      </c>
      <c r="J297" s="264"/>
      <c r="K297" s="431"/>
      <c r="L297" s="305"/>
      <c r="M297" s="305"/>
      <c r="N297" s="305"/>
      <c r="O297" s="305"/>
      <c r="P297" s="305"/>
      <c r="Q297" s="305"/>
      <c r="R297" s="305"/>
      <c r="W297" s="305"/>
      <c r="X297" s="305"/>
      <c r="Y297" s="305"/>
      <c r="Z297" s="305"/>
      <c r="AA297" s="305"/>
      <c r="AB297" s="305"/>
      <c r="AC297" s="305"/>
      <c r="AD297" s="305"/>
      <c r="AE297" s="305"/>
      <c r="AF297" s="305"/>
    </row>
    <row r="298" spans="1:32" s="52" customFormat="1" ht="14.25" customHeight="1">
      <c r="A298" s="285"/>
      <c r="B298" s="499" t="s">
        <v>437</v>
      </c>
      <c r="C298" s="1623">
        <v>-206630.70187000008</v>
      </c>
      <c r="D298" s="1623">
        <v>-416.43968999999998</v>
      </c>
      <c r="E298" s="1623">
        <v>0</v>
      </c>
      <c r="F298" s="1623">
        <v>-95156.435159999994</v>
      </c>
      <c r="G298" s="1623">
        <v>0</v>
      </c>
      <c r="H298" s="515">
        <v>-44800.06700000001</v>
      </c>
      <c r="I298" s="517">
        <f>H298+G298+F298+E298+D298+C298</f>
        <v>-347003.64372000005</v>
      </c>
      <c r="J298" s="264"/>
      <c r="K298" s="431"/>
      <c r="L298" s="305"/>
      <c r="M298" s="305"/>
      <c r="N298" s="305"/>
      <c r="O298" s="305"/>
      <c r="P298" s="305"/>
      <c r="Q298" s="305"/>
      <c r="R298" s="305"/>
      <c r="W298" s="305"/>
      <c r="X298" s="305"/>
      <c r="Y298" s="305"/>
      <c r="Z298" s="305"/>
      <c r="AA298" s="305"/>
      <c r="AB298" s="305"/>
      <c r="AC298" s="305"/>
      <c r="AD298" s="305"/>
      <c r="AE298" s="305"/>
      <c r="AF298" s="305"/>
    </row>
    <row r="299" spans="1:32" s="52" customFormat="1" ht="14.25" customHeight="1">
      <c r="A299" s="285"/>
      <c r="B299" s="499" t="s">
        <v>438</v>
      </c>
      <c r="C299" s="1623">
        <v>-261156.75784999994</v>
      </c>
      <c r="D299" s="1623">
        <v>-5421.4735799999999</v>
      </c>
      <c r="E299" s="1623">
        <v>0</v>
      </c>
      <c r="F299" s="1623">
        <f>-354406.451620001-36</f>
        <v>-354442.451620001</v>
      </c>
      <c r="G299" s="1623">
        <v>0</v>
      </c>
      <c r="H299" s="515">
        <f>-65318.43311+36</f>
        <v>-65282.433109999998</v>
      </c>
      <c r="I299" s="517">
        <f t="shared" si="45"/>
        <v>-686303.11616000091</v>
      </c>
      <c r="J299" s="264"/>
      <c r="K299" s="418"/>
      <c r="L299" s="305"/>
      <c r="M299" s="305"/>
      <c r="N299" s="305"/>
      <c r="O299" s="305"/>
      <c r="P299" s="305"/>
      <c r="Q299" s="305"/>
      <c r="R299" s="305"/>
      <c r="W299" s="305"/>
      <c r="X299" s="305"/>
      <c r="Y299" s="305"/>
      <c r="Z299" s="305"/>
      <c r="AA299" s="305"/>
      <c r="AB299" s="305"/>
      <c r="AC299" s="305"/>
      <c r="AD299" s="305"/>
      <c r="AE299" s="305"/>
      <c r="AF299" s="305"/>
    </row>
    <row r="300" spans="1:32" s="52" customFormat="1" ht="14.25" customHeight="1">
      <c r="A300" s="285"/>
      <c r="B300" s="498" t="s">
        <v>439</v>
      </c>
      <c r="C300" s="1624">
        <f t="shared" ref="C300:H300" si="46">C296+C297+C298+C299</f>
        <v>50538.894649999449</v>
      </c>
      <c r="D300" s="1624">
        <f t="shared" si="46"/>
        <v>9011.2229000000025</v>
      </c>
      <c r="E300" s="1624">
        <f t="shared" si="46"/>
        <v>5050.7022099999967</v>
      </c>
      <c r="F300" s="1624">
        <f t="shared" si="46"/>
        <v>4131253.1518999995</v>
      </c>
      <c r="G300" s="1624">
        <f t="shared" si="46"/>
        <v>0</v>
      </c>
      <c r="H300" s="1624">
        <f t="shared" si="46"/>
        <v>72739.328629999989</v>
      </c>
      <c r="I300" s="518">
        <f t="shared" si="45"/>
        <v>4268593.3002899988</v>
      </c>
      <c r="J300" s="264"/>
      <c r="K300" s="418"/>
      <c r="L300" s="305"/>
      <c r="M300" s="305"/>
      <c r="N300" s="305"/>
      <c r="O300" s="305"/>
      <c r="P300" s="305"/>
      <c r="Q300" s="305"/>
      <c r="R300" s="305"/>
      <c r="W300" s="305"/>
      <c r="X300" s="305"/>
      <c r="Y300" s="305"/>
      <c r="Z300" s="305"/>
      <c r="AA300" s="305"/>
      <c r="AB300" s="305"/>
      <c r="AC300" s="305"/>
      <c r="AD300" s="305"/>
      <c r="AE300" s="305"/>
      <c r="AF300" s="305"/>
    </row>
    <row r="301" spans="1:32" s="52" customFormat="1" ht="14.25" customHeight="1">
      <c r="A301" s="285"/>
      <c r="B301" s="499" t="s">
        <v>440</v>
      </c>
      <c r="C301" s="1623">
        <v>1996.7655900000047</v>
      </c>
      <c r="D301" s="1623">
        <v>-31.061809999999923</v>
      </c>
      <c r="E301" s="1623">
        <v>-2299.5701199999999</v>
      </c>
      <c r="F301" s="1623">
        <v>-318074.57016</v>
      </c>
      <c r="G301" s="1623">
        <v>0</v>
      </c>
      <c r="H301" s="515">
        <v>-29909.133259999991</v>
      </c>
      <c r="I301" s="517">
        <f t="shared" si="45"/>
        <v>-348317.56975999993</v>
      </c>
      <c r="J301" s="264"/>
      <c r="K301" s="418"/>
      <c r="L301" s="305"/>
      <c r="M301" s="305"/>
      <c r="N301" s="305"/>
      <c r="O301" s="305"/>
      <c r="P301" s="305"/>
      <c r="Q301" s="305"/>
      <c r="R301" s="305"/>
      <c r="W301" s="305"/>
      <c r="X301" s="305"/>
      <c r="Y301" s="305"/>
      <c r="Z301" s="305"/>
      <c r="AA301" s="305"/>
      <c r="AB301" s="305"/>
      <c r="AC301" s="305"/>
      <c r="AD301" s="305"/>
      <c r="AE301" s="305"/>
      <c r="AF301" s="305"/>
    </row>
    <row r="302" spans="1:32" s="52" customFormat="1" ht="14.25" customHeight="1">
      <c r="A302" s="285"/>
      <c r="B302" s="498" t="s">
        <v>441</v>
      </c>
      <c r="C302" s="1624">
        <f t="shared" ref="C302:H302" si="47">C300+C301</f>
        <v>52535.660239999452</v>
      </c>
      <c r="D302" s="1624">
        <f t="shared" si="47"/>
        <v>8980.1610900000032</v>
      </c>
      <c r="E302" s="1624">
        <f t="shared" si="47"/>
        <v>2751.1320899999969</v>
      </c>
      <c r="F302" s="1624">
        <f t="shared" si="47"/>
        <v>3813178.5817399994</v>
      </c>
      <c r="G302" s="1624">
        <f t="shared" si="47"/>
        <v>0</v>
      </c>
      <c r="H302" s="1624">
        <f t="shared" si="47"/>
        <v>42830.195370000001</v>
      </c>
      <c r="I302" s="518">
        <f t="shared" si="45"/>
        <v>3920275.7305299989</v>
      </c>
      <c r="J302" s="264"/>
      <c r="K302" s="418"/>
      <c r="L302" s="305"/>
      <c r="M302" s="305"/>
      <c r="N302" s="305"/>
      <c r="O302" s="305"/>
      <c r="P302" s="305"/>
      <c r="Q302" s="305"/>
      <c r="R302" s="305"/>
      <c r="W302" s="305"/>
      <c r="X302" s="305"/>
      <c r="Y302" s="305"/>
      <c r="Z302" s="305"/>
      <c r="AA302" s="305"/>
      <c r="AB302" s="305"/>
      <c r="AC302" s="305"/>
      <c r="AD302" s="305"/>
      <c r="AE302" s="305"/>
      <c r="AF302" s="305"/>
    </row>
    <row r="303" spans="1:32" s="52" customFormat="1" ht="14.25" customHeight="1">
      <c r="A303" s="285"/>
      <c r="B303" s="499"/>
      <c r="C303" s="1623"/>
      <c r="D303" s="1623"/>
      <c r="E303" s="1623"/>
      <c r="F303" s="1623"/>
      <c r="G303" s="1623"/>
      <c r="H303" s="515"/>
      <c r="I303" s="517">
        <f t="shared" si="45"/>
        <v>0</v>
      </c>
      <c r="J303" s="264"/>
      <c r="K303" s="418"/>
      <c r="W303" s="305"/>
      <c r="X303" s="305"/>
      <c r="Y303" s="305"/>
      <c r="Z303" s="305"/>
      <c r="AA303" s="305"/>
      <c r="AB303" s="305"/>
      <c r="AC303" s="305"/>
      <c r="AD303" s="305"/>
      <c r="AE303" s="305"/>
      <c r="AF303" s="305"/>
    </row>
    <row r="304" spans="1:32" s="52" customFormat="1" ht="14.25" customHeight="1">
      <c r="A304" s="285"/>
      <c r="B304" s="498" t="s">
        <v>442</v>
      </c>
      <c r="C304" s="1623">
        <f>SUM(C305:C307)</f>
        <v>58274.739189763815</v>
      </c>
      <c r="D304" s="1623">
        <f t="shared" ref="D304:H304" si="48">SUM(D305:D307)</f>
        <v>2009.1650273607293</v>
      </c>
      <c r="E304" s="1623">
        <f t="shared" si="48"/>
        <v>-94332.206639999989</v>
      </c>
      <c r="F304" s="1623">
        <f t="shared" si="48"/>
        <v>-2062503.5925200002</v>
      </c>
      <c r="G304" s="1623">
        <f t="shared" si="48"/>
        <v>0</v>
      </c>
      <c r="H304" s="1623">
        <f t="shared" si="48"/>
        <v>-26063.901360684547</v>
      </c>
      <c r="I304" s="517">
        <f t="shared" si="45"/>
        <v>-2122615.79630356</v>
      </c>
      <c r="J304" s="264"/>
      <c r="K304" s="418"/>
      <c r="L304" s="305"/>
      <c r="M304" s="305"/>
      <c r="N304" s="305"/>
      <c r="O304" s="305"/>
      <c r="P304" s="305"/>
      <c r="Q304" s="305"/>
      <c r="R304" s="305"/>
      <c r="W304" s="305"/>
      <c r="X304" s="305"/>
      <c r="Y304" s="305"/>
      <c r="Z304" s="305"/>
      <c r="AA304" s="305"/>
      <c r="AB304" s="305"/>
      <c r="AC304" s="305"/>
      <c r="AD304" s="305"/>
      <c r="AE304" s="305"/>
      <c r="AF304" s="305"/>
    </row>
    <row r="305" spans="1:32" s="52" customFormat="1" ht="24.6" customHeight="1">
      <c r="A305" s="285"/>
      <c r="B305" s="499" t="s">
        <v>443</v>
      </c>
      <c r="C305" s="1623">
        <v>-49505.76276023619</v>
      </c>
      <c r="D305" s="1623">
        <v>428.82917736072835</v>
      </c>
      <c r="E305" s="1623">
        <v>-94362.204629999993</v>
      </c>
      <c r="F305" s="1623">
        <v>-1950844.5358700003</v>
      </c>
      <c r="G305" s="1623">
        <v>0</v>
      </c>
      <c r="H305" s="515">
        <v>-41290.631700684542</v>
      </c>
      <c r="I305" s="517">
        <f t="shared" si="45"/>
        <v>-2135574.3057835605</v>
      </c>
      <c r="J305" s="264"/>
      <c r="K305" s="418"/>
      <c r="L305" s="305"/>
      <c r="M305" s="305"/>
      <c r="N305" s="305"/>
      <c r="O305" s="305"/>
      <c r="P305" s="305"/>
      <c r="Q305" s="305"/>
      <c r="R305" s="305"/>
      <c r="W305" s="305"/>
      <c r="X305" s="305"/>
      <c r="Y305" s="305"/>
      <c r="Z305" s="305"/>
      <c r="AA305" s="305"/>
      <c r="AB305" s="305"/>
      <c r="AC305" s="305"/>
      <c r="AD305" s="305"/>
      <c r="AE305" s="305"/>
      <c r="AF305" s="305"/>
    </row>
    <row r="306" spans="1:32" s="52" customFormat="1" ht="14.25" customHeight="1">
      <c r="A306" s="285"/>
      <c r="B306" s="499" t="s">
        <v>444</v>
      </c>
      <c r="C306" s="1623">
        <v>107780.50195000001</v>
      </c>
      <c r="D306" s="1623">
        <v>1580.3358500000008</v>
      </c>
      <c r="E306" s="1623">
        <v>29.997990000000009</v>
      </c>
      <c r="F306" s="1623">
        <v>-111659.05664999998</v>
      </c>
      <c r="G306" s="1623">
        <v>0</v>
      </c>
      <c r="H306" s="515">
        <v>15226.730339999995</v>
      </c>
      <c r="I306" s="517">
        <f t="shared" si="45"/>
        <v>12958.509480000022</v>
      </c>
      <c r="J306" s="264"/>
      <c r="K306" s="418"/>
      <c r="L306" s="305"/>
      <c r="M306" s="305"/>
      <c r="N306" s="305"/>
      <c r="O306" s="305"/>
      <c r="P306" s="305"/>
      <c r="Q306" s="305"/>
      <c r="R306" s="305"/>
      <c r="W306" s="305"/>
      <c r="X306" s="305"/>
      <c r="Y306" s="305"/>
      <c r="Z306" s="305"/>
      <c r="AA306" s="305"/>
      <c r="AB306" s="305"/>
      <c r="AC306" s="305"/>
      <c r="AD306" s="305"/>
      <c r="AE306" s="305"/>
      <c r="AF306" s="305"/>
    </row>
    <row r="307" spans="1:32" s="52" customFormat="1" ht="14.25" customHeight="1">
      <c r="A307" s="285"/>
      <c r="B307" s="499" t="s">
        <v>445</v>
      </c>
      <c r="C307" s="1623">
        <v>0</v>
      </c>
      <c r="D307" s="1623">
        <v>0</v>
      </c>
      <c r="E307" s="1623">
        <v>0</v>
      </c>
      <c r="F307" s="1623">
        <v>0</v>
      </c>
      <c r="G307" s="1623"/>
      <c r="H307" s="515">
        <v>0</v>
      </c>
      <c r="I307" s="517">
        <f t="shared" si="45"/>
        <v>0</v>
      </c>
      <c r="J307" s="264"/>
      <c r="K307" s="418"/>
      <c r="L307" s="305"/>
      <c r="M307" s="305"/>
      <c r="N307" s="305"/>
      <c r="O307" s="305"/>
      <c r="P307" s="305"/>
      <c r="Q307" s="305"/>
      <c r="R307" s="305"/>
      <c r="W307" s="305"/>
      <c r="X307" s="305"/>
      <c r="Y307" s="305"/>
      <c r="Z307" s="305"/>
      <c r="AA307" s="305"/>
      <c r="AB307" s="305"/>
      <c r="AC307" s="305"/>
      <c r="AD307" s="305"/>
      <c r="AE307" s="305"/>
      <c r="AF307" s="305"/>
    </row>
    <row r="308" spans="1:32" s="52" customFormat="1" ht="14.25" customHeight="1">
      <c r="A308" s="285"/>
      <c r="B308" s="498" t="s">
        <v>446</v>
      </c>
      <c r="C308" s="1624">
        <f t="shared" ref="C308:H308" si="49">C302+C305+C306+C307</f>
        <v>110810.39942976326</v>
      </c>
      <c r="D308" s="1624">
        <f t="shared" si="49"/>
        <v>10989.326117360733</v>
      </c>
      <c r="E308" s="1624">
        <f t="shared" si="49"/>
        <v>-91581.07454999999</v>
      </c>
      <c r="F308" s="1624">
        <f>F302+F305+F306+F307</f>
        <v>1750674.9892199992</v>
      </c>
      <c r="G308" s="1624">
        <f t="shared" si="49"/>
        <v>0</v>
      </c>
      <c r="H308" s="1624">
        <f t="shared" si="49"/>
        <v>16766.294009315454</v>
      </c>
      <c r="I308" s="518">
        <f t="shared" si="45"/>
        <v>1797659.9342264386</v>
      </c>
      <c r="J308" s="264"/>
      <c r="K308" s="434"/>
      <c r="L308" s="305"/>
      <c r="M308" s="305"/>
      <c r="N308" s="305"/>
      <c r="O308" s="305"/>
      <c r="P308" s="305"/>
      <c r="Q308" s="305"/>
      <c r="R308" s="305"/>
      <c r="W308" s="305"/>
      <c r="X308" s="305"/>
      <c r="Y308" s="305"/>
      <c r="Z308" s="305"/>
      <c r="AA308" s="305"/>
      <c r="AB308" s="305"/>
      <c r="AC308" s="305"/>
      <c r="AD308" s="305"/>
      <c r="AE308" s="305"/>
      <c r="AF308" s="305"/>
    </row>
    <row r="309" spans="1:32" s="52" customFormat="1" ht="14.25" customHeight="1">
      <c r="A309" s="285"/>
      <c r="B309" s="499"/>
      <c r="C309" s="1625"/>
      <c r="D309" s="1625"/>
      <c r="E309" s="1625"/>
      <c r="F309" s="1625"/>
      <c r="G309" s="1625"/>
      <c r="H309" s="605"/>
      <c r="I309" s="517"/>
      <c r="J309" s="264"/>
      <c r="K309" s="418"/>
      <c r="W309" s="305"/>
      <c r="X309" s="305"/>
      <c r="Y309" s="305"/>
      <c r="Z309" s="305"/>
      <c r="AA309" s="305"/>
      <c r="AB309" s="305"/>
      <c r="AC309" s="305"/>
      <c r="AD309" s="305"/>
      <c r="AE309" s="305"/>
      <c r="AF309" s="305"/>
    </row>
    <row r="310" spans="1:32" s="52" customFormat="1" ht="14.25" customHeight="1">
      <c r="A310" s="285"/>
      <c r="B310" s="498" t="s">
        <v>447</v>
      </c>
      <c r="C310" s="1625"/>
      <c r="D310" s="1625"/>
      <c r="E310" s="1625"/>
      <c r="F310" s="1625"/>
      <c r="G310" s="1625"/>
      <c r="H310" s="605"/>
      <c r="I310" s="518">
        <f>SUM(I311:I313)</f>
        <v>568573.18533000001</v>
      </c>
      <c r="J310" s="264"/>
      <c r="K310" s="418"/>
      <c r="W310" s="305"/>
      <c r="X310" s="305"/>
      <c r="Y310" s="305"/>
      <c r="Z310" s="305"/>
      <c r="AA310" s="305"/>
      <c r="AB310" s="305"/>
      <c r="AC310" s="305"/>
      <c r="AD310" s="305"/>
      <c r="AE310" s="305"/>
      <c r="AF310" s="305"/>
    </row>
    <row r="311" spans="1:32" s="52" customFormat="1" ht="14.25" customHeight="1">
      <c r="A311" s="285"/>
      <c r="B311" s="499" t="s">
        <v>448</v>
      </c>
      <c r="C311" s="1625"/>
      <c r="D311" s="1625"/>
      <c r="E311" s="1625"/>
      <c r="F311" s="1625"/>
      <c r="G311" s="1625"/>
      <c r="H311" s="605"/>
      <c r="I311" s="517">
        <v>136318.69235</v>
      </c>
      <c r="J311" s="264"/>
      <c r="K311" s="418"/>
      <c r="W311" s="305"/>
      <c r="X311" s="305"/>
      <c r="Y311" s="305"/>
      <c r="Z311" s="305"/>
      <c r="AA311" s="305"/>
      <c r="AB311" s="305"/>
      <c r="AC311" s="305"/>
      <c r="AD311" s="305"/>
      <c r="AE311" s="305"/>
      <c r="AF311" s="305"/>
    </row>
    <row r="312" spans="1:32" s="52" customFormat="1" ht="14.25" customHeight="1">
      <c r="A312" s="285"/>
      <c r="B312" s="499" t="s">
        <v>460</v>
      </c>
      <c r="C312" s="1625"/>
      <c r="D312" s="1625"/>
      <c r="E312" s="1625"/>
      <c r="F312" s="1625"/>
      <c r="G312" s="1625"/>
      <c r="H312" s="605"/>
      <c r="I312" s="517">
        <v>396178.49298000004</v>
      </c>
      <c r="J312" s="264"/>
      <c r="K312" s="418"/>
      <c r="W312" s="305"/>
      <c r="X312" s="305"/>
      <c r="Y312" s="305"/>
      <c r="Z312" s="305"/>
      <c r="AA312" s="305"/>
      <c r="AB312" s="305"/>
      <c r="AC312" s="305"/>
      <c r="AD312" s="305"/>
      <c r="AE312" s="305"/>
      <c r="AF312" s="305"/>
    </row>
    <row r="313" spans="1:32" s="52" customFormat="1" ht="14.25" customHeight="1">
      <c r="A313" s="285"/>
      <c r="B313" s="499" t="s">
        <v>379</v>
      </c>
      <c r="C313" s="1625"/>
      <c r="D313" s="1625"/>
      <c r="E313" s="1625"/>
      <c r="F313" s="1625"/>
      <c r="G313" s="1625"/>
      <c r="H313" s="605"/>
      <c r="I313" s="517">
        <v>36076</v>
      </c>
      <c r="J313" s="264"/>
      <c r="K313" s="418"/>
      <c r="W313" s="305"/>
      <c r="X313" s="305"/>
      <c r="Y313" s="305"/>
      <c r="Z313" s="305"/>
      <c r="AA313" s="305"/>
      <c r="AB313" s="305"/>
      <c r="AC313" s="305"/>
      <c r="AD313" s="305"/>
      <c r="AE313" s="305"/>
      <c r="AF313" s="305"/>
    </row>
    <row r="314" spans="1:32" s="52" customFormat="1" ht="14.25" customHeight="1">
      <c r="A314" s="285"/>
      <c r="B314" s="499"/>
      <c r="C314" s="1625"/>
      <c r="D314" s="1625"/>
      <c r="E314" s="1625"/>
      <c r="F314" s="1625"/>
      <c r="G314" s="1625"/>
      <c r="H314" s="605"/>
      <c r="I314" s="517"/>
      <c r="J314" s="264"/>
      <c r="K314" s="418"/>
      <c r="W314" s="305"/>
      <c r="X314" s="305"/>
      <c r="Y314" s="305"/>
      <c r="Z314" s="305"/>
      <c r="AA314" s="305"/>
      <c r="AB314" s="305"/>
      <c r="AC314" s="305"/>
      <c r="AD314" s="305"/>
      <c r="AE314" s="305"/>
      <c r="AF314" s="305"/>
    </row>
    <row r="315" spans="1:32" s="52" customFormat="1" ht="14.25" customHeight="1">
      <c r="A315" s="285"/>
      <c r="B315" s="498" t="s">
        <v>450</v>
      </c>
      <c r="C315" s="1625"/>
      <c r="D315" s="1625"/>
      <c r="E315" s="1625"/>
      <c r="F315" s="1625"/>
      <c r="G315" s="1625"/>
      <c r="H315" s="605"/>
      <c r="I315" s="517"/>
      <c r="J315" s="264"/>
      <c r="K315" s="418"/>
      <c r="W315" s="305"/>
      <c r="X315" s="305"/>
      <c r="Y315" s="305"/>
      <c r="Z315" s="305"/>
      <c r="AA315" s="305"/>
      <c r="AB315" s="305"/>
      <c r="AC315" s="305"/>
      <c r="AD315" s="305"/>
      <c r="AE315" s="305"/>
      <c r="AF315" s="305"/>
    </row>
    <row r="316" spans="1:32" s="52" customFormat="1" ht="27" customHeight="1">
      <c r="A316" s="285"/>
      <c r="B316" s="499" t="s">
        <v>451</v>
      </c>
      <c r="C316" s="1625"/>
      <c r="D316" s="1625"/>
      <c r="E316" s="1625"/>
      <c r="F316" s="1625"/>
      <c r="G316" s="1625"/>
      <c r="H316" s="605"/>
      <c r="I316" s="517">
        <v>-1600059.6680000001</v>
      </c>
      <c r="J316" s="264"/>
      <c r="K316" s="418"/>
      <c r="W316" s="305"/>
      <c r="X316" s="305"/>
      <c r="Y316" s="305"/>
      <c r="Z316" s="305"/>
      <c r="AA316" s="305"/>
      <c r="AB316" s="305"/>
      <c r="AC316" s="305"/>
      <c r="AD316" s="305"/>
      <c r="AE316" s="305"/>
      <c r="AF316" s="305"/>
    </row>
    <row r="317" spans="1:32" s="52" customFormat="1" ht="27" customHeight="1">
      <c r="A317" s="285"/>
      <c r="B317" s="499" t="s">
        <v>452</v>
      </c>
      <c r="C317" s="1625"/>
      <c r="D317" s="1625"/>
      <c r="E317" s="1625"/>
      <c r="F317" s="1625"/>
      <c r="G317" s="1625"/>
      <c r="H317" s="605"/>
      <c r="I317" s="517"/>
      <c r="J317" s="264"/>
      <c r="K317" s="418"/>
      <c r="W317" s="305"/>
      <c r="X317" s="305"/>
      <c r="Y317" s="305"/>
      <c r="Z317" s="305"/>
      <c r="AA317" s="305"/>
      <c r="AB317" s="305"/>
      <c r="AC317" s="305"/>
      <c r="AD317" s="305"/>
      <c r="AE317" s="305"/>
      <c r="AF317" s="305"/>
    </row>
    <row r="318" spans="1:32" s="52" customFormat="1" ht="14.25" customHeight="1">
      <c r="A318" s="285"/>
      <c r="B318" s="498" t="s">
        <v>453</v>
      </c>
      <c r="C318" s="1625"/>
      <c r="D318" s="1625"/>
      <c r="E318" s="1625"/>
      <c r="F318" s="1625"/>
      <c r="G318" s="1625"/>
      <c r="H318" s="605"/>
      <c r="I318" s="518">
        <f>+I308+I310+I316</f>
        <v>766173.45155643858</v>
      </c>
      <c r="J318" s="264"/>
      <c r="K318" s="418"/>
      <c r="W318" s="305"/>
      <c r="X318" s="305"/>
      <c r="Y318" s="305"/>
      <c r="Z318" s="305"/>
      <c r="AA318" s="305"/>
      <c r="AB318" s="305"/>
      <c r="AC318" s="305"/>
      <c r="AD318" s="305"/>
      <c r="AE318" s="305"/>
      <c r="AF318" s="305"/>
    </row>
    <row r="319" spans="1:32" s="52" customFormat="1" ht="14.25" customHeight="1">
      <c r="A319" s="285"/>
      <c r="B319" s="499" t="s">
        <v>454</v>
      </c>
      <c r="C319" s="1625"/>
      <c r="D319" s="1625"/>
      <c r="E319" s="1625"/>
      <c r="F319" s="1625"/>
      <c r="G319" s="1625"/>
      <c r="H319" s="605"/>
      <c r="I319" s="517">
        <v>-35364.449999999997</v>
      </c>
      <c r="J319" s="264"/>
      <c r="K319" s="418"/>
      <c r="W319" s="305"/>
      <c r="X319" s="305"/>
      <c r="Y319" s="305"/>
      <c r="Z319" s="305"/>
      <c r="AA319" s="305"/>
      <c r="AB319" s="305"/>
      <c r="AC319" s="305"/>
      <c r="AD319" s="305"/>
      <c r="AE319" s="305"/>
      <c r="AF319" s="305"/>
    </row>
    <row r="320" spans="1:32" s="52" customFormat="1" ht="14.25" customHeight="1">
      <c r="A320" s="285"/>
      <c r="B320" s="498" t="s">
        <v>455</v>
      </c>
      <c r="C320" s="1625"/>
      <c r="D320" s="1625"/>
      <c r="E320" s="1625"/>
      <c r="F320" s="1625"/>
      <c r="G320" s="1625"/>
      <c r="H320" s="605"/>
      <c r="I320" s="518">
        <f>SUM(I318:I319)</f>
        <v>730809.00155643863</v>
      </c>
      <c r="J320" s="264"/>
      <c r="K320" s="418"/>
      <c r="W320" s="305"/>
      <c r="X320" s="305"/>
      <c r="Y320" s="305"/>
      <c r="Z320" s="305"/>
      <c r="AA320" s="305"/>
      <c r="AB320" s="305"/>
      <c r="AC320" s="305"/>
      <c r="AD320" s="305"/>
      <c r="AE320" s="305"/>
      <c r="AF320" s="305"/>
    </row>
    <row r="321" spans="1:32" s="52" customFormat="1" ht="14.25" customHeight="1">
      <c r="A321" s="285"/>
      <c r="B321" s="499" t="s">
        <v>456</v>
      </c>
      <c r="C321" s="1625"/>
      <c r="D321" s="1625"/>
      <c r="E321" s="1625"/>
      <c r="F321" s="1625"/>
      <c r="G321" s="1625"/>
      <c r="H321" s="605"/>
      <c r="I321" s="517">
        <v>-155380.065</v>
      </c>
      <c r="J321" s="264"/>
      <c r="K321" s="418"/>
      <c r="W321" s="305"/>
      <c r="X321" s="305"/>
      <c r="Y321" s="305"/>
      <c r="Z321" s="305"/>
      <c r="AA321" s="305"/>
      <c r="AB321" s="305"/>
      <c r="AC321" s="305"/>
      <c r="AD321" s="305"/>
      <c r="AE321" s="305"/>
      <c r="AF321" s="305"/>
    </row>
    <row r="322" spans="1:32" s="52" customFormat="1" ht="14.25" customHeight="1" thickBot="1">
      <c r="A322" s="285"/>
      <c r="B322" s="468" t="s">
        <v>457</v>
      </c>
      <c r="C322" s="626"/>
      <c r="D322" s="626"/>
      <c r="E322" s="626"/>
      <c r="F322" s="626"/>
      <c r="G322" s="626"/>
      <c r="H322" s="606"/>
      <c r="I322" s="519">
        <f>SUM(I320:I321)</f>
        <v>575428.93655643868</v>
      </c>
      <c r="J322" s="264"/>
      <c r="K322" s="418"/>
      <c r="W322" s="305"/>
      <c r="X322" s="305"/>
      <c r="Y322" s="305"/>
      <c r="Z322" s="305"/>
      <c r="AA322" s="305"/>
      <c r="AB322" s="305"/>
      <c r="AC322" s="305"/>
      <c r="AD322" s="305"/>
      <c r="AE322" s="305"/>
      <c r="AF322" s="305"/>
    </row>
    <row r="323" spans="1:32" s="52" customFormat="1" ht="14.25" customHeight="1">
      <c r="A323" s="285"/>
      <c r="B323" s="469"/>
      <c r="C323" s="416"/>
      <c r="D323" s="416"/>
      <c r="E323" s="416"/>
      <c r="F323" s="416"/>
      <c r="G323" s="416"/>
      <c r="H323" s="416"/>
      <c r="I323" s="264"/>
      <c r="J323" s="264"/>
      <c r="K323" s="418"/>
      <c r="W323" s="305"/>
      <c r="X323" s="305"/>
      <c r="Y323" s="305"/>
      <c r="Z323" s="305"/>
      <c r="AA323" s="305"/>
      <c r="AB323" s="305"/>
      <c r="AC323" s="305"/>
      <c r="AD323" s="305"/>
      <c r="AE323" s="305"/>
      <c r="AF323" s="305"/>
    </row>
    <row r="324" spans="1:32" s="52" customFormat="1" ht="14.25" customHeight="1">
      <c r="A324" s="285"/>
      <c r="B324" s="469"/>
      <c r="C324" s="416"/>
      <c r="D324" s="416"/>
      <c r="E324" s="416"/>
      <c r="F324" s="416"/>
      <c r="G324" s="416"/>
      <c r="H324" s="416"/>
      <c r="I324" s="264"/>
      <c r="J324" s="264"/>
      <c r="K324" s="396">
        <v>130</v>
      </c>
      <c r="W324" s="305"/>
      <c r="X324" s="305"/>
      <c r="Y324" s="305"/>
      <c r="Z324" s="305"/>
      <c r="AA324" s="305"/>
      <c r="AB324" s="305"/>
      <c r="AC324" s="305"/>
      <c r="AD324" s="305"/>
      <c r="AE324" s="305"/>
      <c r="AF324" s="305"/>
    </row>
    <row r="325" spans="1:32" s="52" customFormat="1" ht="14.25" customHeight="1">
      <c r="A325" s="285"/>
      <c r="B325" s="469"/>
      <c r="C325" s="416"/>
      <c r="D325" s="416"/>
      <c r="E325" s="416"/>
      <c r="F325" s="416"/>
      <c r="G325" s="416"/>
      <c r="H325" s="416"/>
      <c r="I325" s="264"/>
      <c r="J325" s="264"/>
      <c r="K325" s="418"/>
      <c r="W325" s="305"/>
      <c r="X325" s="305"/>
      <c r="Y325" s="305"/>
      <c r="Z325" s="305"/>
      <c r="AA325" s="305"/>
      <c r="AB325" s="305"/>
      <c r="AC325" s="305"/>
      <c r="AD325" s="305"/>
      <c r="AE325" s="305"/>
      <c r="AF325" s="305"/>
    </row>
    <row r="326" spans="1:32" s="52" customFormat="1" ht="14.25" customHeight="1">
      <c r="A326" s="285"/>
      <c r="B326" s="236" t="s">
        <v>464</v>
      </c>
      <c r="C326" s="279"/>
      <c r="D326" s="279"/>
      <c r="E326" s="416"/>
      <c r="F326" s="416"/>
      <c r="G326" s="416"/>
      <c r="H326" s="416"/>
      <c r="I326" s="264"/>
      <c r="J326" s="264"/>
      <c r="K326" s="418"/>
      <c r="W326" s="305"/>
      <c r="X326" s="305"/>
      <c r="Y326" s="305"/>
      <c r="Z326" s="305"/>
      <c r="AA326" s="305"/>
      <c r="AB326" s="305"/>
      <c r="AC326" s="305"/>
      <c r="AD326" s="305"/>
      <c r="AE326" s="305"/>
      <c r="AF326" s="305"/>
    </row>
    <row r="327" spans="1:32" s="52" customFormat="1" ht="14.25" customHeight="1" thickBot="1">
      <c r="A327" s="285"/>
      <c r="B327" s="51"/>
      <c r="C327" s="736"/>
      <c r="D327" s="736"/>
      <c r="E327" s="416"/>
      <c r="F327" s="416"/>
      <c r="G327" s="416"/>
      <c r="H327" s="416"/>
      <c r="I327" s="264"/>
      <c r="J327" s="264"/>
      <c r="K327" s="418"/>
      <c r="W327" s="305"/>
      <c r="X327" s="305"/>
      <c r="Y327" s="305"/>
      <c r="Z327" s="305"/>
      <c r="AA327" s="305"/>
      <c r="AB327" s="305"/>
      <c r="AC327" s="305"/>
      <c r="AD327" s="305"/>
      <c r="AE327" s="305"/>
      <c r="AF327" s="305"/>
    </row>
    <row r="328" spans="1:32" ht="14.25" customHeight="1" thickBot="1">
      <c r="B328" s="799" t="s">
        <v>124</v>
      </c>
      <c r="C328" s="628"/>
      <c r="D328" s="628"/>
      <c r="E328" s="628"/>
      <c r="F328" s="628"/>
      <c r="G328" s="1888" t="s">
        <v>254</v>
      </c>
      <c r="H328" s="1888"/>
      <c r="I328" s="1888"/>
      <c r="J328" s="386"/>
      <c r="W328" s="305"/>
      <c r="X328" s="305"/>
      <c r="Y328" s="305"/>
      <c r="Z328" s="305"/>
      <c r="AA328" s="305"/>
      <c r="AB328" s="305"/>
      <c r="AC328" s="305"/>
      <c r="AD328" s="305"/>
      <c r="AE328" s="305"/>
      <c r="AF328" s="305"/>
    </row>
    <row r="329" spans="1:32" s="52" customFormat="1" ht="14.25" customHeight="1" thickBot="1">
      <c r="A329" s="278"/>
      <c r="B329" s="1881"/>
      <c r="C329" s="1875">
        <v>2019</v>
      </c>
      <c r="D329" s="1876"/>
      <c r="E329" s="1876"/>
      <c r="F329" s="1876"/>
      <c r="G329" s="1876"/>
      <c r="H329" s="1876"/>
      <c r="I329" s="1877"/>
      <c r="J329" s="315"/>
      <c r="K329" s="418"/>
      <c r="W329" s="305"/>
      <c r="X329" s="305"/>
      <c r="Y329" s="305"/>
      <c r="Z329" s="305"/>
      <c r="AA329" s="305"/>
      <c r="AB329" s="305"/>
      <c r="AC329" s="305"/>
      <c r="AD329" s="305"/>
      <c r="AE329" s="305"/>
      <c r="AF329" s="305"/>
    </row>
    <row r="330" spans="1:32" s="52" customFormat="1" ht="14.25" customHeight="1" thickBot="1">
      <c r="A330" s="396"/>
      <c r="B330" s="1882"/>
      <c r="C330" s="1884" t="s">
        <v>428</v>
      </c>
      <c r="D330" s="1884" t="s">
        <v>429</v>
      </c>
      <c r="E330" s="1886" t="s">
        <v>430</v>
      </c>
      <c r="F330" s="1887"/>
      <c r="G330" s="1884" t="s">
        <v>431</v>
      </c>
      <c r="H330" s="1884" t="s">
        <v>432</v>
      </c>
      <c r="I330" s="1884" t="s">
        <v>133</v>
      </c>
      <c r="J330" s="278"/>
      <c r="K330" s="1880"/>
      <c r="W330" s="305"/>
      <c r="X330" s="305"/>
      <c r="Y330" s="305"/>
      <c r="Z330" s="305"/>
      <c r="AA330" s="305"/>
      <c r="AB330" s="305"/>
      <c r="AC330" s="305"/>
      <c r="AD330" s="305"/>
      <c r="AE330" s="305"/>
      <c r="AF330" s="305"/>
    </row>
    <row r="331" spans="1:32" s="52" customFormat="1" ht="14.25" customHeight="1" thickBot="1">
      <c r="A331" s="396"/>
      <c r="B331" s="1883"/>
      <c r="C331" s="1885"/>
      <c r="D331" s="1885"/>
      <c r="E331" s="627" t="s">
        <v>434</v>
      </c>
      <c r="F331" s="627" t="s">
        <v>435</v>
      </c>
      <c r="G331" s="1885"/>
      <c r="H331" s="1885"/>
      <c r="I331" s="1885"/>
      <c r="J331" s="278"/>
      <c r="K331" s="1880"/>
      <c r="W331" s="305"/>
      <c r="X331" s="305"/>
      <c r="Y331" s="305"/>
      <c r="Z331" s="305"/>
      <c r="AA331" s="305"/>
      <c r="AB331" s="305"/>
      <c r="AC331" s="305"/>
      <c r="AD331" s="305"/>
      <c r="AE331" s="305"/>
      <c r="AF331" s="305"/>
    </row>
    <row r="332" spans="1:32" s="52" customFormat="1" ht="14.25" customHeight="1">
      <c r="A332" s="285"/>
      <c r="B332" s="520" t="s">
        <v>350</v>
      </c>
      <c r="C332" s="521">
        <v>9987.4273776200007</v>
      </c>
      <c r="D332" s="521">
        <v>405.26125000000002</v>
      </c>
      <c r="E332" s="521">
        <v>432.38973999999996</v>
      </c>
      <c r="F332" s="521">
        <v>96016.327717180015</v>
      </c>
      <c r="G332" s="521">
        <v>2622</v>
      </c>
      <c r="H332" s="522">
        <v>13012.272903499999</v>
      </c>
      <c r="I332" s="516">
        <f t="shared" ref="I332:I344" si="50">H332+G332+F332+E332+D332+C332</f>
        <v>122475.6789883</v>
      </c>
      <c r="J332" s="278"/>
      <c r="K332" s="431"/>
      <c r="L332" s="537"/>
      <c r="M332" s="537"/>
      <c r="N332" s="537"/>
      <c r="O332" s="537"/>
      <c r="P332" s="537"/>
      <c r="Q332" s="537"/>
      <c r="R332" s="537"/>
      <c r="W332" s="305"/>
      <c r="X332" s="305"/>
      <c r="Y332" s="305"/>
      <c r="Z332" s="305"/>
      <c r="AA332" s="305"/>
      <c r="AB332" s="305"/>
      <c r="AC332" s="305"/>
      <c r="AD332" s="305"/>
      <c r="AE332" s="305"/>
      <c r="AF332" s="305"/>
    </row>
    <row r="333" spans="1:32" s="52" customFormat="1" ht="14.25" customHeight="1">
      <c r="A333" s="285"/>
      <c r="B333" s="499" t="s">
        <v>436</v>
      </c>
      <c r="C333" s="1623"/>
      <c r="D333" s="1623"/>
      <c r="E333" s="1623"/>
      <c r="F333" s="1623">
        <v>-40</v>
      </c>
      <c r="G333" s="1623"/>
      <c r="H333" s="515">
        <v>-198.375</v>
      </c>
      <c r="I333" s="517">
        <f t="shared" si="50"/>
        <v>-238.375</v>
      </c>
      <c r="J333" s="278"/>
      <c r="K333" s="431"/>
      <c r="L333" s="537"/>
      <c r="M333" s="537"/>
      <c r="N333" s="537"/>
      <c r="O333" s="537"/>
      <c r="P333" s="537"/>
      <c r="Q333" s="537"/>
      <c r="R333" s="537"/>
      <c r="W333" s="305"/>
      <c r="X333" s="305"/>
      <c r="Y333" s="305"/>
      <c r="Z333" s="305"/>
      <c r="AA333" s="305"/>
      <c r="AB333" s="305"/>
      <c r="AC333" s="305"/>
      <c r="AD333" s="305"/>
      <c r="AE333" s="305"/>
      <c r="AF333" s="305"/>
    </row>
    <row r="334" spans="1:32" s="52" customFormat="1" ht="14.25" customHeight="1">
      <c r="A334" s="285"/>
      <c r="B334" s="499" t="s">
        <v>437</v>
      </c>
      <c r="C334" s="1623">
        <v>-6697.3746200000005</v>
      </c>
      <c r="D334" s="1623"/>
      <c r="E334" s="1623"/>
      <c r="F334" s="1623">
        <v>-18185.82907</v>
      </c>
      <c r="G334" s="1623"/>
      <c r="H334" s="515">
        <v>-1375.4844900000001</v>
      </c>
      <c r="I334" s="517">
        <f t="shared" si="50"/>
        <v>-26258.688179999997</v>
      </c>
      <c r="J334" s="278"/>
      <c r="K334" s="431"/>
      <c r="L334" s="537"/>
      <c r="M334" s="537"/>
      <c r="N334" s="537"/>
      <c r="O334" s="537"/>
      <c r="P334" s="537"/>
      <c r="Q334" s="537"/>
      <c r="R334" s="537"/>
      <c r="W334" s="305"/>
      <c r="X334" s="305"/>
      <c r="Y334" s="305"/>
      <c r="Z334" s="305"/>
      <c r="AA334" s="305"/>
      <c r="AB334" s="305"/>
      <c r="AC334" s="305"/>
      <c r="AD334" s="305"/>
      <c r="AE334" s="305"/>
      <c r="AF334" s="305"/>
    </row>
    <row r="335" spans="1:32" s="52" customFormat="1" ht="14.25" customHeight="1">
      <c r="A335" s="285"/>
      <c r="B335" s="499" t="s">
        <v>438</v>
      </c>
      <c r="C335" s="1623">
        <v>-2869.7509059550794</v>
      </c>
      <c r="D335" s="1623">
        <v>-430.64005112208798</v>
      </c>
      <c r="E335" s="1623">
        <v>0</v>
      </c>
      <c r="F335" s="1623">
        <v>-8869.4784342952989</v>
      </c>
      <c r="G335" s="1623">
        <v>-128.57294999999999</v>
      </c>
      <c r="H335" s="515">
        <v>-3183.74901862759</v>
      </c>
      <c r="I335" s="517">
        <f t="shared" si="50"/>
        <v>-15482.191360000055</v>
      </c>
      <c r="J335" s="278"/>
      <c r="K335" s="418"/>
      <c r="L335" s="537"/>
      <c r="M335" s="537"/>
      <c r="N335" s="537"/>
      <c r="O335" s="537"/>
      <c r="P335" s="537"/>
      <c r="Q335" s="537"/>
      <c r="R335" s="537"/>
      <c r="W335" s="305"/>
      <c r="X335" s="305"/>
      <c r="Y335" s="305"/>
      <c r="Z335" s="305"/>
      <c r="AA335" s="305"/>
      <c r="AB335" s="305"/>
      <c r="AC335" s="305"/>
      <c r="AD335" s="305"/>
      <c r="AE335" s="305"/>
      <c r="AF335" s="305"/>
    </row>
    <row r="336" spans="1:32" s="52" customFormat="1" ht="14.25" customHeight="1">
      <c r="A336" s="285"/>
      <c r="B336" s="498" t="s">
        <v>439</v>
      </c>
      <c r="C336" s="1624">
        <f t="shared" ref="C336:H336" si="51">C332+C333+C334+C335</f>
        <v>420.30185166492083</v>
      </c>
      <c r="D336" s="1624">
        <f t="shared" si="51"/>
        <v>-25.378801122087964</v>
      </c>
      <c r="E336" s="1624">
        <f t="shared" si="51"/>
        <v>432.38973999999996</v>
      </c>
      <c r="F336" s="1624">
        <f t="shared" si="51"/>
        <v>68921.020212884701</v>
      </c>
      <c r="G336" s="1624">
        <f t="shared" si="51"/>
        <v>2493.4270500000002</v>
      </c>
      <c r="H336" s="1624">
        <f t="shared" si="51"/>
        <v>8254.6643948724086</v>
      </c>
      <c r="I336" s="518">
        <f t="shared" si="50"/>
        <v>80496.424448299935</v>
      </c>
      <c r="J336" s="278"/>
      <c r="K336" s="418"/>
      <c r="L336" s="537"/>
      <c r="M336" s="537"/>
      <c r="N336" s="537"/>
      <c r="O336" s="537"/>
      <c r="P336" s="537"/>
      <c r="Q336" s="537"/>
      <c r="R336" s="537"/>
      <c r="W336" s="305"/>
      <c r="X336" s="305"/>
      <c r="Y336" s="305"/>
      <c r="Z336" s="305"/>
      <c r="AA336" s="305"/>
      <c r="AB336" s="305"/>
      <c r="AC336" s="305"/>
      <c r="AD336" s="305"/>
      <c r="AE336" s="305"/>
      <c r="AF336" s="305"/>
    </row>
    <row r="337" spans="1:32" s="52" customFormat="1" ht="14.25" customHeight="1">
      <c r="A337" s="285"/>
      <c r="B337" s="499" t="s">
        <v>440</v>
      </c>
      <c r="C337" s="1623">
        <v>-535.77190075525789</v>
      </c>
      <c r="D337" s="1623">
        <v>-65.358527870412672</v>
      </c>
      <c r="E337" s="1623">
        <v>-277.70788666666658</v>
      </c>
      <c r="F337" s="1623">
        <v>-62789.948669876489</v>
      </c>
      <c r="G337" s="1623">
        <v>-2512.75</v>
      </c>
      <c r="H337" s="515">
        <v>-2854.5421648311631</v>
      </c>
      <c r="I337" s="517">
        <f t="shared" si="50"/>
        <v>-69036.07914999999</v>
      </c>
      <c r="J337" s="278"/>
      <c r="K337" s="418"/>
      <c r="L337" s="537"/>
      <c r="M337" s="537"/>
      <c r="N337" s="537"/>
      <c r="O337" s="537"/>
      <c r="P337" s="537"/>
      <c r="Q337" s="537"/>
      <c r="R337" s="537"/>
      <c r="W337" s="305"/>
      <c r="X337" s="305"/>
      <c r="Y337" s="305"/>
      <c r="Z337" s="305"/>
      <c r="AA337" s="305"/>
      <c r="AB337" s="305"/>
      <c r="AC337" s="305"/>
      <c r="AD337" s="305"/>
      <c r="AE337" s="305"/>
      <c r="AF337" s="305"/>
    </row>
    <row r="338" spans="1:32" s="52" customFormat="1" ht="14.25" customHeight="1">
      <c r="A338" s="285"/>
      <c r="B338" s="498" t="s">
        <v>441</v>
      </c>
      <c r="C338" s="1624">
        <f t="shared" ref="C338:H338" si="52">C336+C337</f>
        <v>-115.47004909033706</v>
      </c>
      <c r="D338" s="1624">
        <f t="shared" si="52"/>
        <v>-90.737328992500636</v>
      </c>
      <c r="E338" s="1624">
        <f t="shared" si="52"/>
        <v>154.68185333333338</v>
      </c>
      <c r="F338" s="1624">
        <f t="shared" si="52"/>
        <v>6131.0715430082128</v>
      </c>
      <c r="G338" s="1624">
        <f t="shared" si="52"/>
        <v>-19.322949999999764</v>
      </c>
      <c r="H338" s="1624">
        <f t="shared" si="52"/>
        <v>5400.1222300412455</v>
      </c>
      <c r="I338" s="518">
        <f t="shared" si="50"/>
        <v>11460.345298299955</v>
      </c>
      <c r="J338" s="278"/>
      <c r="K338" s="418"/>
      <c r="L338" s="537"/>
      <c r="M338" s="537"/>
      <c r="N338" s="537"/>
      <c r="O338" s="537"/>
      <c r="P338" s="537"/>
      <c r="Q338" s="537"/>
      <c r="R338" s="537"/>
      <c r="W338" s="305"/>
      <c r="X338" s="305"/>
      <c r="Y338" s="305"/>
      <c r="Z338" s="305"/>
      <c r="AA338" s="305"/>
      <c r="AB338" s="305"/>
      <c r="AC338" s="305"/>
      <c r="AD338" s="305"/>
      <c r="AE338" s="305"/>
      <c r="AF338" s="305"/>
    </row>
    <row r="339" spans="1:32" s="52" customFormat="1" ht="14.25" customHeight="1">
      <c r="A339" s="285"/>
      <c r="B339" s="499"/>
      <c r="C339" s="1623"/>
      <c r="D339" s="1623"/>
      <c r="E339" s="1623"/>
      <c r="F339" s="1623"/>
      <c r="G339" s="1623"/>
      <c r="H339" s="515"/>
      <c r="I339" s="517">
        <f t="shared" si="50"/>
        <v>0</v>
      </c>
      <c r="J339" s="278"/>
      <c r="K339" s="418"/>
      <c r="W339" s="305"/>
      <c r="X339" s="305"/>
      <c r="Y339" s="305"/>
      <c r="Z339" s="305"/>
      <c r="AA339" s="305"/>
      <c r="AB339" s="305"/>
      <c r="AC339" s="305"/>
      <c r="AD339" s="305"/>
      <c r="AE339" s="305"/>
      <c r="AF339" s="305"/>
    </row>
    <row r="340" spans="1:32" s="52" customFormat="1" ht="14.25" customHeight="1">
      <c r="A340" s="285"/>
      <c r="B340" s="498" t="s">
        <v>442</v>
      </c>
      <c r="C340" s="1623">
        <f>SUM(C341:C343)</f>
        <v>-2949.25686</v>
      </c>
      <c r="D340" s="1623">
        <f t="shared" ref="D340:H340" si="53">SUM(D341:D343)</f>
        <v>5467.4085099999984</v>
      </c>
      <c r="E340" s="1623">
        <f t="shared" si="53"/>
        <v>0</v>
      </c>
      <c r="F340" s="1623">
        <f t="shared" si="53"/>
        <v>-44204.798169999995</v>
      </c>
      <c r="G340" s="1623">
        <f t="shared" si="53"/>
        <v>0</v>
      </c>
      <c r="H340" s="1623">
        <f t="shared" si="53"/>
        <v>-684.74370000000022</v>
      </c>
      <c r="I340" s="517">
        <f t="shared" si="50"/>
        <v>-42371.390219999994</v>
      </c>
      <c r="J340" s="278"/>
      <c r="K340" s="418"/>
      <c r="L340" s="305"/>
      <c r="M340" s="305"/>
      <c r="N340" s="305"/>
      <c r="O340" s="305"/>
      <c r="P340" s="305"/>
      <c r="Q340" s="305"/>
      <c r="R340" s="305"/>
      <c r="W340" s="305"/>
      <c r="X340" s="305"/>
      <c r="Y340" s="305"/>
      <c r="Z340" s="305"/>
      <c r="AA340" s="305"/>
      <c r="AB340" s="305"/>
      <c r="AC340" s="305"/>
      <c r="AD340" s="305"/>
      <c r="AE340" s="305"/>
      <c r="AF340" s="305"/>
    </row>
    <row r="341" spans="1:32" s="52" customFormat="1" ht="27.75" customHeight="1">
      <c r="A341" s="285"/>
      <c r="B341" s="499" t="s">
        <v>443</v>
      </c>
      <c r="C341" s="1623">
        <v>-1352.0075899999999</v>
      </c>
      <c r="D341" s="1623">
        <v>6647.4912599999989</v>
      </c>
      <c r="E341" s="1623">
        <v>0</v>
      </c>
      <c r="F341" s="1623">
        <v>-37276.276339999997</v>
      </c>
      <c r="G341" s="1623">
        <v>0</v>
      </c>
      <c r="H341" s="515">
        <v>541.54673999999977</v>
      </c>
      <c r="I341" s="517">
        <f t="shared" si="50"/>
        <v>-31439.245930000001</v>
      </c>
      <c r="J341" s="278"/>
      <c r="K341" s="418"/>
      <c r="L341" s="305"/>
      <c r="M341" s="305"/>
      <c r="N341" s="305"/>
      <c r="O341" s="305"/>
      <c r="P341" s="305"/>
      <c r="Q341" s="305"/>
      <c r="R341" s="305"/>
      <c r="W341" s="305"/>
      <c r="X341" s="305"/>
      <c r="Y341" s="305"/>
      <c r="Z341" s="305"/>
      <c r="AA341" s="305"/>
      <c r="AB341" s="305"/>
      <c r="AC341" s="305"/>
      <c r="AD341" s="305"/>
      <c r="AE341" s="305"/>
      <c r="AF341" s="305"/>
    </row>
    <row r="342" spans="1:32" s="52" customFormat="1" ht="14.25" customHeight="1">
      <c r="A342" s="285"/>
      <c r="B342" s="499" t="s">
        <v>444</v>
      </c>
      <c r="C342" s="1623">
        <v>-1493.5332599999999</v>
      </c>
      <c r="D342" s="1623">
        <v>-37.898609999999998</v>
      </c>
      <c r="E342" s="1623"/>
      <c r="F342" s="1623">
        <v>3187.9671800000006</v>
      </c>
      <c r="G342" s="1623"/>
      <c r="H342" s="515">
        <v>-796.75332000000003</v>
      </c>
      <c r="I342" s="517">
        <f t="shared" si="50"/>
        <v>859.78199000000063</v>
      </c>
      <c r="J342" s="278"/>
      <c r="K342" s="418"/>
      <c r="L342" s="305"/>
      <c r="M342" s="305"/>
      <c r="N342" s="305"/>
      <c r="O342" s="305"/>
      <c r="P342" s="305"/>
      <c r="Q342" s="305"/>
      <c r="R342" s="305"/>
      <c r="W342" s="305"/>
      <c r="X342" s="305"/>
      <c r="Y342" s="305"/>
      <c r="Z342" s="305"/>
      <c r="AA342" s="305"/>
      <c r="AB342" s="305"/>
      <c r="AC342" s="305"/>
      <c r="AD342" s="305"/>
      <c r="AE342" s="305"/>
      <c r="AF342" s="305"/>
    </row>
    <row r="343" spans="1:32" s="52" customFormat="1" ht="14.25" customHeight="1">
      <c r="A343" s="285"/>
      <c r="B343" s="499" t="s">
        <v>445</v>
      </c>
      <c r="C343" s="1623">
        <v>-103.71601000000001</v>
      </c>
      <c r="D343" s="1623">
        <v>-1142.1841400000001</v>
      </c>
      <c r="E343" s="1623"/>
      <c r="F343" s="1623">
        <v>-10116.489009999999</v>
      </c>
      <c r="G343" s="1623"/>
      <c r="H343" s="515">
        <v>-429.53712000000002</v>
      </c>
      <c r="I343" s="517">
        <f t="shared" si="50"/>
        <v>-11791.92628</v>
      </c>
      <c r="J343" s="278"/>
      <c r="K343" s="418"/>
      <c r="L343" s="305"/>
      <c r="M343" s="305"/>
      <c r="N343" s="305"/>
      <c r="O343" s="305"/>
      <c r="P343" s="305"/>
      <c r="Q343" s="305"/>
      <c r="R343" s="305"/>
      <c r="W343" s="305"/>
      <c r="X343" s="305"/>
      <c r="Y343" s="305"/>
      <c r="Z343" s="305"/>
      <c r="AA343" s="305"/>
      <c r="AB343" s="305"/>
      <c r="AC343" s="305"/>
      <c r="AD343" s="305"/>
      <c r="AE343" s="305"/>
      <c r="AF343" s="305"/>
    </row>
    <row r="344" spans="1:32" s="52" customFormat="1" ht="14.25" customHeight="1">
      <c r="A344" s="285"/>
      <c r="B344" s="498" t="s">
        <v>446</v>
      </c>
      <c r="C344" s="1624">
        <f t="shared" ref="C344:H344" si="54">C338+C341+C342+C343</f>
        <v>-3064.7269090903374</v>
      </c>
      <c r="D344" s="1624">
        <f t="shared" si="54"/>
        <v>5376.6711810074976</v>
      </c>
      <c r="E344" s="1624">
        <f>E338+E341+E342+E343</f>
        <v>154.68185333333338</v>
      </c>
      <c r="F344" s="1624">
        <f t="shared" si="54"/>
        <v>-38073.726626991782</v>
      </c>
      <c r="G344" s="1624">
        <f t="shared" si="54"/>
        <v>-19.322949999999764</v>
      </c>
      <c r="H344" s="1624">
        <f t="shared" si="54"/>
        <v>4715.3785300412455</v>
      </c>
      <c r="I344" s="518">
        <f t="shared" si="50"/>
        <v>-30911.044921700035</v>
      </c>
      <c r="J344" s="278"/>
      <c r="K344" s="434"/>
      <c r="L344" s="305"/>
      <c r="M344" s="305"/>
      <c r="N344" s="305"/>
      <c r="O344" s="305"/>
      <c r="P344" s="305"/>
      <c r="Q344" s="305"/>
      <c r="R344" s="305"/>
      <c r="W344" s="305"/>
      <c r="X344" s="305"/>
      <c r="Y344" s="305"/>
      <c r="Z344" s="305"/>
      <c r="AA344" s="305"/>
      <c r="AB344" s="305"/>
      <c r="AC344" s="305"/>
      <c r="AD344" s="305"/>
      <c r="AE344" s="305"/>
      <c r="AF344" s="305"/>
    </row>
    <row r="345" spans="1:32" s="52" customFormat="1" ht="14.25" customHeight="1">
      <c r="A345" s="285"/>
      <c r="B345" s="499"/>
      <c r="C345" s="1625"/>
      <c r="D345" s="1625"/>
      <c r="E345" s="1625"/>
      <c r="F345" s="1625"/>
      <c r="G345" s="1625"/>
      <c r="H345" s="605"/>
      <c r="I345" s="517"/>
      <c r="J345" s="278"/>
      <c r="K345" s="418"/>
      <c r="W345" s="305"/>
      <c r="X345" s="305"/>
      <c r="Y345" s="305"/>
      <c r="Z345" s="305"/>
      <c r="AA345" s="305"/>
      <c r="AB345" s="305"/>
      <c r="AC345" s="305"/>
      <c r="AD345" s="305"/>
      <c r="AE345" s="305"/>
      <c r="AF345" s="305"/>
    </row>
    <row r="346" spans="1:32" s="52" customFormat="1" ht="14.25" customHeight="1">
      <c r="A346" s="285"/>
      <c r="B346" s="498" t="s">
        <v>447</v>
      </c>
      <c r="C346" s="1625"/>
      <c r="D346" s="1625"/>
      <c r="E346" s="1625"/>
      <c r="F346" s="1625"/>
      <c r="G346" s="1625"/>
      <c r="H346" s="605"/>
      <c r="I346" s="518">
        <f>SUM(I347:I349)</f>
        <v>105084.76634999999</v>
      </c>
      <c r="J346" s="278"/>
      <c r="K346" s="418"/>
      <c r="W346" s="305"/>
      <c r="X346" s="305"/>
      <c r="Y346" s="305"/>
      <c r="Z346" s="305"/>
      <c r="AA346" s="305"/>
      <c r="AB346" s="305"/>
      <c r="AC346" s="305"/>
      <c r="AD346" s="305"/>
      <c r="AE346" s="305"/>
      <c r="AF346" s="305"/>
    </row>
    <row r="347" spans="1:32" s="52" customFormat="1" ht="14.25" customHeight="1">
      <c r="A347" s="285"/>
      <c r="B347" s="499" t="s">
        <v>448</v>
      </c>
      <c r="C347" s="1625"/>
      <c r="D347" s="1625"/>
      <c r="E347" s="1625"/>
      <c r="F347" s="1625"/>
      <c r="G347" s="1625"/>
      <c r="H347" s="605"/>
      <c r="I347" s="517">
        <v>7629.46155</v>
      </c>
      <c r="J347" s="278"/>
      <c r="K347" s="418"/>
      <c r="W347" s="305"/>
      <c r="X347" s="305"/>
      <c r="Y347" s="305"/>
      <c r="Z347" s="305"/>
      <c r="AA347" s="305"/>
      <c r="AB347" s="305"/>
      <c r="AC347" s="305"/>
      <c r="AD347" s="305"/>
      <c r="AE347" s="305"/>
      <c r="AF347" s="305"/>
    </row>
    <row r="348" spans="1:32" s="52" customFormat="1" ht="14.25" customHeight="1">
      <c r="A348" s="285"/>
      <c r="B348" s="499" t="s">
        <v>449</v>
      </c>
      <c r="C348" s="1625"/>
      <c r="D348" s="1625"/>
      <c r="E348" s="1625"/>
      <c r="F348" s="1625"/>
      <c r="G348" s="1625"/>
      <c r="H348" s="605"/>
      <c r="I348" s="517">
        <v>81171.693189999991</v>
      </c>
      <c r="J348" s="278"/>
      <c r="K348" s="418"/>
      <c r="W348" s="305"/>
      <c r="X348" s="305"/>
      <c r="Y348" s="305"/>
      <c r="Z348" s="305"/>
      <c r="AA348" s="305"/>
      <c r="AB348" s="305"/>
      <c r="AC348" s="305"/>
      <c r="AD348" s="305"/>
      <c r="AE348" s="305"/>
      <c r="AF348" s="305"/>
    </row>
    <row r="349" spans="1:32" s="52" customFormat="1" ht="14.25" customHeight="1">
      <c r="A349" s="285"/>
      <c r="B349" s="499" t="s">
        <v>379</v>
      </c>
      <c r="C349" s="1625"/>
      <c r="D349" s="1625"/>
      <c r="E349" s="1625"/>
      <c r="F349" s="1625"/>
      <c r="G349" s="1625"/>
      <c r="H349" s="605"/>
      <c r="I349" s="517">
        <v>16283.61161</v>
      </c>
      <c r="J349" s="278"/>
      <c r="K349" s="418"/>
      <c r="W349" s="305"/>
      <c r="X349" s="305"/>
      <c r="Y349" s="305"/>
      <c r="Z349" s="305"/>
      <c r="AA349" s="305"/>
      <c r="AB349" s="305"/>
      <c r="AC349" s="305"/>
      <c r="AD349" s="305"/>
      <c r="AE349" s="305"/>
      <c r="AF349" s="305"/>
    </row>
    <row r="350" spans="1:32" s="52" customFormat="1" ht="14.25" customHeight="1">
      <c r="A350" s="285"/>
      <c r="B350" s="499"/>
      <c r="C350" s="1625"/>
      <c r="D350" s="1625"/>
      <c r="E350" s="1625"/>
      <c r="F350" s="1625"/>
      <c r="G350" s="1625"/>
      <c r="H350" s="605"/>
      <c r="I350" s="517"/>
      <c r="J350" s="278"/>
      <c r="K350" s="418"/>
      <c r="W350" s="305"/>
      <c r="X350" s="305"/>
      <c r="Y350" s="305"/>
      <c r="Z350" s="305"/>
      <c r="AA350" s="305"/>
      <c r="AB350" s="305"/>
      <c r="AC350" s="305"/>
      <c r="AD350" s="305"/>
      <c r="AE350" s="305"/>
      <c r="AF350" s="305"/>
    </row>
    <row r="351" spans="1:32" s="52" customFormat="1" ht="14.25" customHeight="1">
      <c r="A351" s="285"/>
      <c r="B351" s="498" t="s">
        <v>450</v>
      </c>
      <c r="C351" s="1625"/>
      <c r="D351" s="1625"/>
      <c r="E351" s="1625"/>
      <c r="F351" s="1625"/>
      <c r="G351" s="1625"/>
      <c r="H351" s="605"/>
      <c r="I351" s="517"/>
      <c r="J351" s="278"/>
      <c r="K351" s="418"/>
      <c r="W351" s="305"/>
      <c r="X351" s="305"/>
      <c r="Y351" s="305"/>
      <c r="Z351" s="305"/>
      <c r="AA351" s="305"/>
      <c r="AB351" s="305"/>
      <c r="AC351" s="305"/>
      <c r="AD351" s="305"/>
      <c r="AE351" s="305"/>
      <c r="AF351" s="305"/>
    </row>
    <row r="352" spans="1:32" s="52" customFormat="1" ht="30.6" customHeight="1">
      <c r="A352" s="285"/>
      <c r="B352" s="499" t="s">
        <v>451</v>
      </c>
      <c r="C352" s="1625"/>
      <c r="D352" s="1625"/>
      <c r="E352" s="1625"/>
      <c r="F352" s="1625"/>
      <c r="G352" s="1625"/>
      <c r="H352" s="605"/>
      <c r="I352" s="517">
        <v>-110270.41479</v>
      </c>
      <c r="J352" s="278"/>
      <c r="K352" s="418"/>
      <c r="W352" s="305"/>
      <c r="X352" s="305"/>
      <c r="Y352" s="305"/>
      <c r="Z352" s="305"/>
      <c r="AA352" s="305"/>
      <c r="AB352" s="305"/>
      <c r="AC352" s="305"/>
      <c r="AD352" s="305"/>
      <c r="AE352" s="305"/>
      <c r="AF352" s="305"/>
    </row>
    <row r="353" spans="1:32" s="52" customFormat="1" ht="30.6" customHeight="1">
      <c r="A353" s="285"/>
      <c r="B353" s="499" t="s">
        <v>452</v>
      </c>
      <c r="C353" s="1625"/>
      <c r="D353" s="1625"/>
      <c r="E353" s="1625"/>
      <c r="F353" s="1625"/>
      <c r="G353" s="1625"/>
      <c r="H353" s="605"/>
      <c r="I353" s="517"/>
      <c r="J353" s="278"/>
      <c r="K353" s="418"/>
      <c r="W353" s="305"/>
      <c r="X353" s="305"/>
      <c r="Y353" s="305"/>
      <c r="Z353" s="305"/>
      <c r="AA353" s="305"/>
      <c r="AB353" s="305"/>
      <c r="AC353" s="305"/>
      <c r="AD353" s="305"/>
      <c r="AE353" s="305"/>
      <c r="AF353" s="305"/>
    </row>
    <row r="354" spans="1:32" s="52" customFormat="1" ht="14.25" customHeight="1">
      <c r="A354" s="285"/>
      <c r="B354" s="498" t="s">
        <v>453</v>
      </c>
      <c r="C354" s="1625"/>
      <c r="D354" s="1625"/>
      <c r="E354" s="1625"/>
      <c r="F354" s="1625"/>
      <c r="G354" s="1625"/>
      <c r="H354" s="605"/>
      <c r="I354" s="518">
        <f>+I344+I346+I352</f>
        <v>-36096.693361700032</v>
      </c>
      <c r="J354" s="278"/>
      <c r="K354" s="418"/>
      <c r="W354" s="305"/>
      <c r="X354" s="305"/>
      <c r="Y354" s="305"/>
      <c r="Z354" s="305"/>
      <c r="AA354" s="305"/>
      <c r="AB354" s="305"/>
      <c r="AC354" s="305"/>
      <c r="AD354" s="305"/>
      <c r="AE354" s="305"/>
      <c r="AF354" s="305"/>
    </row>
    <row r="355" spans="1:32" s="52" customFormat="1" ht="14.25" customHeight="1">
      <c r="A355" s="285"/>
      <c r="B355" s="499" t="s">
        <v>454</v>
      </c>
      <c r="C355" s="1625"/>
      <c r="D355" s="1625"/>
      <c r="E355" s="1625"/>
      <c r="F355" s="1625"/>
      <c r="G355" s="1625"/>
      <c r="H355" s="605"/>
      <c r="I355" s="517">
        <v>-51864.652669999996</v>
      </c>
      <c r="J355" s="278"/>
      <c r="K355" s="418"/>
      <c r="W355" s="305"/>
      <c r="X355" s="305"/>
      <c r="Y355" s="305"/>
      <c r="Z355" s="305"/>
      <c r="AA355" s="305"/>
      <c r="AB355" s="305"/>
      <c r="AC355" s="305"/>
      <c r="AD355" s="305"/>
      <c r="AE355" s="305"/>
      <c r="AF355" s="305"/>
    </row>
    <row r="356" spans="1:32" s="52" customFormat="1" ht="14.25" customHeight="1">
      <c r="A356" s="285"/>
      <c r="B356" s="498" t="s">
        <v>455</v>
      </c>
      <c r="C356" s="1625"/>
      <c r="D356" s="1625"/>
      <c r="E356" s="1625"/>
      <c r="F356" s="1625"/>
      <c r="G356" s="1625"/>
      <c r="H356" s="605"/>
      <c r="I356" s="518">
        <f>SUM(I354:I355)</f>
        <v>-87961.346031700028</v>
      </c>
      <c r="J356" s="278"/>
      <c r="K356" s="418"/>
      <c r="W356" s="305"/>
      <c r="X356" s="305"/>
      <c r="Y356" s="305"/>
      <c r="Z356" s="305"/>
      <c r="AA356" s="305"/>
      <c r="AB356" s="305"/>
      <c r="AC356" s="305"/>
      <c r="AD356" s="305"/>
      <c r="AE356" s="305"/>
      <c r="AF356" s="305"/>
    </row>
    <row r="357" spans="1:32" s="52" customFormat="1" ht="14.25" customHeight="1">
      <c r="A357" s="285"/>
      <c r="B357" s="499" t="s">
        <v>456</v>
      </c>
      <c r="C357" s="1625"/>
      <c r="D357" s="1625"/>
      <c r="E357" s="1625"/>
      <c r="F357" s="1625"/>
      <c r="G357" s="1625"/>
      <c r="H357" s="605"/>
      <c r="I357" s="517">
        <v>-187434.43266999998</v>
      </c>
      <c r="J357" s="278"/>
      <c r="K357" s="418"/>
      <c r="W357" s="305"/>
      <c r="X357" s="305"/>
      <c r="Y357" s="305"/>
      <c r="Z357" s="305"/>
      <c r="AA357" s="305"/>
      <c r="AB357" s="305"/>
      <c r="AC357" s="305"/>
      <c r="AD357" s="305"/>
      <c r="AE357" s="305"/>
      <c r="AF357" s="305"/>
    </row>
    <row r="358" spans="1:32" s="52" customFormat="1" ht="14.25" customHeight="1" thickBot="1">
      <c r="A358" s="285"/>
      <c r="B358" s="468" t="s">
        <v>457</v>
      </c>
      <c r="C358" s="626"/>
      <c r="D358" s="626"/>
      <c r="E358" s="626"/>
      <c r="F358" s="626"/>
      <c r="G358" s="626"/>
      <c r="H358" s="606"/>
      <c r="I358" s="519">
        <f>SUM(I356:I357)</f>
        <v>-275395.77870170004</v>
      </c>
      <c r="J358" s="278"/>
      <c r="K358" s="418"/>
      <c r="W358" s="305"/>
      <c r="X358" s="305"/>
      <c r="Y358" s="305"/>
      <c r="Z358" s="305"/>
      <c r="AA358" s="305"/>
      <c r="AB358" s="305"/>
      <c r="AC358" s="305"/>
      <c r="AD358" s="305"/>
      <c r="AE358" s="305"/>
      <c r="AF358" s="305"/>
    </row>
    <row r="359" spans="1:32" s="52" customFormat="1" ht="14.25" customHeight="1">
      <c r="A359" s="285"/>
      <c r="B359" s="469"/>
      <c r="C359" s="416"/>
      <c r="D359" s="416"/>
      <c r="E359" s="416"/>
      <c r="F359" s="416"/>
      <c r="G359" s="416"/>
      <c r="H359" s="416"/>
      <c r="I359" s="278"/>
      <c r="J359" s="278"/>
      <c r="K359" s="418"/>
      <c r="W359" s="305"/>
      <c r="X359" s="305"/>
      <c r="Y359" s="305"/>
      <c r="Z359" s="305"/>
      <c r="AA359" s="305"/>
      <c r="AB359" s="305"/>
      <c r="AC359" s="305"/>
      <c r="AD359" s="305"/>
      <c r="AE359" s="305"/>
      <c r="AF359" s="305"/>
    </row>
    <row r="360" spans="1:32" s="52" customFormat="1" ht="14.25" customHeight="1">
      <c r="A360" s="285"/>
      <c r="B360" s="469"/>
      <c r="C360" s="416"/>
      <c r="D360" s="416"/>
      <c r="E360" s="416"/>
      <c r="F360" s="416"/>
      <c r="G360" s="416"/>
      <c r="H360" s="416"/>
      <c r="I360" s="278"/>
      <c r="J360" s="278"/>
      <c r="K360" s="396">
        <v>131</v>
      </c>
      <c r="W360" s="305"/>
      <c r="X360" s="305"/>
      <c r="Y360" s="305"/>
      <c r="Z360" s="305"/>
      <c r="AA360" s="305"/>
      <c r="AB360" s="305"/>
      <c r="AC360" s="305"/>
      <c r="AD360" s="305"/>
      <c r="AE360" s="305"/>
      <c r="AF360" s="305"/>
    </row>
    <row r="361" spans="1:32" s="52" customFormat="1" ht="14.25" customHeight="1">
      <c r="A361" s="285"/>
      <c r="B361" s="469"/>
      <c r="C361" s="416"/>
      <c r="D361" s="416"/>
      <c r="E361" s="416"/>
      <c r="F361" s="416"/>
      <c r="G361" s="416"/>
      <c r="H361" s="416"/>
      <c r="I361" s="278"/>
      <c r="J361" s="278"/>
      <c r="K361" s="418"/>
      <c r="W361" s="305"/>
      <c r="X361" s="305"/>
      <c r="Y361" s="305"/>
      <c r="Z361" s="305"/>
      <c r="AA361" s="305"/>
      <c r="AB361" s="305"/>
      <c r="AC361" s="305"/>
      <c r="AD361" s="305"/>
      <c r="AE361" s="305"/>
      <c r="AF361" s="305"/>
    </row>
    <row r="362" spans="1:32" s="52" customFormat="1" ht="14.25" customHeight="1">
      <c r="A362" s="285"/>
      <c r="B362" s="236" t="s">
        <v>464</v>
      </c>
      <c r="C362" s="279"/>
      <c r="D362" s="279"/>
      <c r="E362" s="416"/>
      <c r="F362" s="416"/>
      <c r="G362" s="416"/>
      <c r="H362" s="416"/>
      <c r="I362" s="278"/>
      <c r="J362" s="278"/>
      <c r="K362" s="418"/>
      <c r="W362" s="305"/>
      <c r="X362" s="305"/>
      <c r="Y362" s="305"/>
      <c r="Z362" s="305"/>
      <c r="AA362" s="305"/>
      <c r="AB362" s="305"/>
      <c r="AC362" s="305"/>
      <c r="AD362" s="305"/>
      <c r="AE362" s="305"/>
      <c r="AF362" s="305"/>
    </row>
    <row r="363" spans="1:32" s="52" customFormat="1" ht="14.25" customHeight="1" thickBot="1">
      <c r="A363" s="285"/>
      <c r="B363" s="51"/>
      <c r="C363" s="736"/>
      <c r="D363" s="736"/>
      <c r="E363" s="416"/>
      <c r="F363" s="416"/>
      <c r="G363" s="416"/>
      <c r="H363" s="416"/>
      <c r="I363" s="278"/>
      <c r="J363" s="278"/>
      <c r="K363" s="418"/>
      <c r="W363" s="305"/>
      <c r="X363" s="305"/>
      <c r="Y363" s="305"/>
      <c r="Z363" s="305"/>
      <c r="AA363" s="305"/>
      <c r="AB363" s="305"/>
      <c r="AC363" s="305"/>
      <c r="AD363" s="305"/>
      <c r="AE363" s="305"/>
      <c r="AF363" s="305"/>
    </row>
    <row r="364" spans="1:32" s="52" customFormat="1" ht="14.25" customHeight="1" thickBot="1">
      <c r="A364" s="285"/>
      <c r="B364" s="799" t="s">
        <v>125</v>
      </c>
      <c r="C364" s="1701"/>
      <c r="D364" s="1701"/>
      <c r="E364" s="416"/>
      <c r="F364" s="416"/>
      <c r="G364" s="416"/>
      <c r="H364" s="416"/>
      <c r="I364" s="1888" t="s">
        <v>254</v>
      </c>
      <c r="J364" s="1888"/>
      <c r="K364" s="1888"/>
      <c r="W364" s="305"/>
      <c r="X364" s="305"/>
      <c r="Y364" s="305"/>
      <c r="Z364" s="305"/>
      <c r="AA364" s="305"/>
      <c r="AB364" s="305"/>
      <c r="AC364" s="305"/>
      <c r="AD364" s="305"/>
      <c r="AE364" s="305"/>
      <c r="AF364" s="305"/>
    </row>
    <row r="365" spans="1:32" s="52" customFormat="1" ht="14.25" customHeight="1" thickBot="1">
      <c r="A365" s="285"/>
      <c r="B365" s="1889"/>
      <c r="C365" s="1860">
        <v>2019</v>
      </c>
      <c r="D365" s="1861"/>
      <c r="E365" s="1861"/>
      <c r="F365" s="1861"/>
      <c r="G365" s="1861"/>
      <c r="H365" s="1861"/>
      <c r="I365" s="1861"/>
      <c r="J365" s="1861"/>
      <c r="K365" s="1862"/>
      <c r="W365" s="305"/>
      <c r="X365" s="305"/>
      <c r="Y365" s="305"/>
      <c r="Z365" s="305"/>
      <c r="AA365" s="305"/>
      <c r="AB365" s="305"/>
      <c r="AC365" s="305"/>
      <c r="AD365" s="305"/>
      <c r="AE365" s="305"/>
      <c r="AF365" s="305"/>
    </row>
    <row r="366" spans="1:32" s="52" customFormat="1" ht="14.25" customHeight="1" thickBot="1">
      <c r="A366" s="285"/>
      <c r="B366" s="1890"/>
      <c r="C366" s="1873" t="s">
        <v>428</v>
      </c>
      <c r="D366" s="1873" t="s">
        <v>429</v>
      </c>
      <c r="E366" s="1892" t="s">
        <v>430</v>
      </c>
      <c r="F366" s="1893"/>
      <c r="G366" s="1884" t="s">
        <v>431</v>
      </c>
      <c r="H366" s="1884" t="s">
        <v>432</v>
      </c>
      <c r="I366" s="1884" t="s">
        <v>462</v>
      </c>
      <c r="J366" s="1873" t="s">
        <v>133</v>
      </c>
      <c r="K366" s="1894" t="s">
        <v>433</v>
      </c>
      <c r="W366" s="305"/>
      <c r="X366" s="305"/>
      <c r="Y366" s="305"/>
      <c r="Z366" s="305"/>
      <c r="AA366" s="305"/>
      <c r="AB366" s="305"/>
      <c r="AC366" s="305"/>
      <c r="AD366" s="305"/>
      <c r="AE366" s="305"/>
      <c r="AF366" s="305"/>
    </row>
    <row r="367" spans="1:32" s="52" customFormat="1" ht="14.25" customHeight="1" thickBot="1">
      <c r="A367" s="285"/>
      <c r="B367" s="1891"/>
      <c r="C367" s="1874"/>
      <c r="D367" s="1874"/>
      <c r="E367" s="1700" t="s">
        <v>434</v>
      </c>
      <c r="F367" s="627" t="s">
        <v>435</v>
      </c>
      <c r="G367" s="1885"/>
      <c r="H367" s="1885"/>
      <c r="I367" s="1885"/>
      <c r="J367" s="1874"/>
      <c r="K367" s="1895"/>
      <c r="W367" s="305"/>
      <c r="X367" s="305"/>
      <c r="Y367" s="305"/>
      <c r="Z367" s="305"/>
      <c r="AA367" s="305"/>
      <c r="AB367" s="305"/>
      <c r="AC367" s="305"/>
      <c r="AD367" s="305"/>
      <c r="AE367" s="305"/>
      <c r="AF367" s="305"/>
    </row>
    <row r="368" spans="1:32" s="52" customFormat="1" ht="14.25" customHeight="1">
      <c r="A368" s="285"/>
      <c r="B368" s="493" t="s">
        <v>350</v>
      </c>
      <c r="C368" s="516">
        <v>2554.4119700000001</v>
      </c>
      <c r="D368" s="1616">
        <v>27305.966969999998</v>
      </c>
      <c r="E368" s="516">
        <v>0</v>
      </c>
      <c r="F368" s="1616">
        <v>390150</v>
      </c>
      <c r="G368" s="516">
        <v>4964265.9978</v>
      </c>
      <c r="H368" s="1616">
        <v>1666576.420532</v>
      </c>
      <c r="I368" s="794">
        <v>6307350.3645284008</v>
      </c>
      <c r="J368" s="794">
        <f>SUM(C368:I368)</f>
        <v>13358203.161800401</v>
      </c>
      <c r="K368" s="794">
        <v>4173714.9090399998</v>
      </c>
      <c r="W368" s="305"/>
      <c r="X368" s="305"/>
      <c r="Y368" s="305"/>
      <c r="Z368" s="305"/>
      <c r="AA368" s="305"/>
      <c r="AB368" s="305"/>
      <c r="AC368" s="305"/>
      <c r="AD368" s="305"/>
      <c r="AE368" s="305"/>
      <c r="AF368" s="305"/>
    </row>
    <row r="369" spans="1:32" s="52" customFormat="1" ht="14.25" customHeight="1">
      <c r="A369" s="285"/>
      <c r="B369" s="464" t="s">
        <v>436</v>
      </c>
      <c r="C369" s="517"/>
      <c r="D369" s="1616"/>
      <c r="E369" s="524"/>
      <c r="F369" s="1616">
        <v>0</v>
      </c>
      <c r="G369" s="517">
        <v>0</v>
      </c>
      <c r="H369" s="1616">
        <v>0</v>
      </c>
      <c r="I369" s="619"/>
      <c r="J369" s="619">
        <f t="shared" ref="J369:J379" si="55">SUM(C369:I369)</f>
        <v>0</v>
      </c>
      <c r="K369" s="619"/>
      <c r="W369" s="305"/>
      <c r="X369" s="305"/>
      <c r="Y369" s="305"/>
      <c r="Z369" s="305"/>
      <c r="AA369" s="305"/>
      <c r="AB369" s="305"/>
      <c r="AC369" s="305"/>
      <c r="AD369" s="305"/>
      <c r="AE369" s="305"/>
      <c r="AF369" s="305"/>
    </row>
    <row r="370" spans="1:32" s="52" customFormat="1" ht="14.25" customHeight="1">
      <c r="A370" s="285"/>
      <c r="B370" s="464" t="s">
        <v>437</v>
      </c>
      <c r="C370" s="517"/>
      <c r="D370" s="1616"/>
      <c r="E370" s="517"/>
      <c r="F370" s="1616"/>
      <c r="G370" s="517">
        <v>0</v>
      </c>
      <c r="H370" s="1616">
        <v>0</v>
      </c>
      <c r="I370" s="619"/>
      <c r="J370" s="619">
        <f t="shared" si="55"/>
        <v>0</v>
      </c>
      <c r="K370" s="619"/>
      <c r="W370" s="305"/>
      <c r="X370" s="305"/>
      <c r="Y370" s="305"/>
      <c r="Z370" s="305"/>
      <c r="AA370" s="305"/>
      <c r="AB370" s="305"/>
      <c r="AC370" s="305"/>
      <c r="AD370" s="305"/>
      <c r="AE370" s="305"/>
      <c r="AF370" s="305"/>
    </row>
    <row r="371" spans="1:32" s="52" customFormat="1" ht="14.25" customHeight="1">
      <c r="A371" s="285"/>
      <c r="B371" s="464" t="s">
        <v>438</v>
      </c>
      <c r="C371" s="517">
        <v>0</v>
      </c>
      <c r="D371" s="1616">
        <v>0</v>
      </c>
      <c r="E371" s="517">
        <v>0</v>
      </c>
      <c r="F371" s="1616">
        <v>-10328.9459496</v>
      </c>
      <c r="G371" s="517">
        <v>0</v>
      </c>
      <c r="H371" s="1616">
        <v>-418732.72758200002</v>
      </c>
      <c r="I371" s="619">
        <v>-55563.767258399996</v>
      </c>
      <c r="J371" s="619">
        <f t="shared" si="55"/>
        <v>-484625.44079000002</v>
      </c>
      <c r="K371" s="619">
        <v>-449426.58824999997</v>
      </c>
      <c r="W371" s="305"/>
      <c r="X371" s="305"/>
      <c r="Y371" s="305"/>
      <c r="Z371" s="305"/>
      <c r="AA371" s="305"/>
      <c r="AB371" s="305"/>
      <c r="AC371" s="305"/>
      <c r="AD371" s="305"/>
      <c r="AE371" s="305"/>
      <c r="AF371" s="305"/>
    </row>
    <row r="372" spans="1:32" s="52" customFormat="1" ht="14.25" customHeight="1">
      <c r="A372" s="285"/>
      <c r="B372" s="465" t="s">
        <v>439</v>
      </c>
      <c r="C372" s="518">
        <f>C368+C369+C370+C371</f>
        <v>2554.4119700000001</v>
      </c>
      <c r="D372" s="518">
        <f t="shared" ref="D372:I372" si="56">D368+D369+D370+D371</f>
        <v>27305.966969999998</v>
      </c>
      <c r="E372" s="518">
        <f t="shared" si="56"/>
        <v>0</v>
      </c>
      <c r="F372" s="518">
        <f t="shared" si="56"/>
        <v>379821.05405039998</v>
      </c>
      <c r="G372" s="518">
        <f t="shared" si="56"/>
        <v>4964265.9978</v>
      </c>
      <c r="H372" s="518">
        <f t="shared" si="56"/>
        <v>1247843.6929500001</v>
      </c>
      <c r="I372" s="518">
        <f t="shared" si="56"/>
        <v>6251786.5972700007</v>
      </c>
      <c r="J372" s="819">
        <f t="shared" si="55"/>
        <v>12873577.721010402</v>
      </c>
      <c r="K372" s="518">
        <f>SUM(K368:K371)</f>
        <v>3724288.3207899998</v>
      </c>
      <c r="W372" s="305"/>
      <c r="X372" s="305"/>
      <c r="Y372" s="305"/>
      <c r="Z372" s="305"/>
      <c r="AA372" s="305"/>
      <c r="AB372" s="305"/>
      <c r="AC372" s="305"/>
      <c r="AD372" s="305"/>
      <c r="AE372" s="305"/>
      <c r="AF372" s="305"/>
    </row>
    <row r="373" spans="1:32" s="52" customFormat="1" ht="14.25" customHeight="1">
      <c r="A373" s="285"/>
      <c r="B373" s="464" t="s">
        <v>440</v>
      </c>
      <c r="C373" s="517"/>
      <c r="D373" s="1616"/>
      <c r="E373" s="517"/>
      <c r="F373" s="1616">
        <v>3664.2804999999998</v>
      </c>
      <c r="G373" s="517">
        <v>0</v>
      </c>
      <c r="H373" s="1616">
        <v>-833066.37189999991</v>
      </c>
      <c r="I373" s="619">
        <v>-683047.28421000007</v>
      </c>
      <c r="J373" s="619">
        <f t="shared" si="55"/>
        <v>-1512449.37561</v>
      </c>
      <c r="K373" s="619">
        <v>-135620.59578999999</v>
      </c>
      <c r="W373" s="305"/>
      <c r="X373" s="305"/>
      <c r="Y373" s="305"/>
      <c r="Z373" s="305"/>
      <c r="AA373" s="305"/>
      <c r="AB373" s="305"/>
      <c r="AC373" s="305"/>
      <c r="AD373" s="305"/>
      <c r="AE373" s="305"/>
      <c r="AF373" s="305"/>
    </row>
    <row r="374" spans="1:32" s="52" customFormat="1" ht="14.25" customHeight="1">
      <c r="A374" s="285"/>
      <c r="B374" s="465" t="s">
        <v>465</v>
      </c>
      <c r="C374" s="518">
        <f>C372+C373</f>
        <v>2554.4119700000001</v>
      </c>
      <c r="D374" s="518">
        <f t="shared" ref="D374:K374" si="57">D372+D373</f>
        <v>27305.966969999998</v>
      </c>
      <c r="E374" s="518">
        <f t="shared" si="57"/>
        <v>0</v>
      </c>
      <c r="F374" s="518">
        <f t="shared" si="57"/>
        <v>383485.33455039997</v>
      </c>
      <c r="G374" s="518">
        <f t="shared" si="57"/>
        <v>4964265.9978</v>
      </c>
      <c r="H374" s="518">
        <f t="shared" si="57"/>
        <v>414777.32105000014</v>
      </c>
      <c r="I374" s="518">
        <f t="shared" si="57"/>
        <v>5568739.3130600005</v>
      </c>
      <c r="J374" s="518">
        <f t="shared" si="57"/>
        <v>11361128.345400402</v>
      </c>
      <c r="K374" s="518">
        <f t="shared" si="57"/>
        <v>3588667.7249999996</v>
      </c>
      <c r="W374" s="305"/>
      <c r="X374" s="305"/>
      <c r="Y374" s="305"/>
      <c r="Z374" s="305"/>
      <c r="AA374" s="305"/>
      <c r="AB374" s="305"/>
      <c r="AC374" s="305"/>
      <c r="AD374" s="305"/>
      <c r="AE374" s="305"/>
      <c r="AF374" s="305"/>
    </row>
    <row r="375" spans="1:32" s="52" customFormat="1" ht="14.25" customHeight="1">
      <c r="A375" s="285"/>
      <c r="B375" s="464"/>
      <c r="C375" s="517"/>
      <c r="D375" s="1616"/>
      <c r="E375" s="517"/>
      <c r="F375" s="1616"/>
      <c r="G375" s="517"/>
      <c r="H375" s="1616"/>
      <c r="I375" s="619"/>
      <c r="J375" s="619">
        <f t="shared" si="55"/>
        <v>0</v>
      </c>
      <c r="K375" s="619"/>
      <c r="W375" s="305"/>
      <c r="X375" s="305"/>
      <c r="Y375" s="305"/>
      <c r="Z375" s="305"/>
      <c r="AA375" s="305"/>
      <c r="AB375" s="305"/>
      <c r="AC375" s="305"/>
      <c r="AD375" s="305"/>
      <c r="AE375" s="305"/>
      <c r="AF375" s="305"/>
    </row>
    <row r="376" spans="1:32" s="52" customFormat="1" ht="14.25" customHeight="1">
      <c r="A376" s="285"/>
      <c r="B376" s="465" t="s">
        <v>442</v>
      </c>
      <c r="C376" s="517">
        <f>SUM(C377:C379)</f>
        <v>-4370</v>
      </c>
      <c r="D376" s="517">
        <f t="shared" ref="D376:I376" si="58">SUM(D377:D379)</f>
        <v>-14435</v>
      </c>
      <c r="E376" s="517">
        <f t="shared" si="58"/>
        <v>-8549.8403500000004</v>
      </c>
      <c r="F376" s="517">
        <f t="shared" si="58"/>
        <v>-302186.87539</v>
      </c>
      <c r="G376" s="517">
        <f t="shared" si="58"/>
        <v>-5670724.6114499997</v>
      </c>
      <c r="H376" s="517">
        <f t="shared" si="58"/>
        <v>-850406.17449</v>
      </c>
      <c r="I376" s="517">
        <f t="shared" si="58"/>
        <v>-1951061.2880500001</v>
      </c>
      <c r="J376" s="619">
        <f t="shared" si="55"/>
        <v>-8801733.7897299994</v>
      </c>
      <c r="K376" s="619">
        <f>SUM(K377:K379)</f>
        <v>-4351557.7898300001</v>
      </c>
      <c r="W376" s="305"/>
      <c r="X376" s="305"/>
      <c r="Y376" s="305"/>
      <c r="Z376" s="305"/>
      <c r="AA376" s="305"/>
      <c r="AB376" s="305"/>
      <c r="AC376" s="305"/>
      <c r="AD376" s="305"/>
      <c r="AE376" s="305"/>
      <c r="AF376" s="305"/>
    </row>
    <row r="377" spans="1:32" s="52" customFormat="1" ht="30" customHeight="1">
      <c r="A377" s="285"/>
      <c r="B377" s="464" t="s">
        <v>443</v>
      </c>
      <c r="C377" s="517">
        <v>-4370</v>
      </c>
      <c r="D377" s="1616">
        <v>-12015</v>
      </c>
      <c r="E377" s="517">
        <v>-8549.8403500000004</v>
      </c>
      <c r="F377" s="1616">
        <v>-302129.40833000001</v>
      </c>
      <c r="G377" s="517">
        <v>-5670105.6114499997</v>
      </c>
      <c r="H377" s="1616">
        <v>-847788.17449</v>
      </c>
      <c r="I377" s="619">
        <v>-692926.50245999999</v>
      </c>
      <c r="J377" s="619">
        <f>SUM(C377:I377)</f>
        <v>-7537884.5370800002</v>
      </c>
      <c r="K377" s="619">
        <v>-3559714.37084</v>
      </c>
      <c r="W377" s="305"/>
      <c r="X377" s="305"/>
      <c r="Y377" s="305"/>
      <c r="Z377" s="305"/>
      <c r="AA377" s="305"/>
      <c r="AB377" s="305"/>
      <c r="AC377" s="305"/>
      <c r="AD377" s="305"/>
      <c r="AE377" s="305"/>
      <c r="AF377" s="305"/>
    </row>
    <row r="378" spans="1:32" s="52" customFormat="1" ht="14.25" customHeight="1">
      <c r="A378" s="285"/>
      <c r="B378" s="464" t="s">
        <v>444</v>
      </c>
      <c r="C378" s="517"/>
      <c r="D378" s="1616">
        <v>-2420</v>
      </c>
      <c r="E378" s="517"/>
      <c r="F378" s="1616">
        <v>-57.467059999999996</v>
      </c>
      <c r="G378" s="517">
        <v>-619</v>
      </c>
      <c r="H378" s="1616">
        <v>-2618</v>
      </c>
      <c r="I378" s="619">
        <v>-1258134.78559</v>
      </c>
      <c r="J378" s="619">
        <f>SUM(C378:I378)</f>
        <v>-1263849.2526499999</v>
      </c>
      <c r="K378" s="619">
        <v>-791843.41899000003</v>
      </c>
      <c r="W378" s="305"/>
      <c r="X378" s="305"/>
      <c r="Y378" s="305"/>
      <c r="Z378" s="305"/>
      <c r="AA378" s="305"/>
      <c r="AB378" s="305"/>
      <c r="AC378" s="305"/>
      <c r="AD378" s="305"/>
      <c r="AE378" s="305"/>
      <c r="AF378" s="305"/>
    </row>
    <row r="379" spans="1:32" s="52" customFormat="1" ht="14.25" customHeight="1">
      <c r="A379" s="285"/>
      <c r="B379" s="464" t="s">
        <v>445</v>
      </c>
      <c r="C379" s="517"/>
      <c r="D379" s="1616"/>
      <c r="E379" s="517"/>
      <c r="F379" s="1616"/>
      <c r="G379" s="517">
        <v>0</v>
      </c>
      <c r="H379" s="1616">
        <v>0</v>
      </c>
      <c r="I379" s="619"/>
      <c r="J379" s="619">
        <f t="shared" si="55"/>
        <v>0</v>
      </c>
      <c r="K379" s="619"/>
      <c r="W379" s="305"/>
      <c r="X379" s="305"/>
      <c r="Y379" s="305"/>
      <c r="Z379" s="305"/>
      <c r="AA379" s="305"/>
      <c r="AB379" s="305"/>
      <c r="AC379" s="305"/>
      <c r="AD379" s="305"/>
      <c r="AE379" s="305"/>
      <c r="AF379" s="305"/>
    </row>
    <row r="380" spans="1:32" s="52" customFormat="1" ht="14.25" customHeight="1">
      <c r="A380" s="285"/>
      <c r="B380" s="465" t="s">
        <v>446</v>
      </c>
      <c r="C380" s="518">
        <f>C374+C377+C378+C379</f>
        <v>-1815.5880299999999</v>
      </c>
      <c r="D380" s="518">
        <f t="shared" ref="D380:I380" si="59">D374+D377+D378+D379</f>
        <v>12870.966969999998</v>
      </c>
      <c r="E380" s="518">
        <f t="shared" si="59"/>
        <v>-8549.8403500000004</v>
      </c>
      <c r="F380" s="518">
        <f>F374+F377+F378+F379</f>
        <v>81298.459160399972</v>
      </c>
      <c r="G380" s="518">
        <f t="shared" si="59"/>
        <v>-706458.61364999972</v>
      </c>
      <c r="H380" s="518">
        <f t="shared" si="59"/>
        <v>-435628.85343999986</v>
      </c>
      <c r="I380" s="518">
        <f t="shared" si="59"/>
        <v>3617678.0250100004</v>
      </c>
      <c r="J380" s="518">
        <f>J374+J377+J378+J379</f>
        <v>2559394.555670402</v>
      </c>
      <c r="K380" s="518">
        <f>K374+K377+K378+K379</f>
        <v>-762890.0648300004</v>
      </c>
      <c r="W380" s="305"/>
      <c r="X380" s="305"/>
      <c r="Y380" s="305"/>
      <c r="Z380" s="305"/>
      <c r="AA380" s="305"/>
      <c r="AB380" s="305"/>
      <c r="AC380" s="305"/>
      <c r="AD380" s="305"/>
      <c r="AE380" s="305"/>
      <c r="AF380" s="305"/>
    </row>
    <row r="381" spans="1:32" s="52" customFormat="1" ht="14.25" customHeight="1">
      <c r="A381" s="285"/>
      <c r="B381" s="464"/>
      <c r="C381" s="517"/>
      <c r="D381" s="1616"/>
      <c r="E381" s="517"/>
      <c r="F381" s="1616"/>
      <c r="G381" s="517"/>
      <c r="H381" s="1616"/>
      <c r="I381" s="619"/>
      <c r="J381" s="619">
        <f t="shared" ref="J381" si="60">H381+G381+F381+E381+D381+C381</f>
        <v>0</v>
      </c>
      <c r="K381" s="619"/>
      <c r="W381" s="305"/>
      <c r="X381" s="305"/>
      <c r="Y381" s="305"/>
      <c r="Z381" s="305"/>
      <c r="AA381" s="305"/>
      <c r="AB381" s="305"/>
      <c r="AC381" s="305"/>
      <c r="AD381" s="305"/>
      <c r="AE381" s="305"/>
      <c r="AF381" s="305"/>
    </row>
    <row r="382" spans="1:32" s="52" customFormat="1" ht="14.25" customHeight="1">
      <c r="A382" s="285"/>
      <c r="B382" s="465" t="s">
        <v>447</v>
      </c>
      <c r="C382" s="531"/>
      <c r="D382" s="531"/>
      <c r="E382" s="531"/>
      <c r="F382" s="531"/>
      <c r="G382" s="531"/>
      <c r="H382" s="531"/>
      <c r="I382" s="531"/>
      <c r="J382" s="819">
        <f>SUM(J383:J385)</f>
        <v>1098526.0443899999</v>
      </c>
      <c r="K382" s="518">
        <f>SUM(K384:K385)</f>
        <v>142479.02921000001</v>
      </c>
      <c r="W382" s="305"/>
      <c r="X382" s="305"/>
      <c r="Y382" s="305"/>
      <c r="Z382" s="305"/>
      <c r="AA382" s="305"/>
      <c r="AB382" s="305"/>
      <c r="AC382" s="305"/>
      <c r="AD382" s="305"/>
      <c r="AE382" s="305"/>
      <c r="AF382" s="305"/>
    </row>
    <row r="383" spans="1:32" s="52" customFormat="1" ht="14.25" customHeight="1">
      <c r="A383" s="285"/>
      <c r="B383" s="464" t="s">
        <v>448</v>
      </c>
      <c r="C383" s="531"/>
      <c r="D383" s="531"/>
      <c r="E383" s="531"/>
      <c r="F383" s="531"/>
      <c r="G383" s="531"/>
      <c r="H383" s="531"/>
      <c r="I383" s="531"/>
      <c r="J383" s="619">
        <v>4438.3614699999998</v>
      </c>
      <c r="K383" s="517"/>
      <c r="W383" s="305"/>
      <c r="X383" s="305"/>
      <c r="Y383" s="305"/>
      <c r="Z383" s="305"/>
      <c r="AA383" s="305"/>
      <c r="AB383" s="305"/>
      <c r="AC383" s="305"/>
      <c r="AD383" s="305"/>
      <c r="AE383" s="305"/>
      <c r="AF383" s="305"/>
    </row>
    <row r="384" spans="1:32" s="52" customFormat="1" ht="14.25" customHeight="1">
      <c r="A384" s="285"/>
      <c r="B384" s="464" t="s">
        <v>449</v>
      </c>
      <c r="C384" s="531"/>
      <c r="D384" s="531"/>
      <c r="E384" s="531"/>
      <c r="F384" s="531"/>
      <c r="G384" s="531"/>
      <c r="H384" s="531"/>
      <c r="I384" s="531"/>
      <c r="J384" s="619">
        <f>2674.33967+1064175.34847</f>
        <v>1066849.68814</v>
      </c>
      <c r="K384" s="517">
        <v>120824.06075</v>
      </c>
      <c r="W384" s="305"/>
      <c r="X384" s="305"/>
      <c r="Y384" s="305"/>
      <c r="Z384" s="305"/>
      <c r="AA384" s="305"/>
      <c r="AB384" s="305"/>
      <c r="AC384" s="305"/>
      <c r="AD384" s="305"/>
      <c r="AE384" s="305"/>
      <c r="AF384" s="305"/>
    </row>
    <row r="385" spans="1:32" s="52" customFormat="1" ht="14.25" customHeight="1">
      <c r="A385" s="285"/>
      <c r="B385" s="464" t="s">
        <v>379</v>
      </c>
      <c r="C385" s="531"/>
      <c r="D385" s="531"/>
      <c r="E385" s="531"/>
      <c r="F385" s="531"/>
      <c r="G385" s="531"/>
      <c r="H385" s="531"/>
      <c r="I385" s="531"/>
      <c r="J385" s="619">
        <f>19845.39944+7392.59534000003</f>
        <v>27237.99478000003</v>
      </c>
      <c r="K385" s="517">
        <v>21654.96846</v>
      </c>
      <c r="W385" s="305"/>
      <c r="X385" s="305"/>
      <c r="Y385" s="305"/>
      <c r="Z385" s="305"/>
      <c r="AA385" s="305"/>
      <c r="AB385" s="305"/>
      <c r="AC385" s="305"/>
      <c r="AD385" s="305"/>
      <c r="AE385" s="305"/>
      <c r="AF385" s="305"/>
    </row>
    <row r="386" spans="1:32" s="52" customFormat="1" ht="14.25" customHeight="1">
      <c r="A386" s="285"/>
      <c r="B386" s="464"/>
      <c r="C386" s="531"/>
      <c r="D386" s="531"/>
      <c r="E386" s="531"/>
      <c r="F386" s="531"/>
      <c r="G386" s="531"/>
      <c r="H386" s="531"/>
      <c r="I386" s="531"/>
      <c r="J386" s="619"/>
      <c r="K386" s="517"/>
      <c r="W386" s="305"/>
      <c r="X386" s="305"/>
      <c r="Y386" s="305"/>
      <c r="Z386" s="305"/>
      <c r="AA386" s="305"/>
      <c r="AB386" s="305"/>
      <c r="AC386" s="305"/>
      <c r="AD386" s="305"/>
      <c r="AE386" s="305"/>
      <c r="AF386" s="305"/>
    </row>
    <row r="387" spans="1:32" s="52" customFormat="1" ht="14.25" customHeight="1">
      <c r="A387" s="285"/>
      <c r="B387" s="465" t="s">
        <v>450</v>
      </c>
      <c r="C387" s="531"/>
      <c r="D387" s="531"/>
      <c r="E387" s="531"/>
      <c r="F387" s="531"/>
      <c r="G387" s="531"/>
      <c r="H387" s="531"/>
      <c r="I387" s="531"/>
      <c r="J387" s="819">
        <f>SUM(J388:J389)</f>
        <v>-502295.70594681101</v>
      </c>
      <c r="K387" s="518">
        <f>SUM(K388:K389)</f>
        <v>-41990.847303046707</v>
      </c>
      <c r="W387" s="305"/>
      <c r="X387" s="305"/>
      <c r="Y387" s="305"/>
      <c r="Z387" s="305"/>
      <c r="AA387" s="305"/>
      <c r="AB387" s="305"/>
      <c r="AC387" s="305"/>
      <c r="AD387" s="305"/>
      <c r="AE387" s="305"/>
      <c r="AF387" s="305"/>
    </row>
    <row r="388" spans="1:32" s="52" customFormat="1" ht="27.75" customHeight="1">
      <c r="A388" s="285"/>
      <c r="B388" s="464" t="s">
        <v>451</v>
      </c>
      <c r="C388" s="531"/>
      <c r="D388" s="531"/>
      <c r="E388" s="531"/>
      <c r="F388" s="531"/>
      <c r="G388" s="531"/>
      <c r="H388" s="531"/>
      <c r="I388" s="531"/>
      <c r="J388" s="619">
        <f>-367818.456266811-134477.24968</f>
        <v>-502295.70594681101</v>
      </c>
      <c r="K388" s="517">
        <v>-41990.847303046707</v>
      </c>
      <c r="W388" s="305"/>
      <c r="X388" s="305"/>
      <c r="Y388" s="305"/>
      <c r="Z388" s="305"/>
      <c r="AA388" s="305"/>
      <c r="AB388" s="305"/>
      <c r="AC388" s="305"/>
      <c r="AD388" s="305"/>
      <c r="AE388" s="305"/>
      <c r="AF388" s="305"/>
    </row>
    <row r="389" spans="1:32" s="52" customFormat="1" ht="24" customHeight="1">
      <c r="A389" s="285"/>
      <c r="B389" s="464" t="s">
        <v>452</v>
      </c>
      <c r="C389" s="531"/>
      <c r="D389" s="531"/>
      <c r="E389" s="531"/>
      <c r="F389" s="531"/>
      <c r="G389" s="531"/>
      <c r="H389" s="531"/>
      <c r="I389" s="531"/>
      <c r="J389" s="619">
        <v>0</v>
      </c>
      <c r="K389" s="517"/>
      <c r="W389" s="305"/>
      <c r="X389" s="305"/>
      <c r="Y389" s="305"/>
      <c r="Z389" s="305"/>
      <c r="AA389" s="305"/>
      <c r="AB389" s="305"/>
      <c r="AC389" s="305"/>
      <c r="AD389" s="305"/>
      <c r="AE389" s="305"/>
      <c r="AF389" s="305"/>
    </row>
    <row r="390" spans="1:32" s="52" customFormat="1" ht="14.25" customHeight="1">
      <c r="A390" s="285"/>
      <c r="B390" s="465" t="s">
        <v>453</v>
      </c>
      <c r="C390" s="531"/>
      <c r="D390" s="531"/>
      <c r="E390" s="531"/>
      <c r="F390" s="531"/>
      <c r="G390" s="531"/>
      <c r="H390" s="531"/>
      <c r="I390" s="531"/>
      <c r="J390" s="819">
        <f>+J380+J382+J387</f>
        <v>3155624.8941135909</v>
      </c>
      <c r="K390" s="819">
        <f>+K380+K382+K387</f>
        <v>-662401.88292304717</v>
      </c>
      <c r="W390" s="305"/>
      <c r="X390" s="305"/>
      <c r="Y390" s="305"/>
      <c r="Z390" s="305"/>
      <c r="AA390" s="305"/>
      <c r="AB390" s="305"/>
      <c r="AC390" s="305"/>
      <c r="AD390" s="305"/>
      <c r="AE390" s="305"/>
      <c r="AF390" s="305"/>
    </row>
    <row r="391" spans="1:32" s="52" customFormat="1" ht="14.25" customHeight="1">
      <c r="A391" s="285"/>
      <c r="B391" s="464" t="s">
        <v>454</v>
      </c>
      <c r="C391" s="531"/>
      <c r="D391" s="531"/>
      <c r="E391" s="531"/>
      <c r="F391" s="531"/>
      <c r="G391" s="531"/>
      <c r="H391" s="531"/>
      <c r="I391" s="531"/>
      <c r="J391" s="619">
        <f>-1700.62588-19361.98004</f>
        <v>-21062.605919999998</v>
      </c>
      <c r="K391" s="517">
        <v>0</v>
      </c>
      <c r="W391" s="305"/>
      <c r="X391" s="305"/>
      <c r="Y391" s="305"/>
      <c r="Z391" s="305"/>
      <c r="AA391" s="305"/>
      <c r="AB391" s="305"/>
      <c r="AC391" s="305"/>
      <c r="AD391" s="305"/>
      <c r="AE391" s="305"/>
      <c r="AF391" s="305"/>
    </row>
    <row r="392" spans="1:32" s="52" customFormat="1" ht="14.25" customHeight="1">
      <c r="A392" s="285"/>
      <c r="B392" s="465" t="s">
        <v>455</v>
      </c>
      <c r="C392" s="531"/>
      <c r="D392" s="531"/>
      <c r="E392" s="531"/>
      <c r="F392" s="531"/>
      <c r="G392" s="531"/>
      <c r="H392" s="531"/>
      <c r="I392" s="531"/>
      <c r="J392" s="819">
        <f>SUM(J390:J391)</f>
        <v>3134562.2881935909</v>
      </c>
      <c r="K392" s="819">
        <f>SUM(K390:K391)</f>
        <v>-662401.88292304717</v>
      </c>
      <c r="W392" s="305"/>
      <c r="X392" s="305"/>
      <c r="Y392" s="305"/>
      <c r="Z392" s="305"/>
      <c r="AA392" s="305"/>
      <c r="AB392" s="305"/>
      <c r="AC392" s="305"/>
      <c r="AD392" s="305"/>
      <c r="AE392" s="305"/>
      <c r="AF392" s="305"/>
    </row>
    <row r="393" spans="1:32" s="52" customFormat="1" ht="14.25" customHeight="1">
      <c r="A393" s="285"/>
      <c r="B393" s="464" t="s">
        <v>456</v>
      </c>
      <c r="C393" s="531"/>
      <c r="D393" s="531"/>
      <c r="E393" s="531"/>
      <c r="F393" s="531"/>
      <c r="G393" s="531"/>
      <c r="H393" s="531"/>
      <c r="I393" s="531"/>
      <c r="J393" s="619">
        <v>0</v>
      </c>
      <c r="K393" s="517"/>
      <c r="W393" s="305"/>
      <c r="X393" s="305"/>
      <c r="Y393" s="305"/>
      <c r="Z393" s="305"/>
      <c r="AA393" s="305"/>
      <c r="AB393" s="305"/>
      <c r="AC393" s="305"/>
      <c r="AD393" s="305"/>
      <c r="AE393" s="305"/>
      <c r="AF393" s="305"/>
    </row>
    <row r="394" spans="1:32" s="52" customFormat="1" ht="14.25" customHeight="1" thickBot="1">
      <c r="A394" s="285"/>
      <c r="B394" s="471" t="s">
        <v>457</v>
      </c>
      <c r="C394" s="531"/>
      <c r="D394" s="531"/>
      <c r="E394" s="531"/>
      <c r="F394" s="531"/>
      <c r="G394" s="531"/>
      <c r="H394" s="531"/>
      <c r="I394" s="531"/>
      <c r="J394" s="853">
        <f>SUM(J392:J393)</f>
        <v>3134562.2881935909</v>
      </c>
      <c r="K394" s="853">
        <f>SUM(K392:K393)</f>
        <v>-662401.88292304717</v>
      </c>
      <c r="W394" s="305"/>
      <c r="X394" s="305"/>
      <c r="Y394" s="305"/>
      <c r="Z394" s="305"/>
      <c r="AA394" s="305"/>
      <c r="AB394" s="305"/>
      <c r="AC394" s="305"/>
      <c r="AD394" s="305"/>
      <c r="AE394" s="305"/>
      <c r="AF394" s="305"/>
    </row>
    <row r="395" spans="1:32" s="52" customFormat="1" ht="14.25" customHeight="1">
      <c r="A395" s="285"/>
      <c r="B395" s="473"/>
      <c r="C395" s="278"/>
      <c r="D395" s="278"/>
      <c r="E395" s="278"/>
      <c r="F395" s="278"/>
      <c r="G395" s="278"/>
      <c r="H395" s="278"/>
      <c r="I395" s="278"/>
      <c r="J395" s="279"/>
      <c r="K395" s="279"/>
      <c r="W395" s="305"/>
      <c r="X395" s="305"/>
      <c r="Y395" s="305"/>
      <c r="Z395" s="305"/>
      <c r="AA395" s="305"/>
      <c r="AB395" s="305"/>
      <c r="AC395" s="305"/>
      <c r="AD395" s="305"/>
      <c r="AE395" s="305"/>
      <c r="AF395" s="305"/>
    </row>
    <row r="396" spans="1:32" s="52" customFormat="1" ht="14.25" customHeight="1">
      <c r="A396" s="285"/>
      <c r="B396" s="51"/>
      <c r="C396" s="736"/>
      <c r="D396" s="736"/>
      <c r="E396" s="278"/>
      <c r="F396" s="278"/>
      <c r="G396" s="278"/>
      <c r="H396" s="278"/>
      <c r="I396" s="278"/>
      <c r="J396" s="278"/>
      <c r="K396" s="396">
        <v>132</v>
      </c>
      <c r="W396" s="305"/>
      <c r="X396" s="305"/>
      <c r="Y396" s="305"/>
      <c r="Z396" s="305"/>
      <c r="AA396" s="305"/>
      <c r="AB396" s="305"/>
      <c r="AC396" s="305"/>
      <c r="AD396" s="305"/>
      <c r="AE396" s="305"/>
      <c r="AF396" s="305"/>
    </row>
    <row r="397" spans="1:32" s="52" customFormat="1" ht="14.25" customHeight="1">
      <c r="A397" s="285"/>
      <c r="B397" s="51"/>
      <c r="C397" s="736"/>
      <c r="D397" s="736"/>
      <c r="E397" s="278"/>
      <c r="F397" s="278"/>
      <c r="G397" s="278"/>
      <c r="H397" s="278"/>
      <c r="I397" s="278"/>
      <c r="J397" s="278"/>
      <c r="K397" s="396"/>
      <c r="W397" s="305"/>
      <c r="X397" s="305"/>
      <c r="Y397" s="305"/>
      <c r="Z397" s="305"/>
      <c r="AA397" s="305"/>
      <c r="AB397" s="305"/>
      <c r="AC397" s="305"/>
      <c r="AD397" s="305"/>
      <c r="AE397" s="305"/>
      <c r="AF397" s="305"/>
    </row>
    <row r="398" spans="1:32" s="52" customFormat="1" ht="14.25" customHeight="1">
      <c r="A398" s="285"/>
      <c r="B398" s="236" t="s">
        <v>464</v>
      </c>
      <c r="C398" s="736"/>
      <c r="D398" s="736"/>
      <c r="E398" s="416"/>
      <c r="F398" s="416"/>
      <c r="G398" s="416"/>
      <c r="H398" s="416"/>
      <c r="I398" s="278"/>
      <c r="J398" s="278"/>
      <c r="K398" s="418"/>
      <c r="W398" s="305"/>
      <c r="X398" s="305"/>
      <c r="Y398" s="305"/>
      <c r="Z398" s="305"/>
      <c r="AA398" s="305"/>
      <c r="AB398" s="305"/>
      <c r="AC398" s="305"/>
      <c r="AD398" s="305"/>
      <c r="AE398" s="305"/>
      <c r="AF398" s="305"/>
    </row>
    <row r="399" spans="1:32" s="52" customFormat="1" ht="14.25" customHeight="1" thickBot="1">
      <c r="A399" s="285"/>
      <c r="B399" s="51"/>
      <c r="C399" s="736"/>
      <c r="D399" s="736"/>
      <c r="E399" s="416"/>
      <c r="F399" s="416"/>
      <c r="G399" s="416"/>
      <c r="H399" s="416"/>
      <c r="I399" s="278"/>
      <c r="J399" s="278"/>
      <c r="K399" s="418"/>
      <c r="W399" s="305"/>
      <c r="X399" s="305"/>
      <c r="Y399" s="305"/>
      <c r="Z399" s="305"/>
      <c r="AA399" s="305"/>
      <c r="AB399" s="305"/>
      <c r="AC399" s="305"/>
      <c r="AD399" s="305"/>
      <c r="AE399" s="305"/>
      <c r="AF399" s="305"/>
    </row>
    <row r="400" spans="1:32" s="52" customFormat="1" ht="14.25" customHeight="1" thickBot="1">
      <c r="A400" s="285"/>
      <c r="B400" s="799" t="s">
        <v>126</v>
      </c>
      <c r="C400" s="628"/>
      <c r="D400" s="628"/>
      <c r="E400" s="628"/>
      <c r="F400" s="628"/>
      <c r="G400" s="1888" t="s">
        <v>254</v>
      </c>
      <c r="H400" s="1888"/>
      <c r="I400" s="1888"/>
      <c r="J400" s="278"/>
      <c r="K400" s="418"/>
      <c r="W400" s="305"/>
      <c r="X400" s="305"/>
      <c r="Y400" s="305"/>
      <c r="Z400" s="305"/>
      <c r="AA400" s="305"/>
      <c r="AB400" s="305"/>
      <c r="AC400" s="305"/>
      <c r="AD400" s="305"/>
      <c r="AE400" s="305"/>
      <c r="AF400" s="305"/>
    </row>
    <row r="401" spans="1:32" s="52" customFormat="1" ht="14.25" customHeight="1" thickBot="1">
      <c r="A401" s="285"/>
      <c r="B401" s="1881"/>
      <c r="C401" s="1860">
        <v>2019</v>
      </c>
      <c r="D401" s="1861"/>
      <c r="E401" s="1861"/>
      <c r="F401" s="1861"/>
      <c r="G401" s="1861"/>
      <c r="H401" s="1861"/>
      <c r="I401" s="1862"/>
      <c r="J401" s="278"/>
      <c r="K401" s="418"/>
      <c r="W401" s="305"/>
      <c r="X401" s="305"/>
      <c r="Y401" s="305"/>
      <c r="Z401" s="305"/>
      <c r="AA401" s="305"/>
      <c r="AB401" s="305"/>
      <c r="AC401" s="305"/>
      <c r="AD401" s="305"/>
      <c r="AE401" s="305"/>
      <c r="AF401" s="305"/>
    </row>
    <row r="402" spans="1:32" s="52" customFormat="1" ht="14.25" customHeight="1" thickBot="1">
      <c r="A402" s="285"/>
      <c r="B402" s="1882"/>
      <c r="C402" s="1884" t="s">
        <v>428</v>
      </c>
      <c r="D402" s="1884" t="s">
        <v>429</v>
      </c>
      <c r="E402" s="1886" t="s">
        <v>430</v>
      </c>
      <c r="F402" s="1887"/>
      <c r="G402" s="1884" t="s">
        <v>431</v>
      </c>
      <c r="H402" s="1884" t="s">
        <v>432</v>
      </c>
      <c r="I402" s="1884" t="s">
        <v>133</v>
      </c>
      <c r="J402" s="278"/>
      <c r="K402" s="418"/>
      <c r="W402" s="305"/>
      <c r="X402" s="305"/>
      <c r="Y402" s="305"/>
      <c r="Z402" s="305"/>
      <c r="AA402" s="305"/>
      <c r="AB402" s="305"/>
      <c r="AC402" s="305"/>
      <c r="AD402" s="305"/>
      <c r="AE402" s="305"/>
      <c r="AF402" s="305"/>
    </row>
    <row r="403" spans="1:32" s="52" customFormat="1" ht="14.25" customHeight="1" thickBot="1">
      <c r="A403" s="285"/>
      <c r="B403" s="1883"/>
      <c r="C403" s="1885"/>
      <c r="D403" s="1885"/>
      <c r="E403" s="627" t="s">
        <v>434</v>
      </c>
      <c r="F403" s="627" t="s">
        <v>435</v>
      </c>
      <c r="G403" s="1885"/>
      <c r="H403" s="1885"/>
      <c r="I403" s="1885"/>
      <c r="J403" s="278"/>
      <c r="K403" s="418"/>
      <c r="W403" s="305"/>
      <c r="X403" s="305"/>
      <c r="Y403" s="305"/>
      <c r="Z403" s="305"/>
      <c r="AA403" s="305"/>
      <c r="AB403" s="305"/>
      <c r="AC403" s="305"/>
      <c r="AD403" s="305"/>
      <c r="AE403" s="305"/>
      <c r="AF403" s="305"/>
    </row>
    <row r="404" spans="1:32" s="52" customFormat="1" ht="14.25" customHeight="1">
      <c r="A404" s="285"/>
      <c r="B404" s="520" t="s">
        <v>350</v>
      </c>
      <c r="C404" s="521">
        <v>135814</v>
      </c>
      <c r="D404" s="521">
        <v>17188</v>
      </c>
      <c r="E404" s="521">
        <v>0</v>
      </c>
      <c r="F404" s="521">
        <v>1341700</v>
      </c>
      <c r="G404" s="521">
        <v>68068</v>
      </c>
      <c r="H404" s="522">
        <v>101246</v>
      </c>
      <c r="I404" s="516">
        <f t="shared" ref="I404:I417" si="61">H404+G404+F404+E404+D404+C404</f>
        <v>1664016</v>
      </c>
      <c r="J404" s="278"/>
      <c r="K404" s="418"/>
      <c r="W404" s="305"/>
      <c r="X404" s="305"/>
      <c r="Y404" s="305"/>
      <c r="Z404" s="305"/>
      <c r="AA404" s="305"/>
      <c r="AB404" s="305"/>
      <c r="AC404" s="305"/>
      <c r="AD404" s="305"/>
      <c r="AE404" s="305"/>
      <c r="AF404" s="305"/>
    </row>
    <row r="405" spans="1:32" s="52" customFormat="1" ht="14.25" customHeight="1">
      <c r="A405" s="285"/>
      <c r="B405" s="499" t="s">
        <v>436</v>
      </c>
      <c r="C405" s="1623">
        <v>0</v>
      </c>
      <c r="D405" s="1623">
        <v>0</v>
      </c>
      <c r="E405" s="1623">
        <v>0</v>
      </c>
      <c r="F405" s="1623">
        <v>0</v>
      </c>
      <c r="G405" s="1623">
        <v>0</v>
      </c>
      <c r="H405" s="515">
        <v>0</v>
      </c>
      <c r="I405" s="517">
        <f t="shared" si="61"/>
        <v>0</v>
      </c>
      <c r="J405" s="278"/>
      <c r="K405" s="418"/>
      <c r="W405" s="305"/>
      <c r="X405" s="305"/>
      <c r="Y405" s="305"/>
      <c r="Z405" s="305"/>
      <c r="AA405" s="305"/>
      <c r="AB405" s="305"/>
      <c r="AC405" s="305"/>
      <c r="AD405" s="305"/>
      <c r="AE405" s="305"/>
      <c r="AF405" s="305"/>
    </row>
    <row r="406" spans="1:32" s="52" customFormat="1" ht="14.25" customHeight="1">
      <c r="A406" s="285"/>
      <c r="B406" s="499" t="s">
        <v>459</v>
      </c>
      <c r="C406" s="1623">
        <v>-64693</v>
      </c>
      <c r="D406" s="1623">
        <v>0</v>
      </c>
      <c r="E406" s="1623">
        <v>0</v>
      </c>
      <c r="F406" s="1623">
        <v>-28460</v>
      </c>
      <c r="G406" s="1623">
        <v>0</v>
      </c>
      <c r="H406" s="515">
        <v>-5961</v>
      </c>
      <c r="I406" s="517">
        <f t="shared" si="61"/>
        <v>-99114</v>
      </c>
      <c r="J406" s="278"/>
      <c r="K406" s="418"/>
      <c r="W406" s="305"/>
      <c r="X406" s="305"/>
      <c r="Y406" s="305"/>
      <c r="Z406" s="305"/>
      <c r="AA406" s="305"/>
      <c r="AB406" s="305"/>
      <c r="AC406" s="305"/>
      <c r="AD406" s="305"/>
      <c r="AE406" s="305"/>
      <c r="AF406" s="305"/>
    </row>
    <row r="407" spans="1:32" s="52" customFormat="1" ht="14.25" customHeight="1">
      <c r="A407" s="285"/>
      <c r="B407" s="499" t="s">
        <v>438</v>
      </c>
      <c r="C407" s="1623">
        <v>-59834</v>
      </c>
      <c r="D407" s="1623">
        <v>-12304</v>
      </c>
      <c r="E407" s="1623">
        <v>0</v>
      </c>
      <c r="F407" s="1623">
        <v>-30037</v>
      </c>
      <c r="G407" s="1623">
        <v>0</v>
      </c>
      <c r="H407" s="515">
        <v>-24653</v>
      </c>
      <c r="I407" s="517">
        <f t="shared" si="61"/>
        <v>-126828</v>
      </c>
      <c r="J407" s="278"/>
      <c r="K407" s="418"/>
      <c r="W407" s="305"/>
      <c r="X407" s="305"/>
      <c r="Y407" s="305"/>
      <c r="Z407" s="305"/>
      <c r="AA407" s="305"/>
      <c r="AB407" s="305"/>
      <c r="AC407" s="305"/>
      <c r="AD407" s="305"/>
      <c r="AE407" s="305"/>
      <c r="AF407" s="305"/>
    </row>
    <row r="408" spans="1:32" s="52" customFormat="1" ht="14.25" customHeight="1">
      <c r="A408" s="285"/>
      <c r="B408" s="498" t="s">
        <v>439</v>
      </c>
      <c r="C408" s="1624">
        <f t="shared" ref="C408:H408" si="62">C404+C405+C406+C407</f>
        <v>11287</v>
      </c>
      <c r="D408" s="1624">
        <f t="shared" si="62"/>
        <v>4884</v>
      </c>
      <c r="E408" s="1624">
        <f t="shared" si="62"/>
        <v>0</v>
      </c>
      <c r="F408" s="1624">
        <f t="shared" si="62"/>
        <v>1283203</v>
      </c>
      <c r="G408" s="1624">
        <f t="shared" si="62"/>
        <v>68068</v>
      </c>
      <c r="H408" s="1624">
        <f t="shared" si="62"/>
        <v>70632</v>
      </c>
      <c r="I408" s="518">
        <f t="shared" si="61"/>
        <v>1438074</v>
      </c>
      <c r="J408" s="278"/>
      <c r="K408" s="418"/>
      <c r="W408" s="305"/>
      <c r="X408" s="305"/>
      <c r="Y408" s="305"/>
      <c r="Z408" s="305"/>
      <c r="AA408" s="305"/>
      <c r="AB408" s="305"/>
      <c r="AC408" s="305"/>
      <c r="AD408" s="305"/>
      <c r="AE408" s="305"/>
      <c r="AF408" s="305"/>
    </row>
    <row r="409" spans="1:32" s="52" customFormat="1" ht="14.25" customHeight="1">
      <c r="A409" s="285"/>
      <c r="B409" s="499" t="s">
        <v>440</v>
      </c>
      <c r="C409" s="1623">
        <v>815</v>
      </c>
      <c r="D409" s="1623">
        <v>1181</v>
      </c>
      <c r="E409" s="1623">
        <v>0</v>
      </c>
      <c r="F409" s="1623">
        <v>-75929</v>
      </c>
      <c r="G409" s="1623">
        <v>-12989</v>
      </c>
      <c r="H409" s="515">
        <v>2763</v>
      </c>
      <c r="I409" s="517">
        <f t="shared" si="61"/>
        <v>-84159</v>
      </c>
      <c r="J409" s="278"/>
      <c r="K409" s="418"/>
      <c r="W409" s="305"/>
      <c r="X409" s="305"/>
      <c r="Y409" s="305"/>
      <c r="Z409" s="305"/>
      <c r="AA409" s="305"/>
      <c r="AB409" s="305"/>
      <c r="AC409" s="305"/>
      <c r="AD409" s="305"/>
      <c r="AE409" s="305"/>
      <c r="AF409" s="305"/>
    </row>
    <row r="410" spans="1:32" s="52" customFormat="1" ht="14.25" customHeight="1">
      <c r="A410" s="285"/>
      <c r="B410" s="498" t="s">
        <v>441</v>
      </c>
      <c r="C410" s="1624">
        <f t="shared" ref="C410:H410" si="63">C408+C409</f>
        <v>12102</v>
      </c>
      <c r="D410" s="1624">
        <f t="shared" si="63"/>
        <v>6065</v>
      </c>
      <c r="E410" s="1624">
        <f t="shared" si="63"/>
        <v>0</v>
      </c>
      <c r="F410" s="1624">
        <f t="shared" si="63"/>
        <v>1207274</v>
      </c>
      <c r="G410" s="1624">
        <f t="shared" si="63"/>
        <v>55079</v>
      </c>
      <c r="H410" s="1624">
        <f t="shared" si="63"/>
        <v>73395</v>
      </c>
      <c r="I410" s="518">
        <f t="shared" si="61"/>
        <v>1353915</v>
      </c>
      <c r="J410" s="278"/>
      <c r="K410" s="418"/>
      <c r="W410" s="305"/>
      <c r="X410" s="305"/>
      <c r="Y410" s="305"/>
      <c r="Z410" s="305"/>
      <c r="AA410" s="305"/>
      <c r="AB410" s="305"/>
      <c r="AC410" s="305"/>
      <c r="AD410" s="305"/>
      <c r="AE410" s="305"/>
      <c r="AF410" s="305"/>
    </row>
    <row r="411" spans="1:32" s="52" customFormat="1" ht="14.25" customHeight="1">
      <c r="A411" s="285"/>
      <c r="B411" s="499"/>
      <c r="C411" s="1623"/>
      <c r="D411" s="1623"/>
      <c r="E411" s="1623"/>
      <c r="F411" s="1623"/>
      <c r="G411" s="1623"/>
      <c r="H411" s="515"/>
      <c r="I411" s="517">
        <f t="shared" si="61"/>
        <v>0</v>
      </c>
      <c r="J411" s="278"/>
      <c r="K411" s="418"/>
      <c r="W411" s="305"/>
      <c r="X411" s="305"/>
      <c r="Y411" s="305"/>
      <c r="Z411" s="305"/>
      <c r="AA411" s="305"/>
      <c r="AB411" s="305"/>
      <c r="AC411" s="305"/>
      <c r="AD411" s="305"/>
      <c r="AE411" s="305"/>
      <c r="AF411" s="305"/>
    </row>
    <row r="412" spans="1:32" s="52" customFormat="1" ht="14.25" customHeight="1">
      <c r="A412" s="285"/>
      <c r="B412" s="498" t="s">
        <v>442</v>
      </c>
      <c r="C412" s="1623">
        <f>SUM(C413:C415)</f>
        <v>22031</v>
      </c>
      <c r="D412" s="1623">
        <f t="shared" ref="D412:H412" si="64">SUM(D413:D415)</f>
        <v>4481</v>
      </c>
      <c r="E412" s="1623">
        <f t="shared" si="64"/>
        <v>0</v>
      </c>
      <c r="F412" s="1623">
        <f t="shared" si="64"/>
        <v>-887802</v>
      </c>
      <c r="G412" s="1623">
        <f t="shared" si="64"/>
        <v>-60037</v>
      </c>
      <c r="H412" s="1623">
        <f t="shared" si="64"/>
        <v>-31104</v>
      </c>
      <c r="I412" s="517">
        <f t="shared" si="61"/>
        <v>-952431</v>
      </c>
      <c r="J412" s="278"/>
      <c r="K412" s="418"/>
      <c r="W412" s="305"/>
      <c r="X412" s="305"/>
      <c r="Y412" s="305"/>
      <c r="Z412" s="305"/>
      <c r="AA412" s="305"/>
      <c r="AB412" s="305"/>
      <c r="AC412" s="305"/>
      <c r="AD412" s="305"/>
      <c r="AE412" s="305"/>
      <c r="AF412" s="305"/>
    </row>
    <row r="413" spans="1:32" s="52" customFormat="1" ht="26.25" customHeight="1">
      <c r="A413" s="285"/>
      <c r="B413" s="499" t="s">
        <v>443</v>
      </c>
      <c r="C413" s="1623">
        <v>-1801</v>
      </c>
      <c r="D413" s="1623">
        <v>-3146</v>
      </c>
      <c r="E413" s="1623">
        <v>0</v>
      </c>
      <c r="F413" s="1623">
        <v>-725337</v>
      </c>
      <c r="G413" s="1623">
        <v>-56572</v>
      </c>
      <c r="H413" s="515">
        <v>-20892</v>
      </c>
      <c r="I413" s="517">
        <f t="shared" si="61"/>
        <v>-807748</v>
      </c>
      <c r="J413" s="278"/>
      <c r="K413" s="418"/>
      <c r="W413" s="305"/>
      <c r="X413" s="305"/>
      <c r="Y413" s="305"/>
      <c r="Z413" s="305"/>
      <c r="AA413" s="305"/>
      <c r="AB413" s="305"/>
      <c r="AC413" s="305"/>
      <c r="AD413" s="305"/>
      <c r="AE413" s="305"/>
      <c r="AF413" s="305"/>
    </row>
    <row r="414" spans="1:32" s="52" customFormat="1" ht="14.25" customHeight="1">
      <c r="A414" s="285"/>
      <c r="B414" s="499" t="s">
        <v>444</v>
      </c>
      <c r="C414" s="1623">
        <v>23832</v>
      </c>
      <c r="D414" s="1623">
        <v>7627</v>
      </c>
      <c r="E414" s="1623">
        <v>0</v>
      </c>
      <c r="F414" s="1623">
        <v>-162465</v>
      </c>
      <c r="G414" s="1623">
        <v>-3465</v>
      </c>
      <c r="H414" s="515">
        <v>-10212</v>
      </c>
      <c r="I414" s="517">
        <f t="shared" si="61"/>
        <v>-144683</v>
      </c>
      <c r="J414" s="278"/>
      <c r="K414" s="418"/>
      <c r="W414" s="305"/>
      <c r="X414" s="305"/>
      <c r="Y414" s="305"/>
      <c r="Z414" s="305"/>
      <c r="AA414" s="305"/>
      <c r="AB414" s="305"/>
      <c r="AC414" s="305"/>
      <c r="AD414" s="305"/>
      <c r="AE414" s="305"/>
      <c r="AF414" s="305"/>
    </row>
    <row r="415" spans="1:32" s="52" customFormat="1" ht="14.25" customHeight="1">
      <c r="A415" s="285"/>
      <c r="B415" s="499" t="s">
        <v>445</v>
      </c>
      <c r="C415" s="1623"/>
      <c r="D415" s="1623"/>
      <c r="E415" s="1623"/>
      <c r="F415" s="1623"/>
      <c r="G415" s="1623"/>
      <c r="H415" s="515"/>
      <c r="I415" s="517">
        <f t="shared" si="61"/>
        <v>0</v>
      </c>
      <c r="J415" s="278"/>
      <c r="K415" s="418"/>
      <c r="W415" s="305"/>
      <c r="X415" s="305"/>
      <c r="Y415" s="305"/>
      <c r="Z415" s="305"/>
      <c r="AA415" s="305"/>
      <c r="AB415" s="305"/>
      <c r="AC415" s="305"/>
      <c r="AD415" s="305"/>
      <c r="AE415" s="305"/>
      <c r="AF415" s="305"/>
    </row>
    <row r="416" spans="1:32" s="52" customFormat="1" ht="14.25" customHeight="1">
      <c r="A416" s="285"/>
      <c r="B416" s="498" t="s">
        <v>446</v>
      </c>
      <c r="C416" s="1624">
        <f t="shared" ref="C416:H416" si="65">C410+C413+C414+C415</f>
        <v>34133</v>
      </c>
      <c r="D416" s="1624">
        <f t="shared" si="65"/>
        <v>10546</v>
      </c>
      <c r="E416" s="1624">
        <f t="shared" si="65"/>
        <v>0</v>
      </c>
      <c r="F416" s="1624">
        <f t="shared" si="65"/>
        <v>319472</v>
      </c>
      <c r="G416" s="1624">
        <f>G410+G413+G414+G415</f>
        <v>-4958</v>
      </c>
      <c r="H416" s="1624">
        <f t="shared" si="65"/>
        <v>42291</v>
      </c>
      <c r="I416" s="518">
        <f t="shared" si="61"/>
        <v>401484</v>
      </c>
      <c r="J416" s="278"/>
      <c r="K416" s="418"/>
      <c r="W416" s="305"/>
      <c r="X416" s="305"/>
      <c r="Y416" s="305"/>
      <c r="Z416" s="305"/>
      <c r="AA416" s="305"/>
      <c r="AB416" s="305"/>
      <c r="AC416" s="305"/>
      <c r="AD416" s="305"/>
      <c r="AE416" s="305"/>
      <c r="AF416" s="305"/>
    </row>
    <row r="417" spans="1:32" s="52" customFormat="1" ht="14.25" customHeight="1">
      <c r="A417" s="285"/>
      <c r="B417" s="499"/>
      <c r="C417" s="1625"/>
      <c r="D417" s="1625"/>
      <c r="E417" s="1625"/>
      <c r="F417" s="1625"/>
      <c r="G417" s="1625"/>
      <c r="H417" s="605"/>
      <c r="I417" s="517">
        <f t="shared" si="61"/>
        <v>0</v>
      </c>
      <c r="J417" s="278"/>
      <c r="K417" s="418"/>
      <c r="W417" s="305"/>
      <c r="X417" s="305"/>
      <c r="Y417" s="305"/>
      <c r="Z417" s="305"/>
      <c r="AA417" s="305"/>
      <c r="AB417" s="305"/>
      <c r="AC417" s="305"/>
      <c r="AD417" s="305"/>
      <c r="AE417" s="305"/>
      <c r="AF417" s="305"/>
    </row>
    <row r="418" spans="1:32" s="52" customFormat="1" ht="14.25" customHeight="1">
      <c r="A418" s="285"/>
      <c r="B418" s="498" t="s">
        <v>447</v>
      </c>
      <c r="C418" s="1625"/>
      <c r="D418" s="1625"/>
      <c r="E418" s="1625"/>
      <c r="F418" s="1625"/>
      <c r="G418" s="1625"/>
      <c r="H418" s="605"/>
      <c r="I418" s="518">
        <f>SUM(I419:I420)</f>
        <v>186402</v>
      </c>
      <c r="J418" s="278"/>
      <c r="K418" s="418"/>
      <c r="W418" s="305"/>
      <c r="X418" s="305"/>
      <c r="Y418" s="305"/>
      <c r="Z418" s="305"/>
      <c r="AA418" s="305"/>
      <c r="AB418" s="305"/>
      <c r="AC418" s="305"/>
      <c r="AD418" s="305"/>
      <c r="AE418" s="305"/>
      <c r="AF418" s="305"/>
    </row>
    <row r="419" spans="1:32" s="52" customFormat="1" ht="14.25" customHeight="1">
      <c r="A419" s="285"/>
      <c r="B419" s="499" t="s">
        <v>448</v>
      </c>
      <c r="C419" s="1625"/>
      <c r="D419" s="1625"/>
      <c r="E419" s="1625"/>
      <c r="F419" s="1625"/>
      <c r="G419" s="1625"/>
      <c r="H419" s="605"/>
      <c r="I419" s="517">
        <v>42999</v>
      </c>
      <c r="J419" s="278"/>
      <c r="K419" s="418"/>
      <c r="W419" s="305"/>
      <c r="X419" s="305"/>
      <c r="Y419" s="305"/>
      <c r="Z419" s="305"/>
      <c r="AA419" s="305"/>
      <c r="AB419" s="305"/>
      <c r="AC419" s="305"/>
      <c r="AD419" s="305"/>
      <c r="AE419" s="305"/>
      <c r="AF419" s="305"/>
    </row>
    <row r="420" spans="1:32" s="52" customFormat="1" ht="14.25" customHeight="1">
      <c r="A420" s="285"/>
      <c r="B420" s="499" t="s">
        <v>449</v>
      </c>
      <c r="C420" s="1625"/>
      <c r="D420" s="1625"/>
      <c r="E420" s="1625"/>
      <c r="F420" s="1625"/>
      <c r="G420" s="1625"/>
      <c r="H420" s="605"/>
      <c r="I420" s="517">
        <v>143403</v>
      </c>
      <c r="J420" s="278"/>
      <c r="K420" s="418"/>
      <c r="W420" s="305"/>
      <c r="X420" s="305"/>
      <c r="Y420" s="305"/>
      <c r="Z420" s="305"/>
      <c r="AA420" s="305"/>
      <c r="AB420" s="305"/>
      <c r="AC420" s="305"/>
      <c r="AD420" s="305"/>
      <c r="AE420" s="305"/>
      <c r="AF420" s="305"/>
    </row>
    <row r="421" spans="1:32" s="52" customFormat="1" ht="14.25" customHeight="1">
      <c r="A421" s="285"/>
      <c r="B421" s="499" t="s">
        <v>379</v>
      </c>
      <c r="C421" s="1625"/>
      <c r="D421" s="1625"/>
      <c r="E421" s="1625"/>
      <c r="F421" s="1625"/>
      <c r="G421" s="1625"/>
      <c r="H421" s="605"/>
      <c r="I421" s="517"/>
      <c r="J421" s="278"/>
      <c r="K421" s="418"/>
      <c r="W421" s="305"/>
      <c r="X421" s="305"/>
      <c r="Y421" s="305"/>
      <c r="Z421" s="305"/>
      <c r="AA421" s="305"/>
      <c r="AB421" s="305"/>
      <c r="AC421" s="305"/>
      <c r="AD421" s="305"/>
      <c r="AE421" s="305"/>
      <c r="AF421" s="305"/>
    </row>
    <row r="422" spans="1:32" s="52" customFormat="1" ht="14.25" customHeight="1">
      <c r="A422" s="285"/>
      <c r="B422" s="499"/>
      <c r="C422" s="1625"/>
      <c r="D422" s="1625"/>
      <c r="E422" s="1625"/>
      <c r="F422" s="1625"/>
      <c r="G422" s="1625"/>
      <c r="H422" s="605"/>
      <c r="I422" s="517"/>
      <c r="J422" s="278"/>
      <c r="K422" s="418"/>
      <c r="W422" s="305"/>
      <c r="X422" s="305"/>
      <c r="Y422" s="305"/>
      <c r="Z422" s="305"/>
      <c r="AA422" s="305"/>
      <c r="AB422" s="305"/>
      <c r="AC422" s="305"/>
      <c r="AD422" s="305"/>
      <c r="AE422" s="305"/>
      <c r="AF422" s="305"/>
    </row>
    <row r="423" spans="1:32" s="52" customFormat="1" ht="14.25" customHeight="1">
      <c r="A423" s="285"/>
      <c r="B423" s="498" t="s">
        <v>450</v>
      </c>
      <c r="C423" s="1625"/>
      <c r="D423" s="1625"/>
      <c r="E423" s="1625"/>
      <c r="F423" s="1625"/>
      <c r="G423" s="1625"/>
      <c r="H423" s="605"/>
      <c r="I423" s="518">
        <v>-418460</v>
      </c>
      <c r="J423" s="278"/>
      <c r="K423" s="418"/>
      <c r="W423" s="305"/>
      <c r="X423" s="305"/>
      <c r="Y423" s="305"/>
      <c r="Z423" s="305"/>
      <c r="AA423" s="305"/>
      <c r="AB423" s="305"/>
      <c r="AC423" s="305"/>
      <c r="AD423" s="305"/>
      <c r="AE423" s="305"/>
      <c r="AF423" s="305"/>
    </row>
    <row r="424" spans="1:32" s="52" customFormat="1" ht="27" customHeight="1">
      <c r="A424" s="285"/>
      <c r="B424" s="499" t="s">
        <v>451</v>
      </c>
      <c r="C424" s="1625"/>
      <c r="D424" s="1625"/>
      <c r="E424" s="1625"/>
      <c r="F424" s="1625"/>
      <c r="G424" s="1625"/>
      <c r="H424" s="605"/>
      <c r="I424" s="517">
        <v>-418460</v>
      </c>
      <c r="J424" s="278"/>
      <c r="K424" s="418"/>
      <c r="W424" s="305"/>
      <c r="X424" s="305"/>
      <c r="Y424" s="305"/>
      <c r="Z424" s="305"/>
      <c r="AA424" s="305"/>
      <c r="AB424" s="305"/>
      <c r="AC424" s="305"/>
      <c r="AD424" s="305"/>
      <c r="AE424" s="305"/>
      <c r="AF424" s="305"/>
    </row>
    <row r="425" spans="1:32" s="52" customFormat="1" ht="14.25" customHeight="1">
      <c r="A425" s="285"/>
      <c r="B425" s="499" t="s">
        <v>452</v>
      </c>
      <c r="C425" s="1625"/>
      <c r="D425" s="1625"/>
      <c r="E425" s="1625"/>
      <c r="F425" s="1625"/>
      <c r="G425" s="1625"/>
      <c r="H425" s="605"/>
      <c r="I425" s="517"/>
      <c r="J425" s="278"/>
      <c r="K425" s="418"/>
      <c r="W425" s="305"/>
      <c r="X425" s="305"/>
      <c r="Y425" s="305"/>
      <c r="Z425" s="305"/>
      <c r="AA425" s="305"/>
      <c r="AB425" s="305"/>
      <c r="AC425" s="305"/>
      <c r="AD425" s="305"/>
      <c r="AE425" s="305"/>
      <c r="AF425" s="305"/>
    </row>
    <row r="426" spans="1:32" s="52" customFormat="1" ht="14.25" customHeight="1">
      <c r="A426" s="285"/>
      <c r="B426" s="498" t="s">
        <v>453</v>
      </c>
      <c r="C426" s="1625"/>
      <c r="D426" s="1625"/>
      <c r="E426" s="1625"/>
      <c r="F426" s="1625"/>
      <c r="G426" s="1625"/>
      <c r="H426" s="605"/>
      <c r="I426" s="518">
        <f>+I416+I418+I423</f>
        <v>169426</v>
      </c>
      <c r="J426" s="278"/>
      <c r="K426" s="418"/>
      <c r="W426" s="305"/>
      <c r="X426" s="305"/>
      <c r="Y426" s="305"/>
      <c r="Z426" s="305"/>
      <c r="AA426" s="305"/>
      <c r="AB426" s="305"/>
      <c r="AC426" s="305"/>
      <c r="AD426" s="305"/>
      <c r="AE426" s="305"/>
      <c r="AF426" s="305"/>
    </row>
    <row r="427" spans="1:32" s="52" customFormat="1" ht="14.25" customHeight="1">
      <c r="A427" s="285"/>
      <c r="B427" s="499" t="s">
        <v>454</v>
      </c>
      <c r="C427" s="1625"/>
      <c r="D427" s="1625"/>
      <c r="E427" s="1625"/>
      <c r="F427" s="1625"/>
      <c r="G427" s="1625"/>
      <c r="H427" s="605"/>
      <c r="I427" s="517">
        <v>0</v>
      </c>
      <c r="J427" s="278"/>
      <c r="K427" s="418"/>
      <c r="W427" s="305"/>
      <c r="X427" s="305"/>
      <c r="Y427" s="305"/>
      <c r="Z427" s="305"/>
      <c r="AA427" s="305"/>
      <c r="AB427" s="305"/>
      <c r="AC427" s="305"/>
      <c r="AD427" s="305"/>
      <c r="AE427" s="305"/>
      <c r="AF427" s="305"/>
    </row>
    <row r="428" spans="1:32" s="52" customFormat="1" ht="14.25" customHeight="1">
      <c r="A428" s="285"/>
      <c r="B428" s="498" t="s">
        <v>455</v>
      </c>
      <c r="C428" s="1625"/>
      <c r="D428" s="1625"/>
      <c r="E428" s="1625"/>
      <c r="F428" s="1625"/>
      <c r="G428" s="1625"/>
      <c r="H428" s="605"/>
      <c r="I428" s="518">
        <f>SUM(I426:I427)</f>
        <v>169426</v>
      </c>
      <c r="J428" s="278"/>
      <c r="K428" s="418"/>
      <c r="W428" s="305"/>
      <c r="X428" s="305"/>
      <c r="Y428" s="305"/>
      <c r="Z428" s="305"/>
      <c r="AA428" s="305"/>
      <c r="AB428" s="305"/>
      <c r="AC428" s="305"/>
      <c r="AD428" s="305"/>
      <c r="AE428" s="305"/>
      <c r="AF428" s="305"/>
    </row>
    <row r="429" spans="1:32" s="52" customFormat="1" ht="14.25" customHeight="1">
      <c r="A429" s="285"/>
      <c r="B429" s="499" t="s">
        <v>456</v>
      </c>
      <c r="C429" s="1625"/>
      <c r="D429" s="1625"/>
      <c r="E429" s="1625"/>
      <c r="F429" s="1625"/>
      <c r="G429" s="1625"/>
      <c r="H429" s="605"/>
      <c r="I429" s="517">
        <v>-54074</v>
      </c>
      <c r="J429" s="278"/>
      <c r="K429" s="418"/>
      <c r="W429" s="305"/>
      <c r="X429" s="305"/>
      <c r="Y429" s="305"/>
      <c r="Z429" s="305"/>
      <c r="AA429" s="305"/>
      <c r="AB429" s="305"/>
      <c r="AC429" s="305"/>
      <c r="AD429" s="305"/>
      <c r="AE429" s="305"/>
      <c r="AF429" s="305"/>
    </row>
    <row r="430" spans="1:32" s="52" customFormat="1" ht="14.25" customHeight="1" thickBot="1">
      <c r="A430" s="285"/>
      <c r="B430" s="468" t="s">
        <v>457</v>
      </c>
      <c r="C430" s="626"/>
      <c r="D430" s="626"/>
      <c r="E430" s="626"/>
      <c r="F430" s="626"/>
      <c r="G430" s="626"/>
      <c r="H430" s="606"/>
      <c r="I430" s="519">
        <f>SUM(I428:I429)</f>
        <v>115352</v>
      </c>
      <c r="J430" s="278"/>
      <c r="K430" s="418"/>
      <c r="W430" s="305"/>
      <c r="X430" s="305"/>
      <c r="Y430" s="305"/>
      <c r="Z430" s="305"/>
      <c r="AA430" s="305"/>
      <c r="AB430" s="305"/>
      <c r="AC430" s="305"/>
      <c r="AD430" s="305"/>
      <c r="AE430" s="305"/>
      <c r="AF430" s="305"/>
    </row>
    <row r="431" spans="1:32" s="52" customFormat="1" ht="14.25" customHeight="1">
      <c r="A431" s="285"/>
      <c r="B431" s="473"/>
      <c r="C431" s="264"/>
      <c r="D431" s="264"/>
      <c r="E431" s="264"/>
      <c r="F431" s="264"/>
      <c r="G431" s="264"/>
      <c r="H431" s="264"/>
      <c r="I431" s="279"/>
      <c r="J431" s="278"/>
      <c r="K431" s="418"/>
      <c r="W431" s="305"/>
      <c r="X431" s="305"/>
      <c r="Y431" s="305"/>
      <c r="Z431" s="305"/>
      <c r="AA431" s="305"/>
      <c r="AB431" s="305"/>
      <c r="AC431" s="305"/>
      <c r="AD431" s="305"/>
      <c r="AE431" s="305"/>
      <c r="AF431" s="305"/>
    </row>
    <row r="432" spans="1:32" s="52" customFormat="1" ht="14.25" customHeight="1">
      <c r="A432" s="285"/>
      <c r="B432" s="473"/>
      <c r="C432" s="264"/>
      <c r="D432" s="264"/>
      <c r="E432" s="264"/>
      <c r="F432" s="264"/>
      <c r="G432" s="264"/>
      <c r="H432" s="264"/>
      <c r="I432" s="279"/>
      <c r="J432" s="278"/>
      <c r="K432" s="396">
        <v>133</v>
      </c>
      <c r="W432" s="305"/>
      <c r="X432" s="305"/>
      <c r="Y432" s="305"/>
      <c r="Z432" s="305"/>
      <c r="AA432" s="305"/>
      <c r="AB432" s="305"/>
      <c r="AC432" s="305"/>
      <c r="AD432" s="305"/>
      <c r="AE432" s="305"/>
      <c r="AF432" s="305"/>
    </row>
    <row r="433" spans="1:32" s="52" customFormat="1" ht="14.25" customHeight="1">
      <c r="A433" s="285"/>
      <c r="B433" s="473"/>
      <c r="C433" s="264"/>
      <c r="D433" s="264"/>
      <c r="E433" s="264"/>
      <c r="F433" s="264"/>
      <c r="G433" s="264"/>
      <c r="H433" s="264"/>
      <c r="I433" s="279"/>
      <c r="J433" s="278"/>
      <c r="K433" s="396"/>
      <c r="W433" s="305"/>
      <c r="X433" s="305"/>
      <c r="Y433" s="305"/>
      <c r="Z433" s="305"/>
      <c r="AA433" s="305"/>
      <c r="AB433" s="305"/>
      <c r="AC433" s="305"/>
      <c r="AD433" s="305"/>
      <c r="AE433" s="305"/>
      <c r="AF433" s="305"/>
    </row>
    <row r="434" spans="1:32" s="52" customFormat="1" ht="14.25" customHeight="1">
      <c r="A434" s="285"/>
      <c r="B434" s="236" t="s">
        <v>464</v>
      </c>
      <c r="C434" s="264"/>
      <c r="D434" s="264"/>
      <c r="E434" s="264"/>
      <c r="F434" s="264"/>
      <c r="G434" s="264"/>
      <c r="H434" s="264"/>
      <c r="I434" s="279"/>
      <c r="J434" s="278"/>
      <c r="K434" s="418"/>
      <c r="W434" s="305"/>
      <c r="X434" s="305"/>
      <c r="Y434" s="305"/>
      <c r="Z434" s="305"/>
      <c r="AA434" s="305"/>
      <c r="AB434" s="305"/>
      <c r="AC434" s="305"/>
      <c r="AD434" s="305"/>
      <c r="AE434" s="305"/>
      <c r="AF434" s="305"/>
    </row>
    <row r="435" spans="1:32" s="52" customFormat="1" ht="14.25" customHeight="1" thickBot="1">
      <c r="A435" s="285"/>
      <c r="B435" s="51"/>
      <c r="C435" s="736"/>
      <c r="D435" s="736"/>
      <c r="E435" s="416"/>
      <c r="F435" s="416"/>
      <c r="G435" s="416"/>
      <c r="H435" s="416"/>
      <c r="I435" s="278"/>
      <c r="J435" s="278"/>
      <c r="K435" s="418"/>
      <c r="W435" s="305"/>
      <c r="X435" s="305"/>
      <c r="Y435" s="305"/>
      <c r="Z435" s="305"/>
      <c r="AA435" s="305"/>
      <c r="AB435" s="305"/>
      <c r="AC435" s="305"/>
      <c r="AD435" s="305"/>
      <c r="AE435" s="305"/>
      <c r="AF435" s="305"/>
    </row>
    <row r="436" spans="1:32" ht="14.25" customHeight="1" thickBot="1">
      <c r="B436" s="799" t="s">
        <v>421</v>
      </c>
      <c r="C436" s="628"/>
      <c r="D436" s="628"/>
      <c r="E436" s="628"/>
      <c r="F436" s="628"/>
      <c r="G436" s="1888" t="s">
        <v>254</v>
      </c>
      <c r="H436" s="1888"/>
      <c r="I436" s="1888"/>
      <c r="J436" s="386"/>
      <c r="W436" s="305"/>
      <c r="X436" s="305"/>
      <c r="Y436" s="305"/>
      <c r="Z436" s="305"/>
      <c r="AA436" s="305"/>
      <c r="AB436" s="305"/>
      <c r="AC436" s="305"/>
      <c r="AD436" s="305"/>
      <c r="AE436" s="305"/>
      <c r="AF436" s="305"/>
    </row>
    <row r="437" spans="1:32" s="52" customFormat="1" ht="14.25" customHeight="1" thickBot="1">
      <c r="A437" s="278"/>
      <c r="B437" s="1881"/>
      <c r="C437" s="1860">
        <v>2019</v>
      </c>
      <c r="D437" s="1861"/>
      <c r="E437" s="1861"/>
      <c r="F437" s="1861"/>
      <c r="G437" s="1861"/>
      <c r="H437" s="1861"/>
      <c r="I437" s="1862"/>
      <c r="J437" s="315"/>
      <c r="W437" s="305"/>
      <c r="X437" s="305"/>
      <c r="Y437" s="305"/>
      <c r="Z437" s="305"/>
      <c r="AA437" s="305"/>
      <c r="AB437" s="305"/>
      <c r="AC437" s="305"/>
      <c r="AD437" s="305"/>
      <c r="AE437" s="305"/>
      <c r="AF437" s="305"/>
    </row>
    <row r="438" spans="1:32" s="52" customFormat="1" ht="14.25" customHeight="1" thickBot="1">
      <c r="A438" s="396"/>
      <c r="B438" s="1882"/>
      <c r="C438" s="1884" t="s">
        <v>428</v>
      </c>
      <c r="D438" s="1884" t="s">
        <v>429</v>
      </c>
      <c r="E438" s="1886" t="s">
        <v>430</v>
      </c>
      <c r="F438" s="1887"/>
      <c r="G438" s="1884" t="s">
        <v>431</v>
      </c>
      <c r="H438" s="1884" t="s">
        <v>432</v>
      </c>
      <c r="I438" s="1884" t="s">
        <v>133</v>
      </c>
      <c r="J438" s="278"/>
      <c r="W438" s="305"/>
      <c r="X438" s="305"/>
      <c r="Y438" s="305"/>
      <c r="Z438" s="305"/>
      <c r="AA438" s="305"/>
      <c r="AB438" s="305"/>
      <c r="AC438" s="305"/>
      <c r="AD438" s="305"/>
      <c r="AE438" s="305"/>
      <c r="AF438" s="305"/>
    </row>
    <row r="439" spans="1:32" s="52" customFormat="1" ht="14.25" customHeight="1" thickBot="1">
      <c r="A439" s="396"/>
      <c r="B439" s="1883"/>
      <c r="C439" s="1885"/>
      <c r="D439" s="1885"/>
      <c r="E439" s="627" t="s">
        <v>434</v>
      </c>
      <c r="F439" s="627" t="s">
        <v>435</v>
      </c>
      <c r="G439" s="1885"/>
      <c r="H439" s="1885"/>
      <c r="I439" s="1885"/>
      <c r="J439" s="278"/>
      <c r="W439" s="305"/>
      <c r="X439" s="305"/>
      <c r="Y439" s="305"/>
      <c r="Z439" s="305"/>
      <c r="AA439" s="305"/>
      <c r="AB439" s="305"/>
      <c r="AC439" s="305"/>
      <c r="AD439" s="305"/>
      <c r="AE439" s="305"/>
      <c r="AF439" s="305"/>
    </row>
    <row r="440" spans="1:32" s="52" customFormat="1" ht="14.25" customHeight="1">
      <c r="A440" s="285"/>
      <c r="B440" s="520" t="s">
        <v>350</v>
      </c>
      <c r="C440" s="521">
        <v>483140</v>
      </c>
      <c r="D440" s="521">
        <v>18831</v>
      </c>
      <c r="E440" s="521">
        <v>218967</v>
      </c>
      <c r="F440" s="521">
        <v>4912653</v>
      </c>
      <c r="G440" s="521">
        <v>121540</v>
      </c>
      <c r="H440" s="522">
        <v>274841</v>
      </c>
      <c r="I440" s="516">
        <f t="shared" ref="I440:I452" si="66">H440+G440+F440+E440+D440+C440</f>
        <v>6029972</v>
      </c>
      <c r="J440" s="278"/>
      <c r="L440" s="305"/>
      <c r="M440" s="305"/>
      <c r="N440" s="305"/>
      <c r="O440" s="305"/>
      <c r="P440" s="305"/>
      <c r="Q440" s="305"/>
      <c r="R440" s="305"/>
      <c r="W440" s="305"/>
      <c r="X440" s="305"/>
      <c r="Y440" s="305"/>
      <c r="Z440" s="305"/>
      <c r="AA440" s="305"/>
      <c r="AB440" s="305"/>
      <c r="AC440" s="305"/>
      <c r="AD440" s="305"/>
      <c r="AE440" s="305"/>
      <c r="AF440" s="305"/>
    </row>
    <row r="441" spans="1:32" s="52" customFormat="1" ht="14.25" customHeight="1">
      <c r="A441" s="285"/>
      <c r="B441" s="499" t="s">
        <v>436</v>
      </c>
      <c r="C441" s="1623">
        <v>0</v>
      </c>
      <c r="D441" s="1623">
        <v>0</v>
      </c>
      <c r="E441" s="1623">
        <v>0</v>
      </c>
      <c r="F441" s="1623">
        <v>0</v>
      </c>
      <c r="G441" s="1623">
        <v>0</v>
      </c>
      <c r="H441" s="515">
        <v>0</v>
      </c>
      <c r="I441" s="517">
        <f t="shared" si="66"/>
        <v>0</v>
      </c>
      <c r="J441" s="278"/>
      <c r="L441" s="305"/>
      <c r="M441" s="305"/>
      <c r="N441" s="305"/>
      <c r="O441" s="305"/>
      <c r="P441" s="305"/>
      <c r="Q441" s="305"/>
      <c r="R441" s="305"/>
      <c r="W441" s="305"/>
      <c r="X441" s="305"/>
      <c r="Y441" s="305"/>
      <c r="Z441" s="305"/>
      <c r="AA441" s="305"/>
      <c r="AB441" s="305"/>
      <c r="AC441" s="305"/>
      <c r="AD441" s="305"/>
      <c r="AE441" s="305"/>
      <c r="AF441" s="305"/>
    </row>
    <row r="442" spans="1:32" s="52" customFormat="1" ht="14.25" customHeight="1">
      <c r="A442" s="285"/>
      <c r="B442" s="499" t="s">
        <v>437</v>
      </c>
      <c r="C442" s="1623">
        <v>-214316</v>
      </c>
      <c r="D442" s="1623">
        <v>-248</v>
      </c>
      <c r="E442" s="1623">
        <v>0</v>
      </c>
      <c r="F442" s="1623">
        <v>-105268</v>
      </c>
      <c r="G442" s="1623"/>
      <c r="H442" s="515">
        <v>-15976</v>
      </c>
      <c r="I442" s="517">
        <f t="shared" si="66"/>
        <v>-335808</v>
      </c>
      <c r="J442" s="278"/>
      <c r="K442" s="431"/>
      <c r="L442" s="305"/>
      <c r="M442" s="305"/>
      <c r="N442" s="305"/>
      <c r="O442" s="305"/>
      <c r="P442" s="305"/>
      <c r="Q442" s="305"/>
      <c r="R442" s="305"/>
      <c r="W442" s="305"/>
      <c r="X442" s="305"/>
      <c r="Y442" s="305"/>
      <c r="Z442" s="305"/>
      <c r="AA442" s="305"/>
      <c r="AB442" s="305"/>
      <c r="AC442" s="305"/>
      <c r="AD442" s="305"/>
      <c r="AE442" s="305"/>
      <c r="AF442" s="305"/>
    </row>
    <row r="443" spans="1:32" s="52" customFormat="1" ht="14.25" customHeight="1">
      <c r="A443" s="285"/>
      <c r="B443" s="499" t="s">
        <v>438</v>
      </c>
      <c r="C443" s="1623">
        <v>-117082</v>
      </c>
      <c r="D443" s="1623">
        <v>-15038</v>
      </c>
      <c r="E443" s="1623">
        <v>0</v>
      </c>
      <c r="F443" s="1623">
        <v>-39011</v>
      </c>
      <c r="G443" s="1623">
        <v>0</v>
      </c>
      <c r="H443" s="515">
        <v>-73824</v>
      </c>
      <c r="I443" s="517">
        <f t="shared" si="66"/>
        <v>-244955</v>
      </c>
      <c r="J443" s="278"/>
      <c r="K443" s="418"/>
      <c r="L443" s="305"/>
      <c r="M443" s="305"/>
      <c r="N443" s="305"/>
      <c r="O443" s="305"/>
      <c r="P443" s="305"/>
      <c r="Q443" s="305"/>
      <c r="R443" s="305"/>
      <c r="W443" s="305"/>
      <c r="X443" s="305"/>
      <c r="Y443" s="305"/>
      <c r="Z443" s="305"/>
      <c r="AA443" s="305"/>
      <c r="AB443" s="305"/>
      <c r="AC443" s="305"/>
      <c r="AD443" s="305"/>
      <c r="AE443" s="305"/>
      <c r="AF443" s="305"/>
    </row>
    <row r="444" spans="1:32" s="52" customFormat="1" ht="14.25" customHeight="1">
      <c r="A444" s="285"/>
      <c r="B444" s="498" t="s">
        <v>439</v>
      </c>
      <c r="C444" s="1624">
        <f t="shared" ref="C444:H444" si="67">C440+C441+C442+C443</f>
        <v>151742</v>
      </c>
      <c r="D444" s="1624">
        <f t="shared" si="67"/>
        <v>3545</v>
      </c>
      <c r="E444" s="1624">
        <f t="shared" si="67"/>
        <v>218967</v>
      </c>
      <c r="F444" s="1624">
        <f t="shared" si="67"/>
        <v>4768374</v>
      </c>
      <c r="G444" s="1624">
        <f t="shared" si="67"/>
        <v>121540</v>
      </c>
      <c r="H444" s="1624">
        <f t="shared" si="67"/>
        <v>185041</v>
      </c>
      <c r="I444" s="518">
        <f t="shared" si="66"/>
        <v>5449209</v>
      </c>
      <c r="J444" s="278"/>
      <c r="K444" s="418"/>
      <c r="L444" s="305"/>
      <c r="M444" s="305"/>
      <c r="N444" s="305"/>
      <c r="O444" s="305"/>
      <c r="P444" s="305"/>
      <c r="Q444" s="305"/>
      <c r="R444" s="305"/>
      <c r="W444" s="305"/>
      <c r="X444" s="305"/>
      <c r="Y444" s="305"/>
      <c r="Z444" s="305"/>
      <c r="AA444" s="305"/>
      <c r="AB444" s="305"/>
      <c r="AC444" s="305"/>
      <c r="AD444" s="305"/>
      <c r="AE444" s="305"/>
      <c r="AF444" s="305"/>
    </row>
    <row r="445" spans="1:32" s="52" customFormat="1" ht="14.25" customHeight="1">
      <c r="A445" s="285"/>
      <c r="B445" s="499" t="s">
        <v>440</v>
      </c>
      <c r="C445" s="1623">
        <v>-4301</v>
      </c>
      <c r="D445" s="1623">
        <v>-691</v>
      </c>
      <c r="E445" s="1623">
        <v>0</v>
      </c>
      <c r="F445" s="1623">
        <v>-173635</v>
      </c>
      <c r="G445" s="1623">
        <v>0</v>
      </c>
      <c r="H445" s="515">
        <v>-8846</v>
      </c>
      <c r="I445" s="517">
        <f t="shared" si="66"/>
        <v>-187473</v>
      </c>
      <c r="J445" s="278"/>
      <c r="K445" s="418"/>
      <c r="L445" s="305"/>
      <c r="M445" s="305"/>
      <c r="N445" s="305"/>
      <c r="O445" s="305"/>
      <c r="P445" s="305"/>
      <c r="Q445" s="305"/>
      <c r="R445" s="305"/>
      <c r="W445" s="305"/>
      <c r="X445" s="305"/>
      <c r="Y445" s="305"/>
      <c r="Z445" s="305"/>
      <c r="AA445" s="305"/>
      <c r="AB445" s="305"/>
      <c r="AC445" s="305"/>
      <c r="AD445" s="305"/>
      <c r="AE445" s="305"/>
      <c r="AF445" s="305"/>
    </row>
    <row r="446" spans="1:32" s="52" customFormat="1" ht="14.25" customHeight="1">
      <c r="A446" s="285"/>
      <c r="B446" s="498" t="s">
        <v>441</v>
      </c>
      <c r="C446" s="1624">
        <f t="shared" ref="C446:H446" si="68">C444+C445</f>
        <v>147441</v>
      </c>
      <c r="D446" s="1624">
        <f t="shared" si="68"/>
        <v>2854</v>
      </c>
      <c r="E446" s="1624">
        <f t="shared" si="68"/>
        <v>218967</v>
      </c>
      <c r="F446" s="1624">
        <f t="shared" si="68"/>
        <v>4594739</v>
      </c>
      <c r="G446" s="1624">
        <f t="shared" si="68"/>
        <v>121540</v>
      </c>
      <c r="H446" s="1624">
        <f t="shared" si="68"/>
        <v>176195</v>
      </c>
      <c r="I446" s="518">
        <f t="shared" si="66"/>
        <v>5261736</v>
      </c>
      <c r="J446" s="278"/>
      <c r="K446" s="418"/>
      <c r="L446" s="305"/>
      <c r="M446" s="305"/>
      <c r="N446" s="305"/>
      <c r="O446" s="305"/>
      <c r="P446" s="305"/>
      <c r="Q446" s="305"/>
      <c r="R446" s="305"/>
      <c r="W446" s="305"/>
      <c r="X446" s="305"/>
      <c r="Y446" s="305"/>
      <c r="Z446" s="305"/>
      <c r="AA446" s="305"/>
      <c r="AB446" s="305"/>
      <c r="AC446" s="305"/>
      <c r="AD446" s="305"/>
      <c r="AE446" s="305"/>
      <c r="AF446" s="305"/>
    </row>
    <row r="447" spans="1:32" s="52" customFormat="1" ht="14.25" customHeight="1">
      <c r="A447" s="285"/>
      <c r="B447" s="499"/>
      <c r="C447" s="1623"/>
      <c r="D447" s="1623"/>
      <c r="E447" s="1623"/>
      <c r="F447" s="1623"/>
      <c r="G447" s="1623"/>
      <c r="H447" s="515"/>
      <c r="I447" s="517">
        <f t="shared" si="66"/>
        <v>0</v>
      </c>
      <c r="J447" s="278"/>
      <c r="K447" s="418"/>
      <c r="W447" s="305"/>
      <c r="X447" s="305"/>
      <c r="Y447" s="305"/>
      <c r="Z447" s="305"/>
      <c r="AA447" s="305"/>
      <c r="AB447" s="305"/>
      <c r="AC447" s="305"/>
      <c r="AD447" s="305"/>
      <c r="AE447" s="305"/>
      <c r="AF447" s="305"/>
    </row>
    <row r="448" spans="1:32" s="52" customFormat="1" ht="14.25" customHeight="1">
      <c r="A448" s="285"/>
      <c r="B448" s="498" t="s">
        <v>442</v>
      </c>
      <c r="C448" s="1623">
        <f>SUM(C449:C451)</f>
        <v>-130146</v>
      </c>
      <c r="D448" s="1623">
        <f t="shared" ref="D448:H448" si="69">SUM(D449:D451)</f>
        <v>-3330</v>
      </c>
      <c r="E448" s="1623">
        <f t="shared" si="69"/>
        <v>-74302</v>
      </c>
      <c r="F448" s="1623">
        <f t="shared" si="69"/>
        <v>-4573539</v>
      </c>
      <c r="G448" s="1623">
        <f t="shared" si="69"/>
        <v>-79925</v>
      </c>
      <c r="H448" s="1623">
        <f t="shared" si="69"/>
        <v>-335253</v>
      </c>
      <c r="I448" s="517">
        <f t="shared" si="66"/>
        <v>-5196495</v>
      </c>
      <c r="J448" s="278"/>
      <c r="K448" s="418"/>
      <c r="L448" s="305"/>
      <c r="M448" s="305"/>
      <c r="N448" s="305"/>
      <c r="O448" s="305"/>
      <c r="P448" s="305"/>
      <c r="Q448" s="305"/>
      <c r="R448" s="305"/>
      <c r="W448" s="305"/>
      <c r="X448" s="305"/>
      <c r="Y448" s="305"/>
      <c r="Z448" s="305"/>
      <c r="AA448" s="305"/>
      <c r="AB448" s="305"/>
      <c r="AC448" s="305"/>
      <c r="AD448" s="305"/>
      <c r="AE448" s="305"/>
      <c r="AF448" s="305"/>
    </row>
    <row r="449" spans="1:32" s="52" customFormat="1" ht="27.6" customHeight="1">
      <c r="A449" s="285"/>
      <c r="B449" s="499" t="s">
        <v>443</v>
      </c>
      <c r="C449" s="1623">
        <v>-66738</v>
      </c>
      <c r="D449" s="1623">
        <v>-1677</v>
      </c>
      <c r="E449" s="1623">
        <v>-10070</v>
      </c>
      <c r="F449" s="1623">
        <v>-3132460</v>
      </c>
      <c r="G449" s="1623">
        <v>-57211</v>
      </c>
      <c r="H449" s="515">
        <v>-284419</v>
      </c>
      <c r="I449" s="517">
        <f t="shared" si="66"/>
        <v>-3552575</v>
      </c>
      <c r="J449" s="278"/>
      <c r="K449" s="418"/>
      <c r="L449" s="305"/>
      <c r="M449" s="305"/>
      <c r="N449" s="305"/>
      <c r="O449" s="305"/>
      <c r="P449" s="305"/>
      <c r="Q449" s="305"/>
      <c r="R449" s="305"/>
      <c r="W449" s="305"/>
      <c r="X449" s="305"/>
      <c r="Y449" s="305"/>
      <c r="Z449" s="305"/>
      <c r="AA449" s="305"/>
      <c r="AB449" s="305"/>
      <c r="AC449" s="305"/>
      <c r="AD449" s="305"/>
      <c r="AE449" s="305"/>
      <c r="AF449" s="305"/>
    </row>
    <row r="450" spans="1:32" s="52" customFormat="1" ht="14.25" customHeight="1">
      <c r="A450" s="285"/>
      <c r="B450" s="499" t="s">
        <v>444</v>
      </c>
      <c r="C450" s="1623">
        <v>26751</v>
      </c>
      <c r="D450" s="1623">
        <v>1866</v>
      </c>
      <c r="E450" s="1623">
        <v>-23311</v>
      </c>
      <c r="F450" s="1623">
        <v>-522986</v>
      </c>
      <c r="G450" s="1623">
        <v>0</v>
      </c>
      <c r="H450" s="515">
        <v>529</v>
      </c>
      <c r="I450" s="517">
        <f t="shared" si="66"/>
        <v>-517151</v>
      </c>
      <c r="J450" s="278"/>
      <c r="K450" s="418"/>
      <c r="L450" s="305"/>
      <c r="M450" s="305"/>
      <c r="N450" s="305"/>
      <c r="O450" s="305"/>
      <c r="P450" s="305"/>
      <c r="Q450" s="305"/>
      <c r="R450" s="305"/>
      <c r="W450" s="305"/>
      <c r="X450" s="305"/>
      <c r="Y450" s="305"/>
      <c r="Z450" s="305"/>
      <c r="AA450" s="305"/>
      <c r="AB450" s="305"/>
      <c r="AC450" s="305"/>
      <c r="AD450" s="305"/>
      <c r="AE450" s="305"/>
      <c r="AF450" s="305"/>
    </row>
    <row r="451" spans="1:32" s="52" customFormat="1" ht="14.25" customHeight="1">
      <c r="A451" s="285"/>
      <c r="B451" s="499" t="s">
        <v>445</v>
      </c>
      <c r="C451" s="1623">
        <v>-90159</v>
      </c>
      <c r="D451" s="1623">
        <v>-3519</v>
      </c>
      <c r="E451" s="1623">
        <v>-40921</v>
      </c>
      <c r="F451" s="1623">
        <v>-918093</v>
      </c>
      <c r="G451" s="1623">
        <v>-22714</v>
      </c>
      <c r="H451" s="515">
        <v>-51363</v>
      </c>
      <c r="I451" s="517">
        <f t="shared" si="66"/>
        <v>-1126769</v>
      </c>
      <c r="J451" s="278"/>
      <c r="K451" s="418"/>
      <c r="L451" s="305"/>
      <c r="M451" s="305"/>
      <c r="N451" s="305"/>
      <c r="O451" s="305"/>
      <c r="P451" s="305"/>
      <c r="Q451" s="305"/>
      <c r="R451" s="305"/>
      <c r="W451" s="305"/>
      <c r="X451" s="305"/>
      <c r="Y451" s="305"/>
      <c r="Z451" s="305"/>
      <c r="AA451" s="305"/>
      <c r="AB451" s="305"/>
      <c r="AC451" s="305"/>
      <c r="AD451" s="305"/>
      <c r="AE451" s="305"/>
      <c r="AF451" s="305"/>
    </row>
    <row r="452" spans="1:32" s="52" customFormat="1" ht="14.25" customHeight="1">
      <c r="A452" s="285"/>
      <c r="B452" s="498" t="s">
        <v>446</v>
      </c>
      <c r="C452" s="1624">
        <f t="shared" ref="C452:H452" si="70">C446+C449+C450+C451</f>
        <v>17295</v>
      </c>
      <c r="D452" s="1624">
        <f>D446+D449+D450+D451</f>
        <v>-476</v>
      </c>
      <c r="E452" s="1624">
        <f t="shared" si="70"/>
        <v>144665</v>
      </c>
      <c r="F452" s="1624">
        <f t="shared" si="70"/>
        <v>21200</v>
      </c>
      <c r="G452" s="1624">
        <f t="shared" si="70"/>
        <v>41615</v>
      </c>
      <c r="H452" s="1624">
        <f t="shared" si="70"/>
        <v>-159058</v>
      </c>
      <c r="I452" s="518">
        <f t="shared" si="66"/>
        <v>65241</v>
      </c>
      <c r="J452" s="278"/>
      <c r="K452" s="434"/>
      <c r="L452" s="305"/>
      <c r="M452" s="305"/>
      <c r="N452" s="305"/>
      <c r="O452" s="305"/>
      <c r="P452" s="305"/>
      <c r="Q452" s="305"/>
      <c r="R452" s="305"/>
      <c r="W452" s="305"/>
      <c r="X452" s="305"/>
      <c r="Y452" s="305"/>
      <c r="Z452" s="305"/>
      <c r="AA452" s="305"/>
      <c r="AB452" s="305"/>
      <c r="AC452" s="305"/>
      <c r="AD452" s="305"/>
      <c r="AE452" s="305"/>
      <c r="AF452" s="305"/>
    </row>
    <row r="453" spans="1:32" s="52" customFormat="1" ht="14.25" customHeight="1">
      <c r="A453" s="285"/>
      <c r="B453" s="499"/>
      <c r="C453" s="1625"/>
      <c r="D453" s="1625"/>
      <c r="E453" s="1625"/>
      <c r="F453" s="1625"/>
      <c r="G453" s="1625"/>
      <c r="H453" s="605"/>
      <c r="I453" s="517"/>
      <c r="J453" s="278"/>
      <c r="K453" s="418"/>
      <c r="W453" s="305"/>
      <c r="X453" s="305"/>
      <c r="Y453" s="305"/>
      <c r="Z453" s="305"/>
      <c r="AA453" s="305"/>
      <c r="AB453" s="305"/>
      <c r="AC453" s="305"/>
      <c r="AD453" s="305"/>
      <c r="AE453" s="305"/>
      <c r="AF453" s="305"/>
    </row>
    <row r="454" spans="1:32" s="52" customFormat="1" ht="14.25" customHeight="1">
      <c r="A454" s="285"/>
      <c r="B454" s="498" t="s">
        <v>447</v>
      </c>
      <c r="C454" s="1625"/>
      <c r="D454" s="1625"/>
      <c r="E454" s="1625"/>
      <c r="F454" s="1625"/>
      <c r="G454" s="1625"/>
      <c r="H454" s="605"/>
      <c r="I454" s="518">
        <f>SUM(I455:I457)</f>
        <v>846791</v>
      </c>
      <c r="J454" s="278"/>
      <c r="K454" s="418"/>
      <c r="W454" s="305"/>
      <c r="X454" s="305"/>
      <c r="Y454" s="305"/>
      <c r="Z454" s="305"/>
      <c r="AA454" s="305"/>
      <c r="AB454" s="305"/>
      <c r="AC454" s="305"/>
      <c r="AD454" s="305"/>
      <c r="AE454" s="305"/>
      <c r="AF454" s="305"/>
    </row>
    <row r="455" spans="1:32" s="52" customFormat="1" ht="14.25" customHeight="1">
      <c r="A455" s="285"/>
      <c r="B455" s="499" t="s">
        <v>448</v>
      </c>
      <c r="C455" s="1625"/>
      <c r="D455" s="1625"/>
      <c r="E455" s="1625"/>
      <c r="F455" s="1625"/>
      <c r="G455" s="1625"/>
      <c r="H455" s="605"/>
      <c r="I455" s="517">
        <v>53994</v>
      </c>
      <c r="J455" s="278"/>
      <c r="K455" s="418"/>
      <c r="W455" s="305"/>
      <c r="X455" s="305"/>
      <c r="Y455" s="305"/>
      <c r="Z455" s="305"/>
      <c r="AA455" s="305"/>
      <c r="AB455" s="305"/>
      <c r="AC455" s="305"/>
      <c r="AD455" s="305"/>
      <c r="AE455" s="305"/>
      <c r="AF455" s="305"/>
    </row>
    <row r="456" spans="1:32" s="52" customFormat="1" ht="14.25" customHeight="1">
      <c r="A456" s="285"/>
      <c r="B456" s="499" t="s">
        <v>449</v>
      </c>
      <c r="C456" s="1625"/>
      <c r="D456" s="1625"/>
      <c r="E456" s="1625"/>
      <c r="F456" s="1625"/>
      <c r="G456" s="1625"/>
      <c r="H456" s="605"/>
      <c r="I456" s="517">
        <v>781341</v>
      </c>
      <c r="J456" s="278"/>
      <c r="K456" s="418"/>
      <c r="W456" s="305"/>
      <c r="X456" s="305"/>
      <c r="Y456" s="305"/>
      <c r="Z456" s="305"/>
      <c r="AA456" s="305"/>
      <c r="AB456" s="305"/>
      <c r="AC456" s="305"/>
      <c r="AD456" s="305"/>
      <c r="AE456" s="305"/>
      <c r="AF456" s="305"/>
    </row>
    <row r="457" spans="1:32" s="52" customFormat="1" ht="14.25" customHeight="1">
      <c r="A457" s="285"/>
      <c r="B457" s="499" t="s">
        <v>379</v>
      </c>
      <c r="C457" s="1625"/>
      <c r="D457" s="1625"/>
      <c r="E457" s="1625"/>
      <c r="F457" s="1625"/>
      <c r="G457" s="1625"/>
      <c r="H457" s="605"/>
      <c r="I457" s="517">
        <v>11456</v>
      </c>
      <c r="J457" s="278"/>
      <c r="K457" s="418"/>
      <c r="W457" s="305"/>
      <c r="X457" s="305"/>
      <c r="Y457" s="305"/>
      <c r="Z457" s="305"/>
      <c r="AA457" s="305"/>
      <c r="AB457" s="305"/>
      <c r="AC457" s="305"/>
      <c r="AD457" s="305"/>
      <c r="AE457" s="305"/>
      <c r="AF457" s="305"/>
    </row>
    <row r="458" spans="1:32" s="52" customFormat="1" ht="14.25" customHeight="1">
      <c r="A458" s="285"/>
      <c r="B458" s="499"/>
      <c r="C458" s="1625"/>
      <c r="D458" s="1625"/>
      <c r="E458" s="1625"/>
      <c r="F458" s="1625"/>
      <c r="G458" s="1625"/>
      <c r="H458" s="605"/>
      <c r="I458" s="517"/>
      <c r="J458" s="278"/>
      <c r="K458" s="418"/>
      <c r="W458" s="305"/>
      <c r="X458" s="305"/>
      <c r="Y458" s="305"/>
      <c r="Z458" s="305"/>
      <c r="AA458" s="305"/>
      <c r="AB458" s="305"/>
      <c r="AC458" s="305"/>
      <c r="AD458" s="305"/>
      <c r="AE458" s="305"/>
      <c r="AF458" s="305"/>
    </row>
    <row r="459" spans="1:32" s="52" customFormat="1" ht="14.25" customHeight="1">
      <c r="A459" s="285"/>
      <c r="B459" s="498" t="s">
        <v>450</v>
      </c>
      <c r="C459" s="1625"/>
      <c r="D459" s="1625"/>
      <c r="E459" s="1625"/>
      <c r="F459" s="1625"/>
      <c r="G459" s="1625"/>
      <c r="H459" s="605"/>
      <c r="I459" s="517"/>
      <c r="J459" s="278"/>
      <c r="K459" s="418"/>
      <c r="W459" s="305"/>
      <c r="X459" s="305"/>
      <c r="Y459" s="305"/>
      <c r="Z459" s="305"/>
      <c r="AA459" s="305"/>
      <c r="AB459" s="305"/>
      <c r="AC459" s="305"/>
      <c r="AD459" s="305"/>
      <c r="AE459" s="305"/>
      <c r="AF459" s="305"/>
    </row>
    <row r="460" spans="1:32" s="52" customFormat="1" ht="27" customHeight="1">
      <c r="A460" s="285"/>
      <c r="B460" s="499" t="s">
        <v>451</v>
      </c>
      <c r="C460" s="1625"/>
      <c r="D460" s="1625"/>
      <c r="E460" s="1625"/>
      <c r="F460" s="1625"/>
      <c r="G460" s="1625"/>
      <c r="H460" s="605"/>
      <c r="I460" s="517">
        <v>0</v>
      </c>
      <c r="J460" s="278"/>
      <c r="K460" s="418"/>
      <c r="W460" s="305"/>
      <c r="X460" s="305"/>
      <c r="Y460" s="305"/>
      <c r="Z460" s="305"/>
      <c r="AA460" s="305"/>
      <c r="AB460" s="305"/>
      <c r="AC460" s="305"/>
      <c r="AD460" s="305"/>
      <c r="AE460" s="305"/>
      <c r="AF460" s="305"/>
    </row>
    <row r="461" spans="1:32" s="52" customFormat="1" ht="27" customHeight="1">
      <c r="A461" s="285"/>
      <c r="B461" s="499" t="s">
        <v>452</v>
      </c>
      <c r="C461" s="1625"/>
      <c r="D461" s="1625"/>
      <c r="E461" s="1625"/>
      <c r="F461" s="1625"/>
      <c r="G461" s="1625"/>
      <c r="H461" s="605"/>
      <c r="I461" s="517"/>
      <c r="J461" s="278"/>
      <c r="K461" s="418"/>
      <c r="W461" s="305"/>
      <c r="X461" s="305"/>
      <c r="Y461" s="305"/>
      <c r="Z461" s="305"/>
      <c r="AA461" s="305"/>
      <c r="AB461" s="305"/>
      <c r="AC461" s="305"/>
      <c r="AD461" s="305"/>
      <c r="AE461" s="305"/>
      <c r="AF461" s="305"/>
    </row>
    <row r="462" spans="1:32" s="52" customFormat="1" ht="14.25" customHeight="1">
      <c r="A462" s="285"/>
      <c r="B462" s="498" t="s">
        <v>453</v>
      </c>
      <c r="C462" s="1625"/>
      <c r="D462" s="1625"/>
      <c r="E462" s="1625"/>
      <c r="F462" s="1625"/>
      <c r="G462" s="1625"/>
      <c r="H462" s="605"/>
      <c r="I462" s="518">
        <f>+I452+I454+I460</f>
        <v>912032</v>
      </c>
      <c r="J462" s="278"/>
      <c r="K462" s="418"/>
      <c r="W462" s="305"/>
      <c r="X462" s="305"/>
      <c r="Y462" s="305"/>
      <c r="Z462" s="305"/>
      <c r="AA462" s="305"/>
      <c r="AB462" s="305"/>
      <c r="AC462" s="305"/>
      <c r="AD462" s="305"/>
      <c r="AE462" s="305"/>
      <c r="AF462" s="305"/>
    </row>
    <row r="463" spans="1:32" s="52" customFormat="1" ht="14.25" customHeight="1">
      <c r="A463" s="285"/>
      <c r="B463" s="499" t="s">
        <v>454</v>
      </c>
      <c r="C463" s="1625"/>
      <c r="D463" s="1625"/>
      <c r="E463" s="1625"/>
      <c r="F463" s="1625"/>
      <c r="G463" s="1625"/>
      <c r="H463" s="605"/>
      <c r="I463" s="517">
        <v>0</v>
      </c>
      <c r="J463" s="278"/>
      <c r="K463" s="418"/>
      <c r="W463" s="305"/>
      <c r="X463" s="305"/>
      <c r="Y463" s="305"/>
      <c r="Z463" s="305"/>
      <c r="AA463" s="305"/>
      <c r="AB463" s="305"/>
      <c r="AC463" s="305"/>
      <c r="AD463" s="305"/>
      <c r="AE463" s="305"/>
      <c r="AF463" s="305"/>
    </row>
    <row r="464" spans="1:32" s="52" customFormat="1" ht="14.25" customHeight="1">
      <c r="A464" s="285"/>
      <c r="B464" s="498" t="s">
        <v>455</v>
      </c>
      <c r="C464" s="1625"/>
      <c r="D464" s="1625"/>
      <c r="E464" s="1625"/>
      <c r="F464" s="1625"/>
      <c r="G464" s="1625"/>
      <c r="H464" s="605"/>
      <c r="I464" s="518">
        <f>SUM(I462:I463)</f>
        <v>912032</v>
      </c>
      <c r="J464" s="278"/>
      <c r="K464" s="418"/>
      <c r="W464" s="305"/>
      <c r="X464" s="305"/>
      <c r="Y464" s="305"/>
      <c r="Z464" s="305"/>
      <c r="AA464" s="305"/>
      <c r="AB464" s="305"/>
      <c r="AC464" s="305"/>
      <c r="AD464" s="305"/>
      <c r="AE464" s="305"/>
      <c r="AF464" s="305"/>
    </row>
    <row r="465" spans="1:32" s="52" customFormat="1" ht="14.25" customHeight="1">
      <c r="A465" s="285"/>
      <c r="B465" s="499" t="s">
        <v>456</v>
      </c>
      <c r="C465" s="1625"/>
      <c r="D465" s="1625"/>
      <c r="E465" s="1625"/>
      <c r="F465" s="1625"/>
      <c r="G465" s="1625"/>
      <c r="H465" s="605"/>
      <c r="I465" s="517">
        <v>-264376</v>
      </c>
      <c r="J465" s="278"/>
      <c r="K465" s="418"/>
      <c r="W465" s="305"/>
      <c r="X465" s="305"/>
      <c r="Y465" s="305"/>
      <c r="Z465" s="305"/>
      <c r="AA465" s="305"/>
      <c r="AB465" s="305"/>
      <c r="AC465" s="305"/>
      <c r="AD465" s="305"/>
      <c r="AE465" s="305"/>
      <c r="AF465" s="305"/>
    </row>
    <row r="466" spans="1:32" s="52" customFormat="1" ht="14.25" customHeight="1" thickBot="1">
      <c r="A466" s="285"/>
      <c r="B466" s="468" t="s">
        <v>457</v>
      </c>
      <c r="C466" s="626"/>
      <c r="D466" s="626"/>
      <c r="E466" s="626"/>
      <c r="F466" s="626"/>
      <c r="G466" s="626"/>
      <c r="H466" s="606"/>
      <c r="I466" s="519">
        <f>SUM(I464:I465)</f>
        <v>647656</v>
      </c>
      <c r="J466" s="278"/>
      <c r="K466" s="418"/>
      <c r="W466" s="305"/>
      <c r="X466" s="305"/>
      <c r="Y466" s="305"/>
      <c r="Z466" s="305"/>
      <c r="AA466" s="305"/>
      <c r="AB466" s="305"/>
      <c r="AC466" s="305"/>
      <c r="AD466" s="305"/>
      <c r="AE466" s="305"/>
      <c r="AF466" s="305"/>
    </row>
    <row r="467" spans="1:32" s="52" customFormat="1" ht="14.25" customHeight="1">
      <c r="A467" s="285"/>
      <c r="B467" s="469"/>
      <c r="C467" s="416"/>
      <c r="D467" s="416"/>
      <c r="E467" s="416"/>
      <c r="F467" s="416"/>
      <c r="G467" s="416"/>
      <c r="H467" s="416"/>
      <c r="I467" s="278"/>
      <c r="J467" s="278"/>
      <c r="K467" s="418"/>
      <c r="W467" s="305"/>
      <c r="X467" s="305"/>
      <c r="Y467" s="305"/>
      <c r="Z467" s="305"/>
      <c r="AA467" s="305"/>
      <c r="AB467" s="305"/>
      <c r="AC467" s="305"/>
      <c r="AD467" s="305"/>
      <c r="AE467" s="305"/>
      <c r="AF467" s="305"/>
    </row>
    <row r="468" spans="1:32" s="52" customFormat="1" ht="14.25" customHeight="1">
      <c r="A468" s="285"/>
      <c r="B468" s="469"/>
      <c r="C468" s="416"/>
      <c r="D468" s="416"/>
      <c r="E468" s="416"/>
      <c r="F468" s="416"/>
      <c r="G468" s="416"/>
      <c r="H468" s="416"/>
      <c r="I468" s="278"/>
      <c r="J468" s="278"/>
      <c r="K468" s="396">
        <v>134</v>
      </c>
      <c r="W468" s="305"/>
      <c r="X468" s="305"/>
      <c r="Y468" s="305"/>
      <c r="Z468" s="305"/>
      <c r="AA468" s="305"/>
      <c r="AB468" s="305"/>
      <c r="AC468" s="305"/>
      <c r="AD468" s="305"/>
      <c r="AE468" s="305"/>
      <c r="AF468" s="305"/>
    </row>
    <row r="469" spans="1:32" s="52" customFormat="1" ht="14.25" customHeight="1">
      <c r="A469" s="285"/>
      <c r="B469" s="469"/>
      <c r="C469" s="416"/>
      <c r="D469" s="416"/>
      <c r="E469" s="416"/>
      <c r="F469" s="416"/>
      <c r="G469" s="416"/>
      <c r="H469" s="416"/>
      <c r="I469" s="278"/>
      <c r="J469" s="278"/>
      <c r="K469" s="418"/>
      <c r="W469" s="305"/>
      <c r="X469" s="305"/>
      <c r="Y469" s="305"/>
      <c r="Z469" s="305"/>
      <c r="AA469" s="305"/>
      <c r="AB469" s="305"/>
      <c r="AC469" s="305"/>
      <c r="AD469" s="305"/>
      <c r="AE469" s="305"/>
      <c r="AF469" s="305"/>
    </row>
    <row r="470" spans="1:32" s="52" customFormat="1" ht="14.25" customHeight="1">
      <c r="A470" s="285"/>
      <c r="B470" s="236" t="s">
        <v>464</v>
      </c>
      <c r="C470" s="279"/>
      <c r="D470" s="279"/>
      <c r="E470" s="416"/>
      <c r="F470" s="416"/>
      <c r="G470" s="416"/>
      <c r="H470" s="416"/>
      <c r="I470" s="278"/>
      <c r="J470" s="278"/>
      <c r="K470" s="418"/>
      <c r="W470" s="305"/>
      <c r="X470" s="305"/>
      <c r="Y470" s="305"/>
      <c r="Z470" s="305"/>
      <c r="AA470" s="305"/>
      <c r="AB470" s="305"/>
      <c r="AC470" s="305"/>
      <c r="AD470" s="305"/>
      <c r="AE470" s="305"/>
      <c r="AF470" s="305"/>
    </row>
    <row r="471" spans="1:32" s="52" customFormat="1" ht="14.25" customHeight="1" thickBot="1">
      <c r="A471" s="285"/>
      <c r="B471" s="51"/>
      <c r="C471" s="736"/>
      <c r="D471" s="736"/>
      <c r="E471" s="416"/>
      <c r="F471" s="416"/>
      <c r="G471" s="416"/>
      <c r="H471" s="416"/>
      <c r="I471" s="278"/>
      <c r="J471" s="278"/>
      <c r="K471" s="418"/>
      <c r="W471" s="305"/>
      <c r="X471" s="305"/>
      <c r="Y471" s="305"/>
      <c r="Z471" s="305"/>
      <c r="AA471" s="305"/>
      <c r="AB471" s="305"/>
      <c r="AC471" s="305"/>
      <c r="AD471" s="305"/>
      <c r="AE471" s="305"/>
      <c r="AF471" s="305"/>
    </row>
    <row r="472" spans="1:32" ht="14.25" customHeight="1" thickBot="1">
      <c r="B472" s="799" t="s">
        <v>149</v>
      </c>
      <c r="C472" s="628"/>
      <c r="D472" s="628"/>
      <c r="E472" s="628"/>
      <c r="F472" s="628"/>
      <c r="G472" s="1888" t="s">
        <v>254</v>
      </c>
      <c r="H472" s="1888"/>
      <c r="I472" s="1888"/>
      <c r="J472" s="386"/>
      <c r="W472" s="305"/>
      <c r="X472" s="305"/>
      <c r="Y472" s="305"/>
      <c r="Z472" s="305"/>
      <c r="AA472" s="305"/>
      <c r="AB472" s="305"/>
      <c r="AC472" s="305"/>
      <c r="AD472" s="305"/>
      <c r="AE472" s="305"/>
      <c r="AF472" s="305"/>
    </row>
    <row r="473" spans="1:32" s="52" customFormat="1" ht="14.25" customHeight="1" thickBot="1">
      <c r="A473" s="278"/>
      <c r="B473" s="1881"/>
      <c r="C473" s="1860">
        <v>2019</v>
      </c>
      <c r="D473" s="1861"/>
      <c r="E473" s="1861"/>
      <c r="F473" s="1861"/>
      <c r="G473" s="1861"/>
      <c r="H473" s="1861"/>
      <c r="I473" s="1862"/>
      <c r="J473" s="315"/>
      <c r="K473" s="418"/>
      <c r="W473" s="305"/>
      <c r="X473" s="305"/>
      <c r="Y473" s="305"/>
      <c r="Z473" s="305"/>
      <c r="AA473" s="305"/>
      <c r="AB473" s="305"/>
      <c r="AC473" s="305"/>
      <c r="AD473" s="305"/>
      <c r="AE473" s="305"/>
      <c r="AF473" s="305"/>
    </row>
    <row r="474" spans="1:32" s="52" customFormat="1" ht="14.25" customHeight="1" thickBot="1">
      <c r="A474" s="396"/>
      <c r="B474" s="1882"/>
      <c r="C474" s="1884" t="s">
        <v>428</v>
      </c>
      <c r="D474" s="1884" t="s">
        <v>429</v>
      </c>
      <c r="E474" s="1886" t="s">
        <v>430</v>
      </c>
      <c r="F474" s="1887"/>
      <c r="G474" s="1884" t="s">
        <v>431</v>
      </c>
      <c r="H474" s="1884" t="s">
        <v>432</v>
      </c>
      <c r="I474" s="1884" t="s">
        <v>133</v>
      </c>
      <c r="J474" s="278"/>
      <c r="K474" s="1880"/>
      <c r="W474" s="305"/>
      <c r="X474" s="305"/>
      <c r="Y474" s="305"/>
      <c r="Z474" s="305"/>
      <c r="AA474" s="305"/>
      <c r="AB474" s="305"/>
      <c r="AC474" s="305"/>
      <c r="AD474" s="305"/>
      <c r="AE474" s="305"/>
      <c r="AF474" s="305"/>
    </row>
    <row r="475" spans="1:32" s="52" customFormat="1" ht="14.25" customHeight="1" thickBot="1">
      <c r="A475" s="396"/>
      <c r="B475" s="1883"/>
      <c r="C475" s="1885"/>
      <c r="D475" s="1885"/>
      <c r="E475" s="627" t="s">
        <v>434</v>
      </c>
      <c r="F475" s="627" t="s">
        <v>435</v>
      </c>
      <c r="G475" s="1885"/>
      <c r="H475" s="1885"/>
      <c r="I475" s="1885"/>
      <c r="J475" s="278"/>
      <c r="K475" s="1880"/>
      <c r="W475" s="305"/>
      <c r="X475" s="305"/>
      <c r="Y475" s="305"/>
      <c r="Z475" s="305"/>
      <c r="AA475" s="305"/>
      <c r="AB475" s="305"/>
      <c r="AC475" s="305"/>
      <c r="AD475" s="305"/>
      <c r="AE475" s="305"/>
      <c r="AF475" s="305"/>
    </row>
    <row r="476" spans="1:32" s="52" customFormat="1" ht="14.25" customHeight="1">
      <c r="A476" s="285"/>
      <c r="B476" s="520" t="s">
        <v>350</v>
      </c>
      <c r="C476" s="521">
        <v>12151.169330000001</v>
      </c>
      <c r="D476" s="521">
        <v>0</v>
      </c>
      <c r="E476" s="521">
        <v>181.04425000000001</v>
      </c>
      <c r="F476" s="521">
        <v>733508.74075</v>
      </c>
      <c r="G476" s="521">
        <v>27036.202000000001</v>
      </c>
      <c r="H476" s="522">
        <v>144948.21227999998</v>
      </c>
      <c r="I476" s="516">
        <f t="shared" ref="I476:I488" si="71">H476+G476+F476+E476+D476+C476</f>
        <v>917825.36861</v>
      </c>
      <c r="J476" s="278"/>
      <c r="K476" s="431"/>
      <c r="L476" s="305"/>
      <c r="M476" s="305"/>
      <c r="N476" s="305"/>
      <c r="O476" s="305"/>
      <c r="P476" s="305"/>
      <c r="Q476" s="305"/>
      <c r="R476" s="305"/>
      <c r="W476" s="305"/>
      <c r="X476" s="305"/>
      <c r="Y476" s="305"/>
      <c r="Z476" s="305"/>
      <c r="AA476" s="305"/>
      <c r="AB476" s="305"/>
      <c r="AC476" s="305"/>
      <c r="AD476" s="305"/>
      <c r="AE476" s="305"/>
      <c r="AF476" s="305"/>
    </row>
    <row r="477" spans="1:32" s="52" customFormat="1" ht="14.25" customHeight="1">
      <c r="A477" s="285"/>
      <c r="B477" s="499" t="s">
        <v>436</v>
      </c>
      <c r="C477" s="1623"/>
      <c r="D477" s="1623"/>
      <c r="E477" s="1623"/>
      <c r="F477" s="1623"/>
      <c r="G477" s="1623"/>
      <c r="H477" s="515">
        <v>0</v>
      </c>
      <c r="I477" s="517">
        <f t="shared" si="71"/>
        <v>0</v>
      </c>
      <c r="J477" s="278"/>
      <c r="K477" s="431"/>
      <c r="L477" s="305"/>
      <c r="M477" s="305"/>
      <c r="N477" s="305"/>
      <c r="O477" s="305"/>
      <c r="P477" s="305"/>
      <c r="Q477" s="305"/>
      <c r="R477" s="305"/>
      <c r="W477" s="305"/>
      <c r="X477" s="305"/>
      <c r="Y477" s="305"/>
      <c r="Z477" s="305"/>
      <c r="AA477" s="305"/>
      <c r="AB477" s="305"/>
      <c r="AC477" s="305"/>
      <c r="AD477" s="305"/>
      <c r="AE477" s="305"/>
      <c r="AF477" s="305"/>
    </row>
    <row r="478" spans="1:32" s="52" customFormat="1" ht="14.25" customHeight="1">
      <c r="A478" s="285"/>
      <c r="B478" s="499" t="s">
        <v>437</v>
      </c>
      <c r="C478" s="1623">
        <v>-3673</v>
      </c>
      <c r="D478" s="1623"/>
      <c r="E478" s="1623"/>
      <c r="F478" s="1623">
        <v>-10650</v>
      </c>
      <c r="G478" s="1623">
        <v>0</v>
      </c>
      <c r="H478" s="515">
        <v>-5423</v>
      </c>
      <c r="I478" s="517">
        <f t="shared" si="71"/>
        <v>-19746</v>
      </c>
      <c r="J478" s="278"/>
      <c r="K478" s="431"/>
      <c r="L478" s="305"/>
      <c r="M478" s="305"/>
      <c r="N478" s="305"/>
      <c r="O478" s="305"/>
      <c r="P478" s="305"/>
      <c r="Q478" s="305"/>
      <c r="R478" s="305"/>
      <c r="W478" s="305"/>
      <c r="X478" s="305"/>
      <c r="Y478" s="305"/>
      <c r="Z478" s="305"/>
      <c r="AA478" s="305"/>
      <c r="AB478" s="305"/>
      <c r="AC478" s="305"/>
      <c r="AD478" s="305"/>
      <c r="AE478" s="305"/>
      <c r="AF478" s="305"/>
    </row>
    <row r="479" spans="1:32" s="52" customFormat="1" ht="14.25" customHeight="1">
      <c r="A479" s="285"/>
      <c r="B479" s="499" t="s">
        <v>438</v>
      </c>
      <c r="C479" s="1623">
        <v>-3865.279</v>
      </c>
      <c r="D479" s="1623">
        <v>0</v>
      </c>
      <c r="E479" s="1623">
        <v>0</v>
      </c>
      <c r="F479" s="1623">
        <v>-20331.906000000003</v>
      </c>
      <c r="G479" s="1623">
        <v>-15409.943069999999</v>
      </c>
      <c r="H479" s="515">
        <v>-26676.546049999997</v>
      </c>
      <c r="I479" s="517">
        <f t="shared" si="71"/>
        <v>-66283.674119999996</v>
      </c>
      <c r="J479" s="278"/>
      <c r="K479" s="418"/>
      <c r="L479" s="305"/>
      <c r="M479" s="305"/>
      <c r="N479" s="305"/>
      <c r="O479" s="305"/>
      <c r="P479" s="305"/>
      <c r="Q479" s="305"/>
      <c r="R479" s="305"/>
      <c r="W479" s="305"/>
      <c r="X479" s="305"/>
      <c r="Y479" s="305"/>
      <c r="Z479" s="305"/>
      <c r="AA479" s="305"/>
      <c r="AB479" s="305"/>
      <c r="AC479" s="305"/>
      <c r="AD479" s="305"/>
      <c r="AE479" s="305"/>
      <c r="AF479" s="305"/>
    </row>
    <row r="480" spans="1:32" s="52" customFormat="1" ht="14.25" customHeight="1">
      <c r="A480" s="285"/>
      <c r="B480" s="498" t="s">
        <v>439</v>
      </c>
      <c r="C480" s="1624">
        <f t="shared" ref="C480:H480" si="72">C476+C477+C478+C479</f>
        <v>4612.8903300000002</v>
      </c>
      <c r="D480" s="1624">
        <f t="shared" si="72"/>
        <v>0</v>
      </c>
      <c r="E480" s="1624">
        <f t="shared" si="72"/>
        <v>181.04425000000001</v>
      </c>
      <c r="F480" s="1624">
        <f t="shared" si="72"/>
        <v>702526.83475000004</v>
      </c>
      <c r="G480" s="1624">
        <f t="shared" si="72"/>
        <v>11626.258930000002</v>
      </c>
      <c r="H480" s="1624">
        <f t="shared" si="72"/>
        <v>112848.66622999997</v>
      </c>
      <c r="I480" s="518">
        <f t="shared" si="71"/>
        <v>831795.69449000002</v>
      </c>
      <c r="J480" s="278"/>
      <c r="K480" s="418"/>
      <c r="L480" s="305"/>
      <c r="M480" s="305"/>
      <c r="N480" s="305"/>
      <c r="O480" s="305"/>
      <c r="P480" s="305"/>
      <c r="Q480" s="305"/>
      <c r="R480" s="305"/>
      <c r="W480" s="305"/>
      <c r="X480" s="305"/>
      <c r="Y480" s="305"/>
      <c r="Z480" s="305"/>
      <c r="AA480" s="305"/>
      <c r="AB480" s="305"/>
      <c r="AC480" s="305"/>
      <c r="AD480" s="305"/>
      <c r="AE480" s="305"/>
      <c r="AF480" s="305"/>
    </row>
    <row r="481" spans="1:32" s="52" customFormat="1" ht="14.25" customHeight="1">
      <c r="A481" s="285"/>
      <c r="B481" s="499" t="s">
        <v>440</v>
      </c>
      <c r="C481" s="1623">
        <v>462.38600000000002</v>
      </c>
      <c r="D481" s="1623">
        <v>0</v>
      </c>
      <c r="E481" s="1623">
        <v>-3538.5549270833303</v>
      </c>
      <c r="F481" s="1623">
        <v>38290.38292708333</v>
      </c>
      <c r="G481" s="1623">
        <v>0</v>
      </c>
      <c r="H481" s="515">
        <v>-45587.22527000001</v>
      </c>
      <c r="I481" s="517">
        <f t="shared" si="71"/>
        <v>-10373.01127000001</v>
      </c>
      <c r="J481" s="278"/>
      <c r="K481" s="418"/>
      <c r="L481" s="305"/>
      <c r="M481" s="305"/>
      <c r="N481" s="305"/>
      <c r="O481" s="305"/>
      <c r="P481" s="305"/>
      <c r="Q481" s="305"/>
      <c r="R481" s="305"/>
      <c r="W481" s="305"/>
      <c r="X481" s="305"/>
      <c r="Y481" s="305"/>
      <c r="Z481" s="305"/>
      <c r="AA481" s="305"/>
      <c r="AB481" s="305"/>
      <c r="AC481" s="305"/>
      <c r="AD481" s="305"/>
      <c r="AE481" s="305"/>
      <c r="AF481" s="305"/>
    </row>
    <row r="482" spans="1:32" s="52" customFormat="1" ht="14.25" customHeight="1">
      <c r="A482" s="285"/>
      <c r="B482" s="498" t="s">
        <v>441</v>
      </c>
      <c r="C482" s="1624">
        <f t="shared" ref="C482:H482" si="73">C480+C481</f>
        <v>5075.2763300000006</v>
      </c>
      <c r="D482" s="1624">
        <f t="shared" si="73"/>
        <v>0</v>
      </c>
      <c r="E482" s="1624">
        <f t="shared" si="73"/>
        <v>-3357.5106770833304</v>
      </c>
      <c r="F482" s="1624">
        <f t="shared" si="73"/>
        <v>740817.21767708333</v>
      </c>
      <c r="G482" s="1624">
        <f t="shared" si="73"/>
        <v>11626.258930000002</v>
      </c>
      <c r="H482" s="1624">
        <f t="shared" si="73"/>
        <v>67261.440959999964</v>
      </c>
      <c r="I482" s="518">
        <f t="shared" si="71"/>
        <v>821422.68322000001</v>
      </c>
      <c r="J482" s="278"/>
      <c r="K482" s="418"/>
      <c r="L482" s="305"/>
      <c r="M482" s="305"/>
      <c r="N482" s="305"/>
      <c r="O482" s="305"/>
      <c r="P482" s="305"/>
      <c r="Q482" s="305"/>
      <c r="R482" s="305"/>
      <c r="W482" s="305"/>
      <c r="X482" s="305"/>
      <c r="Y482" s="305"/>
      <c r="Z482" s="305"/>
      <c r="AA482" s="305"/>
      <c r="AB482" s="305"/>
      <c r="AC482" s="305"/>
      <c r="AD482" s="305"/>
      <c r="AE482" s="305"/>
      <c r="AF482" s="305"/>
    </row>
    <row r="483" spans="1:32" s="52" customFormat="1" ht="14.25" customHeight="1">
      <c r="A483" s="285"/>
      <c r="B483" s="499"/>
      <c r="C483" s="1623"/>
      <c r="D483" s="1623"/>
      <c r="E483" s="1623"/>
      <c r="F483" s="1623"/>
      <c r="G483" s="1623"/>
      <c r="H483" s="515"/>
      <c r="I483" s="517">
        <f t="shared" si="71"/>
        <v>0</v>
      </c>
      <c r="J483" s="278"/>
      <c r="K483" s="418"/>
      <c r="L483" s="305"/>
      <c r="M483" s="305"/>
      <c r="N483" s="305"/>
      <c r="O483" s="305"/>
      <c r="P483" s="305"/>
      <c r="Q483" s="305"/>
      <c r="R483" s="305"/>
      <c r="W483" s="305"/>
      <c r="X483" s="305"/>
      <c r="Y483" s="305"/>
      <c r="Z483" s="305"/>
      <c r="AA483" s="305"/>
      <c r="AB483" s="305"/>
      <c r="AC483" s="305"/>
      <c r="AD483" s="305"/>
      <c r="AE483" s="305"/>
      <c r="AF483" s="305"/>
    </row>
    <row r="484" spans="1:32" s="52" customFormat="1" ht="14.25" customHeight="1">
      <c r="A484" s="285"/>
      <c r="B484" s="498" t="s">
        <v>442</v>
      </c>
      <c r="C484" s="1623">
        <f>SUM(C485:C487)</f>
        <v>750.62810439377313</v>
      </c>
      <c r="D484" s="1623">
        <f t="shared" ref="D484:H484" si="74">SUM(D485:D487)</f>
        <v>0</v>
      </c>
      <c r="E484" s="1623">
        <f t="shared" si="74"/>
        <v>-1203.9749999999999</v>
      </c>
      <c r="F484" s="1623">
        <f t="shared" si="74"/>
        <v>-404762.0877555249</v>
      </c>
      <c r="G484" s="1623">
        <f t="shared" si="74"/>
        <v>0</v>
      </c>
      <c r="H484" s="1623">
        <f t="shared" si="74"/>
        <v>-73540.297000000035</v>
      </c>
      <c r="I484" s="517">
        <f t="shared" si="71"/>
        <v>-478755.73165113112</v>
      </c>
      <c r="J484" s="278"/>
      <c r="K484" s="418"/>
      <c r="L484" s="305"/>
      <c r="M484" s="305"/>
      <c r="N484" s="305"/>
      <c r="O484" s="305"/>
      <c r="P484" s="305"/>
      <c r="Q484" s="305"/>
      <c r="R484" s="305"/>
      <c r="W484" s="305"/>
      <c r="X484" s="305"/>
      <c r="Y484" s="305"/>
      <c r="Z484" s="305"/>
      <c r="AA484" s="305"/>
      <c r="AB484" s="305"/>
      <c r="AC484" s="305"/>
      <c r="AD484" s="305"/>
      <c r="AE484" s="305"/>
      <c r="AF484" s="305"/>
    </row>
    <row r="485" spans="1:32" s="52" customFormat="1" ht="29.25" customHeight="1">
      <c r="A485" s="285"/>
      <c r="B485" s="499" t="s">
        <v>443</v>
      </c>
      <c r="C485" s="1623">
        <v>-275.26389560622692</v>
      </c>
      <c r="D485" s="1623">
        <v>0</v>
      </c>
      <c r="E485" s="1623">
        <v>-1203.9749999999999</v>
      </c>
      <c r="F485" s="1623">
        <v>-342508.82275552489</v>
      </c>
      <c r="G485" s="1623">
        <v>0</v>
      </c>
      <c r="H485" s="515">
        <v>-57918.670000000035</v>
      </c>
      <c r="I485" s="517">
        <f t="shared" si="71"/>
        <v>-401906.73165113112</v>
      </c>
      <c r="J485" s="315"/>
      <c r="K485" s="418"/>
      <c r="L485" s="305"/>
      <c r="M485" s="305"/>
      <c r="N485" s="305"/>
      <c r="O485" s="305"/>
      <c r="P485" s="305"/>
      <c r="Q485" s="305"/>
      <c r="R485" s="305"/>
      <c r="W485" s="305"/>
      <c r="X485" s="305"/>
      <c r="Y485" s="305"/>
      <c r="Z485" s="305"/>
      <c r="AA485" s="305"/>
      <c r="AB485" s="305"/>
      <c r="AC485" s="305"/>
      <c r="AD485" s="305"/>
      <c r="AE485" s="305"/>
      <c r="AF485" s="305"/>
    </row>
    <row r="486" spans="1:32" s="52" customFormat="1" ht="14.25" customHeight="1">
      <c r="A486" s="285"/>
      <c r="B486" s="499" t="s">
        <v>444</v>
      </c>
      <c r="C486" s="1623">
        <v>1025.8920000000001</v>
      </c>
      <c r="D486" s="1623">
        <v>0</v>
      </c>
      <c r="E486" s="1623">
        <v>0</v>
      </c>
      <c r="F486" s="1623">
        <v>-62253.264999999999</v>
      </c>
      <c r="G486" s="1623">
        <v>0</v>
      </c>
      <c r="H486" s="515">
        <v>-15621.627</v>
      </c>
      <c r="I486" s="517">
        <f t="shared" si="71"/>
        <v>-76848.999999999985</v>
      </c>
      <c r="J486" s="315"/>
      <c r="K486" s="418"/>
      <c r="L486" s="305"/>
      <c r="M486" s="305"/>
      <c r="N486" s="305"/>
      <c r="O486" s="305"/>
      <c r="P486" s="305"/>
      <c r="Q486" s="305"/>
      <c r="R486" s="305"/>
      <c r="W486" s="305"/>
      <c r="X486" s="305"/>
      <c r="Y486" s="305"/>
      <c r="Z486" s="305"/>
      <c r="AA486" s="305"/>
      <c r="AB486" s="305"/>
      <c r="AC486" s="305"/>
      <c r="AD486" s="305"/>
      <c r="AE486" s="305"/>
      <c r="AF486" s="305"/>
    </row>
    <row r="487" spans="1:32" s="52" customFormat="1" ht="14.25" customHeight="1">
      <c r="A487" s="285"/>
      <c r="B487" s="499" t="s">
        <v>445</v>
      </c>
      <c r="C487" s="1623"/>
      <c r="D487" s="1623"/>
      <c r="E487" s="1623"/>
      <c r="F487" s="1623"/>
      <c r="G487" s="1623"/>
      <c r="H487" s="515"/>
      <c r="I487" s="517">
        <f t="shared" si="71"/>
        <v>0</v>
      </c>
      <c r="J487" s="315"/>
      <c r="K487" s="418"/>
      <c r="L487" s="305"/>
      <c r="M487" s="305"/>
      <c r="N487" s="305"/>
      <c r="O487" s="305"/>
      <c r="P487" s="305"/>
      <c r="Q487" s="305"/>
      <c r="R487" s="305"/>
      <c r="W487" s="305"/>
      <c r="X487" s="305"/>
      <c r="Y487" s="305"/>
      <c r="Z487" s="305"/>
      <c r="AA487" s="305"/>
      <c r="AB487" s="305"/>
      <c r="AC487" s="305"/>
      <c r="AD487" s="305"/>
      <c r="AE487" s="305"/>
      <c r="AF487" s="305"/>
    </row>
    <row r="488" spans="1:32" s="52" customFormat="1" ht="14.25" customHeight="1">
      <c r="A488" s="285"/>
      <c r="B488" s="498" t="s">
        <v>446</v>
      </c>
      <c r="C488" s="1624">
        <f t="shared" ref="C488:H488" si="75">C482+C485+C486+C487</f>
        <v>5825.904434393773</v>
      </c>
      <c r="D488" s="1624">
        <f t="shared" si="75"/>
        <v>0</v>
      </c>
      <c r="E488" s="1624">
        <f>E482+E485+E486+E487</f>
        <v>-4561.4856770833303</v>
      </c>
      <c r="F488" s="1624">
        <f t="shared" si="75"/>
        <v>336055.12992155843</v>
      </c>
      <c r="G488" s="1624">
        <f t="shared" si="75"/>
        <v>11626.258930000002</v>
      </c>
      <c r="H488" s="1624">
        <f t="shared" si="75"/>
        <v>-6278.8560400000715</v>
      </c>
      <c r="I488" s="518">
        <f t="shared" si="71"/>
        <v>342666.95156886883</v>
      </c>
      <c r="J488" s="278"/>
      <c r="K488" s="434"/>
      <c r="L488" s="305"/>
      <c r="M488" s="305"/>
      <c r="N488" s="305"/>
      <c r="O488" s="305"/>
      <c r="P488" s="305"/>
      <c r="Q488" s="305"/>
      <c r="R488" s="305"/>
      <c r="W488" s="305"/>
      <c r="X488" s="305"/>
      <c r="Y488" s="305"/>
      <c r="Z488" s="305"/>
      <c r="AA488" s="305"/>
      <c r="AB488" s="305"/>
      <c r="AC488" s="305"/>
      <c r="AD488" s="305"/>
      <c r="AE488" s="305"/>
      <c r="AF488" s="305"/>
    </row>
    <row r="489" spans="1:32" s="52" customFormat="1" ht="14.25" customHeight="1">
      <c r="A489" s="285"/>
      <c r="B489" s="499"/>
      <c r="C489" s="1625"/>
      <c r="D489" s="1625"/>
      <c r="E489" s="1625"/>
      <c r="F489" s="1625"/>
      <c r="G489" s="1625"/>
      <c r="H489" s="605"/>
      <c r="I489" s="517"/>
      <c r="J489" s="278"/>
      <c r="K489" s="418"/>
      <c r="W489" s="305"/>
      <c r="X489" s="305"/>
      <c r="Y489" s="305"/>
      <c r="Z489" s="305"/>
      <c r="AA489" s="305"/>
      <c r="AB489" s="305"/>
      <c r="AC489" s="305"/>
      <c r="AD489" s="305"/>
      <c r="AE489" s="305"/>
      <c r="AF489" s="305"/>
    </row>
    <row r="490" spans="1:32" s="52" customFormat="1" ht="14.25" customHeight="1">
      <c r="A490" s="285"/>
      <c r="B490" s="498" t="s">
        <v>447</v>
      </c>
      <c r="C490" s="1625"/>
      <c r="D490" s="1625"/>
      <c r="E490" s="1625"/>
      <c r="F490" s="1625"/>
      <c r="G490" s="1625"/>
      <c r="H490" s="605"/>
      <c r="I490" s="518">
        <f>SUM(I491:I493)</f>
        <v>219880.96348575901</v>
      </c>
      <c r="J490" s="278"/>
      <c r="K490" s="418"/>
      <c r="W490" s="305"/>
      <c r="X490" s="305"/>
      <c r="Y490" s="305"/>
      <c r="Z490" s="305"/>
      <c r="AA490" s="305"/>
      <c r="AB490" s="305"/>
      <c r="AC490" s="305"/>
      <c r="AD490" s="305"/>
      <c r="AE490" s="305"/>
      <c r="AF490" s="305"/>
    </row>
    <row r="491" spans="1:32" s="52" customFormat="1" ht="14.25" customHeight="1">
      <c r="A491" s="285"/>
      <c r="B491" s="499" t="s">
        <v>448</v>
      </c>
      <c r="C491" s="1625"/>
      <c r="D491" s="1625"/>
      <c r="E491" s="1625"/>
      <c r="F491" s="1625"/>
      <c r="G491" s="1625"/>
      <c r="H491" s="605"/>
      <c r="I491" s="517">
        <v>149057.89199999999</v>
      </c>
      <c r="J491" s="278"/>
      <c r="K491" s="418"/>
      <c r="W491" s="305"/>
      <c r="X491" s="305"/>
      <c r="Y491" s="305"/>
      <c r="Z491" s="305"/>
      <c r="AA491" s="305"/>
      <c r="AB491" s="305"/>
      <c r="AC491" s="305"/>
      <c r="AD491" s="305"/>
      <c r="AE491" s="305"/>
      <c r="AF491" s="305"/>
    </row>
    <row r="492" spans="1:32" s="52" customFormat="1" ht="14.25" customHeight="1">
      <c r="A492" s="285"/>
      <c r="B492" s="499" t="s">
        <v>460</v>
      </c>
      <c r="C492" s="1625"/>
      <c r="D492" s="1625"/>
      <c r="E492" s="1625"/>
      <c r="F492" s="1625"/>
      <c r="G492" s="1625"/>
      <c r="H492" s="605"/>
      <c r="I492" s="517">
        <v>65913.791385759003</v>
      </c>
      <c r="J492" s="278"/>
      <c r="K492" s="418"/>
      <c r="W492" s="305"/>
      <c r="X492" s="305"/>
      <c r="Y492" s="305"/>
      <c r="Z492" s="305"/>
      <c r="AA492" s="305"/>
      <c r="AB492" s="305"/>
      <c r="AC492" s="305"/>
      <c r="AD492" s="305"/>
      <c r="AE492" s="305"/>
      <c r="AF492" s="305"/>
    </row>
    <row r="493" spans="1:32" s="52" customFormat="1" ht="14.25" customHeight="1">
      <c r="A493" s="285"/>
      <c r="B493" s="499" t="s">
        <v>379</v>
      </c>
      <c r="C493" s="1625"/>
      <c r="D493" s="1625"/>
      <c r="E493" s="1625"/>
      <c r="F493" s="1625"/>
      <c r="G493" s="1625"/>
      <c r="H493" s="605"/>
      <c r="I493" s="517">
        <v>4909.2800999999999</v>
      </c>
      <c r="J493" s="278"/>
      <c r="K493" s="418"/>
      <c r="W493" s="305"/>
      <c r="X493" s="305"/>
      <c r="Y493" s="305"/>
      <c r="Z493" s="305"/>
      <c r="AA493" s="305"/>
      <c r="AB493" s="305"/>
      <c r="AC493" s="305"/>
      <c r="AD493" s="305"/>
      <c r="AE493" s="305"/>
      <c r="AF493" s="305"/>
    </row>
    <row r="494" spans="1:32" s="52" customFormat="1" ht="14.25" customHeight="1">
      <c r="A494" s="285"/>
      <c r="B494" s="499"/>
      <c r="C494" s="1625"/>
      <c r="D494" s="1625"/>
      <c r="E494" s="1625"/>
      <c r="F494" s="1625"/>
      <c r="G494" s="1625"/>
      <c r="H494" s="605"/>
      <c r="I494" s="517"/>
      <c r="J494" s="278"/>
      <c r="K494" s="418"/>
      <c r="W494" s="305"/>
      <c r="X494" s="305"/>
      <c r="Y494" s="305"/>
      <c r="Z494" s="305"/>
      <c r="AA494" s="305"/>
      <c r="AB494" s="305"/>
      <c r="AC494" s="305"/>
      <c r="AD494" s="305"/>
      <c r="AE494" s="305"/>
      <c r="AF494" s="305"/>
    </row>
    <row r="495" spans="1:32" s="52" customFormat="1" ht="14.25" customHeight="1">
      <c r="A495" s="285"/>
      <c r="B495" s="498" t="s">
        <v>450</v>
      </c>
      <c r="C495" s="1625"/>
      <c r="D495" s="1625"/>
      <c r="E495" s="1625"/>
      <c r="F495" s="1625"/>
      <c r="G495" s="1625"/>
      <c r="H495" s="605"/>
      <c r="I495" s="517"/>
      <c r="J495" s="278"/>
      <c r="K495" s="418"/>
      <c r="W495" s="305"/>
      <c r="X495" s="305"/>
      <c r="Y495" s="305"/>
      <c r="Z495" s="305"/>
      <c r="AA495" s="305"/>
      <c r="AB495" s="305"/>
      <c r="AC495" s="305"/>
      <c r="AD495" s="305"/>
      <c r="AE495" s="305"/>
      <c r="AF495" s="305"/>
    </row>
    <row r="496" spans="1:32" s="52" customFormat="1" ht="28.15" customHeight="1">
      <c r="A496" s="285"/>
      <c r="B496" s="499" t="s">
        <v>451</v>
      </c>
      <c r="C496" s="1625"/>
      <c r="D496" s="1625"/>
      <c r="E496" s="1625"/>
      <c r="F496" s="1625"/>
      <c r="G496" s="1625"/>
      <c r="H496" s="605"/>
      <c r="I496" s="517">
        <v>-441514.808623333</v>
      </c>
      <c r="J496" s="278"/>
      <c r="K496" s="418"/>
      <c r="W496" s="305"/>
      <c r="X496" s="305"/>
      <c r="Y496" s="305"/>
      <c r="Z496" s="305"/>
      <c r="AA496" s="305"/>
      <c r="AB496" s="305"/>
      <c r="AC496" s="305"/>
      <c r="AD496" s="305"/>
      <c r="AE496" s="305"/>
      <c r="AF496" s="305"/>
    </row>
    <row r="497" spans="1:32" s="52" customFormat="1" ht="28.15" customHeight="1">
      <c r="A497" s="285"/>
      <c r="B497" s="499" t="s">
        <v>452</v>
      </c>
      <c r="C497" s="1625"/>
      <c r="D497" s="1625"/>
      <c r="E497" s="1625"/>
      <c r="F497" s="1625"/>
      <c r="G497" s="1625"/>
      <c r="H497" s="605"/>
      <c r="I497" s="517"/>
      <c r="J497" s="278"/>
      <c r="K497" s="418"/>
      <c r="W497" s="305"/>
      <c r="X497" s="305"/>
      <c r="Y497" s="305"/>
      <c r="Z497" s="305"/>
      <c r="AA497" s="305"/>
      <c r="AB497" s="305"/>
      <c r="AC497" s="305"/>
      <c r="AD497" s="305"/>
      <c r="AE497" s="305"/>
      <c r="AF497" s="305"/>
    </row>
    <row r="498" spans="1:32" s="52" customFormat="1" ht="14.25" customHeight="1">
      <c r="A498" s="285"/>
      <c r="B498" s="498" t="s">
        <v>453</v>
      </c>
      <c r="C498" s="1625"/>
      <c r="D498" s="1625"/>
      <c r="E498" s="1625"/>
      <c r="F498" s="1625"/>
      <c r="G498" s="1625"/>
      <c r="H498" s="605"/>
      <c r="I498" s="518">
        <f>+I488+I490+I496</f>
        <v>121033.10643129481</v>
      </c>
      <c r="J498" s="278"/>
      <c r="K498" s="418"/>
      <c r="W498" s="305"/>
      <c r="X498" s="305"/>
      <c r="Y498" s="305"/>
      <c r="Z498" s="305"/>
      <c r="AA498" s="305"/>
      <c r="AB498" s="305"/>
      <c r="AC498" s="305"/>
      <c r="AD498" s="305"/>
      <c r="AE498" s="305"/>
      <c r="AF498" s="305"/>
    </row>
    <row r="499" spans="1:32" s="52" customFormat="1" ht="14.25" customHeight="1">
      <c r="A499" s="285"/>
      <c r="B499" s="499" t="s">
        <v>454</v>
      </c>
      <c r="C499" s="1625"/>
      <c r="D499" s="1625"/>
      <c r="E499" s="1625"/>
      <c r="F499" s="1625"/>
      <c r="G499" s="1625"/>
      <c r="H499" s="605"/>
      <c r="I499" s="517">
        <v>-21291.027480000001</v>
      </c>
      <c r="J499" s="278"/>
      <c r="K499" s="418"/>
      <c r="W499" s="305"/>
      <c r="X499" s="305"/>
      <c r="Y499" s="305"/>
      <c r="Z499" s="305"/>
      <c r="AA499" s="305"/>
      <c r="AB499" s="305"/>
      <c r="AC499" s="305"/>
      <c r="AD499" s="305"/>
      <c r="AE499" s="305"/>
      <c r="AF499" s="305"/>
    </row>
    <row r="500" spans="1:32" s="52" customFormat="1" ht="14.25" customHeight="1">
      <c r="A500" s="285"/>
      <c r="B500" s="498" t="s">
        <v>455</v>
      </c>
      <c r="C500" s="1625"/>
      <c r="D500" s="1625"/>
      <c r="E500" s="1625"/>
      <c r="F500" s="1625"/>
      <c r="G500" s="1625"/>
      <c r="H500" s="605"/>
      <c r="I500" s="518">
        <f>SUM(I498:I499)</f>
        <v>99742.07895129481</v>
      </c>
      <c r="J500" s="278"/>
      <c r="K500" s="418"/>
      <c r="W500" s="305"/>
      <c r="X500" s="305"/>
      <c r="Y500" s="305"/>
      <c r="Z500" s="305"/>
      <c r="AA500" s="305"/>
      <c r="AB500" s="305"/>
      <c r="AC500" s="305"/>
      <c r="AD500" s="305"/>
      <c r="AE500" s="305"/>
      <c r="AF500" s="305"/>
    </row>
    <row r="501" spans="1:32" s="52" customFormat="1" ht="14.25" customHeight="1">
      <c r="A501" s="285"/>
      <c r="B501" s="499" t="s">
        <v>456</v>
      </c>
      <c r="C501" s="1625"/>
      <c r="D501" s="1625"/>
      <c r="E501" s="1625"/>
      <c r="F501" s="1625"/>
      <c r="G501" s="1625"/>
      <c r="H501" s="605"/>
      <c r="I501" s="517">
        <v>-27166.924999999999</v>
      </c>
      <c r="J501" s="278"/>
      <c r="K501" s="418"/>
      <c r="W501" s="305"/>
      <c r="X501" s="305"/>
      <c r="Y501" s="305"/>
      <c r="Z501" s="305"/>
      <c r="AA501" s="305"/>
      <c r="AB501" s="305"/>
      <c r="AC501" s="305"/>
      <c r="AD501" s="305"/>
      <c r="AE501" s="305"/>
      <c r="AF501" s="305"/>
    </row>
    <row r="502" spans="1:32" s="52" customFormat="1" ht="14.25" customHeight="1" thickBot="1">
      <c r="A502" s="285"/>
      <c r="B502" s="468" t="s">
        <v>457</v>
      </c>
      <c r="C502" s="626"/>
      <c r="D502" s="626"/>
      <c r="E502" s="626"/>
      <c r="F502" s="626"/>
      <c r="G502" s="626"/>
      <c r="H502" s="606"/>
      <c r="I502" s="519">
        <f>SUM(I500:I501)</f>
        <v>72575.153951294807</v>
      </c>
      <c r="J502" s="278"/>
      <c r="K502" s="418"/>
      <c r="W502" s="305"/>
      <c r="X502" s="305"/>
      <c r="Y502" s="305"/>
      <c r="Z502" s="305"/>
      <c r="AA502" s="305"/>
      <c r="AB502" s="305"/>
      <c r="AC502" s="305"/>
      <c r="AD502" s="305"/>
      <c r="AE502" s="305"/>
      <c r="AF502" s="305"/>
    </row>
    <row r="503" spans="1:32" s="52" customFormat="1" ht="14.25" customHeight="1">
      <c r="A503" s="285"/>
      <c r="B503" s="469"/>
      <c r="C503" s="416"/>
      <c r="D503" s="416"/>
      <c r="E503" s="416"/>
      <c r="F503" s="416"/>
      <c r="G503" s="416"/>
      <c r="H503" s="416"/>
      <c r="I503" s="278"/>
      <c r="J503" s="278"/>
      <c r="K503" s="418"/>
      <c r="W503" s="305"/>
      <c r="X503" s="305"/>
      <c r="Y503" s="305"/>
      <c r="Z503" s="305"/>
      <c r="AA503" s="305"/>
      <c r="AB503" s="305"/>
      <c r="AC503" s="305"/>
      <c r="AD503" s="305"/>
      <c r="AE503" s="305"/>
      <c r="AF503" s="305"/>
    </row>
    <row r="504" spans="1:32" s="52" customFormat="1" ht="14.25" customHeight="1">
      <c r="A504" s="285"/>
      <c r="B504" s="469"/>
      <c r="C504" s="416"/>
      <c r="D504" s="416"/>
      <c r="E504" s="416"/>
      <c r="F504" s="416"/>
      <c r="G504" s="416"/>
      <c r="H504" s="416"/>
      <c r="I504" s="278"/>
      <c r="J504" s="278"/>
      <c r="K504" s="396">
        <v>135</v>
      </c>
      <c r="W504" s="305"/>
      <c r="X504" s="305"/>
      <c r="Y504" s="305"/>
      <c r="Z504" s="305"/>
      <c r="AA504" s="305"/>
      <c r="AB504" s="305"/>
      <c r="AC504" s="305"/>
      <c r="AD504" s="305"/>
      <c r="AE504" s="305"/>
      <c r="AF504" s="305"/>
    </row>
    <row r="505" spans="1:32" s="52" customFormat="1" ht="14.25" customHeight="1">
      <c r="A505" s="285"/>
      <c r="B505" s="392"/>
      <c r="C505" s="264"/>
      <c r="D505" s="264"/>
      <c r="E505" s="264"/>
      <c r="F505" s="264"/>
      <c r="G505" s="264"/>
      <c r="H505" s="264"/>
      <c r="I505" s="278"/>
      <c r="J505" s="278"/>
      <c r="K505" s="418"/>
      <c r="W505" s="305"/>
      <c r="X505" s="305"/>
      <c r="Y505" s="305"/>
      <c r="Z505" s="305"/>
      <c r="AA505" s="305"/>
      <c r="AB505" s="305"/>
      <c r="AC505" s="305"/>
      <c r="AD505" s="305"/>
      <c r="AE505" s="305"/>
      <c r="AF505" s="305"/>
    </row>
    <row r="506" spans="1:32" s="52" customFormat="1" ht="14.25" customHeight="1">
      <c r="A506" s="285"/>
      <c r="B506" s="236" t="s">
        <v>464</v>
      </c>
      <c r="C506" s="279"/>
      <c r="D506" s="279"/>
      <c r="E506" s="264"/>
      <c r="F506" s="264"/>
      <c r="G506" s="264"/>
      <c r="H506" s="264"/>
      <c r="I506" s="278"/>
      <c r="J506" s="278"/>
      <c r="K506" s="418"/>
      <c r="W506" s="305"/>
      <c r="X506" s="305"/>
      <c r="Y506" s="305"/>
      <c r="Z506" s="305"/>
      <c r="AA506" s="305"/>
      <c r="AB506" s="305"/>
      <c r="AC506" s="305"/>
      <c r="AD506" s="305"/>
      <c r="AE506" s="305"/>
      <c r="AF506" s="305"/>
    </row>
    <row r="507" spans="1:32" s="52" customFormat="1" ht="14.25" customHeight="1" thickBot="1">
      <c r="A507" s="285"/>
      <c r="B507" s="51"/>
      <c r="C507" s="736"/>
      <c r="D507" s="736"/>
      <c r="E507" s="264"/>
      <c r="F507" s="264"/>
      <c r="G507" s="264"/>
      <c r="H507" s="264"/>
      <c r="I507" s="278"/>
      <c r="J507" s="278"/>
      <c r="K507" s="418"/>
      <c r="W507" s="305"/>
      <c r="X507" s="305"/>
      <c r="Y507" s="305"/>
      <c r="Z507" s="305"/>
      <c r="AA507" s="305"/>
      <c r="AB507" s="305"/>
      <c r="AC507" s="305"/>
      <c r="AD507" s="305"/>
      <c r="AE507" s="305"/>
      <c r="AF507" s="305"/>
    </row>
    <row r="508" spans="1:32" ht="14.25" customHeight="1" thickBot="1">
      <c r="B508" s="799" t="s">
        <v>130</v>
      </c>
      <c r="C508" s="628"/>
      <c r="D508" s="628"/>
      <c r="E508" s="628"/>
      <c r="F508" s="628"/>
      <c r="G508" s="1888" t="s">
        <v>254</v>
      </c>
      <c r="H508" s="1888"/>
      <c r="I508" s="1888"/>
      <c r="J508" s="386"/>
      <c r="W508" s="305"/>
      <c r="X508" s="305"/>
      <c r="Y508" s="305"/>
      <c r="Z508" s="305"/>
      <c r="AA508" s="305"/>
      <c r="AB508" s="305"/>
      <c r="AC508" s="305"/>
      <c r="AD508" s="305"/>
      <c r="AE508" s="305"/>
      <c r="AF508" s="305"/>
    </row>
    <row r="509" spans="1:32" s="52" customFormat="1" ht="14.25" customHeight="1" thickBot="1">
      <c r="A509" s="278"/>
      <c r="B509" s="1881"/>
      <c r="C509" s="1860">
        <v>2019</v>
      </c>
      <c r="D509" s="1861"/>
      <c r="E509" s="1861"/>
      <c r="F509" s="1861"/>
      <c r="G509" s="1861"/>
      <c r="H509" s="1861"/>
      <c r="I509" s="1862"/>
      <c r="J509" s="315"/>
      <c r="K509" s="418"/>
      <c r="W509" s="305"/>
      <c r="X509" s="305"/>
      <c r="Y509" s="305"/>
      <c r="Z509" s="305"/>
      <c r="AA509" s="305"/>
      <c r="AB509" s="305"/>
      <c r="AC509" s="305"/>
      <c r="AD509" s="305"/>
      <c r="AE509" s="305"/>
      <c r="AF509" s="305"/>
    </row>
    <row r="510" spans="1:32" s="52" customFormat="1" ht="14.25" customHeight="1" thickBot="1">
      <c r="A510" s="396"/>
      <c r="B510" s="1882"/>
      <c r="C510" s="1884" t="s">
        <v>428</v>
      </c>
      <c r="D510" s="1884" t="s">
        <v>429</v>
      </c>
      <c r="E510" s="1886" t="s">
        <v>430</v>
      </c>
      <c r="F510" s="1887"/>
      <c r="G510" s="1884" t="s">
        <v>431</v>
      </c>
      <c r="H510" s="1884" t="s">
        <v>432</v>
      </c>
      <c r="I510" s="1884" t="s">
        <v>133</v>
      </c>
      <c r="J510" s="278"/>
      <c r="K510" s="1880"/>
      <c r="W510" s="305"/>
      <c r="X510" s="305"/>
      <c r="Y510" s="305"/>
      <c r="Z510" s="305"/>
      <c r="AA510" s="305"/>
      <c r="AB510" s="305"/>
      <c r="AC510" s="305"/>
      <c r="AD510" s="305"/>
      <c r="AE510" s="305"/>
      <c r="AF510" s="305"/>
    </row>
    <row r="511" spans="1:32" s="52" customFormat="1" ht="14.25" customHeight="1" thickBot="1">
      <c r="A511" s="396"/>
      <c r="B511" s="1883"/>
      <c r="C511" s="1885"/>
      <c r="D511" s="1885"/>
      <c r="E511" s="627" t="s">
        <v>434</v>
      </c>
      <c r="F511" s="627" t="s">
        <v>435</v>
      </c>
      <c r="G511" s="1885"/>
      <c r="H511" s="1885"/>
      <c r="I511" s="1885"/>
      <c r="J511" s="278"/>
      <c r="K511" s="1880"/>
      <c r="W511" s="305"/>
      <c r="X511" s="305"/>
      <c r="Y511" s="305"/>
      <c r="Z511" s="305"/>
      <c r="AA511" s="305"/>
      <c r="AB511" s="305"/>
      <c r="AC511" s="305"/>
      <c r="AD511" s="305"/>
      <c r="AE511" s="305"/>
      <c r="AF511" s="305"/>
    </row>
    <row r="512" spans="1:32" s="52" customFormat="1" ht="14.25" customHeight="1">
      <c r="A512" s="285"/>
      <c r="B512" s="520" t="s">
        <v>350</v>
      </c>
      <c r="C512" s="521">
        <v>1542121</v>
      </c>
      <c r="D512" s="521">
        <v>492183</v>
      </c>
      <c r="E512" s="521">
        <v>1042729</v>
      </c>
      <c r="F512" s="521">
        <v>11865004</v>
      </c>
      <c r="G512" s="521">
        <v>2072252</v>
      </c>
      <c r="H512" s="522">
        <v>1960033</v>
      </c>
      <c r="I512" s="516">
        <f t="shared" ref="I512:I523" si="76">H512+G512+F512+E512+D512+C512</f>
        <v>18974322</v>
      </c>
      <c r="J512" s="278"/>
      <c r="K512" s="431"/>
      <c r="L512" s="305"/>
      <c r="M512" s="305"/>
      <c r="N512" s="305"/>
      <c r="O512" s="305"/>
      <c r="P512" s="305"/>
      <c r="Q512" s="305"/>
      <c r="R512" s="305"/>
      <c r="W512" s="305"/>
      <c r="X512" s="305"/>
      <c r="Y512" s="305"/>
      <c r="Z512" s="305"/>
      <c r="AA512" s="305"/>
      <c r="AB512" s="305"/>
      <c r="AC512" s="305"/>
      <c r="AD512" s="305"/>
      <c r="AE512" s="305"/>
      <c r="AF512" s="305"/>
    </row>
    <row r="513" spans="1:32" s="52" customFormat="1" ht="14.25" customHeight="1">
      <c r="A513" s="285"/>
      <c r="B513" s="499" t="s">
        <v>436</v>
      </c>
      <c r="C513" s="1623"/>
      <c r="D513" s="1623"/>
      <c r="E513" s="1623"/>
      <c r="F513" s="1623"/>
      <c r="G513" s="1623"/>
      <c r="H513" s="515"/>
      <c r="I513" s="517">
        <f t="shared" si="76"/>
        <v>0</v>
      </c>
      <c r="J513" s="278"/>
      <c r="K513" s="431"/>
      <c r="L513" s="305"/>
      <c r="M513" s="305"/>
      <c r="N513" s="305"/>
      <c r="O513" s="305"/>
      <c r="P513" s="305"/>
      <c r="Q513" s="305"/>
      <c r="R513" s="305"/>
      <c r="W513" s="305"/>
      <c r="X513" s="305"/>
      <c r="Y513" s="305"/>
      <c r="Z513" s="305"/>
      <c r="AA513" s="305"/>
      <c r="AB513" s="305"/>
      <c r="AC513" s="305"/>
      <c r="AD513" s="305"/>
      <c r="AE513" s="305"/>
      <c r="AF513" s="305"/>
    </row>
    <row r="514" spans="1:32" s="52" customFormat="1" ht="14.25" customHeight="1">
      <c r="A514" s="285"/>
      <c r="B514" s="499" t="s">
        <v>437</v>
      </c>
      <c r="C514" s="1623">
        <v>-513875</v>
      </c>
      <c r="D514" s="1623">
        <v>-4483</v>
      </c>
      <c r="E514" s="1623">
        <v>0</v>
      </c>
      <c r="F514" s="1623">
        <v>-242136</v>
      </c>
      <c r="G514" s="1623">
        <v>0</v>
      </c>
      <c r="H514" s="515">
        <v>-51062</v>
      </c>
      <c r="I514" s="517">
        <f t="shared" si="76"/>
        <v>-811556</v>
      </c>
      <c r="J514" s="278"/>
      <c r="K514" s="431"/>
      <c r="L514" s="305"/>
      <c r="M514" s="305"/>
      <c r="N514" s="305"/>
      <c r="O514" s="305"/>
      <c r="P514" s="305"/>
      <c r="Q514" s="305"/>
      <c r="R514" s="305"/>
      <c r="W514" s="305"/>
      <c r="X514" s="305"/>
      <c r="Y514" s="305"/>
      <c r="Z514" s="305"/>
      <c r="AA514" s="305"/>
      <c r="AB514" s="305"/>
      <c r="AC514" s="305"/>
      <c r="AD514" s="305"/>
      <c r="AE514" s="305"/>
      <c r="AF514" s="305"/>
    </row>
    <row r="515" spans="1:32" s="52" customFormat="1" ht="14.25" customHeight="1">
      <c r="A515" s="285"/>
      <c r="B515" s="499" t="s">
        <v>438</v>
      </c>
      <c r="C515" s="1623">
        <v>-945846</v>
      </c>
      <c r="D515" s="1623">
        <v>-348650</v>
      </c>
      <c r="E515" s="1623">
        <v>-4835</v>
      </c>
      <c r="F515" s="1623">
        <v>-115895</v>
      </c>
      <c r="G515" s="1623">
        <v>-7031</v>
      </c>
      <c r="H515" s="515">
        <v>-1124714</v>
      </c>
      <c r="I515" s="517">
        <f t="shared" si="76"/>
        <v>-2546971</v>
      </c>
      <c r="J515" s="278"/>
      <c r="K515" s="418"/>
      <c r="L515" s="305"/>
      <c r="M515" s="305"/>
      <c r="N515" s="305"/>
      <c r="O515" s="305"/>
      <c r="P515" s="305"/>
      <c r="Q515" s="305"/>
      <c r="R515" s="305"/>
      <c r="W515" s="305"/>
      <c r="X515" s="305"/>
      <c r="Y515" s="305"/>
      <c r="Z515" s="305"/>
      <c r="AA515" s="305"/>
      <c r="AB515" s="305"/>
      <c r="AC515" s="305"/>
      <c r="AD515" s="305"/>
      <c r="AE515" s="305"/>
      <c r="AF515" s="305"/>
    </row>
    <row r="516" spans="1:32" s="52" customFormat="1" ht="14.25" customHeight="1">
      <c r="A516" s="285"/>
      <c r="B516" s="498" t="s">
        <v>439</v>
      </c>
      <c r="C516" s="1624">
        <f t="shared" ref="C516:H516" si="77">C512+C513+C514+C515</f>
        <v>82400</v>
      </c>
      <c r="D516" s="1624">
        <f t="shared" si="77"/>
        <v>139050</v>
      </c>
      <c r="E516" s="1624">
        <f t="shared" si="77"/>
        <v>1037894</v>
      </c>
      <c r="F516" s="1624">
        <f t="shared" si="77"/>
        <v>11506973</v>
      </c>
      <c r="G516" s="1624">
        <f t="shared" si="77"/>
        <v>2065221</v>
      </c>
      <c r="H516" s="1624">
        <f t="shared" si="77"/>
        <v>784257</v>
      </c>
      <c r="I516" s="518">
        <f t="shared" si="76"/>
        <v>15615795</v>
      </c>
      <c r="J516" s="278"/>
      <c r="K516" s="418"/>
      <c r="L516" s="305"/>
      <c r="M516" s="305"/>
      <c r="N516" s="305"/>
      <c r="O516" s="305"/>
      <c r="P516" s="305"/>
      <c r="Q516" s="305"/>
      <c r="R516" s="305"/>
      <c r="W516" s="305"/>
      <c r="X516" s="305"/>
      <c r="Y516" s="305"/>
      <c r="Z516" s="305"/>
      <c r="AA516" s="305"/>
      <c r="AB516" s="305"/>
      <c r="AC516" s="305"/>
      <c r="AD516" s="305"/>
      <c r="AE516" s="305"/>
      <c r="AF516" s="305"/>
    </row>
    <row r="517" spans="1:32" s="52" customFormat="1" ht="14.25" customHeight="1">
      <c r="A517" s="285"/>
      <c r="B517" s="499" t="s">
        <v>440</v>
      </c>
      <c r="C517" s="1623">
        <v>26955</v>
      </c>
      <c r="D517" s="1623">
        <v>-7673</v>
      </c>
      <c r="E517" s="1623">
        <v>18479</v>
      </c>
      <c r="F517" s="1623">
        <v>-71184</v>
      </c>
      <c r="G517" s="1623">
        <v>-208656</v>
      </c>
      <c r="H517" s="515">
        <v>-64714</v>
      </c>
      <c r="I517" s="517">
        <f t="shared" si="76"/>
        <v>-306793</v>
      </c>
      <c r="J517" s="278"/>
      <c r="K517" s="418"/>
      <c r="L517" s="305"/>
      <c r="M517" s="305"/>
      <c r="N517" s="305"/>
      <c r="O517" s="305"/>
      <c r="P517" s="305"/>
      <c r="Q517" s="305"/>
      <c r="R517" s="305"/>
      <c r="W517" s="305"/>
      <c r="X517" s="305"/>
      <c r="Y517" s="305"/>
      <c r="Z517" s="305"/>
      <c r="AA517" s="305"/>
      <c r="AB517" s="305"/>
      <c r="AC517" s="305"/>
      <c r="AD517" s="305"/>
      <c r="AE517" s="305"/>
      <c r="AF517" s="305"/>
    </row>
    <row r="518" spans="1:32" s="52" customFormat="1" ht="14.25" customHeight="1">
      <c r="A518" s="285"/>
      <c r="B518" s="498" t="s">
        <v>441</v>
      </c>
      <c r="C518" s="1624">
        <f t="shared" ref="C518:H518" si="78">C516+C517</f>
        <v>109355</v>
      </c>
      <c r="D518" s="1624">
        <f t="shared" si="78"/>
        <v>131377</v>
      </c>
      <c r="E518" s="1624">
        <f t="shared" si="78"/>
        <v>1056373</v>
      </c>
      <c r="F518" s="1624">
        <f t="shared" si="78"/>
        <v>11435789</v>
      </c>
      <c r="G518" s="1624">
        <f t="shared" si="78"/>
        <v>1856565</v>
      </c>
      <c r="H518" s="1624">
        <f t="shared" si="78"/>
        <v>719543</v>
      </c>
      <c r="I518" s="518">
        <f t="shared" si="76"/>
        <v>15309002</v>
      </c>
      <c r="J518" s="278"/>
      <c r="K518" s="418"/>
      <c r="L518" s="305"/>
      <c r="M518" s="305"/>
      <c r="N518" s="305"/>
      <c r="O518" s="305"/>
      <c r="P518" s="305"/>
      <c r="Q518" s="305"/>
      <c r="R518" s="305"/>
      <c r="W518" s="305"/>
      <c r="X518" s="305"/>
      <c r="Y518" s="305"/>
      <c r="Z518" s="305"/>
      <c r="AA518" s="305"/>
      <c r="AB518" s="305"/>
      <c r="AC518" s="305"/>
      <c r="AD518" s="305"/>
      <c r="AE518" s="305"/>
      <c r="AF518" s="305"/>
    </row>
    <row r="519" spans="1:32" s="52" customFormat="1" ht="14.25" customHeight="1">
      <c r="A519" s="285"/>
      <c r="B519" s="499"/>
      <c r="C519" s="1623"/>
      <c r="D519" s="1623"/>
      <c r="E519" s="1623"/>
      <c r="F519" s="1623"/>
      <c r="G519" s="1623"/>
      <c r="H519" s="515"/>
      <c r="I519" s="517">
        <f t="shared" si="76"/>
        <v>0</v>
      </c>
      <c r="J519" s="278"/>
      <c r="K519" s="418"/>
      <c r="L519" s="305"/>
      <c r="M519" s="305"/>
      <c r="N519" s="305"/>
      <c r="O519" s="305"/>
      <c r="P519" s="305"/>
      <c r="Q519" s="305"/>
      <c r="R519" s="305"/>
      <c r="W519" s="305"/>
      <c r="X519" s="305"/>
      <c r="Y519" s="305"/>
      <c r="Z519" s="305"/>
      <c r="AA519" s="305"/>
      <c r="AB519" s="305"/>
      <c r="AC519" s="305"/>
      <c r="AD519" s="305"/>
      <c r="AE519" s="305"/>
      <c r="AF519" s="305"/>
    </row>
    <row r="520" spans="1:32" s="52" customFormat="1" ht="14.25" customHeight="1">
      <c r="A520" s="285"/>
      <c r="B520" s="498" t="s">
        <v>442</v>
      </c>
      <c r="C520" s="1623">
        <f>SUM(C521:C523)</f>
        <v>-319418</v>
      </c>
      <c r="D520" s="1623">
        <f t="shared" ref="D520:H520" si="79">SUM(D521:D523)</f>
        <v>-212376</v>
      </c>
      <c r="E520" s="1623">
        <f t="shared" si="79"/>
        <v>-772765</v>
      </c>
      <c r="F520" s="1623">
        <f t="shared" si="79"/>
        <v>-9966435</v>
      </c>
      <c r="G520" s="1623">
        <f t="shared" si="79"/>
        <v>-2489499</v>
      </c>
      <c r="H520" s="1623">
        <f t="shared" si="79"/>
        <v>-827303</v>
      </c>
      <c r="I520" s="517">
        <f t="shared" si="76"/>
        <v>-14587796</v>
      </c>
      <c r="J520" s="278"/>
      <c r="K520" s="418"/>
      <c r="L520" s="305"/>
      <c r="M520" s="305"/>
      <c r="N520" s="305"/>
      <c r="O520" s="305"/>
      <c r="P520" s="305"/>
      <c r="Q520" s="305"/>
      <c r="R520" s="305"/>
      <c r="W520" s="305"/>
      <c r="X520" s="305"/>
      <c r="Y520" s="305"/>
      <c r="Z520" s="305"/>
      <c r="AA520" s="305"/>
      <c r="AB520" s="305"/>
      <c r="AC520" s="305"/>
      <c r="AD520" s="305"/>
      <c r="AE520" s="305"/>
      <c r="AF520" s="305"/>
    </row>
    <row r="521" spans="1:32" s="52" customFormat="1" ht="28.15" customHeight="1">
      <c r="A521" s="285"/>
      <c r="B521" s="499" t="s">
        <v>443</v>
      </c>
      <c r="C521" s="1623">
        <v>-65828</v>
      </c>
      <c r="D521" s="1623">
        <v>-90403</v>
      </c>
      <c r="E521" s="1623">
        <v>-134615</v>
      </c>
      <c r="F521" s="1623">
        <v>-6728382</v>
      </c>
      <c r="G521" s="1623">
        <v>-1904534</v>
      </c>
      <c r="H521" s="515">
        <v>-366670</v>
      </c>
      <c r="I521" s="517">
        <f t="shared" si="76"/>
        <v>-9290432</v>
      </c>
      <c r="J521" s="278"/>
      <c r="K521" s="418"/>
      <c r="L521" s="305"/>
      <c r="M521" s="305"/>
      <c r="N521" s="305"/>
      <c r="O521" s="305"/>
      <c r="P521" s="305"/>
      <c r="Q521" s="305"/>
      <c r="R521" s="305"/>
      <c r="W521" s="305"/>
      <c r="X521" s="305"/>
      <c r="Y521" s="305"/>
      <c r="Z521" s="305"/>
      <c r="AA521" s="305"/>
      <c r="AB521" s="305"/>
      <c r="AC521" s="305"/>
      <c r="AD521" s="305"/>
      <c r="AE521" s="305"/>
      <c r="AF521" s="305"/>
    </row>
    <row r="522" spans="1:32" s="52" customFormat="1" ht="14.25" customHeight="1">
      <c r="A522" s="285"/>
      <c r="B522" s="499" t="s">
        <v>444</v>
      </c>
      <c r="C522" s="1623">
        <v>111780</v>
      </c>
      <c r="D522" s="1623">
        <v>42913</v>
      </c>
      <c r="E522" s="1623">
        <v>-40973</v>
      </c>
      <c r="F522" s="1623">
        <v>-944206</v>
      </c>
      <c r="G522" s="1623">
        <v>-99464</v>
      </c>
      <c r="H522" s="515">
        <v>-37833</v>
      </c>
      <c r="I522" s="517">
        <f t="shared" si="76"/>
        <v>-967783</v>
      </c>
      <c r="J522" s="278"/>
      <c r="K522" s="418"/>
      <c r="L522" s="305"/>
      <c r="M522" s="305"/>
      <c r="N522" s="305"/>
      <c r="O522" s="305"/>
      <c r="P522" s="305"/>
      <c r="Q522" s="305"/>
      <c r="R522" s="305"/>
      <c r="W522" s="305"/>
      <c r="X522" s="305"/>
      <c r="Y522" s="305"/>
      <c r="Z522" s="305"/>
      <c r="AA522" s="305"/>
      <c r="AB522" s="305"/>
      <c r="AC522" s="305"/>
      <c r="AD522" s="305"/>
      <c r="AE522" s="305"/>
      <c r="AF522" s="305"/>
    </row>
    <row r="523" spans="1:32" s="52" customFormat="1" ht="14.25" customHeight="1">
      <c r="A523" s="285"/>
      <c r="B523" s="499" t="s">
        <v>445</v>
      </c>
      <c r="C523" s="1623">
        <v>-365370</v>
      </c>
      <c r="D523" s="1623">
        <v>-164886</v>
      </c>
      <c r="E523" s="1623">
        <v>-597177</v>
      </c>
      <c r="F523" s="1623">
        <v>-2293847</v>
      </c>
      <c r="G523" s="1623">
        <v>-485501</v>
      </c>
      <c r="H523" s="515">
        <v>-422800</v>
      </c>
      <c r="I523" s="517">
        <f t="shared" si="76"/>
        <v>-4329581</v>
      </c>
      <c r="J523" s="278"/>
      <c r="K523" s="418"/>
      <c r="L523" s="305"/>
      <c r="M523" s="305"/>
      <c r="N523" s="305"/>
      <c r="O523" s="305"/>
      <c r="P523" s="305"/>
      <c r="Q523" s="305"/>
      <c r="R523" s="305"/>
      <c r="W523" s="305"/>
      <c r="X523" s="305"/>
      <c r="Y523" s="305"/>
      <c r="Z523" s="305"/>
      <c r="AA523" s="305"/>
      <c r="AB523" s="305"/>
      <c r="AC523" s="305"/>
      <c r="AD523" s="305"/>
      <c r="AE523" s="305"/>
      <c r="AF523" s="305"/>
    </row>
    <row r="524" spans="1:32" s="52" customFormat="1" ht="14.25" customHeight="1">
      <c r="A524" s="285"/>
      <c r="B524" s="498" t="s">
        <v>446</v>
      </c>
      <c r="C524" s="1624">
        <f t="shared" ref="C524:H524" si="80">C518+C521+C522+C523</f>
        <v>-210063</v>
      </c>
      <c r="D524" s="1624">
        <f t="shared" si="80"/>
        <v>-80999</v>
      </c>
      <c r="E524" s="1624">
        <f t="shared" si="80"/>
        <v>283608</v>
      </c>
      <c r="F524" s="1624">
        <f>F518+F521+F522+F523</f>
        <v>1469354</v>
      </c>
      <c r="G524" s="1624">
        <f t="shared" si="80"/>
        <v>-632934</v>
      </c>
      <c r="H524" s="1624">
        <f t="shared" si="80"/>
        <v>-107760</v>
      </c>
      <c r="I524" s="518">
        <f>H524+G524+F524+E524+D524+C524+3</f>
        <v>721209</v>
      </c>
      <c r="J524" s="278"/>
      <c r="K524" s="434"/>
      <c r="L524" s="305"/>
      <c r="M524" s="305"/>
      <c r="N524" s="305"/>
      <c r="O524" s="305"/>
      <c r="P524" s="305"/>
      <c r="Q524" s="305"/>
      <c r="R524" s="305"/>
      <c r="W524" s="305"/>
      <c r="X524" s="305"/>
      <c r="Y524" s="305"/>
      <c r="Z524" s="305"/>
      <c r="AA524" s="305"/>
      <c r="AB524" s="305"/>
      <c r="AC524" s="305"/>
      <c r="AD524" s="305"/>
      <c r="AE524" s="305"/>
      <c r="AF524" s="305"/>
    </row>
    <row r="525" spans="1:32" s="52" customFormat="1" ht="14.25" customHeight="1">
      <c r="A525" s="285"/>
      <c r="B525" s="499"/>
      <c r="C525" s="1625"/>
      <c r="D525" s="1625"/>
      <c r="E525" s="1625"/>
      <c r="F525" s="1625"/>
      <c r="G525" s="1625"/>
      <c r="H525" s="605"/>
      <c r="I525" s="517"/>
      <c r="J525" s="278"/>
      <c r="K525" s="418"/>
      <c r="W525" s="305"/>
      <c r="X525" s="305"/>
      <c r="Y525" s="305"/>
      <c r="Z525" s="305"/>
      <c r="AA525" s="305"/>
      <c r="AB525" s="305"/>
      <c r="AC525" s="305"/>
      <c r="AD525" s="305"/>
      <c r="AE525" s="305"/>
      <c r="AF525" s="305"/>
    </row>
    <row r="526" spans="1:32" s="52" customFormat="1" ht="14.25" customHeight="1">
      <c r="A526" s="285"/>
      <c r="B526" s="498" t="s">
        <v>447</v>
      </c>
      <c r="C526" s="1625"/>
      <c r="D526" s="1625"/>
      <c r="E526" s="1625"/>
      <c r="F526" s="1625"/>
      <c r="G526" s="1625"/>
      <c r="H526" s="605"/>
      <c r="I526" s="518">
        <f>SUM(I527:I529)</f>
        <v>4483050</v>
      </c>
      <c r="J526" s="278"/>
      <c r="K526" s="418"/>
      <c r="W526" s="305"/>
      <c r="X526" s="305"/>
      <c r="Y526" s="305"/>
      <c r="Z526" s="305"/>
      <c r="AA526" s="305"/>
      <c r="AB526" s="305"/>
      <c r="AC526" s="305"/>
      <c r="AD526" s="305"/>
      <c r="AE526" s="305"/>
      <c r="AF526" s="305"/>
    </row>
    <row r="527" spans="1:32" s="52" customFormat="1" ht="14.25" customHeight="1">
      <c r="A527" s="285"/>
      <c r="B527" s="499" t="s">
        <v>448</v>
      </c>
      <c r="C527" s="1625"/>
      <c r="D527" s="1625"/>
      <c r="E527" s="1625"/>
      <c r="F527" s="1625"/>
      <c r="G527" s="1625"/>
      <c r="H527" s="605"/>
      <c r="I527" s="517"/>
      <c r="J527" s="278"/>
      <c r="K527" s="418"/>
      <c r="W527" s="305"/>
      <c r="X527" s="305"/>
      <c r="Y527" s="305"/>
      <c r="Z527" s="305"/>
      <c r="AA527" s="305"/>
      <c r="AB527" s="305"/>
      <c r="AC527" s="305"/>
      <c r="AD527" s="305"/>
      <c r="AE527" s="305"/>
      <c r="AF527" s="305"/>
    </row>
    <row r="528" spans="1:32" s="52" customFormat="1" ht="14.25" customHeight="1">
      <c r="A528" s="285"/>
      <c r="B528" s="499" t="s">
        <v>449</v>
      </c>
      <c r="C528" s="1625"/>
      <c r="D528" s="1625"/>
      <c r="E528" s="1625"/>
      <c r="F528" s="1625"/>
      <c r="G528" s="1625"/>
      <c r="H528" s="605"/>
      <c r="I528" s="517">
        <v>4228592</v>
      </c>
      <c r="J528" s="278"/>
      <c r="K528" s="418"/>
      <c r="W528" s="305"/>
      <c r="X528" s="305"/>
      <c r="Y528" s="305"/>
      <c r="Z528" s="305"/>
      <c r="AA528" s="305"/>
      <c r="AB528" s="305"/>
      <c r="AC528" s="305"/>
      <c r="AD528" s="305"/>
      <c r="AE528" s="305"/>
      <c r="AF528" s="305"/>
    </row>
    <row r="529" spans="1:32" s="52" customFormat="1" ht="14.25" customHeight="1">
      <c r="A529" s="285"/>
      <c r="B529" s="499" t="s">
        <v>379</v>
      </c>
      <c r="C529" s="1625"/>
      <c r="D529" s="1625"/>
      <c r="E529" s="1625"/>
      <c r="F529" s="1625"/>
      <c r="G529" s="1625"/>
      <c r="H529" s="605"/>
      <c r="I529" s="517">
        <v>254458</v>
      </c>
      <c r="J529" s="278"/>
      <c r="K529" s="418"/>
      <c r="W529" s="305"/>
      <c r="X529" s="305"/>
      <c r="Y529" s="305"/>
      <c r="Z529" s="305"/>
      <c r="AA529" s="305"/>
      <c r="AB529" s="305"/>
      <c r="AC529" s="305"/>
      <c r="AD529" s="305"/>
      <c r="AE529" s="305"/>
      <c r="AF529" s="305"/>
    </row>
    <row r="530" spans="1:32" s="52" customFormat="1" ht="14.25" customHeight="1">
      <c r="A530" s="285"/>
      <c r="B530" s="499"/>
      <c r="C530" s="1625"/>
      <c r="D530" s="1625"/>
      <c r="E530" s="1625"/>
      <c r="F530" s="1625"/>
      <c r="G530" s="1625"/>
      <c r="H530" s="605"/>
      <c r="I530" s="517"/>
      <c r="J530" s="278"/>
      <c r="K530" s="418"/>
      <c r="W530" s="305"/>
      <c r="X530" s="305"/>
      <c r="Y530" s="305"/>
      <c r="Z530" s="305"/>
      <c r="AA530" s="305"/>
      <c r="AB530" s="305"/>
      <c r="AC530" s="305"/>
      <c r="AD530" s="305"/>
      <c r="AE530" s="305"/>
      <c r="AF530" s="305"/>
    </row>
    <row r="531" spans="1:32" s="52" customFormat="1" ht="14.25" customHeight="1">
      <c r="A531" s="285"/>
      <c r="B531" s="498" t="s">
        <v>450</v>
      </c>
      <c r="C531" s="1625"/>
      <c r="D531" s="1625"/>
      <c r="E531" s="1625"/>
      <c r="F531" s="1625"/>
      <c r="G531" s="1625"/>
      <c r="H531" s="605"/>
      <c r="I531" s="517">
        <v>-216528</v>
      </c>
      <c r="J531" s="278"/>
      <c r="K531" s="418"/>
      <c r="W531" s="305"/>
      <c r="X531" s="305"/>
      <c r="Y531" s="305"/>
      <c r="Z531" s="305"/>
      <c r="AA531" s="305"/>
      <c r="AB531" s="305"/>
      <c r="AC531" s="305"/>
      <c r="AD531" s="305"/>
      <c r="AE531" s="305"/>
      <c r="AF531" s="305"/>
    </row>
    <row r="532" spans="1:32" s="52" customFormat="1" ht="27" customHeight="1">
      <c r="A532" s="285"/>
      <c r="B532" s="499" t="s">
        <v>451</v>
      </c>
      <c r="C532" s="1625"/>
      <c r="D532" s="1625"/>
      <c r="E532" s="1625"/>
      <c r="F532" s="1625"/>
      <c r="G532" s="1625"/>
      <c r="H532" s="605"/>
      <c r="I532" s="517">
        <v>-216528</v>
      </c>
      <c r="J532" s="278"/>
      <c r="K532" s="418"/>
      <c r="W532" s="305"/>
      <c r="X532" s="305"/>
      <c r="Y532" s="305"/>
      <c r="Z532" s="305"/>
      <c r="AA532" s="305"/>
      <c r="AB532" s="305"/>
      <c r="AC532" s="305"/>
      <c r="AD532" s="305"/>
      <c r="AE532" s="305"/>
      <c r="AF532" s="305"/>
    </row>
    <row r="533" spans="1:32" s="52" customFormat="1" ht="27" customHeight="1">
      <c r="A533" s="285"/>
      <c r="B533" s="499" t="s">
        <v>452</v>
      </c>
      <c r="C533" s="1625"/>
      <c r="D533" s="1625"/>
      <c r="E533" s="1625"/>
      <c r="F533" s="1625"/>
      <c r="G533" s="1625"/>
      <c r="H533" s="605"/>
      <c r="I533" s="517"/>
      <c r="J533" s="278"/>
      <c r="K533" s="418"/>
      <c r="W533" s="305"/>
      <c r="X533" s="305"/>
      <c r="Y533" s="305"/>
      <c r="Z533" s="305"/>
      <c r="AA533" s="305"/>
      <c r="AB533" s="305"/>
      <c r="AC533" s="305"/>
      <c r="AD533" s="305"/>
      <c r="AE533" s="305"/>
      <c r="AF533" s="305"/>
    </row>
    <row r="534" spans="1:32" s="52" customFormat="1" ht="14.25" customHeight="1">
      <c r="A534" s="285"/>
      <c r="B534" s="498" t="s">
        <v>453</v>
      </c>
      <c r="C534" s="1625"/>
      <c r="D534" s="1625"/>
      <c r="E534" s="1625"/>
      <c r="F534" s="1625"/>
      <c r="G534" s="1625"/>
      <c r="H534" s="605"/>
      <c r="I534" s="518">
        <f>+I524+I526+I531</f>
        <v>4987731</v>
      </c>
      <c r="J534" s="278"/>
      <c r="K534" s="418"/>
      <c r="W534" s="305"/>
      <c r="X534" s="305"/>
      <c r="Y534" s="305"/>
      <c r="Z534" s="305"/>
      <c r="AA534" s="305"/>
      <c r="AB534" s="305"/>
      <c r="AC534" s="305"/>
      <c r="AD534" s="305"/>
      <c r="AE534" s="305"/>
      <c r="AF534" s="305"/>
    </row>
    <row r="535" spans="1:32" s="52" customFormat="1" ht="14.25" customHeight="1">
      <c r="A535" s="285"/>
      <c r="B535" s="499" t="s">
        <v>454</v>
      </c>
      <c r="C535" s="1625"/>
      <c r="D535" s="1625"/>
      <c r="E535" s="1625"/>
      <c r="F535" s="1625"/>
      <c r="G535" s="1625"/>
      <c r="H535" s="605"/>
      <c r="I535" s="517">
        <v>0</v>
      </c>
      <c r="J535" s="278"/>
      <c r="K535" s="418"/>
      <c r="W535" s="305"/>
      <c r="X535" s="305"/>
      <c r="Y535" s="305"/>
      <c r="Z535" s="305"/>
      <c r="AA535" s="305"/>
      <c r="AB535" s="305"/>
      <c r="AC535" s="305"/>
      <c r="AD535" s="305"/>
      <c r="AE535" s="305"/>
      <c r="AF535" s="305"/>
    </row>
    <row r="536" spans="1:32" s="52" customFormat="1" ht="14.25" customHeight="1">
      <c r="A536" s="285"/>
      <c r="B536" s="498" t="s">
        <v>455</v>
      </c>
      <c r="C536" s="1625"/>
      <c r="D536" s="1625"/>
      <c r="E536" s="1625"/>
      <c r="F536" s="1625"/>
      <c r="G536" s="1625"/>
      <c r="H536" s="605"/>
      <c r="I536" s="518">
        <f>SUM(I534:I535)</f>
        <v>4987731</v>
      </c>
      <c r="J536" s="278"/>
      <c r="K536" s="418"/>
      <c r="W536" s="305"/>
      <c r="X536" s="305"/>
      <c r="Y536" s="305"/>
      <c r="Z536" s="305"/>
      <c r="AA536" s="305"/>
      <c r="AB536" s="305"/>
      <c r="AC536" s="305"/>
      <c r="AD536" s="305"/>
      <c r="AE536" s="305"/>
      <c r="AF536" s="305"/>
    </row>
    <row r="537" spans="1:32" s="52" customFormat="1" ht="14.25" customHeight="1">
      <c r="A537" s="285"/>
      <c r="B537" s="499" t="s">
        <v>456</v>
      </c>
      <c r="C537" s="1625"/>
      <c r="D537" s="1625"/>
      <c r="E537" s="1625"/>
      <c r="F537" s="1625"/>
      <c r="G537" s="1625"/>
      <c r="H537" s="605"/>
      <c r="I537" s="517">
        <v>-330151</v>
      </c>
      <c r="J537" s="278"/>
      <c r="K537" s="418"/>
      <c r="W537" s="305"/>
      <c r="X537" s="305"/>
      <c r="Y537" s="305"/>
      <c r="Z537" s="305"/>
      <c r="AA537" s="305"/>
      <c r="AB537" s="305"/>
      <c r="AC537" s="305"/>
      <c r="AD537" s="305"/>
      <c r="AE537" s="305"/>
      <c r="AF537" s="305"/>
    </row>
    <row r="538" spans="1:32" s="52" customFormat="1" ht="14.25" customHeight="1" thickBot="1">
      <c r="A538" s="285"/>
      <c r="B538" s="468" t="s">
        <v>457</v>
      </c>
      <c r="C538" s="626"/>
      <c r="D538" s="626"/>
      <c r="E538" s="626"/>
      <c r="F538" s="626"/>
      <c r="G538" s="626"/>
      <c r="H538" s="606"/>
      <c r="I538" s="519">
        <f>SUM(I536:I537)</f>
        <v>4657580</v>
      </c>
      <c r="J538" s="278"/>
      <c r="K538" s="418"/>
      <c r="W538" s="305"/>
      <c r="X538" s="305"/>
      <c r="Y538" s="305"/>
      <c r="Z538" s="305"/>
      <c r="AA538" s="305"/>
      <c r="AB538" s="305"/>
      <c r="AC538" s="305"/>
      <c r="AD538" s="305"/>
      <c r="AE538" s="305"/>
      <c r="AF538" s="305"/>
    </row>
    <row r="539" spans="1:32" s="52" customFormat="1" ht="14.25" customHeight="1">
      <c r="A539" s="285"/>
      <c r="B539" s="469"/>
      <c r="C539" s="435"/>
      <c r="D539" s="435"/>
      <c r="E539" s="435"/>
      <c r="F539" s="435"/>
      <c r="G539" s="435"/>
      <c r="H539" s="435"/>
      <c r="I539" s="433"/>
      <c r="J539" s="433"/>
      <c r="K539" s="419"/>
      <c r="W539" s="305"/>
      <c r="X539" s="305"/>
      <c r="Y539" s="305"/>
      <c r="Z539" s="305"/>
      <c r="AA539" s="305"/>
      <c r="AB539" s="305"/>
      <c r="AC539" s="305"/>
      <c r="AD539" s="305"/>
      <c r="AE539" s="305"/>
      <c r="AF539" s="305"/>
    </row>
    <row r="540" spans="1:32" s="52" customFormat="1" ht="14.25" customHeight="1">
      <c r="A540" s="285"/>
      <c r="B540" s="469"/>
      <c r="C540" s="435"/>
      <c r="D540" s="435"/>
      <c r="E540" s="435"/>
      <c r="F540" s="435"/>
      <c r="G540" s="435"/>
      <c r="H540" s="435"/>
      <c r="I540" s="433"/>
      <c r="J540" s="433"/>
      <c r="K540" s="396">
        <v>136</v>
      </c>
      <c r="W540" s="305"/>
      <c r="X540" s="305"/>
      <c r="Y540" s="305"/>
      <c r="Z540" s="305"/>
      <c r="AA540" s="305"/>
      <c r="AB540" s="305"/>
      <c r="AC540" s="305"/>
      <c r="AD540" s="305"/>
      <c r="AE540" s="305"/>
      <c r="AF540" s="305"/>
    </row>
    <row r="541" spans="1:32" ht="14.25" customHeight="1"/>
    <row r="542" spans="1:32" ht="14.25" customHeight="1">
      <c r="B542" s="52"/>
    </row>
    <row r="543" spans="1:32" ht="48.6" customHeight="1">
      <c r="B543" s="397"/>
    </row>
    <row r="544" spans="1:32"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sheetData>
  <mergeCells count="155">
    <mergeCell ref="M4:U4"/>
    <mergeCell ref="C5:C6"/>
    <mergeCell ref="D5:D6"/>
    <mergeCell ref="E5:F5"/>
    <mergeCell ref="G5:G6"/>
    <mergeCell ref="H5:H6"/>
    <mergeCell ref="I5:I6"/>
    <mergeCell ref="T5:T6"/>
    <mergeCell ref="U5:U6"/>
    <mergeCell ref="K5:K6"/>
    <mergeCell ref="O5:P5"/>
    <mergeCell ref="Q5:Q6"/>
    <mergeCell ref="R5:R6"/>
    <mergeCell ref="S5:S6"/>
    <mergeCell ref="H75:I75"/>
    <mergeCell ref="I3:K3"/>
    <mergeCell ref="B40:B42"/>
    <mergeCell ref="C40:I40"/>
    <mergeCell ref="C41:C42"/>
    <mergeCell ref="D41:D42"/>
    <mergeCell ref="E41:F41"/>
    <mergeCell ref="G41:G42"/>
    <mergeCell ref="H41:H42"/>
    <mergeCell ref="J5:J6"/>
    <mergeCell ref="I41:I42"/>
    <mergeCell ref="H39:I39"/>
    <mergeCell ref="B4:B6"/>
    <mergeCell ref="C4:K4"/>
    <mergeCell ref="H147:I147"/>
    <mergeCell ref="K77:K78"/>
    <mergeCell ref="B112:B114"/>
    <mergeCell ref="C112:I112"/>
    <mergeCell ref="C113:C114"/>
    <mergeCell ref="D113:D114"/>
    <mergeCell ref="E113:F113"/>
    <mergeCell ref="G113:G114"/>
    <mergeCell ref="H113:H114"/>
    <mergeCell ref="I113:I114"/>
    <mergeCell ref="K113:K114"/>
    <mergeCell ref="H111:I111"/>
    <mergeCell ref="B76:B78"/>
    <mergeCell ref="C76:I76"/>
    <mergeCell ref="C77:C78"/>
    <mergeCell ref="D77:D78"/>
    <mergeCell ref="E77:F77"/>
    <mergeCell ref="G77:G78"/>
    <mergeCell ref="H77:H78"/>
    <mergeCell ref="I77:I78"/>
    <mergeCell ref="H219:I219"/>
    <mergeCell ref="K149:K150"/>
    <mergeCell ref="B184:B186"/>
    <mergeCell ref="C184:I184"/>
    <mergeCell ref="C185:C186"/>
    <mergeCell ref="D185:D186"/>
    <mergeCell ref="E185:F185"/>
    <mergeCell ref="G185:G186"/>
    <mergeCell ref="H185:H186"/>
    <mergeCell ref="I185:I186"/>
    <mergeCell ref="K185:K186"/>
    <mergeCell ref="H183:I183"/>
    <mergeCell ref="B148:B150"/>
    <mergeCell ref="C148:I148"/>
    <mergeCell ref="C149:C150"/>
    <mergeCell ref="D149:D150"/>
    <mergeCell ref="E149:F149"/>
    <mergeCell ref="G149:G150"/>
    <mergeCell ref="H149:H150"/>
    <mergeCell ref="I149:I150"/>
    <mergeCell ref="H292:I292"/>
    <mergeCell ref="K221:K222"/>
    <mergeCell ref="B256:B258"/>
    <mergeCell ref="C256:I256"/>
    <mergeCell ref="C257:C258"/>
    <mergeCell ref="D257:D258"/>
    <mergeCell ref="E257:F257"/>
    <mergeCell ref="G257:G258"/>
    <mergeCell ref="H257:H258"/>
    <mergeCell ref="I257:I258"/>
    <mergeCell ref="H255:I255"/>
    <mergeCell ref="B220:B222"/>
    <mergeCell ref="C220:I220"/>
    <mergeCell ref="C221:C222"/>
    <mergeCell ref="D221:D222"/>
    <mergeCell ref="E221:F221"/>
    <mergeCell ref="G221:G222"/>
    <mergeCell ref="H221:H222"/>
    <mergeCell ref="I221:I222"/>
    <mergeCell ref="K294:K295"/>
    <mergeCell ref="B329:B331"/>
    <mergeCell ref="C329:I329"/>
    <mergeCell ref="C330:C331"/>
    <mergeCell ref="D330:D331"/>
    <mergeCell ref="E330:F330"/>
    <mergeCell ref="G330:G331"/>
    <mergeCell ref="H330:H331"/>
    <mergeCell ref="I330:I331"/>
    <mergeCell ref="K330:K331"/>
    <mergeCell ref="G328:I328"/>
    <mergeCell ref="B293:B295"/>
    <mergeCell ref="C293:I293"/>
    <mergeCell ref="C294:C295"/>
    <mergeCell ref="D294:D295"/>
    <mergeCell ref="E294:F294"/>
    <mergeCell ref="G294:G295"/>
    <mergeCell ref="H294:H295"/>
    <mergeCell ref="I294:I295"/>
    <mergeCell ref="G436:I436"/>
    <mergeCell ref="I364:K364"/>
    <mergeCell ref="B401:B403"/>
    <mergeCell ref="C401:I401"/>
    <mergeCell ref="C402:C403"/>
    <mergeCell ref="D402:D403"/>
    <mergeCell ref="E402:F402"/>
    <mergeCell ref="G402:G403"/>
    <mergeCell ref="H402:H403"/>
    <mergeCell ref="I402:I403"/>
    <mergeCell ref="G400:I400"/>
    <mergeCell ref="B365:B367"/>
    <mergeCell ref="C365:K365"/>
    <mergeCell ref="C366:C367"/>
    <mergeCell ref="D366:D367"/>
    <mergeCell ref="E366:F366"/>
    <mergeCell ref="G366:G367"/>
    <mergeCell ref="H366:H367"/>
    <mergeCell ref="I366:I367"/>
    <mergeCell ref="J366:J367"/>
    <mergeCell ref="K366:K367"/>
    <mergeCell ref="G472:I472"/>
    <mergeCell ref="B437:B439"/>
    <mergeCell ref="C437:I437"/>
    <mergeCell ref="C438:C439"/>
    <mergeCell ref="D438:D439"/>
    <mergeCell ref="E438:F438"/>
    <mergeCell ref="G438:G439"/>
    <mergeCell ref="H438:H439"/>
    <mergeCell ref="I438:I439"/>
    <mergeCell ref="K510:K511"/>
    <mergeCell ref="K474:K475"/>
    <mergeCell ref="B509:B511"/>
    <mergeCell ref="C509:I509"/>
    <mergeCell ref="C510:C511"/>
    <mergeCell ref="D510:D511"/>
    <mergeCell ref="E510:F510"/>
    <mergeCell ref="G510:G511"/>
    <mergeCell ref="H510:H511"/>
    <mergeCell ref="I510:I511"/>
    <mergeCell ref="G508:I508"/>
    <mergeCell ref="B473:B475"/>
    <mergeCell ref="C473:I473"/>
    <mergeCell ref="C474:C475"/>
    <mergeCell ref="D474:D475"/>
    <mergeCell ref="E474:F474"/>
    <mergeCell ref="G474:G475"/>
    <mergeCell ref="H474:H475"/>
    <mergeCell ref="I474:I475"/>
  </mergeCells>
  <pageMargins left="0.18" right="0.17" top="0.27" bottom="0.75" header="0.3" footer="0.3"/>
  <pageSetup paperSize="9" scale="77" orientation="landscape" r:id="rId1"/>
  <rowBreaks count="19" manualBreakCount="19">
    <brk id="35" max="10" man="1"/>
    <brk id="71" max="10" man="1"/>
    <brk id="107" max="10" man="1"/>
    <brk id="143" max="10" man="1"/>
    <brk id="179" max="10" man="1"/>
    <brk id="215" max="11" man="1"/>
    <brk id="35" max="11" man="1"/>
    <brk id="71" max="11" man="1"/>
    <brk id="107" max="11" man="1"/>
    <brk id="143" max="11" man="1"/>
    <brk id="179" max="11" man="1"/>
    <brk id="251" max="11" man="1"/>
    <brk id="287" max="11" man="1"/>
    <brk id="324" max="11" man="1"/>
    <brk id="360" max="11" man="1"/>
    <brk id="396" max="10" man="1"/>
    <brk id="432" max="10" man="1"/>
    <brk id="468" max="11" man="1"/>
    <brk id="504" max="11"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1:N102"/>
  <sheetViews>
    <sheetView view="pageBreakPreview" zoomScaleNormal="80" zoomScaleSheetLayoutView="100" workbookViewId="0">
      <pane ySplit="7" topLeftCell="B8" activePane="bottomLeft" state="frozen"/>
      <selection pane="bottomLeft" activeCell="B2" sqref="B2"/>
      <selection activeCell="B1" sqref="B1"/>
    </sheetView>
  </sheetViews>
  <sheetFormatPr defaultColWidth="9.140625" defaultRowHeight="12.75"/>
  <cols>
    <col min="1" max="1" width="5.28515625" style="292" customWidth="1"/>
    <col min="2" max="2" width="30" style="292" customWidth="1"/>
    <col min="3" max="7" width="17.28515625" style="292" customWidth="1"/>
    <col min="8" max="8" width="10.5703125" style="292" customWidth="1"/>
    <col min="9" max="9" width="9.5703125" style="292" customWidth="1"/>
    <col min="10" max="14" width="6.140625" style="292" customWidth="1"/>
    <col min="15" max="16384" width="9.140625" style="292"/>
  </cols>
  <sheetData>
    <row r="1" spans="2:14">
      <c r="B1" s="295"/>
      <c r="C1" s="295"/>
      <c r="D1" s="295"/>
      <c r="E1" s="295"/>
      <c r="F1" s="295"/>
    </row>
    <row r="2" spans="2:14" ht="14.25">
      <c r="B2" s="1738" t="s">
        <v>466</v>
      </c>
      <c r="C2" s="1738"/>
      <c r="D2" s="1738"/>
      <c r="E2" s="1738"/>
      <c r="F2" s="1738"/>
      <c r="G2" s="1738"/>
      <c r="H2" s="1738"/>
    </row>
    <row r="3" spans="2:14">
      <c r="B3" s="218"/>
      <c r="C3" s="218"/>
      <c r="D3" s="218"/>
      <c r="E3" s="218"/>
      <c r="F3" s="218"/>
      <c r="G3" s="218"/>
      <c r="H3" s="218"/>
    </row>
    <row r="4" spans="2:14">
      <c r="F4" s="1918" t="s">
        <v>254</v>
      </c>
      <c r="G4" s="1918"/>
    </row>
    <row r="5" spans="2:14" ht="44.25" customHeight="1">
      <c r="B5" s="1716" t="s">
        <v>98</v>
      </c>
      <c r="C5" s="1134" t="s">
        <v>467</v>
      </c>
      <c r="D5" s="1715" t="s">
        <v>468</v>
      </c>
      <c r="E5" s="1715"/>
      <c r="F5" s="1715"/>
      <c r="G5" s="1715"/>
      <c r="H5" s="854"/>
    </row>
    <row r="6" spans="2:14" ht="12.75" customHeight="1">
      <c r="B6" s="1716"/>
      <c r="C6" s="1735" t="s">
        <v>469</v>
      </c>
      <c r="D6" s="1715" t="s">
        <v>470</v>
      </c>
      <c r="E6" s="1715" t="s">
        <v>471</v>
      </c>
      <c r="F6" s="1715" t="s">
        <v>472</v>
      </c>
      <c r="G6" s="1735" t="s">
        <v>469</v>
      </c>
      <c r="H6" s="854"/>
    </row>
    <row r="7" spans="2:14">
      <c r="B7" s="1716"/>
      <c r="C7" s="1735"/>
      <c r="D7" s="1715"/>
      <c r="E7" s="1715"/>
      <c r="F7" s="1715"/>
      <c r="G7" s="1735"/>
      <c r="H7" s="854"/>
    </row>
    <row r="8" spans="2:14" ht="24" customHeight="1">
      <c r="B8" s="1123" t="s">
        <v>106</v>
      </c>
      <c r="C8" s="1530">
        <v>23479214.249740437</v>
      </c>
      <c r="D8" s="1530">
        <v>24652959.136679996</v>
      </c>
      <c r="E8" s="1530">
        <v>6297083.8949999996</v>
      </c>
      <c r="F8" s="1530">
        <v>3588527.7757619922</v>
      </c>
      <c r="G8" s="1530">
        <f>D8+E8-F8</f>
        <v>27361515.255918004</v>
      </c>
      <c r="H8" s="398"/>
      <c r="I8" s="398"/>
      <c r="J8" s="398"/>
      <c r="K8" s="398"/>
      <c r="L8" s="398"/>
      <c r="M8" s="398"/>
      <c r="N8" s="398"/>
    </row>
    <row r="9" spans="2:14" ht="24" customHeight="1">
      <c r="B9" s="1123" t="s">
        <v>108</v>
      </c>
      <c r="C9" s="1530">
        <v>1447523.6568309357</v>
      </c>
      <c r="D9" s="1530">
        <v>2453590.0739810662</v>
      </c>
      <c r="E9" s="1577">
        <v>0</v>
      </c>
      <c r="F9" s="1530">
        <v>425091.80848000001</v>
      </c>
      <c r="G9" s="1530">
        <f t="shared" ref="G9:G22" si="0">D9+E9-F9</f>
        <v>2028498.2655010661</v>
      </c>
      <c r="H9" s="398"/>
      <c r="I9" s="398"/>
      <c r="J9" s="398"/>
      <c r="K9" s="398"/>
      <c r="L9" s="398"/>
      <c r="M9" s="398"/>
      <c r="N9" s="398"/>
    </row>
    <row r="10" spans="2:14" ht="24" customHeight="1">
      <c r="B10" s="1123" t="s">
        <v>109</v>
      </c>
      <c r="C10" s="1530">
        <v>508242.12118503463</v>
      </c>
      <c r="D10" s="1530">
        <v>491439</v>
      </c>
      <c r="E10" s="1530">
        <v>94921</v>
      </c>
      <c r="F10" s="1530">
        <v>51253</v>
      </c>
      <c r="G10" s="1530">
        <f>D10+E10-F10-1</f>
        <v>535106</v>
      </c>
      <c r="H10" s="398"/>
      <c r="I10" s="398"/>
      <c r="J10" s="398"/>
      <c r="K10" s="398"/>
      <c r="L10" s="398"/>
      <c r="M10" s="398"/>
      <c r="N10" s="398"/>
    </row>
    <row r="11" spans="2:14" ht="24" customHeight="1">
      <c r="B11" s="1123" t="s">
        <v>111</v>
      </c>
      <c r="C11" s="1530">
        <v>1800995</v>
      </c>
      <c r="D11" s="1530">
        <v>2262480</v>
      </c>
      <c r="E11" s="1577">
        <v>0</v>
      </c>
      <c r="F11" s="1128">
        <v>354031</v>
      </c>
      <c r="G11" s="1530">
        <f t="shared" si="0"/>
        <v>1908449</v>
      </c>
      <c r="H11" s="398"/>
      <c r="I11" s="398"/>
      <c r="J11" s="398"/>
      <c r="K11" s="398"/>
      <c r="L11" s="398"/>
      <c r="M11" s="398"/>
      <c r="N11" s="398"/>
    </row>
    <row r="12" spans="2:14" ht="24" customHeight="1">
      <c r="B12" s="1123" t="s">
        <v>112</v>
      </c>
      <c r="C12" s="1530">
        <v>61948168.843131758</v>
      </c>
      <c r="D12" s="1530">
        <v>78160246</v>
      </c>
      <c r="E12" s="1530">
        <v>3890031</v>
      </c>
      <c r="F12" s="1530">
        <v>9938403</v>
      </c>
      <c r="G12" s="1530">
        <f t="shared" si="0"/>
        <v>72111874</v>
      </c>
      <c r="H12" s="398"/>
      <c r="I12" s="398"/>
      <c r="J12" s="398"/>
      <c r="K12" s="398"/>
      <c r="L12" s="398"/>
      <c r="M12" s="398"/>
      <c r="N12" s="398"/>
    </row>
    <row r="13" spans="2:14" ht="24" customHeight="1">
      <c r="B13" s="1123" t="s">
        <v>115</v>
      </c>
      <c r="C13" s="1530">
        <v>885437</v>
      </c>
      <c r="D13" s="1530">
        <v>1557224</v>
      </c>
      <c r="E13" s="1530">
        <v>138774</v>
      </c>
      <c r="F13" s="1530">
        <v>222969</v>
      </c>
      <c r="G13" s="1530">
        <f>D13+E13-F13-1</f>
        <v>1473028</v>
      </c>
      <c r="H13" s="398"/>
      <c r="I13" s="398"/>
      <c r="J13" s="398"/>
      <c r="K13" s="398"/>
      <c r="L13" s="398"/>
      <c r="M13" s="398"/>
      <c r="N13" s="398"/>
    </row>
    <row r="14" spans="2:14" ht="24" customHeight="1">
      <c r="B14" s="1123" t="s">
        <v>118</v>
      </c>
      <c r="C14" s="1530">
        <v>7921589.1696479544</v>
      </c>
      <c r="D14" s="1530">
        <v>11434880</v>
      </c>
      <c r="E14" s="1626">
        <v>381156</v>
      </c>
      <c r="F14" s="1530">
        <v>2849370</v>
      </c>
      <c r="G14" s="1530">
        <f>D14+E14-F14+1</f>
        <v>8966667</v>
      </c>
      <c r="H14" s="398"/>
      <c r="I14" s="398"/>
      <c r="J14" s="398"/>
      <c r="K14" s="398"/>
      <c r="L14" s="398"/>
      <c r="M14" s="398"/>
      <c r="N14" s="398"/>
    </row>
    <row r="15" spans="2:14" ht="24" customHeight="1">
      <c r="B15" s="1123" t="s">
        <v>120</v>
      </c>
      <c r="C15" s="1530">
        <v>9376364.1162212286</v>
      </c>
      <c r="D15" s="1530">
        <v>10095154.144475332</v>
      </c>
      <c r="E15" s="1626">
        <v>1795828.6910000001</v>
      </c>
      <c r="F15" s="1530">
        <v>1758750.2527902045</v>
      </c>
      <c r="G15" s="1530">
        <f>D15+E15-F15</f>
        <v>10132232.582685126</v>
      </c>
      <c r="H15" s="398"/>
      <c r="I15" s="398"/>
      <c r="J15" s="398"/>
      <c r="K15" s="398"/>
      <c r="L15" s="398"/>
      <c r="M15" s="398"/>
      <c r="N15" s="398"/>
    </row>
    <row r="16" spans="2:14" ht="24" customHeight="1">
      <c r="B16" s="1123" t="s">
        <v>121</v>
      </c>
      <c r="C16" s="1530">
        <v>395312</v>
      </c>
      <c r="D16" s="1530">
        <v>380920</v>
      </c>
      <c r="E16" s="1626">
        <v>161899</v>
      </c>
      <c r="F16" s="1530">
        <v>56879</v>
      </c>
      <c r="G16" s="1530">
        <f t="shared" si="0"/>
        <v>485940</v>
      </c>
      <c r="H16" s="398"/>
      <c r="I16" s="398"/>
      <c r="J16" s="398"/>
      <c r="K16" s="398"/>
      <c r="L16" s="398"/>
      <c r="M16" s="398"/>
      <c r="N16" s="398"/>
    </row>
    <row r="17" spans="2:14" ht="24" customHeight="1">
      <c r="B17" s="1123" t="s">
        <v>122</v>
      </c>
      <c r="C17" s="1530">
        <v>1280311.1899162335</v>
      </c>
      <c r="D17" s="1530">
        <v>2242074.71</v>
      </c>
      <c r="E17" s="1626">
        <v>256134.38</v>
      </c>
      <c r="F17" s="1530">
        <v>173120.13</v>
      </c>
      <c r="G17" s="1530">
        <f t="shared" si="0"/>
        <v>2325088.96</v>
      </c>
      <c r="H17" s="398"/>
      <c r="I17" s="398"/>
      <c r="J17" s="398"/>
      <c r="K17" s="398"/>
      <c r="L17" s="398"/>
      <c r="M17" s="398"/>
      <c r="N17" s="398"/>
    </row>
    <row r="18" spans="2:14" ht="24" customHeight="1">
      <c r="B18" s="1123" t="s">
        <v>124</v>
      </c>
      <c r="C18" s="1530">
        <v>542477.41098256526</v>
      </c>
      <c r="D18" s="1530">
        <v>563736.57765329198</v>
      </c>
      <c r="E18" s="1577">
        <v>0</v>
      </c>
      <c r="F18" s="1530">
        <v>7379.2205600000434</v>
      </c>
      <c r="G18" s="1530">
        <f t="shared" si="0"/>
        <v>556357.35709329194</v>
      </c>
      <c r="H18" s="398"/>
      <c r="I18" s="398"/>
      <c r="J18" s="398"/>
      <c r="K18" s="398"/>
      <c r="L18" s="398"/>
      <c r="M18" s="398"/>
      <c r="N18" s="398"/>
    </row>
    <row r="19" spans="2:14" ht="24" customHeight="1">
      <c r="B19" s="1123" t="s">
        <v>128</v>
      </c>
      <c r="C19" s="1530">
        <v>711478.99301057355</v>
      </c>
      <c r="D19" s="1530">
        <v>1343306</v>
      </c>
      <c r="E19" s="1530">
        <v>0</v>
      </c>
      <c r="F19" s="1530">
        <v>595961</v>
      </c>
      <c r="G19" s="1530">
        <f>D19+E19-F19-1</f>
        <v>747344</v>
      </c>
      <c r="H19" s="398"/>
      <c r="I19" s="398"/>
      <c r="J19" s="398"/>
      <c r="K19" s="398"/>
      <c r="L19" s="398"/>
      <c r="M19" s="398"/>
      <c r="N19" s="398"/>
    </row>
    <row r="20" spans="2:14" ht="24" customHeight="1">
      <c r="B20" s="1123" t="s">
        <v>130</v>
      </c>
      <c r="C20" s="1530">
        <v>83505746.230075136</v>
      </c>
      <c r="D20" s="1530">
        <v>83153107.090000004</v>
      </c>
      <c r="E20" s="1530">
        <v>155614.35999999999</v>
      </c>
      <c r="F20" s="1530">
        <v>3654150.13</v>
      </c>
      <c r="G20" s="1530">
        <f t="shared" si="0"/>
        <v>79654571.320000008</v>
      </c>
      <c r="H20" s="398"/>
      <c r="I20" s="398"/>
      <c r="J20" s="398"/>
      <c r="K20" s="398"/>
      <c r="L20" s="398"/>
      <c r="M20" s="398"/>
      <c r="N20" s="398"/>
    </row>
    <row r="21" spans="2:14" ht="24" customHeight="1">
      <c r="B21" s="1123" t="s">
        <v>131</v>
      </c>
      <c r="C21" s="1530">
        <v>8151141.1734949518</v>
      </c>
      <c r="D21" s="1530">
        <v>18674630</v>
      </c>
      <c r="E21" s="1530">
        <v>3742958</v>
      </c>
      <c r="F21" s="1530">
        <v>2476928</v>
      </c>
      <c r="G21" s="1530">
        <f t="shared" si="0"/>
        <v>19940660</v>
      </c>
      <c r="H21" s="398"/>
      <c r="I21" s="398"/>
      <c r="J21" s="398"/>
      <c r="K21" s="398"/>
      <c r="L21" s="398"/>
      <c r="M21" s="398"/>
      <c r="N21" s="398"/>
    </row>
    <row r="22" spans="2:14" ht="24" customHeight="1">
      <c r="B22" s="1123" t="s">
        <v>132</v>
      </c>
      <c r="C22" s="1627">
        <v>18409498.852164075</v>
      </c>
      <c r="D22" s="1530">
        <v>21456239</v>
      </c>
      <c r="E22" s="1530">
        <v>5467624</v>
      </c>
      <c r="F22" s="1530">
        <v>5127894</v>
      </c>
      <c r="G22" s="1530">
        <f t="shared" si="0"/>
        <v>21795969</v>
      </c>
      <c r="H22" s="398"/>
      <c r="I22" s="398"/>
      <c r="J22" s="398"/>
      <c r="K22" s="398"/>
      <c r="L22" s="398"/>
      <c r="M22" s="398"/>
      <c r="N22" s="398"/>
    </row>
    <row r="23" spans="2:14" ht="24" customHeight="1">
      <c r="B23" s="1628" t="s">
        <v>133</v>
      </c>
      <c r="C23" s="1629">
        <f>SUM(C8:C22)</f>
        <v>220363500.00640094</v>
      </c>
      <c r="D23" s="1629">
        <f>SUM(D8:D22)</f>
        <v>258921985.73278967</v>
      </c>
      <c r="E23" s="1629">
        <f>SUM(E8:E22)</f>
        <v>22382024.325999998</v>
      </c>
      <c r="F23" s="1629">
        <f>SUM(F8:F22)</f>
        <v>31280707.317592196</v>
      </c>
      <c r="G23" s="1630">
        <f>D23+E23-F23-2</f>
        <v>250023300.74119747</v>
      </c>
      <c r="H23" s="398"/>
      <c r="I23" s="398"/>
      <c r="J23" s="398"/>
      <c r="K23" s="398"/>
      <c r="L23" s="398"/>
      <c r="M23" s="398"/>
      <c r="N23" s="398"/>
    </row>
    <row r="24" spans="2:14" ht="24" customHeight="1">
      <c r="B24" s="218"/>
      <c r="C24" s="503"/>
      <c r="D24" s="503"/>
      <c r="E24" s="503"/>
      <c r="F24" s="503"/>
      <c r="G24" s="426"/>
      <c r="H24" s="398"/>
      <c r="I24" s="398"/>
    </row>
    <row r="25" spans="2:14" ht="24" customHeight="1">
      <c r="B25" s="1752" t="s">
        <v>473</v>
      </c>
      <c r="C25" s="1752"/>
      <c r="D25" s="1752"/>
      <c r="E25" s="1752"/>
      <c r="F25" s="1752"/>
      <c r="G25" s="1752"/>
      <c r="H25" s="398"/>
      <c r="I25" s="398"/>
    </row>
    <row r="26" spans="2:14">
      <c r="B26" s="218"/>
      <c r="C26" s="503"/>
      <c r="D26" s="503"/>
      <c r="E26" s="503"/>
      <c r="F26" s="503"/>
      <c r="G26" s="426"/>
      <c r="H26" s="398"/>
      <c r="I26" s="398"/>
    </row>
    <row r="27" spans="2:14">
      <c r="D27" s="398"/>
      <c r="E27" s="398"/>
      <c r="I27" s="398"/>
    </row>
    <row r="28" spans="2:14">
      <c r="G28" s="292">
        <v>137</v>
      </c>
    </row>
    <row r="29" spans="2:14">
      <c r="B29" s="37"/>
      <c r="H29" s="398"/>
    </row>
    <row r="30" spans="2:14">
      <c r="B30" s="295"/>
      <c r="C30" s="295"/>
      <c r="D30" s="295"/>
      <c r="E30" s="295"/>
      <c r="F30" s="295"/>
      <c r="G30" s="295"/>
      <c r="H30" s="295"/>
      <c r="I30" s="295"/>
      <c r="J30" s="295"/>
      <c r="K30" s="295"/>
    </row>
    <row r="31" spans="2:14">
      <c r="B31" s="535"/>
      <c r="C31" s="218"/>
      <c r="D31" s="218"/>
      <c r="E31" s="218"/>
      <c r="F31" s="218"/>
      <c r="G31" s="218"/>
      <c r="H31" s="218"/>
      <c r="I31" s="218"/>
      <c r="J31" s="218"/>
      <c r="K31" s="218"/>
    </row>
    <row r="32" spans="2:14">
      <c r="I32" s="1918"/>
      <c r="J32" s="1918"/>
      <c r="K32" s="295"/>
    </row>
    <row r="33" spans="2:11">
      <c r="B33" s="1740"/>
      <c r="C33" s="214"/>
      <c r="D33" s="1740"/>
      <c r="E33" s="1919"/>
      <c r="F33" s="1740"/>
      <c r="G33" s="1919"/>
      <c r="H33" s="1919"/>
      <c r="I33" s="1919"/>
      <c r="J33" s="1919"/>
      <c r="K33" s="1919"/>
    </row>
    <row r="34" spans="2:11">
      <c r="B34" s="1740"/>
      <c r="C34" s="214"/>
      <c r="D34" s="1740"/>
      <c r="E34" s="1919"/>
      <c r="F34" s="1740"/>
      <c r="G34" s="1919"/>
      <c r="H34" s="1919"/>
      <c r="I34" s="1919"/>
      <c r="J34" s="1919"/>
      <c r="K34" s="1919"/>
    </row>
    <row r="35" spans="2:11">
      <c r="D35" s="487"/>
      <c r="E35" s="487"/>
      <c r="F35" s="487"/>
      <c r="G35" s="502"/>
      <c r="H35" s="487"/>
      <c r="I35" s="487"/>
      <c r="J35" s="487"/>
      <c r="K35" s="487"/>
    </row>
    <row r="36" spans="2:11">
      <c r="D36" s="487"/>
      <c r="E36" s="487"/>
      <c r="F36" s="487"/>
      <c r="G36" s="487"/>
      <c r="H36" s="487"/>
      <c r="I36" s="487"/>
      <c r="J36" s="487"/>
      <c r="K36" s="487"/>
    </row>
    <row r="37" spans="2:11">
      <c r="D37" s="487"/>
      <c r="E37" s="487"/>
      <c r="F37" s="487"/>
      <c r="G37" s="487"/>
      <c r="H37" s="487"/>
      <c r="I37" s="487"/>
      <c r="J37" s="487"/>
      <c r="K37" s="487"/>
    </row>
    <row r="38" spans="2:11">
      <c r="D38" s="487"/>
      <c r="E38" s="293"/>
      <c r="F38" s="293"/>
      <c r="G38" s="293"/>
      <c r="H38" s="293"/>
      <c r="I38" s="293"/>
      <c r="J38" s="293"/>
      <c r="K38" s="293"/>
    </row>
    <row r="39" spans="2:11">
      <c r="D39" s="487"/>
      <c r="E39" s="487"/>
      <c r="F39" s="487"/>
      <c r="G39" s="502"/>
      <c r="H39" s="487"/>
      <c r="I39" s="487"/>
      <c r="J39" s="487"/>
      <c r="K39" s="487"/>
    </row>
    <row r="40" spans="2:11">
      <c r="D40" s="487"/>
      <c r="E40" s="487"/>
      <c r="F40" s="487"/>
      <c r="G40" s="487"/>
      <c r="H40" s="487"/>
      <c r="I40" s="487"/>
      <c r="J40" s="487"/>
      <c r="K40" s="487"/>
    </row>
    <row r="41" spans="2:11">
      <c r="D41" s="487"/>
      <c r="E41" s="487"/>
      <c r="F41" s="487"/>
      <c r="G41" s="502"/>
      <c r="H41" s="487"/>
      <c r="I41" s="487"/>
      <c r="J41" s="487"/>
      <c r="K41" s="487"/>
    </row>
    <row r="42" spans="2:11">
      <c r="D42" s="487"/>
      <c r="E42" s="487"/>
      <c r="F42" s="487"/>
      <c r="G42" s="487"/>
      <c r="H42" s="487"/>
      <c r="I42" s="487"/>
      <c r="J42" s="487"/>
      <c r="K42" s="487"/>
    </row>
    <row r="43" spans="2:11">
      <c r="D43" s="487"/>
      <c r="E43" s="487"/>
      <c r="F43" s="487"/>
      <c r="G43" s="487"/>
      <c r="H43" s="487"/>
      <c r="I43" s="487"/>
      <c r="J43" s="487"/>
      <c r="K43" s="487"/>
    </row>
    <row r="44" spans="2:11">
      <c r="D44" s="487"/>
      <c r="E44" s="487"/>
      <c r="F44" s="487"/>
      <c r="G44" s="487"/>
      <c r="H44" s="487"/>
      <c r="I44" s="487"/>
      <c r="J44" s="487"/>
      <c r="K44" s="487"/>
    </row>
    <row r="45" spans="2:11">
      <c r="D45" s="487"/>
      <c r="E45" s="487"/>
      <c r="F45" s="487"/>
      <c r="G45" s="487"/>
      <c r="H45" s="487"/>
      <c r="I45" s="487"/>
      <c r="J45" s="487"/>
      <c r="K45" s="487"/>
    </row>
    <row r="46" spans="2:11">
      <c r="D46" s="487"/>
      <c r="E46" s="487"/>
      <c r="F46" s="487"/>
      <c r="G46" s="487"/>
      <c r="H46" s="487"/>
      <c r="I46" s="487"/>
      <c r="J46" s="487"/>
      <c r="K46" s="487"/>
    </row>
    <row r="47" spans="2:11">
      <c r="D47" s="487"/>
      <c r="E47" s="487"/>
      <c r="F47" s="487"/>
      <c r="G47" s="487"/>
      <c r="H47" s="487"/>
      <c r="I47" s="487"/>
      <c r="J47" s="487"/>
      <c r="K47" s="487"/>
    </row>
    <row r="48" spans="2:11">
      <c r="D48" s="487"/>
      <c r="E48" s="487"/>
      <c r="F48" s="487"/>
      <c r="G48" s="502"/>
      <c r="H48" s="487"/>
      <c r="I48" s="487"/>
      <c r="J48" s="487"/>
      <c r="K48" s="487"/>
    </row>
    <row r="49" spans="2:11">
      <c r="D49" s="487"/>
      <c r="E49" s="487"/>
      <c r="F49" s="487"/>
      <c r="G49" s="487"/>
      <c r="H49" s="487"/>
      <c r="I49" s="487"/>
      <c r="J49" s="487"/>
      <c r="K49" s="487"/>
    </row>
    <row r="50" spans="2:11">
      <c r="B50" s="218"/>
      <c r="C50" s="218"/>
      <c r="D50" s="503"/>
      <c r="E50" s="503"/>
      <c r="F50" s="503"/>
      <c r="G50" s="503"/>
      <c r="H50" s="503"/>
      <c r="I50" s="503"/>
      <c r="J50" s="503"/>
      <c r="K50" s="503"/>
    </row>
    <row r="52" spans="2:11">
      <c r="K52" s="293"/>
    </row>
    <row r="55" spans="2:11">
      <c r="B55" s="1714"/>
      <c r="C55" s="1714"/>
      <c r="D55" s="1714"/>
      <c r="E55" s="1714"/>
      <c r="F55" s="1714"/>
      <c r="G55" s="1714"/>
    </row>
    <row r="56" spans="2:11">
      <c r="B56" s="1714"/>
      <c r="C56" s="1714"/>
      <c r="D56" s="1714"/>
      <c r="E56" s="1714"/>
      <c r="F56" s="1714"/>
      <c r="G56" s="1714"/>
    </row>
    <row r="57" spans="2:11">
      <c r="B57" s="538"/>
      <c r="C57" s="538"/>
      <c r="D57" s="538"/>
      <c r="E57" s="538"/>
      <c r="F57" s="538"/>
      <c r="G57" s="538"/>
    </row>
    <row r="58" spans="2:11">
      <c r="B58" s="538"/>
      <c r="C58" s="538"/>
      <c r="D58" s="538"/>
      <c r="E58" s="538"/>
      <c r="F58" s="1919"/>
      <c r="G58" s="1919"/>
    </row>
    <row r="59" spans="2:11">
      <c r="B59" s="1740"/>
      <c r="C59" s="214"/>
      <c r="D59" s="1740"/>
      <c r="E59" s="1740"/>
      <c r="F59" s="1740"/>
      <c r="G59" s="1919"/>
    </row>
    <row r="60" spans="2:11">
      <c r="B60" s="1740"/>
      <c r="C60" s="214"/>
      <c r="D60" s="1740"/>
      <c r="E60" s="1740"/>
      <c r="F60" s="1740"/>
      <c r="G60" s="1919"/>
    </row>
    <row r="61" spans="2:11">
      <c r="D61" s="487"/>
      <c r="E61" s="502"/>
      <c r="F61" s="487"/>
      <c r="G61" s="502"/>
    </row>
    <row r="62" spans="2:11">
      <c r="D62" s="487"/>
      <c r="E62" s="487"/>
      <c r="F62" s="487"/>
      <c r="G62" s="502"/>
    </row>
    <row r="63" spans="2:11">
      <c r="D63" s="844"/>
      <c r="E63" s="508"/>
      <c r="F63" s="844"/>
      <c r="G63" s="855"/>
    </row>
    <row r="64" spans="2:11">
      <c r="D64" s="487"/>
      <c r="E64" s="502"/>
      <c r="F64" s="487"/>
      <c r="G64" s="502"/>
    </row>
    <row r="65" spans="2:10">
      <c r="D65" s="504"/>
      <c r="E65" s="505"/>
      <c r="F65" s="504"/>
      <c r="G65" s="505"/>
    </row>
    <row r="66" spans="2:10">
      <c r="D66" s="487"/>
      <c r="E66" s="487"/>
      <c r="F66" s="487"/>
      <c r="G66" s="502"/>
    </row>
    <row r="67" spans="2:10">
      <c r="D67" s="487"/>
      <c r="E67" s="502"/>
      <c r="F67" s="487"/>
      <c r="G67" s="502"/>
    </row>
    <row r="68" spans="2:10">
      <c r="D68" s="487"/>
      <c r="E68" s="487"/>
      <c r="F68" s="487"/>
      <c r="G68" s="502"/>
    </row>
    <row r="69" spans="2:10">
      <c r="D69" s="487"/>
      <c r="E69" s="502"/>
      <c r="F69" s="487"/>
      <c r="G69" s="502"/>
    </row>
    <row r="70" spans="2:10">
      <c r="D70" s="487"/>
      <c r="E70" s="487"/>
      <c r="F70" s="487"/>
      <c r="G70" s="502"/>
    </row>
    <row r="71" spans="2:10">
      <c r="D71" s="487"/>
      <c r="E71" s="502"/>
      <c r="F71" s="487"/>
      <c r="G71" s="502"/>
    </row>
    <row r="72" spans="2:10">
      <c r="D72" s="487"/>
      <c r="E72" s="502"/>
      <c r="F72" s="487"/>
      <c r="G72" s="856"/>
    </row>
    <row r="73" spans="2:10">
      <c r="D73" s="487"/>
      <c r="E73" s="487"/>
      <c r="F73" s="487"/>
      <c r="G73" s="502"/>
    </row>
    <row r="74" spans="2:10">
      <c r="D74" s="487"/>
      <c r="E74" s="487"/>
      <c r="F74" s="487"/>
      <c r="G74" s="502"/>
    </row>
    <row r="75" spans="2:10">
      <c r="D75" s="500"/>
      <c r="E75" s="500"/>
      <c r="F75" s="500"/>
      <c r="G75" s="857"/>
    </row>
    <row r="76" spans="2:10">
      <c r="B76" s="218"/>
      <c r="C76" s="218"/>
      <c r="D76" s="503"/>
      <c r="E76" s="503"/>
      <c r="F76" s="503"/>
      <c r="G76" s="503"/>
    </row>
    <row r="80" spans="2:10">
      <c r="B80" s="1738"/>
      <c r="C80" s="1738"/>
      <c r="D80" s="1738"/>
      <c r="E80" s="1738"/>
      <c r="F80" s="1738"/>
      <c r="G80" s="1738"/>
      <c r="H80" s="1738"/>
      <c r="I80" s="1738"/>
      <c r="J80" s="1738"/>
    </row>
    <row r="81" spans="2:11">
      <c r="B81" s="218"/>
      <c r="C81" s="218"/>
      <c r="D81" s="218"/>
      <c r="E81" s="218"/>
      <c r="F81" s="218"/>
      <c r="G81" s="218"/>
      <c r="H81" s="218"/>
      <c r="I81" s="218"/>
      <c r="J81" s="218"/>
    </row>
    <row r="82" spans="2:11">
      <c r="I82" s="1918"/>
      <c r="J82" s="1918"/>
    </row>
    <row r="83" spans="2:11">
      <c r="B83" s="1740"/>
      <c r="C83" s="214"/>
      <c r="D83" s="1740"/>
      <c r="E83" s="1919"/>
      <c r="F83" s="1740"/>
      <c r="G83" s="1917"/>
      <c r="H83" s="1917"/>
      <c r="I83" s="1917"/>
      <c r="J83" s="1917"/>
      <c r="K83" s="1917"/>
    </row>
    <row r="84" spans="2:11">
      <c r="B84" s="1740"/>
      <c r="C84" s="214"/>
      <c r="D84" s="1740"/>
      <c r="E84" s="1919"/>
      <c r="F84" s="1740"/>
      <c r="G84" s="1917"/>
      <c r="H84" s="1917"/>
      <c r="I84" s="1917"/>
      <c r="J84" s="1917"/>
      <c r="K84" s="1917"/>
    </row>
    <row r="85" spans="2:11">
      <c r="D85" s="487"/>
      <c r="E85" s="487"/>
      <c r="F85" s="487"/>
      <c r="G85" s="487"/>
      <c r="H85" s="487"/>
      <c r="I85" s="487"/>
      <c r="J85" s="487"/>
      <c r="K85" s="487"/>
    </row>
    <row r="86" spans="2:11">
      <c r="D86" s="487"/>
      <c r="E86" s="293"/>
      <c r="F86" s="293"/>
      <c r="G86" s="293"/>
      <c r="H86" s="293"/>
      <c r="I86" s="293"/>
      <c r="J86" s="293"/>
      <c r="K86" s="293"/>
    </row>
    <row r="87" spans="2:11">
      <c r="D87" s="487"/>
      <c r="E87" s="487"/>
      <c r="F87" s="487"/>
      <c r="G87" s="487"/>
      <c r="H87" s="487"/>
      <c r="I87" s="487"/>
      <c r="J87" s="487"/>
      <c r="K87" s="487"/>
    </row>
    <row r="88" spans="2:11">
      <c r="D88" s="487"/>
      <c r="E88" s="487"/>
      <c r="F88" s="487"/>
      <c r="G88" s="487"/>
      <c r="H88" s="487"/>
      <c r="I88" s="487"/>
      <c r="J88" s="487"/>
      <c r="K88" s="487"/>
    </row>
    <row r="89" spans="2:11">
      <c r="D89" s="487"/>
      <c r="E89" s="487"/>
      <c r="F89" s="487"/>
      <c r="G89" s="487"/>
      <c r="H89" s="487"/>
      <c r="I89" s="487"/>
      <c r="J89" s="487"/>
      <c r="K89" s="487"/>
    </row>
    <row r="90" spans="2:11">
      <c r="D90" s="487"/>
      <c r="E90" s="487"/>
      <c r="F90" s="487"/>
      <c r="G90" s="487"/>
      <c r="H90" s="487"/>
      <c r="I90" s="487"/>
      <c r="J90" s="487"/>
      <c r="K90" s="487"/>
    </row>
    <row r="91" spans="2:11">
      <c r="D91" s="487"/>
      <c r="E91" s="487"/>
      <c r="F91" s="487"/>
      <c r="G91" s="487"/>
      <c r="H91" s="487"/>
      <c r="I91" s="487"/>
      <c r="J91" s="487"/>
      <c r="K91" s="487"/>
    </row>
    <row r="92" spans="2:11">
      <c r="D92" s="487"/>
      <c r="E92" s="487"/>
      <c r="F92" s="487"/>
      <c r="G92" s="487"/>
      <c r="H92" s="487"/>
      <c r="I92" s="487"/>
      <c r="J92" s="487"/>
      <c r="K92" s="487"/>
    </row>
    <row r="93" spans="2:11">
      <c r="D93" s="487"/>
      <c r="E93" s="487"/>
      <c r="F93" s="487"/>
      <c r="G93" s="487"/>
      <c r="H93" s="487"/>
      <c r="I93" s="487"/>
      <c r="J93" s="487"/>
      <c r="K93" s="487"/>
    </row>
    <row r="94" spans="2:11">
      <c r="D94" s="487"/>
      <c r="E94" s="487"/>
      <c r="F94" s="487"/>
      <c r="G94" s="487"/>
      <c r="H94" s="487"/>
      <c r="I94" s="487"/>
      <c r="J94" s="487"/>
      <c r="K94" s="487"/>
    </row>
    <row r="95" spans="2:11">
      <c r="D95" s="487"/>
      <c r="E95" s="487"/>
      <c r="F95" s="487"/>
      <c r="G95" s="487"/>
      <c r="H95" s="487"/>
      <c r="I95" s="487"/>
      <c r="J95" s="487"/>
      <c r="K95" s="487"/>
    </row>
    <row r="96" spans="2:11">
      <c r="D96" s="487"/>
      <c r="E96" s="487"/>
      <c r="F96" s="487"/>
      <c r="G96" s="487"/>
      <c r="H96" s="487"/>
      <c r="I96" s="487"/>
      <c r="J96" s="487"/>
      <c r="K96" s="487"/>
    </row>
    <row r="97" spans="2:11">
      <c r="D97" s="487"/>
      <c r="E97" s="487"/>
      <c r="F97" s="487"/>
      <c r="G97" s="487"/>
      <c r="H97" s="487"/>
      <c r="I97" s="487"/>
      <c r="J97" s="487"/>
      <c r="K97" s="487"/>
    </row>
    <row r="98" spans="2:11">
      <c r="D98" s="487"/>
      <c r="E98" s="487"/>
      <c r="F98" s="487"/>
      <c r="G98" s="487"/>
      <c r="H98" s="487"/>
      <c r="I98" s="487"/>
      <c r="J98" s="487"/>
      <c r="K98" s="487"/>
    </row>
    <row r="99" spans="2:11">
      <c r="D99" s="500"/>
      <c r="E99" s="500"/>
      <c r="F99" s="500"/>
      <c r="G99" s="500"/>
      <c r="H99" s="500"/>
      <c r="I99" s="500"/>
      <c r="J99" s="500"/>
      <c r="K99" s="500"/>
    </row>
    <row r="100" spans="2:11">
      <c r="B100" s="218"/>
      <c r="C100" s="218"/>
      <c r="D100" s="503"/>
      <c r="E100" s="503"/>
      <c r="F100" s="503"/>
      <c r="G100" s="503"/>
      <c r="H100" s="503"/>
      <c r="I100" s="503"/>
      <c r="J100" s="503"/>
      <c r="K100" s="503"/>
    </row>
    <row r="102" spans="2:11">
      <c r="D102" s="858"/>
      <c r="E102" s="858"/>
      <c r="F102" s="858"/>
      <c r="G102" s="858"/>
      <c r="H102" s="858"/>
      <c r="I102" s="858"/>
    </row>
  </sheetData>
  <mergeCells count="38">
    <mergeCell ref="K33:K34"/>
    <mergeCell ref="B2:H2"/>
    <mergeCell ref="F4:G4"/>
    <mergeCell ref="B5:B7"/>
    <mergeCell ref="D5:G5"/>
    <mergeCell ref="C6:C7"/>
    <mergeCell ref="D6:D7"/>
    <mergeCell ref="E6:E7"/>
    <mergeCell ref="F6:F7"/>
    <mergeCell ref="G6:G7"/>
    <mergeCell ref="I32:J32"/>
    <mergeCell ref="B33:B34"/>
    <mergeCell ref="D33:D34"/>
    <mergeCell ref="E33:E34"/>
    <mergeCell ref="F33:F34"/>
    <mergeCell ref="G33:G34"/>
    <mergeCell ref="G59:G60"/>
    <mergeCell ref="H33:H34"/>
    <mergeCell ref="I33:I34"/>
    <mergeCell ref="J33:J34"/>
    <mergeCell ref="B55:G56"/>
    <mergeCell ref="F58:G58"/>
    <mergeCell ref="B25:G25"/>
    <mergeCell ref="K83:K84"/>
    <mergeCell ref="B80:J80"/>
    <mergeCell ref="I82:J82"/>
    <mergeCell ref="B83:B84"/>
    <mergeCell ref="D83:D84"/>
    <mergeCell ref="E83:E84"/>
    <mergeCell ref="F83:F84"/>
    <mergeCell ref="G83:G84"/>
    <mergeCell ref="H83:H84"/>
    <mergeCell ref="I83:I84"/>
    <mergeCell ref="J83:J84"/>
    <mergeCell ref="B59:B60"/>
    <mergeCell ref="D59:D60"/>
    <mergeCell ref="E59:E60"/>
    <mergeCell ref="F59:F60"/>
  </mergeCells>
  <pageMargins left="0.7" right="0.7" top="0.75" bottom="0.75" header="0.3" footer="0.3"/>
  <pageSetup paperSize="9" scale="78" orientation="landscape" r:id="rId1"/>
  <rowBreaks count="1" manualBreakCount="1">
    <brk id="52" min="1" max="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1:S47"/>
  <sheetViews>
    <sheetView view="pageBreakPreview" zoomScaleNormal="80" zoomScaleSheetLayoutView="100" workbookViewId="0">
      <pane xSplit="2" topLeftCell="C1" activePane="topRight" state="frozen"/>
      <selection pane="topRight"/>
    </sheetView>
  </sheetViews>
  <sheetFormatPr defaultColWidth="9.140625" defaultRowHeight="12.75"/>
  <cols>
    <col min="1" max="1" width="4.42578125" style="292" customWidth="1"/>
    <col min="2" max="2" width="14.7109375" style="292" customWidth="1"/>
    <col min="3" max="10" width="16.140625" style="292" customWidth="1"/>
    <col min="11" max="11" width="7.5703125" style="292" bestFit="1" customWidth="1"/>
    <col min="12" max="18" width="6.5703125" style="292" customWidth="1"/>
    <col min="19" max="16384" width="9.140625" style="292"/>
  </cols>
  <sheetData>
    <row r="1" spans="2:19">
      <c r="B1" s="295"/>
      <c r="C1" s="295"/>
      <c r="D1" s="295"/>
      <c r="E1" s="295"/>
    </row>
    <row r="2" spans="2:19" ht="18.75" customHeight="1">
      <c r="B2" s="1738" t="s">
        <v>474</v>
      </c>
      <c r="C2" s="1738"/>
      <c r="D2" s="1738"/>
      <c r="E2" s="1738"/>
      <c r="F2" s="1738"/>
      <c r="G2" s="1738"/>
      <c r="H2" s="1738"/>
      <c r="I2" s="1738"/>
      <c r="J2" s="1738"/>
    </row>
    <row r="3" spans="2:19" ht="18.75" customHeight="1">
      <c r="B3" s="218"/>
      <c r="C3" s="218"/>
      <c r="D3" s="218"/>
      <c r="E3" s="218"/>
      <c r="F3" s="218"/>
      <c r="G3" s="218"/>
      <c r="H3" s="218"/>
      <c r="I3" s="218"/>
      <c r="J3" s="218"/>
    </row>
    <row r="4" spans="2:19" ht="18.75" customHeight="1">
      <c r="B4" s="1715" t="s">
        <v>98</v>
      </c>
      <c r="C4" s="1715" t="s">
        <v>475</v>
      </c>
      <c r="D4" s="1715"/>
      <c r="E4" s="1715"/>
      <c r="F4" s="1715"/>
      <c r="G4" s="1715"/>
      <c r="H4" s="1715"/>
      <c r="I4" s="1715"/>
      <c r="J4" s="1715"/>
    </row>
    <row r="5" spans="2:19" ht="75" customHeight="1">
      <c r="B5" s="1715"/>
      <c r="C5" s="1124" t="s">
        <v>476</v>
      </c>
      <c r="D5" s="1134" t="s">
        <v>477</v>
      </c>
      <c r="E5" s="1124" t="s">
        <v>478</v>
      </c>
      <c r="F5" s="1134" t="s">
        <v>479</v>
      </c>
      <c r="G5" s="1134" t="s">
        <v>480</v>
      </c>
      <c r="H5" s="1134" t="s">
        <v>481</v>
      </c>
      <c r="I5" s="1134" t="s">
        <v>482</v>
      </c>
      <c r="J5" s="1134" t="s">
        <v>483</v>
      </c>
    </row>
    <row r="6" spans="2:19" ht="18.75" customHeight="1">
      <c r="B6" s="1123" t="s">
        <v>106</v>
      </c>
      <c r="C6" s="1128">
        <v>470920.70771925303</v>
      </c>
      <c r="D6" s="1128">
        <v>677435.68435999996</v>
      </c>
      <c r="E6" s="1128">
        <v>1394906.149604179</v>
      </c>
      <c r="F6" s="1577">
        <v>0</v>
      </c>
      <c r="G6" s="1128">
        <v>2580737.451938834</v>
      </c>
      <c r="H6" s="1128">
        <v>612343.55206326116</v>
      </c>
      <c r="I6" s="1128">
        <f>SUM(C6:H6)</f>
        <v>5736343.5456855269</v>
      </c>
      <c r="J6" s="1128">
        <v>3674691.1132125468</v>
      </c>
      <c r="K6" s="859"/>
      <c r="L6" s="859"/>
      <c r="M6" s="859"/>
      <c r="N6" s="859"/>
      <c r="O6" s="859"/>
      <c r="P6" s="859"/>
      <c r="Q6" s="859"/>
      <c r="R6" s="859"/>
      <c r="S6" s="859"/>
    </row>
    <row r="7" spans="2:19" ht="18.75" customHeight="1">
      <c r="B7" s="1123" t="s">
        <v>108</v>
      </c>
      <c r="C7" s="1128">
        <v>2563.2365778549406</v>
      </c>
      <c r="D7" s="1128">
        <v>5056.9482600000001</v>
      </c>
      <c r="E7" s="1128">
        <v>104963.96963067958</v>
      </c>
      <c r="F7" s="1128">
        <v>1104.5861586923922</v>
      </c>
      <c r="G7" s="1128">
        <v>184830.33754795603</v>
      </c>
      <c r="H7" s="1128">
        <v>51425.967378014197</v>
      </c>
      <c r="I7" s="1128">
        <f t="shared" ref="I7:I21" si="0">SUM(C7:H7)</f>
        <v>349945.04555319709</v>
      </c>
      <c r="J7" s="1128">
        <v>223006.75672333522</v>
      </c>
      <c r="K7" s="859"/>
      <c r="L7" s="859"/>
      <c r="M7" s="859"/>
      <c r="N7" s="859"/>
      <c r="O7" s="859"/>
      <c r="P7" s="859"/>
      <c r="Q7" s="859"/>
      <c r="R7" s="859"/>
      <c r="S7" s="859"/>
    </row>
    <row r="8" spans="2:19" ht="18.75" customHeight="1">
      <c r="B8" s="1123" t="s">
        <v>109</v>
      </c>
      <c r="C8" s="1128">
        <v>20137.597386250603</v>
      </c>
      <c r="D8" s="1128">
        <v>148813.63964000004</v>
      </c>
      <c r="E8" s="1128">
        <v>95429.805694862691</v>
      </c>
      <c r="F8" s="1128">
        <v>448.71295347284581</v>
      </c>
      <c r="G8" s="1128">
        <v>23612.529796790841</v>
      </c>
      <c r="H8" s="1128">
        <v>29117.818150000006</v>
      </c>
      <c r="I8" s="1128">
        <f t="shared" si="0"/>
        <v>317560.10362137703</v>
      </c>
      <c r="J8" s="1128">
        <v>267469.9953039253</v>
      </c>
      <c r="K8" s="859"/>
      <c r="L8" s="859"/>
      <c r="M8" s="859"/>
      <c r="N8" s="859"/>
      <c r="O8" s="859"/>
      <c r="P8" s="859"/>
      <c r="Q8" s="859"/>
      <c r="R8" s="859"/>
      <c r="S8" s="859"/>
    </row>
    <row r="9" spans="2:19" ht="18.75" customHeight="1">
      <c r="B9" s="1123" t="s">
        <v>111</v>
      </c>
      <c r="C9" s="1128">
        <v>42371</v>
      </c>
      <c r="D9" s="1128">
        <v>139405</v>
      </c>
      <c r="E9" s="1128">
        <v>194481</v>
      </c>
      <c r="F9" s="1130">
        <v>211</v>
      </c>
      <c r="G9" s="1128">
        <v>303370</v>
      </c>
      <c r="H9" s="1128">
        <v>35654</v>
      </c>
      <c r="I9" s="1128">
        <f t="shared" si="0"/>
        <v>715492</v>
      </c>
      <c r="J9" s="1128">
        <v>484801.73229888524</v>
      </c>
      <c r="K9" s="859"/>
      <c r="L9" s="859"/>
      <c r="M9" s="859"/>
      <c r="N9" s="859"/>
      <c r="O9" s="859"/>
      <c r="P9" s="859"/>
      <c r="Q9" s="859"/>
      <c r="R9" s="859"/>
      <c r="S9" s="859"/>
    </row>
    <row r="10" spans="2:19" ht="18.75" customHeight="1">
      <c r="B10" s="1123" t="s">
        <v>112</v>
      </c>
      <c r="C10" s="1128">
        <v>1563801.8247680799</v>
      </c>
      <c r="D10" s="1128">
        <v>1051504.1653</v>
      </c>
      <c r="E10" s="1128">
        <v>14986894.815690514</v>
      </c>
      <c r="F10" s="1128">
        <v>4878.097481065035</v>
      </c>
      <c r="G10" s="1128">
        <v>2708942.9407793134</v>
      </c>
      <c r="H10" s="1128">
        <v>1345605.2978971216</v>
      </c>
      <c r="I10" s="1128">
        <f t="shared" si="0"/>
        <v>21661627.141916096</v>
      </c>
      <c r="J10" s="1128">
        <v>17865000.783068385</v>
      </c>
      <c r="K10" s="859"/>
      <c r="L10" s="859"/>
      <c r="M10" s="859"/>
      <c r="N10" s="859"/>
      <c r="O10" s="859"/>
      <c r="P10" s="859"/>
      <c r="Q10" s="859"/>
      <c r="R10" s="859"/>
      <c r="S10" s="859"/>
    </row>
    <row r="11" spans="2:19" ht="18.75" customHeight="1">
      <c r="B11" s="1123" t="s">
        <v>115</v>
      </c>
      <c r="C11" s="1128">
        <v>87808</v>
      </c>
      <c r="D11" s="1128">
        <v>13345</v>
      </c>
      <c r="E11" s="1128">
        <v>331666</v>
      </c>
      <c r="F11" s="1577">
        <v>0</v>
      </c>
      <c r="G11" s="1128">
        <v>179742</v>
      </c>
      <c r="H11" s="1128">
        <v>29625</v>
      </c>
      <c r="I11" s="1128">
        <f t="shared" si="0"/>
        <v>642186</v>
      </c>
      <c r="J11" s="1128">
        <v>469592.49775736406</v>
      </c>
      <c r="K11" s="859"/>
      <c r="L11" s="859"/>
      <c r="M11" s="859"/>
      <c r="N11" s="859"/>
      <c r="O11" s="859"/>
      <c r="P11" s="859"/>
      <c r="Q11" s="859"/>
      <c r="R11" s="859"/>
      <c r="S11" s="859"/>
    </row>
    <row r="12" spans="2:19" ht="18.75" customHeight="1">
      <c r="B12" s="1123" t="s">
        <v>118</v>
      </c>
      <c r="C12" s="1128">
        <v>336654.91054317128</v>
      </c>
      <c r="D12" s="1128">
        <v>356165.34271493147</v>
      </c>
      <c r="E12" s="1128">
        <v>1662346.4422470795</v>
      </c>
      <c r="F12" s="1128">
        <v>1616.8076628827155</v>
      </c>
      <c r="G12" s="1128">
        <v>677346.00510940223</v>
      </c>
      <c r="H12" s="1128">
        <v>217331.50858004164</v>
      </c>
      <c r="I12" s="1128">
        <f t="shared" si="0"/>
        <v>3251461.016857509</v>
      </c>
      <c r="J12" s="1128">
        <v>2461799.9667041348</v>
      </c>
      <c r="K12" s="859"/>
      <c r="L12" s="859"/>
      <c r="M12" s="859"/>
      <c r="N12" s="859"/>
      <c r="O12" s="859"/>
      <c r="P12" s="859"/>
      <c r="Q12" s="859"/>
      <c r="R12" s="859"/>
      <c r="S12" s="859"/>
    </row>
    <row r="13" spans="2:19" ht="18.75" customHeight="1">
      <c r="B13" s="1123" t="s">
        <v>120</v>
      </c>
      <c r="C13" s="1128">
        <v>355357.95716346189</v>
      </c>
      <c r="D13" s="1128">
        <v>131977.49304</v>
      </c>
      <c r="E13" s="1128">
        <v>2535243.5700141373</v>
      </c>
      <c r="F13" s="1128">
        <v>2433.4169463013709</v>
      </c>
      <c r="G13" s="1128">
        <v>757422.35239742976</v>
      </c>
      <c r="H13" s="1128">
        <v>211997.04018604127</v>
      </c>
      <c r="I13" s="1128">
        <f t="shared" si="0"/>
        <v>3994431.8297473714</v>
      </c>
      <c r="J13" s="1128">
        <v>3125593.0013287365</v>
      </c>
      <c r="K13" s="859"/>
      <c r="L13" s="859"/>
      <c r="M13" s="859"/>
      <c r="N13" s="859"/>
      <c r="O13" s="859"/>
      <c r="P13" s="859"/>
      <c r="Q13" s="859"/>
      <c r="R13" s="859"/>
      <c r="S13" s="859"/>
    </row>
    <row r="14" spans="2:19" ht="18.75" customHeight="1">
      <c r="B14" s="1123" t="s">
        <v>121</v>
      </c>
      <c r="C14" s="1128">
        <v>38897.542470077999</v>
      </c>
      <c r="D14" s="1128">
        <v>40181</v>
      </c>
      <c r="E14" s="1128">
        <v>183824.2701369627</v>
      </c>
      <c r="F14" s="1128">
        <v>26.769697963809595</v>
      </c>
      <c r="G14" s="1128">
        <v>74305.762964964379</v>
      </c>
      <c r="H14" s="1128">
        <v>31307.914359154605</v>
      </c>
      <c r="I14" s="1128">
        <f t="shared" si="0"/>
        <v>368543.25962912344</v>
      </c>
      <c r="J14" s="1128">
        <v>275015.44895225385</v>
      </c>
      <c r="K14" s="859"/>
      <c r="L14" s="859"/>
      <c r="M14" s="859"/>
      <c r="N14" s="859"/>
      <c r="O14" s="859"/>
      <c r="P14" s="859"/>
      <c r="Q14" s="859"/>
      <c r="R14" s="859"/>
      <c r="S14" s="859"/>
    </row>
    <row r="15" spans="2:19" ht="18.75" customHeight="1">
      <c r="B15" s="1123" t="s">
        <v>122</v>
      </c>
      <c r="C15" s="1128">
        <v>21934.583288616574</v>
      </c>
      <c r="D15" s="1128">
        <v>63310.887667489907</v>
      </c>
      <c r="E15" s="1128">
        <v>259740.79187077531</v>
      </c>
      <c r="F15" s="1130">
        <v>5399.3354949113727</v>
      </c>
      <c r="G15" s="1128">
        <v>469212.67957308656</v>
      </c>
      <c r="H15" s="1128">
        <v>58450.930658745136</v>
      </c>
      <c r="I15" s="1128">
        <f t="shared" si="0"/>
        <v>878049.20855362481</v>
      </c>
      <c r="J15" s="1128">
        <v>588512.63153678388</v>
      </c>
      <c r="K15" s="859"/>
      <c r="L15" s="859"/>
      <c r="M15" s="859"/>
      <c r="N15" s="859"/>
      <c r="O15" s="859"/>
      <c r="P15" s="859"/>
      <c r="Q15" s="859"/>
      <c r="R15" s="859"/>
      <c r="S15" s="859"/>
    </row>
    <row r="16" spans="2:19" ht="18.75" customHeight="1">
      <c r="B16" s="1123" t="s">
        <v>124</v>
      </c>
      <c r="C16" s="1128">
        <v>5780.8753936349494</v>
      </c>
      <c r="D16" s="1128">
        <v>150936.11148576246</v>
      </c>
      <c r="E16" s="1128">
        <v>40483.987526115197</v>
      </c>
      <c r="F16" s="1130">
        <v>17.454074079999998</v>
      </c>
      <c r="G16" s="1128">
        <v>25653.109944038501</v>
      </c>
      <c r="H16" s="1128">
        <v>12335.39250205061</v>
      </c>
      <c r="I16" s="1128">
        <f t="shared" si="0"/>
        <v>235206.93092568172</v>
      </c>
      <c r="J16" s="1128">
        <v>199262.01968749778</v>
      </c>
      <c r="K16" s="859"/>
      <c r="L16" s="859"/>
      <c r="M16" s="859"/>
      <c r="N16" s="859"/>
      <c r="O16" s="859"/>
      <c r="P16" s="859"/>
      <c r="Q16" s="859"/>
      <c r="R16" s="859"/>
      <c r="S16" s="859"/>
    </row>
    <row r="17" spans="2:19" ht="18.75" customHeight="1">
      <c r="B17" s="1123" t="s">
        <v>128</v>
      </c>
      <c r="C17" s="1128">
        <v>24065.6905743399</v>
      </c>
      <c r="D17" s="1128">
        <v>268720.803766848</v>
      </c>
      <c r="E17" s="1128">
        <v>94441.212542141264</v>
      </c>
      <c r="F17" s="1128">
        <v>220.01420847023093</v>
      </c>
      <c r="G17" s="1128">
        <v>46148.740296636475</v>
      </c>
      <c r="H17" s="1128">
        <v>21595.971282297865</v>
      </c>
      <c r="I17" s="1128">
        <f t="shared" si="0"/>
        <v>455192.43267073372</v>
      </c>
      <c r="J17" s="1128">
        <v>390783.60864527186</v>
      </c>
      <c r="K17" s="859"/>
      <c r="L17" s="859"/>
      <c r="M17" s="859"/>
      <c r="N17" s="859"/>
      <c r="O17" s="859"/>
      <c r="P17" s="859"/>
      <c r="Q17" s="859"/>
      <c r="R17" s="859"/>
      <c r="S17" s="859"/>
    </row>
    <row r="18" spans="2:19" ht="18.75" customHeight="1">
      <c r="B18" s="1123" t="s">
        <v>130</v>
      </c>
      <c r="C18" s="1128">
        <v>1604481.6107147196</v>
      </c>
      <c r="D18" s="1128">
        <v>2340301.59131</v>
      </c>
      <c r="E18" s="1128">
        <v>14480502.089660132</v>
      </c>
      <c r="F18" s="1577">
        <v>0</v>
      </c>
      <c r="G18" s="1128">
        <v>5011021.9401258752</v>
      </c>
      <c r="H18" s="1128">
        <v>1434824.7846322998</v>
      </c>
      <c r="I18" s="1128">
        <f t="shared" si="0"/>
        <v>24871132.016443025</v>
      </c>
      <c r="J18" s="1128">
        <v>19148373.328483965</v>
      </c>
      <c r="K18" s="859"/>
      <c r="L18" s="859"/>
      <c r="M18" s="859"/>
      <c r="N18" s="859"/>
      <c r="O18" s="859"/>
      <c r="P18" s="859"/>
      <c r="Q18" s="859"/>
      <c r="R18" s="859"/>
      <c r="S18" s="859"/>
    </row>
    <row r="19" spans="2:19" ht="18.75" customHeight="1">
      <c r="B19" s="1123" t="s">
        <v>131</v>
      </c>
      <c r="C19" s="1128">
        <v>202984.09290444749</v>
      </c>
      <c r="D19" s="1128">
        <v>847335.72375033016</v>
      </c>
      <c r="E19" s="1128">
        <v>1688459.0814746022</v>
      </c>
      <c r="F19" s="1577">
        <v>0</v>
      </c>
      <c r="G19" s="1128">
        <v>3551671.2096224115</v>
      </c>
      <c r="H19" s="1128">
        <v>199655.9428058482</v>
      </c>
      <c r="I19" s="1128">
        <f t="shared" si="0"/>
        <v>6490106.0505576394</v>
      </c>
      <c r="J19" s="1128">
        <v>4489447.7087496184</v>
      </c>
      <c r="K19" s="859"/>
      <c r="L19" s="859"/>
      <c r="M19" s="859"/>
      <c r="N19" s="859"/>
      <c r="O19" s="859"/>
      <c r="P19" s="859"/>
      <c r="Q19" s="859"/>
      <c r="R19" s="859"/>
      <c r="S19" s="859"/>
    </row>
    <row r="20" spans="2:19" ht="18.75" customHeight="1">
      <c r="B20" s="1123" t="s">
        <v>132</v>
      </c>
      <c r="C20" s="1128">
        <v>385194.76800000004</v>
      </c>
      <c r="D20" s="1128">
        <v>633902</v>
      </c>
      <c r="E20" s="1128">
        <v>3794651.4597734474</v>
      </c>
      <c r="F20" s="1130">
        <v>157.75805900116376</v>
      </c>
      <c r="G20" s="1128">
        <v>1243261.1165191941</v>
      </c>
      <c r="H20" s="1128">
        <v>555584.58560350002</v>
      </c>
      <c r="I20" s="1128">
        <f t="shared" si="0"/>
        <v>6612751.6879551429</v>
      </c>
      <c r="J20" s="1128">
        <v>5002805.5404984765</v>
      </c>
      <c r="K20" s="859"/>
      <c r="L20" s="859"/>
      <c r="M20" s="859"/>
      <c r="N20" s="859"/>
      <c r="O20" s="859"/>
      <c r="P20" s="859"/>
      <c r="Q20" s="859"/>
      <c r="R20" s="859"/>
      <c r="S20" s="859"/>
    </row>
    <row r="21" spans="2:19" ht="18.75" customHeight="1">
      <c r="B21" s="1366" t="s">
        <v>133</v>
      </c>
      <c r="C21" s="1629">
        <f>SUM(C6:C20)</f>
        <v>5162954.3975039087</v>
      </c>
      <c r="D21" s="1629">
        <f t="shared" ref="D21:G21" si="1">SUM(D6:D20)</f>
        <v>6868391.3912953623</v>
      </c>
      <c r="E21" s="1629">
        <f t="shared" si="1"/>
        <v>41848034.645865634</v>
      </c>
      <c r="F21" s="1629">
        <f t="shared" si="1"/>
        <v>16513.952736840936</v>
      </c>
      <c r="G21" s="1629">
        <f t="shared" si="1"/>
        <v>17837278.176615931</v>
      </c>
      <c r="H21" s="1629">
        <f>SUM(H6:H20)</f>
        <v>4846855.7060983749</v>
      </c>
      <c r="I21" s="1519">
        <f t="shared" si="0"/>
        <v>76580028.270116061</v>
      </c>
      <c r="J21" s="1629">
        <f>SUM(J6:J20)</f>
        <v>58666156.132951185</v>
      </c>
      <c r="K21" s="859"/>
      <c r="L21" s="859"/>
      <c r="M21" s="859"/>
      <c r="N21" s="859"/>
      <c r="O21" s="859"/>
      <c r="P21" s="859"/>
      <c r="Q21" s="859"/>
      <c r="R21" s="859"/>
      <c r="S21" s="859"/>
    </row>
    <row r="22" spans="2:19" ht="18.75" customHeight="1">
      <c r="B22" s="218"/>
      <c r="C22" s="503"/>
      <c r="D22" s="503"/>
      <c r="E22" s="503"/>
      <c r="F22" s="503"/>
      <c r="G22" s="503"/>
      <c r="H22" s="503"/>
      <c r="I22" s="503"/>
      <c r="J22" s="503"/>
    </row>
    <row r="23" spans="2:19" ht="18.75" customHeight="1">
      <c r="C23" s="398"/>
      <c r="D23" s="398"/>
      <c r="E23" s="398"/>
      <c r="F23" s="398"/>
      <c r="G23" s="398"/>
      <c r="H23" s="398"/>
      <c r="I23" s="398"/>
      <c r="J23" s="398"/>
    </row>
    <row r="24" spans="2:19" ht="12.75" customHeight="1">
      <c r="B24" s="1715" t="s">
        <v>98</v>
      </c>
      <c r="C24" s="1715" t="s">
        <v>484</v>
      </c>
      <c r="D24" s="1715"/>
      <c r="E24" s="1715"/>
      <c r="F24" s="1715"/>
      <c r="G24" s="1715"/>
      <c r="H24" s="1715"/>
      <c r="I24" s="1715"/>
      <c r="J24" s="1715"/>
    </row>
    <row r="25" spans="2:19" ht="75.75" customHeight="1">
      <c r="B25" s="1715"/>
      <c r="C25" s="1124" t="s">
        <v>476</v>
      </c>
      <c r="D25" s="1134" t="s">
        <v>477</v>
      </c>
      <c r="E25" s="1124" t="s">
        <v>478</v>
      </c>
      <c r="F25" s="1134" t="s">
        <v>479</v>
      </c>
      <c r="G25" s="1134" t="s">
        <v>480</v>
      </c>
      <c r="H25" s="1134" t="s">
        <v>481</v>
      </c>
      <c r="I25" s="1134" t="s">
        <v>482</v>
      </c>
      <c r="J25" s="1134" t="s">
        <v>483</v>
      </c>
    </row>
    <row r="26" spans="2:19" ht="18.600000000000001" customHeight="1">
      <c r="B26" s="1123" t="s">
        <v>106</v>
      </c>
      <c r="C26" s="1530">
        <v>405928.95816645114</v>
      </c>
      <c r="D26" s="1530">
        <v>837778.51139</v>
      </c>
      <c r="E26" s="1530">
        <v>3083121.2232661285</v>
      </c>
      <c r="F26" s="1577">
        <v>0</v>
      </c>
      <c r="G26" s="1530">
        <v>3484467.4367408045</v>
      </c>
      <c r="H26" s="1530">
        <v>717371.59732918919</v>
      </c>
      <c r="I26" s="1530">
        <f>SUM(C26:H26)</f>
        <v>8528667.7268925738</v>
      </c>
      <c r="J26" s="1530">
        <v>5601569.5892664241</v>
      </c>
      <c r="K26" s="859"/>
      <c r="L26" s="859"/>
      <c r="M26" s="859"/>
      <c r="N26" s="859"/>
      <c r="O26" s="859"/>
      <c r="P26" s="859"/>
      <c r="Q26" s="859"/>
      <c r="R26" s="859"/>
      <c r="S26" s="859"/>
    </row>
    <row r="27" spans="2:19" ht="18.600000000000001" customHeight="1">
      <c r="B27" s="1123" t="s">
        <v>108</v>
      </c>
      <c r="C27" s="1530">
        <v>3779.7258311815194</v>
      </c>
      <c r="D27" s="1530">
        <v>4964.5614399999995</v>
      </c>
      <c r="E27" s="1530">
        <v>38894.471254435834</v>
      </c>
      <c r="F27" s="1530">
        <v>1356.7190847278334</v>
      </c>
      <c r="G27" s="1530">
        <v>201430.8831366268</v>
      </c>
      <c r="H27" s="1530">
        <v>63884.562010899317</v>
      </c>
      <c r="I27" s="1530">
        <f t="shared" ref="I27:I40" si="2">SUM(C27:H27)</f>
        <v>314310.92275787127</v>
      </c>
      <c r="J27" s="1530">
        <v>216924.39874479698</v>
      </c>
      <c r="K27" s="859"/>
      <c r="L27" s="859"/>
      <c r="M27" s="859"/>
      <c r="N27" s="859"/>
      <c r="O27" s="859"/>
      <c r="P27" s="859"/>
      <c r="Q27" s="859"/>
      <c r="R27" s="859"/>
      <c r="S27" s="859"/>
    </row>
    <row r="28" spans="2:19" ht="18.600000000000001" customHeight="1">
      <c r="B28" s="1123" t="s">
        <v>109</v>
      </c>
      <c r="C28" s="1530">
        <v>20623</v>
      </c>
      <c r="D28" s="1530">
        <v>145518</v>
      </c>
      <c r="E28" s="1530">
        <v>93121</v>
      </c>
      <c r="F28" s="1530">
        <v>692</v>
      </c>
      <c r="G28" s="1530">
        <v>0</v>
      </c>
      <c r="H28" s="1530">
        <v>30819</v>
      </c>
      <c r="I28" s="1530">
        <f t="shared" si="2"/>
        <v>290773</v>
      </c>
      <c r="J28" s="1530">
        <v>261774.50769125705</v>
      </c>
      <c r="K28" s="859"/>
      <c r="L28" s="859"/>
      <c r="M28" s="859"/>
      <c r="N28" s="859"/>
      <c r="O28" s="859"/>
      <c r="P28" s="859"/>
      <c r="Q28" s="859"/>
      <c r="R28" s="859"/>
      <c r="S28" s="859"/>
    </row>
    <row r="29" spans="2:19" ht="18.600000000000001" customHeight="1">
      <c r="B29" s="1123" t="s">
        <v>111</v>
      </c>
      <c r="C29" s="1530">
        <v>43003</v>
      </c>
      <c r="D29" s="1128">
        <v>24935</v>
      </c>
      <c r="E29" s="1128">
        <v>268971</v>
      </c>
      <c r="F29" s="1128">
        <v>48</v>
      </c>
      <c r="G29" s="1128">
        <v>309600</v>
      </c>
      <c r="H29" s="1128">
        <v>40799</v>
      </c>
      <c r="I29" s="1530">
        <f t="shared" si="2"/>
        <v>687356</v>
      </c>
      <c r="J29" s="1128">
        <v>459409.11859692121</v>
      </c>
      <c r="K29" s="859"/>
      <c r="L29" s="859"/>
      <c r="M29" s="859"/>
      <c r="N29" s="859"/>
      <c r="O29" s="859"/>
      <c r="P29" s="859"/>
      <c r="Q29" s="859"/>
      <c r="R29" s="859"/>
      <c r="S29" s="859"/>
    </row>
    <row r="30" spans="2:19" ht="18.600000000000001" customHeight="1">
      <c r="B30" s="1123" t="s">
        <v>112</v>
      </c>
      <c r="C30" s="1530">
        <v>1788403</v>
      </c>
      <c r="D30" s="1530">
        <v>936699</v>
      </c>
      <c r="E30" s="1530">
        <v>13906140</v>
      </c>
      <c r="F30" s="1530">
        <v>6752</v>
      </c>
      <c r="G30" s="1530">
        <v>3771492</v>
      </c>
      <c r="H30" s="1530">
        <v>1579705</v>
      </c>
      <c r="I30" s="1530">
        <f t="shared" si="2"/>
        <v>21989191</v>
      </c>
      <c r="J30" s="1530">
        <v>17133080.987876203</v>
      </c>
      <c r="K30" s="859"/>
      <c r="L30" s="859"/>
      <c r="M30" s="859"/>
      <c r="N30" s="859"/>
      <c r="O30" s="859"/>
      <c r="P30" s="859"/>
      <c r="Q30" s="859"/>
      <c r="R30" s="859"/>
      <c r="S30" s="859"/>
    </row>
    <row r="31" spans="2:19" ht="18.600000000000001" customHeight="1">
      <c r="B31" s="1123" t="s">
        <v>115</v>
      </c>
      <c r="C31" s="1530">
        <v>84122</v>
      </c>
      <c r="D31" s="1530">
        <v>11727</v>
      </c>
      <c r="E31" s="1530">
        <v>300427</v>
      </c>
      <c r="F31" s="1577">
        <v>1936</v>
      </c>
      <c r="G31" s="1530">
        <v>432752</v>
      </c>
      <c r="H31" s="1530">
        <v>34918</v>
      </c>
      <c r="I31" s="1530">
        <f t="shared" si="2"/>
        <v>865882</v>
      </c>
      <c r="J31" s="1530">
        <v>589123.38026257278</v>
      </c>
      <c r="K31" s="859"/>
      <c r="L31" s="859"/>
      <c r="M31" s="859"/>
      <c r="N31" s="859"/>
      <c r="O31" s="859"/>
      <c r="P31" s="859"/>
      <c r="Q31" s="859"/>
      <c r="R31" s="859"/>
      <c r="S31" s="859"/>
    </row>
    <row r="32" spans="2:19" ht="18.600000000000001" customHeight="1">
      <c r="B32" s="1123" t="s">
        <v>118</v>
      </c>
      <c r="C32" s="1530">
        <v>453841</v>
      </c>
      <c r="D32" s="1530">
        <v>300384</v>
      </c>
      <c r="E32" s="1530">
        <v>1697310</v>
      </c>
      <c r="F32" s="1530">
        <v>806</v>
      </c>
      <c r="G32" s="1530">
        <v>980410</v>
      </c>
      <c r="H32" s="1530">
        <v>258531</v>
      </c>
      <c r="I32" s="1530">
        <f t="shared" si="2"/>
        <v>3691282</v>
      </c>
      <c r="J32" s="1530">
        <v>2653680.1665502195</v>
      </c>
      <c r="K32" s="859"/>
      <c r="L32" s="859"/>
      <c r="M32" s="859"/>
      <c r="N32" s="859"/>
      <c r="O32" s="859"/>
      <c r="P32" s="859"/>
      <c r="Q32" s="859"/>
      <c r="R32" s="859"/>
      <c r="S32" s="859"/>
    </row>
    <row r="33" spans="2:19" ht="17.25" customHeight="1">
      <c r="B33" s="1123" t="s">
        <v>120</v>
      </c>
      <c r="C33" s="1530">
        <v>460431.11100438796</v>
      </c>
      <c r="D33" s="1530">
        <v>250364.10209</v>
      </c>
      <c r="E33" s="1530">
        <v>2479800.5543899415</v>
      </c>
      <c r="F33" s="1530">
        <v>2220.1821219010353</v>
      </c>
      <c r="G33" s="1530">
        <v>922572.2735984996</v>
      </c>
      <c r="H33" s="1530">
        <v>234465.3334958854</v>
      </c>
      <c r="I33" s="1530">
        <f t="shared" si="2"/>
        <v>4349853.5567006152</v>
      </c>
      <c r="J33" s="1530">
        <v>3331694.3558321758</v>
      </c>
      <c r="K33" s="859"/>
      <c r="L33" s="859"/>
      <c r="M33" s="859"/>
      <c r="N33" s="859"/>
      <c r="O33" s="859"/>
      <c r="P33" s="859"/>
      <c r="Q33" s="859"/>
      <c r="R33" s="859"/>
      <c r="S33" s="859"/>
    </row>
    <row r="34" spans="2:19" ht="18.600000000000001" customHeight="1">
      <c r="B34" s="1123" t="s">
        <v>121</v>
      </c>
      <c r="C34" s="1530">
        <v>40735.47</v>
      </c>
      <c r="D34" s="1530">
        <v>65364.27</v>
      </c>
      <c r="E34" s="1530">
        <v>206213.45</v>
      </c>
      <c r="F34" s="1530">
        <v>42.96</v>
      </c>
      <c r="G34" s="1530">
        <v>126036.44</v>
      </c>
      <c r="H34" s="1530">
        <v>35598.07</v>
      </c>
      <c r="I34" s="1530">
        <f t="shared" si="2"/>
        <v>473990.66000000003</v>
      </c>
      <c r="J34" s="1530">
        <v>338701.59615570313</v>
      </c>
      <c r="K34" s="859"/>
      <c r="L34" s="859"/>
      <c r="M34" s="859"/>
      <c r="N34" s="859"/>
      <c r="O34" s="859"/>
      <c r="P34" s="859"/>
      <c r="Q34" s="859"/>
      <c r="R34" s="859"/>
      <c r="S34" s="859"/>
    </row>
    <row r="35" spans="2:19" ht="18.600000000000001" customHeight="1">
      <c r="B35" s="1123" t="s">
        <v>122</v>
      </c>
      <c r="C35" s="1530">
        <v>33484.19</v>
      </c>
      <c r="D35" s="1530">
        <v>72585.179999999993</v>
      </c>
      <c r="E35" s="1530">
        <v>1068704.1100000001</v>
      </c>
      <c r="F35" s="1128">
        <v>6005.57</v>
      </c>
      <c r="G35" s="1530">
        <v>428800.7</v>
      </c>
      <c r="H35" s="1530">
        <v>76159.34</v>
      </c>
      <c r="I35" s="1530">
        <f t="shared" si="2"/>
        <v>1685739.09</v>
      </c>
      <c r="J35" s="1530">
        <v>1258534.6440637335</v>
      </c>
      <c r="K35" s="859"/>
      <c r="L35" s="859"/>
      <c r="M35" s="859"/>
      <c r="N35" s="859"/>
      <c r="O35" s="859"/>
      <c r="P35" s="859"/>
      <c r="Q35" s="859"/>
      <c r="R35" s="859"/>
      <c r="S35" s="859"/>
    </row>
    <row r="36" spans="2:19" ht="18.600000000000001" customHeight="1">
      <c r="B36" s="1123" t="s">
        <v>124</v>
      </c>
      <c r="C36" s="1530">
        <v>8244.8749275492828</v>
      </c>
      <c r="D36" s="1530">
        <v>25398.211427218186</v>
      </c>
      <c r="E36" s="1530">
        <v>38938.01373205219</v>
      </c>
      <c r="F36" s="1128">
        <v>22.246497439999995</v>
      </c>
      <c r="G36" s="1530">
        <v>20021.838882315729</v>
      </c>
      <c r="H36" s="1530">
        <v>10645.818767691897</v>
      </c>
      <c r="I36" s="1530">
        <f t="shared" si="2"/>
        <v>103271.00423426728</v>
      </c>
      <c r="J36" s="1530">
        <v>76062.168156699816</v>
      </c>
      <c r="K36" s="859"/>
      <c r="L36" s="859"/>
      <c r="M36" s="859"/>
      <c r="N36" s="859"/>
      <c r="O36" s="859"/>
      <c r="P36" s="859"/>
      <c r="Q36" s="859"/>
      <c r="R36" s="859"/>
      <c r="S36" s="859"/>
    </row>
    <row r="37" spans="2:19" ht="18.600000000000001" customHeight="1">
      <c r="B37" s="1123" t="s">
        <v>128</v>
      </c>
      <c r="C37" s="1530">
        <v>26138.19</v>
      </c>
      <c r="D37" s="1530">
        <v>181539.84</v>
      </c>
      <c r="E37" s="1530">
        <v>157429.41</v>
      </c>
      <c r="F37" s="1530">
        <v>17.12</v>
      </c>
      <c r="G37" s="1530">
        <v>95105.7</v>
      </c>
      <c r="H37" s="1530">
        <v>22215.119999999999</v>
      </c>
      <c r="I37" s="1530">
        <f t="shared" si="2"/>
        <v>482445.38</v>
      </c>
      <c r="J37" s="1530">
        <v>377961.04302467208</v>
      </c>
      <c r="K37" s="859"/>
      <c r="L37" s="859"/>
      <c r="M37" s="859"/>
      <c r="N37" s="859"/>
      <c r="O37" s="859"/>
      <c r="P37" s="859"/>
      <c r="Q37" s="859"/>
      <c r="R37" s="859"/>
      <c r="S37" s="859"/>
    </row>
    <row r="38" spans="2:19" ht="18.600000000000001" customHeight="1">
      <c r="B38" s="1123" t="s">
        <v>130</v>
      </c>
      <c r="C38" s="1530">
        <v>1722707.46</v>
      </c>
      <c r="D38" s="1530">
        <v>2410946.2200000002</v>
      </c>
      <c r="E38" s="1530">
        <v>12072062.449999999</v>
      </c>
      <c r="F38" s="1577">
        <v>0</v>
      </c>
      <c r="G38" s="1530">
        <v>6011473.2000000002</v>
      </c>
      <c r="H38" s="1530">
        <v>1721706.98</v>
      </c>
      <c r="I38" s="1530">
        <f t="shared" si="2"/>
        <v>23938896.309999999</v>
      </c>
      <c r="J38" s="1530">
        <v>17370299.946904808</v>
      </c>
      <c r="K38" s="859"/>
      <c r="L38" s="859"/>
      <c r="M38" s="859"/>
      <c r="N38" s="859"/>
      <c r="O38" s="859"/>
      <c r="P38" s="859"/>
      <c r="Q38" s="859"/>
      <c r="R38" s="859"/>
      <c r="S38" s="859"/>
    </row>
    <row r="39" spans="2:19" ht="18.600000000000001" customHeight="1">
      <c r="B39" s="1123" t="s">
        <v>131</v>
      </c>
      <c r="C39" s="1530">
        <v>305146</v>
      </c>
      <c r="D39" s="1530">
        <v>920645</v>
      </c>
      <c r="E39" s="1530">
        <v>3508957</v>
      </c>
      <c r="F39" s="1577">
        <v>2067</v>
      </c>
      <c r="G39" s="1530">
        <v>4599898</v>
      </c>
      <c r="H39" s="1530">
        <v>321649</v>
      </c>
      <c r="I39" s="1530">
        <f t="shared" si="2"/>
        <v>9658362</v>
      </c>
      <c r="J39" s="1530">
        <v>6610592.7142601972</v>
      </c>
      <c r="K39" s="859"/>
      <c r="L39" s="859"/>
      <c r="M39" s="859"/>
      <c r="N39" s="859"/>
      <c r="O39" s="859"/>
      <c r="P39" s="859"/>
      <c r="Q39" s="859"/>
      <c r="R39" s="859"/>
      <c r="S39" s="859"/>
    </row>
    <row r="40" spans="2:19" ht="18.600000000000001" customHeight="1">
      <c r="B40" s="1123" t="s">
        <v>132</v>
      </c>
      <c r="C40" s="1530">
        <v>550837.38</v>
      </c>
      <c r="D40" s="1530">
        <v>982231</v>
      </c>
      <c r="E40" s="1530">
        <v>4614727.08</v>
      </c>
      <c r="F40" s="1128">
        <v>184.22</v>
      </c>
      <c r="G40" s="1530">
        <v>1633883.97</v>
      </c>
      <c r="H40" s="1530">
        <v>668703.04</v>
      </c>
      <c r="I40" s="1530">
        <f t="shared" si="2"/>
        <v>8450566.6899999995</v>
      </c>
      <c r="J40" s="1530">
        <v>6396436.0958912969</v>
      </c>
      <c r="K40" s="859"/>
      <c r="L40" s="859"/>
      <c r="M40" s="859"/>
      <c r="N40" s="859"/>
      <c r="O40" s="859"/>
      <c r="P40" s="859"/>
      <c r="Q40" s="859"/>
      <c r="R40" s="859"/>
      <c r="S40" s="859"/>
    </row>
    <row r="41" spans="2:19" ht="18.600000000000001" customHeight="1">
      <c r="B41" s="1366" t="s">
        <v>133</v>
      </c>
      <c r="C41" s="1629">
        <f>SUM(C26:C40)</f>
        <v>5947425.35992957</v>
      </c>
      <c r="D41" s="1629">
        <f t="shared" ref="D41:H41" si="3">SUM(D26:D40)</f>
        <v>7171079.8963472191</v>
      </c>
      <c r="E41" s="1629">
        <f t="shared" si="3"/>
        <v>43534816.762642555</v>
      </c>
      <c r="F41" s="1629">
        <f t="shared" si="3"/>
        <v>22150.017704068865</v>
      </c>
      <c r="G41" s="1629">
        <f t="shared" si="3"/>
        <v>23017944.442358244</v>
      </c>
      <c r="H41" s="1629">
        <f t="shared" si="3"/>
        <v>5817170.8616036652</v>
      </c>
      <c r="I41" s="1629">
        <f t="shared" ref="I41" si="4">SUM(I26:I40)</f>
        <v>85510587.340585336</v>
      </c>
      <c r="J41" s="1629">
        <f t="shared" ref="J41" si="5">SUM(J26:J40)</f>
        <v>62675844.713277675</v>
      </c>
      <c r="K41" s="859"/>
      <c r="L41" s="859"/>
      <c r="M41" s="859"/>
      <c r="N41" s="859"/>
      <c r="O41" s="859"/>
      <c r="P41" s="859"/>
      <c r="Q41" s="859"/>
      <c r="R41" s="859"/>
      <c r="S41" s="859"/>
    </row>
    <row r="43" spans="2:19" ht="27.6" customHeight="1">
      <c r="B43" s="1752" t="s">
        <v>473</v>
      </c>
      <c r="C43" s="1752"/>
      <c r="D43" s="1752"/>
      <c r="E43" s="1752"/>
      <c r="F43" s="1752"/>
      <c r="G43" s="1752"/>
      <c r="H43" s="1752"/>
      <c r="I43" s="1752"/>
      <c r="J43" s="1752"/>
    </row>
    <row r="45" spans="2:19">
      <c r="C45" s="398"/>
      <c r="J45" s="292">
        <v>138</v>
      </c>
    </row>
    <row r="46" spans="2:19">
      <c r="B46" s="535"/>
    </row>
    <row r="47" spans="2:19">
      <c r="J47" s="398"/>
    </row>
  </sheetData>
  <mergeCells count="6">
    <mergeCell ref="B43:J43"/>
    <mergeCell ref="B2:J2"/>
    <mergeCell ref="B4:B5"/>
    <mergeCell ref="C4:J4"/>
    <mergeCell ref="B24:B25"/>
    <mergeCell ref="C24:J24"/>
  </mergeCells>
  <pageMargins left="0.7" right="0.35" top="0.75" bottom="0.75" header="0.3" footer="0.3"/>
  <pageSetup paperSize="9" scale="6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6699"/>
  </sheetPr>
  <dimension ref="B1:M32"/>
  <sheetViews>
    <sheetView view="pageBreakPreview" zoomScaleNormal="100" zoomScaleSheetLayoutView="100" workbookViewId="0"/>
  </sheetViews>
  <sheetFormatPr defaultColWidth="9.140625" defaultRowHeight="12.75"/>
  <cols>
    <col min="1" max="1" width="5.85546875" style="292" customWidth="1"/>
    <col min="2" max="2" width="25.28515625" style="292" customWidth="1"/>
    <col min="3" max="3" width="15.28515625" style="292" customWidth="1"/>
    <col min="4" max="6" width="18.5703125" style="292" customWidth="1"/>
    <col min="7" max="7" width="21.28515625" style="292" customWidth="1"/>
    <col min="8" max="9" width="11.5703125" style="292" bestFit="1" customWidth="1"/>
    <col min="10" max="10" width="14.140625" style="292" customWidth="1"/>
    <col min="11" max="16384" width="9.140625" style="292"/>
  </cols>
  <sheetData>
    <row r="1" spans="2:13">
      <c r="B1" s="295"/>
      <c r="C1" s="295"/>
      <c r="D1" s="295"/>
      <c r="E1" s="295"/>
      <c r="F1" s="295"/>
    </row>
    <row r="2" spans="2:13" ht="12.75" customHeight="1">
      <c r="B2" s="1714" t="s">
        <v>485</v>
      </c>
      <c r="C2" s="1714"/>
      <c r="D2" s="1714"/>
      <c r="E2" s="1714"/>
      <c r="F2" s="1714"/>
      <c r="G2" s="1714"/>
    </row>
    <row r="3" spans="2:13">
      <c r="B3" s="1714"/>
      <c r="C3" s="1714"/>
      <c r="D3" s="1714"/>
      <c r="E3" s="1714"/>
      <c r="F3" s="1714"/>
      <c r="G3" s="1714"/>
    </row>
    <row r="4" spans="2:13">
      <c r="B4" s="538"/>
      <c r="C4" s="538"/>
      <c r="D4" s="538"/>
      <c r="E4" s="538"/>
      <c r="F4" s="538"/>
      <c r="G4" s="538"/>
    </row>
    <row r="5" spans="2:13">
      <c r="B5" s="538"/>
      <c r="C5" s="538"/>
      <c r="D5" s="538"/>
      <c r="E5" s="538"/>
      <c r="F5" s="1919" t="s">
        <v>486</v>
      </c>
      <c r="G5" s="1919"/>
    </row>
    <row r="6" spans="2:13" ht="12.75" customHeight="1">
      <c r="B6" s="1716" t="s">
        <v>98</v>
      </c>
      <c r="C6" s="2138" t="s">
        <v>487</v>
      </c>
      <c r="D6" s="1716" t="s">
        <v>488</v>
      </c>
      <c r="E6" s="1717"/>
      <c r="F6" s="1717"/>
      <c r="G6" s="1718"/>
    </row>
    <row r="7" spans="2:13" ht="12.75" customHeight="1">
      <c r="B7" s="1716"/>
      <c r="C7" s="1920"/>
      <c r="D7" s="2108" t="s">
        <v>470</v>
      </c>
      <c r="E7" s="2108" t="s">
        <v>471</v>
      </c>
      <c r="F7" s="2108" t="s">
        <v>472</v>
      </c>
      <c r="G7" s="2139" t="s">
        <v>489</v>
      </c>
    </row>
    <row r="8" spans="2:13" ht="45.75" customHeight="1">
      <c r="B8" s="1716"/>
      <c r="C8" s="1921"/>
      <c r="D8" s="1737"/>
      <c r="E8" s="1737"/>
      <c r="F8" s="1737"/>
      <c r="G8" s="1922"/>
      <c r="I8" s="398"/>
    </row>
    <row r="9" spans="2:13" ht="21" customHeight="1">
      <c r="B9" s="1587" t="s">
        <v>107</v>
      </c>
      <c r="C9" s="1631">
        <v>6515992</v>
      </c>
      <c r="D9" s="1530">
        <v>11119590.22179327</v>
      </c>
      <c r="E9" s="1577"/>
      <c r="F9" s="1530">
        <v>2693526.5822383934</v>
      </c>
      <c r="G9" s="1626">
        <v>8426063.6395548768</v>
      </c>
      <c r="H9" s="398"/>
      <c r="I9" s="398"/>
      <c r="J9" s="398"/>
      <c r="K9" s="398"/>
      <c r="L9" s="398"/>
      <c r="M9" s="398"/>
    </row>
    <row r="10" spans="2:13" ht="21" customHeight="1">
      <c r="B10" s="1587" t="s">
        <v>110</v>
      </c>
      <c r="C10" s="1631">
        <v>493293.1679771957</v>
      </c>
      <c r="D10" s="1530">
        <v>1412806.268804254</v>
      </c>
      <c r="E10" s="1632">
        <v>291574.32546999998</v>
      </c>
      <c r="F10" s="1530">
        <v>1179011.3203799999</v>
      </c>
      <c r="G10" s="1626">
        <v>525369.27389425412</v>
      </c>
      <c r="H10" s="398"/>
      <c r="I10" s="398"/>
      <c r="J10" s="398"/>
      <c r="K10" s="398"/>
      <c r="L10" s="398"/>
      <c r="M10" s="398"/>
    </row>
    <row r="11" spans="2:13" ht="21" customHeight="1">
      <c r="B11" s="1587" t="s">
        <v>113</v>
      </c>
      <c r="C11" s="1530">
        <v>5978704.6344253197</v>
      </c>
      <c r="D11" s="1530">
        <v>12319057.305612752</v>
      </c>
      <c r="E11" s="1633">
        <v>468226</v>
      </c>
      <c r="F11" s="1530">
        <v>5315179.5</v>
      </c>
      <c r="G11" s="1626">
        <v>7472103.8056127522</v>
      </c>
      <c r="H11" s="398"/>
      <c r="I11" s="398"/>
      <c r="J11" s="398"/>
      <c r="K11" s="398"/>
      <c r="L11" s="398"/>
      <c r="M11" s="398"/>
    </row>
    <row r="12" spans="2:13" ht="21" customHeight="1">
      <c r="B12" s="1587" t="s">
        <v>114</v>
      </c>
      <c r="C12" s="1530">
        <v>1836265.157278043</v>
      </c>
      <c r="D12" s="1632">
        <v>2764646.9588075727</v>
      </c>
      <c r="E12" s="1577"/>
      <c r="F12" s="1632">
        <v>135427.32174422342</v>
      </c>
      <c r="G12" s="1633">
        <v>2629219.6370633491</v>
      </c>
      <c r="H12" s="398"/>
      <c r="I12" s="398"/>
      <c r="J12" s="398"/>
      <c r="K12" s="398"/>
      <c r="L12" s="398"/>
      <c r="M12" s="398"/>
    </row>
    <row r="13" spans="2:13" ht="21" customHeight="1">
      <c r="B13" s="1587" t="s">
        <v>116</v>
      </c>
      <c r="C13" s="1530">
        <v>1698652</v>
      </c>
      <c r="D13" s="1530">
        <v>3018797.1260666796</v>
      </c>
      <c r="E13" s="1530">
        <v>565770.01199999999</v>
      </c>
      <c r="F13" s="1530">
        <v>1033744.3064768447</v>
      </c>
      <c r="G13" s="1626">
        <v>2550822.8315898348</v>
      </c>
      <c r="H13" s="398"/>
      <c r="I13" s="398"/>
      <c r="J13" s="398"/>
      <c r="K13" s="398"/>
      <c r="L13" s="398"/>
      <c r="M13" s="398"/>
    </row>
    <row r="14" spans="2:13" ht="21" customHeight="1">
      <c r="B14" s="1587" t="s">
        <v>117</v>
      </c>
      <c r="C14" s="1530">
        <v>3960926</v>
      </c>
      <c r="D14" s="1530">
        <v>6606951.8869445818</v>
      </c>
      <c r="E14" s="1577"/>
      <c r="F14" s="1530">
        <v>1549733.8013160287</v>
      </c>
      <c r="G14" s="1530">
        <v>5057218.0856285533</v>
      </c>
      <c r="H14" s="398"/>
      <c r="I14" s="398"/>
      <c r="J14" s="398"/>
      <c r="K14" s="398"/>
      <c r="L14" s="398"/>
      <c r="M14" s="398"/>
    </row>
    <row r="15" spans="2:13" ht="21" customHeight="1">
      <c r="B15" s="1587" t="s">
        <v>119</v>
      </c>
      <c r="C15" s="1631">
        <v>1391752</v>
      </c>
      <c r="D15" s="1530">
        <v>2026427.0188730743</v>
      </c>
      <c r="E15" s="1577"/>
      <c r="F15" s="1530">
        <v>185698.00541861029</v>
      </c>
      <c r="G15" s="1626">
        <v>1840729.013454464</v>
      </c>
      <c r="H15" s="398"/>
      <c r="I15" s="398"/>
      <c r="J15" s="398"/>
      <c r="K15" s="398"/>
      <c r="L15" s="398"/>
      <c r="M15" s="398"/>
    </row>
    <row r="16" spans="2:13" ht="21" customHeight="1">
      <c r="B16" s="1587" t="s">
        <v>161</v>
      </c>
      <c r="C16" s="1634"/>
      <c r="D16" s="1143"/>
      <c r="E16" s="1143"/>
      <c r="F16" s="1143"/>
      <c r="G16" s="1143"/>
      <c r="H16" s="398"/>
      <c r="I16" s="398"/>
      <c r="J16" s="398"/>
      <c r="K16" s="398"/>
      <c r="L16" s="398"/>
      <c r="M16" s="398"/>
    </row>
    <row r="17" spans="2:13" ht="21" customHeight="1">
      <c r="B17" s="1587" t="s">
        <v>123</v>
      </c>
      <c r="C17" s="1631">
        <v>1742118</v>
      </c>
      <c r="D17" s="1530">
        <v>3163228.7482476733</v>
      </c>
      <c r="E17" s="1577"/>
      <c r="F17" s="1530">
        <v>216838.6223165972</v>
      </c>
      <c r="G17" s="1626">
        <v>2946390.1259310762</v>
      </c>
      <c r="H17" s="398"/>
      <c r="I17" s="398"/>
      <c r="J17" s="398"/>
      <c r="K17" s="398"/>
      <c r="L17" s="398"/>
      <c r="M17" s="398"/>
    </row>
    <row r="18" spans="2:13" ht="21" customHeight="1">
      <c r="B18" s="1587" t="s">
        <v>124</v>
      </c>
      <c r="C18" s="1631">
        <v>520039</v>
      </c>
      <c r="D18" s="1530">
        <v>502437.503850949</v>
      </c>
      <c r="E18" s="1530">
        <v>13113.541344546224</v>
      </c>
      <c r="F18" s="1530">
        <v>93397.253914866029</v>
      </c>
      <c r="G18" s="1626">
        <v>422153.79128062923</v>
      </c>
      <c r="H18" s="398"/>
      <c r="I18" s="398"/>
      <c r="J18" s="398"/>
      <c r="K18" s="398"/>
      <c r="L18" s="398"/>
      <c r="M18" s="398"/>
    </row>
    <row r="19" spans="2:13" ht="21" customHeight="1">
      <c r="B19" s="1587" t="s">
        <v>126</v>
      </c>
      <c r="C19" s="1631">
        <v>768495</v>
      </c>
      <c r="D19" s="1530">
        <v>991242.56114361749</v>
      </c>
      <c r="E19" s="1577"/>
      <c r="F19" s="1530">
        <v>49859.843229185477</v>
      </c>
      <c r="G19" s="1626">
        <v>941382.71791443205</v>
      </c>
      <c r="H19" s="398"/>
      <c r="I19" s="398"/>
      <c r="J19" s="398"/>
      <c r="K19" s="398"/>
      <c r="L19" s="398"/>
      <c r="M19" s="398"/>
    </row>
    <row r="20" spans="2:13" ht="21" customHeight="1">
      <c r="B20" s="1587" t="s">
        <v>127</v>
      </c>
      <c r="C20" s="1631">
        <v>3141245</v>
      </c>
      <c r="D20" s="1530">
        <v>4642070.2971586231</v>
      </c>
      <c r="E20" s="1577"/>
      <c r="F20" s="1530">
        <v>479148.64595385327</v>
      </c>
      <c r="G20" s="1426">
        <v>4162921.65120477</v>
      </c>
      <c r="H20" s="398"/>
      <c r="I20" s="398"/>
      <c r="J20" s="398"/>
      <c r="K20" s="398"/>
      <c r="L20" s="398"/>
      <c r="M20" s="398"/>
    </row>
    <row r="21" spans="2:13" ht="21" customHeight="1">
      <c r="B21" s="1587" t="s">
        <v>129</v>
      </c>
      <c r="C21" s="1631">
        <v>533062</v>
      </c>
      <c r="D21" s="1530">
        <v>721356</v>
      </c>
      <c r="E21" s="1130"/>
      <c r="F21" s="1530">
        <v>92912</v>
      </c>
      <c r="G21" s="1626">
        <v>628444</v>
      </c>
      <c r="H21" s="398"/>
      <c r="I21" s="398"/>
      <c r="J21" s="398"/>
      <c r="K21" s="398"/>
      <c r="L21" s="398"/>
      <c r="M21" s="398"/>
    </row>
    <row r="22" spans="2:13" ht="21" customHeight="1">
      <c r="B22" s="1587" t="s">
        <v>130</v>
      </c>
      <c r="C22" s="1631">
        <v>26163057</v>
      </c>
      <c r="D22" s="1530">
        <v>41580951.612589449</v>
      </c>
      <c r="E22" s="1530">
        <v>7301747.0899200002</v>
      </c>
      <c r="F22" s="1530">
        <v>21442367.483787455</v>
      </c>
      <c r="G22" s="1626">
        <v>27440331.218721993</v>
      </c>
      <c r="H22" s="398"/>
      <c r="I22" s="398"/>
      <c r="J22" s="398"/>
      <c r="K22" s="398"/>
      <c r="L22" s="398"/>
      <c r="M22" s="398"/>
    </row>
    <row r="23" spans="2:13" ht="21" customHeight="1">
      <c r="B23" s="1628" t="s">
        <v>133</v>
      </c>
      <c r="C23" s="1635">
        <f>SUM(C9:C22)</f>
        <v>54743600.959680557</v>
      </c>
      <c r="D23" s="1635">
        <f>SUM(D9:D22)</f>
        <v>90869563.509892493</v>
      </c>
      <c r="E23" s="1635">
        <f>SUM(E9:E22)</f>
        <v>8640430.9687345475</v>
      </c>
      <c r="F23" s="1635">
        <f>SUM(F9:F22)</f>
        <v>34466844.686776057</v>
      </c>
      <c r="G23" s="1636">
        <f>SUM(G9:G22)</f>
        <v>65043149.791850992</v>
      </c>
      <c r="H23" s="398"/>
      <c r="I23" s="398"/>
      <c r="J23" s="398"/>
      <c r="K23" s="398"/>
      <c r="L23" s="398"/>
      <c r="M23" s="398"/>
    </row>
    <row r="24" spans="2:13">
      <c r="J24" s="398"/>
    </row>
    <row r="25" spans="2:13">
      <c r="B25" s="738" t="s">
        <v>490</v>
      </c>
      <c r="I25" s="398"/>
    </row>
    <row r="27" spans="2:13">
      <c r="G27" s="292">
        <v>139</v>
      </c>
    </row>
    <row r="28" spans="2:13">
      <c r="B28" s="37"/>
    </row>
    <row r="32" spans="2:13">
      <c r="G32" s="398"/>
    </row>
  </sheetData>
  <mergeCells count="9">
    <mergeCell ref="B2:G3"/>
    <mergeCell ref="F5:G5"/>
    <mergeCell ref="B6:B8"/>
    <mergeCell ref="C6:C8"/>
    <mergeCell ref="D6:G6"/>
    <mergeCell ref="D7:D8"/>
    <mergeCell ref="E7:E8"/>
    <mergeCell ref="F7:F8"/>
    <mergeCell ref="G7:G8"/>
  </mergeCells>
  <pageMargins left="0.7" right="0.7" top="0.75" bottom="0.75" header="0.3" footer="0.3"/>
  <pageSetup paperSize="9" scale="8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6699"/>
  </sheetPr>
  <dimension ref="B1:S45"/>
  <sheetViews>
    <sheetView view="pageBreakPreview" zoomScaleNormal="100" zoomScaleSheetLayoutView="100" workbookViewId="0"/>
  </sheetViews>
  <sheetFormatPr defaultColWidth="9.140625" defaultRowHeight="12.75"/>
  <cols>
    <col min="1" max="1" width="6.85546875" style="292" customWidth="1"/>
    <col min="2" max="2" width="18" style="292" customWidth="1"/>
    <col min="3" max="3" width="12.7109375" style="292" customWidth="1"/>
    <col min="4" max="4" width="14.28515625" style="292" customWidth="1"/>
    <col min="5" max="5" width="13.7109375" style="292" bestFit="1" customWidth="1"/>
    <col min="6" max="6" width="12.7109375" style="292" customWidth="1"/>
    <col min="7" max="7" width="13.7109375" style="292" bestFit="1" customWidth="1"/>
    <col min="8" max="8" width="12.7109375" style="292" customWidth="1"/>
    <col min="9" max="9" width="14.85546875" style="292" customWidth="1"/>
    <col min="10" max="10" width="14.28515625" style="292" customWidth="1"/>
    <col min="11" max="11" width="9.140625" style="292"/>
    <col min="12" max="12" width="11.5703125" style="292" bestFit="1" customWidth="1"/>
    <col min="13" max="19" width="11.85546875" style="292" customWidth="1"/>
    <col min="20" max="16384" width="9.140625" style="292"/>
  </cols>
  <sheetData>
    <row r="1" spans="2:18">
      <c r="B1" s="295"/>
      <c r="C1" s="295"/>
      <c r="D1" s="295"/>
      <c r="E1" s="295"/>
    </row>
    <row r="2" spans="2:18" ht="14.25">
      <c r="B2" s="218" t="s">
        <v>491</v>
      </c>
      <c r="C2" s="218"/>
      <c r="D2" s="218"/>
      <c r="E2" s="218"/>
      <c r="F2" s="218"/>
      <c r="G2" s="218"/>
      <c r="H2" s="218"/>
      <c r="I2" s="218"/>
      <c r="J2" s="490"/>
    </row>
    <row r="3" spans="2:18">
      <c r="B3" s="218"/>
      <c r="C3" s="218"/>
      <c r="D3" s="218"/>
      <c r="E3" s="218"/>
      <c r="F3" s="218"/>
      <c r="G3" s="218"/>
      <c r="H3" s="218"/>
      <c r="I3" s="218"/>
    </row>
    <row r="4" spans="2:18" ht="14.25">
      <c r="B4" s="1715" t="s">
        <v>98</v>
      </c>
      <c r="C4" s="1716" t="s">
        <v>475</v>
      </c>
      <c r="D4" s="1717"/>
      <c r="E4" s="1717"/>
      <c r="F4" s="1717"/>
      <c r="G4" s="1717"/>
      <c r="H4" s="1717"/>
      <c r="I4" s="1717"/>
      <c r="J4" s="1718"/>
    </row>
    <row r="5" spans="2:18" ht="63.75">
      <c r="B5" s="1715"/>
      <c r="C5" s="1124" t="s">
        <v>476</v>
      </c>
      <c r="D5" s="1134" t="s">
        <v>477</v>
      </c>
      <c r="E5" s="1124" t="s">
        <v>478</v>
      </c>
      <c r="F5" s="1134" t="s">
        <v>479</v>
      </c>
      <c r="G5" s="1134" t="s">
        <v>480</v>
      </c>
      <c r="H5" s="1134" t="s">
        <v>481</v>
      </c>
      <c r="I5" s="1134" t="s">
        <v>482</v>
      </c>
      <c r="J5" s="1134" t="s">
        <v>483</v>
      </c>
    </row>
    <row r="6" spans="2:18" ht="19.5" customHeight="1">
      <c r="B6" s="1587" t="s">
        <v>107</v>
      </c>
      <c r="C6" s="1530">
        <v>150270</v>
      </c>
      <c r="D6" s="1530">
        <v>2112929.40402677</v>
      </c>
      <c r="E6" s="1530">
        <v>809124</v>
      </c>
      <c r="F6" s="1530">
        <v>56456</v>
      </c>
      <c r="G6" s="1530">
        <v>2314253</v>
      </c>
      <c r="H6" s="1530">
        <v>271122</v>
      </c>
      <c r="I6" s="1530">
        <v>5714154.40402677</v>
      </c>
      <c r="J6" s="1530">
        <v>3901094</v>
      </c>
      <c r="K6" s="398"/>
      <c r="L6" s="398"/>
      <c r="M6" s="398"/>
      <c r="N6" s="398"/>
      <c r="O6" s="398"/>
      <c r="P6" s="398"/>
      <c r="Q6" s="398"/>
      <c r="R6" s="398"/>
    </row>
    <row r="7" spans="2:18" ht="19.5" customHeight="1">
      <c r="B7" s="1587" t="s">
        <v>110</v>
      </c>
      <c r="C7" s="1530">
        <v>20821.069908838414</v>
      </c>
      <c r="D7" s="1128">
        <v>155489.96831999993</v>
      </c>
      <c r="E7" s="860">
        <v>14344.417792189517</v>
      </c>
      <c r="F7" s="860">
        <v>8341.3688617935295</v>
      </c>
      <c r="G7" s="860">
        <v>144798.10862217302</v>
      </c>
      <c r="H7" s="860">
        <v>26584.535960000001</v>
      </c>
      <c r="I7" s="860">
        <v>370379.46946499444</v>
      </c>
      <c r="J7" s="860">
        <v>247533.7676483987</v>
      </c>
      <c r="K7" s="398"/>
      <c r="L7" s="398"/>
      <c r="M7" s="398"/>
      <c r="N7" s="398"/>
      <c r="O7" s="398"/>
      <c r="P7" s="398"/>
      <c r="Q7" s="398"/>
      <c r="R7" s="398"/>
    </row>
    <row r="8" spans="2:18" ht="19.5" customHeight="1">
      <c r="B8" s="1587" t="s">
        <v>113</v>
      </c>
      <c r="C8" s="1530">
        <v>251653</v>
      </c>
      <c r="D8" s="1530">
        <v>1434138</v>
      </c>
      <c r="E8" s="1530">
        <v>889040</v>
      </c>
      <c r="F8" s="1530">
        <v>196997</v>
      </c>
      <c r="G8" s="1530">
        <v>1621495</v>
      </c>
      <c r="H8" s="1530">
        <v>246035</v>
      </c>
      <c r="I8" s="1530">
        <v>4639358</v>
      </c>
      <c r="J8" s="1530">
        <v>3220685</v>
      </c>
      <c r="K8" s="398"/>
      <c r="L8" s="398"/>
      <c r="M8" s="398"/>
      <c r="N8" s="398"/>
      <c r="O8" s="398"/>
      <c r="P8" s="398"/>
      <c r="Q8" s="398"/>
      <c r="R8" s="398"/>
    </row>
    <row r="9" spans="2:18" ht="19.5" customHeight="1">
      <c r="B9" s="1587" t="s">
        <v>114</v>
      </c>
      <c r="C9" s="1530">
        <v>101480.87117108655</v>
      </c>
      <c r="D9" s="1530">
        <v>106767.20727990579</v>
      </c>
      <c r="E9" s="1530">
        <v>258939.05039048861</v>
      </c>
      <c r="F9" s="1530">
        <v>26566.77049630418</v>
      </c>
      <c r="G9" s="1530">
        <v>523304.42110073939</v>
      </c>
      <c r="H9" s="1530">
        <v>57572.888318694568</v>
      </c>
      <c r="I9" s="1530">
        <v>1074631.2087572191</v>
      </c>
      <c r="J9" s="1530">
        <v>721772.17161941377</v>
      </c>
      <c r="K9" s="398"/>
      <c r="L9" s="398"/>
      <c r="M9" s="398"/>
      <c r="N9" s="398"/>
      <c r="O9" s="398"/>
      <c r="P9" s="398"/>
      <c r="Q9" s="398"/>
      <c r="R9" s="398"/>
    </row>
    <row r="10" spans="2:18" ht="19.5" customHeight="1">
      <c r="B10" s="1587" t="s">
        <v>116</v>
      </c>
      <c r="C10" s="1530">
        <v>98794</v>
      </c>
      <c r="D10" s="1530">
        <v>235237</v>
      </c>
      <c r="E10" s="1530">
        <v>379357</v>
      </c>
      <c r="F10" s="1530">
        <v>14822</v>
      </c>
      <c r="G10" s="1530">
        <v>537405</v>
      </c>
      <c r="H10" s="1530">
        <v>60446</v>
      </c>
      <c r="I10" s="1530">
        <v>1326061</v>
      </c>
      <c r="J10" s="1530">
        <v>907055</v>
      </c>
      <c r="K10" s="398"/>
      <c r="L10" s="398"/>
      <c r="M10" s="398"/>
      <c r="N10" s="398"/>
      <c r="O10" s="398"/>
      <c r="P10" s="398"/>
      <c r="Q10" s="398"/>
      <c r="R10" s="398"/>
    </row>
    <row r="11" spans="2:18" ht="19.5" customHeight="1">
      <c r="B11" s="1587" t="s">
        <v>117</v>
      </c>
      <c r="C11" s="1530">
        <v>50803</v>
      </c>
      <c r="D11" s="1530">
        <v>942834</v>
      </c>
      <c r="E11" s="1530">
        <v>880683</v>
      </c>
      <c r="F11" s="1530">
        <v>141810</v>
      </c>
      <c r="G11" s="1530">
        <v>839011</v>
      </c>
      <c r="H11" s="1530">
        <v>121529</v>
      </c>
      <c r="I11" s="1530">
        <v>2976670</v>
      </c>
      <c r="J11" s="1530">
        <v>2187118</v>
      </c>
      <c r="K11" s="398"/>
      <c r="L11" s="398"/>
      <c r="M11" s="398"/>
      <c r="N11" s="398"/>
      <c r="O11" s="398"/>
      <c r="P11" s="398"/>
      <c r="Q11" s="398"/>
      <c r="R11" s="398"/>
    </row>
    <row r="12" spans="2:18" ht="19.5" customHeight="1">
      <c r="B12" s="1587" t="s">
        <v>119</v>
      </c>
      <c r="C12" s="1530">
        <v>60806</v>
      </c>
      <c r="D12" s="1530">
        <v>211162</v>
      </c>
      <c r="E12" s="1530">
        <v>119661</v>
      </c>
      <c r="F12" s="1530">
        <v>12983</v>
      </c>
      <c r="G12" s="1530">
        <v>463003</v>
      </c>
      <c r="H12" s="1530">
        <v>49564</v>
      </c>
      <c r="I12" s="1530">
        <v>917179</v>
      </c>
      <c r="J12" s="1530">
        <v>616879</v>
      </c>
      <c r="K12" s="398"/>
      <c r="L12" s="398"/>
      <c r="M12" s="398"/>
      <c r="N12" s="398"/>
      <c r="O12" s="398"/>
      <c r="P12" s="398"/>
      <c r="Q12" s="398"/>
      <c r="R12" s="398"/>
    </row>
    <row r="13" spans="2:18" ht="19.5" customHeight="1">
      <c r="B13" s="1587" t="s">
        <v>161</v>
      </c>
      <c r="C13" s="1130"/>
      <c r="D13" s="1130"/>
      <c r="E13" s="1130"/>
      <c r="F13" s="1130"/>
      <c r="G13" s="1130"/>
      <c r="H13" s="1130"/>
      <c r="I13" s="1130"/>
      <c r="J13" s="1130"/>
      <c r="K13" s="398"/>
      <c r="L13" s="398"/>
      <c r="M13" s="398"/>
      <c r="N13" s="398"/>
      <c r="O13" s="398"/>
      <c r="P13" s="398"/>
      <c r="Q13" s="398"/>
      <c r="R13" s="398"/>
    </row>
    <row r="14" spans="2:18" ht="19.5" customHeight="1">
      <c r="B14" s="1587" t="s">
        <v>123</v>
      </c>
      <c r="C14" s="1530">
        <v>22708</v>
      </c>
      <c r="D14" s="1530">
        <v>136823</v>
      </c>
      <c r="E14" s="1530">
        <v>352249</v>
      </c>
      <c r="F14" s="1530">
        <v>39798</v>
      </c>
      <c r="G14" s="1530">
        <v>619815</v>
      </c>
      <c r="H14" s="1530">
        <v>63866</v>
      </c>
      <c r="I14" s="1530">
        <v>1235259</v>
      </c>
      <c r="J14" s="1530">
        <v>832159</v>
      </c>
      <c r="K14" s="398"/>
      <c r="L14" s="398"/>
      <c r="M14" s="398"/>
      <c r="N14" s="398"/>
      <c r="O14" s="398"/>
      <c r="P14" s="398"/>
      <c r="Q14" s="398"/>
      <c r="R14" s="398"/>
    </row>
    <row r="15" spans="2:18" ht="19.5" customHeight="1">
      <c r="B15" s="1587" t="s">
        <v>124</v>
      </c>
      <c r="C15" s="1530">
        <v>7592</v>
      </c>
      <c r="D15" s="1530">
        <v>188155</v>
      </c>
      <c r="E15" s="1530">
        <v>30141</v>
      </c>
      <c r="F15" s="1530">
        <v>4380</v>
      </c>
      <c r="G15" s="1530">
        <v>82290</v>
      </c>
      <c r="H15" s="1530">
        <v>14315</v>
      </c>
      <c r="I15" s="1530">
        <v>326873</v>
      </c>
      <c r="J15" s="1530">
        <v>244949</v>
      </c>
      <c r="K15" s="398"/>
      <c r="L15" s="398"/>
      <c r="M15" s="398"/>
      <c r="N15" s="398"/>
      <c r="O15" s="398"/>
      <c r="P15" s="398"/>
      <c r="Q15" s="398"/>
      <c r="R15" s="398"/>
    </row>
    <row r="16" spans="2:18" ht="19.5" customHeight="1">
      <c r="B16" s="1587" t="s">
        <v>126</v>
      </c>
      <c r="C16" s="1530">
        <v>25556</v>
      </c>
      <c r="D16" s="1530">
        <v>147984</v>
      </c>
      <c r="E16" s="1530">
        <v>15740</v>
      </c>
      <c r="F16" s="1530">
        <v>3229</v>
      </c>
      <c r="G16" s="1530">
        <v>166580</v>
      </c>
      <c r="H16" s="1530">
        <v>19821</v>
      </c>
      <c r="I16" s="1530">
        <v>378910</v>
      </c>
      <c r="J16" s="1530">
        <v>255346</v>
      </c>
      <c r="K16" s="398"/>
      <c r="L16" s="398"/>
      <c r="M16" s="398"/>
      <c r="N16" s="398"/>
      <c r="O16" s="398"/>
      <c r="P16" s="398"/>
      <c r="Q16" s="398"/>
      <c r="R16" s="398"/>
    </row>
    <row r="17" spans="2:19" ht="19.5" customHeight="1">
      <c r="B17" s="1587" t="s">
        <v>127</v>
      </c>
      <c r="C17" s="1530">
        <v>170641</v>
      </c>
      <c r="D17" s="1530">
        <v>241118</v>
      </c>
      <c r="E17" s="1530">
        <v>504659</v>
      </c>
      <c r="F17" s="1530">
        <v>17730</v>
      </c>
      <c r="G17" s="1530">
        <v>847603</v>
      </c>
      <c r="H17" s="1530">
        <v>85957</v>
      </c>
      <c r="I17" s="1530">
        <v>1867709</v>
      </c>
      <c r="J17" s="1530">
        <v>1264300</v>
      </c>
      <c r="K17" s="398"/>
      <c r="L17" s="398"/>
      <c r="M17" s="398"/>
      <c r="N17" s="398"/>
      <c r="O17" s="398"/>
      <c r="P17" s="398"/>
      <c r="Q17" s="398"/>
      <c r="R17" s="398"/>
    </row>
    <row r="18" spans="2:19" ht="19.5" customHeight="1">
      <c r="B18" s="1587" t="s">
        <v>492</v>
      </c>
      <c r="C18" s="1530">
        <v>7875</v>
      </c>
      <c r="D18" s="1530">
        <v>173878</v>
      </c>
      <c r="E18" s="1530">
        <v>66600</v>
      </c>
      <c r="F18" s="1530">
        <v>1284</v>
      </c>
      <c r="G18" s="1530">
        <v>57945</v>
      </c>
      <c r="H18" s="1530">
        <v>11500</v>
      </c>
      <c r="I18" s="1530">
        <v>319082</v>
      </c>
      <c r="J18" s="1530">
        <v>256532</v>
      </c>
      <c r="K18" s="398"/>
      <c r="L18" s="398"/>
      <c r="M18" s="398"/>
      <c r="N18" s="398"/>
      <c r="O18" s="398"/>
      <c r="P18" s="398"/>
      <c r="Q18" s="398"/>
      <c r="R18" s="398"/>
    </row>
    <row r="19" spans="2:19" ht="19.5" customHeight="1">
      <c r="B19" s="1587" t="s">
        <v>130</v>
      </c>
      <c r="C19" s="1530">
        <v>187158</v>
      </c>
      <c r="D19" s="1530">
        <v>5313217</v>
      </c>
      <c r="E19" s="1530">
        <v>6432786</v>
      </c>
      <c r="F19" s="1530">
        <v>67442</v>
      </c>
      <c r="G19" s="1530">
        <v>2832715</v>
      </c>
      <c r="H19" s="1530">
        <v>704002</v>
      </c>
      <c r="I19" s="1530">
        <v>15537320</v>
      </c>
      <c r="J19" s="1530">
        <v>12350481</v>
      </c>
      <c r="K19" s="398"/>
      <c r="L19" s="398"/>
      <c r="M19" s="398"/>
      <c r="N19" s="398"/>
      <c r="O19" s="398"/>
      <c r="P19" s="398"/>
      <c r="Q19" s="398"/>
      <c r="R19" s="398"/>
    </row>
    <row r="20" spans="2:19" ht="19.5" customHeight="1">
      <c r="B20" s="1628" t="s">
        <v>133</v>
      </c>
      <c r="C20" s="1629">
        <f>SUM(C6:C19)</f>
        <v>1156157.941079925</v>
      </c>
      <c r="D20" s="1629">
        <f t="shared" ref="D20:J20" si="0">SUM(D6:D19)</f>
        <v>11399732.579626676</v>
      </c>
      <c r="E20" s="1629">
        <f t="shared" si="0"/>
        <v>10753323.468182679</v>
      </c>
      <c r="F20" s="1629">
        <f t="shared" si="0"/>
        <v>591839.13935809769</v>
      </c>
      <c r="G20" s="1629">
        <f t="shared" si="0"/>
        <v>11050217.529722912</v>
      </c>
      <c r="H20" s="1629">
        <f t="shared" si="0"/>
        <v>1732314.4242786947</v>
      </c>
      <c r="I20" s="1629">
        <f t="shared" si="0"/>
        <v>36683586.082248986</v>
      </c>
      <c r="J20" s="1629">
        <f t="shared" si="0"/>
        <v>27005903.939267814</v>
      </c>
      <c r="K20" s="398"/>
      <c r="L20" s="398"/>
      <c r="M20" s="398"/>
      <c r="N20" s="398"/>
      <c r="O20" s="398"/>
      <c r="P20" s="398"/>
      <c r="Q20" s="398"/>
      <c r="R20" s="398"/>
    </row>
    <row r="21" spans="2:19">
      <c r="B21" s="218"/>
      <c r="C21" s="218"/>
      <c r="D21" s="218"/>
      <c r="E21" s="218"/>
      <c r="F21" s="218"/>
      <c r="G21" s="218"/>
      <c r="H21" s="218"/>
      <c r="I21" s="218"/>
      <c r="K21" s="398"/>
      <c r="L21" s="398"/>
      <c r="M21" s="398"/>
      <c r="N21" s="398"/>
      <c r="O21" s="398"/>
      <c r="P21" s="398"/>
      <c r="Q21" s="398"/>
      <c r="R21" s="398"/>
      <c r="S21" s="398"/>
    </row>
    <row r="22" spans="2:19">
      <c r="K22" s="398"/>
      <c r="L22" s="398"/>
      <c r="M22" s="398"/>
      <c r="N22" s="398"/>
      <c r="O22" s="398"/>
      <c r="P22" s="398"/>
      <c r="Q22" s="398"/>
      <c r="R22" s="398"/>
    </row>
    <row r="23" spans="2:19" ht="12.75" customHeight="1">
      <c r="B23" s="1715" t="s">
        <v>98</v>
      </c>
      <c r="C23" s="1716" t="s">
        <v>484</v>
      </c>
      <c r="D23" s="1717"/>
      <c r="E23" s="1717"/>
      <c r="F23" s="1717"/>
      <c r="G23" s="1717"/>
      <c r="H23" s="1717"/>
      <c r="I23" s="1717"/>
      <c r="J23" s="1718"/>
      <c r="K23" s="398"/>
      <c r="L23" s="398"/>
      <c r="M23" s="398"/>
      <c r="N23" s="398"/>
      <c r="O23" s="398"/>
      <c r="P23" s="398"/>
      <c r="Q23" s="398"/>
      <c r="R23" s="398"/>
    </row>
    <row r="24" spans="2:19" ht="71.25" customHeight="1">
      <c r="B24" s="1715"/>
      <c r="C24" s="1124" t="s">
        <v>476</v>
      </c>
      <c r="D24" s="1134" t="s">
        <v>477</v>
      </c>
      <c r="E24" s="1124" t="s">
        <v>478</v>
      </c>
      <c r="F24" s="1134" t="s">
        <v>479</v>
      </c>
      <c r="G24" s="1134" t="s">
        <v>480</v>
      </c>
      <c r="H24" s="1134" t="s">
        <v>481</v>
      </c>
      <c r="I24" s="1134" t="s">
        <v>482</v>
      </c>
      <c r="J24" s="1134" t="s">
        <v>483</v>
      </c>
      <c r="K24" s="398"/>
      <c r="L24" s="398"/>
      <c r="M24" s="398"/>
      <c r="N24" s="398"/>
      <c r="O24" s="398"/>
      <c r="P24" s="398"/>
      <c r="Q24" s="398"/>
      <c r="R24" s="398"/>
    </row>
    <row r="25" spans="2:19" ht="18" customHeight="1">
      <c r="B25" s="1587" t="s">
        <v>107</v>
      </c>
      <c r="C25" s="1530">
        <v>102500.74219837472</v>
      </c>
      <c r="D25" s="1530">
        <v>2665343.4025157569</v>
      </c>
      <c r="E25" s="1530">
        <v>502633.3971046941</v>
      </c>
      <c r="F25" s="1530">
        <v>32583.765815920779</v>
      </c>
      <c r="G25" s="1530">
        <v>2202872.473491508</v>
      </c>
      <c r="H25" s="1530">
        <v>259885.88421755325</v>
      </c>
      <c r="I25" s="1530">
        <v>5765819.6653438071</v>
      </c>
      <c r="J25" s="1530">
        <v>3978743.7476263652</v>
      </c>
      <c r="K25" s="398"/>
      <c r="L25" s="398"/>
      <c r="M25" s="398"/>
      <c r="N25" s="398"/>
      <c r="O25" s="398"/>
      <c r="P25" s="398"/>
      <c r="Q25" s="398"/>
      <c r="R25" s="398"/>
    </row>
    <row r="26" spans="2:19" ht="18" customHeight="1">
      <c r="B26" s="1587" t="s">
        <v>110</v>
      </c>
      <c r="C26" s="1530">
        <v>19702.70774396132</v>
      </c>
      <c r="D26" s="1128">
        <v>181769.20643551461</v>
      </c>
      <c r="E26" s="860">
        <v>17185.414127193835</v>
      </c>
      <c r="F26" s="860">
        <v>11073.645472851827</v>
      </c>
      <c r="G26" s="860">
        <v>157238.05896775407</v>
      </c>
      <c r="H26" s="860">
        <v>26107.023528253296</v>
      </c>
      <c r="I26" s="860">
        <v>413076.05627552897</v>
      </c>
      <c r="J26" s="860">
        <v>279609.91430766345</v>
      </c>
      <c r="K26" s="398"/>
      <c r="L26" s="398"/>
      <c r="M26" s="398"/>
      <c r="N26" s="398"/>
      <c r="O26" s="398"/>
      <c r="P26" s="398"/>
      <c r="Q26" s="398"/>
      <c r="R26" s="398"/>
    </row>
    <row r="27" spans="2:19" ht="18" customHeight="1">
      <c r="B27" s="1587" t="s">
        <v>113</v>
      </c>
      <c r="C27" s="1530">
        <v>262026.97600000002</v>
      </c>
      <c r="D27" s="1530">
        <v>2240028</v>
      </c>
      <c r="E27" s="1530">
        <v>943650.31201625941</v>
      </c>
      <c r="F27" s="1530">
        <v>221687.89707493625</v>
      </c>
      <c r="G27" s="1530">
        <v>1770938.8456733562</v>
      </c>
      <c r="H27" s="1530">
        <v>275548.69919768645</v>
      </c>
      <c r="I27" s="1530">
        <v>5713880.7299622381</v>
      </c>
      <c r="J27" s="1530">
        <v>4081902.0388536714</v>
      </c>
      <c r="K27" s="398"/>
      <c r="L27" s="398"/>
      <c r="M27" s="398"/>
      <c r="N27" s="398"/>
      <c r="O27" s="398"/>
      <c r="P27" s="398"/>
      <c r="Q27" s="398"/>
      <c r="R27" s="398"/>
    </row>
    <row r="28" spans="2:19" ht="18" customHeight="1">
      <c r="B28" s="1587" t="s">
        <v>114</v>
      </c>
      <c r="C28" s="1530">
        <v>98013.066351790039</v>
      </c>
      <c r="D28" s="1530">
        <v>317116.91401356517</v>
      </c>
      <c r="E28" s="1530">
        <v>314862.2314232231</v>
      </c>
      <c r="F28" s="1530">
        <v>24340.144847079908</v>
      </c>
      <c r="G28" s="1530">
        <v>494274.54849306413</v>
      </c>
      <c r="H28" s="1530">
        <v>70767.382915333292</v>
      </c>
      <c r="I28" s="1530">
        <v>1319374.2880440557</v>
      </c>
      <c r="J28" s="1530">
        <v>904617.40865418559</v>
      </c>
      <c r="K28" s="398"/>
      <c r="L28" s="398"/>
      <c r="M28" s="398"/>
      <c r="N28" s="398"/>
      <c r="O28" s="398"/>
      <c r="P28" s="398"/>
      <c r="Q28" s="398"/>
      <c r="R28" s="398"/>
    </row>
    <row r="29" spans="2:19" ht="18" customHeight="1">
      <c r="B29" s="1587" t="s">
        <v>116</v>
      </c>
      <c r="C29" s="1530">
        <v>156865.5728496628</v>
      </c>
      <c r="D29" s="1530">
        <v>173731.6333596257</v>
      </c>
      <c r="E29" s="1530">
        <v>493406.20821366261</v>
      </c>
      <c r="F29" s="1530">
        <v>14529.908616856474</v>
      </c>
      <c r="G29" s="1530">
        <v>583481.8550789376</v>
      </c>
      <c r="H29" s="1530">
        <v>73692.613506746144</v>
      </c>
      <c r="I29" s="1530">
        <v>1495707.7916254916</v>
      </c>
      <c r="J29" s="1530">
        <v>1024216.6813423786</v>
      </c>
      <c r="K29" s="398"/>
      <c r="L29" s="398"/>
      <c r="M29" s="398"/>
      <c r="N29" s="398"/>
      <c r="O29" s="398"/>
      <c r="P29" s="398"/>
      <c r="Q29" s="398"/>
      <c r="R29" s="398"/>
    </row>
    <row r="30" spans="2:19" ht="18" customHeight="1">
      <c r="B30" s="1587" t="s">
        <v>117</v>
      </c>
      <c r="C30" s="1530">
        <v>52319.893544640014</v>
      </c>
      <c r="D30" s="1530">
        <v>1253312.4525564641</v>
      </c>
      <c r="E30" s="1530">
        <v>833749.74528743397</v>
      </c>
      <c r="F30" s="1530">
        <v>348916.13596553309</v>
      </c>
      <c r="G30" s="1530">
        <v>1016716.1209564258</v>
      </c>
      <c r="H30" s="1530">
        <v>149375.7187649445</v>
      </c>
      <c r="I30" s="1530">
        <v>3654390.0670754411</v>
      </c>
      <c r="J30" s="1530">
        <v>2692146.5123991002</v>
      </c>
      <c r="K30" s="398"/>
      <c r="L30" s="398"/>
      <c r="M30" s="398"/>
      <c r="N30" s="398"/>
      <c r="O30" s="398"/>
      <c r="P30" s="398"/>
      <c r="Q30" s="398"/>
      <c r="R30" s="398"/>
    </row>
    <row r="31" spans="2:19" ht="18" customHeight="1">
      <c r="B31" s="1587" t="s">
        <v>119</v>
      </c>
      <c r="C31" s="1530">
        <v>78508.257203324625</v>
      </c>
      <c r="D31" s="1530">
        <v>224017.50646999999</v>
      </c>
      <c r="E31" s="1530">
        <v>168734.98512902021</v>
      </c>
      <c r="F31" s="1530">
        <v>24754.907928821332</v>
      </c>
      <c r="G31" s="1530">
        <v>521326.08540925803</v>
      </c>
      <c r="H31" s="1530">
        <v>61308.046386449751</v>
      </c>
      <c r="I31" s="1530">
        <v>1078649.788526874</v>
      </c>
      <c r="J31" s="1530">
        <v>722198.79230189393</v>
      </c>
      <c r="K31" s="398"/>
      <c r="L31" s="398"/>
      <c r="M31" s="398"/>
      <c r="N31" s="398"/>
      <c r="O31" s="398"/>
      <c r="P31" s="398"/>
      <c r="Q31" s="398"/>
      <c r="R31" s="398"/>
    </row>
    <row r="32" spans="2:19" ht="18" customHeight="1">
      <c r="B32" s="1587" t="s">
        <v>123</v>
      </c>
      <c r="C32" s="1530">
        <v>27268.326540079997</v>
      </c>
      <c r="D32" s="1530">
        <v>229490.83546</v>
      </c>
      <c r="E32" s="1530">
        <v>393645.01788450772</v>
      </c>
      <c r="F32" s="1530">
        <v>38396.935006590138</v>
      </c>
      <c r="G32" s="1530">
        <v>689523.15705215011</v>
      </c>
      <c r="H32" s="1530">
        <v>82542.432239880829</v>
      </c>
      <c r="I32" s="1530">
        <v>1460866.7041832088</v>
      </c>
      <c r="J32" s="1530">
        <v>978111.65676857613</v>
      </c>
      <c r="K32" s="398"/>
      <c r="L32" s="398"/>
      <c r="M32" s="398"/>
      <c r="N32" s="398"/>
      <c r="O32" s="398"/>
      <c r="P32" s="398"/>
      <c r="Q32" s="398"/>
      <c r="R32" s="398"/>
    </row>
    <row r="33" spans="2:19" ht="18" customHeight="1">
      <c r="B33" s="1587" t="s">
        <v>124</v>
      </c>
      <c r="C33" s="1530">
        <v>10548.267372190685</v>
      </c>
      <c r="D33" s="1530">
        <v>53429.411889953997</v>
      </c>
      <c r="E33" s="1530">
        <v>13848.727313955958</v>
      </c>
      <c r="F33" s="1530">
        <v>6111.8453328689247</v>
      </c>
      <c r="G33" s="1530">
        <v>105870.01116078073</v>
      </c>
      <c r="H33" s="1530">
        <v>14198.062074125175</v>
      </c>
      <c r="I33" s="1530">
        <v>204006.32514387544</v>
      </c>
      <c r="J33" s="1530">
        <v>135851.66308653782</v>
      </c>
      <c r="K33" s="398"/>
      <c r="L33" s="398"/>
      <c r="M33" s="398"/>
      <c r="N33" s="398"/>
      <c r="O33" s="398"/>
      <c r="P33" s="398"/>
      <c r="Q33" s="398"/>
      <c r="R33" s="398"/>
    </row>
    <row r="34" spans="2:19" ht="18" customHeight="1">
      <c r="B34" s="1587" t="s">
        <v>126</v>
      </c>
      <c r="C34" s="1530">
        <v>11381.021941041323</v>
      </c>
      <c r="D34" s="1530">
        <v>238858.72874776588</v>
      </c>
      <c r="E34" s="1530">
        <v>2319.4914953962434</v>
      </c>
      <c r="F34" s="1530">
        <v>4152.8396887307917</v>
      </c>
      <c r="G34" s="1530">
        <v>213025.12528903829</v>
      </c>
      <c r="H34" s="1530">
        <v>23619.897124431936</v>
      </c>
      <c r="I34" s="1530">
        <v>493357.10428640444</v>
      </c>
      <c r="J34" s="1530">
        <v>334422.93061947072</v>
      </c>
      <c r="K34" s="398"/>
      <c r="L34" s="398"/>
      <c r="M34" s="398"/>
      <c r="N34" s="398"/>
      <c r="O34" s="398"/>
      <c r="P34" s="398"/>
      <c r="Q34" s="398"/>
      <c r="R34" s="398"/>
    </row>
    <row r="35" spans="2:19" ht="18" customHeight="1">
      <c r="B35" s="1587" t="s">
        <v>127</v>
      </c>
      <c r="C35" s="1530">
        <v>192721.33886929334</v>
      </c>
      <c r="D35" s="1530">
        <v>523220.3961335994</v>
      </c>
      <c r="E35" s="1530">
        <v>327517.49648095778</v>
      </c>
      <c r="F35" s="1530">
        <v>19334.789602717468</v>
      </c>
      <c r="G35" s="1530">
        <v>857116.94370539044</v>
      </c>
      <c r="H35" s="1530">
        <v>100517.15000000001</v>
      </c>
      <c r="I35" s="1530">
        <v>2020428.1147919584</v>
      </c>
      <c r="J35" s="1530">
        <v>1369045.0262457945</v>
      </c>
      <c r="K35" s="398"/>
      <c r="L35" s="398"/>
      <c r="M35" s="398"/>
      <c r="N35" s="398"/>
      <c r="O35" s="398"/>
      <c r="P35" s="398"/>
      <c r="Q35" s="398"/>
      <c r="R35" s="398"/>
    </row>
    <row r="36" spans="2:19" ht="18" customHeight="1">
      <c r="B36" s="1587" t="s">
        <v>129</v>
      </c>
      <c r="C36" s="1530">
        <v>12223</v>
      </c>
      <c r="D36" s="1530">
        <v>141767</v>
      </c>
      <c r="E36" s="1530">
        <v>79877</v>
      </c>
      <c r="F36" s="1530">
        <v>1647</v>
      </c>
      <c r="G36" s="1530">
        <v>73370</v>
      </c>
      <c r="H36" s="1530">
        <v>12598</v>
      </c>
      <c r="I36" s="1530">
        <v>321482</v>
      </c>
      <c r="J36" s="1530">
        <v>247000</v>
      </c>
      <c r="K36" s="398"/>
      <c r="L36" s="398"/>
      <c r="M36" s="398"/>
      <c r="N36" s="398"/>
      <c r="O36" s="398"/>
      <c r="P36" s="398"/>
      <c r="Q36" s="398"/>
      <c r="R36" s="398"/>
    </row>
    <row r="37" spans="2:19" ht="18" customHeight="1">
      <c r="B37" s="1587" t="s">
        <v>130</v>
      </c>
      <c r="C37" s="1530">
        <v>162613.38274663998</v>
      </c>
      <c r="D37" s="1530">
        <v>4994507.8265828323</v>
      </c>
      <c r="E37" s="1530">
        <v>6552586.6504262583</v>
      </c>
      <c r="F37" s="1530">
        <v>77163.661418368138</v>
      </c>
      <c r="G37" s="1530">
        <v>3460240.6566189853</v>
      </c>
      <c r="H37" s="1530">
        <v>758831.43226901907</v>
      </c>
      <c r="I37" s="1530">
        <v>16005943.610062104</v>
      </c>
      <c r="J37" s="1530">
        <v>12307698.030134777</v>
      </c>
      <c r="K37" s="398"/>
      <c r="L37" s="398"/>
      <c r="M37" s="398"/>
      <c r="N37" s="398"/>
      <c r="O37" s="398"/>
      <c r="P37" s="398"/>
      <c r="Q37" s="398"/>
      <c r="R37" s="398"/>
    </row>
    <row r="38" spans="2:19" ht="18" customHeight="1">
      <c r="B38" s="1628" t="s">
        <v>133</v>
      </c>
      <c r="C38" s="1629">
        <f>SUM(C25:C37)</f>
        <v>1186692.5533609989</v>
      </c>
      <c r="D38" s="1629">
        <f t="shared" ref="D38:J38" si="1">SUM(D25:D37)</f>
        <v>13236593.314165078</v>
      </c>
      <c r="E38" s="1629">
        <f t="shared" si="1"/>
        <v>10644016.676902562</v>
      </c>
      <c r="F38" s="1629">
        <f t="shared" si="1"/>
        <v>824693.47677127505</v>
      </c>
      <c r="G38" s="1629">
        <f t="shared" si="1"/>
        <v>12145993.881896649</v>
      </c>
      <c r="H38" s="1629">
        <f t="shared" si="1"/>
        <v>1908992.3422244235</v>
      </c>
      <c r="I38" s="1629">
        <f t="shared" si="1"/>
        <v>39946982.245320991</v>
      </c>
      <c r="J38" s="1629">
        <f t="shared" si="1"/>
        <v>29055564.402340412</v>
      </c>
      <c r="K38" s="398"/>
      <c r="L38" s="398"/>
      <c r="M38" s="398"/>
      <c r="N38" s="398"/>
      <c r="O38" s="398"/>
      <c r="P38" s="398"/>
      <c r="Q38" s="398"/>
      <c r="R38" s="398"/>
      <c r="S38" s="398"/>
    </row>
    <row r="39" spans="2:19" ht="20.45" customHeight="1"/>
    <row r="40" spans="2:19" ht="20.45" customHeight="1">
      <c r="B40" s="738" t="s">
        <v>493</v>
      </c>
    </row>
    <row r="41" spans="2:19" ht="20.45" customHeight="1">
      <c r="J41" s="292">
        <v>140</v>
      </c>
    </row>
    <row r="42" spans="2:19" ht="20.45" customHeight="1"/>
    <row r="43" spans="2:19" ht="20.45" customHeight="1">
      <c r="B43" s="37"/>
    </row>
    <row r="44" spans="2:19" ht="20.45" customHeight="1"/>
    <row r="45" spans="2:19">
      <c r="B45" s="385"/>
    </row>
  </sheetData>
  <mergeCells count="4">
    <mergeCell ref="B4:B5"/>
    <mergeCell ref="C4:J4"/>
    <mergeCell ref="B23:B24"/>
    <mergeCell ref="C23:J23"/>
  </mergeCells>
  <pageMargins left="0.7" right="0.17" top="0.75" bottom="0.75" header="0.3" footer="0.3"/>
  <pageSetup paperSize="9"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2:S26"/>
  <sheetViews>
    <sheetView view="pageBreakPreview" zoomScaleNormal="80" zoomScaleSheetLayoutView="100" workbookViewId="0">
      <pane xSplit="2" topLeftCell="C1" activePane="topRight" state="frozen"/>
      <selection pane="topRight"/>
    </sheetView>
  </sheetViews>
  <sheetFormatPr defaultColWidth="9.140625" defaultRowHeight="12.75"/>
  <cols>
    <col min="1" max="1" width="4" style="292" bestFit="1" customWidth="1"/>
    <col min="2" max="2" width="34" style="292" customWidth="1"/>
    <col min="3" max="5" width="15.42578125" style="292" customWidth="1"/>
    <col min="6" max="6" width="11.5703125" style="292" customWidth="1"/>
    <col min="7" max="9" width="15.42578125" style="292" customWidth="1"/>
    <col min="10" max="10" width="11.5703125" style="861" customWidth="1"/>
    <col min="11" max="20" width="8.5703125" style="292" customWidth="1"/>
    <col min="21" max="16384" width="9.140625" style="292"/>
  </cols>
  <sheetData>
    <row r="2" spans="1:19" ht="12.75" customHeight="1">
      <c r="B2" s="1714" t="s">
        <v>494</v>
      </c>
      <c r="C2" s="1714"/>
      <c r="D2" s="1714"/>
      <c r="E2" s="1714"/>
      <c r="F2" s="1714"/>
      <c r="G2" s="1714"/>
      <c r="H2" s="1714"/>
      <c r="I2" s="1714"/>
      <c r="J2" s="1714"/>
    </row>
    <row r="3" spans="1:19">
      <c r="B3" s="427"/>
      <c r="C3" s="427"/>
      <c r="D3" s="427"/>
      <c r="E3" s="427"/>
      <c r="F3" s="427"/>
      <c r="G3" s="427"/>
      <c r="H3" s="427"/>
      <c r="I3" s="427"/>
      <c r="J3" s="427"/>
    </row>
    <row r="4" spans="1:19">
      <c r="B4" s="1715" t="s">
        <v>98</v>
      </c>
      <c r="C4" s="1735" t="s">
        <v>467</v>
      </c>
      <c r="D4" s="1735"/>
      <c r="E4" s="1735"/>
      <c r="F4" s="1735"/>
      <c r="G4" s="1735" t="s">
        <v>468</v>
      </c>
      <c r="H4" s="1735"/>
      <c r="I4" s="1735"/>
      <c r="J4" s="1735"/>
    </row>
    <row r="5" spans="1:19" ht="25.5">
      <c r="A5" s="397"/>
      <c r="B5" s="1715"/>
      <c r="C5" s="1134" t="s">
        <v>495</v>
      </c>
      <c r="D5" s="1134" t="s">
        <v>496</v>
      </c>
      <c r="E5" s="1134" t="s">
        <v>497</v>
      </c>
      <c r="F5" s="1637" t="s">
        <v>498</v>
      </c>
      <c r="G5" s="1134" t="s">
        <v>499</v>
      </c>
      <c r="H5" s="1134" t="s">
        <v>500</v>
      </c>
      <c r="I5" s="1134" t="s">
        <v>497</v>
      </c>
      <c r="J5" s="1637" t="s">
        <v>498</v>
      </c>
    </row>
    <row r="6" spans="1:19" ht="23.25" customHeight="1">
      <c r="B6" s="1123" t="s">
        <v>106</v>
      </c>
      <c r="C6" s="1626">
        <v>23479214.249740437</v>
      </c>
      <c r="D6" s="1626">
        <v>3674691.1132125468</v>
      </c>
      <c r="E6" s="1626">
        <v>121860.93927660026</v>
      </c>
      <c r="F6" s="1638">
        <v>6.3894388742824333</v>
      </c>
      <c r="G6" s="1626">
        <v>27361515.255918004</v>
      </c>
      <c r="H6" s="1626">
        <v>5601569.5892664241</v>
      </c>
      <c r="I6" s="1626">
        <v>0</v>
      </c>
      <c r="J6" s="1639">
        <v>4.8846157884653252</v>
      </c>
      <c r="K6" s="628"/>
      <c r="L6" s="628"/>
      <c r="M6" s="628"/>
      <c r="N6" s="628"/>
      <c r="O6" s="628"/>
      <c r="P6" s="628"/>
      <c r="Q6" s="628"/>
      <c r="R6" s="628"/>
      <c r="S6" s="628"/>
    </row>
    <row r="7" spans="1:19" s="397" customFormat="1" ht="24.75" customHeight="1">
      <c r="A7" s="292"/>
      <c r="B7" s="1123" t="s">
        <v>108</v>
      </c>
      <c r="C7" s="1626">
        <v>1447523.6568309357</v>
      </c>
      <c r="D7" s="1626">
        <v>223006.75672333522</v>
      </c>
      <c r="E7" s="1626">
        <v>471435.17254489934</v>
      </c>
      <c r="F7" s="1638">
        <v>3.0704617328760597</v>
      </c>
      <c r="G7" s="1626">
        <v>2028498.2655010661</v>
      </c>
      <c r="H7" s="1626">
        <v>216924.39874479698</v>
      </c>
      <c r="I7" s="1626">
        <v>286006.79121690377</v>
      </c>
      <c r="J7" s="1639">
        <v>7.0924828633271151</v>
      </c>
      <c r="K7" s="628"/>
      <c r="L7" s="628"/>
      <c r="M7" s="628"/>
      <c r="N7" s="628"/>
      <c r="O7" s="628"/>
      <c r="P7" s="628"/>
      <c r="Q7" s="628"/>
      <c r="R7" s="628"/>
      <c r="S7" s="628"/>
    </row>
    <row r="8" spans="1:19" ht="20.100000000000001" customHeight="1">
      <c r="B8" s="1123" t="s">
        <v>109</v>
      </c>
      <c r="C8" s="1626">
        <v>508242.12118503463</v>
      </c>
      <c r="D8" s="1626">
        <v>267469.9953039253</v>
      </c>
      <c r="E8" s="1577">
        <v>0</v>
      </c>
      <c r="F8" s="1638">
        <v>1.9001836845569191</v>
      </c>
      <c r="G8" s="1626">
        <v>535106</v>
      </c>
      <c r="H8" s="1626">
        <v>261775</v>
      </c>
      <c r="I8" s="1577">
        <v>0</v>
      </c>
      <c r="J8" s="1639">
        <v>2.04</v>
      </c>
      <c r="K8" s="628"/>
      <c r="L8" s="628"/>
      <c r="M8" s="628"/>
      <c r="N8" s="628"/>
      <c r="O8" s="628"/>
      <c r="P8" s="628"/>
      <c r="Q8" s="628"/>
      <c r="R8" s="628"/>
      <c r="S8" s="628"/>
    </row>
    <row r="9" spans="1:19" ht="20.100000000000001" customHeight="1">
      <c r="B9" s="1123" t="s">
        <v>111</v>
      </c>
      <c r="C9" s="1626">
        <v>1800995</v>
      </c>
      <c r="D9" s="1626">
        <v>484802</v>
      </c>
      <c r="E9" s="1426">
        <v>349731</v>
      </c>
      <c r="F9" s="1638">
        <v>3.71</v>
      </c>
      <c r="G9" s="1626">
        <v>1908449</v>
      </c>
      <c r="H9" s="1626">
        <v>459409</v>
      </c>
      <c r="I9" s="1626">
        <v>97174</v>
      </c>
      <c r="J9" s="1639">
        <v>4.1500000000000004</v>
      </c>
      <c r="K9" s="628"/>
      <c r="L9" s="628"/>
      <c r="M9" s="628"/>
      <c r="N9" s="628"/>
      <c r="O9" s="628"/>
      <c r="P9" s="628"/>
      <c r="Q9" s="628"/>
      <c r="R9" s="628"/>
      <c r="S9" s="628"/>
    </row>
    <row r="10" spans="1:19" ht="20.100000000000001" customHeight="1">
      <c r="B10" s="1123" t="s">
        <v>112</v>
      </c>
      <c r="C10" s="1626">
        <v>61948168.843131758</v>
      </c>
      <c r="D10" s="1626">
        <v>17865000.783068385</v>
      </c>
      <c r="E10" s="1426">
        <v>10630.869677841198</v>
      </c>
      <c r="F10" s="1638">
        <v>3.4675715716644886</v>
      </c>
      <c r="G10" s="1626">
        <v>72111874</v>
      </c>
      <c r="H10" s="1626">
        <v>17133081</v>
      </c>
      <c r="I10" s="1626">
        <v>3930</v>
      </c>
      <c r="J10" s="1639">
        <v>4.21</v>
      </c>
      <c r="K10" s="628"/>
      <c r="L10" s="628"/>
      <c r="M10" s="628"/>
      <c r="N10" s="628"/>
      <c r="O10" s="628"/>
      <c r="P10" s="628"/>
      <c r="Q10" s="628"/>
      <c r="R10" s="628"/>
      <c r="S10" s="628"/>
    </row>
    <row r="11" spans="1:19" ht="20.100000000000001" customHeight="1">
      <c r="B11" s="1123" t="s">
        <v>115</v>
      </c>
      <c r="C11" s="1626">
        <v>885437</v>
      </c>
      <c r="D11" s="1626">
        <v>469593</v>
      </c>
      <c r="E11" s="1577">
        <v>0</v>
      </c>
      <c r="F11" s="1638">
        <v>1.8855413091762441</v>
      </c>
      <c r="G11" s="1626">
        <v>1473028</v>
      </c>
      <c r="H11" s="1626">
        <v>589124</v>
      </c>
      <c r="I11" s="1577">
        <v>0</v>
      </c>
      <c r="J11" s="1639">
        <v>2.5</v>
      </c>
      <c r="K11" s="628"/>
      <c r="L11" s="628"/>
      <c r="M11" s="628"/>
      <c r="N11" s="628"/>
      <c r="O11" s="628"/>
      <c r="P11" s="628"/>
      <c r="Q11" s="628"/>
      <c r="R11" s="628"/>
      <c r="S11" s="628"/>
    </row>
    <row r="12" spans="1:19" ht="20.100000000000001" customHeight="1">
      <c r="B12" s="1123" t="s">
        <v>118</v>
      </c>
      <c r="C12" s="1626">
        <v>7921589.1696479544</v>
      </c>
      <c r="D12" s="1626">
        <v>2461799.9667041348</v>
      </c>
      <c r="E12" s="1626">
        <v>416271.55930222291</v>
      </c>
      <c r="F12" s="1638">
        <v>3.2178037520462728</v>
      </c>
      <c r="G12" s="1626">
        <v>8966667</v>
      </c>
      <c r="H12" s="1626">
        <v>2653681</v>
      </c>
      <c r="I12" s="1626">
        <v>0</v>
      </c>
      <c r="J12" s="1639">
        <v>3.38</v>
      </c>
      <c r="K12" s="628"/>
      <c r="L12" s="628"/>
      <c r="M12" s="628"/>
      <c r="N12" s="628"/>
      <c r="O12" s="628"/>
      <c r="P12" s="628"/>
      <c r="Q12" s="628"/>
      <c r="R12" s="628"/>
      <c r="S12" s="628"/>
    </row>
    <row r="13" spans="1:19" ht="20.100000000000001" customHeight="1">
      <c r="B13" s="1123" t="s">
        <v>120</v>
      </c>
      <c r="C13" s="1626">
        <v>9376364.1162212286</v>
      </c>
      <c r="D13" s="1626">
        <v>3125593.0013287365</v>
      </c>
      <c r="E13" s="1626">
        <v>119593.2354562101</v>
      </c>
      <c r="F13" s="1638">
        <v>2.9998672611037955</v>
      </c>
      <c r="G13" s="1626">
        <v>10132232.582685126</v>
      </c>
      <c r="H13" s="1626">
        <v>3331694.3558321758</v>
      </c>
      <c r="I13" s="1626">
        <v>0</v>
      </c>
      <c r="J13" s="1639">
        <v>3.0411650951560176</v>
      </c>
      <c r="K13" s="628"/>
      <c r="L13" s="628"/>
      <c r="M13" s="628"/>
      <c r="N13" s="628"/>
      <c r="O13" s="628"/>
      <c r="P13" s="628"/>
      <c r="Q13" s="628"/>
      <c r="R13" s="628"/>
      <c r="S13" s="628"/>
    </row>
    <row r="14" spans="1:19" ht="20.100000000000001" customHeight="1">
      <c r="B14" s="1123" t="s">
        <v>121</v>
      </c>
      <c r="C14" s="1626">
        <v>395312</v>
      </c>
      <c r="D14" s="1626">
        <v>275015</v>
      </c>
      <c r="E14" s="1577">
        <v>0</v>
      </c>
      <c r="F14" s="1638">
        <v>1.44</v>
      </c>
      <c r="G14" s="1626">
        <v>485940</v>
      </c>
      <c r="H14" s="1626">
        <v>338702</v>
      </c>
      <c r="I14" s="1577">
        <v>0</v>
      </c>
      <c r="J14" s="1639">
        <v>1.43</v>
      </c>
      <c r="K14" s="628"/>
      <c r="L14" s="628"/>
      <c r="M14" s="628"/>
      <c r="N14" s="628"/>
      <c r="O14" s="628"/>
      <c r="P14" s="628"/>
      <c r="Q14" s="628"/>
      <c r="R14" s="628"/>
      <c r="S14" s="628"/>
    </row>
    <row r="15" spans="1:19" ht="20.100000000000001" customHeight="1">
      <c r="B15" s="1123" t="s">
        <v>122</v>
      </c>
      <c r="C15" s="1626">
        <v>1280311.1899162335</v>
      </c>
      <c r="D15" s="1626">
        <v>588512.63153678388</v>
      </c>
      <c r="E15" s="1577">
        <v>0</v>
      </c>
      <c r="F15" s="1638">
        <v>2.1755033304433162</v>
      </c>
      <c r="G15" s="1626">
        <v>2325088.96</v>
      </c>
      <c r="H15" s="1626">
        <v>1258534.6399999999</v>
      </c>
      <c r="I15" s="1577">
        <v>0</v>
      </c>
      <c r="J15" s="1639">
        <v>1.85</v>
      </c>
      <c r="K15" s="628"/>
      <c r="L15" s="628"/>
      <c r="M15" s="628"/>
      <c r="N15" s="628"/>
      <c r="O15" s="628"/>
      <c r="P15" s="628"/>
      <c r="Q15" s="628"/>
      <c r="R15" s="628"/>
      <c r="S15" s="628"/>
    </row>
    <row r="16" spans="1:19" ht="20.100000000000001" customHeight="1">
      <c r="B16" s="1123" t="s">
        <v>124</v>
      </c>
      <c r="C16" s="1626">
        <v>542477.41098256526</v>
      </c>
      <c r="D16" s="1626">
        <v>199262.01968749778</v>
      </c>
      <c r="E16" s="1577">
        <v>0</v>
      </c>
      <c r="F16" s="1638">
        <v>2.7224325630811705</v>
      </c>
      <c r="G16" s="1626">
        <v>556357.35709329194</v>
      </c>
      <c r="H16" s="1626">
        <v>76062.168156699816</v>
      </c>
      <c r="I16" s="1577">
        <v>0</v>
      </c>
      <c r="J16" s="1639">
        <v>7.314508257864933</v>
      </c>
      <c r="K16" s="628"/>
      <c r="L16" s="628"/>
      <c r="M16" s="628"/>
      <c r="N16" s="628"/>
      <c r="O16" s="628"/>
      <c r="P16" s="628"/>
      <c r="Q16" s="628"/>
      <c r="R16" s="628"/>
      <c r="S16" s="628"/>
    </row>
    <row r="17" spans="2:19" ht="20.100000000000001" customHeight="1">
      <c r="B17" s="1123" t="s">
        <v>128</v>
      </c>
      <c r="C17" s="1626">
        <v>711478.99301057355</v>
      </c>
      <c r="D17" s="1626">
        <v>390783.60864527186</v>
      </c>
      <c r="E17" s="1626">
        <v>19311.546014583102</v>
      </c>
      <c r="F17" s="1638">
        <v>1.8206469700125223</v>
      </c>
      <c r="G17" s="1626">
        <v>747344.25</v>
      </c>
      <c r="H17" s="1626">
        <v>377961.04</v>
      </c>
      <c r="I17" s="1626">
        <v>0</v>
      </c>
      <c r="J17" s="1639">
        <v>1.98</v>
      </c>
      <c r="K17" s="628"/>
      <c r="L17" s="628"/>
      <c r="M17" s="628"/>
      <c r="N17" s="628"/>
      <c r="O17" s="628"/>
      <c r="P17" s="628"/>
      <c r="Q17" s="628"/>
      <c r="R17" s="628"/>
      <c r="S17" s="628"/>
    </row>
    <row r="18" spans="2:19" ht="20.100000000000001" customHeight="1">
      <c r="B18" s="1123" t="s">
        <v>130</v>
      </c>
      <c r="C18" s="1626">
        <v>83505746.230075136</v>
      </c>
      <c r="D18" s="1626">
        <v>19148373.328483965</v>
      </c>
      <c r="E18" s="1426">
        <v>1046378.7494287305</v>
      </c>
      <c r="F18" s="1638">
        <v>4.3609838181845468</v>
      </c>
      <c r="G18" s="1626">
        <v>79654571.319999993</v>
      </c>
      <c r="H18" s="1626">
        <v>17370299.940000001</v>
      </c>
      <c r="I18" s="1626">
        <v>0</v>
      </c>
      <c r="J18" s="1639">
        <v>4.59</v>
      </c>
      <c r="K18" s="628"/>
      <c r="L18" s="628"/>
      <c r="M18" s="628"/>
      <c r="N18" s="628"/>
      <c r="O18" s="628"/>
      <c r="P18" s="628"/>
      <c r="Q18" s="628"/>
      <c r="R18" s="628"/>
      <c r="S18" s="628"/>
    </row>
    <row r="19" spans="2:19" ht="20.100000000000001" customHeight="1">
      <c r="B19" s="1123" t="s">
        <v>131</v>
      </c>
      <c r="C19" s="1626">
        <v>8151141.1734949518</v>
      </c>
      <c r="D19" s="1626">
        <v>4489447.7087496184</v>
      </c>
      <c r="E19" s="1626">
        <v>1041914.5679361811</v>
      </c>
      <c r="F19" s="1638">
        <v>1.8156222551849641</v>
      </c>
      <c r="G19" s="1626">
        <v>19940660</v>
      </c>
      <c r="H19" s="1626">
        <v>6610593</v>
      </c>
      <c r="I19" s="1626">
        <v>2203854</v>
      </c>
      <c r="J19" s="1639">
        <v>3.02</v>
      </c>
      <c r="K19" s="628"/>
      <c r="L19" s="628"/>
      <c r="M19" s="628"/>
      <c r="N19" s="628"/>
      <c r="O19" s="628"/>
      <c r="P19" s="628"/>
      <c r="Q19" s="628"/>
      <c r="R19" s="628"/>
      <c r="S19" s="628"/>
    </row>
    <row r="20" spans="2:19" ht="20.100000000000001" customHeight="1">
      <c r="B20" s="1123" t="s">
        <v>132</v>
      </c>
      <c r="C20" s="1626">
        <v>18409498.852164075</v>
      </c>
      <c r="D20" s="1626">
        <v>5002805.5404984765</v>
      </c>
      <c r="E20" s="1640">
        <v>255662.62329921336</v>
      </c>
      <c r="F20" s="1638">
        <v>3.6798349852170675</v>
      </c>
      <c r="G20" s="1626">
        <v>21795969</v>
      </c>
      <c r="H20" s="1626">
        <v>6396436.0899999999</v>
      </c>
      <c r="I20" s="1626">
        <v>20586.810000000001</v>
      </c>
      <c r="J20" s="1639">
        <v>3.41</v>
      </c>
      <c r="K20" s="628"/>
      <c r="L20" s="628"/>
      <c r="M20" s="628"/>
      <c r="N20" s="628"/>
      <c r="O20" s="628"/>
      <c r="P20" s="628"/>
      <c r="Q20" s="628"/>
      <c r="R20" s="628"/>
      <c r="S20" s="628"/>
    </row>
    <row r="21" spans="2:19" ht="20.100000000000001" customHeight="1">
      <c r="B21" s="1366" t="s">
        <v>501</v>
      </c>
      <c r="C21" s="1483">
        <f>SUM(C6:C20)</f>
        <v>220363500.00640094</v>
      </c>
      <c r="D21" s="1483">
        <f>SUM(D6:D20)</f>
        <v>58666156.453942686</v>
      </c>
      <c r="E21" s="1483">
        <f>SUM(E6:E20)</f>
        <v>3852790.2629364822</v>
      </c>
      <c r="F21" s="1641">
        <v>2.97705947385532</v>
      </c>
      <c r="G21" s="1536">
        <f>SUM(G6:G20)</f>
        <v>250023300.99119747</v>
      </c>
      <c r="H21" s="1536">
        <f>SUM(H6:H20)</f>
        <v>62675847.222000092</v>
      </c>
      <c r="I21" s="1536">
        <f>SUM(I6:I20)</f>
        <v>2611551.6012169039</v>
      </c>
      <c r="J21" s="1641">
        <v>3.6595181336542262</v>
      </c>
      <c r="K21" s="628"/>
      <c r="L21" s="628"/>
      <c r="M21" s="628"/>
      <c r="N21" s="628"/>
      <c r="O21" s="628"/>
      <c r="P21" s="628"/>
      <c r="Q21" s="628"/>
      <c r="R21" s="628"/>
      <c r="S21" s="628"/>
    </row>
    <row r="22" spans="2:19">
      <c r="O22" s="52"/>
      <c r="P22" s="537"/>
      <c r="Q22" s="537"/>
    </row>
    <row r="23" spans="2:19" ht="28.15" customHeight="1">
      <c r="B23" s="1752" t="s">
        <v>473</v>
      </c>
      <c r="C23" s="1752"/>
      <c r="D23" s="1752"/>
      <c r="E23" s="1752"/>
      <c r="F23" s="1752"/>
      <c r="G23" s="1752"/>
      <c r="H23" s="1752"/>
      <c r="I23" s="1752"/>
      <c r="J23" s="1752"/>
      <c r="O23" s="52"/>
      <c r="P23" s="537"/>
      <c r="Q23" s="537"/>
    </row>
    <row r="24" spans="2:19">
      <c r="B24" s="739"/>
      <c r="C24" s="739"/>
      <c r="D24" s="739"/>
      <c r="E24" s="739"/>
      <c r="F24" s="739"/>
      <c r="G24" s="739"/>
      <c r="H24" s="739"/>
      <c r="I24" s="739"/>
      <c r="J24" s="739"/>
      <c r="O24" s="52"/>
      <c r="P24" s="537"/>
      <c r="Q24" s="537"/>
    </row>
    <row r="25" spans="2:19">
      <c r="J25" s="862">
        <v>141</v>
      </c>
    </row>
    <row r="26" spans="2:19">
      <c r="B26" s="385"/>
      <c r="C26" s="863"/>
      <c r="D26" s="863"/>
      <c r="E26" s="863"/>
      <c r="F26" s="863"/>
      <c r="G26" s="385"/>
      <c r="H26" s="385"/>
      <c r="I26" s="385"/>
      <c r="J26" s="864"/>
    </row>
  </sheetData>
  <mergeCells count="5">
    <mergeCell ref="B2:J2"/>
    <mergeCell ref="B4:B5"/>
    <mergeCell ref="C4:F4"/>
    <mergeCell ref="G4:J4"/>
    <mergeCell ref="B23:J23"/>
  </mergeCells>
  <pageMargins left="0.7" right="0.7" top="0.75" bottom="0.75" header="0.3" footer="0.3"/>
  <pageSetup paperSize="9" scale="87" orientation="landscape" r:id="rId1"/>
  <rowBreaks count="1" manualBreakCount="1">
    <brk id="25" min="1" max="5" man="1"/>
  </rowBreaks>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6699"/>
  </sheetPr>
  <dimension ref="B2:N27"/>
  <sheetViews>
    <sheetView view="pageBreakPreview" zoomScaleNormal="100" zoomScaleSheetLayoutView="100" workbookViewId="0"/>
  </sheetViews>
  <sheetFormatPr defaultColWidth="9.140625" defaultRowHeight="12.75"/>
  <cols>
    <col min="1" max="1" width="4" style="292" bestFit="1" customWidth="1"/>
    <col min="2" max="2" width="30.5703125" style="292" customWidth="1"/>
    <col min="3" max="8" width="17.7109375" style="292" customWidth="1"/>
    <col min="9" max="9" width="9.140625" style="292" customWidth="1"/>
    <col min="10" max="10" width="13.7109375" style="292" customWidth="1"/>
    <col min="11" max="11" width="14.5703125" style="292" customWidth="1"/>
    <col min="12" max="13" width="9.140625" style="292"/>
    <col min="14" max="14" width="12.28515625" style="292" bestFit="1" customWidth="1"/>
    <col min="15" max="16384" width="9.140625" style="292"/>
  </cols>
  <sheetData>
    <row r="2" spans="2:14" ht="14.25" customHeight="1">
      <c r="B2" s="1714" t="s">
        <v>502</v>
      </c>
      <c r="C2" s="1714"/>
      <c r="D2" s="1714"/>
      <c r="E2" s="1714"/>
      <c r="F2" s="1714"/>
      <c r="G2" s="1714"/>
      <c r="H2" s="1714"/>
    </row>
    <row r="3" spans="2:14">
      <c r="B3" s="295"/>
      <c r="C3" s="295"/>
      <c r="D3" s="295"/>
      <c r="E3" s="295"/>
      <c r="F3" s="295"/>
      <c r="G3" s="1918"/>
      <c r="H3" s="1918"/>
    </row>
    <row r="4" spans="2:14" ht="16.5" customHeight="1">
      <c r="B4" s="1715" t="s">
        <v>98</v>
      </c>
      <c r="C4" s="1716" t="s">
        <v>503</v>
      </c>
      <c r="D4" s="1717"/>
      <c r="E4" s="1718"/>
      <c r="F4" s="1715" t="s">
        <v>488</v>
      </c>
      <c r="G4" s="1715"/>
      <c r="H4" s="1715"/>
      <c r="J4" s="1919"/>
      <c r="K4" s="1919"/>
    </row>
    <row r="5" spans="2:14" s="397" customFormat="1" ht="16.5" customHeight="1">
      <c r="B5" s="1715"/>
      <c r="C5" s="510" t="s">
        <v>504</v>
      </c>
      <c r="D5" s="510" t="s">
        <v>505</v>
      </c>
      <c r="E5" s="510" t="s">
        <v>498</v>
      </c>
      <c r="F5" s="510" t="s">
        <v>506</v>
      </c>
      <c r="G5" s="510" t="s">
        <v>507</v>
      </c>
      <c r="H5" s="734" t="s">
        <v>498</v>
      </c>
      <c r="J5" s="476"/>
      <c r="K5" s="476"/>
    </row>
    <row r="6" spans="2:14" ht="20.100000000000001" customHeight="1">
      <c r="B6" s="1123" t="s">
        <v>107</v>
      </c>
      <c r="C6" s="2140">
        <v>6515992</v>
      </c>
      <c r="D6" s="2140">
        <v>3901094</v>
      </c>
      <c r="E6" s="2141">
        <v>1.67</v>
      </c>
      <c r="F6" s="2142">
        <v>8426063.6395548768</v>
      </c>
      <c r="G6" s="1530">
        <v>3978743.7476263652</v>
      </c>
      <c r="H6" s="2141">
        <v>2.1177698726090841</v>
      </c>
      <c r="I6" s="398"/>
      <c r="J6" s="398"/>
      <c r="K6" s="398"/>
      <c r="L6" s="861"/>
      <c r="M6" s="398"/>
      <c r="N6" s="861"/>
    </row>
    <row r="7" spans="2:14" ht="20.100000000000001" customHeight="1">
      <c r="B7" s="1123" t="s">
        <v>110</v>
      </c>
      <c r="C7" s="1530">
        <v>493293.1679771957</v>
      </c>
      <c r="D7" s="1530">
        <v>247533.7676483987</v>
      </c>
      <c r="E7" s="1642">
        <v>1.9928318171033454</v>
      </c>
      <c r="F7" s="1643">
        <v>525369.27389425412</v>
      </c>
      <c r="G7" s="1530">
        <v>279609.91430766345</v>
      </c>
      <c r="H7" s="1642">
        <v>1.8789365004996712</v>
      </c>
      <c r="I7" s="398"/>
      <c r="J7" s="398"/>
      <c r="K7" s="398"/>
      <c r="L7" s="861"/>
      <c r="M7" s="398"/>
      <c r="N7" s="861"/>
    </row>
    <row r="8" spans="2:14" ht="20.100000000000001" customHeight="1">
      <c r="B8" s="1123" t="s">
        <v>113</v>
      </c>
      <c r="C8" s="1530">
        <v>5978704.6344253197</v>
      </c>
      <c r="D8" s="1530">
        <v>3220684.9710482499</v>
      </c>
      <c r="E8" s="1642">
        <v>1.8563456805523599</v>
      </c>
      <c r="F8" s="1643">
        <v>7472103.8056127522</v>
      </c>
      <c r="G8" s="1644">
        <v>4081902.0388536714</v>
      </c>
      <c r="H8" s="1642">
        <v>1.8305446173106001</v>
      </c>
      <c r="I8" s="398"/>
      <c r="J8" s="398"/>
      <c r="K8" s="398"/>
      <c r="L8" s="861"/>
      <c r="M8" s="398"/>
      <c r="N8" s="861"/>
    </row>
    <row r="9" spans="2:14" ht="20.100000000000001" customHeight="1">
      <c r="B9" s="1579" t="s">
        <v>114</v>
      </c>
      <c r="C9" s="1627">
        <v>1836265.157278043</v>
      </c>
      <c r="D9" s="1627">
        <v>721772.17161941377</v>
      </c>
      <c r="E9" s="1642">
        <v>2.5441063392040761</v>
      </c>
      <c r="F9" s="1226">
        <v>2629219.6370633491</v>
      </c>
      <c r="G9" s="1645">
        <v>904617.40865418559</v>
      </c>
      <c r="H9" s="1642">
        <v>2.9064437760211614</v>
      </c>
      <c r="I9" s="398"/>
      <c r="J9" s="398"/>
      <c r="K9" s="398"/>
      <c r="L9" s="861"/>
      <c r="M9" s="398"/>
      <c r="N9" s="861"/>
    </row>
    <row r="10" spans="2:14" ht="20.100000000000001" customHeight="1">
      <c r="B10" s="1123" t="s">
        <v>116</v>
      </c>
      <c r="C10" s="1530">
        <v>1698652</v>
      </c>
      <c r="D10" s="1530">
        <v>907055</v>
      </c>
      <c r="E10" s="1642">
        <v>1.87</v>
      </c>
      <c r="F10" s="1646">
        <v>2550822.8315898348</v>
      </c>
      <c r="G10" s="1647">
        <v>1024216.6813423786</v>
      </c>
      <c r="H10" s="1642">
        <v>2.4905109222070334</v>
      </c>
      <c r="I10" s="398"/>
      <c r="J10" s="398"/>
      <c r="K10" s="398"/>
      <c r="L10" s="861"/>
      <c r="M10" s="398"/>
      <c r="N10" s="861"/>
    </row>
    <row r="11" spans="2:14" ht="20.100000000000001" customHeight="1">
      <c r="B11" s="1123" t="s">
        <v>117</v>
      </c>
      <c r="C11" s="1530">
        <v>3960926</v>
      </c>
      <c r="D11" s="1530">
        <v>2187118</v>
      </c>
      <c r="E11" s="1642">
        <v>1.81</v>
      </c>
      <c r="F11" s="1643">
        <v>5057218.0856285533</v>
      </c>
      <c r="G11" s="1530">
        <v>2692146.5123991002</v>
      </c>
      <c r="H11" s="1642">
        <v>1.8785077492390356</v>
      </c>
      <c r="I11" s="398"/>
      <c r="J11" s="398"/>
      <c r="K11" s="398"/>
      <c r="L11" s="861"/>
      <c r="M11" s="398"/>
      <c r="N11" s="861"/>
    </row>
    <row r="12" spans="2:14" ht="20.100000000000001" customHeight="1">
      <c r="B12" s="1123" t="s">
        <v>119</v>
      </c>
      <c r="C12" s="1530">
        <v>1391752</v>
      </c>
      <c r="D12" s="1530">
        <v>616879</v>
      </c>
      <c r="E12" s="1642">
        <v>2.2599999999999998</v>
      </c>
      <c r="F12" s="1643">
        <v>1840729.013454464</v>
      </c>
      <c r="G12" s="1644">
        <v>722198.79230189393</v>
      </c>
      <c r="H12" s="1642">
        <v>2.5487843971428301</v>
      </c>
      <c r="I12" s="398"/>
      <c r="J12" s="398"/>
      <c r="K12" s="398"/>
      <c r="L12" s="861"/>
      <c r="M12" s="398"/>
      <c r="N12" s="861"/>
    </row>
    <row r="13" spans="2:14" ht="20.100000000000001" customHeight="1">
      <c r="B13" s="1123" t="s">
        <v>123</v>
      </c>
      <c r="C13" s="1530">
        <v>1742118</v>
      </c>
      <c r="D13" s="1530">
        <v>832159</v>
      </c>
      <c r="E13" s="1642">
        <v>2.09</v>
      </c>
      <c r="F13" s="1643">
        <v>2946390.1259310762</v>
      </c>
      <c r="G13" s="1644">
        <v>978111.65676857613</v>
      </c>
      <c r="H13" s="1642">
        <v>3.0123249278770228</v>
      </c>
      <c r="I13" s="398"/>
      <c r="J13" s="398"/>
      <c r="K13" s="398"/>
      <c r="M13" s="398"/>
      <c r="N13" s="861"/>
    </row>
    <row r="14" spans="2:14" ht="20.100000000000001" customHeight="1">
      <c r="B14" s="1123" t="s">
        <v>124</v>
      </c>
      <c r="C14" s="1530">
        <v>520039</v>
      </c>
      <c r="D14" s="1530">
        <v>244949</v>
      </c>
      <c r="E14" s="1642">
        <v>2.12</v>
      </c>
      <c r="F14" s="1643">
        <v>422153.79128062923</v>
      </c>
      <c r="G14" s="1644">
        <v>135851.66308653782</v>
      </c>
      <c r="H14" s="1642">
        <v>3.1074613419470345</v>
      </c>
      <c r="I14" s="398"/>
      <c r="J14" s="398"/>
      <c r="K14" s="398"/>
      <c r="L14" s="861"/>
      <c r="M14" s="398"/>
      <c r="N14" s="861"/>
    </row>
    <row r="15" spans="2:14" ht="20.100000000000001" customHeight="1">
      <c r="B15" s="1123" t="s">
        <v>126</v>
      </c>
      <c r="C15" s="1530">
        <v>768495</v>
      </c>
      <c r="D15" s="1530">
        <v>255346</v>
      </c>
      <c r="E15" s="1642">
        <v>3.01</v>
      </c>
      <c r="F15" s="1643">
        <v>941382.71791443205</v>
      </c>
      <c r="G15" s="1644">
        <v>334422.93061947072</v>
      </c>
      <c r="H15" s="1642">
        <v>2.8149466789572561</v>
      </c>
      <c r="I15" s="398"/>
      <c r="J15" s="398"/>
      <c r="K15" s="398"/>
      <c r="L15" s="861"/>
      <c r="M15" s="398"/>
      <c r="N15" s="861"/>
    </row>
    <row r="16" spans="2:14" ht="20.100000000000001" customHeight="1">
      <c r="B16" s="1123" t="s">
        <v>127</v>
      </c>
      <c r="C16" s="1530">
        <v>3141246</v>
      </c>
      <c r="D16" s="1530">
        <v>1264299</v>
      </c>
      <c r="E16" s="1642">
        <v>2.48</v>
      </c>
      <c r="F16" s="1648">
        <v>4162921.65120477</v>
      </c>
      <c r="G16" s="1649">
        <v>1369045.0262457945</v>
      </c>
      <c r="H16" s="1642">
        <v>3.0407485301052257</v>
      </c>
      <c r="I16" s="398"/>
      <c r="J16" s="398"/>
      <c r="K16" s="398"/>
      <c r="L16" s="861"/>
      <c r="M16" s="398"/>
      <c r="N16" s="861"/>
    </row>
    <row r="17" spans="2:14" ht="20.100000000000001" customHeight="1">
      <c r="B17" s="1123" t="s">
        <v>129</v>
      </c>
      <c r="C17" s="1530">
        <v>533062</v>
      </c>
      <c r="D17" s="1530">
        <v>256532</v>
      </c>
      <c r="E17" s="1642">
        <v>2.08</v>
      </c>
      <c r="F17" s="1643">
        <v>628443.94869959319</v>
      </c>
      <c r="G17" s="1644">
        <v>247000.45660898913</v>
      </c>
      <c r="H17" s="1642">
        <v>2.5443027811662846</v>
      </c>
      <c r="I17" s="398"/>
      <c r="J17" s="398"/>
      <c r="K17" s="398"/>
      <c r="L17" s="861"/>
      <c r="M17" s="398"/>
      <c r="N17" s="861"/>
    </row>
    <row r="18" spans="2:14" ht="20.100000000000001" customHeight="1">
      <c r="B18" s="2118" t="s">
        <v>130</v>
      </c>
      <c r="C18" s="2140">
        <v>26163057</v>
      </c>
      <c r="D18" s="2140">
        <v>12350481</v>
      </c>
      <c r="E18" s="2141">
        <v>2.12</v>
      </c>
      <c r="F18" s="2142">
        <v>27440331.218721993</v>
      </c>
      <c r="G18" s="1644">
        <v>12307698.030134777</v>
      </c>
      <c r="H18" s="1642">
        <v>2.2295258749065607</v>
      </c>
      <c r="I18" s="398"/>
      <c r="J18" s="398"/>
      <c r="K18" s="398"/>
      <c r="L18" s="861"/>
      <c r="M18" s="398"/>
      <c r="N18" s="861"/>
    </row>
    <row r="19" spans="2:14" ht="20.100000000000001" customHeight="1">
      <c r="B19" s="1366" t="s">
        <v>501</v>
      </c>
      <c r="C19" s="1636">
        <f>SUM(C6:C18)</f>
        <v>54743601.959680557</v>
      </c>
      <c r="D19" s="1636">
        <f>SUM(D6:D18)</f>
        <v>27005902.910316061</v>
      </c>
      <c r="E19" s="1637">
        <f>AVERAGE(E6:E18)</f>
        <v>2.1464064489892145</v>
      </c>
      <c r="F19" s="1636">
        <f>SUM(F6:F18)</f>
        <v>65043149.740550585</v>
      </c>
      <c r="G19" s="647">
        <f>SUM(G6:G18)</f>
        <v>29055564.8589494</v>
      </c>
      <c r="H19" s="632">
        <f>AVERAGE(H6:H18)</f>
        <v>2.4923698438452919</v>
      </c>
      <c r="I19" s="398"/>
      <c r="J19" s="398"/>
      <c r="K19" s="398"/>
      <c r="L19" s="861"/>
      <c r="M19" s="398"/>
      <c r="N19" s="861"/>
    </row>
    <row r="20" spans="2:14" ht="20.100000000000001" customHeight="1">
      <c r="G20" s="385"/>
      <c r="I20" s="398"/>
      <c r="J20" s="398"/>
      <c r="K20" s="398"/>
      <c r="L20" s="861"/>
      <c r="M20" s="398"/>
      <c r="N20" s="398"/>
    </row>
    <row r="21" spans="2:14">
      <c r="B21" s="738" t="s">
        <v>508</v>
      </c>
      <c r="G21" s="385"/>
    </row>
    <row r="22" spans="2:14">
      <c r="G22" s="385"/>
    </row>
    <row r="23" spans="2:14">
      <c r="C23" s="628"/>
      <c r="D23" s="628"/>
      <c r="F23" s="628"/>
      <c r="G23" s="293"/>
    </row>
    <row r="24" spans="2:14">
      <c r="G24" s="385"/>
      <c r="H24" s="292">
        <v>142</v>
      </c>
    </row>
    <row r="26" spans="2:14">
      <c r="B26" s="37"/>
    </row>
    <row r="27" spans="2:14">
      <c r="I27" s="628"/>
    </row>
  </sheetData>
  <mergeCells count="6">
    <mergeCell ref="J4:K4"/>
    <mergeCell ref="B2:H2"/>
    <mergeCell ref="G3:H3"/>
    <mergeCell ref="B4:B5"/>
    <mergeCell ref="C4:E4"/>
    <mergeCell ref="F4:H4"/>
  </mergeCells>
  <pageMargins left="0.7" right="0.7" top="0.75" bottom="0.75" header="0.3" footer="0.3"/>
  <pageSetup paperSize="9" scale="9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6699"/>
  </sheetPr>
  <dimension ref="A1:S142"/>
  <sheetViews>
    <sheetView view="pageBreakPreview" zoomScaleNormal="100" zoomScaleSheetLayoutView="100" workbookViewId="0"/>
  </sheetViews>
  <sheetFormatPr defaultColWidth="9.140625" defaultRowHeight="12" customHeight="1"/>
  <cols>
    <col min="1" max="1" width="3.5703125" style="292" customWidth="1"/>
    <col min="2" max="2" width="18.85546875" style="490" customWidth="1"/>
    <col min="3" max="3" width="14.42578125" style="292" customWidth="1"/>
    <col min="4" max="6" width="16.5703125" style="292" customWidth="1"/>
    <col min="7" max="7" width="19.42578125" style="292" customWidth="1"/>
    <col min="8" max="8" width="16.5703125" style="292" customWidth="1"/>
    <col min="9" max="9" width="17.85546875" style="292" customWidth="1"/>
    <col min="10" max="10" width="12.85546875" style="292" customWidth="1"/>
    <col min="11" max="11" width="14.7109375" style="292" bestFit="1" customWidth="1"/>
    <col min="12" max="12" width="12.85546875" style="386" customWidth="1"/>
    <col min="13" max="13" width="13.140625" style="292" customWidth="1"/>
    <col min="14" max="14" width="12.140625" style="292" customWidth="1"/>
    <col min="15" max="15" width="14.28515625" style="292" customWidth="1"/>
    <col min="16" max="16" width="14.7109375" style="292" customWidth="1"/>
    <col min="17" max="17" width="16.42578125" style="292" customWidth="1"/>
    <col min="18" max="18" width="14.5703125" style="386" customWidth="1"/>
    <col min="19" max="19" width="13.5703125" style="292" customWidth="1"/>
    <col min="20" max="16384" width="9.140625" style="292"/>
  </cols>
  <sheetData>
    <row r="1" spans="2:18" ht="12" customHeight="1">
      <c r="B1" s="292"/>
    </row>
    <row r="2" spans="2:18" s="295" customFormat="1" ht="12" customHeight="1">
      <c r="B2" s="1738" t="s">
        <v>509</v>
      </c>
      <c r="C2" s="1738"/>
      <c r="D2" s="1738"/>
      <c r="E2" s="1738"/>
      <c r="F2" s="1738"/>
      <c r="G2" s="1738"/>
      <c r="H2" s="1738"/>
      <c r="I2" s="1738"/>
      <c r="L2" s="865"/>
      <c r="R2" s="865"/>
    </row>
    <row r="3" spans="2:18" s="295" customFormat="1" ht="12" customHeight="1">
      <c r="B3" s="218"/>
      <c r="C3" s="218"/>
      <c r="D3" s="218"/>
      <c r="E3" s="218"/>
      <c r="F3" s="218"/>
      <c r="G3" s="218"/>
      <c r="H3" s="218"/>
      <c r="I3" s="218"/>
      <c r="L3" s="865"/>
      <c r="R3" s="865"/>
    </row>
    <row r="4" spans="2:18" s="295" customFormat="1" ht="12" customHeight="1">
      <c r="B4" s="218" t="s">
        <v>510</v>
      </c>
      <c r="C4" s="218"/>
      <c r="D4" s="218"/>
      <c r="E4" s="218"/>
      <c r="F4" s="218"/>
      <c r="G4" s="218"/>
      <c r="H4" s="218"/>
      <c r="I4" s="218"/>
      <c r="L4" s="865"/>
      <c r="R4" s="865"/>
    </row>
    <row r="5" spans="2:18" s="295" customFormat="1" ht="12" customHeight="1">
      <c r="B5" s="218"/>
      <c r="C5" s="218"/>
      <c r="D5" s="218"/>
      <c r="E5" s="218"/>
      <c r="F5" s="218"/>
      <c r="G5" s="218"/>
      <c r="H5" s="218" t="s">
        <v>254</v>
      </c>
      <c r="I5" s="218"/>
      <c r="L5" s="865"/>
      <c r="R5" s="865"/>
    </row>
    <row r="6" spans="2:18" s="295" customFormat="1" ht="39" customHeight="1">
      <c r="B6" s="1124" t="s">
        <v>98</v>
      </c>
      <c r="C6" s="1124" t="s">
        <v>428</v>
      </c>
      <c r="D6" s="1515" t="s">
        <v>429</v>
      </c>
      <c r="E6" s="1124" t="s">
        <v>430</v>
      </c>
      <c r="F6" s="1124" t="s">
        <v>431</v>
      </c>
      <c r="G6" s="1124" t="s">
        <v>432</v>
      </c>
      <c r="H6" s="1124" t="s">
        <v>462</v>
      </c>
      <c r="I6" s="1124" t="s">
        <v>133</v>
      </c>
      <c r="L6" s="865"/>
      <c r="R6" s="865"/>
    </row>
    <row r="7" spans="2:18" s="295" customFormat="1" ht="19.149999999999999" customHeight="1">
      <c r="B7" s="1579" t="s">
        <v>107</v>
      </c>
      <c r="C7" s="1650">
        <v>2127863.3100400004</v>
      </c>
      <c r="D7" s="1650">
        <v>409267.83031800005</v>
      </c>
      <c r="E7" s="1650">
        <v>8823232.00055</v>
      </c>
      <c r="F7" s="1650">
        <v>1581328.6819590002</v>
      </c>
      <c r="G7" s="1650">
        <v>911137.33162999991</v>
      </c>
      <c r="H7" s="1651"/>
      <c r="I7" s="1652">
        <f>SUM(C7:H7)</f>
        <v>13852829.154497001</v>
      </c>
      <c r="L7" s="865"/>
      <c r="R7" s="865"/>
    </row>
    <row r="8" spans="2:18" s="295" customFormat="1" ht="16.149999999999999" customHeight="1">
      <c r="B8" s="1579" t="s">
        <v>110</v>
      </c>
      <c r="C8" s="1650">
        <v>125480.43610600012</v>
      </c>
      <c r="D8" s="1650">
        <v>127191.08924779999</v>
      </c>
      <c r="E8" s="1650">
        <v>969505.95519998414</v>
      </c>
      <c r="F8" s="1650">
        <v>248745.52161999705</v>
      </c>
      <c r="G8" s="1650">
        <v>168097.83504340012</v>
      </c>
      <c r="H8" s="1651"/>
      <c r="I8" s="1652">
        <f t="shared" ref="I8:I20" si="0">SUM(C8:H8)</f>
        <v>1639020.8372171812</v>
      </c>
      <c r="L8" s="865"/>
      <c r="R8" s="865"/>
    </row>
    <row r="9" spans="2:18" s="295" customFormat="1" ht="18.600000000000001" customHeight="1">
      <c r="B9" s="1579" t="s">
        <v>113</v>
      </c>
      <c r="C9" s="1650">
        <v>1787601</v>
      </c>
      <c r="D9" s="1650">
        <v>572539</v>
      </c>
      <c r="E9" s="1650">
        <v>10854678</v>
      </c>
      <c r="F9" s="1650">
        <v>2019630</v>
      </c>
      <c r="G9" s="1650">
        <v>3446097</v>
      </c>
      <c r="H9" s="1651"/>
      <c r="I9" s="1652">
        <f t="shared" si="0"/>
        <v>18680545</v>
      </c>
      <c r="L9" s="865"/>
      <c r="R9" s="865"/>
    </row>
    <row r="10" spans="2:18" s="295" customFormat="1" ht="21" customHeight="1">
      <c r="B10" s="1579" t="s">
        <v>114</v>
      </c>
      <c r="C10" s="1650">
        <v>841294.80277999956</v>
      </c>
      <c r="D10" s="1650">
        <v>89276.390239999804</v>
      </c>
      <c r="E10" s="1650">
        <v>3027496.5529200388</v>
      </c>
      <c r="F10" s="1650">
        <v>628396.94269000005</v>
      </c>
      <c r="G10" s="1650">
        <v>222500.03793000005</v>
      </c>
      <c r="H10" s="1651"/>
      <c r="I10" s="1652">
        <f t="shared" si="0"/>
        <v>4808964.7265600376</v>
      </c>
      <c r="L10" s="865"/>
      <c r="R10" s="865"/>
    </row>
    <row r="11" spans="2:18" s="295" customFormat="1" ht="21.6" customHeight="1">
      <c r="B11" s="1579" t="s">
        <v>116</v>
      </c>
      <c r="C11" s="1650">
        <v>112481.24560999998</v>
      </c>
      <c r="D11" s="1650">
        <v>24881.592370000002</v>
      </c>
      <c r="E11" s="1650">
        <v>3771673.7533099996</v>
      </c>
      <c r="F11" s="1650">
        <v>107082.46559000001</v>
      </c>
      <c r="G11" s="1650">
        <v>258277.44751</v>
      </c>
      <c r="H11" s="1651"/>
      <c r="I11" s="1652">
        <f t="shared" si="0"/>
        <v>4274396.5043899994</v>
      </c>
      <c r="L11" s="865"/>
      <c r="R11" s="865"/>
    </row>
    <row r="12" spans="2:18" s="295" customFormat="1" ht="20.45" customHeight="1">
      <c r="B12" s="1579" t="s">
        <v>117</v>
      </c>
      <c r="C12" s="1650">
        <v>1231790.1642</v>
      </c>
      <c r="D12" s="1650">
        <v>486821.57670000009</v>
      </c>
      <c r="E12" s="1650">
        <v>6245581.2262001224</v>
      </c>
      <c r="F12" s="1650">
        <v>3279879.9508200018</v>
      </c>
      <c r="G12" s="1650">
        <v>693407.36300999962</v>
      </c>
      <c r="H12" s="1651"/>
      <c r="I12" s="1652">
        <f t="shared" si="0"/>
        <v>11937480.280930124</v>
      </c>
      <c r="L12" s="865"/>
      <c r="R12" s="865"/>
    </row>
    <row r="13" spans="2:18" s="295" customFormat="1" ht="19.899999999999999" customHeight="1">
      <c r="B13" s="1579" t="s">
        <v>119</v>
      </c>
      <c r="C13" s="1650">
        <v>369036.50377000001</v>
      </c>
      <c r="D13" s="1650">
        <v>54679.841039999999</v>
      </c>
      <c r="E13" s="1650">
        <v>3491353.0981316706</v>
      </c>
      <c r="F13" s="1650">
        <v>472064.73977999995</v>
      </c>
      <c r="G13" s="1650">
        <v>196100.58126000001</v>
      </c>
      <c r="H13" s="1651"/>
      <c r="I13" s="1652">
        <f t="shared" si="0"/>
        <v>4583234.7639816711</v>
      </c>
      <c r="L13" s="865"/>
      <c r="R13" s="865"/>
    </row>
    <row r="14" spans="2:18" s="295" customFormat="1" ht="21.6" customHeight="1">
      <c r="B14" s="1579" t="s">
        <v>123</v>
      </c>
      <c r="C14" s="1650">
        <v>488695.81321999966</v>
      </c>
      <c r="D14" s="1650">
        <v>19482.654650000004</v>
      </c>
      <c r="E14" s="1650">
        <v>4980872.6597799901</v>
      </c>
      <c r="F14" s="1651"/>
      <c r="G14" s="1650">
        <v>123843.87791999998</v>
      </c>
      <c r="H14" s="1651"/>
      <c r="I14" s="1652">
        <f t="shared" si="0"/>
        <v>5612895.0055699898</v>
      </c>
      <c r="L14" s="865"/>
      <c r="R14" s="865"/>
    </row>
    <row r="15" spans="2:18" s="295" customFormat="1" ht="21" customHeight="1">
      <c r="B15" s="1579" t="s">
        <v>124</v>
      </c>
      <c r="C15" s="1650">
        <v>3878.1751319999985</v>
      </c>
      <c r="D15" s="1650">
        <v>752.33258999999987</v>
      </c>
      <c r="E15" s="1650">
        <v>208759.547370001</v>
      </c>
      <c r="F15" s="1650">
        <v>8297.19614</v>
      </c>
      <c r="G15" s="1650">
        <v>29288.522460400003</v>
      </c>
      <c r="H15" s="1651"/>
      <c r="I15" s="1652">
        <f t="shared" si="0"/>
        <v>250975.77369240101</v>
      </c>
      <c r="L15" s="865"/>
      <c r="R15" s="865"/>
    </row>
    <row r="16" spans="2:18" s="295" customFormat="1" ht="21.6" customHeight="1">
      <c r="B16" s="1579" t="s">
        <v>125</v>
      </c>
      <c r="C16" s="1650">
        <v>8808</v>
      </c>
      <c r="D16" s="1650">
        <v>18684</v>
      </c>
      <c r="E16" s="1650">
        <v>260600</v>
      </c>
      <c r="F16" s="1650">
        <v>5516870</v>
      </c>
      <c r="G16" s="1650">
        <v>157793</v>
      </c>
      <c r="H16" s="1650">
        <v>6088496</v>
      </c>
      <c r="I16" s="1652">
        <f t="shared" si="0"/>
        <v>12051251</v>
      </c>
      <c r="L16" s="865"/>
      <c r="R16" s="865"/>
    </row>
    <row r="17" spans="2:18" s="295" customFormat="1" ht="18.600000000000001" customHeight="1">
      <c r="B17" s="1579" t="s">
        <v>126</v>
      </c>
      <c r="C17" s="1650">
        <v>85608</v>
      </c>
      <c r="D17" s="1650">
        <v>15229</v>
      </c>
      <c r="E17" s="1650">
        <v>1346927</v>
      </c>
      <c r="F17" s="1650">
        <v>95074</v>
      </c>
      <c r="G17" s="1650">
        <v>85315</v>
      </c>
      <c r="H17" s="1651"/>
      <c r="I17" s="1652">
        <f t="shared" si="0"/>
        <v>1628153</v>
      </c>
      <c r="L17" s="865"/>
      <c r="R17" s="865"/>
    </row>
    <row r="18" spans="2:18" s="295" customFormat="1" ht="19.899999999999999" customHeight="1">
      <c r="B18" s="1579" t="s">
        <v>127</v>
      </c>
      <c r="C18" s="1650">
        <v>301878</v>
      </c>
      <c r="D18" s="1650">
        <v>41364</v>
      </c>
      <c r="E18" s="1650">
        <v>4912944</v>
      </c>
      <c r="F18" s="1650">
        <v>159001</v>
      </c>
      <c r="G18" s="1650">
        <v>271570</v>
      </c>
      <c r="H18" s="1651"/>
      <c r="I18" s="1652">
        <f t="shared" si="0"/>
        <v>5686757</v>
      </c>
      <c r="L18" s="865"/>
      <c r="R18" s="865"/>
    </row>
    <row r="19" spans="2:18" s="295" customFormat="1" ht="21" customHeight="1">
      <c r="B19" s="1579" t="s">
        <v>129</v>
      </c>
      <c r="C19" s="1650">
        <v>7843.5906842972036</v>
      </c>
      <c r="D19" s="1651"/>
      <c r="E19" s="1650">
        <v>721183.99834001518</v>
      </c>
      <c r="F19" s="1651"/>
      <c r="G19" s="1650">
        <v>169696.87457213301</v>
      </c>
      <c r="H19" s="1651"/>
      <c r="I19" s="1652">
        <f t="shared" si="0"/>
        <v>898724.46359644528</v>
      </c>
      <c r="L19" s="865"/>
      <c r="R19" s="865"/>
    </row>
    <row r="20" spans="2:18" s="295" customFormat="1" ht="18.600000000000001" customHeight="1">
      <c r="B20" s="1579" t="s">
        <v>130</v>
      </c>
      <c r="C20" s="1650">
        <v>1417574</v>
      </c>
      <c r="D20" s="1650">
        <v>417296</v>
      </c>
      <c r="E20" s="1650">
        <v>11586993</v>
      </c>
      <c r="F20" s="1650">
        <v>4584377</v>
      </c>
      <c r="G20" s="1650">
        <v>1364655</v>
      </c>
      <c r="H20" s="1651"/>
      <c r="I20" s="1652">
        <f t="shared" si="0"/>
        <v>19370895</v>
      </c>
      <c r="L20" s="865"/>
      <c r="R20" s="865"/>
    </row>
    <row r="21" spans="2:18" s="295" customFormat="1" ht="18.600000000000001" customHeight="1">
      <c r="B21" s="1579" t="s">
        <v>133</v>
      </c>
      <c r="C21" s="1652">
        <f>SUM(C7:C20)</f>
        <v>8909833.0415422954</v>
      </c>
      <c r="D21" s="1652">
        <f t="shared" ref="D21:H21" si="1">SUM(D7:D20)</f>
        <v>2277465.3071558001</v>
      </c>
      <c r="E21" s="1652">
        <f t="shared" si="1"/>
        <v>61201800.791801825</v>
      </c>
      <c r="F21" s="1652">
        <f t="shared" si="1"/>
        <v>18700747.498599</v>
      </c>
      <c r="G21" s="1652">
        <f t="shared" si="1"/>
        <v>8097779.8713359321</v>
      </c>
      <c r="H21" s="1652">
        <f t="shared" si="1"/>
        <v>6088496</v>
      </c>
      <c r="I21" s="1652">
        <f>SUM(C21:H21)</f>
        <v>105276122.51043485</v>
      </c>
      <c r="L21" s="865"/>
      <c r="R21" s="865"/>
    </row>
    <row r="22" spans="2:18" s="295" customFormat="1" ht="18.600000000000001" customHeight="1">
      <c r="B22" s="490"/>
      <c r="C22" s="962"/>
      <c r="D22" s="962"/>
      <c r="E22" s="962"/>
      <c r="F22" s="962"/>
      <c r="G22" s="962"/>
      <c r="H22" s="962"/>
      <c r="I22" s="962"/>
      <c r="L22" s="865"/>
      <c r="R22" s="865"/>
    </row>
    <row r="23" spans="2:18" s="295" customFormat="1" ht="18.600000000000001" customHeight="1">
      <c r="B23" s="490"/>
      <c r="C23" s="962"/>
      <c r="D23" s="962"/>
      <c r="E23" s="962"/>
      <c r="F23" s="962"/>
      <c r="G23" s="962"/>
      <c r="H23" s="962"/>
      <c r="I23" s="963">
        <v>143</v>
      </c>
      <c r="L23" s="865"/>
      <c r="R23" s="865"/>
    </row>
    <row r="24" spans="2:18" s="295" customFormat="1" ht="18.600000000000001" customHeight="1">
      <c r="B24" s="490"/>
      <c r="C24" s="962"/>
      <c r="D24" s="962"/>
      <c r="E24" s="962"/>
      <c r="F24" s="962"/>
      <c r="G24" s="962"/>
      <c r="H24" s="962"/>
      <c r="I24" s="962"/>
      <c r="L24" s="865"/>
      <c r="R24" s="865"/>
    </row>
    <row r="25" spans="2:18" s="295" customFormat="1" ht="18.600000000000001" customHeight="1">
      <c r="B25" s="1738" t="s">
        <v>511</v>
      </c>
      <c r="C25" s="1738"/>
      <c r="D25" s="1738"/>
      <c r="E25" s="1738"/>
      <c r="F25" s="1738"/>
      <c r="G25" s="1738"/>
      <c r="H25" s="962"/>
      <c r="I25" s="962"/>
      <c r="L25" s="865"/>
      <c r="R25" s="865"/>
    </row>
    <row r="26" spans="2:18" s="295" customFormat="1" ht="18.600000000000001" customHeight="1">
      <c r="B26" s="490"/>
      <c r="C26" s="962"/>
      <c r="D26" s="962"/>
      <c r="E26" s="962"/>
      <c r="F26" s="962"/>
      <c r="G26" s="962"/>
      <c r="H26" s="962"/>
      <c r="I26" s="962"/>
      <c r="L26" s="865"/>
      <c r="R26" s="865"/>
    </row>
    <row r="27" spans="2:18" s="295" customFormat="1" ht="18.600000000000001" customHeight="1">
      <c r="B27" s="1124" t="s">
        <v>98</v>
      </c>
      <c r="C27" s="1124" t="s">
        <v>428</v>
      </c>
      <c r="D27" s="1515" t="s">
        <v>429</v>
      </c>
      <c r="E27" s="1124" t="s">
        <v>430</v>
      </c>
      <c r="F27" s="1124" t="s">
        <v>431</v>
      </c>
      <c r="G27" s="1124" t="s">
        <v>432</v>
      </c>
      <c r="H27" s="1124" t="s">
        <v>462</v>
      </c>
      <c r="I27" s="1124" t="s">
        <v>133</v>
      </c>
      <c r="L27" s="865"/>
      <c r="R27" s="865"/>
    </row>
    <row r="28" spans="2:18" s="295" customFormat="1" ht="18.600000000000001" customHeight="1">
      <c r="B28" s="1579" t="s">
        <v>107</v>
      </c>
      <c r="C28" s="1650">
        <v>2315498</v>
      </c>
      <c r="D28" s="1650">
        <v>453996</v>
      </c>
      <c r="E28" s="1650">
        <v>10250178</v>
      </c>
      <c r="F28" s="1650">
        <v>3853022</v>
      </c>
      <c r="G28" s="1650">
        <v>1222565</v>
      </c>
      <c r="H28" s="1651"/>
      <c r="I28" s="1652">
        <f>SUM(C28:H28)</f>
        <v>18095259</v>
      </c>
      <c r="L28" s="865"/>
      <c r="R28" s="865"/>
    </row>
    <row r="29" spans="2:18" s="295" customFormat="1" ht="18.600000000000001" customHeight="1">
      <c r="B29" s="1579" t="s">
        <v>110</v>
      </c>
      <c r="C29" s="1650">
        <v>129329</v>
      </c>
      <c r="D29" s="1650">
        <v>119128</v>
      </c>
      <c r="E29" s="1650">
        <v>969120</v>
      </c>
      <c r="F29" s="1650">
        <v>217279</v>
      </c>
      <c r="G29" s="1650">
        <v>186605</v>
      </c>
      <c r="H29" s="1651"/>
      <c r="I29" s="1652">
        <f t="shared" ref="I29:I41" si="2">SUM(C29:H29)</f>
        <v>1621461</v>
      </c>
      <c r="L29" s="865"/>
      <c r="R29" s="865"/>
    </row>
    <row r="30" spans="2:18" s="295" customFormat="1" ht="18.600000000000001" customHeight="1">
      <c r="B30" s="1579" t="s">
        <v>113</v>
      </c>
      <c r="C30" s="1650">
        <v>1638711</v>
      </c>
      <c r="D30" s="1650">
        <v>643140</v>
      </c>
      <c r="E30" s="1650">
        <v>11075512</v>
      </c>
      <c r="F30" s="1650">
        <v>1747370</v>
      </c>
      <c r="G30" s="1650">
        <v>3296672</v>
      </c>
      <c r="H30" s="1651"/>
      <c r="I30" s="1652">
        <f t="shared" si="2"/>
        <v>18401405</v>
      </c>
      <c r="L30" s="865"/>
      <c r="R30" s="865"/>
    </row>
    <row r="31" spans="2:18" s="295" customFormat="1" ht="18.600000000000001" customHeight="1">
      <c r="B31" s="1579" t="s">
        <v>114</v>
      </c>
      <c r="C31" s="1650">
        <v>844040</v>
      </c>
      <c r="D31" s="1650">
        <v>69248</v>
      </c>
      <c r="E31" s="1650">
        <v>3409852</v>
      </c>
      <c r="F31" s="1650">
        <v>459805.04200000002</v>
      </c>
      <c r="G31" s="1650">
        <v>219603.01552000002</v>
      </c>
      <c r="H31" s="1651"/>
      <c r="I31" s="1652">
        <f t="shared" si="2"/>
        <v>5002548.0575200003</v>
      </c>
      <c r="L31" s="865"/>
      <c r="R31" s="865"/>
    </row>
    <row r="32" spans="2:18" s="295" customFormat="1" ht="18.600000000000001" customHeight="1">
      <c r="B32" s="1579" t="s">
        <v>116</v>
      </c>
      <c r="C32" s="1650">
        <v>105402</v>
      </c>
      <c r="D32" s="1650">
        <v>13539</v>
      </c>
      <c r="E32" s="1650">
        <v>3715803</v>
      </c>
      <c r="F32" s="1650">
        <v>41849</v>
      </c>
      <c r="G32" s="1650">
        <v>316367</v>
      </c>
      <c r="H32" s="1651"/>
      <c r="I32" s="1652">
        <f t="shared" si="2"/>
        <v>4192960</v>
      </c>
      <c r="K32" s="836"/>
      <c r="L32" s="865"/>
      <c r="R32" s="865"/>
    </row>
    <row r="33" spans="2:19" s="295" customFormat="1" ht="18.600000000000001" customHeight="1">
      <c r="B33" s="1579" t="s">
        <v>117</v>
      </c>
      <c r="C33" s="1650">
        <v>1164021</v>
      </c>
      <c r="D33" s="1650">
        <v>463348</v>
      </c>
      <c r="E33" s="1650">
        <v>6037369</v>
      </c>
      <c r="F33" s="1650">
        <v>2830214</v>
      </c>
      <c r="G33" s="1650">
        <v>752718</v>
      </c>
      <c r="H33" s="1651"/>
      <c r="I33" s="1652">
        <f t="shared" si="2"/>
        <v>11247670</v>
      </c>
      <c r="L33" s="865"/>
      <c r="R33" s="865"/>
    </row>
    <row r="34" spans="2:19" s="295" customFormat="1" ht="18.600000000000001" customHeight="1">
      <c r="B34" s="1579" t="s">
        <v>119</v>
      </c>
      <c r="C34" s="1650">
        <v>378781</v>
      </c>
      <c r="D34" s="1650">
        <v>57553</v>
      </c>
      <c r="E34" s="1650">
        <v>3540374</v>
      </c>
      <c r="F34" s="1650">
        <v>188338</v>
      </c>
      <c r="G34" s="1650">
        <v>229411</v>
      </c>
      <c r="H34" s="1651"/>
      <c r="I34" s="1652">
        <f t="shared" si="2"/>
        <v>4394457</v>
      </c>
      <c r="K34" s="836"/>
      <c r="L34" s="865"/>
      <c r="R34" s="865"/>
    </row>
    <row r="35" spans="2:19" s="295" customFormat="1" ht="18.600000000000001" customHeight="1">
      <c r="B35" s="1579" t="s">
        <v>123</v>
      </c>
      <c r="C35" s="1650">
        <v>311696</v>
      </c>
      <c r="D35" s="1650">
        <v>14433</v>
      </c>
      <c r="E35" s="1650">
        <v>4490746</v>
      </c>
      <c r="F35" s="1651"/>
      <c r="G35" s="1650">
        <v>138022</v>
      </c>
      <c r="H35" s="1651"/>
      <c r="I35" s="1652">
        <f t="shared" si="2"/>
        <v>4954897</v>
      </c>
      <c r="L35" s="865"/>
      <c r="R35" s="865"/>
    </row>
    <row r="36" spans="2:19" s="295" customFormat="1" ht="18.600000000000001" customHeight="1">
      <c r="B36" s="1579" t="s">
        <v>124</v>
      </c>
      <c r="C36" s="1650">
        <v>3290.0527576200002</v>
      </c>
      <c r="D36" s="1650">
        <v>405.26125000000002</v>
      </c>
      <c r="E36" s="1650">
        <v>78222.888387180021</v>
      </c>
      <c r="F36" s="1650">
        <v>2622</v>
      </c>
      <c r="G36" s="1650">
        <v>11438.413413499999</v>
      </c>
      <c r="H36" s="1651"/>
      <c r="I36" s="1652">
        <f t="shared" si="2"/>
        <v>95978.615808300034</v>
      </c>
      <c r="L36" s="865"/>
      <c r="R36" s="865"/>
    </row>
    <row r="37" spans="2:19" s="295" customFormat="1" ht="18.600000000000001" customHeight="1">
      <c r="B37" s="1579" t="s">
        <v>125</v>
      </c>
      <c r="C37" s="1650">
        <v>2554</v>
      </c>
      <c r="D37" s="1650">
        <v>27306</v>
      </c>
      <c r="E37" s="1650">
        <v>390150</v>
      </c>
      <c r="F37" s="1650">
        <v>4964266</v>
      </c>
      <c r="G37" s="1650">
        <v>1666576</v>
      </c>
      <c r="H37" s="1650">
        <v>6307350</v>
      </c>
      <c r="I37" s="1652">
        <f t="shared" si="2"/>
        <v>13358202</v>
      </c>
      <c r="L37" s="865"/>
      <c r="R37" s="865"/>
    </row>
    <row r="38" spans="2:19" s="295" customFormat="1" ht="18.600000000000001" customHeight="1">
      <c r="B38" s="1579" t="s">
        <v>126</v>
      </c>
      <c r="C38" s="1650">
        <v>71121</v>
      </c>
      <c r="D38" s="1650">
        <v>17188</v>
      </c>
      <c r="E38" s="1650">
        <v>1313241</v>
      </c>
      <c r="F38" s="1650">
        <v>68068</v>
      </c>
      <c r="G38" s="1650">
        <v>95285</v>
      </c>
      <c r="H38" s="1651"/>
      <c r="I38" s="1652">
        <f t="shared" si="2"/>
        <v>1564903</v>
      </c>
      <c r="L38" s="865"/>
      <c r="R38" s="865"/>
    </row>
    <row r="39" spans="2:19" s="295" customFormat="1" ht="18.600000000000001" customHeight="1">
      <c r="B39" s="1579" t="s">
        <v>127</v>
      </c>
      <c r="C39" s="1650">
        <v>268824</v>
      </c>
      <c r="D39" s="1650">
        <v>18583</v>
      </c>
      <c r="E39" s="1650">
        <v>5026352</v>
      </c>
      <c r="F39" s="1650">
        <v>121540</v>
      </c>
      <c r="G39" s="1650">
        <v>258865</v>
      </c>
      <c r="H39" s="1651"/>
      <c r="I39" s="1652">
        <f t="shared" si="2"/>
        <v>5694164</v>
      </c>
      <c r="L39" s="865"/>
      <c r="R39" s="865"/>
    </row>
    <row r="40" spans="2:19" s="295" customFormat="1" ht="18.600000000000001" customHeight="1">
      <c r="B40" s="1579" t="s">
        <v>129</v>
      </c>
      <c r="C40" s="1650">
        <v>8478.1693300000006</v>
      </c>
      <c r="D40" s="1651">
        <v>0</v>
      </c>
      <c r="E40" s="1650">
        <v>723039.78500000003</v>
      </c>
      <c r="F40" s="1650">
        <v>27036.202000000001</v>
      </c>
      <c r="G40" s="1650">
        <v>139525.21227999998</v>
      </c>
      <c r="H40" s="1651"/>
      <c r="I40" s="1652">
        <f t="shared" si="2"/>
        <v>898079.36861</v>
      </c>
      <c r="L40" s="865"/>
      <c r="R40" s="865"/>
    </row>
    <row r="41" spans="2:19" s="295" customFormat="1" ht="18.600000000000001" customHeight="1">
      <c r="B41" s="1579" t="s">
        <v>130</v>
      </c>
      <c r="C41" s="1650">
        <v>1028246</v>
      </c>
      <c r="D41" s="1650">
        <v>487700</v>
      </c>
      <c r="E41" s="1650">
        <v>12665597</v>
      </c>
      <c r="F41" s="1650">
        <v>2072252</v>
      </c>
      <c r="G41" s="1650">
        <v>1908971</v>
      </c>
      <c r="H41" s="1651"/>
      <c r="I41" s="1652">
        <f t="shared" si="2"/>
        <v>18162766</v>
      </c>
      <c r="L41" s="865"/>
      <c r="R41" s="865"/>
    </row>
    <row r="42" spans="2:19" s="295" customFormat="1" ht="18.600000000000001" customHeight="1">
      <c r="B42" s="1579" t="s">
        <v>133</v>
      </c>
      <c r="C42" s="1652">
        <f>SUM(C28:C41)</f>
        <v>8269991.2220876198</v>
      </c>
      <c r="D42" s="1652">
        <f t="shared" ref="D42:H42" si="3">SUM(D28:D41)</f>
        <v>2385567.26125</v>
      </c>
      <c r="E42" s="1652">
        <f t="shared" si="3"/>
        <v>63685556.673387177</v>
      </c>
      <c r="F42" s="1652">
        <f t="shared" si="3"/>
        <v>16593661.243999999</v>
      </c>
      <c r="G42" s="1652">
        <f>SUM(G28:G41)</f>
        <v>10442623.641213501</v>
      </c>
      <c r="H42" s="1652">
        <f t="shared" si="3"/>
        <v>6307350</v>
      </c>
      <c r="I42" s="1652">
        <f>SUM(C42:H42)</f>
        <v>107684750.0419383</v>
      </c>
      <c r="L42" s="865"/>
      <c r="R42" s="865"/>
    </row>
    <row r="43" spans="2:19" s="295" customFormat="1" ht="18.600000000000001" customHeight="1">
      <c r="B43" s="490"/>
      <c r="C43" s="962"/>
      <c r="D43" s="962"/>
      <c r="E43" s="962"/>
      <c r="F43" s="962"/>
      <c r="G43" s="962"/>
      <c r="H43" s="962"/>
      <c r="I43" s="962"/>
      <c r="L43" s="865"/>
      <c r="R43" s="865"/>
    </row>
    <row r="44" spans="2:19" s="295" customFormat="1" ht="18.600000000000001" customHeight="1">
      <c r="B44" s="490"/>
      <c r="C44" s="962"/>
      <c r="D44" s="962"/>
      <c r="E44" s="962"/>
      <c r="F44" s="962"/>
      <c r="G44" s="962"/>
      <c r="H44" s="962"/>
      <c r="I44" s="963">
        <v>144</v>
      </c>
      <c r="L44" s="865"/>
      <c r="R44" s="865"/>
    </row>
    <row r="45" spans="2:19" s="295" customFormat="1" ht="21" customHeight="1">
      <c r="B45" s="218"/>
      <c r="I45" s="292"/>
      <c r="L45" s="865"/>
      <c r="R45" s="865"/>
    </row>
    <row r="46" spans="2:19" s="295" customFormat="1" ht="22.9" customHeight="1">
      <c r="B46" s="1738" t="s">
        <v>512</v>
      </c>
      <c r="C46" s="1738"/>
      <c r="D46" s="1738"/>
      <c r="E46" s="1738"/>
      <c r="F46" s="1738"/>
      <c r="G46" s="1738"/>
      <c r="H46" s="214"/>
      <c r="I46" s="214"/>
      <c r="L46" s="865"/>
      <c r="R46" s="865"/>
    </row>
    <row r="47" spans="2:19" ht="12" customHeight="1">
      <c r="H47" s="1918" t="s">
        <v>254</v>
      </c>
      <c r="I47" s="1918"/>
    </row>
    <row r="48" spans="2:19" ht="57" customHeight="1">
      <c r="B48" s="1124" t="s">
        <v>98</v>
      </c>
      <c r="C48" s="1134" t="s">
        <v>513</v>
      </c>
      <c r="D48" s="1335" t="s">
        <v>514</v>
      </c>
      <c r="E48" s="1335" t="s">
        <v>515</v>
      </c>
      <c r="F48" s="1134" t="s">
        <v>431</v>
      </c>
      <c r="G48" s="1134" t="s">
        <v>516</v>
      </c>
      <c r="H48" s="1134" t="s">
        <v>462</v>
      </c>
      <c r="I48" s="1134" t="s">
        <v>517</v>
      </c>
      <c r="L48" s="218"/>
      <c r="R48" s="214"/>
      <c r="S48" s="214"/>
    </row>
    <row r="49" spans="2:19" ht="20.25" customHeight="1">
      <c r="B49" s="1579" t="s">
        <v>107</v>
      </c>
      <c r="C49" s="1128">
        <v>2460829</v>
      </c>
      <c r="D49" s="1128">
        <v>480335</v>
      </c>
      <c r="E49" s="1128">
        <v>10829708</v>
      </c>
      <c r="F49" s="1128">
        <v>2673303</v>
      </c>
      <c r="G49" s="1128">
        <v>1539574</v>
      </c>
      <c r="H49" s="1130"/>
      <c r="I49" s="1534">
        <f>SUM(C49:H49)</f>
        <v>17983749</v>
      </c>
      <c r="J49" s="398"/>
      <c r="K49" s="398"/>
      <c r="L49" s="292"/>
      <c r="M49" s="866"/>
      <c r="N49" s="867"/>
      <c r="O49" s="500"/>
      <c r="P49" s="500"/>
      <c r="Q49" s="500"/>
      <c r="R49" s="500"/>
      <c r="S49" s="421"/>
    </row>
    <row r="50" spans="2:19" ht="20.25" customHeight="1">
      <c r="B50" s="1123" t="s">
        <v>110</v>
      </c>
      <c r="C50" s="1128">
        <v>97862</v>
      </c>
      <c r="D50" s="1128">
        <v>143921</v>
      </c>
      <c r="E50" s="1128">
        <v>1095289</v>
      </c>
      <c r="F50" s="1128">
        <v>303875</v>
      </c>
      <c r="G50" s="1128">
        <v>200120</v>
      </c>
      <c r="H50" s="1130"/>
      <c r="I50" s="1534">
        <f t="shared" ref="I50:I63" si="4">SUM(C50:H50)</f>
        <v>1841067</v>
      </c>
      <c r="J50" s="398"/>
      <c r="K50" s="398"/>
      <c r="L50" s="490"/>
      <c r="M50" s="293"/>
      <c r="N50" s="293"/>
      <c r="O50" s="293"/>
      <c r="P50" s="293"/>
      <c r="Q50" s="293"/>
      <c r="R50" s="293"/>
      <c r="S50" s="421"/>
    </row>
    <row r="51" spans="2:19" ht="20.25" customHeight="1">
      <c r="B51" s="1138" t="s">
        <v>113</v>
      </c>
      <c r="C51" s="1227">
        <v>2286556</v>
      </c>
      <c r="D51" s="1227">
        <v>625597</v>
      </c>
      <c r="E51" s="1227">
        <v>11184832</v>
      </c>
      <c r="F51" s="1227">
        <v>1606238</v>
      </c>
      <c r="G51" s="1227">
        <v>2434710</v>
      </c>
      <c r="H51" s="1130"/>
      <c r="I51" s="1534">
        <f t="shared" si="4"/>
        <v>18137933</v>
      </c>
      <c r="J51" s="398"/>
      <c r="K51" s="398"/>
      <c r="L51" s="490"/>
      <c r="M51" s="293"/>
      <c r="N51" s="293"/>
      <c r="O51" s="293"/>
      <c r="P51" s="293"/>
      <c r="Q51" s="293"/>
      <c r="R51" s="293"/>
      <c r="S51" s="421"/>
    </row>
    <row r="52" spans="2:19" ht="20.25" customHeight="1">
      <c r="B52" s="1141" t="s">
        <v>114</v>
      </c>
      <c r="C52" s="1227">
        <v>574231</v>
      </c>
      <c r="D52" s="1227">
        <v>85994</v>
      </c>
      <c r="E52" s="1227">
        <v>3253136</v>
      </c>
      <c r="F52" s="1227">
        <v>455575</v>
      </c>
      <c r="G52" s="1227">
        <v>176469</v>
      </c>
      <c r="H52" s="1130"/>
      <c r="I52" s="1534">
        <f t="shared" si="4"/>
        <v>4545405</v>
      </c>
      <c r="J52" s="398"/>
      <c r="K52" s="398"/>
      <c r="L52" s="292"/>
      <c r="M52" s="293"/>
      <c r="N52" s="293"/>
      <c r="O52" s="293"/>
      <c r="P52" s="293"/>
      <c r="Q52" s="293"/>
      <c r="R52" s="293"/>
      <c r="S52" s="421"/>
    </row>
    <row r="53" spans="2:19" ht="20.25" customHeight="1">
      <c r="B53" s="1123" t="s">
        <v>116</v>
      </c>
      <c r="C53" s="1128">
        <v>94018</v>
      </c>
      <c r="D53" s="1128">
        <v>7704</v>
      </c>
      <c r="E53" s="1128">
        <v>3226473</v>
      </c>
      <c r="F53" s="1128">
        <v>27221</v>
      </c>
      <c r="G53" s="1128">
        <v>336981</v>
      </c>
      <c r="H53" s="1130"/>
      <c r="I53" s="1534">
        <f t="shared" si="4"/>
        <v>3692397</v>
      </c>
      <c r="J53" s="398"/>
      <c r="K53" s="398"/>
      <c r="L53" s="52"/>
      <c r="M53" s="264"/>
      <c r="N53" s="264"/>
      <c r="O53" s="264"/>
      <c r="P53" s="264"/>
      <c r="Q53" s="264"/>
      <c r="R53" s="264"/>
      <c r="S53" s="421"/>
    </row>
    <row r="54" spans="2:19" ht="20.25" customHeight="1">
      <c r="B54" s="1138" t="s">
        <v>117</v>
      </c>
      <c r="C54" s="1471">
        <v>995555</v>
      </c>
      <c r="D54" s="1227">
        <v>445281</v>
      </c>
      <c r="E54" s="1227">
        <v>6016592</v>
      </c>
      <c r="F54" s="1227">
        <v>2870132</v>
      </c>
      <c r="G54" s="1227">
        <v>653290</v>
      </c>
      <c r="H54" s="1130"/>
      <c r="I54" s="1534">
        <f t="shared" si="4"/>
        <v>10980850</v>
      </c>
      <c r="J54" s="398"/>
      <c r="K54" s="398"/>
      <c r="L54" s="37"/>
      <c r="M54" s="264"/>
      <c r="N54" s="264"/>
      <c r="O54" s="264"/>
      <c r="P54" s="264"/>
      <c r="Q54" s="264"/>
      <c r="R54" s="264"/>
      <c r="S54" s="421"/>
    </row>
    <row r="55" spans="2:19" ht="20.25" customHeight="1">
      <c r="B55" s="1138" t="s">
        <v>119</v>
      </c>
      <c r="C55" s="1227">
        <v>368226</v>
      </c>
      <c r="D55" s="1227">
        <v>70452</v>
      </c>
      <c r="E55" s="1227">
        <v>3280875</v>
      </c>
      <c r="F55" s="1227">
        <v>172101</v>
      </c>
      <c r="G55" s="1227">
        <v>170517</v>
      </c>
      <c r="H55" s="1130"/>
      <c r="I55" s="1534">
        <f t="shared" si="4"/>
        <v>4062171</v>
      </c>
      <c r="J55" s="398"/>
      <c r="K55" s="398"/>
      <c r="L55" s="292"/>
      <c r="M55" s="293"/>
      <c r="N55" s="293"/>
      <c r="O55" s="293"/>
      <c r="P55" s="293"/>
      <c r="Q55" s="293"/>
      <c r="R55" s="293"/>
      <c r="S55" s="421"/>
    </row>
    <row r="56" spans="2:19" ht="20.25" customHeight="1">
      <c r="B56" s="1138" t="s">
        <v>123</v>
      </c>
      <c r="C56" s="1227">
        <v>265615</v>
      </c>
      <c r="D56" s="1227">
        <v>14254</v>
      </c>
      <c r="E56" s="1227">
        <v>3954249</v>
      </c>
      <c r="F56" s="1114"/>
      <c r="G56" s="1227">
        <v>84603</v>
      </c>
      <c r="H56" s="1130"/>
      <c r="I56" s="1534">
        <f t="shared" si="4"/>
        <v>4318721</v>
      </c>
      <c r="J56" s="398"/>
      <c r="K56" s="398"/>
      <c r="L56" s="52"/>
      <c r="M56" s="264"/>
      <c r="N56" s="264"/>
      <c r="O56" s="264"/>
      <c r="P56" s="264"/>
      <c r="Q56" s="264"/>
      <c r="R56" s="264"/>
      <c r="S56" s="421"/>
    </row>
    <row r="57" spans="2:19" ht="20.25" customHeight="1">
      <c r="B57" s="1138" t="s">
        <v>124</v>
      </c>
      <c r="C57" s="1227">
        <v>-121</v>
      </c>
      <c r="D57" s="1114"/>
      <c r="E57" s="1227">
        <v>-331</v>
      </c>
      <c r="F57" s="1114"/>
      <c r="G57" s="1227">
        <v>-60</v>
      </c>
      <c r="H57" s="1130"/>
      <c r="I57" s="1534">
        <f t="shared" si="4"/>
        <v>-512</v>
      </c>
      <c r="J57" s="398"/>
      <c r="K57" s="398"/>
      <c r="L57" s="52"/>
      <c r="M57" s="264"/>
      <c r="N57" s="264"/>
      <c r="O57" s="264"/>
      <c r="P57" s="264"/>
      <c r="Q57" s="264"/>
      <c r="R57" s="264"/>
      <c r="S57" s="421"/>
    </row>
    <row r="58" spans="2:19" ht="20.25" customHeight="1">
      <c r="B58" s="1123" t="s">
        <v>125</v>
      </c>
      <c r="C58" s="1128">
        <v>11903</v>
      </c>
      <c r="D58" s="1128">
        <v>3468</v>
      </c>
      <c r="E58" s="1128">
        <v>422117</v>
      </c>
      <c r="F58" s="1128">
        <v>4069119</v>
      </c>
      <c r="G58" s="1128">
        <v>556653</v>
      </c>
      <c r="H58" s="1128">
        <v>4581641</v>
      </c>
      <c r="I58" s="1534">
        <f t="shared" si="4"/>
        <v>9644901</v>
      </c>
      <c r="J58" s="398"/>
      <c r="K58" s="398"/>
      <c r="L58" s="52"/>
      <c r="M58" s="264"/>
      <c r="N58" s="264"/>
      <c r="O58" s="264"/>
      <c r="P58" s="264"/>
      <c r="Q58" s="264"/>
      <c r="R58" s="264"/>
      <c r="S58" s="421"/>
    </row>
    <row r="59" spans="2:19" ht="20.25" customHeight="1">
      <c r="B59" s="1141" t="s">
        <v>126</v>
      </c>
      <c r="C59" s="1227">
        <v>63171.003484367378</v>
      </c>
      <c r="D59" s="1227">
        <v>23467.926769999998</v>
      </c>
      <c r="E59" s="1227">
        <v>1141152.1842499997</v>
      </c>
      <c r="F59" s="1227">
        <v>44165.845900000008</v>
      </c>
      <c r="G59" s="1227">
        <v>104440.85190230733</v>
      </c>
      <c r="H59" s="1130"/>
      <c r="I59" s="1534">
        <f t="shared" si="4"/>
        <v>1376397.8123066744</v>
      </c>
      <c r="J59" s="398"/>
      <c r="K59" s="398"/>
      <c r="L59" s="52"/>
      <c r="M59" s="264"/>
      <c r="N59" s="264"/>
      <c r="O59" s="264"/>
      <c r="P59" s="264"/>
      <c r="Q59" s="264"/>
      <c r="R59" s="264"/>
      <c r="S59" s="421"/>
    </row>
    <row r="60" spans="2:19" ht="20.25" customHeight="1">
      <c r="B60" s="1579" t="s">
        <v>127</v>
      </c>
      <c r="C60" s="1128">
        <v>303844</v>
      </c>
      <c r="D60" s="1128">
        <v>9265</v>
      </c>
      <c r="E60" s="1128">
        <v>4659619</v>
      </c>
      <c r="F60" s="1128">
        <v>124051</v>
      </c>
      <c r="G60" s="1128">
        <v>257589.47691000003</v>
      </c>
      <c r="H60" s="1130"/>
      <c r="I60" s="1534">
        <f t="shared" si="4"/>
        <v>5354368.4769099997</v>
      </c>
      <c r="J60" s="398"/>
      <c r="K60" s="398"/>
      <c r="L60" s="292"/>
      <c r="M60" s="293"/>
      <c r="N60" s="293"/>
      <c r="O60" s="293"/>
      <c r="P60" s="293"/>
      <c r="Q60" s="293"/>
      <c r="R60" s="293"/>
      <c r="S60" s="421"/>
    </row>
    <row r="61" spans="2:19" ht="20.25" customHeight="1">
      <c r="B61" s="1579" t="s">
        <v>149</v>
      </c>
      <c r="C61" s="1128">
        <v>9637.0542600000008</v>
      </c>
      <c r="D61" s="1130"/>
      <c r="E61" s="1128">
        <v>609719.92278000002</v>
      </c>
      <c r="F61" s="1128">
        <v>12666</v>
      </c>
      <c r="G61" s="1128">
        <v>100356.01835000003</v>
      </c>
      <c r="H61" s="1130"/>
      <c r="I61" s="1534">
        <f t="shared" si="4"/>
        <v>732378.99539000005</v>
      </c>
      <c r="J61" s="398"/>
      <c r="K61" s="398"/>
      <c r="L61" s="37"/>
      <c r="M61" s="264"/>
      <c r="N61" s="264"/>
      <c r="O61" s="264"/>
      <c r="P61" s="264"/>
      <c r="Q61" s="264"/>
      <c r="R61" s="264"/>
      <c r="S61" s="421"/>
    </row>
    <row r="62" spans="2:19" ht="20.25" customHeight="1">
      <c r="B62" s="1579" t="s">
        <v>130</v>
      </c>
      <c r="C62" s="1128">
        <v>1290329.2220700001</v>
      </c>
      <c r="D62" s="1128">
        <v>493627.52853999997</v>
      </c>
      <c r="E62" s="1128">
        <v>12690044.108150002</v>
      </c>
      <c r="F62" s="1128">
        <v>1803094.8404399999</v>
      </c>
      <c r="G62" s="1128">
        <v>1639177.9184999999</v>
      </c>
      <c r="H62" s="1130"/>
      <c r="I62" s="1534">
        <f t="shared" si="4"/>
        <v>17916273.617699999</v>
      </c>
      <c r="J62" s="398"/>
      <c r="K62" s="398"/>
      <c r="L62" s="490"/>
      <c r="M62" s="293"/>
      <c r="N62" s="293"/>
      <c r="O62" s="293"/>
      <c r="P62" s="293"/>
      <c r="Q62" s="293"/>
      <c r="R62" s="293"/>
      <c r="S62" s="421"/>
    </row>
    <row r="63" spans="2:19" ht="20.25" customHeight="1">
      <c r="B63" s="1366" t="s">
        <v>133</v>
      </c>
      <c r="C63" s="1519">
        <f>SUM(C49:C62)</f>
        <v>8821655.2798143663</v>
      </c>
      <c r="D63" s="1519">
        <f t="shared" ref="D63:H63" si="5">SUM(D49:D62)</f>
        <v>2403366.4553100001</v>
      </c>
      <c r="E63" s="1519">
        <f t="shared" si="5"/>
        <v>62363475.215179995</v>
      </c>
      <c r="F63" s="1519">
        <f t="shared" si="5"/>
        <v>14161541.686339999</v>
      </c>
      <c r="G63" s="1519">
        <f t="shared" si="5"/>
        <v>8254421.265662306</v>
      </c>
      <c r="H63" s="1519">
        <f t="shared" si="5"/>
        <v>4581641</v>
      </c>
      <c r="I63" s="1534">
        <f t="shared" si="4"/>
        <v>100586100.90230668</v>
      </c>
      <c r="J63" s="398"/>
      <c r="K63" s="398"/>
      <c r="L63" s="490"/>
      <c r="M63" s="293"/>
      <c r="N63" s="293"/>
      <c r="O63" s="293"/>
      <c r="P63" s="293"/>
      <c r="Q63" s="293"/>
      <c r="R63" s="293"/>
      <c r="S63" s="421"/>
    </row>
    <row r="64" spans="2:19" ht="20.25" customHeight="1">
      <c r="B64" s="218"/>
      <c r="C64" s="383"/>
      <c r="D64" s="383"/>
      <c r="E64" s="383"/>
      <c r="F64" s="383"/>
      <c r="G64" s="383"/>
      <c r="H64" s="383"/>
      <c r="I64" s="383"/>
      <c r="J64" s="398"/>
      <c r="K64" s="398"/>
      <c r="L64" s="490"/>
      <c r="M64" s="293"/>
      <c r="N64" s="293"/>
      <c r="O64" s="293"/>
      <c r="P64" s="293"/>
      <c r="Q64" s="293"/>
      <c r="R64" s="293"/>
      <c r="S64" s="421"/>
    </row>
    <row r="65" spans="2:19" ht="20.25" customHeight="1">
      <c r="B65" s="218"/>
      <c r="C65" s="383"/>
      <c r="D65" s="383"/>
      <c r="E65" s="383"/>
      <c r="F65" s="383"/>
      <c r="G65" s="383"/>
      <c r="H65" s="383"/>
      <c r="I65" s="501">
        <v>145</v>
      </c>
      <c r="K65" s="398"/>
      <c r="L65" s="292"/>
      <c r="M65" s="293"/>
      <c r="N65" s="293"/>
      <c r="O65" s="293"/>
      <c r="P65" s="293"/>
      <c r="Q65" s="293"/>
      <c r="R65" s="293"/>
      <c r="S65" s="421"/>
    </row>
    <row r="66" spans="2:19" ht="20.25" customHeight="1">
      <c r="B66" s="218"/>
      <c r="C66" s="383"/>
      <c r="D66" s="383"/>
      <c r="E66" s="383"/>
      <c r="F66" s="383"/>
      <c r="G66" s="383"/>
      <c r="H66" s="383"/>
      <c r="I66" s="501"/>
      <c r="K66" s="398"/>
      <c r="L66" s="292"/>
      <c r="M66" s="293"/>
      <c r="N66" s="293"/>
      <c r="O66" s="293"/>
      <c r="P66" s="293"/>
      <c r="Q66" s="293"/>
      <c r="R66" s="293"/>
      <c r="S66" s="421"/>
    </row>
    <row r="67" spans="2:19" s="295" customFormat="1" ht="20.25" customHeight="1">
      <c r="B67" s="1738" t="s">
        <v>518</v>
      </c>
      <c r="C67" s="1738"/>
      <c r="D67" s="1738"/>
      <c r="E67" s="1738"/>
      <c r="F67" s="1738"/>
      <c r="G67" s="1738"/>
      <c r="H67" s="214"/>
      <c r="I67" s="214"/>
      <c r="K67" s="398"/>
      <c r="L67" s="218"/>
      <c r="M67" s="383"/>
      <c r="N67" s="383"/>
      <c r="O67" s="383"/>
      <c r="P67" s="383"/>
      <c r="Q67" s="383"/>
      <c r="R67" s="383"/>
      <c r="S67" s="421"/>
    </row>
    <row r="68" spans="2:19" ht="14.25" customHeight="1">
      <c r="H68" s="1918" t="s">
        <v>254</v>
      </c>
      <c r="I68" s="1918"/>
    </row>
    <row r="69" spans="2:19" ht="54" customHeight="1">
      <c r="B69" s="1124" t="s">
        <v>98</v>
      </c>
      <c r="C69" s="1134" t="s">
        <v>513</v>
      </c>
      <c r="D69" s="1335" t="s">
        <v>519</v>
      </c>
      <c r="E69" s="1335" t="s">
        <v>520</v>
      </c>
      <c r="F69" s="1134" t="s">
        <v>431</v>
      </c>
      <c r="G69" s="1134" t="s">
        <v>516</v>
      </c>
      <c r="H69" s="1134" t="s">
        <v>462</v>
      </c>
      <c r="I69" s="1134" t="s">
        <v>517</v>
      </c>
    </row>
    <row r="70" spans="2:19" ht="20.25" customHeight="1">
      <c r="B70" s="1579" t="s">
        <v>107</v>
      </c>
      <c r="C70" s="1128">
        <v>1586346.8823320947</v>
      </c>
      <c r="D70" s="1128">
        <v>149253.85664699206</v>
      </c>
      <c r="E70" s="1128">
        <v>2354912.0969779994</v>
      </c>
      <c r="F70" s="1128">
        <v>1248628.637595</v>
      </c>
      <c r="G70" s="1128">
        <v>617000.24923091335</v>
      </c>
      <c r="H70" s="1130"/>
      <c r="I70" s="1534">
        <v>5956141.7227829993</v>
      </c>
    </row>
    <row r="71" spans="2:19" ht="20.25" customHeight="1">
      <c r="B71" s="1123" t="s">
        <v>110</v>
      </c>
      <c r="C71" s="1128">
        <v>103073.54907289997</v>
      </c>
      <c r="D71" s="1128">
        <v>125807.08732314809</v>
      </c>
      <c r="E71" s="1128">
        <v>923461.18034261232</v>
      </c>
      <c r="F71" s="1128">
        <v>255279.87237299309</v>
      </c>
      <c r="G71" s="1128">
        <v>278648.512581499</v>
      </c>
      <c r="H71" s="1130"/>
      <c r="I71" s="1534">
        <v>1686270.2016931525</v>
      </c>
    </row>
    <row r="72" spans="2:19" ht="20.25" customHeight="1">
      <c r="B72" s="1138" t="s">
        <v>113</v>
      </c>
      <c r="C72" s="1227">
        <v>2102140</v>
      </c>
      <c r="D72" s="1227">
        <v>595424</v>
      </c>
      <c r="E72" s="1227">
        <v>10842893</v>
      </c>
      <c r="F72" s="1227">
        <v>1345121</v>
      </c>
      <c r="G72" s="1227">
        <v>2126509</v>
      </c>
      <c r="H72" s="1130"/>
      <c r="I72" s="1534">
        <v>17012087</v>
      </c>
    </row>
    <row r="73" spans="2:19" ht="20.25" customHeight="1">
      <c r="B73" s="1141" t="s">
        <v>114</v>
      </c>
      <c r="C73" s="1227">
        <v>544313.43262999994</v>
      </c>
      <c r="D73" s="1227">
        <v>76900.923960000015</v>
      </c>
      <c r="E73" s="1227">
        <v>2772752.2624399997</v>
      </c>
      <c r="F73" s="1227">
        <v>328349.38723000005</v>
      </c>
      <c r="G73" s="1227">
        <v>170463.60946000001</v>
      </c>
      <c r="H73" s="1130"/>
      <c r="I73" s="1534">
        <v>3892779.6157199997</v>
      </c>
    </row>
    <row r="74" spans="2:19" ht="20.25" customHeight="1">
      <c r="B74" s="1123" t="s">
        <v>116</v>
      </c>
      <c r="C74" s="1128">
        <v>89155.228650000005</v>
      </c>
      <c r="D74" s="1128">
        <v>-1543.91752</v>
      </c>
      <c r="E74" s="1128">
        <v>2630849.4</v>
      </c>
      <c r="F74" s="1128">
        <v>21271</v>
      </c>
      <c r="G74" s="1128">
        <v>226947.31000000003</v>
      </c>
      <c r="H74" s="1130"/>
      <c r="I74" s="1534">
        <v>2966679.0211299998</v>
      </c>
    </row>
    <row r="75" spans="2:19" ht="20.25" customHeight="1">
      <c r="B75" s="1138" t="s">
        <v>117</v>
      </c>
      <c r="C75" s="1471">
        <v>912590.00360955007</v>
      </c>
      <c r="D75" s="1227">
        <v>392049.16021514899</v>
      </c>
      <c r="E75" s="1227">
        <v>5175433.2269921405</v>
      </c>
      <c r="F75" s="1227">
        <v>2511034.8678705399</v>
      </c>
      <c r="G75" s="1227">
        <v>619882.70838732598</v>
      </c>
      <c r="H75" s="1130"/>
      <c r="I75" s="1534">
        <v>9610989.9670747053</v>
      </c>
    </row>
    <row r="76" spans="2:19" ht="20.25" customHeight="1">
      <c r="B76" s="1138" t="s">
        <v>119</v>
      </c>
      <c r="C76" s="1227">
        <v>381140.17386999994</v>
      </c>
      <c r="D76" s="1227">
        <v>46376.665059999999</v>
      </c>
      <c r="E76" s="1227">
        <v>2795591.6543914955</v>
      </c>
      <c r="F76" s="1227">
        <v>184640.95125000001</v>
      </c>
      <c r="G76" s="1227">
        <v>254258.31140000001</v>
      </c>
      <c r="H76" s="1130"/>
      <c r="I76" s="1534">
        <v>3662007.7559714955</v>
      </c>
    </row>
    <row r="77" spans="2:19" ht="20.25" customHeight="1">
      <c r="B77" s="1138" t="s">
        <v>161</v>
      </c>
      <c r="C77" s="1227">
        <v>1058684.0459399996</v>
      </c>
      <c r="D77" s="1227">
        <v>331572.16858999996</v>
      </c>
      <c r="E77" s="1227">
        <v>7897359.0662799999</v>
      </c>
      <c r="F77" s="1227">
        <v>1593643.59351</v>
      </c>
      <c r="G77" s="1227">
        <v>858926.14533000009</v>
      </c>
      <c r="H77" s="1130"/>
      <c r="I77" s="1534">
        <v>11740185.019649999</v>
      </c>
    </row>
    <row r="78" spans="2:19" ht="20.25" customHeight="1">
      <c r="B78" s="1138" t="s">
        <v>123</v>
      </c>
      <c r="C78" s="1227">
        <v>347048.67146999988</v>
      </c>
      <c r="D78" s="1227">
        <v>12251.577300000001</v>
      </c>
      <c r="E78" s="1227">
        <v>3346663.23697</v>
      </c>
      <c r="F78" s="1114"/>
      <c r="G78" s="1227">
        <v>89142.381540000017</v>
      </c>
      <c r="H78" s="1130"/>
      <c r="I78" s="1534">
        <v>3795105.8672799999</v>
      </c>
    </row>
    <row r="79" spans="2:19" ht="20.25" customHeight="1">
      <c r="B79" s="1138" t="s">
        <v>124</v>
      </c>
      <c r="C79" s="1227">
        <v>18434.073616999998</v>
      </c>
      <c r="D79" s="1227">
        <v>2420.747249</v>
      </c>
      <c r="E79" s="1227">
        <v>187175.61570999972</v>
      </c>
      <c r="F79" s="1227">
        <v>38153.67065</v>
      </c>
      <c r="G79" s="1227">
        <v>14621.685810000001</v>
      </c>
      <c r="H79" s="1130"/>
      <c r="I79" s="1534">
        <v>260805.7930359997</v>
      </c>
    </row>
    <row r="80" spans="2:19" ht="20.25" customHeight="1">
      <c r="B80" s="1123" t="s">
        <v>125</v>
      </c>
      <c r="C80" s="1128">
        <v>9707.9962599999999</v>
      </c>
      <c r="D80" s="1128">
        <v>507.44759999999997</v>
      </c>
      <c r="E80" s="1128">
        <v>417885.95636000001</v>
      </c>
      <c r="F80" s="1128">
        <v>2980444.8997000004</v>
      </c>
      <c r="G80" s="1128">
        <v>669582.79838000005</v>
      </c>
      <c r="H80" s="1128">
        <v>4036282.8479400002</v>
      </c>
      <c r="I80" s="1534">
        <v>8114411.9462400004</v>
      </c>
    </row>
    <row r="81" spans="2:15" ht="20.25" customHeight="1">
      <c r="B81" s="1141" t="s">
        <v>126</v>
      </c>
      <c r="C81" s="1227">
        <v>76180.454969874991</v>
      </c>
      <c r="D81" s="1227">
        <v>24877.488279999994</v>
      </c>
      <c r="E81" s="1227">
        <v>971212.71886422322</v>
      </c>
      <c r="F81" s="1227">
        <v>24553.461509999997</v>
      </c>
      <c r="G81" s="1227">
        <v>82175.880879999866</v>
      </c>
      <c r="H81" s="1130"/>
      <c r="I81" s="1534">
        <v>1179000.0045040981</v>
      </c>
    </row>
    <row r="82" spans="2:15" ht="20.25" customHeight="1">
      <c r="B82" s="1579" t="s">
        <v>127</v>
      </c>
      <c r="C82" s="1128">
        <v>246065.71434000001</v>
      </c>
      <c r="D82" s="1128">
        <v>16321.062</v>
      </c>
      <c r="E82" s="1128">
        <v>3940563.6877423655</v>
      </c>
      <c r="F82" s="1128">
        <v>120750</v>
      </c>
      <c r="G82" s="1128">
        <v>263731.60817000002</v>
      </c>
      <c r="H82" s="1130"/>
      <c r="I82" s="1534">
        <v>4587432.0722523658</v>
      </c>
    </row>
    <row r="83" spans="2:15" ht="20.25" customHeight="1">
      <c r="B83" s="1579" t="s">
        <v>149</v>
      </c>
      <c r="C83" s="1128">
        <v>15344.98179</v>
      </c>
      <c r="D83" s="1130"/>
      <c r="E83" s="1128">
        <v>416280.76439999999</v>
      </c>
      <c r="F83" s="1130"/>
      <c r="G83" s="1128">
        <v>137883.68880999999</v>
      </c>
      <c r="H83" s="1130"/>
      <c r="I83" s="1534">
        <v>569509.43499999994</v>
      </c>
    </row>
    <row r="84" spans="2:15" ht="20.25" customHeight="1">
      <c r="B84" s="1579" t="s">
        <v>130</v>
      </c>
      <c r="C84" s="1128">
        <v>1107264</v>
      </c>
      <c r="D84" s="1128">
        <v>419436</v>
      </c>
      <c r="E84" s="1128">
        <v>11374606</v>
      </c>
      <c r="F84" s="1128">
        <v>3997569</v>
      </c>
      <c r="G84" s="1128">
        <v>1456486</v>
      </c>
      <c r="H84" s="1130"/>
      <c r="I84" s="1534">
        <v>18355361</v>
      </c>
    </row>
    <row r="85" spans="2:15" ht="20.25" customHeight="1">
      <c r="B85" s="1124" t="s">
        <v>133</v>
      </c>
      <c r="C85" s="1567">
        <v>8597489.208551418</v>
      </c>
      <c r="D85" s="1567">
        <v>2191654.2667042892</v>
      </c>
      <c r="E85" s="1567">
        <v>56047639.867470831</v>
      </c>
      <c r="F85" s="1567">
        <v>14649440.341688534</v>
      </c>
      <c r="G85" s="1567">
        <v>7866259.8899797378</v>
      </c>
      <c r="H85" s="1567">
        <v>4036282.8479400002</v>
      </c>
      <c r="I85" s="1567">
        <v>93388766.42233482</v>
      </c>
    </row>
    <row r="86" spans="2:15" ht="20.25" customHeight="1">
      <c r="B86" s="218"/>
      <c r="C86" s="383"/>
      <c r="D86" s="383"/>
      <c r="E86" s="383"/>
      <c r="F86" s="383"/>
      <c r="G86" s="383"/>
      <c r="I86" s="383" t="s">
        <v>521</v>
      </c>
    </row>
    <row r="87" spans="2:15" ht="20.25" customHeight="1">
      <c r="B87" s="218"/>
      <c r="C87" s="383"/>
      <c r="D87" s="383"/>
      <c r="E87" s="383"/>
      <c r="F87" s="383"/>
      <c r="G87" s="383"/>
      <c r="H87" s="383"/>
      <c r="I87" s="293">
        <v>146</v>
      </c>
    </row>
    <row r="88" spans="2:15" ht="20.25" customHeight="1">
      <c r="B88" s="218"/>
      <c r="C88" s="383"/>
      <c r="D88" s="383"/>
      <c r="E88" s="383"/>
      <c r="F88" s="383"/>
      <c r="G88" s="383"/>
      <c r="H88" s="383"/>
      <c r="I88" s="383"/>
    </row>
    <row r="89" spans="2:15" ht="20.25" customHeight="1">
      <c r="B89" s="1738" t="s">
        <v>522</v>
      </c>
      <c r="C89" s="1738"/>
      <c r="D89" s="1738"/>
      <c r="E89" s="1738"/>
      <c r="F89" s="1738"/>
      <c r="G89" s="1738"/>
      <c r="H89" s="383"/>
      <c r="I89" s="383"/>
    </row>
    <row r="90" spans="2:15" ht="14.25" customHeight="1">
      <c r="B90" s="218"/>
      <c r="C90" s="383"/>
      <c r="D90" s="383"/>
      <c r="E90" s="383"/>
      <c r="F90" s="383"/>
      <c r="G90" s="383"/>
      <c r="H90" s="1918" t="s">
        <v>254</v>
      </c>
      <c r="I90" s="1918"/>
    </row>
    <row r="91" spans="2:15" ht="20.25" customHeight="1">
      <c r="B91" s="1715" t="s">
        <v>98</v>
      </c>
      <c r="C91" s="1735" t="s">
        <v>513</v>
      </c>
      <c r="D91" s="1762" t="s">
        <v>519</v>
      </c>
      <c r="E91" s="1762" t="s">
        <v>515</v>
      </c>
      <c r="F91" s="1735" t="s">
        <v>431</v>
      </c>
      <c r="G91" s="1735" t="s">
        <v>523</v>
      </c>
      <c r="H91" s="1923" t="s">
        <v>462</v>
      </c>
      <c r="I91" s="1735" t="s">
        <v>524</v>
      </c>
    </row>
    <row r="92" spans="2:15" ht="20.25" customHeight="1">
      <c r="B92" s="1715"/>
      <c r="C92" s="1735"/>
      <c r="D92" s="1762"/>
      <c r="E92" s="1762"/>
      <c r="F92" s="1735"/>
      <c r="G92" s="1735"/>
      <c r="H92" s="1923"/>
      <c r="I92" s="1735"/>
    </row>
    <row r="93" spans="2:15" ht="20.25" customHeight="1">
      <c r="B93" s="1715"/>
      <c r="C93" s="1735"/>
      <c r="D93" s="1762"/>
      <c r="E93" s="1762"/>
      <c r="F93" s="1735"/>
      <c r="G93" s="1735"/>
      <c r="H93" s="1923"/>
      <c r="I93" s="1735"/>
    </row>
    <row r="94" spans="2:15" ht="20.25" customHeight="1">
      <c r="B94" s="1579" t="s">
        <v>107</v>
      </c>
      <c r="C94" s="1128">
        <v>1200851.6403399999</v>
      </c>
      <c r="D94" s="1128">
        <v>121448.463193</v>
      </c>
      <c r="E94" s="1128">
        <v>1757711.4928999997</v>
      </c>
      <c r="F94" s="1128">
        <v>618030.79595300008</v>
      </c>
      <c r="G94" s="1128">
        <v>549649.06967500004</v>
      </c>
      <c r="H94" s="1130"/>
      <c r="I94" s="1534">
        <v>4247691.4620610001</v>
      </c>
      <c r="J94" s="398"/>
      <c r="K94" s="398"/>
      <c r="L94" s="398"/>
      <c r="M94" s="398"/>
      <c r="N94" s="398"/>
      <c r="O94" s="398"/>
    </row>
    <row r="95" spans="2:15" ht="20.25" customHeight="1">
      <c r="B95" s="1123" t="s">
        <v>110</v>
      </c>
      <c r="C95" s="1128">
        <v>65665.630999999994</v>
      </c>
      <c r="D95" s="1128">
        <v>44776.824000000001</v>
      </c>
      <c r="E95" s="1128">
        <v>935441.9929999999</v>
      </c>
      <c r="F95" s="1128">
        <v>208073.83799999999</v>
      </c>
      <c r="G95" s="1128">
        <v>220227.777</v>
      </c>
      <c r="H95" s="1130"/>
      <c r="I95" s="1534">
        <v>1474186.0629999998</v>
      </c>
      <c r="J95" s="398"/>
      <c r="K95" s="398"/>
      <c r="L95" s="398"/>
      <c r="M95" s="398"/>
      <c r="N95" s="398"/>
      <c r="O95" s="398"/>
    </row>
    <row r="96" spans="2:15" ht="20.25" customHeight="1">
      <c r="B96" s="1123" t="s">
        <v>113</v>
      </c>
      <c r="C96" s="1128">
        <v>2126743</v>
      </c>
      <c r="D96" s="1128">
        <v>498990</v>
      </c>
      <c r="E96" s="1128">
        <v>9754125</v>
      </c>
      <c r="F96" s="1128">
        <v>1122859</v>
      </c>
      <c r="G96" s="1128">
        <v>1762716</v>
      </c>
      <c r="H96" s="1130"/>
      <c r="I96" s="1534">
        <v>15265433</v>
      </c>
      <c r="J96" s="398"/>
      <c r="K96" s="398"/>
      <c r="L96" s="398"/>
      <c r="M96" s="398"/>
      <c r="N96" s="398"/>
      <c r="O96" s="398"/>
    </row>
    <row r="97" spans="2:15" ht="20.25" customHeight="1">
      <c r="B97" s="1579" t="s">
        <v>114</v>
      </c>
      <c r="C97" s="1128">
        <v>489190.44078</v>
      </c>
      <c r="D97" s="1128">
        <v>58833.188019999994</v>
      </c>
      <c r="E97" s="1128">
        <v>2075698.9217400001</v>
      </c>
      <c r="F97" s="1128">
        <v>291059.68008999998</v>
      </c>
      <c r="G97" s="1128">
        <v>173281.89716999998</v>
      </c>
      <c r="H97" s="1130"/>
      <c r="I97" s="1534">
        <v>3088064.1277999999</v>
      </c>
      <c r="J97" s="398"/>
      <c r="K97" s="398"/>
      <c r="L97" s="398"/>
      <c r="M97" s="398"/>
      <c r="N97" s="398"/>
      <c r="O97" s="398"/>
    </row>
    <row r="98" spans="2:15" ht="20.25" customHeight="1">
      <c r="B98" s="1123" t="s">
        <v>116</v>
      </c>
      <c r="C98" s="1128">
        <v>79184.72</v>
      </c>
      <c r="D98" s="1128">
        <v>4457.91</v>
      </c>
      <c r="E98" s="1128">
        <v>2167746.98</v>
      </c>
      <c r="F98" s="1128">
        <v>7005</v>
      </c>
      <c r="G98" s="1128">
        <v>161735.71</v>
      </c>
      <c r="H98" s="1130"/>
      <c r="I98" s="1534">
        <v>2420130.3199999998</v>
      </c>
      <c r="J98" s="398"/>
      <c r="K98" s="398"/>
      <c r="L98" s="398"/>
      <c r="M98" s="398"/>
      <c r="N98" s="398"/>
      <c r="O98" s="398"/>
    </row>
    <row r="99" spans="2:15" ht="20.25" customHeight="1">
      <c r="B99" s="1123" t="s">
        <v>117</v>
      </c>
      <c r="C99" s="1128">
        <v>16985.554259999997</v>
      </c>
      <c r="D99" s="1128">
        <v>57506.053070000002</v>
      </c>
      <c r="E99" s="1128">
        <v>1818291.2178399998</v>
      </c>
      <c r="F99" s="1128">
        <v>322607.76607999997</v>
      </c>
      <c r="G99" s="1128">
        <v>146223.79787000001</v>
      </c>
      <c r="H99" s="1130"/>
      <c r="I99" s="1534">
        <v>2361614.3891199995</v>
      </c>
      <c r="J99" s="398"/>
      <c r="K99" s="398"/>
      <c r="L99" s="398"/>
      <c r="M99" s="398"/>
      <c r="N99" s="398"/>
      <c r="O99" s="398"/>
    </row>
    <row r="100" spans="2:15" ht="20.25" customHeight="1">
      <c r="B100" s="1123" t="s">
        <v>119</v>
      </c>
      <c r="C100" s="1128">
        <v>319523.94665000006</v>
      </c>
      <c r="D100" s="1128">
        <v>42010.444860000003</v>
      </c>
      <c r="E100" s="1128">
        <v>2229048.9519600002</v>
      </c>
      <c r="F100" s="1128">
        <v>178440.20064</v>
      </c>
      <c r="G100" s="1128">
        <v>213361.27252999999</v>
      </c>
      <c r="H100" s="1130"/>
      <c r="I100" s="1534">
        <v>2982384.8166400003</v>
      </c>
      <c r="J100" s="398"/>
      <c r="K100" s="398"/>
      <c r="L100" s="398"/>
      <c r="M100" s="398"/>
      <c r="N100" s="398"/>
      <c r="O100" s="398"/>
    </row>
    <row r="101" spans="2:15" ht="20.25" customHeight="1">
      <c r="B101" s="1123" t="s">
        <v>161</v>
      </c>
      <c r="C101" s="1128">
        <v>915773.58541000006</v>
      </c>
      <c r="D101" s="1128">
        <v>358371.76620999997</v>
      </c>
      <c r="E101" s="1128">
        <v>7088002.7693500007</v>
      </c>
      <c r="F101" s="1128">
        <v>1031602.57197</v>
      </c>
      <c r="G101" s="1128">
        <v>744112.83213</v>
      </c>
      <c r="H101" s="1130"/>
      <c r="I101" s="1534">
        <v>10137863.52507</v>
      </c>
      <c r="J101" s="398"/>
      <c r="K101" s="398"/>
      <c r="L101" s="398"/>
      <c r="M101" s="398"/>
      <c r="N101" s="398"/>
      <c r="O101" s="398"/>
    </row>
    <row r="102" spans="2:15" ht="20.25" customHeight="1">
      <c r="B102" s="1123" t="s">
        <v>123</v>
      </c>
      <c r="C102" s="1128">
        <v>257054.98380000005</v>
      </c>
      <c r="D102" s="1128">
        <v>13433.081440000002</v>
      </c>
      <c r="E102" s="1128">
        <v>2743590.6516700001</v>
      </c>
      <c r="F102" s="1130"/>
      <c r="G102" s="1128">
        <v>82755.740919999997</v>
      </c>
      <c r="H102" s="1130"/>
      <c r="I102" s="1534">
        <v>3096834.4578299997</v>
      </c>
      <c r="J102" s="398"/>
      <c r="K102" s="398"/>
      <c r="L102" s="398"/>
      <c r="M102" s="398"/>
      <c r="N102" s="398"/>
      <c r="O102" s="398"/>
    </row>
    <row r="103" spans="2:15" ht="20.25" customHeight="1">
      <c r="B103" s="1123" t="s">
        <v>124</v>
      </c>
      <c r="C103" s="1128">
        <v>63092.788659999998</v>
      </c>
      <c r="D103" s="1128">
        <v>16441.95895</v>
      </c>
      <c r="E103" s="1128">
        <v>687194.73095999996</v>
      </c>
      <c r="F103" s="1128">
        <v>171590.89379</v>
      </c>
      <c r="G103" s="1128">
        <v>34655.330450000009</v>
      </c>
      <c r="H103" s="1130"/>
      <c r="I103" s="1534">
        <v>972975.70280999993</v>
      </c>
      <c r="J103" s="398"/>
      <c r="K103" s="398"/>
      <c r="L103" s="398"/>
      <c r="M103" s="398"/>
      <c r="N103" s="398"/>
      <c r="O103" s="398"/>
    </row>
    <row r="104" spans="2:15" ht="20.25" customHeight="1">
      <c r="B104" s="1123" t="s">
        <v>125</v>
      </c>
      <c r="C104" s="1128">
        <v>44298.979919999998</v>
      </c>
      <c r="D104" s="1128">
        <v>1850.8669500000001</v>
      </c>
      <c r="E104" s="1128">
        <v>382196.41048999998</v>
      </c>
      <c r="F104" s="1128">
        <v>2034579.6119999997</v>
      </c>
      <c r="G104" s="1128">
        <v>424571.67527999997</v>
      </c>
      <c r="H104" s="1128">
        <v>3533324.423</v>
      </c>
      <c r="I104" s="1534">
        <v>6420821.9676399995</v>
      </c>
      <c r="J104" s="398"/>
      <c r="K104" s="398"/>
      <c r="L104" s="398"/>
      <c r="M104" s="398"/>
      <c r="N104" s="398"/>
      <c r="O104" s="398"/>
    </row>
    <row r="105" spans="2:15" ht="20.25" customHeight="1">
      <c r="B105" s="1579" t="s">
        <v>126</v>
      </c>
      <c r="C105" s="1128">
        <v>55969.274232317082</v>
      </c>
      <c r="D105" s="1128">
        <v>43505.31311000001</v>
      </c>
      <c r="E105" s="1128">
        <v>617348.89421684109</v>
      </c>
      <c r="F105" s="1128">
        <v>23294.014179999998</v>
      </c>
      <c r="G105" s="1128">
        <v>70610.420579999933</v>
      </c>
      <c r="H105" s="1130"/>
      <c r="I105" s="1534">
        <v>810727.91631915816</v>
      </c>
      <c r="J105" s="398"/>
      <c r="K105" s="398"/>
      <c r="L105" s="398"/>
      <c r="M105" s="398"/>
      <c r="N105" s="398"/>
      <c r="O105" s="398"/>
    </row>
    <row r="106" spans="2:15" ht="20.25" customHeight="1">
      <c r="B106" s="1579" t="s">
        <v>127</v>
      </c>
      <c r="C106" s="1128">
        <v>204815.77559999999</v>
      </c>
      <c r="D106" s="1128">
        <v>18247.827730000001</v>
      </c>
      <c r="E106" s="1128">
        <v>3591487.3259900007</v>
      </c>
      <c r="F106" s="1128">
        <v>100600</v>
      </c>
      <c r="G106" s="1128">
        <v>251576.41192000001</v>
      </c>
      <c r="H106" s="1130"/>
      <c r="I106" s="1534">
        <v>4166727.3412400004</v>
      </c>
      <c r="J106" s="398"/>
      <c r="K106" s="398"/>
      <c r="L106" s="398"/>
      <c r="M106" s="398"/>
      <c r="N106" s="398"/>
      <c r="O106" s="398"/>
    </row>
    <row r="107" spans="2:15" ht="20.25" customHeight="1">
      <c r="B107" s="1579" t="s">
        <v>149</v>
      </c>
      <c r="C107" s="1128">
        <v>7463</v>
      </c>
      <c r="D107" s="1130"/>
      <c r="E107" s="1128">
        <v>226338</v>
      </c>
      <c r="F107" s="1128">
        <v>44576</v>
      </c>
      <c r="G107" s="1128">
        <v>106104</v>
      </c>
      <c r="H107" s="1130"/>
      <c r="I107" s="1534">
        <v>384481</v>
      </c>
      <c r="J107" s="398"/>
      <c r="K107" s="398"/>
      <c r="L107" s="398"/>
      <c r="M107" s="398"/>
      <c r="N107" s="398"/>
      <c r="O107" s="398"/>
    </row>
    <row r="108" spans="2:15" ht="20.25" customHeight="1">
      <c r="B108" s="1579" t="s">
        <v>130</v>
      </c>
      <c r="C108" s="1128">
        <v>1081974</v>
      </c>
      <c r="D108" s="1128">
        <v>485986</v>
      </c>
      <c r="E108" s="1128">
        <v>10281344</v>
      </c>
      <c r="F108" s="1128">
        <v>1635835</v>
      </c>
      <c r="G108" s="1128">
        <v>1713242</v>
      </c>
      <c r="H108" s="1130"/>
      <c r="I108" s="1534">
        <v>15198381</v>
      </c>
      <c r="J108" s="398"/>
      <c r="K108" s="398"/>
      <c r="L108" s="398"/>
      <c r="M108" s="398"/>
      <c r="N108" s="398"/>
      <c r="O108" s="398"/>
    </row>
    <row r="109" spans="2:15" ht="20.25" customHeight="1">
      <c r="B109" s="1123" t="s">
        <v>162</v>
      </c>
      <c r="C109" s="1128">
        <v>551322.4199900002</v>
      </c>
      <c r="D109" s="1128">
        <v>320534.63501207257</v>
      </c>
      <c r="E109" s="1128">
        <v>2977432.7216700139</v>
      </c>
      <c r="F109" s="1128">
        <v>2246363.2182990895</v>
      </c>
      <c r="G109" s="1128">
        <v>465918.43699884135</v>
      </c>
      <c r="H109" s="1130"/>
      <c r="I109" s="1534">
        <v>6561571.431970018</v>
      </c>
      <c r="J109" s="398"/>
      <c r="K109" s="398"/>
      <c r="L109" s="398"/>
      <c r="M109" s="398"/>
      <c r="N109" s="398"/>
      <c r="O109" s="398"/>
    </row>
    <row r="110" spans="2:15" ht="20.25" customHeight="1">
      <c r="B110" s="1366" t="s">
        <v>133</v>
      </c>
      <c r="C110" s="1519">
        <v>7479909.7406423176</v>
      </c>
      <c r="D110" s="1519">
        <v>2086394.3325450725</v>
      </c>
      <c r="E110" s="1519">
        <v>49333000.06178686</v>
      </c>
      <c r="F110" s="1519">
        <v>10036517.59100209</v>
      </c>
      <c r="G110" s="1519">
        <v>7120742.3725238405</v>
      </c>
      <c r="H110" s="1519">
        <v>3533324.423</v>
      </c>
      <c r="I110" s="1519">
        <v>79589888</v>
      </c>
      <c r="J110" s="398"/>
      <c r="K110" s="398"/>
      <c r="L110" s="398"/>
      <c r="M110" s="398"/>
      <c r="N110" s="398"/>
      <c r="O110" s="398"/>
    </row>
    <row r="111" spans="2:15" ht="20.25" customHeight="1">
      <c r="B111" s="218"/>
      <c r="C111" s="383"/>
      <c r="D111" s="383"/>
      <c r="E111" s="383"/>
      <c r="F111" s="383"/>
      <c r="G111" s="383"/>
      <c r="H111" s="383"/>
      <c r="I111" s="421"/>
    </row>
    <row r="112" spans="2:15" ht="20.25" customHeight="1">
      <c r="B112" s="218"/>
      <c r="C112" s="383"/>
      <c r="D112" s="383"/>
      <c r="E112" s="383"/>
      <c r="F112" s="383"/>
      <c r="G112" s="383"/>
      <c r="H112" s="383"/>
      <c r="I112" s="293">
        <v>147</v>
      </c>
    </row>
    <row r="113" spans="1:17" ht="20.25" customHeight="1">
      <c r="B113" s="218"/>
      <c r="C113" s="383"/>
      <c r="D113" s="383"/>
      <c r="E113" s="383"/>
      <c r="F113" s="383"/>
      <c r="G113" s="383"/>
      <c r="H113" s="383"/>
      <c r="I113" s="383"/>
    </row>
    <row r="114" spans="1:17" ht="20.25" customHeight="1">
      <c r="B114" s="218"/>
      <c r="C114" s="383"/>
      <c r="D114" s="383"/>
      <c r="E114" s="383"/>
      <c r="F114" s="383"/>
      <c r="G114" s="383"/>
      <c r="H114" s="383"/>
      <c r="I114" s="383"/>
      <c r="J114" s="398"/>
    </row>
    <row r="115" spans="1:17" ht="20.25" customHeight="1">
      <c r="B115" s="218"/>
      <c r="C115" s="383"/>
      <c r="D115" s="383"/>
      <c r="E115" s="383"/>
      <c r="F115" s="383"/>
      <c r="G115" s="383"/>
      <c r="H115" s="383"/>
      <c r="I115" s="293"/>
      <c r="J115" s="398"/>
    </row>
    <row r="116" spans="1:17" ht="20.25" customHeight="1">
      <c r="B116" s="292"/>
    </row>
    <row r="117" spans="1:17" ht="20.25" customHeight="1">
      <c r="A117" s="39"/>
      <c r="C117" s="39"/>
      <c r="D117" s="39"/>
      <c r="E117" s="39"/>
      <c r="F117" s="39"/>
      <c r="G117" s="39"/>
      <c r="H117" s="39"/>
      <c r="I117" s="39"/>
    </row>
    <row r="118" spans="1:17" ht="13.5" customHeight="1">
      <c r="A118" s="39"/>
      <c r="B118" s="39"/>
      <c r="C118" s="39"/>
      <c r="D118" s="39"/>
      <c r="E118" s="39"/>
      <c r="F118" s="39"/>
      <c r="G118" s="39"/>
      <c r="H118" s="39"/>
      <c r="I118" s="39"/>
    </row>
    <row r="119" spans="1:17" ht="20.25" customHeight="1">
      <c r="A119" s="39"/>
      <c r="B119" s="39"/>
      <c r="C119" s="39"/>
      <c r="D119" s="39"/>
      <c r="E119" s="39"/>
      <c r="F119" s="39"/>
      <c r="G119" s="39"/>
      <c r="H119" s="39"/>
      <c r="I119" s="39"/>
    </row>
    <row r="120" spans="1:17" ht="20.25" customHeight="1">
      <c r="A120" s="39"/>
      <c r="B120" s="39"/>
      <c r="C120" s="39"/>
      <c r="D120" s="39"/>
      <c r="E120" s="39"/>
      <c r="F120" s="39"/>
      <c r="G120" s="39"/>
      <c r="H120" s="39"/>
      <c r="I120" s="39"/>
    </row>
    <row r="121" spans="1:17" ht="20.25" customHeight="1">
      <c r="A121" s="39"/>
      <c r="B121" s="39"/>
      <c r="C121" s="39"/>
      <c r="D121" s="39"/>
      <c r="E121" s="39"/>
      <c r="F121" s="39"/>
      <c r="G121" s="39"/>
      <c r="H121" s="39"/>
      <c r="I121" s="39"/>
    </row>
    <row r="122" spans="1:17" ht="20.25" customHeight="1">
      <c r="A122" s="39"/>
      <c r="B122" s="39"/>
      <c r="C122" s="39"/>
      <c r="D122" s="39"/>
      <c r="E122" s="39"/>
      <c r="F122" s="39"/>
      <c r="G122" s="39"/>
      <c r="H122" s="39"/>
      <c r="I122" s="39"/>
      <c r="J122" s="398"/>
      <c r="K122" s="398"/>
      <c r="L122" s="398"/>
      <c r="M122" s="398"/>
      <c r="N122" s="398"/>
      <c r="O122" s="398"/>
      <c r="P122" s="398"/>
      <c r="Q122" s="398"/>
    </row>
    <row r="123" spans="1:17" ht="20.25" customHeight="1">
      <c r="A123" s="39"/>
      <c r="B123" s="39"/>
      <c r="C123" s="39"/>
      <c r="D123" s="39"/>
      <c r="E123" s="39"/>
      <c r="F123" s="39"/>
      <c r="G123" s="39"/>
      <c r="H123" s="39"/>
      <c r="I123" s="39"/>
      <c r="J123" s="398"/>
      <c r="K123" s="398"/>
      <c r="L123" s="398"/>
      <c r="M123" s="398"/>
      <c r="N123" s="398"/>
      <c r="O123" s="398"/>
      <c r="P123" s="398"/>
      <c r="Q123" s="398"/>
    </row>
    <row r="124" spans="1:17" ht="20.25" customHeight="1">
      <c r="A124" s="39"/>
      <c r="B124" s="39"/>
      <c r="C124" s="39"/>
      <c r="D124" s="39"/>
      <c r="E124" s="39"/>
      <c r="F124" s="39"/>
      <c r="G124" s="39"/>
      <c r="H124" s="39"/>
      <c r="I124" s="39"/>
      <c r="J124" s="398"/>
      <c r="K124" s="398"/>
      <c r="L124" s="398"/>
      <c r="M124" s="398"/>
      <c r="N124" s="398"/>
      <c r="O124" s="398"/>
      <c r="P124" s="398"/>
      <c r="Q124" s="398"/>
    </row>
    <row r="125" spans="1:17" ht="20.25" customHeight="1">
      <c r="A125" s="39"/>
      <c r="B125" s="39"/>
      <c r="C125" s="39"/>
      <c r="D125" s="39"/>
      <c r="E125" s="39"/>
      <c r="F125" s="39"/>
      <c r="G125" s="39"/>
      <c r="H125" s="39"/>
      <c r="I125" s="39"/>
      <c r="J125" s="398"/>
      <c r="K125" s="398"/>
      <c r="L125" s="398"/>
      <c r="M125" s="398"/>
      <c r="N125" s="398"/>
      <c r="O125" s="398"/>
      <c r="P125" s="398"/>
      <c r="Q125" s="398"/>
    </row>
    <row r="126" spans="1:17" ht="20.25" customHeight="1">
      <c r="A126" s="39"/>
      <c r="B126" s="39"/>
      <c r="C126" s="39"/>
      <c r="D126" s="39"/>
      <c r="E126" s="39"/>
      <c r="F126" s="39"/>
      <c r="G126" s="39"/>
      <c r="H126" s="39"/>
      <c r="I126" s="39"/>
      <c r="J126" s="398"/>
      <c r="K126" s="398"/>
      <c r="L126" s="398"/>
      <c r="M126" s="398"/>
      <c r="N126" s="398"/>
      <c r="O126" s="398"/>
      <c r="P126" s="398"/>
      <c r="Q126" s="398"/>
    </row>
    <row r="127" spans="1:17" ht="20.25" customHeight="1">
      <c r="A127" s="39"/>
      <c r="B127" s="39"/>
      <c r="C127" s="39"/>
      <c r="D127" s="39"/>
      <c r="E127" s="39"/>
      <c r="F127" s="39"/>
      <c r="G127" s="39"/>
      <c r="H127" s="39"/>
      <c r="I127" s="39"/>
      <c r="J127" s="398"/>
      <c r="K127" s="398"/>
      <c r="L127" s="398"/>
      <c r="M127" s="398"/>
      <c r="N127" s="398"/>
      <c r="O127" s="398"/>
      <c r="P127" s="398"/>
      <c r="Q127" s="398"/>
    </row>
    <row r="128" spans="1:17" ht="20.25" customHeight="1">
      <c r="A128" s="39"/>
      <c r="B128" s="39"/>
      <c r="C128" s="39"/>
      <c r="D128" s="39"/>
      <c r="E128" s="39"/>
      <c r="F128" s="39"/>
      <c r="G128" s="39"/>
      <c r="H128" s="39"/>
      <c r="I128" s="39"/>
      <c r="J128" s="398"/>
      <c r="K128" s="398"/>
      <c r="L128" s="398"/>
      <c r="M128" s="398"/>
      <c r="N128" s="398"/>
      <c r="O128" s="398"/>
      <c r="P128" s="398"/>
      <c r="Q128" s="398"/>
    </row>
    <row r="129" spans="1:17" ht="20.25" customHeight="1">
      <c r="A129" s="39"/>
      <c r="B129" s="39"/>
      <c r="C129" s="39"/>
      <c r="D129" s="39"/>
      <c r="E129" s="39"/>
      <c r="F129" s="39"/>
      <c r="G129" s="39"/>
      <c r="H129" s="39"/>
      <c r="I129" s="39"/>
      <c r="J129" s="398"/>
      <c r="K129" s="398"/>
      <c r="L129" s="398"/>
      <c r="M129" s="398"/>
      <c r="N129" s="398"/>
      <c r="O129" s="398"/>
      <c r="P129" s="398"/>
      <c r="Q129" s="398"/>
    </row>
    <row r="130" spans="1:17" ht="20.25" customHeight="1">
      <c r="A130" s="39"/>
      <c r="B130" s="39"/>
      <c r="C130" s="39"/>
      <c r="D130" s="39"/>
      <c r="E130" s="39"/>
      <c r="F130" s="39"/>
      <c r="G130" s="39"/>
      <c r="H130" s="39"/>
      <c r="I130" s="39"/>
      <c r="J130" s="398"/>
      <c r="K130" s="398"/>
      <c r="L130" s="398"/>
      <c r="M130" s="398"/>
      <c r="N130" s="398"/>
      <c r="O130" s="398"/>
      <c r="P130" s="398"/>
      <c r="Q130" s="398"/>
    </row>
    <row r="131" spans="1:17" ht="20.25" customHeight="1">
      <c r="A131" s="39"/>
      <c r="B131" s="39"/>
      <c r="C131" s="39"/>
      <c r="D131" s="39"/>
      <c r="E131" s="39"/>
      <c r="F131" s="39"/>
      <c r="G131" s="39"/>
      <c r="H131" s="39"/>
      <c r="I131" s="39"/>
      <c r="J131" s="398"/>
      <c r="K131" s="398"/>
      <c r="L131" s="398"/>
      <c r="M131" s="398"/>
      <c r="N131" s="398"/>
      <c r="O131" s="398"/>
      <c r="P131" s="398"/>
      <c r="Q131" s="398"/>
    </row>
    <row r="132" spans="1:17" ht="20.25" customHeight="1">
      <c r="A132" s="39"/>
      <c r="B132" s="39"/>
      <c r="C132" s="39"/>
      <c r="D132" s="39"/>
      <c r="E132" s="39"/>
      <c r="F132" s="39"/>
      <c r="G132" s="39"/>
      <c r="H132" s="39"/>
      <c r="I132" s="39"/>
      <c r="J132" s="398"/>
      <c r="K132" s="398"/>
      <c r="L132" s="398"/>
      <c r="M132" s="398"/>
      <c r="N132" s="398"/>
      <c r="O132" s="398"/>
      <c r="P132" s="398"/>
      <c r="Q132" s="398"/>
    </row>
    <row r="133" spans="1:17" ht="20.25" customHeight="1">
      <c r="A133" s="39"/>
      <c r="B133" s="39"/>
      <c r="C133" s="39"/>
      <c r="D133" s="39"/>
      <c r="E133" s="39"/>
      <c r="F133" s="39"/>
      <c r="G133" s="39"/>
      <c r="H133" s="39"/>
      <c r="I133" s="39"/>
      <c r="J133" s="398"/>
      <c r="K133" s="398"/>
      <c r="L133" s="398"/>
      <c r="M133" s="398"/>
      <c r="N133" s="398"/>
      <c r="O133" s="398"/>
      <c r="P133" s="398"/>
      <c r="Q133" s="398"/>
    </row>
    <row r="134" spans="1:17" ht="20.25" customHeight="1">
      <c r="A134" s="39"/>
      <c r="B134" s="39"/>
      <c r="C134" s="39"/>
      <c r="D134" s="39"/>
      <c r="E134" s="39"/>
      <c r="F134" s="39"/>
      <c r="G134" s="39"/>
      <c r="H134" s="39"/>
      <c r="I134" s="39"/>
      <c r="J134" s="398"/>
      <c r="K134" s="398"/>
      <c r="L134" s="398"/>
      <c r="M134" s="398"/>
      <c r="N134" s="398"/>
      <c r="O134" s="398"/>
      <c r="P134" s="398"/>
      <c r="Q134" s="398"/>
    </row>
    <row r="135" spans="1:17" ht="20.25" customHeight="1">
      <c r="A135" s="39"/>
      <c r="B135" s="39"/>
      <c r="C135" s="39"/>
      <c r="D135" s="39"/>
      <c r="E135" s="39"/>
      <c r="F135" s="39"/>
      <c r="G135" s="39"/>
      <c r="H135" s="39"/>
      <c r="I135" s="39"/>
      <c r="J135" s="398"/>
      <c r="K135" s="398"/>
      <c r="L135" s="398"/>
      <c r="M135" s="398"/>
      <c r="N135" s="398"/>
      <c r="O135" s="398"/>
      <c r="P135" s="398"/>
      <c r="Q135" s="398"/>
    </row>
    <row r="136" spans="1:17" ht="20.25" customHeight="1">
      <c r="A136" s="39"/>
      <c r="B136" s="39"/>
      <c r="C136" s="39"/>
      <c r="D136" s="39"/>
      <c r="E136" s="39"/>
      <c r="F136" s="39"/>
      <c r="G136" s="39"/>
      <c r="H136" s="39"/>
      <c r="I136" s="39"/>
      <c r="J136" s="398"/>
      <c r="K136" s="398"/>
      <c r="L136" s="398"/>
      <c r="M136" s="398"/>
      <c r="N136" s="398"/>
      <c r="O136" s="398"/>
      <c r="P136" s="398"/>
      <c r="Q136" s="398"/>
    </row>
    <row r="137" spans="1:17" ht="20.25" customHeight="1">
      <c r="A137" s="39"/>
      <c r="B137" s="39"/>
      <c r="C137" s="39"/>
      <c r="D137" s="39"/>
      <c r="E137" s="39"/>
      <c r="F137" s="39"/>
      <c r="G137" s="39"/>
      <c r="H137" s="39"/>
      <c r="I137" s="39"/>
      <c r="J137" s="398"/>
      <c r="K137" s="398"/>
      <c r="L137" s="398"/>
      <c r="M137" s="398"/>
      <c r="N137" s="398"/>
      <c r="O137" s="398"/>
      <c r="P137" s="398"/>
      <c r="Q137" s="398"/>
    </row>
    <row r="138" spans="1:17" ht="20.25" customHeight="1">
      <c r="A138" s="39"/>
      <c r="B138" s="39"/>
      <c r="C138" s="39"/>
      <c r="D138" s="39"/>
      <c r="E138" s="39"/>
      <c r="F138" s="39"/>
      <c r="G138" s="39"/>
      <c r="H138" s="39"/>
      <c r="I138" s="39"/>
      <c r="J138" s="398"/>
      <c r="K138" s="398"/>
      <c r="L138" s="398"/>
      <c r="M138" s="398"/>
      <c r="N138" s="398"/>
      <c r="O138" s="398"/>
      <c r="P138" s="398"/>
      <c r="Q138" s="398"/>
    </row>
    <row r="139" spans="1:17" ht="20.25" customHeight="1">
      <c r="A139" s="39"/>
      <c r="B139" s="39"/>
      <c r="C139" s="39"/>
      <c r="D139" s="39"/>
      <c r="E139" s="39"/>
      <c r="F139" s="39"/>
      <c r="G139" s="39"/>
      <c r="H139" s="39"/>
      <c r="I139" s="39"/>
      <c r="J139" s="398"/>
      <c r="K139" s="398"/>
      <c r="L139" s="398"/>
      <c r="M139" s="398"/>
      <c r="N139" s="398"/>
      <c r="O139" s="398"/>
      <c r="P139" s="398"/>
      <c r="Q139" s="398"/>
    </row>
    <row r="140" spans="1:17" ht="20.25" customHeight="1">
      <c r="A140" s="39"/>
      <c r="B140" s="39"/>
      <c r="C140" s="39"/>
      <c r="D140" s="39"/>
      <c r="E140" s="39"/>
      <c r="F140" s="39"/>
      <c r="G140" s="39"/>
      <c r="H140" s="39"/>
      <c r="I140" s="39"/>
      <c r="J140" s="398"/>
      <c r="K140" s="398"/>
      <c r="L140" s="398"/>
      <c r="M140" s="398"/>
      <c r="N140" s="398"/>
      <c r="O140" s="398"/>
      <c r="P140" s="398"/>
      <c r="Q140" s="398"/>
    </row>
    <row r="141" spans="1:17" ht="12" customHeight="1">
      <c r="B141" s="218"/>
      <c r="C141" s="383"/>
      <c r="D141" s="383"/>
      <c r="E141" s="383"/>
      <c r="F141" s="383"/>
      <c r="G141" s="383"/>
      <c r="H141" s="383"/>
      <c r="I141" s="383"/>
      <c r="M141" s="386"/>
    </row>
    <row r="142" spans="1:17" ht="12" customHeight="1">
      <c r="J142" s="293"/>
    </row>
  </sheetData>
  <mergeCells count="16">
    <mergeCell ref="B89:G89"/>
    <mergeCell ref="B2:I2"/>
    <mergeCell ref="B46:G46"/>
    <mergeCell ref="H47:I47"/>
    <mergeCell ref="B67:G67"/>
    <mergeCell ref="H68:I68"/>
    <mergeCell ref="B25:G25"/>
    <mergeCell ref="H90:I90"/>
    <mergeCell ref="B91:B93"/>
    <mergeCell ref="C91:C93"/>
    <mergeCell ref="D91:D93"/>
    <mergeCell ref="E91:E93"/>
    <mergeCell ref="F91:F93"/>
    <mergeCell ref="G91:G93"/>
    <mergeCell ref="H91:H93"/>
    <mergeCell ref="I91:I93"/>
  </mergeCells>
  <pageMargins left="0.64" right="0.17" top="0.55000000000000004" bottom="0.43" header="0.24" footer="0.3"/>
  <pageSetup paperSize="9" scale="95" orientation="landscape" r:id="rId1"/>
  <rowBreaks count="5" manualBreakCount="5">
    <brk id="23" max="8" man="1"/>
    <brk id="44" max="8" man="1"/>
    <brk id="65" max="8" man="1"/>
    <brk id="87" max="8" man="1"/>
    <brk id="112" max="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6699"/>
  </sheetPr>
  <dimension ref="B1:S63"/>
  <sheetViews>
    <sheetView view="pageBreakPreview" zoomScaleNormal="100" zoomScaleSheetLayoutView="100" workbookViewId="0"/>
  </sheetViews>
  <sheetFormatPr defaultColWidth="9.140625" defaultRowHeight="12.75"/>
  <cols>
    <col min="1" max="1" width="4.140625" style="292" customWidth="1"/>
    <col min="2" max="2" width="27" style="52" customWidth="1"/>
    <col min="3" max="7" width="19.42578125" style="292" customWidth="1"/>
    <col min="8" max="8" width="9.140625" style="292" customWidth="1"/>
    <col min="9" max="14" width="12.28515625" style="292" customWidth="1"/>
    <col min="15" max="16384" width="9.140625" style="292"/>
  </cols>
  <sheetData>
    <row r="1" spans="2:12">
      <c r="B1" s="292"/>
    </row>
    <row r="2" spans="2:12" ht="12.75" customHeight="1">
      <c r="B2" s="1739" t="s">
        <v>525</v>
      </c>
      <c r="C2" s="1739"/>
      <c r="D2" s="1739"/>
      <c r="E2" s="1739"/>
      <c r="F2" s="1739"/>
      <c r="G2" s="1739"/>
    </row>
    <row r="3" spans="2:12">
      <c r="B3" s="1739"/>
      <c r="C3" s="1739"/>
      <c r="D3" s="1739"/>
      <c r="E3" s="1739"/>
      <c r="F3" s="1739"/>
      <c r="G3" s="1739"/>
    </row>
    <row r="4" spans="2:12">
      <c r="B4" s="236"/>
      <c r="C4" s="295"/>
      <c r="D4" s="295"/>
      <c r="E4" s="295"/>
      <c r="F4" s="295"/>
    </row>
    <row r="5" spans="2:12" ht="15.75" customHeight="1">
      <c r="B5" s="2022" t="s">
        <v>526</v>
      </c>
      <c r="C5" s="1716" t="s">
        <v>527</v>
      </c>
      <c r="D5" s="1717"/>
      <c r="E5" s="1717"/>
      <c r="F5" s="1717"/>
      <c r="G5" s="1718"/>
    </row>
    <row r="6" spans="2:12" ht="15">
      <c r="B6" s="1727"/>
      <c r="C6" s="534">
        <v>2016</v>
      </c>
      <c r="D6" s="1112">
        <v>2017</v>
      </c>
      <c r="E6" s="1112" t="s">
        <v>528</v>
      </c>
      <c r="F6" s="1112" t="s">
        <v>152</v>
      </c>
      <c r="G6" s="1112" t="s">
        <v>99</v>
      </c>
      <c r="J6" s="39"/>
      <c r="K6" s="39"/>
      <c r="L6" s="39"/>
    </row>
    <row r="7" spans="2:12" ht="20.25" customHeight="1">
      <c r="B7" s="1138" t="s">
        <v>428</v>
      </c>
      <c r="C7" s="1128">
        <v>1213542.3514475848</v>
      </c>
      <c r="D7" s="1128">
        <v>1721159.3812868667</v>
      </c>
      <c r="E7" s="1128">
        <v>1957237.3726512343</v>
      </c>
      <c r="F7" s="1425">
        <v>2183650.4942456605</v>
      </c>
      <c r="G7" s="1425">
        <v>2339266.1640262664</v>
      </c>
      <c r="H7" s="398"/>
      <c r="I7" s="398"/>
      <c r="J7" s="197"/>
      <c r="K7" s="39"/>
      <c r="L7" s="39"/>
    </row>
    <row r="8" spans="2:12" ht="20.25" customHeight="1">
      <c r="B8" s="1138" t="s">
        <v>429</v>
      </c>
      <c r="C8" s="1128">
        <v>903169.81059502205</v>
      </c>
      <c r="D8" s="1128">
        <v>991572.74424566433</v>
      </c>
      <c r="E8" s="1128">
        <v>1104375.6138433251</v>
      </c>
      <c r="F8" s="1425">
        <v>1175288.911261207</v>
      </c>
      <c r="G8" s="1425">
        <v>966784.682611214</v>
      </c>
      <c r="H8" s="398"/>
      <c r="I8" s="398"/>
      <c r="J8" s="197"/>
      <c r="K8" s="39"/>
      <c r="L8" s="39"/>
    </row>
    <row r="9" spans="2:12" ht="20.25" customHeight="1">
      <c r="B9" s="1138" t="s">
        <v>430</v>
      </c>
      <c r="C9" s="1128">
        <v>44593900.136303499</v>
      </c>
      <c r="D9" s="1128">
        <v>50580010.127542384</v>
      </c>
      <c r="E9" s="1128">
        <v>56891348.767830804</v>
      </c>
      <c r="F9" s="1425">
        <v>58724480.377995931</v>
      </c>
      <c r="G9" s="1425">
        <v>57857936.579510801</v>
      </c>
      <c r="H9" s="398"/>
      <c r="I9" s="398"/>
      <c r="J9" s="197"/>
      <c r="K9" s="39"/>
      <c r="L9" s="39"/>
    </row>
    <row r="10" spans="2:12" ht="20.25" customHeight="1">
      <c r="B10" s="1138" t="s">
        <v>431</v>
      </c>
      <c r="C10" s="1128">
        <v>9349093.1894480679</v>
      </c>
      <c r="D10" s="1128">
        <v>11435475.976073358</v>
      </c>
      <c r="E10" s="1128">
        <v>12386133.784671836</v>
      </c>
      <c r="F10" s="1425">
        <v>15153048.912504174</v>
      </c>
      <c r="G10" s="1425">
        <v>14809578.218717871</v>
      </c>
      <c r="H10" s="398"/>
      <c r="I10" s="398"/>
      <c r="J10" s="197"/>
      <c r="K10" s="39"/>
      <c r="L10" s="39"/>
    </row>
    <row r="11" spans="2:12" ht="20.25" customHeight="1">
      <c r="B11" s="1140" t="s">
        <v>432</v>
      </c>
      <c r="C11" s="1128">
        <v>3306900.7818680168</v>
      </c>
      <c r="D11" s="1128">
        <v>3891563.8587018619</v>
      </c>
      <c r="E11" s="1128">
        <v>4492032.7082452113</v>
      </c>
      <c r="F11" s="1425">
        <v>4942850.2475629095</v>
      </c>
      <c r="G11" s="1425">
        <v>4346801.0840103375</v>
      </c>
      <c r="H11" s="398"/>
      <c r="I11" s="398"/>
      <c r="J11" s="197"/>
      <c r="K11" s="39"/>
      <c r="L11" s="39"/>
    </row>
    <row r="12" spans="2:12" ht="20.25" customHeight="1">
      <c r="B12" s="1161" t="s">
        <v>529</v>
      </c>
      <c r="C12" s="1519">
        <v>59366606.269662187</v>
      </c>
      <c r="D12" s="1519">
        <v>68619782.087850124</v>
      </c>
      <c r="E12" s="1519">
        <v>76831128.247242421</v>
      </c>
      <c r="F12" s="1519">
        <v>82179318.943569884</v>
      </c>
      <c r="G12" s="1519">
        <v>80320366.728876501</v>
      </c>
      <c r="H12" s="398"/>
      <c r="I12" s="398"/>
      <c r="J12" s="197"/>
      <c r="K12" s="398"/>
      <c r="L12" s="398"/>
    </row>
    <row r="13" spans="2:12" ht="20.25" customHeight="1">
      <c r="B13" s="1123" t="s">
        <v>417</v>
      </c>
      <c r="C13" s="1128">
        <v>3274296.63222</v>
      </c>
      <c r="D13" s="1128">
        <v>3734321.3482600003</v>
      </c>
      <c r="E13" s="1128">
        <v>4031846.35268</v>
      </c>
      <c r="F13" s="1425">
        <v>5568739.3130600005</v>
      </c>
      <c r="G13" s="1425">
        <v>6159888</v>
      </c>
      <c r="H13" s="398"/>
      <c r="I13" s="398"/>
      <c r="J13" s="197"/>
      <c r="K13" s="398"/>
      <c r="L13" s="398"/>
    </row>
    <row r="14" spans="2:12" ht="20.25" customHeight="1">
      <c r="B14" s="1559" t="s">
        <v>178</v>
      </c>
      <c r="C14" s="1536">
        <v>62640902.901882187</v>
      </c>
      <c r="D14" s="1536">
        <v>72354103.436110124</v>
      </c>
      <c r="E14" s="1536">
        <v>80862974.599922419</v>
      </c>
      <c r="F14" s="1536">
        <f>SUM(F12:F13)</f>
        <v>87748058.256629884</v>
      </c>
      <c r="G14" s="1536">
        <f>SUM(G12:G13)</f>
        <v>86480254.728876501</v>
      </c>
      <c r="H14" s="398"/>
      <c r="I14" s="398"/>
      <c r="J14" s="197"/>
      <c r="K14" s="398"/>
      <c r="L14" s="398"/>
    </row>
    <row r="15" spans="2:12">
      <c r="C15" s="386"/>
      <c r="D15" s="386"/>
      <c r="E15" s="386"/>
      <c r="F15" s="386"/>
      <c r="H15" s="398"/>
      <c r="I15" s="398"/>
      <c r="J15" s="398"/>
      <c r="K15" s="398"/>
      <c r="L15" s="398"/>
    </row>
    <row r="16" spans="2:12">
      <c r="B16" s="2022" t="s">
        <v>526</v>
      </c>
      <c r="C16" s="1717" t="s">
        <v>530</v>
      </c>
      <c r="D16" s="1717"/>
      <c r="E16" s="1717"/>
      <c r="F16" s="1717"/>
      <c r="G16" s="1718"/>
      <c r="H16" s="398"/>
      <c r="I16" s="398"/>
      <c r="J16" s="398"/>
      <c r="K16" s="398"/>
      <c r="L16" s="398"/>
    </row>
    <row r="17" spans="2:13">
      <c r="B17" s="1727"/>
      <c r="C17" s="534">
        <v>2016</v>
      </c>
      <c r="D17" s="1112">
        <v>2017</v>
      </c>
      <c r="E17" s="1112" t="str">
        <f>E6</f>
        <v>2018 (a)</v>
      </c>
      <c r="F17" s="1112" t="s">
        <v>152</v>
      </c>
      <c r="G17" s="1112" t="s">
        <v>99</v>
      </c>
      <c r="H17" s="398"/>
      <c r="I17" s="398"/>
      <c r="J17" s="398"/>
      <c r="K17" s="398"/>
      <c r="L17" s="398"/>
    </row>
    <row r="18" spans="2:13" ht="21.75" customHeight="1">
      <c r="B18" s="1138" t="s">
        <v>428</v>
      </c>
      <c r="C18" s="1128">
        <v>1024289.6490915904</v>
      </c>
      <c r="D18" s="1128">
        <v>1640061.9904225711</v>
      </c>
      <c r="E18" s="1128">
        <v>1696697.9254837027</v>
      </c>
      <c r="F18" s="1425">
        <v>2546300.6469620024</v>
      </c>
      <c r="G18" s="1425">
        <v>2041356.3797629059</v>
      </c>
      <c r="H18" s="398"/>
      <c r="I18" s="398"/>
      <c r="J18" s="398"/>
      <c r="K18" s="398"/>
      <c r="L18" s="398"/>
    </row>
    <row r="19" spans="2:13" ht="21.75" customHeight="1">
      <c r="B19" s="1138" t="s">
        <v>429</v>
      </c>
      <c r="C19" s="1128">
        <v>266056.76752371481</v>
      </c>
      <c r="D19" s="1128">
        <v>345331.29653613816</v>
      </c>
      <c r="E19" s="1128">
        <v>453917.36379948427</v>
      </c>
      <c r="F19" s="1425">
        <v>500554.57878853049</v>
      </c>
      <c r="G19" s="1425">
        <v>255978.99260407186</v>
      </c>
      <c r="H19" s="398"/>
      <c r="I19" s="398"/>
      <c r="J19" s="398"/>
      <c r="K19" s="398"/>
      <c r="L19" s="398"/>
    </row>
    <row r="20" spans="2:13" ht="21.75" customHeight="1">
      <c r="B20" s="1138" t="s">
        <v>430</v>
      </c>
      <c r="C20" s="1128">
        <v>28966018.853411283</v>
      </c>
      <c r="D20" s="1128">
        <v>31134208.969226662</v>
      </c>
      <c r="E20" s="1128">
        <v>34681761.67210798</v>
      </c>
      <c r="F20" s="1425">
        <v>34501309.057805561</v>
      </c>
      <c r="G20" s="1425">
        <v>26881280.211162232</v>
      </c>
      <c r="H20" s="398"/>
      <c r="I20" s="398"/>
      <c r="J20" s="398"/>
      <c r="K20" s="398"/>
      <c r="L20" s="398"/>
    </row>
    <row r="21" spans="2:13" ht="21.75" customHeight="1">
      <c r="B21" s="1138" t="s">
        <v>431</v>
      </c>
      <c r="C21" s="1128">
        <v>8065476.4081960749</v>
      </c>
      <c r="D21" s="1128">
        <v>10511211.754895536</v>
      </c>
      <c r="E21" s="1128">
        <v>12148223.939687017</v>
      </c>
      <c r="F21" s="1425">
        <v>16759693.761159215</v>
      </c>
      <c r="G21" s="1425">
        <v>12122436.79035287</v>
      </c>
      <c r="H21" s="398"/>
      <c r="I21" s="398"/>
      <c r="J21" s="398"/>
      <c r="K21" s="398"/>
      <c r="L21" s="398"/>
    </row>
    <row r="22" spans="2:13" ht="21.75" customHeight="1">
      <c r="B22" s="1140" t="s">
        <v>432</v>
      </c>
      <c r="C22" s="1128">
        <v>2121221.481640242</v>
      </c>
      <c r="D22" s="1128">
        <v>4186859.7374089528</v>
      </c>
      <c r="E22" s="1128">
        <v>3457622.9637323325</v>
      </c>
      <c r="F22" s="1425">
        <v>3148569.7524881838</v>
      </c>
      <c r="G22" s="1425">
        <v>1228258.0266346792</v>
      </c>
      <c r="H22" s="398"/>
      <c r="I22" s="398"/>
      <c r="J22" s="398"/>
      <c r="K22" s="398"/>
      <c r="L22" s="398"/>
    </row>
    <row r="23" spans="2:13" ht="21.75" customHeight="1">
      <c r="B23" s="1161" t="s">
        <v>529</v>
      </c>
      <c r="C23" s="1519">
        <v>40443063.159862906</v>
      </c>
      <c r="D23" s="1519">
        <v>47817673.748489857</v>
      </c>
      <c r="E23" s="1519">
        <v>52438223.864810511</v>
      </c>
      <c r="F23" s="1519">
        <f>SUM(F18:F22)</f>
        <v>57456427.797203496</v>
      </c>
      <c r="G23" s="1519">
        <f>SUM(G18:G22)</f>
        <v>42529310.400516763</v>
      </c>
      <c r="H23" s="398"/>
      <c r="I23" s="398"/>
      <c r="J23" s="398"/>
      <c r="K23" s="398"/>
      <c r="L23" s="398"/>
    </row>
    <row r="24" spans="2:13" ht="21.75" customHeight="1">
      <c r="B24" s="1123" t="s">
        <v>417</v>
      </c>
      <c r="C24" s="1128">
        <v>33677.236259999998</v>
      </c>
      <c r="D24" s="1128">
        <v>-10519.253340000001</v>
      </c>
      <c r="E24" s="1128">
        <v>76067.884519999992</v>
      </c>
      <c r="F24" s="1425">
        <v>692926.50245999999</v>
      </c>
      <c r="G24" s="1425">
        <v>-12232</v>
      </c>
      <c r="H24" s="398"/>
      <c r="I24" s="398"/>
      <c r="J24" s="398"/>
      <c r="K24" s="398"/>
      <c r="L24" s="398"/>
    </row>
    <row r="25" spans="2:13" ht="21.75" customHeight="1">
      <c r="B25" s="1559" t="s">
        <v>178</v>
      </c>
      <c r="C25" s="1536">
        <v>40476740.396122903</v>
      </c>
      <c r="D25" s="1536">
        <v>47807154.495149858</v>
      </c>
      <c r="E25" s="1536">
        <v>52514291.749330513</v>
      </c>
      <c r="F25" s="1536">
        <f>SUM(F23:F24)</f>
        <v>58149354.299663499</v>
      </c>
      <c r="G25" s="1536">
        <f>SUM(G23:G24)</f>
        <v>42517078.400516763</v>
      </c>
      <c r="H25" s="398"/>
      <c r="I25" s="398"/>
      <c r="J25" s="398"/>
      <c r="K25" s="398"/>
      <c r="L25" s="398"/>
    </row>
    <row r="26" spans="2:13">
      <c r="H26" s="398"/>
      <c r="I26" s="398"/>
      <c r="J26" s="398"/>
      <c r="K26" s="398"/>
      <c r="L26" s="398"/>
    </row>
    <row r="27" spans="2:13">
      <c r="B27" s="2022" t="s">
        <v>526</v>
      </c>
      <c r="C27" s="1717" t="s">
        <v>531</v>
      </c>
      <c r="D27" s="1717"/>
      <c r="E27" s="1717"/>
      <c r="F27" s="1717"/>
      <c r="G27" s="1718"/>
      <c r="H27" s="398"/>
      <c r="I27" s="398"/>
      <c r="J27" s="398"/>
      <c r="K27" s="398"/>
      <c r="L27" s="398"/>
    </row>
    <row r="28" spans="2:13">
      <c r="B28" s="1727"/>
      <c r="C28" s="534">
        <v>2016</v>
      </c>
      <c r="D28" s="1112">
        <v>2017</v>
      </c>
      <c r="E28" s="1112" t="str">
        <f>E17</f>
        <v>2018 (a)</v>
      </c>
      <c r="F28" s="1112" t="s">
        <v>152</v>
      </c>
      <c r="G28" s="1112" t="s">
        <v>99</v>
      </c>
      <c r="H28" s="398"/>
      <c r="I28" s="398"/>
      <c r="J28" s="398"/>
      <c r="K28" s="398"/>
      <c r="L28" s="398"/>
    </row>
    <row r="29" spans="2:13" ht="18.75" customHeight="1">
      <c r="B29" s="1138" t="s">
        <v>428</v>
      </c>
      <c r="C29" s="1653">
        <v>84.404936331208987</v>
      </c>
      <c r="D29" s="1653">
        <v>95.29</v>
      </c>
      <c r="E29" s="1653">
        <v>86.688408324504337</v>
      </c>
      <c r="F29" s="1653">
        <v>116.60751817527553</v>
      </c>
      <c r="G29" s="1653">
        <v>87.264818820334312</v>
      </c>
      <c r="H29" s="398"/>
      <c r="I29" s="888"/>
      <c r="J29" s="888"/>
      <c r="K29" s="888"/>
      <c r="L29" s="888"/>
      <c r="M29" s="888"/>
    </row>
    <row r="30" spans="2:13" ht="18.75" customHeight="1">
      <c r="B30" s="1138" t="s">
        <v>429</v>
      </c>
      <c r="C30" s="1653">
        <v>29.458111243602414</v>
      </c>
      <c r="D30" s="1653">
        <v>34.832093870113724</v>
      </c>
      <c r="E30" s="1653">
        <v>41.10171920763549</v>
      </c>
      <c r="F30" s="1653">
        <v>42.58991759323105</v>
      </c>
      <c r="G30" s="1653">
        <v>26.477352941990301</v>
      </c>
      <c r="H30" s="398"/>
      <c r="I30" s="888"/>
      <c r="J30" s="888"/>
      <c r="K30" s="888"/>
      <c r="L30" s="888"/>
      <c r="M30" s="888"/>
    </row>
    <row r="31" spans="2:13" ht="18.75" customHeight="1">
      <c r="B31" s="1138" t="s">
        <v>430</v>
      </c>
      <c r="C31" s="1653">
        <v>64.95511440998699</v>
      </c>
      <c r="D31" s="1653">
        <v>61.554374723766848</v>
      </c>
      <c r="E31" s="1653">
        <v>60.961398214764714</v>
      </c>
      <c r="F31" s="1653">
        <v>58.751152561467713</v>
      </c>
      <c r="G31" s="1653">
        <v>46.460834589600061</v>
      </c>
      <c r="H31" s="398"/>
      <c r="I31" s="888"/>
      <c r="J31" s="888"/>
      <c r="K31" s="888"/>
      <c r="L31" s="888"/>
      <c r="M31" s="888"/>
    </row>
    <row r="32" spans="2:13" ht="18.75" customHeight="1">
      <c r="B32" s="1138" t="s">
        <v>431</v>
      </c>
      <c r="C32" s="1653">
        <v>86.270146684378361</v>
      </c>
      <c r="D32" s="1653">
        <v>91.917571047224655</v>
      </c>
      <c r="E32" s="1653">
        <v>98.079224323579979</v>
      </c>
      <c r="F32" s="1653">
        <v>110.60278270024754</v>
      </c>
      <c r="G32" s="1653">
        <v>81.85538177604063</v>
      </c>
      <c r="H32" s="398"/>
      <c r="I32" s="888"/>
      <c r="J32" s="888"/>
      <c r="K32" s="888"/>
      <c r="L32" s="888"/>
      <c r="M32" s="888"/>
    </row>
    <row r="33" spans="2:14" ht="18.75" customHeight="1">
      <c r="B33" s="1140" t="s">
        <v>432</v>
      </c>
      <c r="C33" s="1653">
        <v>64.145301645306603</v>
      </c>
      <c r="D33" s="1653">
        <v>107.58810312329284</v>
      </c>
      <c r="E33" s="1653">
        <v>76.972346113727085</v>
      </c>
      <c r="F33" s="1653">
        <v>63.699476916999409</v>
      </c>
      <c r="G33" s="1653">
        <v>28.256596124281224</v>
      </c>
      <c r="H33" s="398"/>
      <c r="I33" s="888"/>
      <c r="J33" s="888"/>
      <c r="K33" s="888"/>
      <c r="L33" s="888"/>
      <c r="M33" s="888"/>
    </row>
    <row r="34" spans="2:14" ht="18.75" customHeight="1">
      <c r="B34" s="1161" t="s">
        <v>529</v>
      </c>
      <c r="C34" s="1654">
        <v>68.124263287272186</v>
      </c>
      <c r="D34" s="1654">
        <v>69.68496881449073</v>
      </c>
      <c r="E34" s="1654">
        <v>68.251274009753502</v>
      </c>
      <c r="F34" s="1654">
        <v>69.915921104988882</v>
      </c>
      <c r="G34" s="1654">
        <v>52.949596886273639</v>
      </c>
      <c r="H34" s="398"/>
      <c r="I34" s="888"/>
      <c r="J34" s="888"/>
      <c r="K34" s="888"/>
      <c r="L34" s="888"/>
      <c r="M34" s="888"/>
    </row>
    <row r="35" spans="2:14" ht="18.75" customHeight="1">
      <c r="B35" s="1123" t="s">
        <v>417</v>
      </c>
      <c r="C35" s="1653">
        <v>1.0285334544404596</v>
      </c>
      <c r="D35" s="1653">
        <v>-0.28169116578307934</v>
      </c>
      <c r="E35" s="1653">
        <v>1.8866761742901503</v>
      </c>
      <c r="F35" s="1653">
        <v>12.443148502838421</v>
      </c>
      <c r="G35" s="1653">
        <v>-0.19857503902668358</v>
      </c>
      <c r="H35" s="398"/>
      <c r="I35" s="888"/>
      <c r="J35" s="888"/>
      <c r="K35" s="888"/>
      <c r="L35" s="888"/>
      <c r="M35" s="888"/>
    </row>
    <row r="36" spans="2:14" ht="18.75" customHeight="1">
      <c r="B36" s="1559" t="s">
        <v>178</v>
      </c>
      <c r="C36" s="1654">
        <v>64.617108823485196</v>
      </c>
      <c r="D36" s="1654">
        <v>66.073867582872296</v>
      </c>
      <c r="E36" s="1654">
        <v>64.942320028604158</v>
      </c>
      <c r="F36" s="1654">
        <v>66.268536825736518</v>
      </c>
      <c r="G36" s="1654">
        <v>49.163914391570295</v>
      </c>
      <c r="H36" s="398"/>
      <c r="I36" s="888"/>
      <c r="J36" s="888"/>
      <c r="K36" s="888"/>
      <c r="L36" s="888"/>
      <c r="M36" s="888"/>
    </row>
    <row r="37" spans="2:14">
      <c r="H37" s="398"/>
      <c r="I37" s="398"/>
      <c r="J37" s="398"/>
      <c r="K37" s="398"/>
      <c r="L37" s="398"/>
    </row>
    <row r="38" spans="2:14">
      <c r="B38" s="1715" t="s">
        <v>532</v>
      </c>
      <c r="C38" s="1717" t="s">
        <v>533</v>
      </c>
      <c r="D38" s="1717"/>
      <c r="E38" s="1717"/>
      <c r="F38" s="1717"/>
      <c r="G38" s="1718"/>
      <c r="H38" s="398"/>
      <c r="I38" s="398"/>
      <c r="J38" s="398"/>
      <c r="K38" s="398"/>
      <c r="L38" s="398"/>
      <c r="M38" s="398"/>
    </row>
    <row r="39" spans="2:14">
      <c r="B39" s="1715"/>
      <c r="C39" s="534">
        <v>2016</v>
      </c>
      <c r="D39" s="1112">
        <v>2017</v>
      </c>
      <c r="E39" s="1112" t="str">
        <f>E28</f>
        <v>2018 (a)</v>
      </c>
      <c r="F39" s="1112" t="s">
        <v>152</v>
      </c>
      <c r="G39" s="1112" t="s">
        <v>99</v>
      </c>
      <c r="H39" s="398"/>
      <c r="I39" s="398"/>
      <c r="J39" s="398"/>
      <c r="K39" s="398"/>
      <c r="L39" s="398"/>
      <c r="M39" s="398"/>
    </row>
    <row r="40" spans="2:14" ht="38.25">
      <c r="B40" s="1655" t="s">
        <v>534</v>
      </c>
      <c r="C40" s="1128">
        <v>21421927.896493029</v>
      </c>
      <c r="D40" s="1128">
        <v>24491746.306092836</v>
      </c>
      <c r="E40" s="1128">
        <v>29490543.775128148</v>
      </c>
      <c r="F40" s="1128">
        <v>31855625.256805886</v>
      </c>
      <c r="G40" s="1128">
        <v>33153452.095910694</v>
      </c>
      <c r="H40" s="398"/>
      <c r="I40" s="398"/>
      <c r="J40" s="398"/>
      <c r="K40" s="398"/>
      <c r="L40" s="398"/>
      <c r="M40" s="398"/>
    </row>
    <row r="41" spans="2:14" ht="21.75" customHeight="1">
      <c r="B41" s="1123" t="s">
        <v>417</v>
      </c>
      <c r="C41" s="1128">
        <v>653705.95096000005</v>
      </c>
      <c r="D41" s="1128">
        <v>732786.03422000003</v>
      </c>
      <c r="E41" s="1128">
        <v>842514.85986999993</v>
      </c>
      <c r="F41" s="1128">
        <v>1411974.0153099999</v>
      </c>
      <c r="G41" s="1128">
        <v>984128</v>
      </c>
      <c r="H41" s="398"/>
      <c r="I41" s="398"/>
      <c r="J41" s="398"/>
      <c r="K41" s="398"/>
      <c r="L41" s="398"/>
      <c r="M41" s="398"/>
    </row>
    <row r="42" spans="2:14">
      <c r="B42" s="1656" t="s">
        <v>178</v>
      </c>
      <c r="C42" s="1519">
        <f>SUM(C40:C41)</f>
        <v>22075633.847453028</v>
      </c>
      <c r="D42" s="1519">
        <f>SUM(D40:D41)</f>
        <v>25224532.340312835</v>
      </c>
      <c r="E42" s="1519">
        <f>SUM(E40:E41)</f>
        <v>30333058.63499815</v>
      </c>
      <c r="F42" s="1519">
        <f>SUM(F40:F41)</f>
        <v>33267599.272115886</v>
      </c>
      <c r="G42" s="1519">
        <f t="shared" ref="G42" si="0">SUM(G40:G41)</f>
        <v>34137580.095910698</v>
      </c>
      <c r="H42" s="398"/>
      <c r="I42" s="398"/>
      <c r="J42" s="398"/>
      <c r="K42" s="398"/>
      <c r="L42" s="398"/>
      <c r="M42" s="398"/>
    </row>
    <row r="43" spans="2:14">
      <c r="B43" s="868"/>
      <c r="C43" s="383"/>
      <c r="D43" s="383"/>
      <c r="E43" s="383"/>
      <c r="F43" s="383"/>
      <c r="G43" s="383"/>
      <c r="H43" s="398"/>
      <c r="I43" s="398"/>
      <c r="J43" s="398"/>
      <c r="K43" s="398"/>
      <c r="L43" s="398"/>
      <c r="M43" s="398"/>
    </row>
    <row r="44" spans="2:14">
      <c r="B44" s="1715" t="s">
        <v>532</v>
      </c>
      <c r="C44" s="1925" t="s">
        <v>535</v>
      </c>
      <c r="D44" s="1925"/>
      <c r="E44" s="1925"/>
      <c r="F44" s="1925"/>
      <c r="G44" s="1926"/>
      <c r="H44" s="398"/>
      <c r="I44" s="398"/>
      <c r="J44" s="398"/>
      <c r="K44" s="398"/>
      <c r="L44" s="398"/>
      <c r="M44" s="398"/>
      <c r="N44" s="398"/>
    </row>
    <row r="45" spans="2:14">
      <c r="B45" s="1715"/>
      <c r="C45" s="534">
        <v>2016</v>
      </c>
      <c r="D45" s="1112">
        <v>2017</v>
      </c>
      <c r="E45" s="1112" t="str">
        <f>E39</f>
        <v>2018 (a)</v>
      </c>
      <c r="F45" s="1112" t="s">
        <v>152</v>
      </c>
      <c r="G45" s="1112" t="s">
        <v>99</v>
      </c>
      <c r="H45" s="398"/>
      <c r="I45" s="398"/>
      <c r="J45" s="398"/>
      <c r="K45" s="398"/>
      <c r="L45" s="398"/>
      <c r="M45" s="398"/>
      <c r="N45" s="398"/>
    </row>
    <row r="46" spans="2:14" ht="38.25">
      <c r="B46" s="1657" t="s">
        <v>536</v>
      </c>
      <c r="C46" s="1541">
        <v>36.084137602860025</v>
      </c>
      <c r="D46" s="1541">
        <v>35.69196140977327</v>
      </c>
      <c r="E46" s="1529">
        <v>38.383588068923878</v>
      </c>
      <c r="F46" s="1541">
        <v>38.763554707334826</v>
      </c>
      <c r="G46" s="1541">
        <v>41.276519824443831</v>
      </c>
      <c r="H46" s="398"/>
      <c r="I46" s="398"/>
      <c r="J46" s="398"/>
      <c r="K46" s="398"/>
      <c r="L46" s="398"/>
      <c r="M46" s="398"/>
      <c r="N46" s="398"/>
    </row>
    <row r="47" spans="2:14" ht="25.5">
      <c r="B47" s="1658" t="s">
        <v>537</v>
      </c>
      <c r="C47" s="1541">
        <v>35.241563937913348</v>
      </c>
      <c r="D47" s="1541">
        <v>34.862614533765004</v>
      </c>
      <c r="E47" s="1541">
        <v>37.511677977558904</v>
      </c>
      <c r="F47" s="1541">
        <v>37.912632977952335</v>
      </c>
      <c r="G47" s="1541">
        <v>39.47442130337744</v>
      </c>
      <c r="H47" s="398"/>
      <c r="I47" s="398"/>
      <c r="J47" s="398"/>
      <c r="K47" s="398"/>
      <c r="L47" s="398"/>
    </row>
    <row r="48" spans="2:14">
      <c r="B48" s="236"/>
      <c r="C48" s="439"/>
      <c r="D48" s="439"/>
      <c r="E48" s="439"/>
      <c r="F48" s="439"/>
      <c r="G48" s="439"/>
      <c r="H48" s="398"/>
      <c r="I48" s="398"/>
      <c r="J48" s="398"/>
      <c r="K48" s="398"/>
      <c r="L48" s="398"/>
    </row>
    <row r="49" spans="2:19">
      <c r="B49" s="1715" t="s">
        <v>532</v>
      </c>
      <c r="C49" s="1927" t="s">
        <v>538</v>
      </c>
      <c r="D49" s="1927"/>
      <c r="E49" s="1927"/>
      <c r="F49" s="1927"/>
      <c r="G49" s="1928"/>
      <c r="H49" s="398"/>
      <c r="I49" s="398"/>
      <c r="J49" s="398"/>
      <c r="K49" s="398"/>
      <c r="L49" s="398"/>
    </row>
    <row r="50" spans="2:19">
      <c r="B50" s="1715"/>
      <c r="C50" s="534">
        <v>2016</v>
      </c>
      <c r="D50" s="1112">
        <v>2017</v>
      </c>
      <c r="E50" s="1112" t="str">
        <f>E45</f>
        <v>2018 (a)</v>
      </c>
      <c r="F50" s="1112" t="s">
        <v>152</v>
      </c>
      <c r="G50" s="1112" t="s">
        <v>99</v>
      </c>
      <c r="H50" s="398"/>
      <c r="I50" s="398"/>
      <c r="J50" s="398"/>
      <c r="K50" s="398"/>
      <c r="L50" s="398"/>
    </row>
    <row r="51" spans="2:19" ht="38.25">
      <c r="B51" s="1658" t="s">
        <v>539</v>
      </c>
      <c r="C51" s="1541">
        <v>104.20840089013221</v>
      </c>
      <c r="D51" s="1541">
        <v>105.37692975813678</v>
      </c>
      <c r="E51" s="1541">
        <v>106.63486207867734</v>
      </c>
      <c r="F51" s="1541">
        <v>108.67947581232372</v>
      </c>
      <c r="G51" s="1541">
        <v>94.226116710717463</v>
      </c>
      <c r="H51" s="398"/>
      <c r="I51" s="398"/>
      <c r="J51" s="398"/>
      <c r="K51" s="398"/>
      <c r="L51" s="398"/>
    </row>
    <row r="52" spans="2:19" ht="25.5">
      <c r="B52" s="1658" t="s">
        <v>540</v>
      </c>
      <c r="C52" s="1541">
        <v>99.858672761398537</v>
      </c>
      <c r="D52" s="1659">
        <v>100.936481697476</v>
      </c>
      <c r="E52" s="1659">
        <v>102.45399800616306</v>
      </c>
      <c r="F52" s="1541">
        <v>104.18116980368885</v>
      </c>
      <c r="G52" s="1541">
        <v>88.638335694947699</v>
      </c>
      <c r="H52" s="398"/>
      <c r="I52" s="398"/>
      <c r="J52" s="398"/>
      <c r="K52" s="398"/>
      <c r="L52" s="398"/>
    </row>
    <row r="53" spans="2:19">
      <c r="C53" s="439"/>
      <c r="D53" s="439"/>
      <c r="E53" s="439"/>
      <c r="F53" s="439"/>
      <c r="H53" s="385"/>
      <c r="K53" s="385"/>
    </row>
    <row r="54" spans="2:19" ht="15" customHeight="1">
      <c r="B54" s="385"/>
      <c r="C54" s="385"/>
      <c r="D54" s="385"/>
      <c r="E54" s="389"/>
      <c r="F54" s="389"/>
      <c r="G54" s="292">
        <v>148</v>
      </c>
      <c r="H54" s="1731"/>
      <c r="I54" s="1731"/>
      <c r="J54" s="1731"/>
      <c r="K54" s="1731"/>
      <c r="L54" s="1731"/>
      <c r="M54" s="1731"/>
      <c r="N54" s="1731"/>
      <c r="O54" s="1731"/>
      <c r="P54" s="1731"/>
      <c r="Q54" s="1731"/>
      <c r="R54" s="1731"/>
      <c r="S54" s="1731"/>
    </row>
    <row r="55" spans="2:19" ht="16.149999999999999" customHeight="1">
      <c r="B55" s="385"/>
      <c r="C55" s="982"/>
      <c r="D55" s="982"/>
      <c r="E55" s="983"/>
      <c r="F55" s="983"/>
      <c r="G55" s="888"/>
      <c r="H55" s="1730"/>
      <c r="I55" s="1730"/>
      <c r="J55" s="1730"/>
      <c r="K55" s="1730"/>
      <c r="L55" s="1730"/>
      <c r="M55" s="1730"/>
      <c r="N55" s="1730"/>
      <c r="O55" s="1730"/>
      <c r="P55" s="1730"/>
      <c r="Q55" s="1730"/>
      <c r="R55" s="1730"/>
      <c r="S55" s="1730"/>
    </row>
    <row r="56" spans="2:19" ht="16.149999999999999" customHeight="1">
      <c r="B56" s="1924"/>
      <c r="C56" s="1924"/>
      <c r="D56" s="1924"/>
      <c r="E56" s="869"/>
      <c r="F56" s="869"/>
    </row>
    <row r="57" spans="2:19" ht="16.149999999999999" customHeight="1">
      <c r="B57" s="1730"/>
      <c r="C57" s="1730"/>
      <c r="D57" s="1730"/>
      <c r="E57" s="389"/>
      <c r="F57" s="389"/>
    </row>
    <row r="58" spans="2:19" ht="16.149999999999999" customHeight="1">
      <c r="C58" s="439"/>
      <c r="D58" s="439"/>
      <c r="E58" s="439"/>
      <c r="F58" s="439"/>
      <c r="G58" s="439"/>
    </row>
    <row r="59" spans="2:19" ht="16.149999999999999" customHeight="1"/>
    <row r="60" spans="2:19" ht="16.149999999999999" customHeight="1">
      <c r="B60" s="1730"/>
      <c r="C60" s="1730"/>
      <c r="D60" s="1730"/>
      <c r="E60" s="1730"/>
      <c r="F60" s="1730"/>
      <c r="G60" s="1730"/>
      <c r="H60" s="1730"/>
      <c r="I60" s="1730"/>
      <c r="J60" s="1730"/>
    </row>
    <row r="61" spans="2:19" ht="16.149999999999999" customHeight="1">
      <c r="B61" s="1730"/>
      <c r="C61" s="1730"/>
      <c r="D61" s="1730"/>
      <c r="E61" s="1730"/>
      <c r="F61" s="1730"/>
      <c r="G61" s="1730"/>
      <c r="H61" s="1730"/>
      <c r="I61" s="1730"/>
      <c r="J61" s="1730"/>
    </row>
    <row r="62" spans="2:19">
      <c r="B62" s="1731"/>
      <c r="C62" s="1731"/>
      <c r="D62" s="1731"/>
      <c r="E62" s="1731"/>
      <c r="F62" s="1731"/>
      <c r="G62" s="1731"/>
      <c r="H62" s="1731"/>
      <c r="I62" s="1731"/>
      <c r="J62" s="1731"/>
    </row>
    <row r="63" spans="2:19">
      <c r="B63" s="1730"/>
      <c r="C63" s="1730"/>
      <c r="D63" s="1730"/>
      <c r="E63" s="1730"/>
      <c r="F63" s="1730"/>
      <c r="G63" s="1730"/>
      <c r="H63" s="1730"/>
      <c r="I63" s="1730"/>
      <c r="J63" s="1730"/>
    </row>
  </sheetData>
  <mergeCells count="20">
    <mergeCell ref="B27:B28"/>
    <mergeCell ref="C27:G27"/>
    <mergeCell ref="B2:G3"/>
    <mergeCell ref="B5:B6"/>
    <mergeCell ref="C5:G5"/>
    <mergeCell ref="B16:B17"/>
    <mergeCell ref="C16:G16"/>
    <mergeCell ref="B38:B39"/>
    <mergeCell ref="C38:G38"/>
    <mergeCell ref="B44:B45"/>
    <mergeCell ref="C44:G44"/>
    <mergeCell ref="B49:B50"/>
    <mergeCell ref="C49:G49"/>
    <mergeCell ref="B62:J62"/>
    <mergeCell ref="B63:J63"/>
    <mergeCell ref="H54:S54"/>
    <mergeCell ref="H55:S55"/>
    <mergeCell ref="B56:D56"/>
    <mergeCell ref="B57:D57"/>
    <mergeCell ref="B60:J61"/>
  </mergeCells>
  <pageMargins left="0.7" right="0.7" top="0.73" bottom="0.75" header="0.3" footer="0.3"/>
  <pageSetup paperSize="9" scale="6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6699"/>
    <pageSetUpPr autoPageBreaks="0"/>
  </sheetPr>
  <dimension ref="B1:Y152"/>
  <sheetViews>
    <sheetView view="pageBreakPreview" zoomScaleNormal="100" zoomScaleSheetLayoutView="100" workbookViewId="0">
      <pane xSplit="2" topLeftCell="C1" activePane="topRight" state="frozen"/>
      <selection pane="topRight"/>
    </sheetView>
  </sheetViews>
  <sheetFormatPr defaultColWidth="9.140625" defaultRowHeight="19.899999999999999" customHeight="1"/>
  <cols>
    <col min="1" max="1" width="3.28515625" style="292" customWidth="1"/>
    <col min="2" max="2" width="16.42578125" style="490" customWidth="1"/>
    <col min="3" max="7" width="20.5703125" style="292" customWidth="1"/>
    <col min="8" max="8" width="20.5703125" style="52" customWidth="1"/>
    <col min="9" max="9" width="16.140625" style="52" customWidth="1"/>
    <col min="10" max="10" width="18.5703125" style="292" customWidth="1"/>
    <col min="11" max="11" width="13.85546875" style="292" customWidth="1"/>
    <col min="12" max="12" width="13.140625" style="292" customWidth="1"/>
    <col min="13" max="13" width="13.28515625" style="292" customWidth="1"/>
    <col min="14" max="15" width="13.28515625" style="292" bestFit="1" customWidth="1"/>
    <col min="16" max="16" width="11.28515625" style="292" customWidth="1"/>
    <col min="17" max="17" width="13.7109375" style="292" bestFit="1" customWidth="1"/>
    <col min="18" max="18" width="14.7109375" style="292" bestFit="1" customWidth="1"/>
    <col min="19" max="19" width="12.85546875" style="292" customWidth="1"/>
    <col min="20" max="20" width="13.140625" style="292" customWidth="1"/>
    <col min="21" max="21" width="12.140625" style="292" customWidth="1"/>
    <col min="22" max="22" width="11.28515625" style="292" customWidth="1"/>
    <col min="23" max="23" width="14.7109375" style="292" customWidth="1"/>
    <col min="24" max="24" width="16.42578125" style="292" customWidth="1"/>
    <col min="25" max="25" width="14.5703125" style="386" customWidth="1"/>
    <col min="26" max="16384" width="9.140625" style="292"/>
  </cols>
  <sheetData>
    <row r="1" spans="2:14" ht="19.899999999999999" customHeight="1">
      <c r="B1" s="292"/>
    </row>
    <row r="2" spans="2:14" ht="19.899999999999999" customHeight="1">
      <c r="B2" s="1714" t="s">
        <v>541</v>
      </c>
      <c r="C2" s="1714"/>
      <c r="D2" s="1714"/>
      <c r="E2" s="1714"/>
      <c r="F2" s="1714"/>
      <c r="G2" s="1714"/>
      <c r="H2" s="1714"/>
      <c r="I2" s="476"/>
    </row>
    <row r="3" spans="2:14" ht="19.899999999999999" customHeight="1">
      <c r="B3" s="538"/>
      <c r="C3" s="538"/>
      <c r="D3" s="538"/>
      <c r="E3" s="538"/>
      <c r="F3" s="538"/>
      <c r="G3" s="538"/>
      <c r="H3" s="538"/>
      <c r="I3" s="476"/>
    </row>
    <row r="4" spans="2:14" ht="19.899999999999999" customHeight="1">
      <c r="B4" s="1738" t="s">
        <v>542</v>
      </c>
      <c r="C4" s="1738"/>
      <c r="D4" s="1738"/>
      <c r="E4" s="1738"/>
      <c r="F4" s="1738"/>
      <c r="G4" s="476"/>
      <c r="H4" s="447"/>
      <c r="I4" s="447"/>
    </row>
    <row r="5" spans="2:14" ht="19.899999999999999" customHeight="1">
      <c r="H5" s="745"/>
    </row>
    <row r="6" spans="2:14" ht="19.899999999999999" customHeight="1">
      <c r="B6" s="1715" t="s">
        <v>98</v>
      </c>
      <c r="C6" s="1735" t="s">
        <v>513</v>
      </c>
      <c r="D6" s="1762" t="s">
        <v>514</v>
      </c>
      <c r="E6" s="1762" t="s">
        <v>515</v>
      </c>
      <c r="F6" s="1735" t="s">
        <v>431</v>
      </c>
      <c r="G6" s="1735" t="s">
        <v>432</v>
      </c>
      <c r="H6" s="1762" t="s">
        <v>524</v>
      </c>
      <c r="I6" s="447"/>
    </row>
    <row r="7" spans="2:14" ht="19.899999999999999" customHeight="1">
      <c r="B7" s="1715"/>
      <c r="C7" s="1735"/>
      <c r="D7" s="1762"/>
      <c r="E7" s="1762"/>
      <c r="F7" s="1735"/>
      <c r="G7" s="1735"/>
      <c r="H7" s="1762"/>
      <c r="I7" s="447"/>
    </row>
    <row r="8" spans="2:14" ht="19.899999999999999" customHeight="1">
      <c r="B8" s="1579" t="s">
        <v>107</v>
      </c>
      <c r="C8" s="1128">
        <v>1213333.9875800004</v>
      </c>
      <c r="D8" s="1128">
        <v>343296.01275800011</v>
      </c>
      <c r="E8" s="1128">
        <v>9589135.9677600004</v>
      </c>
      <c r="F8" s="1128">
        <v>1880412.265809</v>
      </c>
      <c r="G8" s="1128">
        <v>818286.24606999988</v>
      </c>
      <c r="H8" s="1534">
        <f>C8+D8+E8+F8+G8</f>
        <v>13844464.479977001</v>
      </c>
      <c r="I8" s="39"/>
      <c r="J8" s="421"/>
      <c r="K8" s="421"/>
      <c r="L8" s="421"/>
      <c r="M8" s="421"/>
      <c r="N8" s="421"/>
    </row>
    <row r="9" spans="2:14" ht="19.899999999999999" customHeight="1">
      <c r="B9" s="1579" t="s">
        <v>110</v>
      </c>
      <c r="C9" s="1128">
        <v>17224.864531260151</v>
      </c>
      <c r="D9" s="870">
        <v>48167.916275743213</v>
      </c>
      <c r="E9" s="1128">
        <v>967711.84323657467</v>
      </c>
      <c r="F9" s="1128">
        <v>205766.70956424228</v>
      </c>
      <c r="G9" s="1128">
        <v>104526.65101283038</v>
      </c>
      <c r="H9" s="1534">
        <f>C9+D9+E9+F9+G9</f>
        <v>1343397.9846206508</v>
      </c>
      <c r="I9" s="421"/>
      <c r="J9" s="421"/>
      <c r="K9" s="421"/>
      <c r="L9" s="421"/>
      <c r="M9" s="421"/>
      <c r="N9" s="421"/>
    </row>
    <row r="10" spans="2:14" ht="19.899999999999999" customHeight="1">
      <c r="B10" s="1579" t="s">
        <v>113</v>
      </c>
      <c r="C10" s="1128">
        <v>271265</v>
      </c>
      <c r="D10" s="1128">
        <v>290843</v>
      </c>
      <c r="E10" s="1128">
        <v>9932079</v>
      </c>
      <c r="F10" s="1128">
        <v>1755289</v>
      </c>
      <c r="G10" s="1128">
        <v>1306018</v>
      </c>
      <c r="H10" s="1534">
        <f t="shared" ref="H10:H21" si="0">C10+D10+E10+F10+G10</f>
        <v>13555494</v>
      </c>
      <c r="I10" s="421"/>
      <c r="J10" s="421"/>
      <c r="K10" s="421"/>
      <c r="L10" s="421"/>
      <c r="M10" s="421"/>
      <c r="N10" s="421"/>
    </row>
    <row r="11" spans="2:14" ht="19.899999999999999" customHeight="1">
      <c r="B11" s="1579" t="s">
        <v>114</v>
      </c>
      <c r="C11" s="1128">
        <v>237659.46567999959</v>
      </c>
      <c r="D11" s="1128">
        <v>9999.0205899998</v>
      </c>
      <c r="E11" s="1128">
        <v>3142063.1361000389</v>
      </c>
      <c r="F11" s="1128">
        <v>527535.55171000003</v>
      </c>
      <c r="G11" s="1128">
        <v>25385.919660000076</v>
      </c>
      <c r="H11" s="1534">
        <f t="shared" si="0"/>
        <v>3942643.0937400386</v>
      </c>
      <c r="I11" s="421"/>
      <c r="J11" s="421"/>
      <c r="K11" s="421"/>
      <c r="L11" s="421"/>
      <c r="M11" s="421"/>
      <c r="N11" s="421"/>
    </row>
    <row r="12" spans="2:14" ht="19.899999999999999" customHeight="1">
      <c r="B12" s="1579" t="s">
        <v>116</v>
      </c>
      <c r="C12" s="1128">
        <v>20264.316549999978</v>
      </c>
      <c r="D12" s="1128">
        <v>6014.2740900000035</v>
      </c>
      <c r="E12" s="1128">
        <v>3375370.0355449999</v>
      </c>
      <c r="F12" s="1128">
        <v>75465.133655000012</v>
      </c>
      <c r="G12" s="1128">
        <v>156665.17533999999</v>
      </c>
      <c r="H12" s="1534">
        <f>C12+D12+E12+F12+G12</f>
        <v>3633778.93518</v>
      </c>
      <c r="I12" s="421"/>
      <c r="J12" s="421"/>
      <c r="K12" s="421"/>
      <c r="L12" s="421"/>
      <c r="M12" s="421"/>
      <c r="N12" s="421"/>
    </row>
    <row r="13" spans="2:14" ht="19.899999999999999" customHeight="1">
      <c r="B13" s="1579" t="s">
        <v>117</v>
      </c>
      <c r="C13" s="1128">
        <v>205798.70799002971</v>
      </c>
      <c r="D13" s="1128">
        <v>125181.85266738718</v>
      </c>
      <c r="E13" s="1128">
        <v>3757095.681667624</v>
      </c>
      <c r="F13" s="1128">
        <v>2027390.9415221291</v>
      </c>
      <c r="G13" s="1128">
        <v>205575.46405549711</v>
      </c>
      <c r="H13" s="1534">
        <f t="shared" si="0"/>
        <v>6321042.6479026675</v>
      </c>
      <c r="I13" s="421"/>
      <c r="J13" s="421"/>
      <c r="K13" s="421"/>
      <c r="L13" s="421"/>
      <c r="M13" s="421"/>
      <c r="N13" s="421"/>
    </row>
    <row r="14" spans="2:14" ht="19.899999999999999" customHeight="1">
      <c r="B14" s="1579" t="s">
        <v>119</v>
      </c>
      <c r="C14" s="1128">
        <v>16850.549740000039</v>
      </c>
      <c r="D14" s="1128">
        <v>1955.2521500000046</v>
      </c>
      <c r="E14" s="1128">
        <v>3418772.8892000001</v>
      </c>
      <c r="F14" s="1128">
        <v>322222.28584999993</v>
      </c>
      <c r="G14" s="1128">
        <v>30855.876190000021</v>
      </c>
      <c r="H14" s="1534">
        <f t="shared" si="0"/>
        <v>3790656.8531300006</v>
      </c>
      <c r="I14" s="421"/>
      <c r="J14" s="421"/>
      <c r="K14" s="421"/>
      <c r="L14" s="421"/>
      <c r="M14" s="421"/>
      <c r="N14" s="421"/>
    </row>
    <row r="15" spans="2:14" ht="19.899999999999999" customHeight="1">
      <c r="B15" s="1579" t="s">
        <v>123</v>
      </c>
      <c r="C15" s="1128">
        <v>68045.4202099994</v>
      </c>
      <c r="D15" s="1128">
        <v>8223.8626700000041</v>
      </c>
      <c r="E15" s="1128">
        <v>4331573.3962199902</v>
      </c>
      <c r="F15" s="1577"/>
      <c r="G15" s="1128">
        <v>39764.539969999969</v>
      </c>
      <c r="H15" s="1534">
        <f t="shared" si="0"/>
        <v>4447607.2190699903</v>
      </c>
      <c r="I15" s="421"/>
      <c r="J15" s="421"/>
      <c r="K15" s="421"/>
      <c r="L15" s="421"/>
      <c r="M15" s="421"/>
      <c r="N15" s="421"/>
    </row>
    <row r="16" spans="2:14" ht="19.899999999999999" customHeight="1">
      <c r="B16" s="1579" t="s">
        <v>124</v>
      </c>
      <c r="C16" s="1128">
        <v>559.37458288487176</v>
      </c>
      <c r="D16" s="1128">
        <v>257.4914100837459</v>
      </c>
      <c r="E16" s="1128">
        <v>155996.08486908194</v>
      </c>
      <c r="F16" s="1128">
        <v>8367.3306075</v>
      </c>
      <c r="G16" s="1128">
        <v>5173.9845831521852</v>
      </c>
      <c r="H16" s="1534">
        <f t="shared" si="0"/>
        <v>170354.26605270276</v>
      </c>
      <c r="I16" s="421"/>
      <c r="J16" s="421"/>
      <c r="K16" s="421"/>
      <c r="L16" s="421"/>
      <c r="M16" s="421"/>
      <c r="N16" s="421"/>
    </row>
    <row r="17" spans="2:14" ht="19.899999999999999" customHeight="1">
      <c r="B17" s="1579" t="s">
        <v>125</v>
      </c>
      <c r="C17" s="1128">
        <v>8808</v>
      </c>
      <c r="D17" s="1128">
        <v>18684</v>
      </c>
      <c r="E17" s="1128">
        <v>316625</v>
      </c>
      <c r="F17" s="1128">
        <v>5516870</v>
      </c>
      <c r="G17" s="1128">
        <v>537478</v>
      </c>
      <c r="H17" s="1534">
        <f t="shared" si="0"/>
        <v>6398465</v>
      </c>
      <c r="I17" s="421"/>
      <c r="J17" s="421"/>
      <c r="K17" s="421"/>
      <c r="L17" s="421"/>
      <c r="M17" s="421"/>
      <c r="N17" s="421"/>
    </row>
    <row r="18" spans="2:14" ht="19.899999999999999" customHeight="1">
      <c r="B18" s="1579" t="s">
        <v>126</v>
      </c>
      <c r="C18" s="1128">
        <v>8639</v>
      </c>
      <c r="D18" s="1128">
        <v>4691</v>
      </c>
      <c r="E18" s="1128">
        <v>1217911</v>
      </c>
      <c r="F18" s="1128">
        <v>88822</v>
      </c>
      <c r="G18" s="1128">
        <v>35082</v>
      </c>
      <c r="H18" s="1534">
        <f t="shared" si="0"/>
        <v>1355145</v>
      </c>
      <c r="I18" s="421"/>
      <c r="J18" s="421"/>
      <c r="K18" s="421"/>
      <c r="L18" s="421"/>
      <c r="M18" s="421"/>
      <c r="N18" s="421"/>
    </row>
    <row r="19" spans="2:14" ht="19.899999999999999" customHeight="1">
      <c r="B19" s="1579" t="s">
        <v>127</v>
      </c>
      <c r="C19" s="1128">
        <v>127370</v>
      </c>
      <c r="D19" s="1128">
        <v>8301</v>
      </c>
      <c r="E19" s="1128">
        <v>4901637</v>
      </c>
      <c r="F19" s="1660">
        <v>159001</v>
      </c>
      <c r="G19" s="1128">
        <v>106063</v>
      </c>
      <c r="H19" s="1534">
        <f t="shared" si="0"/>
        <v>5302372</v>
      </c>
      <c r="I19" s="421"/>
      <c r="J19" s="421"/>
      <c r="K19" s="421"/>
      <c r="L19" s="421"/>
      <c r="M19" s="421"/>
      <c r="N19" s="421"/>
    </row>
    <row r="20" spans="2:14" ht="19.899999999999999" customHeight="1">
      <c r="B20" s="1579" t="s">
        <v>129</v>
      </c>
      <c r="C20" s="1128">
        <v>5182.4771620926585</v>
      </c>
      <c r="D20" s="1577"/>
      <c r="E20" s="1128">
        <v>728786.54491251474</v>
      </c>
      <c r="F20" s="1128">
        <v>0</v>
      </c>
      <c r="G20" s="1128">
        <v>127017.22712885831</v>
      </c>
      <c r="H20" s="1534">
        <f t="shared" si="0"/>
        <v>860986.24920346576</v>
      </c>
      <c r="I20" s="421"/>
      <c r="J20" s="421"/>
      <c r="K20" s="421"/>
      <c r="L20" s="421"/>
      <c r="M20" s="421"/>
      <c r="N20" s="421"/>
    </row>
    <row r="21" spans="2:14" ht="19.899999999999999" customHeight="1">
      <c r="B21" s="1579" t="s">
        <v>130</v>
      </c>
      <c r="C21" s="1128">
        <v>138265</v>
      </c>
      <c r="D21" s="1128">
        <v>101170</v>
      </c>
      <c r="E21" s="1128">
        <v>12023179</v>
      </c>
      <c r="F21" s="1128">
        <v>2242436</v>
      </c>
      <c r="G21" s="1128">
        <v>848909</v>
      </c>
      <c r="H21" s="1534">
        <f t="shared" si="0"/>
        <v>15353959</v>
      </c>
      <c r="I21" s="421"/>
      <c r="J21" s="421"/>
      <c r="K21" s="421"/>
      <c r="L21" s="421"/>
      <c r="M21" s="421"/>
      <c r="N21" s="421"/>
    </row>
    <row r="22" spans="2:14" ht="19.899999999999999" customHeight="1">
      <c r="B22" s="1366" t="s">
        <v>543</v>
      </c>
      <c r="C22" s="1519">
        <f>SUM(C8:C21)</f>
        <v>2339266.1640262664</v>
      </c>
      <c r="D22" s="1519">
        <f>SUM(D8:D21)</f>
        <v>966784.68261121411</v>
      </c>
      <c r="E22" s="1519">
        <f t="shared" ref="E22:G22" si="1">SUM(E8:E21)</f>
        <v>57857936.57951083</v>
      </c>
      <c r="F22" s="1519">
        <f t="shared" si="1"/>
        <v>14809578.218717871</v>
      </c>
      <c r="G22" s="1519">
        <f t="shared" si="1"/>
        <v>4346801.0840103384</v>
      </c>
      <c r="H22" s="1534">
        <f>C22+D22+E22+F22+G22</f>
        <v>80320366.728876516</v>
      </c>
      <c r="I22" s="421"/>
      <c r="J22" s="421"/>
      <c r="K22" s="421"/>
      <c r="L22" s="421"/>
      <c r="M22" s="421"/>
      <c r="N22" s="421"/>
    </row>
    <row r="23" spans="2:14" ht="19.899999999999999" customHeight="1">
      <c r="B23" s="1366" t="s">
        <v>417</v>
      </c>
      <c r="C23" s="1143"/>
      <c r="D23" s="1143"/>
      <c r="E23" s="1143"/>
      <c r="F23" s="1143"/>
      <c r="G23" s="1143"/>
      <c r="H23" s="1534">
        <v>6159888</v>
      </c>
      <c r="I23" s="421"/>
      <c r="J23" s="421"/>
      <c r="K23" s="421"/>
      <c r="L23" s="421"/>
      <c r="M23" s="421"/>
      <c r="N23" s="421"/>
    </row>
    <row r="24" spans="2:14" ht="19.899999999999999" customHeight="1">
      <c r="B24" s="1366" t="s">
        <v>133</v>
      </c>
      <c r="C24" s="1519">
        <f>C22+C23</f>
        <v>2339266.1640262664</v>
      </c>
      <c r="D24" s="1519">
        <f t="shared" ref="D24:G24" si="2">D22+D23</f>
        <v>966784.68261121411</v>
      </c>
      <c r="E24" s="1519">
        <f t="shared" si="2"/>
        <v>57857936.57951083</v>
      </c>
      <c r="F24" s="1519">
        <f t="shared" si="2"/>
        <v>14809578.218717871</v>
      </c>
      <c r="G24" s="1519">
        <f t="shared" si="2"/>
        <v>4346801.0840103384</v>
      </c>
      <c r="H24" s="1534">
        <f>SUM(H22:H23)</f>
        <v>86480254.728876516</v>
      </c>
      <c r="I24" s="421"/>
      <c r="J24" s="421"/>
      <c r="K24" s="421"/>
      <c r="L24" s="421"/>
      <c r="M24" s="421"/>
      <c r="N24" s="421"/>
    </row>
    <row r="25" spans="2:14" ht="19.899999999999999" customHeight="1">
      <c r="B25" s="218"/>
      <c r="C25" s="383"/>
      <c r="D25" s="383"/>
      <c r="E25" s="383"/>
      <c r="F25" s="383"/>
      <c r="G25" s="383"/>
      <c r="H25" s="421"/>
      <c r="I25" s="421"/>
      <c r="J25" s="421"/>
      <c r="K25" s="421"/>
      <c r="L25" s="421"/>
      <c r="M25" s="421"/>
      <c r="N25" s="421"/>
    </row>
    <row r="26" spans="2:14" ht="19.899999999999999" customHeight="1">
      <c r="B26" s="218"/>
      <c r="C26" s="383"/>
      <c r="D26" s="383"/>
      <c r="E26" s="383"/>
      <c r="F26" s="383"/>
      <c r="G26" s="383"/>
      <c r="H26" s="305">
        <v>149</v>
      </c>
      <c r="I26" s="421"/>
      <c r="J26" s="421"/>
      <c r="K26" s="421"/>
      <c r="L26" s="421"/>
      <c r="M26" s="421"/>
      <c r="N26" s="421"/>
    </row>
    <row r="27" spans="2:14" ht="19.899999999999999" customHeight="1">
      <c r="B27" s="218"/>
      <c r="C27" s="383"/>
      <c r="D27" s="383"/>
      <c r="E27" s="383"/>
      <c r="F27" s="383"/>
      <c r="G27" s="383"/>
      <c r="H27" s="421"/>
      <c r="I27" s="421"/>
      <c r="J27" s="421"/>
      <c r="K27" s="421"/>
      <c r="L27" s="421"/>
      <c r="M27" s="421"/>
      <c r="N27" s="421"/>
    </row>
    <row r="28" spans="2:14" ht="19.899999999999999" customHeight="1">
      <c r="B28" s="1738" t="s">
        <v>544</v>
      </c>
      <c r="C28" s="1738"/>
      <c r="D28" s="1738"/>
      <c r="E28" s="1738"/>
      <c r="F28" s="1738"/>
      <c r="G28" s="383"/>
      <c r="H28" s="421"/>
      <c r="I28" s="421"/>
      <c r="J28" s="421"/>
      <c r="K28" s="421"/>
      <c r="L28" s="421"/>
      <c r="M28" s="421"/>
      <c r="N28" s="421"/>
    </row>
    <row r="29" spans="2:14" ht="19.899999999999999" customHeight="1">
      <c r="B29" s="218"/>
      <c r="C29" s="383"/>
      <c r="D29" s="383"/>
      <c r="E29" s="383"/>
      <c r="F29" s="383"/>
      <c r="G29" s="383"/>
      <c r="H29" s="421"/>
      <c r="I29" s="421"/>
      <c r="J29" s="421"/>
      <c r="K29" s="421"/>
      <c r="L29" s="421"/>
      <c r="M29" s="421"/>
      <c r="N29" s="421"/>
    </row>
    <row r="30" spans="2:14" ht="19.899999999999999" customHeight="1">
      <c r="B30" s="1715" t="s">
        <v>98</v>
      </c>
      <c r="C30" s="1735" t="s">
        <v>513</v>
      </c>
      <c r="D30" s="1762" t="s">
        <v>514</v>
      </c>
      <c r="E30" s="1762" t="s">
        <v>515</v>
      </c>
      <c r="F30" s="1735" t="s">
        <v>431</v>
      </c>
      <c r="G30" s="1735" t="s">
        <v>432</v>
      </c>
      <c r="H30" s="1762" t="s">
        <v>524</v>
      </c>
      <c r="I30" s="421"/>
      <c r="J30" s="421"/>
      <c r="K30" s="421"/>
      <c r="L30" s="421"/>
      <c r="M30" s="421"/>
      <c r="N30" s="421"/>
    </row>
    <row r="31" spans="2:14" ht="19.899999999999999" customHeight="1">
      <c r="B31" s="1715"/>
      <c r="C31" s="1735"/>
      <c r="D31" s="1762"/>
      <c r="E31" s="1762"/>
      <c r="F31" s="1735"/>
      <c r="G31" s="1735"/>
      <c r="H31" s="1762"/>
      <c r="I31" s="421"/>
      <c r="J31" s="421"/>
      <c r="K31" s="421"/>
      <c r="L31" s="421"/>
      <c r="M31" s="421"/>
      <c r="N31" s="421"/>
    </row>
    <row r="32" spans="2:14" ht="19.899999999999999" customHeight="1">
      <c r="B32" s="1579" t="s">
        <v>107</v>
      </c>
      <c r="C32" s="1128">
        <v>894974.9160731216</v>
      </c>
      <c r="D32" s="1128">
        <v>401211.76545430167</v>
      </c>
      <c r="E32" s="1128">
        <v>10541708.81798918</v>
      </c>
      <c r="F32" s="1128">
        <v>4357960.2174828546</v>
      </c>
      <c r="G32" s="1128">
        <v>1118545.6680854259</v>
      </c>
      <c r="H32" s="1534">
        <f>C32+D32+E32+F32+G32</f>
        <v>17314401.385084882</v>
      </c>
      <c r="I32" s="421"/>
      <c r="J32" s="421"/>
      <c r="K32" s="421"/>
      <c r="L32" s="421"/>
      <c r="M32" s="421"/>
      <c r="N32" s="421"/>
    </row>
    <row r="33" spans="2:14" ht="19.899999999999999" customHeight="1">
      <c r="B33" s="1579" t="s">
        <v>110</v>
      </c>
      <c r="C33" s="1128">
        <v>27803.217304773243</v>
      </c>
      <c r="D33" s="870">
        <v>58973.275111107228</v>
      </c>
      <c r="E33" s="1128">
        <v>1004165.9821220267</v>
      </c>
      <c r="F33" s="1128">
        <v>246529.69096277305</v>
      </c>
      <c r="G33" s="1128">
        <v>139583.66341600686</v>
      </c>
      <c r="H33" s="1534">
        <f>C33+D33+E33+F33+G33</f>
        <v>1477055.8289166871</v>
      </c>
      <c r="I33" s="421"/>
      <c r="J33" s="421"/>
      <c r="K33" s="421"/>
      <c r="L33" s="421"/>
      <c r="M33" s="421"/>
      <c r="N33" s="421"/>
    </row>
    <row r="34" spans="2:14" ht="19.899999999999999" customHeight="1">
      <c r="B34" s="1579" t="s">
        <v>113</v>
      </c>
      <c r="C34" s="1128">
        <v>434565</v>
      </c>
      <c r="D34" s="1128">
        <v>340993</v>
      </c>
      <c r="E34" s="1128">
        <v>10556560</v>
      </c>
      <c r="F34" s="1128">
        <v>1501695</v>
      </c>
      <c r="G34" s="1128">
        <v>1552602</v>
      </c>
      <c r="H34" s="1534">
        <f t="shared" ref="H34:H45" si="3">C34+D34+E34+F34+G34</f>
        <v>14386415</v>
      </c>
      <c r="I34" s="421"/>
      <c r="J34" s="421"/>
      <c r="K34" s="421"/>
      <c r="L34" s="421"/>
      <c r="M34" s="421"/>
      <c r="N34" s="421"/>
    </row>
    <row r="35" spans="2:14" ht="19.899999999999999" customHeight="1">
      <c r="B35" s="1579" t="s">
        <v>114</v>
      </c>
      <c r="C35" s="1128">
        <v>241550.24608000016</v>
      </c>
      <c r="D35" s="1128">
        <v>14053.87811</v>
      </c>
      <c r="E35" s="1128">
        <v>3294276.4619400003</v>
      </c>
      <c r="F35" s="1128">
        <v>230137.58854</v>
      </c>
      <c r="G35" s="1128">
        <v>64726.333090000015</v>
      </c>
      <c r="H35" s="1534">
        <f t="shared" si="3"/>
        <v>3844744.5077600004</v>
      </c>
      <c r="I35" s="421"/>
      <c r="J35" s="421"/>
      <c r="K35" s="421"/>
      <c r="L35" s="421"/>
      <c r="M35" s="421"/>
      <c r="N35" s="421"/>
    </row>
    <row r="36" spans="2:14" ht="19.899999999999999" customHeight="1">
      <c r="B36" s="1579" t="s">
        <v>116</v>
      </c>
      <c r="C36" s="1128">
        <v>31569.249939999994</v>
      </c>
      <c r="D36" s="1128">
        <v>3833.2167799999997</v>
      </c>
      <c r="E36" s="1128">
        <v>3135767.8994200001</v>
      </c>
      <c r="F36" s="1128">
        <v>41090.019999999997</v>
      </c>
      <c r="G36" s="1128">
        <v>214336.94696000003</v>
      </c>
      <c r="H36" s="1534">
        <f t="shared" si="3"/>
        <v>3426597.3330999999</v>
      </c>
      <c r="I36" s="421"/>
      <c r="J36" s="421"/>
      <c r="K36" s="421"/>
      <c r="L36" s="421"/>
      <c r="M36" s="421"/>
      <c r="N36" s="421"/>
    </row>
    <row r="37" spans="2:14" ht="19.899999999999999" customHeight="1">
      <c r="B37" s="1579" t="s">
        <v>117</v>
      </c>
      <c r="C37" s="1128">
        <v>181966.59357685703</v>
      </c>
      <c r="D37" s="1128">
        <v>174215.1304347906</v>
      </c>
      <c r="E37" s="1128">
        <v>3408457.8327883733</v>
      </c>
      <c r="F37" s="1128">
        <v>1593028.452678547</v>
      </c>
      <c r="G37" s="1128">
        <v>311672.01226143539</v>
      </c>
      <c r="H37" s="1534">
        <f t="shared" si="3"/>
        <v>5669340.0217400035</v>
      </c>
      <c r="I37" s="421"/>
      <c r="J37" s="421"/>
      <c r="K37" s="421"/>
      <c r="L37" s="421"/>
      <c r="M37" s="421"/>
      <c r="N37" s="421"/>
    </row>
    <row r="38" spans="2:14" ht="19.899999999999999" customHeight="1">
      <c r="B38" s="1579" t="s">
        <v>119</v>
      </c>
      <c r="C38" s="1128">
        <v>42273.392780000155</v>
      </c>
      <c r="D38" s="1128">
        <v>5516.2546399999937</v>
      </c>
      <c r="E38" s="1128">
        <v>3327240.9094599998</v>
      </c>
      <c r="F38" s="1128">
        <v>173551.00905999998</v>
      </c>
      <c r="G38" s="1128">
        <v>41981.384140000002</v>
      </c>
      <c r="H38" s="1534">
        <f t="shared" si="3"/>
        <v>3590562.9500800003</v>
      </c>
      <c r="I38" s="421"/>
      <c r="J38" s="421"/>
      <c r="K38" s="421"/>
      <c r="L38" s="421"/>
      <c r="M38" s="421"/>
      <c r="N38" s="421"/>
    </row>
    <row r="39" spans="2:14" ht="19.899999999999999" customHeight="1">
      <c r="B39" s="1579" t="s">
        <v>123</v>
      </c>
      <c r="C39" s="1128">
        <v>52535.660239999452</v>
      </c>
      <c r="D39" s="1128">
        <v>8980.1610900000032</v>
      </c>
      <c r="E39" s="1128">
        <v>3815929.5538300029</v>
      </c>
      <c r="F39" s="1577"/>
      <c r="G39" s="1128">
        <v>42830.355369999932</v>
      </c>
      <c r="H39" s="1534">
        <f t="shared" si="3"/>
        <v>3920275.7305300022</v>
      </c>
      <c r="I39" s="421"/>
      <c r="J39" s="421"/>
      <c r="K39" s="421"/>
      <c r="L39" s="421"/>
      <c r="M39" s="421"/>
      <c r="N39" s="421"/>
    </row>
    <row r="40" spans="2:14" ht="19.899999999999999" customHeight="1">
      <c r="B40" s="1579" t="s">
        <v>124</v>
      </c>
      <c r="C40" s="1128">
        <v>-115.47004909033706</v>
      </c>
      <c r="D40" s="1128">
        <v>-90.737328992500636</v>
      </c>
      <c r="E40" s="1128">
        <v>6285.7533963415462</v>
      </c>
      <c r="F40" s="1128">
        <v>-19.322949999999764</v>
      </c>
      <c r="G40" s="1128">
        <v>5400.1222300412455</v>
      </c>
      <c r="H40" s="1534">
        <f t="shared" si="3"/>
        <v>11460.345298299955</v>
      </c>
      <c r="I40" s="421"/>
      <c r="J40" s="421"/>
      <c r="K40" s="421"/>
      <c r="L40" s="421"/>
      <c r="M40" s="421"/>
      <c r="N40" s="421"/>
    </row>
    <row r="41" spans="2:14" ht="19.899999999999999" customHeight="1">
      <c r="B41" s="1579" t="s">
        <v>125</v>
      </c>
      <c r="C41" s="1128">
        <v>2554.4119700000001</v>
      </c>
      <c r="D41" s="1128">
        <v>27305.966969999998</v>
      </c>
      <c r="E41" s="1128">
        <v>383485.46004999999</v>
      </c>
      <c r="F41" s="1128">
        <v>4964265.9978</v>
      </c>
      <c r="G41" s="1128">
        <v>414777.32105000014</v>
      </c>
      <c r="H41" s="1534">
        <f t="shared" si="3"/>
        <v>5792389.1578400005</v>
      </c>
      <c r="I41" s="421"/>
      <c r="J41" s="421"/>
      <c r="K41" s="421"/>
      <c r="L41" s="421"/>
      <c r="M41" s="421"/>
      <c r="N41" s="421"/>
    </row>
    <row r="42" spans="2:14" ht="19.899999999999999" customHeight="1">
      <c r="B42" s="1579" t="s">
        <v>126</v>
      </c>
      <c r="C42" s="1128">
        <v>12102</v>
      </c>
      <c r="D42" s="1128">
        <v>6065</v>
      </c>
      <c r="E42" s="1128">
        <v>1207274</v>
      </c>
      <c r="F42" s="1128">
        <v>55079</v>
      </c>
      <c r="G42" s="1128">
        <v>73395</v>
      </c>
      <c r="H42" s="1534">
        <f t="shared" si="3"/>
        <v>1353915</v>
      </c>
      <c r="I42" s="421"/>
      <c r="J42" s="421"/>
      <c r="K42" s="421"/>
      <c r="L42" s="421"/>
      <c r="M42" s="421"/>
      <c r="N42" s="421"/>
    </row>
    <row r="43" spans="2:14" ht="19.899999999999999" customHeight="1">
      <c r="B43" s="1579" t="s">
        <v>127</v>
      </c>
      <c r="C43" s="1128">
        <v>147441</v>
      </c>
      <c r="D43" s="1128">
        <v>2854</v>
      </c>
      <c r="E43" s="1128">
        <v>4813706</v>
      </c>
      <c r="F43" s="1660">
        <v>121540</v>
      </c>
      <c r="G43" s="1128">
        <v>176195</v>
      </c>
      <c r="H43" s="1534">
        <f t="shared" si="3"/>
        <v>5261736</v>
      </c>
      <c r="I43" s="421"/>
      <c r="J43" s="421"/>
      <c r="K43" s="421"/>
      <c r="L43" s="421"/>
      <c r="M43" s="421"/>
      <c r="N43" s="421"/>
    </row>
    <row r="44" spans="2:14" ht="19.899999999999999" customHeight="1">
      <c r="B44" s="1579" t="s">
        <v>129</v>
      </c>
      <c r="C44" s="1128">
        <v>5075.2763300000006</v>
      </c>
      <c r="D44" s="1577"/>
      <c r="E44" s="1128">
        <v>737459.70700000005</v>
      </c>
      <c r="F44" s="1128">
        <v>11626.258930000002</v>
      </c>
      <c r="G44" s="1128">
        <v>67261.440959999964</v>
      </c>
      <c r="H44" s="1534">
        <f t="shared" si="3"/>
        <v>821422.68322000001</v>
      </c>
      <c r="I44" s="421"/>
      <c r="J44" s="421"/>
      <c r="K44" s="421"/>
      <c r="L44" s="421"/>
      <c r="M44" s="421"/>
      <c r="N44" s="421"/>
    </row>
    <row r="45" spans="2:14" ht="19.899999999999999" customHeight="1">
      <c r="B45" s="1579" t="s">
        <v>130</v>
      </c>
      <c r="C45" s="1128">
        <v>109355</v>
      </c>
      <c r="D45" s="1128">
        <v>131378</v>
      </c>
      <c r="E45" s="1128">
        <v>12492162</v>
      </c>
      <c r="F45" s="1128">
        <v>1856565</v>
      </c>
      <c r="G45" s="1128">
        <v>719543</v>
      </c>
      <c r="H45" s="1534">
        <f t="shared" si="3"/>
        <v>15309003</v>
      </c>
      <c r="I45" s="421"/>
      <c r="J45" s="421"/>
      <c r="K45" s="421"/>
      <c r="L45" s="421"/>
      <c r="M45" s="421"/>
      <c r="N45" s="421"/>
    </row>
    <row r="46" spans="2:14" ht="19.899999999999999" customHeight="1">
      <c r="B46" s="1366" t="s">
        <v>543</v>
      </c>
      <c r="C46" s="1519">
        <f>SUM(C32:C45)</f>
        <v>2183650.4942456614</v>
      </c>
      <c r="D46" s="1519">
        <f>SUM(D32:D45)</f>
        <v>1175288.911261207</v>
      </c>
      <c r="E46" s="1519">
        <f t="shared" ref="E46:G46" si="4">SUM(E32:E45)</f>
        <v>58724480.377995931</v>
      </c>
      <c r="F46" s="1519">
        <f t="shared" si="4"/>
        <v>15153048.912504174</v>
      </c>
      <c r="G46" s="1519">
        <f t="shared" si="4"/>
        <v>4942850.2475629095</v>
      </c>
      <c r="H46" s="1534">
        <f>C46+D46+E46+F46+G46</f>
        <v>82179318.943569899</v>
      </c>
      <c r="I46" s="421"/>
      <c r="J46" s="421"/>
      <c r="K46" s="421"/>
      <c r="L46" s="421"/>
      <c r="M46" s="421"/>
      <c r="N46" s="421"/>
    </row>
    <row r="47" spans="2:14" ht="19.899999999999999" customHeight="1">
      <c r="B47" s="1366" t="s">
        <v>417</v>
      </c>
      <c r="C47" s="1143"/>
      <c r="D47" s="1143"/>
      <c r="E47" s="1143"/>
      <c r="F47" s="1143"/>
      <c r="G47" s="1143"/>
      <c r="H47" s="1534">
        <v>5568739.3130600005</v>
      </c>
      <c r="I47" s="421"/>
      <c r="J47" s="421"/>
      <c r="K47" s="421"/>
      <c r="L47" s="421"/>
      <c r="M47" s="421"/>
      <c r="N47" s="421"/>
    </row>
    <row r="48" spans="2:14" ht="19.899999999999999" customHeight="1">
      <c r="B48" s="1366" t="s">
        <v>133</v>
      </c>
      <c r="C48" s="1519">
        <f>C46+C47</f>
        <v>2183650.4942456614</v>
      </c>
      <c r="D48" s="1519">
        <f t="shared" ref="D48:G48" si="5">D46+D47</f>
        <v>1175288.911261207</v>
      </c>
      <c r="E48" s="1519">
        <f t="shared" si="5"/>
        <v>58724480.377995931</v>
      </c>
      <c r="F48" s="1519">
        <f t="shared" si="5"/>
        <v>15153048.912504174</v>
      </c>
      <c r="G48" s="1519">
        <f t="shared" si="5"/>
        <v>4942850.2475629095</v>
      </c>
      <c r="H48" s="1534">
        <f>SUM(H46:H47)</f>
        <v>87748058.256629899</v>
      </c>
      <c r="I48" s="421"/>
      <c r="J48" s="421"/>
      <c r="K48" s="421"/>
      <c r="L48" s="421"/>
      <c r="M48" s="421"/>
      <c r="N48" s="421"/>
    </row>
    <row r="49" spans="2:14" ht="19.899999999999999" customHeight="1">
      <c r="B49" s="218"/>
      <c r="C49" s="383"/>
      <c r="D49" s="383"/>
      <c r="E49" s="383"/>
      <c r="F49" s="383"/>
      <c r="G49" s="383"/>
      <c r="H49" s="421"/>
      <c r="I49" s="421"/>
      <c r="J49" s="421"/>
      <c r="K49" s="421"/>
      <c r="L49" s="421"/>
      <c r="M49" s="421"/>
      <c r="N49" s="421"/>
    </row>
    <row r="50" spans="2:14" ht="19.899999999999999" customHeight="1">
      <c r="B50" s="218"/>
      <c r="C50" s="383"/>
      <c r="D50" s="383"/>
      <c r="E50" s="383"/>
      <c r="F50" s="383"/>
      <c r="G50" s="383"/>
      <c r="H50" s="305">
        <v>150</v>
      </c>
      <c r="I50" s="421"/>
      <c r="J50" s="421"/>
      <c r="K50" s="421"/>
      <c r="L50" s="421"/>
      <c r="M50" s="421"/>
      <c r="N50" s="421"/>
    </row>
    <row r="51" spans="2:14" ht="19.899999999999999" customHeight="1">
      <c r="B51" s="218"/>
      <c r="C51" s="383"/>
      <c r="D51" s="383"/>
      <c r="E51" s="383"/>
      <c r="F51" s="383"/>
      <c r="G51" s="383"/>
      <c r="H51" s="421"/>
      <c r="I51" s="421"/>
      <c r="J51" s="421"/>
      <c r="K51" s="421"/>
      <c r="L51" s="421"/>
      <c r="M51" s="421"/>
      <c r="N51" s="421"/>
    </row>
    <row r="52" spans="2:14" ht="19.899999999999999" customHeight="1">
      <c r="B52" s="1738" t="s">
        <v>545</v>
      </c>
      <c r="C52" s="1738"/>
      <c r="D52" s="1738"/>
      <c r="E52" s="1738"/>
      <c r="F52" s="1738"/>
      <c r="G52" s="476"/>
      <c r="H52" s="447"/>
      <c r="I52" s="447"/>
    </row>
    <row r="53" spans="2:14" ht="19.899999999999999" customHeight="1">
      <c r="H53" s="745"/>
    </row>
    <row r="54" spans="2:14" ht="19.899999999999999" customHeight="1">
      <c r="B54" s="1715" t="s">
        <v>98</v>
      </c>
      <c r="C54" s="1735" t="s">
        <v>513</v>
      </c>
      <c r="D54" s="1762" t="s">
        <v>514</v>
      </c>
      <c r="E54" s="1762" t="s">
        <v>515</v>
      </c>
      <c r="F54" s="1735" t="s">
        <v>546</v>
      </c>
      <c r="G54" s="1735" t="s">
        <v>432</v>
      </c>
      <c r="H54" s="1762" t="s">
        <v>524</v>
      </c>
      <c r="I54" s="447"/>
    </row>
    <row r="55" spans="2:14" ht="19.899999999999999" customHeight="1">
      <c r="B55" s="1715"/>
      <c r="C55" s="1735"/>
      <c r="D55" s="1762"/>
      <c r="E55" s="1762"/>
      <c r="F55" s="1735"/>
      <c r="G55" s="1735"/>
      <c r="H55" s="1762"/>
      <c r="I55" s="447"/>
    </row>
    <row r="56" spans="2:14" ht="19.899999999999999" customHeight="1">
      <c r="B56" s="1579" t="s">
        <v>107</v>
      </c>
      <c r="C56" s="1128">
        <v>720425.48432546936</v>
      </c>
      <c r="D56" s="1128">
        <v>343877.67274962907</v>
      </c>
      <c r="E56" s="1128">
        <v>10525086.413244998</v>
      </c>
      <c r="F56" s="1128">
        <v>2699221.8746300004</v>
      </c>
      <c r="G56" s="1128">
        <v>1046981.7183239016</v>
      </c>
      <c r="H56" s="1534">
        <f>C56+D56+E56+F56+G56</f>
        <v>15335593.163273998</v>
      </c>
      <c r="I56" s="421"/>
      <c r="J56" s="421"/>
      <c r="K56" s="421"/>
      <c r="L56" s="421"/>
      <c r="M56" s="421"/>
      <c r="N56" s="421"/>
    </row>
    <row r="57" spans="2:14" ht="19.899999999999999" customHeight="1">
      <c r="B57" s="1579" t="s">
        <v>110</v>
      </c>
      <c r="C57" s="1128">
        <v>37881.324923352426</v>
      </c>
      <c r="D57" s="1128">
        <v>67191.699730864508</v>
      </c>
      <c r="E57" s="1128">
        <v>1017622.0665285193</v>
      </c>
      <c r="F57" s="1128">
        <v>286225.82643110864</v>
      </c>
      <c r="G57" s="1128">
        <v>132263.55221554881</v>
      </c>
      <c r="H57" s="1534">
        <f t="shared" ref="H57:H70" si="6">C57+D57+E57+F57+G57</f>
        <v>1541184.4698293936</v>
      </c>
      <c r="I57" s="421"/>
      <c r="J57" s="421"/>
      <c r="K57" s="421"/>
      <c r="L57" s="421"/>
      <c r="M57" s="421"/>
      <c r="N57" s="421"/>
    </row>
    <row r="58" spans="2:14" ht="19.899999999999999" customHeight="1">
      <c r="B58" s="1579" t="s">
        <v>113</v>
      </c>
      <c r="C58" s="1128">
        <v>490891</v>
      </c>
      <c r="D58" s="1128">
        <v>343760</v>
      </c>
      <c r="E58" s="1128">
        <v>10652712</v>
      </c>
      <c r="F58" s="1128">
        <v>1371229</v>
      </c>
      <c r="G58" s="1128">
        <v>1333946</v>
      </c>
      <c r="H58" s="1534">
        <f t="shared" si="6"/>
        <v>14192538</v>
      </c>
      <c r="I58" s="421"/>
      <c r="J58" s="421"/>
      <c r="K58" s="421"/>
      <c r="L58" s="421"/>
      <c r="M58" s="421"/>
      <c r="N58" s="421"/>
    </row>
    <row r="59" spans="2:14" ht="19.899999999999999" customHeight="1">
      <c r="B59" s="1579" t="s">
        <v>114</v>
      </c>
      <c r="C59" s="1128">
        <v>143350.17136999994</v>
      </c>
      <c r="D59" s="1128">
        <v>14927.693780000001</v>
      </c>
      <c r="E59" s="1128">
        <v>2955100.9698001002</v>
      </c>
      <c r="F59" s="1128">
        <v>66471.926409999985</v>
      </c>
      <c r="G59" s="1128">
        <v>66291.94968000002</v>
      </c>
      <c r="H59" s="1534">
        <f t="shared" si="6"/>
        <v>3246142.7110401001</v>
      </c>
      <c r="I59" s="421"/>
      <c r="J59" s="421"/>
      <c r="K59" s="421"/>
      <c r="L59" s="421"/>
      <c r="M59" s="421"/>
      <c r="N59" s="421"/>
    </row>
    <row r="60" spans="2:14" ht="19.899999999999999" customHeight="1">
      <c r="B60" s="1579" t="s">
        <v>116</v>
      </c>
      <c r="C60" s="1128">
        <v>17100.939999999999</v>
      </c>
      <c r="D60" s="1128">
        <v>1249.4299999999998</v>
      </c>
      <c r="E60" s="1128">
        <v>2671298.2500000009</v>
      </c>
      <c r="F60" s="1128">
        <v>25838</v>
      </c>
      <c r="G60" s="1128">
        <v>128953.24999999997</v>
      </c>
      <c r="H60" s="1534">
        <f t="shared" si="6"/>
        <v>2844439.870000001</v>
      </c>
      <c r="I60" s="421"/>
      <c r="J60" s="421"/>
      <c r="K60" s="421"/>
      <c r="L60" s="421"/>
      <c r="M60" s="421"/>
      <c r="N60" s="421"/>
    </row>
    <row r="61" spans="2:14" ht="19.899999999999999" customHeight="1">
      <c r="B61" s="1579" t="s">
        <v>117</v>
      </c>
      <c r="C61" s="1128">
        <v>107035.28360000048</v>
      </c>
      <c r="D61" s="1128">
        <v>160580.85265000007</v>
      </c>
      <c r="E61" s="1128">
        <v>4588146.2982818754</v>
      </c>
      <c r="F61" s="1128">
        <v>1559182.0774998444</v>
      </c>
      <c r="G61" s="1128">
        <v>542853.21830015851</v>
      </c>
      <c r="H61" s="1534">
        <f t="shared" si="6"/>
        <v>6957797.7303318782</v>
      </c>
      <c r="I61" s="421"/>
      <c r="J61" s="421"/>
      <c r="K61" s="421"/>
      <c r="L61" s="421"/>
      <c r="M61" s="421"/>
      <c r="N61" s="421"/>
    </row>
    <row r="62" spans="2:14" ht="19.899999999999999" customHeight="1">
      <c r="B62" s="1579" t="s">
        <v>119</v>
      </c>
      <c r="C62" s="1128">
        <v>46775.605029999926</v>
      </c>
      <c r="D62" s="1128">
        <v>8648.0098800000051</v>
      </c>
      <c r="E62" s="1128">
        <v>3000044.1597499987</v>
      </c>
      <c r="F62" s="1128">
        <v>187886.03063000002</v>
      </c>
      <c r="G62" s="1128">
        <v>36594.197749999963</v>
      </c>
      <c r="H62" s="1534">
        <f t="shared" si="6"/>
        <v>3279948.0030399985</v>
      </c>
      <c r="I62" s="421"/>
      <c r="J62" s="421"/>
      <c r="K62" s="421"/>
      <c r="L62" s="421"/>
      <c r="M62" s="421"/>
      <c r="N62" s="421"/>
    </row>
    <row r="63" spans="2:14" ht="19.899999999999999" customHeight="1">
      <c r="B63" s="1579" t="s">
        <v>123</v>
      </c>
      <c r="C63" s="1128">
        <v>44127.078324563008</v>
      </c>
      <c r="D63" s="1128">
        <v>8580.7720500000032</v>
      </c>
      <c r="E63" s="1128">
        <v>3377375.7634900003</v>
      </c>
      <c r="F63" s="1577"/>
      <c r="G63" s="1128">
        <v>39068.772009999993</v>
      </c>
      <c r="H63" s="1534">
        <f t="shared" si="6"/>
        <v>3469152.3858745634</v>
      </c>
      <c r="I63" s="421"/>
      <c r="J63" s="421"/>
      <c r="K63" s="421"/>
      <c r="L63" s="421"/>
      <c r="M63" s="421"/>
      <c r="N63" s="421"/>
    </row>
    <row r="64" spans="2:14" ht="19.899999999999999" customHeight="1">
      <c r="B64" s="1579" t="s">
        <v>124</v>
      </c>
      <c r="C64" s="1128">
        <v>-862.25289999999995</v>
      </c>
      <c r="D64" s="1128">
        <v>11.663510000000002</v>
      </c>
      <c r="E64" s="1128">
        <v>19072.187389999999</v>
      </c>
      <c r="F64" s="1130"/>
      <c r="G64" s="1128">
        <v>63.047530000000279</v>
      </c>
      <c r="H64" s="1534">
        <f t="shared" si="6"/>
        <v>18284.645529999998</v>
      </c>
      <c r="I64" s="421"/>
      <c r="J64" s="421"/>
      <c r="K64" s="421"/>
      <c r="L64" s="421"/>
      <c r="M64" s="421"/>
      <c r="N64" s="421"/>
    </row>
    <row r="65" spans="2:14" ht="19.899999999999999" customHeight="1">
      <c r="B65" s="1579" t="s">
        <v>125</v>
      </c>
      <c r="C65" s="1128">
        <v>11902.887939999999</v>
      </c>
      <c r="D65" s="1128">
        <v>3468.0092500000001</v>
      </c>
      <c r="E65" s="1128">
        <v>383319.38270000007</v>
      </c>
      <c r="F65" s="1128">
        <v>4069119.0414900002</v>
      </c>
      <c r="G65" s="1128">
        <v>-94717.407570000039</v>
      </c>
      <c r="H65" s="1534">
        <f t="shared" si="6"/>
        <v>4373091.9138100008</v>
      </c>
      <c r="I65" s="421"/>
      <c r="J65" s="421"/>
      <c r="K65" s="421"/>
      <c r="L65" s="421"/>
      <c r="M65" s="421"/>
      <c r="N65" s="421"/>
    </row>
    <row r="66" spans="2:14" ht="19.899999999999999" customHeight="1">
      <c r="B66" s="1579" t="s">
        <v>126</v>
      </c>
      <c r="C66" s="1128">
        <v>5651.0105429542382</v>
      </c>
      <c r="D66" s="1128">
        <v>7978.9872868186985</v>
      </c>
      <c r="E66" s="1128">
        <v>1067724.6994845858</v>
      </c>
      <c r="F66" s="1128">
        <v>39591.354590416682</v>
      </c>
      <c r="G66" s="1128">
        <v>66306.445450562926</v>
      </c>
      <c r="H66" s="1534">
        <f t="shared" si="6"/>
        <v>1187252.4973553384</v>
      </c>
      <c r="I66" s="421"/>
      <c r="J66" s="421"/>
      <c r="K66" s="421"/>
      <c r="L66" s="421"/>
      <c r="M66" s="421"/>
      <c r="N66" s="421"/>
    </row>
    <row r="67" spans="2:14" ht="19.899999999999999" customHeight="1">
      <c r="B67" s="1579" t="s">
        <v>127</v>
      </c>
      <c r="C67" s="1128">
        <v>153432.12047000011</v>
      </c>
      <c r="D67" s="1128">
        <v>2291.51476</v>
      </c>
      <c r="E67" s="1128">
        <v>4232049.3682547705</v>
      </c>
      <c r="F67" s="1128">
        <v>95856</v>
      </c>
      <c r="G67" s="1128">
        <v>225858.09059000004</v>
      </c>
      <c r="H67" s="1534">
        <f t="shared" si="6"/>
        <v>4709487.0940747708</v>
      </c>
      <c r="I67" s="421"/>
      <c r="J67" s="421"/>
      <c r="K67" s="421"/>
      <c r="L67" s="421"/>
      <c r="M67" s="421"/>
      <c r="N67" s="421"/>
    </row>
    <row r="68" spans="2:14" ht="19.899999999999999" customHeight="1">
      <c r="B68" s="1579" t="s">
        <v>149</v>
      </c>
      <c r="C68" s="1128">
        <v>7357.6931058333303</v>
      </c>
      <c r="D68" s="1577"/>
      <c r="E68" s="1128">
        <v>497362.09213208652</v>
      </c>
      <c r="F68" s="1128">
        <v>10879.942319999998</v>
      </c>
      <c r="G68" s="1128">
        <v>69268.237692080249</v>
      </c>
      <c r="H68" s="1534">
        <f t="shared" si="6"/>
        <v>584867.96525000001</v>
      </c>
      <c r="I68" s="421"/>
      <c r="J68" s="421"/>
      <c r="K68" s="421"/>
      <c r="L68" s="421"/>
      <c r="M68" s="421"/>
      <c r="N68" s="421"/>
    </row>
    <row r="69" spans="2:14" ht="19.899999999999999" customHeight="1">
      <c r="B69" s="1579" t="s">
        <v>130</v>
      </c>
      <c r="C69" s="1128">
        <v>172169.02591906127</v>
      </c>
      <c r="D69" s="1128">
        <v>141809.30819601277</v>
      </c>
      <c r="E69" s="1128">
        <v>11904435.11677387</v>
      </c>
      <c r="F69" s="1128">
        <v>1974632.7106704654</v>
      </c>
      <c r="G69" s="1128">
        <v>898301.63627295836</v>
      </c>
      <c r="H69" s="1534">
        <f t="shared" si="6"/>
        <v>15091347.797832366</v>
      </c>
      <c r="I69" s="421"/>
      <c r="J69" s="421"/>
      <c r="K69" s="421"/>
      <c r="L69" s="421"/>
      <c r="M69" s="421"/>
      <c r="N69" s="421"/>
    </row>
    <row r="70" spans="2:14" ht="19.899999999999999" customHeight="1">
      <c r="B70" s="1366" t="s">
        <v>543</v>
      </c>
      <c r="C70" s="1519">
        <f>SUM(C56:C69)</f>
        <v>1957237.3726512343</v>
      </c>
      <c r="D70" s="1519">
        <f t="shared" ref="D70:G70" si="7">SUM(D56:D69)</f>
        <v>1104375.6138433251</v>
      </c>
      <c r="E70" s="1519">
        <f t="shared" si="7"/>
        <v>56891348.767830804</v>
      </c>
      <c r="F70" s="1519">
        <f t="shared" si="7"/>
        <v>12386133.784671836</v>
      </c>
      <c r="G70" s="1519">
        <f t="shared" si="7"/>
        <v>4492032.7082452113</v>
      </c>
      <c r="H70" s="1534">
        <f t="shared" si="6"/>
        <v>76831128.247242421</v>
      </c>
      <c r="I70" s="421"/>
      <c r="J70" s="421"/>
      <c r="K70" s="421"/>
      <c r="L70" s="421"/>
      <c r="M70" s="421"/>
      <c r="N70" s="421"/>
    </row>
    <row r="71" spans="2:14" ht="19.899999999999999" customHeight="1">
      <c r="B71" s="1366" t="s">
        <v>417</v>
      </c>
      <c r="C71" s="1143"/>
      <c r="D71" s="1143"/>
      <c r="E71" s="1143"/>
      <c r="F71" s="1143"/>
      <c r="G71" s="1143"/>
      <c r="H71" s="1534">
        <v>4031846.35268</v>
      </c>
      <c r="I71" s="421"/>
      <c r="J71" s="421"/>
      <c r="K71" s="421"/>
      <c r="L71" s="421"/>
      <c r="M71" s="421"/>
      <c r="N71" s="421"/>
    </row>
    <row r="72" spans="2:14" ht="19.899999999999999" customHeight="1">
      <c r="B72" s="1366" t="s">
        <v>133</v>
      </c>
      <c r="C72" s="1519">
        <f>C70+C71</f>
        <v>1957237.3726512343</v>
      </c>
      <c r="D72" s="1519">
        <f t="shared" ref="D72:H72" si="8">D70+D71</f>
        <v>1104375.6138433251</v>
      </c>
      <c r="E72" s="1519">
        <f t="shared" si="8"/>
        <v>56891348.767830804</v>
      </c>
      <c r="F72" s="1519">
        <f t="shared" si="8"/>
        <v>12386133.784671836</v>
      </c>
      <c r="G72" s="1519">
        <f t="shared" si="8"/>
        <v>4492032.7082452113</v>
      </c>
      <c r="H72" s="1519">
        <f t="shared" si="8"/>
        <v>80862974.599922419</v>
      </c>
      <c r="I72" s="421"/>
      <c r="J72" s="421"/>
      <c r="K72" s="421"/>
      <c r="L72" s="421"/>
      <c r="M72" s="421"/>
      <c r="N72" s="421"/>
    </row>
    <row r="73" spans="2:14" ht="19.899999999999999" customHeight="1">
      <c r="B73" s="506"/>
      <c r="C73" s="383"/>
      <c r="D73" s="383"/>
      <c r="E73" s="383"/>
      <c r="F73" s="383"/>
      <c r="G73" s="383"/>
      <c r="H73" s="279"/>
      <c r="I73" s="421"/>
      <c r="J73" s="421"/>
      <c r="K73" s="421"/>
      <c r="L73" s="421"/>
      <c r="M73" s="421"/>
      <c r="N73" s="421"/>
    </row>
    <row r="74" spans="2:14" ht="19.899999999999999" customHeight="1">
      <c r="B74" s="218"/>
      <c r="C74" s="383"/>
      <c r="D74" s="383"/>
      <c r="E74" s="383"/>
      <c r="F74" s="383"/>
      <c r="G74" s="383"/>
      <c r="H74" s="264">
        <v>151</v>
      </c>
      <c r="I74" s="421"/>
      <c r="J74" s="421"/>
      <c r="K74" s="421"/>
      <c r="L74" s="421"/>
      <c r="M74" s="421"/>
      <c r="N74" s="421"/>
    </row>
    <row r="75" spans="2:14" ht="19.899999999999999" customHeight="1">
      <c r="B75" s="292"/>
      <c r="H75" s="292"/>
      <c r="I75" s="421"/>
      <c r="J75" s="421"/>
      <c r="K75" s="421"/>
      <c r="L75" s="421"/>
      <c r="M75" s="421"/>
      <c r="N75" s="421"/>
    </row>
    <row r="76" spans="2:14" ht="19.899999999999999" customHeight="1">
      <c r="B76" s="1738" t="s">
        <v>547</v>
      </c>
      <c r="C76" s="1738"/>
      <c r="D76" s="1738"/>
      <c r="E76" s="1738"/>
      <c r="F76" s="1738"/>
      <c r="G76" s="476"/>
      <c r="H76" s="447"/>
      <c r="I76" s="421"/>
      <c r="J76" s="421"/>
      <c r="K76" s="421"/>
      <c r="L76" s="421"/>
      <c r="M76" s="421"/>
      <c r="N76" s="421"/>
    </row>
    <row r="77" spans="2:14" ht="19.899999999999999" customHeight="1">
      <c r="H77" s="745"/>
      <c r="I77" s="421"/>
      <c r="J77" s="421"/>
      <c r="K77" s="421"/>
      <c r="L77" s="421"/>
      <c r="M77" s="421"/>
      <c r="N77" s="421"/>
    </row>
    <row r="78" spans="2:14" ht="19.899999999999999" customHeight="1">
      <c r="B78" s="1715" t="s">
        <v>98</v>
      </c>
      <c r="C78" s="1735" t="s">
        <v>513</v>
      </c>
      <c r="D78" s="1762" t="s">
        <v>519</v>
      </c>
      <c r="E78" s="1762" t="s">
        <v>515</v>
      </c>
      <c r="F78" s="1762" t="s">
        <v>546</v>
      </c>
      <c r="G78" s="1762" t="s">
        <v>432</v>
      </c>
      <c r="H78" s="1762" t="s">
        <v>517</v>
      </c>
      <c r="I78" s="421"/>
      <c r="J78" s="421"/>
      <c r="K78" s="421"/>
      <c r="L78" s="421"/>
      <c r="M78" s="421"/>
      <c r="N78" s="421"/>
    </row>
    <row r="79" spans="2:14" ht="19.899999999999999" customHeight="1">
      <c r="B79" s="1715"/>
      <c r="C79" s="1735"/>
      <c r="D79" s="1762"/>
      <c r="E79" s="1762"/>
      <c r="F79" s="1762"/>
      <c r="G79" s="1762"/>
      <c r="H79" s="1762"/>
      <c r="I79" s="421"/>
      <c r="J79" s="421"/>
      <c r="K79" s="421"/>
      <c r="L79" s="421"/>
      <c r="M79" s="421"/>
      <c r="N79" s="421"/>
    </row>
    <row r="80" spans="2:14" ht="19.899999999999999" customHeight="1">
      <c r="B80" s="1579" t="s">
        <v>107</v>
      </c>
      <c r="C80" s="1128">
        <v>203080.48834698478</v>
      </c>
      <c r="D80" s="1128">
        <v>93192.697766640253</v>
      </c>
      <c r="E80" s="1128">
        <v>1996615.8859679992</v>
      </c>
      <c r="F80" s="1128">
        <v>602571.64159500005</v>
      </c>
      <c r="G80" s="1128">
        <v>518354.85350637801</v>
      </c>
      <c r="H80" s="1661">
        <v>3413815.5671830024</v>
      </c>
      <c r="I80" s="421"/>
      <c r="J80" s="421"/>
      <c r="K80" s="421"/>
      <c r="L80" s="421"/>
      <c r="M80" s="421"/>
      <c r="N80" s="421"/>
    </row>
    <row r="81" spans="2:14" ht="19.899999999999999" customHeight="1">
      <c r="B81" s="1579" t="s">
        <v>110</v>
      </c>
      <c r="C81" s="1128">
        <v>30273.567197515786</v>
      </c>
      <c r="D81" s="1128">
        <v>45834.325532507988</v>
      </c>
      <c r="E81" s="1128">
        <v>911560.23119413131</v>
      </c>
      <c r="F81" s="1128">
        <v>179093.46276599308</v>
      </c>
      <c r="G81" s="1128">
        <v>117369.34388486961</v>
      </c>
      <c r="H81" s="1661">
        <v>1284130.9305750178</v>
      </c>
      <c r="I81" s="421"/>
      <c r="J81" s="421"/>
      <c r="K81" s="421"/>
      <c r="L81" s="421"/>
      <c r="M81" s="421"/>
      <c r="N81" s="421"/>
    </row>
    <row r="82" spans="2:14" ht="19.899999999999999" customHeight="1">
      <c r="B82" s="1579" t="s">
        <v>113</v>
      </c>
      <c r="C82" s="1128">
        <v>656214</v>
      </c>
      <c r="D82" s="1128">
        <v>318426</v>
      </c>
      <c r="E82" s="1128">
        <v>9706166</v>
      </c>
      <c r="F82" s="1128">
        <v>1217459</v>
      </c>
      <c r="G82" s="1128">
        <v>1311172</v>
      </c>
      <c r="H82" s="1661">
        <v>13209437</v>
      </c>
      <c r="I82" s="421"/>
      <c r="J82" s="421"/>
      <c r="K82" s="421"/>
      <c r="L82" s="421"/>
      <c r="M82" s="421"/>
      <c r="N82" s="421"/>
    </row>
    <row r="83" spans="2:14" ht="19.899999999999999" customHeight="1">
      <c r="B83" s="1579" t="s">
        <v>114</v>
      </c>
      <c r="C83" s="1128">
        <v>105110.49992999999</v>
      </c>
      <c r="D83" s="1128">
        <v>12450.543520000012</v>
      </c>
      <c r="E83" s="1128">
        <v>2404670.2803400001</v>
      </c>
      <c r="F83" s="1128">
        <v>53160.585410000029</v>
      </c>
      <c r="G83" s="1128">
        <v>61748.017769999991</v>
      </c>
      <c r="H83" s="1661">
        <v>2637139.9269699994</v>
      </c>
      <c r="I83" s="421"/>
      <c r="J83" s="421"/>
      <c r="K83" s="421"/>
      <c r="L83" s="421"/>
      <c r="M83" s="421"/>
      <c r="N83" s="421"/>
    </row>
    <row r="84" spans="2:14" ht="19.899999999999999" customHeight="1">
      <c r="B84" s="1579" t="s">
        <v>116</v>
      </c>
      <c r="C84" s="1128">
        <v>25130.150000000009</v>
      </c>
      <c r="D84" s="1128">
        <v>-2801.0600000000004</v>
      </c>
      <c r="E84" s="1128">
        <v>2198817.4</v>
      </c>
      <c r="F84" s="1128">
        <v>16609</v>
      </c>
      <c r="G84" s="1128">
        <v>113564.26000000004</v>
      </c>
      <c r="H84" s="1661">
        <v>2351319.75</v>
      </c>
      <c r="I84" s="421"/>
      <c r="J84" s="421"/>
      <c r="K84" s="421"/>
      <c r="L84" s="421"/>
      <c r="M84" s="421"/>
      <c r="N84" s="421"/>
    </row>
    <row r="85" spans="2:14" ht="19.899999999999999" customHeight="1">
      <c r="B85" s="1579" t="s">
        <v>117</v>
      </c>
      <c r="C85" s="1128">
        <v>308129.39343992359</v>
      </c>
      <c r="D85" s="1128">
        <v>182881.88339758813</v>
      </c>
      <c r="E85" s="1128">
        <v>4743030.0316402223</v>
      </c>
      <c r="F85" s="1128">
        <v>2968127.6516633579</v>
      </c>
      <c r="G85" s="1128">
        <v>211636.13435219947</v>
      </c>
      <c r="H85" s="1661">
        <v>8413805.0944932923</v>
      </c>
      <c r="I85" s="421"/>
      <c r="J85" s="421"/>
      <c r="K85" s="421"/>
      <c r="L85" s="421"/>
      <c r="M85" s="421"/>
      <c r="N85" s="421"/>
    </row>
    <row r="86" spans="2:14" ht="19.899999999999999" customHeight="1">
      <c r="B86" s="1579" t="s">
        <v>119</v>
      </c>
      <c r="C86" s="1128">
        <v>14815.562399999961</v>
      </c>
      <c r="D86" s="1128">
        <v>6569.411979999998</v>
      </c>
      <c r="E86" s="1128">
        <v>2451170.8573999992</v>
      </c>
      <c r="F86" s="1128">
        <v>168802.07815000002</v>
      </c>
      <c r="G86" s="1128">
        <v>24847.358930000013</v>
      </c>
      <c r="H86" s="1661">
        <v>2666205.2688599993</v>
      </c>
      <c r="I86" s="421"/>
      <c r="J86" s="421"/>
      <c r="K86" s="421"/>
      <c r="L86" s="421"/>
      <c r="M86" s="421"/>
      <c r="N86" s="421"/>
    </row>
    <row r="87" spans="2:14" ht="19.899999999999999" customHeight="1">
      <c r="B87" s="1579" t="s">
        <v>161</v>
      </c>
      <c r="C87" s="1128">
        <v>53241.739909999473</v>
      </c>
      <c r="D87" s="1128">
        <v>161503.18862999996</v>
      </c>
      <c r="E87" s="1128">
        <v>7280591.7425899999</v>
      </c>
      <c r="F87" s="1128">
        <v>1318734.98385</v>
      </c>
      <c r="G87" s="1128">
        <v>402153.63177259761</v>
      </c>
      <c r="H87" s="1661">
        <v>9216225.2867525984</v>
      </c>
      <c r="I87" s="421"/>
      <c r="J87" s="421"/>
      <c r="K87" s="421"/>
      <c r="L87" s="421"/>
      <c r="M87" s="421"/>
      <c r="N87" s="421"/>
    </row>
    <row r="88" spans="2:14" ht="19.899999999999999" customHeight="1">
      <c r="B88" s="1579" t="s">
        <v>123</v>
      </c>
      <c r="C88" s="1128">
        <v>39300.150579999943</v>
      </c>
      <c r="D88" s="1128">
        <v>6438.8999300000005</v>
      </c>
      <c r="E88" s="1128">
        <v>2768466.4455599999</v>
      </c>
      <c r="F88" s="1577"/>
      <c r="G88" s="1128">
        <v>31562.671683738808</v>
      </c>
      <c r="H88" s="1661">
        <v>2845768.1677537388</v>
      </c>
      <c r="I88" s="421"/>
      <c r="J88" s="421"/>
      <c r="K88" s="421"/>
      <c r="L88" s="421"/>
      <c r="M88" s="421"/>
      <c r="N88" s="421"/>
    </row>
    <row r="89" spans="2:14" ht="19.899999999999999" customHeight="1">
      <c r="B89" s="1579" t="s">
        <v>124</v>
      </c>
      <c r="C89" s="1128">
        <v>7328.9712453597804</v>
      </c>
      <c r="D89" s="1128">
        <v>1626.1713489281824</v>
      </c>
      <c r="E89" s="1128">
        <v>367257.60564957885</v>
      </c>
      <c r="F89" s="1128">
        <v>88067.97062261797</v>
      </c>
      <c r="G89" s="1128">
        <v>7216.0989836727422</v>
      </c>
      <c r="H89" s="1661">
        <v>471496.81785015756</v>
      </c>
      <c r="I89" s="421"/>
      <c r="J89" s="421"/>
      <c r="K89" s="421"/>
      <c r="L89" s="421"/>
      <c r="M89" s="421"/>
      <c r="N89" s="421"/>
    </row>
    <row r="90" spans="2:14" ht="19.899999999999999" customHeight="1">
      <c r="B90" s="1579" t="s">
        <v>125</v>
      </c>
      <c r="C90" s="1128">
        <v>9707.9962599999999</v>
      </c>
      <c r="D90" s="1128">
        <v>507.44759999999997</v>
      </c>
      <c r="E90" s="1128">
        <v>377234.0183</v>
      </c>
      <c r="F90" s="1128">
        <v>2979162.7079300005</v>
      </c>
      <c r="G90" s="1128">
        <v>-228467.43870999996</v>
      </c>
      <c r="H90" s="1661">
        <v>3138144.7313800007</v>
      </c>
      <c r="I90" s="421"/>
      <c r="J90" s="421"/>
      <c r="K90" s="421"/>
      <c r="L90" s="421"/>
      <c r="M90" s="421"/>
      <c r="N90" s="421"/>
    </row>
    <row r="91" spans="2:14" ht="19.899999999999999" customHeight="1">
      <c r="B91" s="1579" t="s">
        <v>126</v>
      </c>
      <c r="C91" s="1128">
        <v>7554</v>
      </c>
      <c r="D91" s="1128">
        <v>8265</v>
      </c>
      <c r="E91" s="1128">
        <v>750807.2434910062</v>
      </c>
      <c r="F91" s="1128">
        <v>22891.094688749996</v>
      </c>
      <c r="G91" s="1128">
        <v>56757.415862571259</v>
      </c>
      <c r="H91" s="1661">
        <v>846274.7540423274</v>
      </c>
      <c r="I91" s="421"/>
      <c r="J91" s="421"/>
      <c r="K91" s="421"/>
      <c r="L91" s="421"/>
      <c r="M91" s="421"/>
      <c r="N91" s="421"/>
    </row>
    <row r="92" spans="2:14" ht="19.899999999999999" customHeight="1">
      <c r="B92" s="1579" t="s">
        <v>127</v>
      </c>
      <c r="C92" s="1128">
        <v>116450.05399000001</v>
      </c>
      <c r="D92" s="1128">
        <v>2479.2345399999995</v>
      </c>
      <c r="E92" s="1128">
        <v>3657219.393672362</v>
      </c>
      <c r="F92" s="1128">
        <v>88470.799397637631</v>
      </c>
      <c r="G92" s="1128">
        <v>232562.45639000001</v>
      </c>
      <c r="H92" s="1661">
        <v>4097181.9379899995</v>
      </c>
      <c r="I92" s="421"/>
      <c r="J92" s="421"/>
      <c r="K92" s="421"/>
      <c r="L92" s="421"/>
      <c r="M92" s="421"/>
      <c r="N92" s="421"/>
    </row>
    <row r="93" spans="2:14" ht="19.899999999999999" customHeight="1">
      <c r="B93" s="1579" t="s">
        <v>149</v>
      </c>
      <c r="C93" s="1128">
        <v>4770.8079870833344</v>
      </c>
      <c r="D93" s="1577"/>
      <c r="E93" s="1128">
        <v>317196.99173708336</v>
      </c>
      <c r="F93" s="1130"/>
      <c r="G93" s="1128">
        <v>54524.054275833303</v>
      </c>
      <c r="H93" s="1661">
        <v>376491.85399999999</v>
      </c>
      <c r="I93" s="421"/>
      <c r="J93" s="421"/>
      <c r="K93" s="421"/>
      <c r="L93" s="421"/>
      <c r="M93" s="421"/>
      <c r="N93" s="421"/>
    </row>
    <row r="94" spans="2:14" ht="19.899999999999999" customHeight="1">
      <c r="B94" s="1579" t="s">
        <v>130</v>
      </c>
      <c r="C94" s="1128">
        <v>140052</v>
      </c>
      <c r="D94" s="1128">
        <v>154199</v>
      </c>
      <c r="E94" s="1128">
        <v>10649206</v>
      </c>
      <c r="F94" s="1128">
        <v>1732325</v>
      </c>
      <c r="G94" s="1128">
        <v>976563</v>
      </c>
      <c r="H94" s="1661">
        <v>13652345</v>
      </c>
      <c r="I94" s="421"/>
      <c r="J94" s="421"/>
      <c r="K94" s="421"/>
      <c r="L94" s="421"/>
      <c r="M94" s="421"/>
      <c r="N94" s="421"/>
    </row>
    <row r="95" spans="2:14" ht="19.899999999999999" customHeight="1">
      <c r="B95" s="1366" t="s">
        <v>543</v>
      </c>
      <c r="C95" s="1519">
        <v>1721159.3812868667</v>
      </c>
      <c r="D95" s="1519">
        <v>991572.74424566433</v>
      </c>
      <c r="E95" s="1519">
        <v>50580010.127542377</v>
      </c>
      <c r="F95" s="1519">
        <v>11435475.976073358</v>
      </c>
      <c r="G95" s="1519">
        <v>3891563.8587018615</v>
      </c>
      <c r="H95" s="1519">
        <v>68619783</v>
      </c>
      <c r="I95" s="421"/>
      <c r="J95" s="421"/>
      <c r="K95" s="421"/>
      <c r="L95" s="421"/>
      <c r="M95" s="421"/>
      <c r="N95" s="421"/>
    </row>
    <row r="96" spans="2:14" ht="19.899999999999999" customHeight="1">
      <c r="B96" s="1366" t="s">
        <v>417</v>
      </c>
      <c r="C96" s="1143"/>
      <c r="D96" s="1143"/>
      <c r="E96" s="1143"/>
      <c r="F96" s="1143"/>
      <c r="G96" s="1143"/>
      <c r="H96" s="1485">
        <v>3734321.3482600003</v>
      </c>
      <c r="I96" s="421"/>
      <c r="J96" s="421"/>
      <c r="K96" s="421"/>
      <c r="L96" s="421"/>
      <c r="M96" s="421"/>
      <c r="N96" s="421"/>
    </row>
    <row r="97" spans="2:14" ht="19.899999999999999" customHeight="1">
      <c r="B97" s="1366" t="s">
        <v>133</v>
      </c>
      <c r="C97" s="1519">
        <v>1721159.3812868667</v>
      </c>
      <c r="D97" s="1519">
        <v>991572.74424566433</v>
      </c>
      <c r="E97" s="1519">
        <v>50580010.127542377</v>
      </c>
      <c r="F97" s="1519">
        <v>11435475.976073358</v>
      </c>
      <c r="G97" s="1519">
        <v>3891563.8587018615</v>
      </c>
      <c r="H97" s="1519">
        <v>72354104.34826</v>
      </c>
      <c r="I97" s="421"/>
      <c r="J97" s="421"/>
      <c r="K97" s="421"/>
      <c r="L97" s="421"/>
      <c r="M97" s="421"/>
      <c r="N97" s="421"/>
    </row>
    <row r="98" spans="2:14" ht="19.899999999999999" customHeight="1">
      <c r="B98" s="218"/>
      <c r="C98" s="383"/>
      <c r="D98" s="383"/>
      <c r="E98" s="383"/>
      <c r="F98" s="383"/>
      <c r="G98" s="383"/>
      <c r="H98" s="279"/>
      <c r="I98" s="421"/>
      <c r="J98" s="421"/>
      <c r="K98" s="421"/>
      <c r="L98" s="421"/>
      <c r="M98" s="421"/>
      <c r="N98" s="421"/>
    </row>
    <row r="99" spans="2:14" ht="19.899999999999999" customHeight="1">
      <c r="B99" s="218"/>
      <c r="C99" s="383"/>
      <c r="D99" s="383"/>
      <c r="E99" s="383"/>
      <c r="F99" s="383"/>
      <c r="G99" s="383"/>
      <c r="H99" s="264">
        <v>152</v>
      </c>
      <c r="I99" s="421"/>
      <c r="J99" s="421"/>
      <c r="K99" s="421"/>
      <c r="L99" s="421"/>
      <c r="M99" s="421"/>
      <c r="N99" s="421"/>
    </row>
    <row r="100" spans="2:14" ht="19.899999999999999" customHeight="1">
      <c r="B100" s="292"/>
      <c r="H100" s="292"/>
      <c r="I100" s="421"/>
      <c r="J100" s="421"/>
      <c r="K100" s="421"/>
      <c r="L100" s="421"/>
      <c r="M100" s="421"/>
      <c r="N100" s="421"/>
    </row>
    <row r="101" spans="2:14" ht="19.899999999999999" customHeight="1">
      <c r="B101" s="1738" t="s">
        <v>548</v>
      </c>
      <c r="C101" s="1738"/>
      <c r="D101" s="1738"/>
      <c r="E101" s="1738"/>
      <c r="F101" s="1738"/>
      <c r="G101" s="383"/>
      <c r="H101" s="279"/>
      <c r="I101" s="421"/>
      <c r="J101" s="421"/>
      <c r="K101" s="421"/>
      <c r="L101" s="421"/>
      <c r="M101" s="421"/>
      <c r="N101" s="421"/>
    </row>
    <row r="102" spans="2:14" ht="19.899999999999999" customHeight="1">
      <c r="B102" s="218"/>
      <c r="H102" s="871"/>
      <c r="I102" s="421"/>
      <c r="J102" s="421"/>
      <c r="K102" s="421"/>
      <c r="L102" s="421"/>
      <c r="M102" s="421"/>
      <c r="N102" s="421"/>
    </row>
    <row r="103" spans="2:14" ht="19.899999999999999" customHeight="1">
      <c r="B103" s="2143" t="s">
        <v>98</v>
      </c>
      <c r="C103" s="2144" t="s">
        <v>513</v>
      </c>
      <c r="D103" s="2144" t="s">
        <v>519</v>
      </c>
      <c r="E103" s="2145" t="s">
        <v>515</v>
      </c>
      <c r="F103" s="2145" t="s">
        <v>549</v>
      </c>
      <c r="G103" s="2145" t="s">
        <v>550</v>
      </c>
      <c r="H103" s="1703" t="s">
        <v>524</v>
      </c>
      <c r="I103" s="421"/>
      <c r="J103" s="421"/>
      <c r="K103" s="421"/>
      <c r="L103" s="421"/>
      <c r="M103" s="421"/>
      <c r="N103" s="421"/>
    </row>
    <row r="104" spans="2:14" ht="19.899999999999999" customHeight="1">
      <c r="B104" s="1579" t="s">
        <v>142</v>
      </c>
      <c r="C104" s="1662" t="s">
        <v>551</v>
      </c>
      <c r="D104" s="1662" t="s">
        <v>551</v>
      </c>
      <c r="E104" s="1663" t="s">
        <v>551</v>
      </c>
      <c r="F104" s="1662" t="s">
        <v>551</v>
      </c>
      <c r="G104" s="1128">
        <v>-279</v>
      </c>
      <c r="H104" s="1534">
        <v>-279</v>
      </c>
      <c r="I104" s="421"/>
      <c r="J104" s="421"/>
      <c r="K104" s="421"/>
      <c r="L104" s="421"/>
      <c r="M104" s="421"/>
      <c r="N104" s="421"/>
    </row>
    <row r="105" spans="2:14" ht="19.899999999999999" customHeight="1">
      <c r="B105" s="1579" t="s">
        <v>107</v>
      </c>
      <c r="C105" s="1128">
        <v>117364</v>
      </c>
      <c r="D105" s="1128">
        <v>30706</v>
      </c>
      <c r="E105" s="1615">
        <v>1266281</v>
      </c>
      <c r="F105" s="1128">
        <v>655654</v>
      </c>
      <c r="G105" s="1128">
        <v>330547</v>
      </c>
      <c r="H105" s="1534">
        <v>2400552</v>
      </c>
      <c r="I105" s="421"/>
      <c r="J105" s="421"/>
      <c r="K105" s="421"/>
      <c r="L105" s="421"/>
      <c r="M105" s="421"/>
      <c r="N105" s="421"/>
    </row>
    <row r="106" spans="2:14" ht="19.899999999999999" customHeight="1">
      <c r="B106" s="1579" t="s">
        <v>110</v>
      </c>
      <c r="C106" s="1128">
        <v>27525</v>
      </c>
      <c r="D106" s="1128">
        <v>17027</v>
      </c>
      <c r="E106" s="1615">
        <v>957210</v>
      </c>
      <c r="F106" s="1128">
        <v>200079</v>
      </c>
      <c r="G106" s="1128">
        <v>83408</v>
      </c>
      <c r="H106" s="1534">
        <v>1285249</v>
      </c>
      <c r="I106" s="421"/>
      <c r="J106" s="421"/>
      <c r="K106" s="421"/>
      <c r="L106" s="421"/>
      <c r="M106" s="421"/>
      <c r="N106" s="421"/>
    </row>
    <row r="107" spans="2:14" ht="19.899999999999999" customHeight="1">
      <c r="B107" s="1579" t="s">
        <v>113</v>
      </c>
      <c r="C107" s="1128">
        <v>427520</v>
      </c>
      <c r="D107" s="1128">
        <v>285810</v>
      </c>
      <c r="E107" s="1615">
        <v>8790108</v>
      </c>
      <c r="F107" s="1128">
        <v>1060539</v>
      </c>
      <c r="G107" s="1128">
        <v>1219141</v>
      </c>
      <c r="H107" s="1534">
        <v>11783118</v>
      </c>
      <c r="I107" s="421"/>
      <c r="J107" s="421"/>
      <c r="K107" s="421"/>
      <c r="L107" s="421"/>
      <c r="M107" s="421"/>
      <c r="N107" s="421"/>
    </row>
    <row r="108" spans="2:14" ht="19.899999999999999" customHeight="1">
      <c r="B108" s="1579" t="s">
        <v>114</v>
      </c>
      <c r="C108" s="1128">
        <v>65142</v>
      </c>
      <c r="D108" s="1128">
        <v>7749</v>
      </c>
      <c r="E108" s="1615">
        <v>1761197</v>
      </c>
      <c r="F108" s="1128">
        <v>40116</v>
      </c>
      <c r="G108" s="1128">
        <v>60105</v>
      </c>
      <c r="H108" s="1534">
        <v>1934309</v>
      </c>
      <c r="I108" s="421"/>
      <c r="J108" s="421"/>
      <c r="K108" s="421"/>
      <c r="L108" s="421"/>
      <c r="M108" s="421"/>
      <c r="N108" s="421"/>
    </row>
    <row r="109" spans="2:14" ht="19.899999999999999" customHeight="1">
      <c r="B109" s="1579" t="s">
        <v>116</v>
      </c>
      <c r="C109" s="1128">
        <v>39217</v>
      </c>
      <c r="D109" s="1128">
        <v>542</v>
      </c>
      <c r="E109" s="1615">
        <v>1772123</v>
      </c>
      <c r="F109" s="1128">
        <v>5159</v>
      </c>
      <c r="G109" s="1128">
        <v>119530</v>
      </c>
      <c r="H109" s="1534">
        <v>1936571</v>
      </c>
      <c r="I109" s="421"/>
      <c r="J109" s="421"/>
      <c r="K109" s="421"/>
      <c r="L109" s="421"/>
      <c r="M109" s="421"/>
      <c r="N109" s="421"/>
    </row>
    <row r="110" spans="2:14" ht="19.899999999999999" customHeight="1">
      <c r="B110" s="1579" t="s">
        <v>117</v>
      </c>
      <c r="C110" s="1128">
        <v>9412</v>
      </c>
      <c r="D110" s="1128">
        <v>-6379</v>
      </c>
      <c r="E110" s="1615">
        <v>1452973</v>
      </c>
      <c r="F110" s="1128">
        <v>317216</v>
      </c>
      <c r="G110" s="1128">
        <v>131713</v>
      </c>
      <c r="H110" s="1534">
        <v>1904935</v>
      </c>
      <c r="I110" s="421"/>
      <c r="J110" s="421"/>
      <c r="K110" s="421"/>
      <c r="L110" s="421"/>
      <c r="M110" s="421"/>
      <c r="N110" s="421"/>
    </row>
    <row r="111" spans="2:14" ht="19.899999999999999" customHeight="1">
      <c r="B111" s="1579" t="s">
        <v>119</v>
      </c>
      <c r="C111" s="1128">
        <v>41889</v>
      </c>
      <c r="D111" s="1128">
        <v>4470</v>
      </c>
      <c r="E111" s="1615">
        <v>2015049</v>
      </c>
      <c r="F111" s="1128">
        <v>148842</v>
      </c>
      <c r="G111" s="1128">
        <v>31544</v>
      </c>
      <c r="H111" s="1534">
        <v>2241794</v>
      </c>
      <c r="I111" s="421"/>
      <c r="J111" s="421"/>
      <c r="K111" s="421"/>
      <c r="L111" s="421"/>
      <c r="M111" s="421"/>
      <c r="N111" s="421"/>
    </row>
    <row r="112" spans="2:14" ht="19.899999999999999" customHeight="1">
      <c r="B112" s="1579" t="s">
        <v>161</v>
      </c>
      <c r="C112" s="1128">
        <v>78445</v>
      </c>
      <c r="D112" s="1128">
        <v>199664</v>
      </c>
      <c r="E112" s="1615">
        <v>7115867</v>
      </c>
      <c r="F112" s="1128">
        <v>922870</v>
      </c>
      <c r="G112" s="1128">
        <v>156749</v>
      </c>
      <c r="H112" s="1534">
        <v>8473595</v>
      </c>
      <c r="I112" s="421"/>
      <c r="J112" s="421"/>
      <c r="K112" s="421"/>
      <c r="L112" s="421"/>
      <c r="M112" s="421"/>
      <c r="N112" s="421"/>
    </row>
    <row r="113" spans="2:14" ht="19.899999999999999" customHeight="1">
      <c r="B113" s="1579" t="s">
        <v>123</v>
      </c>
      <c r="C113" s="1128">
        <v>32748</v>
      </c>
      <c r="D113" s="1128">
        <v>5652</v>
      </c>
      <c r="E113" s="1615">
        <v>2320923</v>
      </c>
      <c r="F113" s="1662"/>
      <c r="G113" s="1128">
        <v>18569</v>
      </c>
      <c r="H113" s="1534">
        <v>2377892</v>
      </c>
      <c r="I113" s="421"/>
      <c r="J113" s="421"/>
      <c r="K113" s="421"/>
      <c r="L113" s="421"/>
      <c r="M113" s="421"/>
      <c r="N113" s="421"/>
    </row>
    <row r="114" spans="2:14" ht="19.899999999999999" customHeight="1">
      <c r="B114" s="1579" t="s">
        <v>124</v>
      </c>
      <c r="C114" s="1128">
        <v>12133</v>
      </c>
      <c r="D114" s="1128">
        <v>6177</v>
      </c>
      <c r="E114" s="1615">
        <v>633797</v>
      </c>
      <c r="F114" s="1128">
        <v>108498</v>
      </c>
      <c r="G114" s="1128">
        <v>34299</v>
      </c>
      <c r="H114" s="1534">
        <v>794904</v>
      </c>
      <c r="I114" s="421"/>
      <c r="J114" s="421"/>
      <c r="K114" s="421"/>
      <c r="L114" s="421"/>
      <c r="M114" s="421"/>
      <c r="N114" s="421"/>
    </row>
    <row r="115" spans="2:14" ht="19.899999999999999" customHeight="1">
      <c r="B115" s="1579" t="s">
        <v>125</v>
      </c>
      <c r="C115" s="1128">
        <v>44299</v>
      </c>
      <c r="D115" s="1128">
        <v>1851</v>
      </c>
      <c r="E115" s="1615">
        <v>348599</v>
      </c>
      <c r="F115" s="1128">
        <v>2033911</v>
      </c>
      <c r="G115" s="1128">
        <v>-278243</v>
      </c>
      <c r="H115" s="1534">
        <v>2150417</v>
      </c>
      <c r="I115" s="421"/>
      <c r="J115" s="421"/>
      <c r="K115" s="421"/>
      <c r="L115" s="421"/>
      <c r="M115" s="421"/>
      <c r="N115" s="421"/>
    </row>
    <row r="116" spans="2:14" ht="19.899999999999999" customHeight="1">
      <c r="B116" s="1579" t="s">
        <v>126</v>
      </c>
      <c r="C116" s="1128">
        <v>5985</v>
      </c>
      <c r="D116" s="1128">
        <v>7819</v>
      </c>
      <c r="E116" s="1615">
        <v>518174</v>
      </c>
      <c r="F116" s="1128">
        <v>53676</v>
      </c>
      <c r="G116" s="1128">
        <v>54729</v>
      </c>
      <c r="H116" s="1534">
        <v>640383</v>
      </c>
      <c r="I116" s="421"/>
      <c r="J116" s="421"/>
      <c r="K116" s="421"/>
      <c r="L116" s="421"/>
      <c r="M116" s="421"/>
      <c r="N116" s="421"/>
    </row>
    <row r="117" spans="2:14" ht="19.899999999999999" customHeight="1">
      <c r="B117" s="1579" t="s">
        <v>127</v>
      </c>
      <c r="C117" s="1128">
        <v>107895</v>
      </c>
      <c r="D117" s="1128">
        <v>1247</v>
      </c>
      <c r="E117" s="1615">
        <v>3295762</v>
      </c>
      <c r="F117" s="1128">
        <v>100600</v>
      </c>
      <c r="G117" s="1128">
        <v>217728</v>
      </c>
      <c r="H117" s="1534">
        <v>3723232</v>
      </c>
      <c r="I117" s="421"/>
      <c r="J117" s="421"/>
      <c r="K117" s="421"/>
      <c r="L117" s="421"/>
      <c r="M117" s="421"/>
      <c r="N117" s="421"/>
    </row>
    <row r="118" spans="2:14" ht="19.899999999999999" customHeight="1">
      <c r="B118" s="1579" t="s">
        <v>149</v>
      </c>
      <c r="C118" s="1128">
        <v>3944</v>
      </c>
      <c r="D118" s="1662"/>
      <c r="E118" s="1615">
        <v>213049</v>
      </c>
      <c r="F118" s="1128">
        <v>43703</v>
      </c>
      <c r="G118" s="1128">
        <v>31379</v>
      </c>
      <c r="H118" s="1534">
        <v>292075</v>
      </c>
      <c r="I118" s="421"/>
      <c r="J118" s="421"/>
      <c r="K118" s="421"/>
      <c r="L118" s="421"/>
      <c r="M118" s="421"/>
      <c r="N118" s="421"/>
    </row>
    <row r="119" spans="2:14" ht="19.899999999999999" customHeight="1">
      <c r="B119" s="1579" t="s">
        <v>130</v>
      </c>
      <c r="C119" s="1128">
        <v>97816</v>
      </c>
      <c r="D119" s="1128">
        <v>210111</v>
      </c>
      <c r="E119" s="1615">
        <v>9422510</v>
      </c>
      <c r="F119" s="1128">
        <v>1717112</v>
      </c>
      <c r="G119" s="1128">
        <v>886407</v>
      </c>
      <c r="H119" s="1534">
        <v>12333956</v>
      </c>
      <c r="I119" s="421"/>
      <c r="J119" s="421"/>
      <c r="K119" s="421"/>
      <c r="L119" s="421"/>
      <c r="M119" s="421"/>
      <c r="N119" s="421"/>
    </row>
    <row r="120" spans="2:14" ht="19.899999999999999" customHeight="1">
      <c r="B120" s="1579" t="s">
        <v>162</v>
      </c>
      <c r="C120" s="1128">
        <v>102208</v>
      </c>
      <c r="D120" s="1128">
        <v>130725</v>
      </c>
      <c r="E120" s="1615">
        <v>2710279</v>
      </c>
      <c r="F120" s="1128">
        <v>1941119</v>
      </c>
      <c r="G120" s="1128">
        <v>209574</v>
      </c>
      <c r="H120" s="1534">
        <v>5093905</v>
      </c>
      <c r="I120" s="421"/>
      <c r="J120" s="421"/>
      <c r="K120" s="421"/>
      <c r="L120" s="421"/>
      <c r="M120" s="421"/>
      <c r="N120" s="421"/>
    </row>
    <row r="121" spans="2:14" ht="19.899999999999999" customHeight="1">
      <c r="B121" s="1366" t="s">
        <v>552</v>
      </c>
      <c r="C121" s="1519">
        <v>1213542</v>
      </c>
      <c r="D121" s="1519">
        <v>903171</v>
      </c>
      <c r="E121" s="1664">
        <v>44593901</v>
      </c>
      <c r="F121" s="1664">
        <v>9349094</v>
      </c>
      <c r="G121" s="1519">
        <v>3306900</v>
      </c>
      <c r="H121" s="1519">
        <v>59366608</v>
      </c>
      <c r="I121" s="421"/>
      <c r="J121" s="421"/>
      <c r="K121" s="421"/>
      <c r="L121" s="421"/>
      <c r="M121" s="421"/>
      <c r="N121" s="421"/>
    </row>
    <row r="122" spans="2:14" ht="19.899999999999999" customHeight="1">
      <c r="B122" s="1366" t="s">
        <v>417</v>
      </c>
      <c r="C122" s="1143"/>
      <c r="D122" s="1143"/>
      <c r="E122" s="1143"/>
      <c r="F122" s="1143"/>
      <c r="G122" s="1143"/>
      <c r="H122" s="1519">
        <v>3274296.63222</v>
      </c>
      <c r="I122" s="421"/>
      <c r="J122" s="421"/>
      <c r="K122" s="421"/>
      <c r="L122" s="421"/>
      <c r="M122" s="421"/>
      <c r="N122" s="421"/>
    </row>
    <row r="123" spans="2:14" ht="19.899999999999999" customHeight="1">
      <c r="B123" s="1366" t="s">
        <v>133</v>
      </c>
      <c r="C123" s="1519">
        <v>1213542</v>
      </c>
      <c r="D123" s="1519">
        <v>903171</v>
      </c>
      <c r="E123" s="1519">
        <v>44593901</v>
      </c>
      <c r="F123" s="1519">
        <v>9349094</v>
      </c>
      <c r="G123" s="1519">
        <v>3306900</v>
      </c>
      <c r="H123" s="1519">
        <v>62640904.63222</v>
      </c>
      <c r="I123" s="421"/>
      <c r="J123" s="421"/>
      <c r="K123" s="421"/>
      <c r="L123" s="421"/>
      <c r="M123" s="421"/>
      <c r="N123" s="421"/>
    </row>
    <row r="124" spans="2:14" ht="19.899999999999999" customHeight="1">
      <c r="B124" s="218"/>
      <c r="D124" s="383"/>
      <c r="E124" s="383"/>
      <c r="F124" s="383"/>
      <c r="G124" s="383"/>
      <c r="H124" s="279"/>
      <c r="I124" s="421"/>
      <c r="J124" s="421"/>
      <c r="K124" s="421"/>
      <c r="L124" s="421"/>
      <c r="M124" s="421"/>
      <c r="N124" s="421"/>
    </row>
    <row r="125" spans="2:14" ht="19.899999999999999" customHeight="1">
      <c r="B125" s="218"/>
      <c r="C125" s="383"/>
      <c r="D125" s="383"/>
      <c r="E125" s="383"/>
      <c r="F125" s="383"/>
      <c r="G125" s="383"/>
      <c r="H125" s="264">
        <v>153</v>
      </c>
      <c r="I125" s="421"/>
      <c r="J125" s="421"/>
      <c r="K125" s="421"/>
      <c r="L125" s="421"/>
      <c r="M125" s="421"/>
      <c r="N125" s="421"/>
    </row>
    <row r="126" spans="2:14" ht="19.899999999999999" customHeight="1">
      <c r="B126" s="292"/>
      <c r="I126" s="421"/>
      <c r="J126" s="421"/>
      <c r="K126" s="421"/>
      <c r="L126" s="421"/>
      <c r="M126" s="421"/>
      <c r="N126" s="421"/>
    </row>
    <row r="127" spans="2:14" s="39" customFormat="1" ht="19.899999999999999" customHeight="1"/>
    <row r="128" spans="2:14" s="39" customFormat="1" ht="19.899999999999999" customHeight="1">
      <c r="B128" s="490"/>
      <c r="C128" s="292"/>
    </row>
    <row r="129" spans="2:3" s="39" customFormat="1" ht="19.899999999999999" customHeight="1">
      <c r="B129" s="490"/>
      <c r="C129" s="292"/>
    </row>
    <row r="130" spans="2:3" s="39" customFormat="1" ht="19.899999999999999" customHeight="1"/>
    <row r="131" spans="2:3" s="39" customFormat="1" ht="19.899999999999999" customHeight="1"/>
    <row r="132" spans="2:3" s="39" customFormat="1" ht="19.899999999999999" customHeight="1">
      <c r="B132" s="490"/>
    </row>
    <row r="133" spans="2:3" s="39" customFormat="1" ht="19.899999999999999" customHeight="1">
      <c r="B133" s="490"/>
    </row>
    <row r="134" spans="2:3" s="39" customFormat="1" ht="19.899999999999999" customHeight="1"/>
    <row r="135" spans="2:3" s="39" customFormat="1" ht="19.899999999999999" customHeight="1"/>
    <row r="136" spans="2:3" s="39" customFormat="1" ht="19.899999999999999" customHeight="1"/>
    <row r="137" spans="2:3" s="39" customFormat="1" ht="19.899999999999999" customHeight="1"/>
    <row r="138" spans="2:3" s="39" customFormat="1" ht="19.899999999999999" customHeight="1"/>
    <row r="139" spans="2:3" s="39" customFormat="1" ht="19.899999999999999" customHeight="1"/>
    <row r="140" spans="2:3" s="39" customFormat="1" ht="19.899999999999999" customHeight="1"/>
    <row r="141" spans="2:3" s="39" customFormat="1" ht="19.899999999999999" customHeight="1"/>
    <row r="142" spans="2:3" s="39" customFormat="1" ht="19.899999999999999" customHeight="1"/>
    <row r="143" spans="2:3" s="39" customFormat="1" ht="19.899999999999999" customHeight="1"/>
    <row r="144" spans="2:3" s="39" customFormat="1" ht="19.899999999999999" customHeight="1"/>
    <row r="145" spans="2:10" s="39" customFormat="1" ht="19.899999999999999" customHeight="1"/>
    <row r="146" spans="2:10" s="39" customFormat="1" ht="19.899999999999999" customHeight="1"/>
    <row r="147" spans="2:10" s="39" customFormat="1" ht="19.899999999999999" customHeight="1"/>
    <row r="148" spans="2:10" s="39" customFormat="1" ht="19.899999999999999" customHeight="1"/>
    <row r="149" spans="2:10" s="39" customFormat="1" ht="19.899999999999999" customHeight="1"/>
    <row r="150" spans="2:10" s="39" customFormat="1" ht="19.899999999999999" customHeight="1"/>
    <row r="151" spans="2:10" ht="19.899999999999999" customHeight="1">
      <c r="B151" s="218"/>
      <c r="C151" s="383"/>
      <c r="D151" s="383"/>
      <c r="E151" s="383"/>
      <c r="F151" s="383"/>
      <c r="G151" s="383"/>
      <c r="H151" s="279"/>
      <c r="I151" s="421"/>
    </row>
    <row r="152" spans="2:10" ht="19.899999999999999" customHeight="1">
      <c r="B152" s="218"/>
      <c r="C152" s="383"/>
      <c r="D152" s="383"/>
      <c r="E152" s="383"/>
      <c r="F152" s="383"/>
      <c r="G152" s="383"/>
      <c r="J152" s="872"/>
    </row>
  </sheetData>
  <mergeCells count="34">
    <mergeCell ref="G30:G31"/>
    <mergeCell ref="H30:H31"/>
    <mergeCell ref="B28:F28"/>
    <mergeCell ref="B30:B31"/>
    <mergeCell ref="C30:C31"/>
    <mergeCell ref="D30:D31"/>
    <mergeCell ref="E30:E31"/>
    <mergeCell ref="F30:F31"/>
    <mergeCell ref="B2:H2"/>
    <mergeCell ref="B4:F4"/>
    <mergeCell ref="B6:B7"/>
    <mergeCell ref="C6:C7"/>
    <mergeCell ref="D6:D7"/>
    <mergeCell ref="E6:E7"/>
    <mergeCell ref="F6:F7"/>
    <mergeCell ref="G6:G7"/>
    <mergeCell ref="H6:H7"/>
    <mergeCell ref="B52:F52"/>
    <mergeCell ref="B54:B55"/>
    <mergeCell ref="C54:C55"/>
    <mergeCell ref="D54:D55"/>
    <mergeCell ref="E54:E55"/>
    <mergeCell ref="F54:F55"/>
    <mergeCell ref="B101:F101"/>
    <mergeCell ref="G54:G55"/>
    <mergeCell ref="H54:H55"/>
    <mergeCell ref="B76:F76"/>
    <mergeCell ref="B78:B79"/>
    <mergeCell ref="C78:C79"/>
    <mergeCell ref="D78:D79"/>
    <mergeCell ref="E78:E79"/>
    <mergeCell ref="F78:F79"/>
    <mergeCell ref="G78:G79"/>
    <mergeCell ref="H78:H79"/>
  </mergeCells>
  <pageMargins left="0.28999999999999998" right="0.22" top="0.28000000000000003" bottom="0.75" header="0.3" footer="0.3"/>
  <pageSetup paperSize="9" scale="80" orientation="landscape" r:id="rId1"/>
  <rowBreaks count="5" manualBreakCount="5">
    <brk id="26" max="7" man="1"/>
    <brk id="50" max="7" man="1"/>
    <brk id="74" max="7" man="1"/>
    <brk id="99" max="7" man="1"/>
    <brk id="125"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6699"/>
    <pageSetUpPr autoPageBreaks="0"/>
  </sheetPr>
  <dimension ref="A1:U134"/>
  <sheetViews>
    <sheetView view="pageBreakPreview" topLeftCell="A32" zoomScaleNormal="90" zoomScaleSheetLayoutView="100" workbookViewId="0"/>
  </sheetViews>
  <sheetFormatPr defaultColWidth="9.140625" defaultRowHeight="19.149999999999999" customHeight="1"/>
  <cols>
    <col min="1" max="1" width="4.7109375" style="292" customWidth="1"/>
    <col min="2" max="7" width="23.85546875" style="292" customWidth="1"/>
    <col min="8" max="8" width="23.85546875" style="52" customWidth="1"/>
    <col min="9" max="9" width="13.28515625" style="292" customWidth="1"/>
    <col min="10" max="11" width="13.28515625" style="292" bestFit="1" customWidth="1"/>
    <col min="12" max="12" width="14.28515625" style="292" customWidth="1"/>
    <col min="13" max="13" width="13.7109375" style="292" bestFit="1" customWidth="1"/>
    <col min="14" max="14" width="14.7109375" style="292" bestFit="1" customWidth="1"/>
    <col min="15" max="15" width="12.85546875" style="292" customWidth="1"/>
    <col min="16" max="16" width="13.140625" style="292" customWidth="1"/>
    <col min="17" max="17" width="12.140625" style="292" customWidth="1"/>
    <col min="18" max="18" width="11.28515625" style="292" customWidth="1"/>
    <col min="19" max="19" width="14.7109375" style="292" customWidth="1"/>
    <col min="20" max="20" width="16.42578125" style="292" customWidth="1"/>
    <col min="21" max="21" width="14.5703125" style="386" customWidth="1"/>
    <col min="22" max="16384" width="9.140625" style="292"/>
  </cols>
  <sheetData>
    <row r="1" spans="1:15" ht="19.149999999999999" customHeight="1">
      <c r="B1" s="1738" t="s">
        <v>553</v>
      </c>
      <c r="C1" s="1738"/>
      <c r="D1" s="1738"/>
      <c r="E1" s="1738"/>
      <c r="F1" s="1738"/>
      <c r="G1" s="1738"/>
      <c r="H1" s="1738"/>
    </row>
    <row r="2" spans="1:15" ht="19.149999999999999" customHeight="1">
      <c r="B2" s="218"/>
      <c r="C2" s="218"/>
      <c r="D2" s="218"/>
      <c r="E2" s="218"/>
      <c r="F2" s="218"/>
      <c r="G2" s="218"/>
      <c r="H2" s="218"/>
    </row>
    <row r="3" spans="1:15" ht="19.149999999999999" customHeight="1">
      <c r="B3" s="218"/>
      <c r="C3" s="218"/>
      <c r="D3" s="218"/>
      <c r="E3" s="218"/>
      <c r="F3" s="218"/>
      <c r="G3" s="218"/>
      <c r="H3" s="218"/>
    </row>
    <row r="4" spans="1:15" ht="19.149999999999999" customHeight="1">
      <c r="B4" s="1738" t="s">
        <v>554</v>
      </c>
      <c r="C4" s="1738"/>
      <c r="D4" s="1738"/>
      <c r="E4" s="1738"/>
      <c r="F4" s="1738"/>
      <c r="G4" s="1738"/>
    </row>
    <row r="5" spans="1:15" ht="19.899999999999999" customHeight="1">
      <c r="B5" s="218"/>
      <c r="G5" s="1934" t="s">
        <v>254</v>
      </c>
      <c r="H5" s="1934"/>
    </row>
    <row r="6" spans="1:15" ht="19.149999999999999" customHeight="1">
      <c r="B6" s="2108" t="s">
        <v>98</v>
      </c>
      <c r="C6" s="2139" t="s">
        <v>513</v>
      </c>
      <c r="D6" s="2023" t="s">
        <v>519</v>
      </c>
      <c r="E6" s="2023" t="s">
        <v>515</v>
      </c>
      <c r="F6" s="2146" t="s">
        <v>555</v>
      </c>
      <c r="G6" s="2146" t="s">
        <v>556</v>
      </c>
      <c r="H6" s="2023" t="s">
        <v>524</v>
      </c>
    </row>
    <row r="7" spans="1:15" ht="19.149999999999999" customHeight="1">
      <c r="B7" s="1736"/>
      <c r="C7" s="1933"/>
      <c r="D7" s="1931"/>
      <c r="E7" s="1931"/>
      <c r="F7" s="1929"/>
      <c r="G7" s="1929"/>
      <c r="H7" s="1931"/>
    </row>
    <row r="8" spans="1:15" ht="19.149999999999999" customHeight="1">
      <c r="B8" s="1737"/>
      <c r="C8" s="1922"/>
      <c r="D8" s="1932"/>
      <c r="E8" s="1932"/>
      <c r="F8" s="1930"/>
      <c r="G8" s="1930"/>
      <c r="H8" s="1932"/>
    </row>
    <row r="9" spans="1:15" ht="19.149999999999999" customHeight="1">
      <c r="A9" s="490"/>
      <c r="B9" s="1579" t="s">
        <v>107</v>
      </c>
      <c r="C9" s="1128">
        <v>1287124.0313543356</v>
      </c>
      <c r="D9" s="1128">
        <v>67316.818887272006</v>
      </c>
      <c r="E9" s="1128">
        <v>4261610.557187777</v>
      </c>
      <c r="F9" s="1227">
        <v>1486873.3501066647</v>
      </c>
      <c r="G9" s="1227">
        <v>178801.69795395195</v>
      </c>
      <c r="H9" s="1485">
        <f>C9+D9+E9+F9+G9</f>
        <v>7281726.4554900005</v>
      </c>
      <c r="J9" s="398"/>
      <c r="K9" s="398"/>
      <c r="L9" s="398"/>
      <c r="M9" s="398"/>
      <c r="N9" s="398"/>
      <c r="O9" s="398"/>
    </row>
    <row r="10" spans="1:15" ht="19.149999999999999" customHeight="1">
      <c r="A10" s="490"/>
      <c r="B10" s="1579" t="s">
        <v>110</v>
      </c>
      <c r="C10" s="1128">
        <v>21896.79863999999</v>
      </c>
      <c r="D10" s="1128">
        <v>17352.506949999995</v>
      </c>
      <c r="E10" s="1128">
        <v>472014.21669150004</v>
      </c>
      <c r="F10" s="1227">
        <v>180919.68263</v>
      </c>
      <c r="G10" s="1227">
        <v>46690.814180000008</v>
      </c>
      <c r="H10" s="1485">
        <f>C10+D10+E10+F10+G10</f>
        <v>738874.01909149997</v>
      </c>
      <c r="I10" s="398"/>
      <c r="J10" s="398"/>
      <c r="K10" s="398"/>
      <c r="L10" s="398"/>
      <c r="M10" s="398"/>
      <c r="N10" s="398"/>
      <c r="O10" s="398"/>
    </row>
    <row r="11" spans="1:15" ht="19.149999999999999" customHeight="1">
      <c r="A11" s="490"/>
      <c r="B11" s="1579" t="s">
        <v>113</v>
      </c>
      <c r="C11" s="1128">
        <v>334092</v>
      </c>
      <c r="D11" s="1128">
        <v>65837</v>
      </c>
      <c r="E11" s="1128">
        <v>4698355</v>
      </c>
      <c r="F11" s="1227">
        <v>1090576</v>
      </c>
      <c r="G11" s="1227">
        <v>446339</v>
      </c>
      <c r="H11" s="1485">
        <f t="shared" ref="H11:H22" si="0">C11+D11+E11+F11+G11</f>
        <v>6635199</v>
      </c>
      <c r="I11" s="398"/>
      <c r="J11" s="398"/>
      <c r="K11" s="398"/>
      <c r="L11" s="398"/>
      <c r="M11" s="398"/>
      <c r="N11" s="398"/>
      <c r="O11" s="398"/>
    </row>
    <row r="12" spans="1:15" ht="19.149999999999999" customHeight="1">
      <c r="A12" s="490"/>
      <c r="B12" s="1579" t="s">
        <v>114</v>
      </c>
      <c r="C12" s="1128">
        <v>-2218.5025939000561</v>
      </c>
      <c r="D12" s="1128">
        <v>831.40128999999683</v>
      </c>
      <c r="E12" s="1128">
        <v>1343003.1025100001</v>
      </c>
      <c r="F12" s="1227">
        <v>403849.06719999999</v>
      </c>
      <c r="G12" s="1227">
        <v>23452.563470000012</v>
      </c>
      <c r="H12" s="1485">
        <f t="shared" si="0"/>
        <v>1768917.6318760999</v>
      </c>
      <c r="I12" s="398"/>
      <c r="J12" s="398"/>
      <c r="K12" s="398"/>
      <c r="L12" s="398"/>
      <c r="M12" s="398"/>
      <c r="N12" s="398"/>
      <c r="O12" s="398"/>
    </row>
    <row r="13" spans="1:15" ht="19.149999999999999" customHeight="1">
      <c r="A13" s="490"/>
      <c r="B13" s="1579" t="s">
        <v>116</v>
      </c>
      <c r="C13" s="1128">
        <v>24019.44271496233</v>
      </c>
      <c r="D13" s="1128">
        <v>1397.7449499999996</v>
      </c>
      <c r="E13" s="1128">
        <v>1847385.1958699997</v>
      </c>
      <c r="F13" s="1114">
        <v>68792.232429999989</v>
      </c>
      <c r="G13" s="1227">
        <v>41145.796089999974</v>
      </c>
      <c r="H13" s="1485">
        <f t="shared" si="0"/>
        <v>1982740.4120549622</v>
      </c>
      <c r="I13" s="398"/>
      <c r="J13" s="398"/>
      <c r="K13" s="398"/>
      <c r="L13" s="398"/>
      <c r="M13" s="398"/>
      <c r="N13" s="398"/>
      <c r="O13" s="398"/>
    </row>
    <row r="14" spans="1:15" ht="19.149999999999999" customHeight="1">
      <c r="A14" s="490"/>
      <c r="B14" s="1123" t="s">
        <v>117</v>
      </c>
      <c r="C14" s="1128">
        <v>121092.6995024755</v>
      </c>
      <c r="D14" s="1128">
        <v>54706.752187496051</v>
      </c>
      <c r="E14" s="1128">
        <v>2175097.089810316</v>
      </c>
      <c r="F14" s="1227">
        <v>1421621.1539262037</v>
      </c>
      <c r="G14" s="1227">
        <v>103187.15631502819</v>
      </c>
      <c r="H14" s="1485">
        <f t="shared" si="0"/>
        <v>3875704.8517415193</v>
      </c>
      <c r="I14" s="398"/>
      <c r="J14" s="398"/>
      <c r="K14" s="398"/>
      <c r="L14" s="398"/>
      <c r="M14" s="398"/>
      <c r="N14" s="398"/>
      <c r="O14" s="398"/>
    </row>
    <row r="15" spans="1:15" ht="19.149999999999999" customHeight="1">
      <c r="A15" s="490"/>
      <c r="B15" s="1579" t="s">
        <v>119</v>
      </c>
      <c r="C15" s="1128">
        <v>26365.287349999981</v>
      </c>
      <c r="D15" s="1128">
        <v>1942.4596200000015</v>
      </c>
      <c r="E15" s="1128">
        <v>1744470.68142</v>
      </c>
      <c r="F15" s="1227">
        <v>267647.30405999999</v>
      </c>
      <c r="G15" s="1227">
        <v>24076.730819999968</v>
      </c>
      <c r="H15" s="1485">
        <f t="shared" si="0"/>
        <v>2064502.4632699999</v>
      </c>
      <c r="I15" s="398"/>
      <c r="J15" s="398"/>
      <c r="K15" s="398"/>
      <c r="L15" s="398"/>
      <c r="M15" s="398"/>
      <c r="N15" s="398"/>
      <c r="O15" s="398"/>
    </row>
    <row r="16" spans="1:15" ht="19.149999999999999" customHeight="1">
      <c r="A16" s="490"/>
      <c r="B16" s="1579" t="s">
        <v>123</v>
      </c>
      <c r="C16" s="1128">
        <v>67519.962509985737</v>
      </c>
      <c r="D16" s="1128">
        <v>1621.5078793038051</v>
      </c>
      <c r="E16" s="1128">
        <v>1683838.8501900006</v>
      </c>
      <c r="F16" s="1575"/>
      <c r="G16" s="1227">
        <v>15370.376491380001</v>
      </c>
      <c r="H16" s="1485">
        <f t="shared" si="0"/>
        <v>1768350.6970706701</v>
      </c>
      <c r="I16" s="398"/>
      <c r="J16" s="398"/>
      <c r="K16" s="398"/>
      <c r="L16" s="398"/>
      <c r="M16" s="398"/>
      <c r="N16" s="398"/>
      <c r="O16" s="398"/>
    </row>
    <row r="17" spans="1:15" ht="19.149999999999999" customHeight="1">
      <c r="A17" s="490"/>
      <c r="B17" s="1579" t="s">
        <v>124</v>
      </c>
      <c r="C17" s="1128">
        <v>-67.055829999999787</v>
      </c>
      <c r="D17" s="1128">
        <v>-712.19915999999967</v>
      </c>
      <c r="E17" s="1128">
        <v>107808.62531</v>
      </c>
      <c r="F17" s="1114"/>
      <c r="G17" s="1227">
        <v>12123.355240000001</v>
      </c>
      <c r="H17" s="1485">
        <f t="shared" si="0"/>
        <v>119152.72556000001</v>
      </c>
      <c r="I17" s="398"/>
      <c r="J17" s="398"/>
      <c r="K17" s="398"/>
      <c r="L17" s="398"/>
      <c r="M17" s="398"/>
      <c r="N17" s="398"/>
      <c r="O17" s="398"/>
    </row>
    <row r="18" spans="1:15" ht="19.149999999999999" customHeight="1">
      <c r="A18" s="490"/>
      <c r="B18" s="1579" t="s">
        <v>126</v>
      </c>
      <c r="C18" s="1128">
        <v>2520</v>
      </c>
      <c r="D18" s="1128">
        <v>603</v>
      </c>
      <c r="E18" s="1128">
        <v>616487</v>
      </c>
      <c r="F18" s="1227">
        <v>74774</v>
      </c>
      <c r="G18" s="1227">
        <v>10025</v>
      </c>
      <c r="H18" s="1485">
        <f t="shared" si="0"/>
        <v>704409</v>
      </c>
      <c r="I18" s="398"/>
      <c r="J18" s="398"/>
      <c r="K18" s="398"/>
      <c r="L18" s="398"/>
      <c r="M18" s="398"/>
      <c r="N18" s="398"/>
      <c r="O18" s="398"/>
    </row>
    <row r="19" spans="1:15" ht="19.149999999999999" customHeight="1">
      <c r="A19" s="490"/>
      <c r="B19" s="1579" t="s">
        <v>127</v>
      </c>
      <c r="C19" s="1128">
        <v>68204</v>
      </c>
      <c r="D19" s="1128">
        <v>1267</v>
      </c>
      <c r="E19" s="1128">
        <v>2349970</v>
      </c>
      <c r="F19" s="1227">
        <v>156118</v>
      </c>
      <c r="G19" s="1128">
        <v>122735</v>
      </c>
      <c r="H19" s="1485">
        <f t="shared" si="0"/>
        <v>2698294</v>
      </c>
      <c r="I19" s="398"/>
      <c r="J19" s="398"/>
      <c r="K19" s="398"/>
      <c r="L19" s="398"/>
      <c r="M19" s="398"/>
      <c r="N19" s="398"/>
      <c r="O19" s="398"/>
    </row>
    <row r="20" spans="1:15" ht="19.149999999999999" customHeight="1">
      <c r="A20" s="490"/>
      <c r="B20" s="1579" t="s">
        <v>129</v>
      </c>
      <c r="C20" s="1128">
        <v>1245.7161150467068</v>
      </c>
      <c r="D20" s="1577"/>
      <c r="E20" s="1128">
        <v>249016.892172639</v>
      </c>
      <c r="F20" s="1227">
        <v>0</v>
      </c>
      <c r="G20" s="1227">
        <v>63217.536074319061</v>
      </c>
      <c r="H20" s="1485">
        <f t="shared" si="0"/>
        <v>313480.14436200476</v>
      </c>
      <c r="I20" s="398"/>
      <c r="J20" s="398"/>
      <c r="K20" s="398"/>
      <c r="L20" s="398"/>
      <c r="M20" s="398"/>
      <c r="N20" s="398"/>
      <c r="O20" s="398"/>
    </row>
    <row r="21" spans="1:15" ht="19.149999999999999" customHeight="1">
      <c r="A21" s="490"/>
      <c r="B21" s="1579" t="s">
        <v>130</v>
      </c>
      <c r="C21" s="1128">
        <v>89562</v>
      </c>
      <c r="D21" s="1128">
        <v>43815</v>
      </c>
      <c r="E21" s="1128">
        <v>5098746</v>
      </c>
      <c r="F21" s="1227">
        <v>1946002</v>
      </c>
      <c r="G21" s="1227">
        <v>570896</v>
      </c>
      <c r="H21" s="1485">
        <f t="shared" si="0"/>
        <v>7749021</v>
      </c>
      <c r="I21" s="398"/>
      <c r="J21" s="398"/>
      <c r="K21" s="398"/>
      <c r="L21" s="398"/>
      <c r="M21" s="398"/>
      <c r="N21" s="398"/>
      <c r="O21" s="398"/>
    </row>
    <row r="22" spans="1:15" ht="19.149999999999999" customHeight="1">
      <c r="A22" s="490"/>
      <c r="B22" s="1579" t="s">
        <v>125</v>
      </c>
      <c r="C22" s="1426">
        <v>0</v>
      </c>
      <c r="D22" s="1426">
        <v>0</v>
      </c>
      <c r="E22" s="1128">
        <v>233477</v>
      </c>
      <c r="F22" s="1227">
        <v>5025264</v>
      </c>
      <c r="G22" s="1227">
        <v>-429803</v>
      </c>
      <c r="H22" s="1485">
        <f t="shared" si="0"/>
        <v>4828938</v>
      </c>
      <c r="I22" s="398"/>
      <c r="J22" s="398"/>
      <c r="K22" s="398"/>
      <c r="L22" s="398"/>
      <c r="M22" s="398"/>
      <c r="N22" s="398"/>
      <c r="O22" s="398"/>
    </row>
    <row r="23" spans="1:15" ht="19.149999999999999" customHeight="1">
      <c r="A23" s="490"/>
      <c r="B23" s="1366" t="s">
        <v>543</v>
      </c>
      <c r="C23" s="1519">
        <f>SUM(C9:C22)</f>
        <v>2041356.3797629059</v>
      </c>
      <c r="D23" s="1519">
        <f>SUM(D9:D22)</f>
        <v>255978.99260407186</v>
      </c>
      <c r="E23" s="1519">
        <f t="shared" ref="E23:G23" si="1">SUM(E9:E22)</f>
        <v>26881280.211162232</v>
      </c>
      <c r="F23" s="1519">
        <f t="shared" si="1"/>
        <v>12122436.790352868</v>
      </c>
      <c r="G23" s="1519">
        <f t="shared" si="1"/>
        <v>1228258.0266346792</v>
      </c>
      <c r="H23" s="1485">
        <f>C23+D23+E23+F23+G23</f>
        <v>42529310.400516756</v>
      </c>
      <c r="I23" s="398"/>
      <c r="J23" s="398"/>
      <c r="K23" s="398"/>
      <c r="L23" s="398"/>
      <c r="M23" s="398"/>
      <c r="N23" s="398"/>
      <c r="O23" s="398"/>
    </row>
    <row r="24" spans="1:15" ht="19.149999999999999" customHeight="1">
      <c r="B24" s="1366" t="s">
        <v>417</v>
      </c>
      <c r="C24" s="1143"/>
      <c r="D24" s="1143"/>
      <c r="E24" s="1143"/>
      <c r="F24" s="1143"/>
      <c r="G24" s="1143"/>
      <c r="H24" s="1485">
        <v>-12232</v>
      </c>
      <c r="I24" s="398"/>
      <c r="J24" s="398"/>
      <c r="K24" s="398"/>
      <c r="L24" s="398"/>
      <c r="M24" s="398"/>
      <c r="N24" s="398"/>
      <c r="O24" s="398"/>
    </row>
    <row r="25" spans="1:15" ht="19.149999999999999" customHeight="1">
      <c r="B25" s="1366" t="s">
        <v>133</v>
      </c>
      <c r="C25" s="1519">
        <f>C23+C24</f>
        <v>2041356.3797629059</v>
      </c>
      <c r="D25" s="1519">
        <f t="shared" ref="D25:H25" si="2">D23+D24</f>
        <v>255978.99260407186</v>
      </c>
      <c r="E25" s="1519">
        <f t="shared" si="2"/>
        <v>26881280.211162232</v>
      </c>
      <c r="F25" s="1519">
        <f t="shared" si="2"/>
        <v>12122436.790352868</v>
      </c>
      <c r="G25" s="1519">
        <f t="shared" si="2"/>
        <v>1228258.0266346792</v>
      </c>
      <c r="H25" s="1519">
        <f t="shared" si="2"/>
        <v>42517078.400516756</v>
      </c>
      <c r="I25" s="398"/>
      <c r="J25" s="398"/>
      <c r="K25" s="398"/>
      <c r="L25" s="398"/>
      <c r="M25" s="398"/>
      <c r="N25" s="398"/>
      <c r="O25" s="398"/>
    </row>
    <row r="26" spans="1:15" ht="19.149999999999999" customHeight="1">
      <c r="B26" s="218"/>
      <c r="C26" s="383"/>
      <c r="D26" s="383"/>
      <c r="E26" s="383"/>
      <c r="F26" s="383"/>
      <c r="G26" s="383"/>
      <c r="H26" s="383"/>
      <c r="I26" s="398"/>
      <c r="J26" s="398"/>
      <c r="K26" s="398"/>
      <c r="L26" s="398"/>
      <c r="M26" s="398"/>
      <c r="N26" s="398"/>
      <c r="O26" s="398"/>
    </row>
    <row r="27" spans="1:15" ht="19.149999999999999" customHeight="1">
      <c r="B27" s="218"/>
      <c r="C27" s="383"/>
      <c r="D27" s="383"/>
      <c r="E27" s="383"/>
      <c r="F27" s="383"/>
      <c r="G27" s="383"/>
      <c r="H27" s="293">
        <v>154</v>
      </c>
      <c r="I27" s="398"/>
      <c r="J27" s="398"/>
      <c r="K27" s="398"/>
      <c r="L27" s="398"/>
      <c r="M27" s="398"/>
      <c r="N27" s="398"/>
      <c r="O27" s="398"/>
    </row>
    <row r="28" spans="1:15" ht="19.149999999999999" customHeight="1">
      <c r="B28" s="218"/>
      <c r="C28" s="383"/>
      <c r="D28" s="383"/>
      <c r="E28" s="383"/>
      <c r="F28" s="383"/>
      <c r="G28" s="383"/>
      <c r="H28" s="293"/>
      <c r="I28" s="398"/>
      <c r="J28" s="398"/>
      <c r="K28" s="398"/>
      <c r="L28" s="398"/>
      <c r="M28" s="398"/>
      <c r="N28" s="398"/>
      <c r="O28" s="398"/>
    </row>
    <row r="29" spans="1:15" ht="19.149999999999999" customHeight="1">
      <c r="B29" s="1738" t="s">
        <v>557</v>
      </c>
      <c r="C29" s="1738"/>
      <c r="D29" s="1738"/>
      <c r="E29" s="1738"/>
      <c r="F29" s="1738"/>
      <c r="G29" s="1738"/>
      <c r="H29" s="293"/>
      <c r="I29" s="398"/>
      <c r="J29" s="398"/>
      <c r="K29" s="398"/>
      <c r="L29" s="398"/>
      <c r="M29" s="398"/>
      <c r="N29" s="398"/>
      <c r="O29" s="398"/>
    </row>
    <row r="30" spans="1:15" ht="19.149999999999999" customHeight="1">
      <c r="B30" s="218"/>
      <c r="C30" s="383"/>
      <c r="D30" s="383"/>
      <c r="E30" s="383"/>
      <c r="F30" s="383"/>
      <c r="G30" s="383"/>
      <c r="H30" s="293"/>
      <c r="I30" s="398"/>
      <c r="J30" s="398"/>
      <c r="K30" s="398"/>
      <c r="L30" s="398"/>
      <c r="M30" s="398"/>
      <c r="N30" s="398"/>
      <c r="O30" s="398"/>
    </row>
    <row r="31" spans="1:15" ht="19.149999999999999" customHeight="1">
      <c r="B31" s="2108" t="s">
        <v>98</v>
      </c>
      <c r="C31" s="2139" t="s">
        <v>513</v>
      </c>
      <c r="D31" s="2023" t="s">
        <v>519</v>
      </c>
      <c r="E31" s="2023" t="s">
        <v>515</v>
      </c>
      <c r="F31" s="2146" t="s">
        <v>555</v>
      </c>
      <c r="G31" s="2146" t="s">
        <v>556</v>
      </c>
      <c r="H31" s="2023" t="s">
        <v>524</v>
      </c>
      <c r="I31" s="398"/>
      <c r="J31" s="398"/>
      <c r="K31" s="398"/>
      <c r="L31" s="398"/>
      <c r="M31" s="398"/>
      <c r="N31" s="398"/>
      <c r="O31" s="398"/>
    </row>
    <row r="32" spans="1:15" ht="19.149999999999999" customHeight="1">
      <c r="B32" s="1736"/>
      <c r="C32" s="1933"/>
      <c r="D32" s="1931"/>
      <c r="E32" s="1931"/>
      <c r="F32" s="1929"/>
      <c r="G32" s="1929"/>
      <c r="H32" s="1931"/>
      <c r="I32" s="398"/>
      <c r="J32" s="398"/>
      <c r="K32" s="398"/>
      <c r="L32" s="398"/>
      <c r="M32" s="398"/>
      <c r="N32" s="398"/>
      <c r="O32" s="398"/>
    </row>
    <row r="33" spans="2:15" ht="19.149999999999999" customHeight="1">
      <c r="B33" s="1737"/>
      <c r="C33" s="1922"/>
      <c r="D33" s="1932"/>
      <c r="E33" s="1932"/>
      <c r="F33" s="1930"/>
      <c r="G33" s="1930"/>
      <c r="H33" s="1932"/>
      <c r="I33" s="398"/>
      <c r="J33" s="398"/>
      <c r="K33" s="398"/>
      <c r="L33" s="398"/>
      <c r="M33" s="398"/>
      <c r="N33" s="398"/>
      <c r="O33" s="398"/>
    </row>
    <row r="34" spans="2:15" ht="19.149999999999999" customHeight="1">
      <c r="B34" s="1579" t="s">
        <v>107</v>
      </c>
      <c r="C34" s="1128">
        <v>1506945.4387900003</v>
      </c>
      <c r="D34" s="1128">
        <v>131541.11340999999</v>
      </c>
      <c r="E34" s="1128">
        <v>6447983.511429999</v>
      </c>
      <c r="F34" s="1227">
        <v>6045525.4865199989</v>
      </c>
      <c r="G34" s="1227">
        <v>552697.13646000007</v>
      </c>
      <c r="H34" s="1485">
        <f>C34+D34+E34+F34+G34</f>
        <v>14684692.68661</v>
      </c>
      <c r="I34" s="398"/>
      <c r="J34" s="398"/>
      <c r="K34" s="398"/>
      <c r="L34" s="398"/>
      <c r="M34" s="398"/>
      <c r="N34" s="398"/>
      <c r="O34" s="398"/>
    </row>
    <row r="35" spans="2:15" ht="19.149999999999999" customHeight="1">
      <c r="B35" s="1579" t="s">
        <v>110</v>
      </c>
      <c r="C35" s="1128">
        <v>17191.735011173492</v>
      </c>
      <c r="D35" s="1128">
        <v>40048.991645230199</v>
      </c>
      <c r="E35" s="1128">
        <v>683133.54857575474</v>
      </c>
      <c r="F35" s="1227">
        <v>223256.84974293146</v>
      </c>
      <c r="G35" s="1227">
        <v>91475.848445405019</v>
      </c>
      <c r="H35" s="1485">
        <f>C35+D35+E35+F35+G35</f>
        <v>1055106.9734204949</v>
      </c>
      <c r="I35" s="398"/>
      <c r="J35" s="398"/>
      <c r="K35" s="398"/>
      <c r="L35" s="398"/>
      <c r="M35" s="398"/>
      <c r="N35" s="398"/>
      <c r="O35" s="398"/>
    </row>
    <row r="36" spans="2:15" ht="19.149999999999999" customHeight="1">
      <c r="B36" s="1579" t="s">
        <v>113</v>
      </c>
      <c r="C36" s="1128">
        <v>635621</v>
      </c>
      <c r="D36" s="1128">
        <v>114897</v>
      </c>
      <c r="E36" s="1128">
        <v>5736214</v>
      </c>
      <c r="F36" s="1227">
        <v>1242378</v>
      </c>
      <c r="G36" s="1227">
        <v>524484</v>
      </c>
      <c r="H36" s="1485">
        <f t="shared" ref="H36:H47" si="3">C36+D36+E36+F36+G36</f>
        <v>8253594</v>
      </c>
      <c r="I36" s="398"/>
      <c r="J36" s="398"/>
      <c r="K36" s="398"/>
      <c r="L36" s="398"/>
      <c r="M36" s="398"/>
      <c r="N36" s="398"/>
      <c r="O36" s="398"/>
    </row>
    <row r="37" spans="2:15" ht="19.149999999999999" customHeight="1">
      <c r="B37" s="1579" t="s">
        <v>114</v>
      </c>
      <c r="C37" s="1128">
        <v>53589.417340000015</v>
      </c>
      <c r="D37" s="1128">
        <v>3329.7578700000004</v>
      </c>
      <c r="E37" s="1128">
        <v>1955184.0469359315</v>
      </c>
      <c r="F37" s="1227">
        <v>210364.98875999995</v>
      </c>
      <c r="G37" s="1227">
        <v>14726.44599</v>
      </c>
      <c r="H37" s="1485">
        <f t="shared" si="3"/>
        <v>2237194.6568959313</v>
      </c>
      <c r="I37" s="398"/>
      <c r="J37" s="398"/>
      <c r="K37" s="398"/>
      <c r="L37" s="398"/>
      <c r="M37" s="398"/>
      <c r="N37" s="398"/>
      <c r="O37" s="398"/>
    </row>
    <row r="38" spans="2:15" ht="19.149999999999999" customHeight="1">
      <c r="B38" s="1579" t="s">
        <v>116</v>
      </c>
      <c r="C38" s="1128">
        <v>15758.089999999997</v>
      </c>
      <c r="D38" s="1128">
        <v>699.53451999999959</v>
      </c>
      <c r="E38" s="1128">
        <v>2130240.62</v>
      </c>
      <c r="F38" s="1114">
        <v>25248.616000000002</v>
      </c>
      <c r="G38" s="1227">
        <v>210046.20395</v>
      </c>
      <c r="H38" s="1485">
        <f t="shared" si="3"/>
        <v>2381993.0644700001</v>
      </c>
      <c r="I38" s="398"/>
      <c r="J38" s="398"/>
      <c r="K38" s="398"/>
      <c r="L38" s="398"/>
      <c r="M38" s="398"/>
      <c r="N38" s="398"/>
      <c r="O38" s="398"/>
    </row>
    <row r="39" spans="2:15" ht="19.149999999999999" customHeight="1">
      <c r="B39" s="1123" t="s">
        <v>117</v>
      </c>
      <c r="C39" s="1128">
        <v>83581.662734985934</v>
      </c>
      <c r="D39" s="1128">
        <v>107652.69991066102</v>
      </c>
      <c r="E39" s="1128">
        <v>2025454.3206583529</v>
      </c>
      <c r="F39" s="1227">
        <v>1165074.6867262844</v>
      </c>
      <c r="G39" s="1227">
        <v>114489.56224209425</v>
      </c>
      <c r="H39" s="1485">
        <f t="shared" si="3"/>
        <v>3496252.9322723784</v>
      </c>
      <c r="I39" s="398"/>
      <c r="J39" s="398"/>
      <c r="K39" s="398"/>
      <c r="L39" s="398"/>
      <c r="M39" s="398"/>
      <c r="N39" s="398"/>
      <c r="O39" s="398"/>
    </row>
    <row r="40" spans="2:15" ht="19.149999999999999" customHeight="1">
      <c r="B40" s="1579" t="s">
        <v>119</v>
      </c>
      <c r="C40" s="1128">
        <v>43743.268840000004</v>
      </c>
      <c r="D40" s="1128">
        <v>2220.8018700000102</v>
      </c>
      <c r="E40" s="1128">
        <v>2055359.9469299996</v>
      </c>
      <c r="F40" s="1227">
        <v>159422.52195999998</v>
      </c>
      <c r="G40" s="1227">
        <v>22213.625949999998</v>
      </c>
      <c r="H40" s="1485">
        <f t="shared" si="3"/>
        <v>2282960.1655499996</v>
      </c>
      <c r="I40" s="398"/>
      <c r="J40" s="398"/>
      <c r="K40" s="398"/>
      <c r="L40" s="398"/>
      <c r="M40" s="398"/>
      <c r="N40" s="398"/>
      <c r="O40" s="398"/>
    </row>
    <row r="41" spans="2:15" ht="19.149999999999999" customHeight="1">
      <c r="B41" s="1579" t="s">
        <v>123</v>
      </c>
      <c r="C41" s="1128">
        <v>49505.76276023619</v>
      </c>
      <c r="D41" s="1128">
        <v>-428.82917736072835</v>
      </c>
      <c r="E41" s="1128">
        <v>2045206.7405000003</v>
      </c>
      <c r="F41" s="1575"/>
      <c r="G41" s="1227">
        <v>41290.631700684542</v>
      </c>
      <c r="H41" s="1485">
        <f t="shared" si="3"/>
        <v>2135574.30578356</v>
      </c>
      <c r="I41" s="398"/>
      <c r="J41" s="398"/>
      <c r="K41" s="398"/>
      <c r="L41" s="398"/>
      <c r="M41" s="398"/>
      <c r="N41" s="398"/>
      <c r="O41" s="398"/>
    </row>
    <row r="42" spans="2:15" ht="19.149999999999999" customHeight="1">
      <c r="B42" s="1579" t="s">
        <v>124</v>
      </c>
      <c r="C42" s="1128">
        <v>1352.0075899999999</v>
      </c>
      <c r="D42" s="1128">
        <v>-6647.4912599999989</v>
      </c>
      <c r="E42" s="1128">
        <v>37276.276339999997</v>
      </c>
      <c r="F42" s="1114"/>
      <c r="G42" s="1227">
        <v>-541.54673999999977</v>
      </c>
      <c r="H42" s="1485">
        <f t="shared" si="3"/>
        <v>31439.245929999997</v>
      </c>
      <c r="I42" s="398"/>
      <c r="J42" s="398"/>
      <c r="K42" s="398"/>
      <c r="L42" s="398"/>
      <c r="M42" s="398"/>
      <c r="N42" s="398"/>
      <c r="O42" s="398"/>
    </row>
    <row r="43" spans="2:15" ht="19.149999999999999" customHeight="1">
      <c r="B43" s="1579" t="s">
        <v>126</v>
      </c>
      <c r="C43" s="1128">
        <v>1801</v>
      </c>
      <c r="D43" s="1128">
        <v>3146</v>
      </c>
      <c r="E43" s="1128">
        <v>725337</v>
      </c>
      <c r="F43" s="1227">
        <v>56572</v>
      </c>
      <c r="G43" s="1227">
        <v>20892</v>
      </c>
      <c r="H43" s="1485">
        <f t="shared" si="3"/>
        <v>807748</v>
      </c>
      <c r="I43" s="398"/>
      <c r="J43" s="398"/>
      <c r="K43" s="398"/>
      <c r="L43" s="398"/>
      <c r="M43" s="398"/>
      <c r="N43" s="398"/>
      <c r="O43" s="398"/>
    </row>
    <row r="44" spans="2:15" ht="19.149999999999999" customHeight="1">
      <c r="B44" s="1579" t="s">
        <v>127</v>
      </c>
      <c r="C44" s="1128">
        <v>66738</v>
      </c>
      <c r="D44" s="1128">
        <v>1677</v>
      </c>
      <c r="E44" s="1128">
        <v>3142530</v>
      </c>
      <c r="F44" s="1227">
        <v>57211</v>
      </c>
      <c r="G44" s="1128">
        <v>284419</v>
      </c>
      <c r="H44" s="1485">
        <f t="shared" si="3"/>
        <v>3552575</v>
      </c>
      <c r="I44" s="398"/>
      <c r="J44" s="398"/>
      <c r="K44" s="398"/>
      <c r="L44" s="398"/>
      <c r="M44" s="398"/>
      <c r="N44" s="398"/>
      <c r="O44" s="398"/>
    </row>
    <row r="45" spans="2:15" ht="19.149999999999999" customHeight="1">
      <c r="B45" s="1579" t="s">
        <v>129</v>
      </c>
      <c r="C45" s="1128">
        <v>275.26389560622692</v>
      </c>
      <c r="D45" s="1577"/>
      <c r="E45" s="1128">
        <v>343712.79775552487</v>
      </c>
      <c r="F45" s="1227">
        <v>0</v>
      </c>
      <c r="G45" s="1227">
        <v>57918.670000000035</v>
      </c>
      <c r="H45" s="1485">
        <f t="shared" si="3"/>
        <v>401906.73165113112</v>
      </c>
      <c r="I45" s="398"/>
      <c r="J45" s="398"/>
      <c r="K45" s="398"/>
      <c r="L45" s="398"/>
      <c r="M45" s="398"/>
      <c r="N45" s="398"/>
      <c r="O45" s="398"/>
    </row>
    <row r="46" spans="2:15" ht="19.149999999999999" customHeight="1">
      <c r="B46" s="1579" t="s">
        <v>130</v>
      </c>
      <c r="C46" s="1128">
        <v>65828</v>
      </c>
      <c r="D46" s="1128">
        <v>90403</v>
      </c>
      <c r="E46" s="1128">
        <v>6862997</v>
      </c>
      <c r="F46" s="1227">
        <v>1904534</v>
      </c>
      <c r="G46" s="1227">
        <v>366670</v>
      </c>
      <c r="H46" s="1485">
        <f t="shared" si="3"/>
        <v>9290432</v>
      </c>
      <c r="I46" s="398"/>
      <c r="J46" s="398"/>
      <c r="K46" s="398"/>
      <c r="L46" s="398"/>
      <c r="M46" s="398"/>
      <c r="N46" s="398"/>
      <c r="O46" s="398"/>
    </row>
    <row r="47" spans="2:15" ht="19.149999999999999" customHeight="1">
      <c r="B47" s="1579" t="s">
        <v>125</v>
      </c>
      <c r="C47" s="1426">
        <v>4370</v>
      </c>
      <c r="D47" s="1426">
        <v>12015</v>
      </c>
      <c r="E47" s="1128">
        <v>310679.24868000002</v>
      </c>
      <c r="F47" s="1227">
        <v>5670105.6114499997</v>
      </c>
      <c r="G47" s="1227">
        <v>847788.17449</v>
      </c>
      <c r="H47" s="1485">
        <f t="shared" si="3"/>
        <v>6844958.03462</v>
      </c>
      <c r="I47" s="398"/>
      <c r="J47" s="398"/>
      <c r="K47" s="398"/>
      <c r="L47" s="398"/>
      <c r="M47" s="398"/>
      <c r="N47" s="398"/>
      <c r="O47" s="398"/>
    </row>
    <row r="48" spans="2:15" ht="19.149999999999999" customHeight="1">
      <c r="B48" s="1366" t="s">
        <v>543</v>
      </c>
      <c r="C48" s="1519">
        <f>SUM(C34:C47)</f>
        <v>2546300.6469620019</v>
      </c>
      <c r="D48" s="1519">
        <f>SUM(D34:D47)</f>
        <v>500554.57878853049</v>
      </c>
      <c r="E48" s="1519">
        <f t="shared" ref="E48:G48" si="4">SUM(E34:E47)</f>
        <v>34501309.057805561</v>
      </c>
      <c r="F48" s="1519">
        <f t="shared" si="4"/>
        <v>16759693.761159215</v>
      </c>
      <c r="G48" s="1519">
        <f t="shared" si="4"/>
        <v>3148569.7524881838</v>
      </c>
      <c r="H48" s="1485">
        <f>C48+D48+E48+F48+G48</f>
        <v>57456427.797203496</v>
      </c>
      <c r="I48" s="398"/>
      <c r="J48" s="398"/>
      <c r="K48" s="398"/>
      <c r="L48" s="398"/>
      <c r="M48" s="398"/>
      <c r="N48" s="398"/>
      <c r="O48" s="398"/>
    </row>
    <row r="49" spans="1:15" ht="19.149999999999999" customHeight="1">
      <c r="B49" s="1366" t="s">
        <v>417</v>
      </c>
      <c r="C49" s="1143"/>
      <c r="D49" s="1143"/>
      <c r="E49" s="1143"/>
      <c r="F49" s="1143"/>
      <c r="G49" s="1143"/>
      <c r="H49" s="1485">
        <v>692926.50245999999</v>
      </c>
      <c r="I49" s="398"/>
      <c r="J49" s="398"/>
      <c r="K49" s="398"/>
      <c r="L49" s="398"/>
      <c r="M49" s="398"/>
      <c r="N49" s="398"/>
      <c r="O49" s="398"/>
    </row>
    <row r="50" spans="1:15" ht="19.149999999999999" customHeight="1">
      <c r="B50" s="1366" t="s">
        <v>133</v>
      </c>
      <c r="C50" s="1519">
        <f>C48+C49</f>
        <v>2546300.6469620019</v>
      </c>
      <c r="D50" s="1519">
        <f t="shared" ref="D50:H50" si="5">D48+D49</f>
        <v>500554.57878853049</v>
      </c>
      <c r="E50" s="1519">
        <f t="shared" si="5"/>
        <v>34501309.057805561</v>
      </c>
      <c r="F50" s="1519">
        <f t="shared" si="5"/>
        <v>16759693.761159215</v>
      </c>
      <c r="G50" s="1519">
        <f t="shared" si="5"/>
        <v>3148569.7524881838</v>
      </c>
      <c r="H50" s="1519">
        <f t="shared" si="5"/>
        <v>58149354.299663499</v>
      </c>
      <c r="I50" s="398"/>
      <c r="J50" s="398"/>
      <c r="K50" s="398"/>
      <c r="L50" s="398"/>
      <c r="M50" s="398"/>
      <c r="N50" s="398"/>
      <c r="O50" s="398"/>
    </row>
    <row r="51" spans="1:15" ht="19.149999999999999" customHeight="1">
      <c r="B51" s="218"/>
      <c r="C51" s="383"/>
      <c r="D51" s="383"/>
      <c r="E51" s="383"/>
      <c r="F51" s="383"/>
      <c r="G51" s="383"/>
      <c r="H51" s="293"/>
      <c r="I51" s="398"/>
      <c r="J51" s="398"/>
      <c r="K51" s="398"/>
      <c r="L51" s="398"/>
      <c r="M51" s="398"/>
      <c r="N51" s="398"/>
      <c r="O51" s="398"/>
    </row>
    <row r="52" spans="1:15" ht="19.149999999999999" customHeight="1">
      <c r="B52" s="218"/>
      <c r="C52" s="383"/>
      <c r="D52" s="383"/>
      <c r="E52" s="383"/>
      <c r="F52" s="383"/>
      <c r="G52" s="383"/>
      <c r="H52" s="293">
        <v>155</v>
      </c>
      <c r="I52" s="398"/>
      <c r="J52" s="398"/>
      <c r="K52" s="398"/>
      <c r="L52" s="398"/>
      <c r="M52" s="398"/>
      <c r="N52" s="398"/>
      <c r="O52" s="398"/>
    </row>
    <row r="53" spans="1:15" ht="19.149999999999999" customHeight="1">
      <c r="B53" s="218"/>
      <c r="C53" s="383"/>
      <c r="D53" s="383"/>
      <c r="E53" s="383"/>
      <c r="F53" s="383"/>
      <c r="G53" s="383"/>
      <c r="H53" s="293"/>
      <c r="I53" s="398"/>
      <c r="J53" s="398"/>
      <c r="K53" s="398"/>
      <c r="L53" s="398"/>
      <c r="M53" s="398"/>
      <c r="N53" s="398"/>
      <c r="O53" s="398"/>
    </row>
    <row r="54" spans="1:15" ht="19.149999999999999" customHeight="1">
      <c r="B54" s="1738" t="s">
        <v>558</v>
      </c>
      <c r="C54" s="1738"/>
      <c r="D54" s="1738"/>
      <c r="E54" s="1738"/>
      <c r="F54" s="1738"/>
      <c r="G54" s="1738"/>
    </row>
    <row r="55" spans="1:15" ht="19.899999999999999" customHeight="1">
      <c r="B55" s="218"/>
      <c r="G55" s="1934" t="s">
        <v>254</v>
      </c>
      <c r="H55" s="1934"/>
    </row>
    <row r="56" spans="1:15" ht="19.149999999999999" customHeight="1">
      <c r="B56" s="2108" t="s">
        <v>98</v>
      </c>
      <c r="C56" s="2139" t="s">
        <v>513</v>
      </c>
      <c r="D56" s="2023" t="s">
        <v>519</v>
      </c>
      <c r="E56" s="2023" t="s">
        <v>515</v>
      </c>
      <c r="F56" s="2146" t="s">
        <v>555</v>
      </c>
      <c r="G56" s="2146" t="s">
        <v>556</v>
      </c>
      <c r="H56" s="2023" t="s">
        <v>524</v>
      </c>
    </row>
    <row r="57" spans="1:15" ht="19.149999999999999" customHeight="1">
      <c r="B57" s="1736"/>
      <c r="C57" s="1933"/>
      <c r="D57" s="1931"/>
      <c r="E57" s="1931"/>
      <c r="F57" s="1929"/>
      <c r="G57" s="1929"/>
      <c r="H57" s="1931"/>
    </row>
    <row r="58" spans="1:15" ht="19.149999999999999" customHeight="1">
      <c r="B58" s="1737"/>
      <c r="C58" s="1922"/>
      <c r="D58" s="1932"/>
      <c r="E58" s="1932"/>
      <c r="F58" s="1930"/>
      <c r="G58" s="1930"/>
      <c r="H58" s="1932"/>
    </row>
    <row r="59" spans="1:15" ht="19.149999999999999" customHeight="1">
      <c r="A59" s="490"/>
      <c r="B59" s="1579" t="s">
        <v>107</v>
      </c>
      <c r="C59" s="1128">
        <v>725041.13101433869</v>
      </c>
      <c r="D59" s="1128">
        <v>194123.14200903405</v>
      </c>
      <c r="E59" s="1128">
        <v>6290599.0873300005</v>
      </c>
      <c r="F59" s="1227">
        <v>2424872.60231</v>
      </c>
      <c r="G59" s="1227">
        <v>569524.228235299</v>
      </c>
      <c r="H59" s="1485">
        <f>C59+D59+E59+F59+G59</f>
        <v>10204160.190898672</v>
      </c>
      <c r="J59" s="398"/>
      <c r="K59" s="398"/>
      <c r="L59" s="398"/>
      <c r="M59" s="398"/>
      <c r="N59" s="398"/>
      <c r="O59" s="398"/>
    </row>
    <row r="60" spans="1:15" ht="19.149999999999999" customHeight="1">
      <c r="A60" s="490"/>
      <c r="B60" s="1579" t="s">
        <v>110</v>
      </c>
      <c r="C60" s="1128">
        <v>22292.156147942005</v>
      </c>
      <c r="D60" s="1128">
        <v>32611.999846360006</v>
      </c>
      <c r="E60" s="1128">
        <v>575342.36638094881</v>
      </c>
      <c r="F60" s="1227">
        <v>206665.99351333099</v>
      </c>
      <c r="G60" s="1227">
        <v>38964.284706459475</v>
      </c>
      <c r="H60" s="1485">
        <f t="shared" ref="H60:H72" si="6">C60+D60+E60+F60+G60</f>
        <v>875876.80059504125</v>
      </c>
      <c r="I60" s="398"/>
      <c r="J60" s="398"/>
      <c r="K60" s="398"/>
      <c r="L60" s="398"/>
      <c r="M60" s="398"/>
      <c r="N60" s="398"/>
      <c r="O60" s="398"/>
    </row>
    <row r="61" spans="1:15" ht="19.149999999999999" customHeight="1">
      <c r="A61" s="490"/>
      <c r="B61" s="1579" t="s">
        <v>113</v>
      </c>
      <c r="C61" s="1128">
        <v>563632</v>
      </c>
      <c r="D61" s="1128">
        <v>96167</v>
      </c>
      <c r="E61" s="1128">
        <v>5530800</v>
      </c>
      <c r="F61" s="1227">
        <v>933039</v>
      </c>
      <c r="G61" s="1227">
        <v>399623</v>
      </c>
      <c r="H61" s="1485">
        <f>C61+D61+E61+F61+G61</f>
        <v>7523261</v>
      </c>
      <c r="I61" s="398"/>
      <c r="J61" s="398"/>
      <c r="K61" s="398"/>
      <c r="L61" s="398"/>
      <c r="M61" s="398"/>
      <c r="N61" s="398"/>
      <c r="O61" s="398"/>
    </row>
    <row r="62" spans="1:15" ht="19.149999999999999" customHeight="1">
      <c r="A62" s="490"/>
      <c r="B62" s="1579" t="s">
        <v>114</v>
      </c>
      <c r="C62" s="1128">
        <v>7076.5615244451883</v>
      </c>
      <c r="D62" s="1128">
        <v>-3231.5679539851808</v>
      </c>
      <c r="E62" s="1128">
        <v>1903509.3799400001</v>
      </c>
      <c r="F62" s="1227">
        <v>59331.509835618446</v>
      </c>
      <c r="G62" s="1227">
        <v>25985.143043921551</v>
      </c>
      <c r="H62" s="1485">
        <f>C62+D62+E62+F62+G62</f>
        <v>1992671.0263900002</v>
      </c>
      <c r="I62" s="398"/>
      <c r="J62" s="398"/>
      <c r="K62" s="398"/>
      <c r="L62" s="398"/>
      <c r="M62" s="398"/>
      <c r="N62" s="398"/>
      <c r="O62" s="398"/>
    </row>
    <row r="63" spans="1:15" ht="19.149999999999999" customHeight="1">
      <c r="A63" s="490"/>
      <c r="B63" s="1579" t="s">
        <v>116</v>
      </c>
      <c r="C63" s="1128">
        <v>6446.4000000000005</v>
      </c>
      <c r="D63" s="1128">
        <v>2997.8200000000006</v>
      </c>
      <c r="E63" s="1128">
        <v>1781213.4500000002</v>
      </c>
      <c r="F63" s="1114"/>
      <c r="G63" s="1227">
        <v>136209.60000000001</v>
      </c>
      <c r="H63" s="1485">
        <f t="shared" si="6"/>
        <v>1926867.2700000003</v>
      </c>
      <c r="I63" s="398"/>
      <c r="J63" s="398"/>
      <c r="K63" s="398"/>
      <c r="L63" s="398"/>
      <c r="M63" s="398"/>
      <c r="N63" s="398"/>
      <c r="O63" s="398"/>
    </row>
    <row r="64" spans="1:15" ht="19.149999999999999" customHeight="1">
      <c r="A64" s="490"/>
      <c r="B64" s="1123" t="s">
        <v>117</v>
      </c>
      <c r="C64" s="1128">
        <v>41530.549064744962</v>
      </c>
      <c r="D64" s="1128">
        <v>88871.766836242721</v>
      </c>
      <c r="E64" s="1128">
        <v>3105466.3267099438</v>
      </c>
      <c r="F64" s="1227">
        <v>1479641.5300577062</v>
      </c>
      <c r="G64" s="1227">
        <v>85024.632517115446</v>
      </c>
      <c r="H64" s="1485">
        <f t="shared" si="6"/>
        <v>4800534.8051857529</v>
      </c>
      <c r="I64" s="398"/>
      <c r="J64" s="398"/>
      <c r="K64" s="398"/>
      <c r="L64" s="398"/>
      <c r="M64" s="398"/>
      <c r="N64" s="398"/>
      <c r="O64" s="398"/>
    </row>
    <row r="65" spans="1:15" ht="19.149999999999999" customHeight="1">
      <c r="A65" s="490"/>
      <c r="B65" s="1579" t="s">
        <v>119</v>
      </c>
      <c r="C65" s="1128">
        <v>32431.985259999987</v>
      </c>
      <c r="D65" s="1128">
        <v>3355.6246099999998</v>
      </c>
      <c r="E65" s="1128">
        <v>1948880.4208299997</v>
      </c>
      <c r="F65" s="1227">
        <v>162144.43746000004</v>
      </c>
      <c r="G65" s="1227">
        <v>23979.530220000008</v>
      </c>
      <c r="H65" s="1485">
        <f t="shared" si="6"/>
        <v>2170791.9983799998</v>
      </c>
      <c r="I65" s="398"/>
      <c r="J65" s="398"/>
      <c r="K65" s="398"/>
      <c r="L65" s="398"/>
      <c r="M65" s="398"/>
      <c r="N65" s="398"/>
      <c r="O65" s="398"/>
    </row>
    <row r="66" spans="1:15" ht="19.149999999999999" customHeight="1">
      <c r="A66" s="490"/>
      <c r="B66" s="1579" t="s">
        <v>123</v>
      </c>
      <c r="C66" s="1128">
        <v>60365.77320999997</v>
      </c>
      <c r="D66" s="1128">
        <v>9364.9217500000013</v>
      </c>
      <c r="E66" s="1128">
        <v>1988504.4451700002</v>
      </c>
      <c r="F66" s="1575"/>
      <c r="G66" s="1227">
        <v>22904.30773</v>
      </c>
      <c r="H66" s="1485">
        <f t="shared" si="6"/>
        <v>2081139.4478600002</v>
      </c>
      <c r="I66" s="398"/>
      <c r="J66" s="398"/>
      <c r="K66" s="398"/>
      <c r="L66" s="398"/>
      <c r="M66" s="398"/>
      <c r="N66" s="398"/>
      <c r="O66" s="398"/>
    </row>
    <row r="67" spans="1:15" ht="19.149999999999999" customHeight="1">
      <c r="A67" s="490"/>
      <c r="B67" s="1579" t="s">
        <v>124</v>
      </c>
      <c r="C67" s="1128">
        <v>3948.3127899999981</v>
      </c>
      <c r="D67" s="1128">
        <v>-1441.4798500000002</v>
      </c>
      <c r="E67" s="1128">
        <v>20358.292359999989</v>
      </c>
      <c r="F67" s="1114"/>
      <c r="G67" s="1227">
        <v>5428.0435799999996</v>
      </c>
      <c r="H67" s="1485">
        <f t="shared" si="6"/>
        <v>28293.168879999983</v>
      </c>
      <c r="I67" s="398"/>
      <c r="J67" s="398"/>
      <c r="K67" s="398"/>
      <c r="L67" s="398"/>
      <c r="M67" s="398"/>
      <c r="N67" s="398"/>
      <c r="O67" s="398"/>
    </row>
    <row r="68" spans="1:15" ht="19.149999999999999" customHeight="1">
      <c r="A68" s="490"/>
      <c r="B68" s="1579" t="s">
        <v>126</v>
      </c>
      <c r="C68" s="1128">
        <v>3614.1240964017907</v>
      </c>
      <c r="D68" s="1128">
        <v>1253.2905388096306</v>
      </c>
      <c r="E68" s="1128">
        <v>685385.33845781453</v>
      </c>
      <c r="F68" s="1227">
        <v>34568.953186179431</v>
      </c>
      <c r="G68" s="1227">
        <v>16897.966942623898</v>
      </c>
      <c r="H68" s="1485">
        <f t="shared" si="6"/>
        <v>741719.67322182935</v>
      </c>
      <c r="I68" s="398"/>
      <c r="J68" s="398"/>
      <c r="K68" s="398"/>
      <c r="L68" s="398"/>
      <c r="M68" s="398"/>
      <c r="N68" s="398"/>
      <c r="O68" s="398"/>
    </row>
    <row r="69" spans="1:15" ht="19.149999999999999" customHeight="1">
      <c r="A69" s="490"/>
      <c r="B69" s="1579" t="s">
        <v>127</v>
      </c>
      <c r="C69" s="1128">
        <v>88534</v>
      </c>
      <c r="D69" s="1128">
        <v>557</v>
      </c>
      <c r="E69" s="1128">
        <v>2899186.3712120606</v>
      </c>
      <c r="F69" s="1227">
        <v>58388</v>
      </c>
      <c r="G69" s="1128">
        <v>190561</v>
      </c>
      <c r="H69" s="1485">
        <f t="shared" si="6"/>
        <v>3237226.3712120606</v>
      </c>
      <c r="I69" s="398"/>
      <c r="J69" s="398"/>
      <c r="K69" s="398"/>
      <c r="L69" s="398"/>
      <c r="M69" s="398"/>
      <c r="N69" s="398"/>
      <c r="O69" s="398"/>
    </row>
    <row r="70" spans="1:15" ht="19.149999999999999" customHeight="1">
      <c r="A70" s="490"/>
      <c r="B70" s="1579" t="s">
        <v>149</v>
      </c>
      <c r="C70" s="1128">
        <v>838.51900000000012</v>
      </c>
      <c r="D70" s="1577"/>
      <c r="E70" s="1128">
        <v>255754.41309999995</v>
      </c>
      <c r="F70" s="1114">
        <v>6254.1943999999994</v>
      </c>
      <c r="G70" s="1227">
        <v>29093.579939999989</v>
      </c>
      <c r="H70" s="1485">
        <f t="shared" si="6"/>
        <v>291940.70643999992</v>
      </c>
      <c r="I70" s="398"/>
      <c r="J70" s="398"/>
      <c r="K70" s="398"/>
      <c r="L70" s="398"/>
      <c r="M70" s="398"/>
      <c r="N70" s="398"/>
      <c r="O70" s="398"/>
    </row>
    <row r="71" spans="1:15" ht="19.149999999999999" customHeight="1">
      <c r="A71" s="490"/>
      <c r="B71" s="1579" t="s">
        <v>130</v>
      </c>
      <c r="C71" s="1128">
        <v>138250.86154582998</v>
      </c>
      <c r="D71" s="1128">
        <v>29287.846013023056</v>
      </c>
      <c r="E71" s="1128">
        <v>7383426.1620872105</v>
      </c>
      <c r="F71" s="1227">
        <v>2005180.5969141813</v>
      </c>
      <c r="G71" s="1227">
        <v>472240.77125691256</v>
      </c>
      <c r="H71" s="1485">
        <f t="shared" si="6"/>
        <v>10028386.237817157</v>
      </c>
      <c r="I71" s="398"/>
      <c r="J71" s="398"/>
      <c r="K71" s="398"/>
      <c r="L71" s="398"/>
      <c r="M71" s="398"/>
      <c r="N71" s="398"/>
      <c r="O71" s="398"/>
    </row>
    <row r="72" spans="1:15" ht="19.149999999999999" customHeight="1">
      <c r="A72" s="490"/>
      <c r="B72" s="1579" t="s">
        <v>125</v>
      </c>
      <c r="C72" s="1426">
        <v>2695.5518299999999</v>
      </c>
      <c r="D72" s="1577"/>
      <c r="E72" s="1128">
        <v>313335.61853000004</v>
      </c>
      <c r="F72" s="1227">
        <v>4778137.1220100001</v>
      </c>
      <c r="G72" s="1227">
        <v>1441186.8755600001</v>
      </c>
      <c r="H72" s="1485">
        <f t="shared" si="6"/>
        <v>6535355.1679299995</v>
      </c>
      <c r="I72" s="398"/>
      <c r="J72" s="398"/>
      <c r="K72" s="398"/>
      <c r="L72" s="398"/>
      <c r="M72" s="398"/>
      <c r="N72" s="398"/>
      <c r="O72" s="398"/>
    </row>
    <row r="73" spans="1:15" ht="19.149999999999999" customHeight="1">
      <c r="A73" s="490"/>
      <c r="B73" s="1366" t="s">
        <v>543</v>
      </c>
      <c r="C73" s="1519">
        <f>SUM(C59:C72)</f>
        <v>1696697.9254837027</v>
      </c>
      <c r="D73" s="1519">
        <f t="shared" ref="D73:G73" si="7">SUM(D59:D72)</f>
        <v>453917.36379948427</v>
      </c>
      <c r="E73" s="1519">
        <f t="shared" si="7"/>
        <v>34681761.67210798</v>
      </c>
      <c r="F73" s="1519">
        <f t="shared" si="7"/>
        <v>12148223.939687017</v>
      </c>
      <c r="G73" s="1519">
        <f t="shared" si="7"/>
        <v>3457622.963732332</v>
      </c>
      <c r="H73" s="1485">
        <f>C73+D73+E73+F73+G73</f>
        <v>52438223.864810511</v>
      </c>
      <c r="I73" s="398"/>
      <c r="J73" s="398"/>
      <c r="K73" s="398"/>
      <c r="L73" s="398"/>
      <c r="M73" s="398"/>
      <c r="N73" s="398"/>
      <c r="O73" s="398"/>
    </row>
    <row r="74" spans="1:15" ht="19.149999999999999" customHeight="1">
      <c r="B74" s="1366" t="s">
        <v>417</v>
      </c>
      <c r="C74" s="1143"/>
      <c r="D74" s="1143"/>
      <c r="E74" s="1143"/>
      <c r="F74" s="1143"/>
      <c r="G74" s="1143"/>
      <c r="H74" s="1485">
        <v>76067.884519999992</v>
      </c>
      <c r="I74" s="398"/>
      <c r="J74" s="398"/>
      <c r="K74" s="398"/>
      <c r="L74" s="398"/>
      <c r="M74" s="398"/>
      <c r="N74" s="398"/>
      <c r="O74" s="398"/>
    </row>
    <row r="75" spans="1:15" ht="19.149999999999999" customHeight="1">
      <c r="B75" s="1366" t="s">
        <v>133</v>
      </c>
      <c r="C75" s="1519">
        <f>C73+C74</f>
        <v>1696697.9254837027</v>
      </c>
      <c r="D75" s="1519">
        <f t="shared" ref="D75:H75" si="8">D73+D74</f>
        <v>453917.36379948427</v>
      </c>
      <c r="E75" s="1519">
        <f t="shared" si="8"/>
        <v>34681761.67210798</v>
      </c>
      <c r="F75" s="1519">
        <f t="shared" si="8"/>
        <v>12148223.939687017</v>
      </c>
      <c r="G75" s="1519">
        <f t="shared" si="8"/>
        <v>3457622.963732332</v>
      </c>
      <c r="H75" s="1519">
        <f t="shared" si="8"/>
        <v>52514291.749330513</v>
      </c>
      <c r="I75" s="398"/>
      <c r="J75" s="398"/>
      <c r="K75" s="398"/>
      <c r="L75" s="398"/>
      <c r="M75" s="398"/>
      <c r="N75" s="398"/>
      <c r="O75" s="398"/>
    </row>
    <row r="76" spans="1:15" ht="19.149999999999999" customHeight="1">
      <c r="B76" s="218"/>
      <c r="C76" s="383"/>
      <c r="D76" s="383"/>
      <c r="E76" s="383"/>
      <c r="F76" s="383"/>
      <c r="G76" s="383"/>
      <c r="H76" s="264"/>
      <c r="I76" s="398"/>
      <c r="J76" s="398"/>
      <c r="K76" s="398"/>
      <c r="L76" s="398"/>
      <c r="M76" s="398"/>
      <c r="N76" s="398"/>
      <c r="O76" s="398"/>
    </row>
    <row r="77" spans="1:15" ht="19.149999999999999" customHeight="1">
      <c r="B77" s="295"/>
      <c r="H77" s="52">
        <v>156</v>
      </c>
      <c r="J77" s="398"/>
      <c r="K77" s="398"/>
      <c r="L77" s="398"/>
      <c r="M77" s="398"/>
      <c r="N77" s="398"/>
      <c r="O77" s="398"/>
    </row>
    <row r="78" spans="1:15" ht="19.149999999999999" customHeight="1">
      <c r="J78" s="398"/>
      <c r="K78" s="398"/>
      <c r="L78" s="398"/>
      <c r="M78" s="398"/>
      <c r="N78" s="398"/>
      <c r="O78" s="398"/>
    </row>
    <row r="79" spans="1:15" ht="19.149999999999999" customHeight="1">
      <c r="B79" s="218" t="s">
        <v>559</v>
      </c>
      <c r="C79" s="218"/>
      <c r="D79" s="218"/>
      <c r="E79" s="218"/>
      <c r="F79" s="490"/>
      <c r="G79" s="490"/>
      <c r="J79" s="398"/>
      <c r="K79" s="398"/>
      <c r="L79" s="398"/>
      <c r="M79" s="398"/>
      <c r="N79" s="398"/>
      <c r="O79" s="398"/>
    </row>
    <row r="80" spans="1:15" ht="19.149999999999999" customHeight="1">
      <c r="B80" s="218"/>
      <c r="G80" s="1934" t="s">
        <v>254</v>
      </c>
      <c r="H80" s="1934"/>
      <c r="J80" s="398"/>
      <c r="K80" s="398"/>
      <c r="L80" s="398"/>
      <c r="M80" s="398"/>
      <c r="N80" s="398"/>
      <c r="O80" s="398"/>
    </row>
    <row r="81" spans="1:15" ht="19.149999999999999" customHeight="1">
      <c r="B81" s="2108" t="s">
        <v>98</v>
      </c>
      <c r="C81" s="2139" t="s">
        <v>513</v>
      </c>
      <c r="D81" s="2023" t="s">
        <v>519</v>
      </c>
      <c r="E81" s="2023" t="s">
        <v>515</v>
      </c>
      <c r="F81" s="2146" t="s">
        <v>555</v>
      </c>
      <c r="G81" s="2146" t="s">
        <v>560</v>
      </c>
      <c r="H81" s="2023" t="s">
        <v>524</v>
      </c>
      <c r="J81" s="398"/>
      <c r="K81" s="398"/>
      <c r="L81" s="398"/>
      <c r="M81" s="398"/>
      <c r="N81" s="398"/>
      <c r="O81" s="398"/>
    </row>
    <row r="82" spans="1:15" ht="19.149999999999999" customHeight="1">
      <c r="B82" s="1736"/>
      <c r="C82" s="1933"/>
      <c r="D82" s="1931"/>
      <c r="E82" s="1931"/>
      <c r="F82" s="1929"/>
      <c r="G82" s="1929"/>
      <c r="H82" s="1931"/>
      <c r="J82" s="398"/>
      <c r="K82" s="398"/>
      <c r="L82" s="398"/>
      <c r="M82" s="398"/>
      <c r="N82" s="398"/>
      <c r="O82" s="398"/>
    </row>
    <row r="83" spans="1:15" ht="19.149999999999999" customHeight="1">
      <c r="B83" s="1737"/>
      <c r="C83" s="1922"/>
      <c r="D83" s="1932"/>
      <c r="E83" s="1932"/>
      <c r="F83" s="1930"/>
      <c r="G83" s="1930"/>
      <c r="H83" s="1932"/>
      <c r="J83" s="398"/>
      <c r="K83" s="398"/>
      <c r="L83" s="398"/>
      <c r="M83" s="398"/>
      <c r="N83" s="398"/>
      <c r="O83" s="398"/>
    </row>
    <row r="84" spans="1:15" ht="19.149999999999999" customHeight="1">
      <c r="A84" s="490"/>
      <c r="B84" s="1579" t="s">
        <v>107</v>
      </c>
      <c r="C84" s="1128">
        <v>196647.00054000007</v>
      </c>
      <c r="D84" s="1128">
        <v>28798.310269999991</v>
      </c>
      <c r="E84" s="1128">
        <v>1183251.13273</v>
      </c>
      <c r="F84" s="1128">
        <v>639305.58622000006</v>
      </c>
      <c r="G84" s="1128">
        <v>263183.80220999999</v>
      </c>
      <c r="H84" s="1485">
        <v>2311185.8319699997</v>
      </c>
      <c r="I84" s="398"/>
      <c r="J84" s="398"/>
      <c r="K84" s="398"/>
      <c r="L84" s="398"/>
      <c r="M84" s="398"/>
      <c r="N84" s="398"/>
      <c r="O84" s="398"/>
    </row>
    <row r="85" spans="1:15" ht="19.149999999999999" customHeight="1">
      <c r="A85" s="490"/>
      <c r="B85" s="1579" t="s">
        <v>110</v>
      </c>
      <c r="C85" s="1128">
        <v>936.70960999999443</v>
      </c>
      <c r="D85" s="1128">
        <v>20812.032290000003</v>
      </c>
      <c r="E85" s="1128">
        <v>534783.08982999995</v>
      </c>
      <c r="F85" s="1128">
        <v>129319.80490999999</v>
      </c>
      <c r="G85" s="1128">
        <v>8173.8413299999993</v>
      </c>
      <c r="H85" s="1485">
        <v>694025.47796999989</v>
      </c>
      <c r="I85" s="398"/>
      <c r="J85" s="398"/>
      <c r="K85" s="398"/>
      <c r="L85" s="398"/>
      <c r="M85" s="398"/>
      <c r="N85" s="398"/>
      <c r="O85" s="398"/>
    </row>
    <row r="86" spans="1:15" ht="19.149999999999999" customHeight="1">
      <c r="A86" s="490"/>
      <c r="B86" s="1579" t="s">
        <v>113</v>
      </c>
      <c r="C86" s="1128">
        <v>1059195</v>
      </c>
      <c r="D86" s="1128">
        <v>77943</v>
      </c>
      <c r="E86" s="1128">
        <v>4862898</v>
      </c>
      <c r="F86" s="1128">
        <v>850530</v>
      </c>
      <c r="G86" s="1128">
        <v>520863</v>
      </c>
      <c r="H86" s="1485">
        <v>7371429</v>
      </c>
      <c r="I86" s="398"/>
      <c r="J86" s="398"/>
      <c r="K86" s="398"/>
      <c r="L86" s="398"/>
      <c r="M86" s="398"/>
      <c r="N86" s="398"/>
      <c r="O86" s="398"/>
    </row>
    <row r="87" spans="1:15" ht="19.149999999999999" customHeight="1">
      <c r="A87" s="490"/>
      <c r="B87" s="1579" t="s">
        <v>114</v>
      </c>
      <c r="C87" s="1128">
        <v>-7493.7360900000158</v>
      </c>
      <c r="D87" s="1128">
        <v>1472.0268499999984</v>
      </c>
      <c r="E87" s="1128">
        <v>1507588.3107399996</v>
      </c>
      <c r="F87" s="1128">
        <v>55325.87148999999</v>
      </c>
      <c r="G87" s="1128">
        <v>24964.835749999987</v>
      </c>
      <c r="H87" s="1485">
        <v>1581857.3087399998</v>
      </c>
      <c r="I87" s="398"/>
      <c r="J87" s="398"/>
      <c r="K87" s="398"/>
      <c r="L87" s="398"/>
      <c r="M87" s="398"/>
      <c r="N87" s="398"/>
      <c r="O87" s="398"/>
    </row>
    <row r="88" spans="1:15" ht="19.149999999999999" customHeight="1">
      <c r="A88" s="490"/>
      <c r="B88" s="1579" t="s">
        <v>116</v>
      </c>
      <c r="C88" s="1128">
        <v>-6356.8245599999973</v>
      </c>
      <c r="D88" s="1128">
        <v>-1898.4941100000001</v>
      </c>
      <c r="E88" s="1128">
        <v>1478790.2164099999</v>
      </c>
      <c r="F88" s="1128">
        <v>18653</v>
      </c>
      <c r="G88" s="1128">
        <v>39657.998080000005</v>
      </c>
      <c r="H88" s="1485">
        <v>1528845.89582</v>
      </c>
      <c r="I88" s="398"/>
      <c r="J88" s="398"/>
      <c r="K88" s="398"/>
      <c r="L88" s="398"/>
      <c r="M88" s="398"/>
      <c r="N88" s="398"/>
      <c r="O88" s="398"/>
    </row>
    <row r="89" spans="1:15" ht="19.149999999999999" customHeight="1">
      <c r="A89" s="490"/>
      <c r="B89" s="1123" t="s">
        <v>117</v>
      </c>
      <c r="C89" s="1128">
        <v>66659.486666128971</v>
      </c>
      <c r="D89" s="1128">
        <v>70498.171579922899</v>
      </c>
      <c r="E89" s="1128">
        <v>3357309.8658818007</v>
      </c>
      <c r="F89" s="1128">
        <v>2304681.204733036</v>
      </c>
      <c r="G89" s="1128">
        <v>116589.07500253606</v>
      </c>
      <c r="H89" s="1485">
        <v>5915737.8038634248</v>
      </c>
      <c r="I89" s="398"/>
      <c r="J89" s="398"/>
      <c r="K89" s="398"/>
      <c r="L89" s="398"/>
      <c r="M89" s="398"/>
      <c r="N89" s="398"/>
      <c r="O89" s="398"/>
    </row>
    <row r="90" spans="1:15" ht="19.149999999999999" customHeight="1">
      <c r="A90" s="490"/>
      <c r="B90" s="1579" t="s">
        <v>119</v>
      </c>
      <c r="C90" s="1128">
        <v>31200.55030999997</v>
      </c>
      <c r="D90" s="1128">
        <v>1387.9191700000029</v>
      </c>
      <c r="E90" s="1128">
        <v>1526394.0202000001</v>
      </c>
      <c r="F90" s="1128">
        <v>154511.50974999997</v>
      </c>
      <c r="G90" s="1128">
        <v>5354.2935900000102</v>
      </c>
      <c r="H90" s="1485">
        <v>1718848.29302</v>
      </c>
      <c r="I90" s="398"/>
      <c r="J90" s="398"/>
      <c r="K90" s="398"/>
      <c r="L90" s="398"/>
      <c r="M90" s="398"/>
      <c r="N90" s="398"/>
      <c r="O90" s="398"/>
    </row>
    <row r="91" spans="1:15" ht="19.149999999999999" customHeight="1">
      <c r="A91" s="490"/>
      <c r="B91" s="1579" t="s">
        <v>161</v>
      </c>
      <c r="C91" s="1128">
        <v>129366.12587999974</v>
      </c>
      <c r="D91" s="1128">
        <v>76916.030130000014</v>
      </c>
      <c r="E91" s="1128">
        <v>4534344.1108099995</v>
      </c>
      <c r="F91" s="1128">
        <v>1178318.7029199996</v>
      </c>
      <c r="G91" s="1128">
        <v>279475.07068999886</v>
      </c>
      <c r="H91" s="1485">
        <v>6198420.0404299982</v>
      </c>
      <c r="I91" s="398"/>
      <c r="J91" s="398"/>
      <c r="K91" s="398"/>
      <c r="L91" s="398"/>
      <c r="M91" s="398"/>
      <c r="N91" s="398"/>
      <c r="O91" s="398"/>
    </row>
    <row r="92" spans="1:15" ht="19.149999999999999" customHeight="1">
      <c r="A92" s="490"/>
      <c r="B92" s="1579" t="s">
        <v>123</v>
      </c>
      <c r="C92" s="1128">
        <v>23427.44405999998</v>
      </c>
      <c r="D92" s="1128">
        <v>3740.0445699999996</v>
      </c>
      <c r="E92" s="1128">
        <v>1616257.0826700001</v>
      </c>
      <c r="F92" s="1577"/>
      <c r="G92" s="1128">
        <v>17334.024810000003</v>
      </c>
      <c r="H92" s="1485">
        <v>1660758.5961100003</v>
      </c>
      <c r="I92" s="398"/>
      <c r="J92" s="398"/>
      <c r="K92" s="398"/>
      <c r="L92" s="398"/>
      <c r="M92" s="398"/>
      <c r="N92" s="398"/>
      <c r="O92" s="398"/>
    </row>
    <row r="93" spans="1:15" ht="19.149999999999999" customHeight="1">
      <c r="A93" s="490"/>
      <c r="B93" s="1579" t="s">
        <v>124</v>
      </c>
      <c r="C93" s="1128">
        <v>6180.0965912461743</v>
      </c>
      <c r="D93" s="1128">
        <v>3138.4183849999999</v>
      </c>
      <c r="E93" s="1128">
        <v>201565.270472</v>
      </c>
      <c r="F93" s="1128">
        <v>71860.717134999999</v>
      </c>
      <c r="G93" s="1128">
        <v>17700.044090999985</v>
      </c>
      <c r="H93" s="1485">
        <v>300444.54667424614</v>
      </c>
      <c r="I93" s="398"/>
      <c r="J93" s="398"/>
      <c r="K93" s="398"/>
      <c r="L93" s="398"/>
      <c r="M93" s="398"/>
      <c r="N93" s="398"/>
      <c r="O93" s="398"/>
    </row>
    <row r="94" spans="1:15" ht="19.149999999999999" customHeight="1">
      <c r="A94" s="490"/>
      <c r="B94" s="1579" t="s">
        <v>126</v>
      </c>
      <c r="C94" s="1128">
        <v>8008.0929295700626</v>
      </c>
      <c r="D94" s="1128">
        <v>5203.1702112151925</v>
      </c>
      <c r="E94" s="1128">
        <v>514979.88864177529</v>
      </c>
      <c r="F94" s="1128">
        <v>18836.368125002169</v>
      </c>
      <c r="G94" s="1128">
        <v>11195.14541282318</v>
      </c>
      <c r="H94" s="1485">
        <v>558222.66532038583</v>
      </c>
      <c r="I94" s="398"/>
      <c r="J94" s="398"/>
      <c r="K94" s="398"/>
      <c r="L94" s="398"/>
      <c r="M94" s="398"/>
      <c r="N94" s="398"/>
      <c r="O94" s="398"/>
    </row>
    <row r="95" spans="1:15" ht="19.149999999999999" customHeight="1">
      <c r="A95" s="490"/>
      <c r="B95" s="1579" t="s">
        <v>127</v>
      </c>
      <c r="C95" s="1128">
        <v>56547</v>
      </c>
      <c r="D95" s="1128">
        <v>-461</v>
      </c>
      <c r="E95" s="1128">
        <v>2582040.9999999949</v>
      </c>
      <c r="F95" s="1128">
        <v>103216</v>
      </c>
      <c r="G95" s="1128">
        <v>99607</v>
      </c>
      <c r="H95" s="1485">
        <v>2840949.9999999949</v>
      </c>
      <c r="I95" s="398"/>
      <c r="J95" s="398"/>
      <c r="K95" s="398"/>
      <c r="L95" s="398"/>
      <c r="M95" s="398"/>
      <c r="N95" s="398"/>
      <c r="O95" s="398"/>
    </row>
    <row r="96" spans="1:15" ht="19.149999999999999" customHeight="1">
      <c r="A96" s="490"/>
      <c r="B96" s="1579" t="s">
        <v>149</v>
      </c>
      <c r="C96" s="1128">
        <v>2620.0118663127655</v>
      </c>
      <c r="D96" s="1577"/>
      <c r="E96" s="1128">
        <v>113272.5179410921</v>
      </c>
      <c r="F96" s="1130"/>
      <c r="G96" s="1128">
        <v>58402.479192595085</v>
      </c>
      <c r="H96" s="1485">
        <v>174295.00899999996</v>
      </c>
      <c r="I96" s="398"/>
      <c r="J96" s="398"/>
      <c r="K96" s="398"/>
      <c r="L96" s="398"/>
      <c r="M96" s="398"/>
      <c r="N96" s="398"/>
      <c r="O96" s="398"/>
    </row>
    <row r="97" spans="1:15" ht="19.149999999999999" customHeight="1">
      <c r="A97" s="490"/>
      <c r="B97" s="1579" t="s">
        <v>130</v>
      </c>
      <c r="C97" s="1128">
        <v>68145.078149313878</v>
      </c>
      <c r="D97" s="1128">
        <v>57781.667189999993</v>
      </c>
      <c r="E97" s="1128">
        <v>6854282.3963300027</v>
      </c>
      <c r="F97" s="1128">
        <v>1792650.1274624998</v>
      </c>
      <c r="G97" s="1128">
        <v>354151.31328000006</v>
      </c>
      <c r="H97" s="1485">
        <v>9127010.5824118163</v>
      </c>
      <c r="I97" s="398"/>
      <c r="J97" s="398"/>
      <c r="K97" s="398"/>
      <c r="L97" s="398"/>
      <c r="M97" s="398"/>
      <c r="N97" s="398"/>
      <c r="O97" s="398"/>
    </row>
    <row r="98" spans="1:15" ht="19.149999999999999" customHeight="1">
      <c r="A98" s="490"/>
      <c r="B98" s="1123" t="s">
        <v>125</v>
      </c>
      <c r="C98" s="1426">
        <v>4979.9544699999997</v>
      </c>
      <c r="D98" s="1577"/>
      <c r="E98" s="1128">
        <v>266452.06657000002</v>
      </c>
      <c r="F98" s="1128">
        <v>3194002.8621499999</v>
      </c>
      <c r="G98" s="1128">
        <v>2370207.8139699996</v>
      </c>
      <c r="H98" s="1485">
        <v>5835642.69716</v>
      </c>
      <c r="I98" s="398"/>
      <c r="J98" s="398"/>
      <c r="K98" s="398"/>
      <c r="L98" s="398"/>
      <c r="M98" s="398"/>
      <c r="N98" s="398"/>
      <c r="O98" s="398"/>
    </row>
    <row r="99" spans="1:15" ht="19.149999999999999" customHeight="1">
      <c r="B99" s="1366" t="s">
        <v>543</v>
      </c>
      <c r="C99" s="1519">
        <v>1640061.9904225713</v>
      </c>
      <c r="D99" s="1519">
        <v>345331.29653613816</v>
      </c>
      <c r="E99" s="1519">
        <v>31134208.969226666</v>
      </c>
      <c r="F99" s="1519">
        <v>10511211.754895536</v>
      </c>
      <c r="G99" s="1519">
        <v>4186859.7374089528</v>
      </c>
      <c r="H99" s="1519">
        <v>47817673.748489864</v>
      </c>
      <c r="I99" s="398"/>
      <c r="J99" s="398"/>
      <c r="K99" s="398"/>
      <c r="L99" s="398"/>
      <c r="M99" s="398"/>
      <c r="N99" s="398"/>
      <c r="O99" s="398"/>
    </row>
    <row r="100" spans="1:15" ht="19.149999999999999" customHeight="1">
      <c r="B100" s="1366" t="s">
        <v>417</v>
      </c>
      <c r="C100" s="1143"/>
      <c r="D100" s="1143"/>
      <c r="E100" s="1143"/>
      <c r="F100" s="1143"/>
      <c r="G100" s="1143"/>
      <c r="H100" s="1519">
        <v>-10519.253340000001</v>
      </c>
      <c r="I100" s="398"/>
      <c r="J100" s="398"/>
      <c r="K100" s="398"/>
      <c r="L100" s="398"/>
      <c r="M100" s="398"/>
      <c r="N100" s="398"/>
      <c r="O100" s="398"/>
    </row>
    <row r="101" spans="1:15" ht="19.149999999999999" customHeight="1">
      <c r="B101" s="1366" t="s">
        <v>133</v>
      </c>
      <c r="C101" s="1519">
        <v>1640061.9904225713</v>
      </c>
      <c r="D101" s="1519">
        <v>345331.29653613816</v>
      </c>
      <c r="E101" s="1519">
        <v>31134208.969226666</v>
      </c>
      <c r="F101" s="1519">
        <v>10511211.754895536</v>
      </c>
      <c r="G101" s="1519">
        <v>4186859.7374089528</v>
      </c>
      <c r="H101" s="1519">
        <v>47807154.495149866</v>
      </c>
      <c r="I101" s="398"/>
      <c r="J101" s="398"/>
      <c r="K101" s="398"/>
      <c r="L101" s="398"/>
      <c r="M101" s="398"/>
      <c r="N101" s="398"/>
      <c r="O101" s="398"/>
    </row>
    <row r="102" spans="1:15" ht="19.149999999999999" customHeight="1">
      <c r="B102" s="218"/>
      <c r="C102" s="383"/>
      <c r="D102" s="383"/>
      <c r="E102" s="383"/>
      <c r="F102" s="383"/>
      <c r="G102" s="383"/>
      <c r="H102" s="264"/>
      <c r="I102" s="398"/>
      <c r="J102" s="398"/>
      <c r="K102" s="398"/>
      <c r="L102" s="398"/>
      <c r="M102" s="398"/>
      <c r="N102" s="398"/>
      <c r="O102" s="398"/>
    </row>
    <row r="103" spans="1:15" ht="19.149999999999999" customHeight="1">
      <c r="B103" s="218"/>
      <c r="C103" s="383"/>
      <c r="D103" s="383"/>
      <c r="E103" s="383"/>
      <c r="F103" s="383"/>
      <c r="G103" s="383"/>
      <c r="H103" s="264">
        <v>157</v>
      </c>
      <c r="I103" s="398"/>
      <c r="J103" s="398"/>
      <c r="K103" s="398"/>
      <c r="L103" s="398"/>
      <c r="M103" s="398"/>
      <c r="N103" s="398"/>
      <c r="O103" s="398"/>
    </row>
    <row r="104" spans="1:15" ht="19.149999999999999" customHeight="1">
      <c r="H104" s="292"/>
      <c r="J104" s="398"/>
      <c r="K104" s="398"/>
      <c r="L104" s="398"/>
      <c r="M104" s="398"/>
      <c r="N104" s="398"/>
      <c r="O104" s="398"/>
    </row>
    <row r="105" spans="1:15" ht="19.149999999999999" customHeight="1">
      <c r="B105" s="1738" t="s">
        <v>561</v>
      </c>
      <c r="C105" s="1738"/>
      <c r="D105" s="1738"/>
      <c r="E105" s="1738"/>
      <c r="F105" s="1738"/>
      <c r="G105" s="1738"/>
      <c r="J105" s="398"/>
      <c r="K105" s="398"/>
      <c r="L105" s="398"/>
      <c r="M105" s="398"/>
      <c r="N105" s="398"/>
      <c r="O105" s="398"/>
    </row>
    <row r="106" spans="1:15" ht="19.149999999999999" customHeight="1">
      <c r="B106" s="218"/>
      <c r="G106" s="1934" t="s">
        <v>254</v>
      </c>
      <c r="H106" s="1934"/>
      <c r="J106" s="398"/>
      <c r="K106" s="398"/>
      <c r="L106" s="398"/>
      <c r="M106" s="398"/>
      <c r="N106" s="398"/>
      <c r="O106" s="398"/>
    </row>
    <row r="107" spans="1:15" ht="19.149999999999999" customHeight="1">
      <c r="B107" s="2108" t="s">
        <v>98</v>
      </c>
      <c r="C107" s="2139" t="s">
        <v>513</v>
      </c>
      <c r="D107" s="2023" t="s">
        <v>519</v>
      </c>
      <c r="E107" s="2023" t="s">
        <v>515</v>
      </c>
      <c r="F107" s="1935" t="s">
        <v>562</v>
      </c>
      <c r="G107" s="1935" t="s">
        <v>563</v>
      </c>
      <c r="H107" s="2023" t="s">
        <v>524</v>
      </c>
      <c r="J107" s="398"/>
      <c r="K107" s="398"/>
      <c r="L107" s="398"/>
      <c r="M107" s="398"/>
      <c r="N107" s="398"/>
      <c r="O107" s="398"/>
    </row>
    <row r="108" spans="1:15" ht="19.149999999999999" customHeight="1">
      <c r="B108" s="1736"/>
      <c r="C108" s="1933"/>
      <c r="D108" s="1931"/>
      <c r="E108" s="1931"/>
      <c r="F108" s="1935"/>
      <c r="G108" s="1935"/>
      <c r="H108" s="1931"/>
      <c r="J108" s="398"/>
      <c r="K108" s="398"/>
      <c r="L108" s="398"/>
      <c r="M108" s="398"/>
      <c r="N108" s="398"/>
      <c r="O108" s="398"/>
    </row>
    <row r="109" spans="1:15" ht="19.149999999999999" customHeight="1">
      <c r="B109" s="1737"/>
      <c r="C109" s="1922"/>
      <c r="D109" s="1932"/>
      <c r="E109" s="1932"/>
      <c r="F109" s="1935"/>
      <c r="G109" s="1935"/>
      <c r="H109" s="1932"/>
      <c r="J109" s="398"/>
      <c r="K109" s="398"/>
      <c r="L109" s="398"/>
      <c r="M109" s="398"/>
      <c r="N109" s="398"/>
      <c r="O109" s="398"/>
    </row>
    <row r="110" spans="1:15" ht="19.149999999999999" customHeight="1">
      <c r="A110" s="490"/>
      <c r="B110" s="1579" t="s">
        <v>142</v>
      </c>
      <c r="C110" s="1662"/>
      <c r="D110" s="1662"/>
      <c r="E110" s="1662"/>
      <c r="F110" s="1662"/>
      <c r="G110" s="1128">
        <v>-11109</v>
      </c>
      <c r="H110" s="1485">
        <v>-11109</v>
      </c>
      <c r="J110" s="398"/>
      <c r="K110" s="398"/>
      <c r="L110" s="398"/>
      <c r="M110" s="398"/>
      <c r="N110" s="398"/>
      <c r="O110" s="398"/>
    </row>
    <row r="111" spans="1:15" ht="19.149999999999999" customHeight="1">
      <c r="A111" s="490"/>
      <c r="B111" s="1579" t="s">
        <v>107</v>
      </c>
      <c r="C111" s="1128">
        <v>111073</v>
      </c>
      <c r="D111" s="1128">
        <v>9699</v>
      </c>
      <c r="E111" s="1128">
        <v>956271</v>
      </c>
      <c r="F111" s="1128">
        <v>575901</v>
      </c>
      <c r="G111" s="1128">
        <v>161786</v>
      </c>
      <c r="H111" s="1485">
        <v>1814730</v>
      </c>
      <c r="J111" s="398"/>
      <c r="K111" s="398"/>
      <c r="L111" s="398"/>
      <c r="M111" s="398"/>
      <c r="N111" s="398"/>
      <c r="O111" s="398"/>
    </row>
    <row r="112" spans="1:15" ht="19.149999999999999" customHeight="1">
      <c r="A112" s="490"/>
      <c r="B112" s="1579" t="s">
        <v>110</v>
      </c>
      <c r="C112" s="1128">
        <v>29291</v>
      </c>
      <c r="D112" s="1128">
        <v>7832</v>
      </c>
      <c r="E112" s="1128">
        <v>689896</v>
      </c>
      <c r="F112" s="1128">
        <v>141251</v>
      </c>
      <c r="G112" s="1128">
        <v>8450</v>
      </c>
      <c r="H112" s="1485">
        <v>876720</v>
      </c>
      <c r="J112" s="398"/>
      <c r="K112" s="398"/>
      <c r="L112" s="398"/>
      <c r="M112" s="398"/>
      <c r="N112" s="398"/>
      <c r="O112" s="398"/>
    </row>
    <row r="113" spans="1:15" ht="19.149999999999999" customHeight="1">
      <c r="A113" s="490"/>
      <c r="B113" s="1579" t="s">
        <v>113</v>
      </c>
      <c r="C113" s="1128">
        <v>535309</v>
      </c>
      <c r="D113" s="1128">
        <v>91743</v>
      </c>
      <c r="E113" s="1128">
        <v>4834414</v>
      </c>
      <c r="F113" s="1128">
        <v>859599</v>
      </c>
      <c r="G113" s="1128">
        <v>378203</v>
      </c>
      <c r="H113" s="1485">
        <v>6699268</v>
      </c>
      <c r="J113" s="398"/>
      <c r="K113" s="398"/>
      <c r="L113" s="398"/>
      <c r="M113" s="398"/>
      <c r="N113" s="398"/>
      <c r="O113" s="398"/>
    </row>
    <row r="114" spans="1:15" ht="19.149999999999999" customHeight="1">
      <c r="A114" s="490"/>
      <c r="B114" s="1579" t="s">
        <v>114</v>
      </c>
      <c r="C114" s="1128">
        <v>16738</v>
      </c>
      <c r="D114" s="1128">
        <v>1638</v>
      </c>
      <c r="E114" s="1128">
        <v>1147311</v>
      </c>
      <c r="F114" s="1128">
        <v>60820</v>
      </c>
      <c r="G114" s="1128">
        <v>19888</v>
      </c>
      <c r="H114" s="1485">
        <v>1246395</v>
      </c>
      <c r="J114" s="398"/>
      <c r="K114" s="398"/>
      <c r="L114" s="398"/>
      <c r="M114" s="398"/>
      <c r="N114" s="398"/>
      <c r="O114" s="398"/>
    </row>
    <row r="115" spans="1:15" ht="19.149999999999999" customHeight="1">
      <c r="A115" s="490"/>
      <c r="B115" s="1579" t="s">
        <v>116</v>
      </c>
      <c r="C115" s="1128">
        <v>27607</v>
      </c>
      <c r="D115" s="1128">
        <v>-1014</v>
      </c>
      <c r="E115" s="1128">
        <v>1235718</v>
      </c>
      <c r="F115" s="1128">
        <v>10871</v>
      </c>
      <c r="G115" s="1128">
        <v>10297</v>
      </c>
      <c r="H115" s="1485">
        <v>1283479</v>
      </c>
      <c r="J115" s="398"/>
      <c r="K115" s="398"/>
      <c r="L115" s="398"/>
      <c r="M115" s="398"/>
      <c r="N115" s="398"/>
      <c r="O115" s="398"/>
    </row>
    <row r="116" spans="1:15" ht="19.149999999999999" customHeight="1">
      <c r="A116" s="490"/>
      <c r="B116" s="1123" t="s">
        <v>117</v>
      </c>
      <c r="C116" s="1128">
        <v>6412</v>
      </c>
      <c r="D116" s="1128">
        <v>2609</v>
      </c>
      <c r="E116" s="1128">
        <v>1148917</v>
      </c>
      <c r="F116" s="1128">
        <v>230658</v>
      </c>
      <c r="G116" s="1128">
        <v>37123</v>
      </c>
      <c r="H116" s="1485">
        <v>1425719</v>
      </c>
      <c r="J116" s="398"/>
      <c r="K116" s="398"/>
      <c r="L116" s="398"/>
      <c r="M116" s="586"/>
      <c r="N116" s="398"/>
      <c r="O116" s="398"/>
    </row>
    <row r="117" spans="1:15" ht="19.149999999999999" customHeight="1">
      <c r="A117" s="490"/>
      <c r="B117" s="1579" t="s">
        <v>119</v>
      </c>
      <c r="C117" s="1128">
        <v>18110</v>
      </c>
      <c r="D117" s="1128">
        <v>1037</v>
      </c>
      <c r="E117" s="1128">
        <v>1380922</v>
      </c>
      <c r="F117" s="1128">
        <v>134400</v>
      </c>
      <c r="G117" s="1128">
        <v>12134</v>
      </c>
      <c r="H117" s="1485">
        <v>1546603</v>
      </c>
      <c r="J117" s="398"/>
      <c r="K117" s="398"/>
      <c r="L117" s="398"/>
      <c r="M117" s="398"/>
      <c r="N117" s="398"/>
      <c r="O117" s="398"/>
    </row>
    <row r="118" spans="1:15" ht="19.149999999999999" customHeight="1">
      <c r="A118" s="490"/>
      <c r="B118" s="1579" t="s">
        <v>161</v>
      </c>
      <c r="C118" s="1128">
        <v>115846</v>
      </c>
      <c r="D118" s="1128">
        <v>60899</v>
      </c>
      <c r="E118" s="1128">
        <v>4437764</v>
      </c>
      <c r="F118" s="1128">
        <v>837312</v>
      </c>
      <c r="G118" s="1128">
        <v>9647</v>
      </c>
      <c r="H118" s="1485">
        <v>5461468</v>
      </c>
      <c r="J118" s="398"/>
      <c r="K118" s="398"/>
      <c r="L118" s="398"/>
      <c r="M118" s="398"/>
      <c r="N118" s="398"/>
      <c r="O118" s="398"/>
    </row>
    <row r="119" spans="1:15" ht="19.149999999999999" customHeight="1">
      <c r="A119" s="490"/>
      <c r="B119" s="1579" t="s">
        <v>123</v>
      </c>
      <c r="C119" s="1128">
        <v>11394</v>
      </c>
      <c r="D119" s="1128">
        <v>418</v>
      </c>
      <c r="E119" s="1128">
        <v>1452596</v>
      </c>
      <c r="F119" s="1662"/>
      <c r="G119" s="1128">
        <v>9358</v>
      </c>
      <c r="H119" s="1485">
        <v>1473766</v>
      </c>
      <c r="J119" s="398"/>
      <c r="K119" s="398"/>
      <c r="L119" s="398"/>
      <c r="M119" s="398"/>
      <c r="N119" s="398"/>
      <c r="O119" s="398"/>
    </row>
    <row r="120" spans="1:15" ht="19.149999999999999" customHeight="1">
      <c r="A120" s="490"/>
      <c r="B120" s="1579" t="s">
        <v>124</v>
      </c>
      <c r="C120" s="1128">
        <v>2142</v>
      </c>
      <c r="D120" s="1128">
        <v>5055</v>
      </c>
      <c r="E120" s="1128">
        <v>416501</v>
      </c>
      <c r="F120" s="1128">
        <v>7914</v>
      </c>
      <c r="G120" s="1128">
        <v>306668</v>
      </c>
      <c r="H120" s="1485">
        <v>738280</v>
      </c>
      <c r="J120" s="398"/>
      <c r="K120" s="398"/>
      <c r="L120" s="398"/>
      <c r="M120" s="398"/>
      <c r="N120" s="398"/>
      <c r="O120" s="398"/>
    </row>
    <row r="121" spans="1:15" ht="19.149999999999999" customHeight="1">
      <c r="A121" s="490"/>
      <c r="B121" s="1579" t="s">
        <v>126</v>
      </c>
      <c r="C121" s="1128">
        <v>11673</v>
      </c>
      <c r="D121" s="1128">
        <v>355</v>
      </c>
      <c r="E121" s="1128">
        <v>361772</v>
      </c>
      <c r="F121" s="1128">
        <v>37137</v>
      </c>
      <c r="G121" s="1128">
        <v>-9349</v>
      </c>
      <c r="H121" s="1485">
        <v>401588</v>
      </c>
      <c r="J121" s="398"/>
      <c r="K121" s="398"/>
      <c r="L121" s="398"/>
      <c r="M121" s="398"/>
      <c r="N121" s="398"/>
      <c r="O121" s="398"/>
    </row>
    <row r="122" spans="1:15" ht="19.149999999999999" customHeight="1">
      <c r="A122" s="490"/>
      <c r="B122" s="1579" t="s">
        <v>127</v>
      </c>
      <c r="C122" s="1128">
        <v>29883</v>
      </c>
      <c r="D122" s="1128">
        <v>646</v>
      </c>
      <c r="E122" s="1128">
        <v>2376558</v>
      </c>
      <c r="F122" s="1128">
        <v>69907</v>
      </c>
      <c r="G122" s="1128">
        <v>151301</v>
      </c>
      <c r="H122" s="1485">
        <v>2628295</v>
      </c>
      <c r="J122" s="398"/>
      <c r="K122" s="398"/>
      <c r="L122" s="398"/>
      <c r="M122" s="398"/>
      <c r="N122" s="398"/>
      <c r="O122" s="398"/>
    </row>
    <row r="123" spans="1:15" ht="19.149999999999999" customHeight="1">
      <c r="A123" s="490"/>
      <c r="B123" s="1579" t="s">
        <v>149</v>
      </c>
      <c r="C123" s="1128">
        <v>190</v>
      </c>
      <c r="D123" s="1662"/>
      <c r="E123" s="1128">
        <v>93593</v>
      </c>
      <c r="F123" s="1128">
        <v>36328</v>
      </c>
      <c r="G123" s="1128">
        <v>7705</v>
      </c>
      <c r="H123" s="1485">
        <v>137816</v>
      </c>
      <c r="J123" s="398"/>
      <c r="K123" s="398"/>
      <c r="L123" s="398"/>
      <c r="M123" s="398"/>
      <c r="N123" s="398"/>
      <c r="O123" s="398"/>
    </row>
    <row r="124" spans="1:15" ht="19.149999999999999" customHeight="1">
      <c r="A124" s="490"/>
      <c r="B124" s="1579" t="s">
        <v>130</v>
      </c>
      <c r="C124" s="1128">
        <v>41097</v>
      </c>
      <c r="D124" s="1128">
        <v>45723</v>
      </c>
      <c r="E124" s="1128">
        <v>6356699</v>
      </c>
      <c r="F124" s="1128">
        <v>1689780</v>
      </c>
      <c r="G124" s="1128">
        <v>471827</v>
      </c>
      <c r="H124" s="1485">
        <v>8605126</v>
      </c>
      <c r="J124" s="398"/>
      <c r="K124" s="398"/>
      <c r="L124" s="398"/>
      <c r="M124" s="398"/>
      <c r="N124" s="398"/>
      <c r="O124" s="398"/>
    </row>
    <row r="125" spans="1:15" ht="19.149999999999999" customHeight="1">
      <c r="A125" s="490"/>
      <c r="B125" s="1579" t="s">
        <v>162</v>
      </c>
      <c r="C125" s="1128">
        <v>67527</v>
      </c>
      <c r="D125" s="1128">
        <v>39419</v>
      </c>
      <c r="E125" s="1128">
        <v>1958259</v>
      </c>
      <c r="F125" s="1128">
        <v>1326017</v>
      </c>
      <c r="G125" s="1128">
        <v>51738</v>
      </c>
      <c r="H125" s="1485">
        <v>3442960</v>
      </c>
      <c r="J125" s="398"/>
      <c r="K125" s="398"/>
      <c r="L125" s="398"/>
      <c r="M125" s="398"/>
      <c r="N125" s="398"/>
      <c r="O125" s="398"/>
    </row>
    <row r="126" spans="1:15" ht="19.149999999999999" customHeight="1">
      <c r="A126" s="490"/>
      <c r="B126" s="1123" t="s">
        <v>125</v>
      </c>
      <c r="C126" s="1662"/>
      <c r="D126" s="1662"/>
      <c r="E126" s="1128">
        <v>118828</v>
      </c>
      <c r="F126" s="1128">
        <v>2047583.5759999999</v>
      </c>
      <c r="G126" s="1128">
        <v>505555.20597000001</v>
      </c>
      <c r="H126" s="1485">
        <v>2671966.7819699999</v>
      </c>
      <c r="J126" s="398"/>
      <c r="K126" s="398"/>
      <c r="L126" s="398"/>
      <c r="M126" s="398"/>
      <c r="N126" s="398"/>
      <c r="O126" s="398"/>
    </row>
    <row r="127" spans="1:15" ht="19.149999999999999" customHeight="1">
      <c r="B127" s="1366" t="s">
        <v>543</v>
      </c>
      <c r="C127" s="1519">
        <v>1024292</v>
      </c>
      <c r="D127" s="1519">
        <v>266059</v>
      </c>
      <c r="E127" s="1519">
        <v>28966019</v>
      </c>
      <c r="F127" s="1519">
        <v>8065478.5759999994</v>
      </c>
      <c r="G127" s="1519">
        <v>2121222.20597</v>
      </c>
      <c r="H127" s="1519">
        <v>40443070.781970002</v>
      </c>
      <c r="J127" s="398"/>
      <c r="K127" s="398"/>
      <c r="L127" s="398"/>
      <c r="M127" s="398"/>
      <c r="N127" s="398"/>
      <c r="O127" s="398"/>
    </row>
    <row r="128" spans="1:15" ht="19.149999999999999" customHeight="1">
      <c r="B128" s="1366" t="s">
        <v>417</v>
      </c>
      <c r="C128" s="1143"/>
      <c r="D128" s="1143"/>
      <c r="E128" s="1143"/>
      <c r="F128" s="1143"/>
      <c r="G128" s="1143"/>
      <c r="H128" s="1485">
        <v>33677</v>
      </c>
      <c r="J128" s="398"/>
      <c r="K128" s="398"/>
      <c r="L128" s="398"/>
      <c r="M128" s="398"/>
      <c r="N128" s="398"/>
      <c r="O128" s="398"/>
    </row>
    <row r="129" spans="2:15" ht="19.149999999999999" customHeight="1">
      <c r="B129" s="1366" t="s">
        <v>133</v>
      </c>
      <c r="C129" s="1519">
        <v>1024292</v>
      </c>
      <c r="D129" s="1519">
        <v>266059</v>
      </c>
      <c r="E129" s="1519">
        <v>28966019</v>
      </c>
      <c r="F129" s="1519">
        <v>8065478.5759999994</v>
      </c>
      <c r="G129" s="1519">
        <v>2121222.20597</v>
      </c>
      <c r="H129" s="1519">
        <v>40476747.781970002</v>
      </c>
      <c r="J129" s="398"/>
      <c r="K129" s="398"/>
      <c r="L129" s="398"/>
      <c r="M129" s="398"/>
      <c r="N129" s="398"/>
      <c r="O129" s="398"/>
    </row>
    <row r="130" spans="2:15" ht="19.149999999999999" customHeight="1">
      <c r="B130" s="218"/>
      <c r="C130" s="383"/>
      <c r="D130" s="383"/>
      <c r="E130" s="383"/>
      <c r="F130" s="383"/>
      <c r="G130" s="383"/>
      <c r="H130" s="264"/>
      <c r="J130" s="398"/>
      <c r="K130" s="398"/>
      <c r="L130" s="398"/>
      <c r="M130" s="398"/>
      <c r="N130" s="398"/>
      <c r="O130" s="398"/>
    </row>
    <row r="131" spans="2:15" ht="19.149999999999999" customHeight="1">
      <c r="H131" s="52">
        <v>158</v>
      </c>
      <c r="J131" s="398"/>
      <c r="K131" s="398"/>
      <c r="L131" s="398"/>
      <c r="M131" s="398"/>
      <c r="N131" s="398"/>
      <c r="O131" s="398"/>
    </row>
    <row r="132" spans="2:15" ht="19.149999999999999" customHeight="1">
      <c r="J132" s="398"/>
      <c r="K132" s="398"/>
      <c r="L132" s="398"/>
      <c r="M132" s="398"/>
      <c r="N132" s="398"/>
      <c r="O132" s="398"/>
    </row>
    <row r="134" spans="2:15" ht="19.149999999999999" customHeight="1">
      <c r="B134" s="490"/>
      <c r="C134" s="383"/>
      <c r="D134" s="383"/>
      <c r="E134" s="383"/>
      <c r="F134" s="383"/>
      <c r="G134" s="383"/>
      <c r="H134" s="421"/>
    </row>
  </sheetData>
  <mergeCells count="44">
    <mergeCell ref="B1:H1"/>
    <mergeCell ref="B4:G4"/>
    <mergeCell ref="G5:H5"/>
    <mergeCell ref="B6:B8"/>
    <mergeCell ref="C6:C8"/>
    <mergeCell ref="D6:D8"/>
    <mergeCell ref="E6:E8"/>
    <mergeCell ref="F6:F8"/>
    <mergeCell ref="G6:G8"/>
    <mergeCell ref="H6:H8"/>
    <mergeCell ref="B54:G54"/>
    <mergeCell ref="G55:H55"/>
    <mergeCell ref="B56:B58"/>
    <mergeCell ref="C56:C58"/>
    <mergeCell ref="D56:D58"/>
    <mergeCell ref="E56:E58"/>
    <mergeCell ref="F56:F58"/>
    <mergeCell ref="G56:G58"/>
    <mergeCell ref="H56:H58"/>
    <mergeCell ref="G80:H80"/>
    <mergeCell ref="B81:B83"/>
    <mergeCell ref="C81:C83"/>
    <mergeCell ref="D81:D83"/>
    <mergeCell ref="E81:E83"/>
    <mergeCell ref="F81:F83"/>
    <mergeCell ref="G81:G83"/>
    <mergeCell ref="H81:H83"/>
    <mergeCell ref="B105:G105"/>
    <mergeCell ref="G106:H106"/>
    <mergeCell ref="B107:B109"/>
    <mergeCell ref="C107:C109"/>
    <mergeCell ref="D107:D109"/>
    <mergeCell ref="E107:E109"/>
    <mergeCell ref="F107:F109"/>
    <mergeCell ref="G107:G109"/>
    <mergeCell ref="H107:H109"/>
    <mergeCell ref="G31:G33"/>
    <mergeCell ref="H31:H33"/>
    <mergeCell ref="B29:G29"/>
    <mergeCell ref="B31:B33"/>
    <mergeCell ref="C31:C33"/>
    <mergeCell ref="D31:D33"/>
    <mergeCell ref="E31:E33"/>
    <mergeCell ref="F31:F33"/>
  </mergeCells>
  <pageMargins left="0.7" right="0.7" top="0.75" bottom="0.75" header="0.3" footer="0.3"/>
  <pageSetup paperSize="9" scale="75" orientation="landscape" r:id="rId1"/>
  <rowBreaks count="5" manualBreakCount="5">
    <brk id="27" max="7" man="1"/>
    <brk id="52" max="7" man="1"/>
    <brk id="77" max="7" man="1"/>
    <brk id="103" max="7" man="1"/>
    <brk id="131"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6699"/>
  </sheetPr>
  <dimension ref="B2:T76"/>
  <sheetViews>
    <sheetView view="pageBreakPreview" topLeftCell="A30" zoomScaleNormal="100" zoomScaleSheetLayoutView="100" workbookViewId="0"/>
  </sheetViews>
  <sheetFormatPr defaultColWidth="9.140625" defaultRowHeight="12.75"/>
  <cols>
    <col min="1" max="1" width="5.28515625" style="292" customWidth="1"/>
    <col min="2" max="2" width="16.7109375" style="292" customWidth="1"/>
    <col min="3" max="4" width="14.7109375" style="292" customWidth="1"/>
    <col min="5" max="5" width="13.140625" style="292" customWidth="1"/>
    <col min="6" max="6" width="16.28515625" style="292" customWidth="1"/>
    <col min="7" max="7" width="13.140625" style="292" customWidth="1"/>
    <col min="8" max="9" width="13.28515625" style="292" customWidth="1"/>
    <col min="10" max="10" width="13.28515625" style="292" bestFit="1" customWidth="1"/>
    <col min="11" max="11" width="15.140625" style="292" customWidth="1"/>
    <col min="12" max="12" width="13.7109375" style="292" bestFit="1" customWidth="1"/>
    <col min="13" max="13" width="14.7109375" style="292" bestFit="1" customWidth="1"/>
    <col min="14" max="14" width="12.85546875" style="292" customWidth="1"/>
    <col min="15" max="15" width="13.140625" style="292" customWidth="1"/>
    <col min="16" max="16" width="12.140625" style="292" customWidth="1"/>
    <col min="17" max="17" width="11.28515625" style="292" customWidth="1"/>
    <col min="18" max="18" width="14.7109375" style="292" customWidth="1"/>
    <col min="19" max="19" width="16.42578125" style="292" customWidth="1"/>
    <col min="20" max="20" width="14.5703125" style="386" customWidth="1"/>
    <col min="21" max="16384" width="9.140625" style="292"/>
  </cols>
  <sheetData>
    <row r="2" spans="2:20">
      <c r="B2" s="218" t="s">
        <v>564</v>
      </c>
      <c r="C2" s="218"/>
      <c r="D2" s="218"/>
      <c r="E2" s="218"/>
      <c r="F2" s="218"/>
      <c r="G2" s="218"/>
    </row>
    <row r="3" spans="2:20">
      <c r="B3" s="218"/>
      <c r="C3" s="218"/>
      <c r="D3" s="218"/>
      <c r="E3" s="218"/>
      <c r="F3" s="218"/>
      <c r="G3" s="218"/>
    </row>
    <row r="4" spans="2:20">
      <c r="B4" s="218"/>
      <c r="D4" s="1938" t="s">
        <v>565</v>
      </c>
      <c r="E4" s="1938"/>
      <c r="F4" s="1938"/>
      <c r="G4" s="1938"/>
      <c r="H4" s="1938"/>
      <c r="I4" s="873"/>
    </row>
    <row r="5" spans="2:20" ht="15" customHeight="1">
      <c r="B5" s="1716" t="s">
        <v>98</v>
      </c>
      <c r="C5" s="2139">
        <v>2016</v>
      </c>
      <c r="D5" s="2139">
        <v>2017</v>
      </c>
      <c r="E5" s="2139">
        <v>2018</v>
      </c>
      <c r="F5" s="2139" t="s">
        <v>152</v>
      </c>
      <c r="G5" s="2139" t="s">
        <v>566</v>
      </c>
      <c r="S5" s="386"/>
      <c r="T5" s="292"/>
    </row>
    <row r="6" spans="2:20">
      <c r="B6" s="1716"/>
      <c r="C6" s="1933"/>
      <c r="D6" s="1933"/>
      <c r="E6" s="1933"/>
      <c r="F6" s="1933" t="s">
        <v>567</v>
      </c>
      <c r="G6" s="1933" t="s">
        <v>567</v>
      </c>
      <c r="S6" s="386"/>
      <c r="T6" s="292"/>
    </row>
    <row r="7" spans="2:20">
      <c r="B7" s="1716"/>
      <c r="C7" s="1922"/>
      <c r="D7" s="1922"/>
      <c r="E7" s="1922"/>
      <c r="F7" s="1922"/>
      <c r="G7" s="1922"/>
      <c r="S7" s="386"/>
      <c r="T7" s="292"/>
    </row>
    <row r="8" spans="2:20" ht="20.100000000000001" customHeight="1">
      <c r="B8" s="1123" t="s">
        <v>160</v>
      </c>
      <c r="C8" s="1143"/>
      <c r="D8" s="1143"/>
      <c r="E8" s="1143"/>
      <c r="F8" s="1143"/>
      <c r="G8" s="1143"/>
      <c r="H8" s="536"/>
      <c r="I8" s="536"/>
      <c r="J8" s="536"/>
      <c r="K8" s="536"/>
      <c r="L8" s="737"/>
      <c r="S8" s="386"/>
      <c r="T8" s="292"/>
    </row>
    <row r="9" spans="2:20" ht="20.100000000000001" customHeight="1">
      <c r="B9" s="1587" t="s">
        <v>107</v>
      </c>
      <c r="C9" s="1139">
        <v>109.31</v>
      </c>
      <c r="D9" s="1529">
        <v>104.80229985277963</v>
      </c>
      <c r="E9" s="1529">
        <v>109.26843802148414</v>
      </c>
      <c r="F9" s="1529">
        <v>125.95557575494961</v>
      </c>
      <c r="G9" s="1529">
        <v>98.684141551589263</v>
      </c>
      <c r="H9" s="536"/>
      <c r="I9" s="536"/>
      <c r="J9" s="536"/>
      <c r="K9" s="536"/>
      <c r="L9" s="507"/>
      <c r="S9" s="386"/>
      <c r="T9" s="292"/>
    </row>
    <row r="10" spans="2:20" ht="20.100000000000001" customHeight="1">
      <c r="B10" s="1587" t="s">
        <v>110</v>
      </c>
      <c r="C10" s="1139">
        <v>121.75</v>
      </c>
      <c r="D10" s="1529">
        <v>104.90751715489131</v>
      </c>
      <c r="E10" s="1529">
        <v>111.2684037235901</v>
      </c>
      <c r="F10" s="1529">
        <v>129.59490165340691</v>
      </c>
      <c r="G10" s="1529">
        <v>102.67797983343023</v>
      </c>
      <c r="H10" s="536"/>
      <c r="I10" s="536"/>
      <c r="J10" s="536"/>
      <c r="K10" s="536"/>
      <c r="L10" s="507"/>
      <c r="S10" s="386"/>
      <c r="T10" s="292"/>
    </row>
    <row r="11" spans="2:20" ht="20.100000000000001" customHeight="1">
      <c r="B11" s="1587" t="s">
        <v>113</v>
      </c>
      <c r="C11" s="1139">
        <v>97.61</v>
      </c>
      <c r="D11" s="1529">
        <v>98.541194450603768</v>
      </c>
      <c r="E11" s="1529">
        <v>100.22551287162311</v>
      </c>
      <c r="F11" s="1529">
        <v>104.15353651343995</v>
      </c>
      <c r="G11" s="1529">
        <v>101.08631968705825</v>
      </c>
      <c r="H11" s="536"/>
      <c r="I11" s="536"/>
      <c r="J11" s="536"/>
      <c r="K11" s="536"/>
      <c r="L11" s="507"/>
      <c r="S11" s="386"/>
      <c r="T11" s="292"/>
    </row>
    <row r="12" spans="2:20" ht="20.100000000000001" customHeight="1">
      <c r="B12" s="1587" t="s">
        <v>114</v>
      </c>
      <c r="C12" s="1139">
        <v>101.53</v>
      </c>
      <c r="D12" s="1529">
        <v>100.98836823004488</v>
      </c>
      <c r="E12" s="1529">
        <v>102.06258980457601</v>
      </c>
      <c r="F12" s="1529">
        <v>98.556215453353047</v>
      </c>
      <c r="G12" s="1529">
        <v>85.451098577398866</v>
      </c>
      <c r="H12" s="536"/>
      <c r="I12" s="536"/>
      <c r="J12" s="536"/>
      <c r="K12" s="536"/>
      <c r="L12" s="507"/>
      <c r="S12" s="386"/>
      <c r="T12" s="292"/>
    </row>
    <row r="13" spans="2:20" ht="20.100000000000001" customHeight="1">
      <c r="B13" s="1587" t="s">
        <v>116</v>
      </c>
      <c r="C13" s="1139">
        <v>100.95</v>
      </c>
      <c r="D13" s="1529">
        <v>100.32516274402916</v>
      </c>
      <c r="E13" s="1529">
        <v>104.41156381344069</v>
      </c>
      <c r="F13" s="1529">
        <v>107.56152871734108</v>
      </c>
      <c r="G13" s="1529">
        <v>95.722331451697471</v>
      </c>
      <c r="H13" s="536"/>
      <c r="I13" s="536"/>
      <c r="J13" s="536"/>
      <c r="K13" s="536"/>
      <c r="L13" s="507"/>
      <c r="S13" s="386"/>
      <c r="T13" s="292"/>
    </row>
    <row r="14" spans="2:20" ht="20.100000000000001" customHeight="1">
      <c r="B14" s="1587" t="s">
        <v>117</v>
      </c>
      <c r="C14" s="1139">
        <v>128.28</v>
      </c>
      <c r="D14" s="1529">
        <v>100.24614671590273</v>
      </c>
      <c r="E14" s="1529">
        <v>103.97289287358946</v>
      </c>
      <c r="F14" s="1529">
        <v>104.20911755360333</v>
      </c>
      <c r="G14" s="1529">
        <v>101.67492661743016</v>
      </c>
      <c r="H14" s="536"/>
      <c r="I14" s="536"/>
      <c r="J14" s="536"/>
      <c r="K14" s="536"/>
      <c r="L14" s="507"/>
      <c r="S14" s="386"/>
      <c r="T14" s="292"/>
    </row>
    <row r="15" spans="2:20" ht="20.100000000000001" customHeight="1">
      <c r="B15" s="1587" t="s">
        <v>119</v>
      </c>
      <c r="C15" s="1139">
        <v>110.03</v>
      </c>
      <c r="D15" s="1529">
        <v>105.95652299111633</v>
      </c>
      <c r="E15" s="1529">
        <v>105.39624393971965</v>
      </c>
      <c r="F15" s="1529">
        <v>103.7869609128276</v>
      </c>
      <c r="G15" s="1529">
        <v>97.270512642299252</v>
      </c>
      <c r="H15" s="536"/>
      <c r="I15" s="536"/>
      <c r="J15" s="536"/>
      <c r="K15" s="536"/>
      <c r="L15" s="507"/>
      <c r="S15" s="386"/>
      <c r="T15" s="292"/>
    </row>
    <row r="16" spans="2:20" ht="20.100000000000001" customHeight="1">
      <c r="B16" s="1587" t="s">
        <v>161</v>
      </c>
      <c r="C16" s="1139">
        <v>103.25</v>
      </c>
      <c r="D16" s="1529">
        <v>105.94643458841166</v>
      </c>
      <c r="E16" s="1143"/>
      <c r="F16" s="1143"/>
      <c r="G16" s="1143"/>
      <c r="H16" s="536"/>
      <c r="I16" s="536"/>
      <c r="J16" s="536"/>
      <c r="K16" s="536"/>
      <c r="L16" s="507"/>
      <c r="S16" s="386"/>
      <c r="T16" s="292"/>
    </row>
    <row r="17" spans="2:20" ht="20.100000000000001" customHeight="1">
      <c r="B17" s="1587" t="s">
        <v>123</v>
      </c>
      <c r="C17" s="1139">
        <v>103.33</v>
      </c>
      <c r="D17" s="1529">
        <v>106.21859168331153</v>
      </c>
      <c r="E17" s="1529">
        <v>109.17444260567413</v>
      </c>
      <c r="F17" s="1529">
        <v>95.861622309803479</v>
      </c>
      <c r="G17" s="1529">
        <v>79.653967530016303</v>
      </c>
      <c r="H17" s="536"/>
      <c r="I17" s="536"/>
      <c r="J17" s="536"/>
      <c r="K17" s="536"/>
      <c r="L17" s="507"/>
      <c r="S17" s="386"/>
      <c r="T17" s="292"/>
    </row>
    <row r="18" spans="2:20" ht="20.100000000000001" customHeight="1">
      <c r="B18" s="1587" t="s">
        <v>124</v>
      </c>
      <c r="C18" s="1139">
        <v>143.47</v>
      </c>
      <c r="D18" s="1529">
        <v>131.88598757976507</v>
      </c>
      <c r="E18" s="1529">
        <v>1203.487807728915</v>
      </c>
      <c r="F18" s="1529">
        <v>1784.4702961117302</v>
      </c>
      <c r="G18" s="1529">
        <v>221.32284447361991</v>
      </c>
      <c r="H18" s="536"/>
      <c r="I18" s="536"/>
      <c r="J18" s="536"/>
      <c r="K18" s="536"/>
      <c r="L18" s="507"/>
      <c r="S18" s="386"/>
      <c r="T18" s="292"/>
    </row>
    <row r="19" spans="2:20" ht="20.100000000000001" customHeight="1">
      <c r="B19" s="1587" t="s">
        <v>125</v>
      </c>
      <c r="C19" s="1529">
        <v>65.77</v>
      </c>
      <c r="D19" s="1529">
        <v>99.510012886137588</v>
      </c>
      <c r="E19" s="1529">
        <v>92.599195021750333</v>
      </c>
      <c r="F19" s="1529">
        <v>82.078924866326247</v>
      </c>
      <c r="G19" s="1529">
        <v>48.366543128704855</v>
      </c>
      <c r="H19" s="536"/>
      <c r="I19" s="536"/>
      <c r="J19" s="536"/>
      <c r="K19" s="536"/>
      <c r="L19" s="507"/>
      <c r="S19" s="386"/>
      <c r="T19" s="292"/>
    </row>
    <row r="20" spans="2:20" ht="20.100000000000001" customHeight="1">
      <c r="B20" s="1587" t="s">
        <v>126</v>
      </c>
      <c r="C20" s="1139">
        <v>111.13</v>
      </c>
      <c r="D20" s="1529">
        <v>110.71070713464648</v>
      </c>
      <c r="E20" s="1529">
        <v>105.73349368067935</v>
      </c>
      <c r="F20" s="1529">
        <v>101.25384533002442</v>
      </c>
      <c r="G20" s="1529">
        <v>99.37999254692302</v>
      </c>
      <c r="H20" s="536"/>
      <c r="I20" s="536"/>
      <c r="J20" s="536"/>
      <c r="K20" s="536"/>
      <c r="L20" s="507"/>
      <c r="S20" s="386"/>
      <c r="T20" s="292"/>
    </row>
    <row r="21" spans="2:20" ht="20.100000000000001" customHeight="1">
      <c r="B21" s="1587" t="s">
        <v>127</v>
      </c>
      <c r="C21" s="1139">
        <v>94.46</v>
      </c>
      <c r="D21" s="1529">
        <v>95.790766907592939</v>
      </c>
      <c r="E21" s="1529">
        <v>97.370526335691366</v>
      </c>
      <c r="F21" s="1529">
        <v>98.760086024840476</v>
      </c>
      <c r="G21" s="1529">
        <v>84.696358535387546</v>
      </c>
      <c r="H21" s="536"/>
      <c r="I21" s="536"/>
      <c r="J21" s="536"/>
      <c r="K21" s="536"/>
      <c r="L21" s="507"/>
      <c r="S21" s="386"/>
      <c r="T21" s="292"/>
    </row>
    <row r="22" spans="2:20" ht="20.100000000000001" customHeight="1">
      <c r="B22" s="1587" t="s">
        <v>129</v>
      </c>
      <c r="C22" s="1139">
        <v>124.54</v>
      </c>
      <c r="D22" s="1529">
        <v>115.04042262757694</v>
      </c>
      <c r="E22" s="1529">
        <v>116.65022856370229</v>
      </c>
      <c r="F22" s="1529">
        <v>114.6257081754203</v>
      </c>
      <c r="G22" s="1529">
        <v>105.33191943553217</v>
      </c>
      <c r="H22" s="536"/>
      <c r="I22" s="536"/>
      <c r="J22" s="536"/>
      <c r="K22" s="536"/>
      <c r="L22" s="507"/>
      <c r="S22" s="386"/>
      <c r="T22" s="292"/>
    </row>
    <row r="23" spans="2:20" ht="20.100000000000001" customHeight="1">
      <c r="B23" s="1587" t="s">
        <v>130</v>
      </c>
      <c r="C23" s="1139">
        <v>100.71</v>
      </c>
      <c r="D23" s="1529">
        <v>97.169788881483839</v>
      </c>
      <c r="E23" s="1529">
        <v>98.488172794736755</v>
      </c>
      <c r="F23" s="1529">
        <v>96.703384276559362</v>
      </c>
      <c r="G23" s="1529">
        <v>92.552318265276085</v>
      </c>
      <c r="H23" s="536"/>
      <c r="I23" s="536"/>
      <c r="J23" s="536"/>
      <c r="K23" s="536"/>
      <c r="L23" s="507"/>
      <c r="S23" s="386"/>
      <c r="T23" s="292"/>
    </row>
    <row r="24" spans="2:20" ht="20.100000000000001" customHeight="1">
      <c r="B24" s="1587" t="s">
        <v>162</v>
      </c>
      <c r="C24" s="1529">
        <v>98.87</v>
      </c>
      <c r="D24" s="1143"/>
      <c r="E24" s="1143"/>
      <c r="F24" s="1143"/>
      <c r="G24" s="1143"/>
      <c r="H24" s="536"/>
      <c r="I24" s="536"/>
      <c r="J24" s="536"/>
      <c r="K24" s="536"/>
      <c r="L24" s="508"/>
      <c r="S24" s="386"/>
      <c r="T24" s="292"/>
    </row>
    <row r="25" spans="2:20" ht="20.100000000000001" customHeight="1">
      <c r="B25" s="1628" t="s">
        <v>568</v>
      </c>
      <c r="C25" s="1665">
        <v>99.86</v>
      </c>
      <c r="D25" s="1665">
        <v>100.93648169747593</v>
      </c>
      <c r="E25" s="1665">
        <v>102.4539980061631</v>
      </c>
      <c r="F25" s="1665">
        <v>104.18116980368887</v>
      </c>
      <c r="G25" s="1665">
        <v>88.638335694947713</v>
      </c>
      <c r="H25" s="536"/>
      <c r="I25" s="536"/>
      <c r="J25" s="536"/>
      <c r="K25" s="536"/>
      <c r="L25" s="509"/>
      <c r="S25" s="386"/>
      <c r="T25" s="292"/>
    </row>
    <row r="26" spans="2:20" ht="20.100000000000001" customHeight="1">
      <c r="B26" s="214"/>
      <c r="C26" s="383"/>
    </row>
    <row r="27" spans="2:20">
      <c r="G27" s="292">
        <v>159</v>
      </c>
    </row>
    <row r="30" spans="2:20">
      <c r="B30" s="1738"/>
      <c r="C30" s="1738"/>
      <c r="D30" s="1738"/>
      <c r="E30" s="1738"/>
      <c r="F30" s="1738"/>
      <c r="G30" s="218"/>
    </row>
    <row r="31" spans="2:20" ht="15">
      <c r="B31" s="295"/>
      <c r="F31" s="39"/>
      <c r="G31" s="39"/>
    </row>
    <row r="32" spans="2:20">
      <c r="B32" s="1740"/>
      <c r="C32" s="1740"/>
      <c r="D32" s="1740"/>
      <c r="E32" s="1740"/>
      <c r="F32" s="1740"/>
      <c r="G32" s="214"/>
    </row>
    <row r="33" spans="2:7">
      <c r="B33" s="1740"/>
      <c r="C33" s="214"/>
      <c r="D33" s="214"/>
      <c r="E33" s="214"/>
      <c r="F33" s="214"/>
      <c r="G33" s="214"/>
    </row>
    <row r="34" spans="2:7">
      <c r="C34" s="874"/>
      <c r="D34" s="874"/>
      <c r="E34" s="874"/>
      <c r="F34" s="874"/>
      <c r="G34" s="874"/>
    </row>
    <row r="35" spans="2:7">
      <c r="C35" s="874"/>
      <c r="D35" s="874"/>
      <c r="E35" s="874"/>
      <c r="F35" s="874"/>
      <c r="G35" s="874"/>
    </row>
    <row r="36" spans="2:7">
      <c r="C36" s="874"/>
      <c r="D36" s="874"/>
      <c r="E36" s="874"/>
      <c r="F36" s="874"/>
      <c r="G36" s="874"/>
    </row>
    <row r="37" spans="2:7">
      <c r="B37" s="486"/>
      <c r="C37" s="874"/>
      <c r="D37" s="874"/>
      <c r="E37" s="874"/>
      <c r="F37" s="874"/>
      <c r="G37" s="874"/>
    </row>
    <row r="38" spans="2:7">
      <c r="B38" s="486"/>
      <c r="C38" s="874"/>
      <c r="D38" s="874"/>
      <c r="E38" s="874"/>
      <c r="F38" s="874"/>
      <c r="G38" s="874"/>
    </row>
    <row r="39" spans="2:7">
      <c r="B39" s="295"/>
      <c r="C39" s="875"/>
      <c r="D39" s="875"/>
      <c r="E39" s="875"/>
      <c r="F39" s="875"/>
      <c r="G39" s="875"/>
    </row>
    <row r="40" spans="2:7">
      <c r="C40" s="874"/>
      <c r="D40" s="874"/>
      <c r="E40" s="874"/>
      <c r="F40" s="874"/>
      <c r="G40" s="874"/>
    </row>
    <row r="41" spans="2:7">
      <c r="B41" s="218"/>
      <c r="C41" s="875"/>
      <c r="D41" s="875"/>
      <c r="E41" s="875"/>
      <c r="F41" s="875"/>
      <c r="G41" s="875"/>
    </row>
    <row r="42" spans="2:7" ht="15">
      <c r="F42" s="39"/>
      <c r="G42" s="39"/>
    </row>
    <row r="43" spans="2:7">
      <c r="B43" s="1740"/>
      <c r="C43" s="1740"/>
      <c r="D43" s="1740"/>
      <c r="E43" s="1740"/>
      <c r="F43" s="1740"/>
      <c r="G43" s="214"/>
    </row>
    <row r="44" spans="2:7">
      <c r="B44" s="1740"/>
      <c r="C44" s="214"/>
      <c r="D44" s="214"/>
      <c r="E44" s="214"/>
      <c r="F44" s="214"/>
      <c r="G44" s="214"/>
    </row>
    <row r="45" spans="2:7" ht="15">
      <c r="C45" s="103"/>
      <c r="D45" s="103"/>
      <c r="E45" s="103"/>
      <c r="F45" s="197"/>
      <c r="G45" s="197"/>
    </row>
    <row r="46" spans="2:7" ht="15">
      <c r="C46" s="103"/>
      <c r="D46" s="103"/>
      <c r="E46" s="103"/>
      <c r="F46" s="197"/>
      <c r="G46" s="197"/>
    </row>
    <row r="47" spans="2:7" ht="15">
      <c r="C47" s="103"/>
      <c r="D47" s="103"/>
      <c r="E47" s="103"/>
      <c r="F47" s="197"/>
      <c r="G47" s="197"/>
    </row>
    <row r="48" spans="2:7" ht="15">
      <c r="B48" s="486"/>
      <c r="C48" s="1937"/>
      <c r="D48" s="1937"/>
      <c r="E48" s="293"/>
      <c r="F48" s="197"/>
      <c r="G48" s="197"/>
    </row>
    <row r="49" spans="2:7" ht="15">
      <c r="B49" s="486"/>
      <c r="C49" s="1937"/>
      <c r="D49" s="1937"/>
      <c r="E49" s="293"/>
      <c r="F49" s="197"/>
      <c r="G49" s="197"/>
    </row>
    <row r="50" spans="2:7">
      <c r="B50" s="295"/>
      <c r="C50" s="388"/>
      <c r="D50" s="388"/>
      <c r="E50" s="388"/>
      <c r="F50" s="388"/>
      <c r="G50" s="388"/>
    </row>
    <row r="51" spans="2:7">
      <c r="C51" s="388"/>
      <c r="D51" s="388"/>
      <c r="E51" s="388"/>
      <c r="F51" s="876"/>
      <c r="G51" s="876"/>
    </row>
    <row r="52" spans="2:7">
      <c r="B52" s="218"/>
      <c r="C52" s="388"/>
      <c r="D52" s="388"/>
      <c r="E52" s="388"/>
      <c r="F52" s="388"/>
      <c r="G52" s="388"/>
    </row>
    <row r="53" spans="2:7" ht="15">
      <c r="F53" s="39"/>
      <c r="G53" s="39"/>
    </row>
    <row r="54" spans="2:7">
      <c r="B54" s="1740"/>
      <c r="C54" s="1740"/>
      <c r="D54" s="1740"/>
      <c r="E54" s="1740"/>
      <c r="F54" s="1740"/>
      <c r="G54" s="214"/>
    </row>
    <row r="55" spans="2:7">
      <c r="B55" s="1740"/>
      <c r="C55" s="214"/>
      <c r="D55" s="214"/>
      <c r="E55" s="214"/>
      <c r="F55" s="214"/>
      <c r="G55" s="214"/>
    </row>
    <row r="56" spans="2:7" ht="15">
      <c r="C56" s="103"/>
      <c r="D56" s="103"/>
      <c r="E56" s="103"/>
      <c r="F56" s="197"/>
      <c r="G56" s="197"/>
    </row>
    <row r="57" spans="2:7" ht="15">
      <c r="C57" s="103"/>
      <c r="D57" s="103"/>
      <c r="E57" s="103"/>
      <c r="F57" s="197"/>
      <c r="G57" s="197"/>
    </row>
    <row r="58" spans="2:7" ht="15">
      <c r="C58" s="103"/>
      <c r="D58" s="103"/>
      <c r="E58" s="103"/>
      <c r="F58" s="197"/>
      <c r="G58" s="197"/>
    </row>
    <row r="59" spans="2:7" ht="15">
      <c r="B59" s="486"/>
      <c r="C59" s="1937"/>
      <c r="D59" s="1937"/>
      <c r="E59" s="293"/>
      <c r="F59" s="197"/>
      <c r="G59" s="197"/>
    </row>
    <row r="60" spans="2:7" ht="15">
      <c r="B60" s="486"/>
      <c r="C60" s="1937"/>
      <c r="D60" s="1937"/>
      <c r="E60" s="293"/>
      <c r="F60" s="197"/>
      <c r="G60" s="197"/>
    </row>
    <row r="61" spans="2:7">
      <c r="B61" s="295"/>
      <c r="C61" s="388"/>
      <c r="D61" s="388"/>
      <c r="E61" s="388"/>
      <c r="F61" s="388"/>
      <c r="G61" s="388"/>
    </row>
    <row r="62" spans="2:7">
      <c r="C62" s="103"/>
      <c r="D62" s="103"/>
      <c r="E62" s="103"/>
      <c r="F62" s="103"/>
      <c r="G62" s="103"/>
    </row>
    <row r="63" spans="2:7">
      <c r="B63" s="218"/>
      <c r="C63" s="388"/>
      <c r="D63" s="388"/>
      <c r="E63" s="388"/>
      <c r="F63" s="388"/>
      <c r="G63" s="388"/>
    </row>
    <row r="64" spans="2:7" ht="15">
      <c r="F64" s="39"/>
      <c r="G64" s="39"/>
    </row>
    <row r="65" spans="2:7">
      <c r="B65" s="1740"/>
      <c r="C65" s="1740"/>
      <c r="D65" s="1740"/>
      <c r="E65" s="1740"/>
      <c r="F65" s="1740"/>
      <c r="G65" s="214"/>
    </row>
    <row r="66" spans="2:7">
      <c r="B66" s="1740"/>
      <c r="C66" s="214"/>
      <c r="D66" s="214"/>
      <c r="E66" s="214"/>
      <c r="F66" s="214"/>
      <c r="G66" s="214"/>
    </row>
    <row r="67" spans="2:7" ht="15">
      <c r="C67" s="877"/>
      <c r="D67" s="877"/>
      <c r="E67" s="877"/>
      <c r="F67" s="878"/>
      <c r="G67" s="878"/>
    </row>
    <row r="68" spans="2:7" ht="15">
      <c r="C68" s="877"/>
      <c r="D68" s="877"/>
      <c r="E68" s="877"/>
      <c r="F68" s="878"/>
      <c r="G68" s="878"/>
    </row>
    <row r="69" spans="2:7" ht="15">
      <c r="C69" s="877"/>
      <c r="D69" s="877"/>
      <c r="E69" s="877"/>
      <c r="F69" s="878"/>
      <c r="G69" s="878"/>
    </row>
    <row r="70" spans="2:7">
      <c r="B70" s="486"/>
      <c r="C70" s="1936"/>
      <c r="D70" s="1936"/>
      <c r="E70" s="879"/>
      <c r="F70" s="879"/>
      <c r="G70" s="879"/>
    </row>
    <row r="71" spans="2:7">
      <c r="B71" s="486"/>
      <c r="C71" s="1936"/>
      <c r="D71" s="1936"/>
      <c r="E71" s="879"/>
      <c r="F71" s="879"/>
      <c r="G71" s="879"/>
    </row>
    <row r="72" spans="2:7" ht="15">
      <c r="B72" s="295"/>
      <c r="C72" s="880"/>
      <c r="D72" s="880"/>
      <c r="E72" s="880"/>
      <c r="F72" s="881"/>
      <c r="G72" s="881"/>
    </row>
    <row r="73" spans="2:7" ht="15">
      <c r="C73" s="737"/>
      <c r="D73" s="737"/>
      <c r="E73" s="737"/>
      <c r="F73" s="882"/>
      <c r="G73" s="882"/>
    </row>
    <row r="74" spans="2:7" ht="15">
      <c r="B74" s="218"/>
      <c r="C74" s="878"/>
      <c r="D74" s="878"/>
      <c r="E74" s="878"/>
      <c r="F74" s="878"/>
      <c r="G74" s="878"/>
    </row>
    <row r="75" spans="2:7" ht="15">
      <c r="B75" s="506"/>
      <c r="C75" s="272"/>
      <c r="D75" s="272"/>
      <c r="E75" s="272"/>
      <c r="F75" s="39"/>
      <c r="G75" s="39"/>
    </row>
    <row r="76" spans="2:7" ht="15">
      <c r="B76" s="39"/>
      <c r="C76" s="883"/>
      <c r="D76" s="883"/>
      <c r="E76" s="883"/>
      <c r="F76" s="39"/>
      <c r="G76" s="39"/>
    </row>
  </sheetData>
  <customSheetViews>
    <customSheetView guid="{5E394B0B-7867-4722-9497-A93AB2A9A773}" showPageBreaks="1" view="pageBreakPreview">
      <selection activeCell="D29" sqref="D29"/>
      <pageMargins left="0" right="0" top="0" bottom="0" header="0" footer="0"/>
      <pageSetup paperSize="9" scale="85" orientation="portrait" r:id="rId1"/>
    </customSheetView>
    <customSheetView guid="{B1E1B596-A9A1-411D-A882-A48CB025B978}" topLeftCell="B1">
      <selection activeCell="E8" sqref="E8"/>
      <pageMargins left="0" right="0" top="0" bottom="0" header="0" footer="0"/>
      <pageSetup paperSize="9" scale="72" orientation="portrait" r:id="rId2"/>
    </customSheetView>
    <customSheetView guid="{E82B35BE-4719-4C53-A9EF-1CC6F153A6F3}" topLeftCell="A85">
      <selection activeCell="G10" sqref="G10"/>
      <rowBreaks count="1" manualBreakCount="1">
        <brk id="50" max="16383" man="1"/>
      </rowBreaks>
      <pageMargins left="0" right="0" top="0" bottom="0" header="0" footer="0"/>
      <pageSetup scale="72" orientation="portrait" r:id="rId3"/>
    </customSheetView>
    <customSheetView guid="{46F31544-8E6F-41C5-8628-1D6EE074AF15}">
      <selection activeCell="J23" sqref="J23"/>
      <pageMargins left="0" right="0" top="0" bottom="0" header="0" footer="0"/>
      <pageSetup paperSize="9" scale="75" orientation="portrait" r:id="rId4"/>
    </customSheetView>
    <customSheetView guid="{B2E1A0C6-5BA1-4CF1-B412-16D81FCDF11F}">
      <selection activeCell="H26" sqref="H26"/>
      <pageMargins left="0" right="0" top="0" bottom="0" header="0" footer="0"/>
      <pageSetup paperSize="9" scale="75" orientation="portrait" r:id="rId5"/>
    </customSheetView>
    <customSheetView guid="{967E0446-E234-427F-8E57-7FE287052E2E}" showPageBreaks="1" topLeftCell="A13">
      <selection activeCell="B24" sqref="B24"/>
      <pageMargins left="0" right="0" top="0" bottom="0" header="0" footer="0"/>
      <pageSetup paperSize="9" scale="75" orientation="portrait" r:id="rId6"/>
    </customSheetView>
    <customSheetView guid="{2ACFE167-4169-43A6-9AB2-59D5A2DA2DB4}" showPageBreaks="1">
      <selection activeCell="H26" sqref="H26"/>
      <pageMargins left="0" right="0" top="0" bottom="0" header="0" footer="0"/>
      <pageSetup paperSize="9" scale="75" orientation="portrait" r:id="rId7"/>
    </customSheetView>
  </customSheetViews>
  <mergeCells count="22">
    <mergeCell ref="D4:H4"/>
    <mergeCell ref="B5:B7"/>
    <mergeCell ref="E5:E7"/>
    <mergeCell ref="D5:D7"/>
    <mergeCell ref="C5:C7"/>
    <mergeCell ref="F5:F7"/>
    <mergeCell ref="G5:G7"/>
    <mergeCell ref="C48:C49"/>
    <mergeCell ref="D48:D49"/>
    <mergeCell ref="B54:B55"/>
    <mergeCell ref="C54:F54"/>
    <mergeCell ref="B30:F30"/>
    <mergeCell ref="B32:B33"/>
    <mergeCell ref="C32:F32"/>
    <mergeCell ref="B43:B44"/>
    <mergeCell ref="C43:F43"/>
    <mergeCell ref="C70:C71"/>
    <mergeCell ref="D70:D71"/>
    <mergeCell ref="C59:C60"/>
    <mergeCell ref="D59:D60"/>
    <mergeCell ref="B65:B66"/>
    <mergeCell ref="C65:F65"/>
  </mergeCells>
  <pageMargins left="0.7" right="0.7" top="0.76" bottom="0.75" header="0.3" footer="0.3"/>
  <pageSetup paperSize="9" scale="92" orientation="portrait" r:id="rId8"/>
  <rowBreaks count="1" manualBreakCount="1">
    <brk id="28" min="1"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6699"/>
  </sheetPr>
  <dimension ref="B2:L61"/>
  <sheetViews>
    <sheetView view="pageBreakPreview" topLeftCell="A21" zoomScaleNormal="100" zoomScaleSheetLayoutView="100" workbookViewId="0"/>
  </sheetViews>
  <sheetFormatPr defaultColWidth="9.140625" defaultRowHeight="12.75"/>
  <cols>
    <col min="1" max="1" width="9.140625" style="292"/>
    <col min="2" max="2" width="30.85546875" style="292" customWidth="1"/>
    <col min="3" max="6" width="14.85546875" style="292" customWidth="1"/>
    <col min="7" max="7" width="15.28515625" style="292" bestFit="1" customWidth="1"/>
    <col min="8" max="8" width="9.140625" style="292"/>
    <col min="9" max="9" width="11.5703125" style="292" bestFit="1" customWidth="1"/>
    <col min="10" max="16384" width="9.140625" style="292"/>
  </cols>
  <sheetData>
    <row r="2" spans="2:12">
      <c r="B2" s="1738" t="s">
        <v>569</v>
      </c>
      <c r="C2" s="1738"/>
      <c r="D2" s="1738"/>
      <c r="E2" s="1738"/>
      <c r="F2" s="1738"/>
      <c r="G2" s="1738"/>
    </row>
    <row r="3" spans="2:12">
      <c r="B3" s="295"/>
    </row>
    <row r="4" spans="2:12" ht="18" customHeight="1">
      <c r="B4" s="2108" t="s">
        <v>526</v>
      </c>
      <c r="C4" s="1716" t="s">
        <v>570</v>
      </c>
      <c r="D4" s="1717"/>
      <c r="E4" s="1717"/>
      <c r="F4" s="1717"/>
      <c r="G4" s="1718"/>
    </row>
    <row r="5" spans="2:12" ht="18" customHeight="1">
      <c r="B5" s="1737"/>
      <c r="C5" s="534">
        <v>2016</v>
      </c>
      <c r="D5" s="534">
        <v>2017</v>
      </c>
      <c r="E5" s="1112">
        <v>2018</v>
      </c>
      <c r="F5" s="1112" t="s">
        <v>152</v>
      </c>
      <c r="G5" s="1112" t="s">
        <v>99</v>
      </c>
    </row>
    <row r="6" spans="2:12" ht="18" customHeight="1">
      <c r="B6" s="1123" t="s">
        <v>428</v>
      </c>
      <c r="C6" s="1128">
        <v>7479909.7406423176</v>
      </c>
      <c r="D6" s="1128">
        <v>8597489.2085514218</v>
      </c>
      <c r="E6" s="1128">
        <v>8821655.3978943285</v>
      </c>
      <c r="F6" s="1128">
        <v>8269991.1206638189</v>
      </c>
      <c r="G6" s="1128">
        <v>8909833.0415422972</v>
      </c>
      <c r="H6" s="398"/>
      <c r="I6" s="398"/>
      <c r="J6" s="398"/>
      <c r="K6" s="398"/>
      <c r="L6" s="398"/>
    </row>
    <row r="7" spans="2:12" ht="18" customHeight="1">
      <c r="B7" s="1123" t="s">
        <v>429</v>
      </c>
      <c r="C7" s="1128">
        <v>2086394.3325450725</v>
      </c>
      <c r="D7" s="1128">
        <v>2191654.2667042897</v>
      </c>
      <c r="E7" s="1128">
        <v>2403366.2699608421</v>
      </c>
      <c r="F7" s="1128">
        <v>2385566.1561371502</v>
      </c>
      <c r="G7" s="1128">
        <v>2277465.3071558001</v>
      </c>
      <c r="H7" s="398"/>
      <c r="I7" s="398"/>
      <c r="J7" s="398"/>
      <c r="K7" s="398"/>
      <c r="L7" s="398"/>
    </row>
    <row r="8" spans="2:12" ht="18" customHeight="1">
      <c r="B8" s="1123" t="s">
        <v>430</v>
      </c>
      <c r="C8" s="1128">
        <v>49333000.06178686</v>
      </c>
      <c r="D8" s="1128">
        <v>56047639.867470831</v>
      </c>
      <c r="E8" s="1128">
        <v>62363475.548629276</v>
      </c>
      <c r="F8" s="1128">
        <v>63685555.090495057</v>
      </c>
      <c r="G8" s="1128">
        <v>61201800.791801825</v>
      </c>
      <c r="H8" s="398"/>
      <c r="I8" s="398"/>
      <c r="J8" s="398"/>
      <c r="K8" s="398"/>
      <c r="L8" s="398"/>
    </row>
    <row r="9" spans="2:12" ht="18" customHeight="1">
      <c r="B9" s="1123" t="s">
        <v>431</v>
      </c>
      <c r="C9" s="1128">
        <v>10036517.591002088</v>
      </c>
      <c r="D9" s="1128">
        <v>14649440.341688534</v>
      </c>
      <c r="E9" s="1128">
        <v>14161541.887519985</v>
      </c>
      <c r="F9" s="1128">
        <v>16593660.837659916</v>
      </c>
      <c r="G9" s="1128">
        <v>18700747.498599</v>
      </c>
      <c r="H9" s="398"/>
      <c r="I9" s="398"/>
      <c r="J9" s="398"/>
      <c r="K9" s="398"/>
      <c r="L9" s="398"/>
    </row>
    <row r="10" spans="2:12" ht="18" customHeight="1">
      <c r="B10" s="1123" t="s">
        <v>523</v>
      </c>
      <c r="C10" s="1128">
        <v>7120742.3725238405</v>
      </c>
      <c r="D10" s="1128">
        <v>7866259.8899797387</v>
      </c>
      <c r="E10" s="1128">
        <v>8254421.1407573605</v>
      </c>
      <c r="F10" s="1128">
        <v>10442623.51507557</v>
      </c>
      <c r="G10" s="1128">
        <v>8097779.871335933</v>
      </c>
      <c r="H10" s="398"/>
      <c r="I10" s="398"/>
      <c r="J10" s="398"/>
      <c r="K10" s="398"/>
      <c r="L10" s="398"/>
    </row>
    <row r="11" spans="2:12" ht="18" customHeight="1">
      <c r="B11" s="1161" t="s">
        <v>529</v>
      </c>
      <c r="C11" s="1536">
        <v>76056564.098500177</v>
      </c>
      <c r="D11" s="1536">
        <v>89352483.574394807</v>
      </c>
      <c r="E11" s="1536">
        <f>SUM(E6:E10)</f>
        <v>96004460.244761795</v>
      </c>
      <c r="F11" s="1536">
        <f>SUM(F6:F10)</f>
        <v>101377396.7200315</v>
      </c>
      <c r="G11" s="1536">
        <f>SUM(G6:G10)</f>
        <v>99187626.510434851</v>
      </c>
      <c r="H11" s="398"/>
      <c r="I11" s="398"/>
      <c r="J11" s="398"/>
      <c r="K11" s="398"/>
      <c r="L11" s="398"/>
    </row>
    <row r="12" spans="2:12" ht="18" customHeight="1">
      <c r="B12" s="1123" t="s">
        <v>417</v>
      </c>
      <c r="C12" s="1128">
        <v>3533324.423</v>
      </c>
      <c r="D12" s="1128">
        <v>4036282.8479400002</v>
      </c>
      <c r="E12" s="1128">
        <v>4581640.5440699998</v>
      </c>
      <c r="F12" s="1128">
        <v>6307350.3645284008</v>
      </c>
      <c r="G12" s="1128">
        <v>6088496</v>
      </c>
      <c r="H12" s="398"/>
      <c r="I12" s="398"/>
      <c r="J12" s="398"/>
      <c r="K12" s="398"/>
      <c r="L12" s="398"/>
    </row>
    <row r="13" spans="2:12" ht="18" customHeight="1">
      <c r="B13" s="1366" t="s">
        <v>571</v>
      </c>
      <c r="C13" s="1536">
        <v>79589888.52150017</v>
      </c>
      <c r="D13" s="1536">
        <v>93388766.422334805</v>
      </c>
      <c r="E13" s="1536">
        <f>SUM(E11:E12)</f>
        <v>100586100.7888318</v>
      </c>
      <c r="F13" s="1536">
        <f>SUM(F11:F12)</f>
        <v>107684747.0845599</v>
      </c>
      <c r="G13" s="1536">
        <f>SUM(G11:G12)</f>
        <v>105276122.51043485</v>
      </c>
      <c r="H13" s="398"/>
      <c r="I13" s="398"/>
      <c r="J13" s="398"/>
      <c r="K13" s="398"/>
      <c r="L13" s="398"/>
    </row>
    <row r="14" spans="2:12">
      <c r="H14" s="398"/>
      <c r="I14" s="398"/>
      <c r="J14" s="398"/>
      <c r="K14" s="398"/>
      <c r="L14" s="398"/>
    </row>
    <row r="15" spans="2:12" ht="21.75" customHeight="1">
      <c r="B15" s="2108" t="s">
        <v>526</v>
      </c>
      <c r="C15" s="1716" t="s">
        <v>572</v>
      </c>
      <c r="D15" s="1717"/>
      <c r="E15" s="1717"/>
      <c r="F15" s="1717"/>
      <c r="G15" s="1718"/>
      <c r="H15" s="398"/>
      <c r="I15" s="398"/>
      <c r="J15" s="398"/>
      <c r="K15" s="398"/>
      <c r="L15" s="398"/>
    </row>
    <row r="16" spans="2:12">
      <c r="B16" s="1737"/>
      <c r="C16" s="534">
        <v>2016</v>
      </c>
      <c r="D16" s="534">
        <v>2017</v>
      </c>
      <c r="E16" s="1112">
        <v>2018</v>
      </c>
      <c r="F16" s="1112" t="s">
        <v>152</v>
      </c>
      <c r="G16" s="1112" t="s">
        <v>99</v>
      </c>
      <c r="H16" s="398"/>
      <c r="I16" s="398"/>
      <c r="J16" s="398"/>
      <c r="K16" s="398"/>
      <c r="L16" s="398"/>
    </row>
    <row r="17" spans="2:12" ht="16.5" customHeight="1">
      <c r="B17" s="1123" t="s">
        <v>428</v>
      </c>
      <c r="C17" s="1425">
        <v>5959242.2903877404</v>
      </c>
      <c r="D17" s="1425">
        <v>6947675.2992708655</v>
      </c>
      <c r="E17" s="1540">
        <v>6103608.9207248548</v>
      </c>
      <c r="F17" s="1540">
        <v>6061855.283161086</v>
      </c>
      <c r="G17" s="1540">
        <v>6616474.851410252</v>
      </c>
      <c r="H17" s="398"/>
      <c r="I17" s="398"/>
      <c r="J17" s="398"/>
      <c r="K17" s="398"/>
      <c r="L17" s="398"/>
    </row>
    <row r="18" spans="2:12" ht="16.5" customHeight="1">
      <c r="B18" s="1123" t="s">
        <v>429</v>
      </c>
      <c r="C18" s="1425">
        <v>1174265.6702842477</v>
      </c>
      <c r="D18" s="1425">
        <v>1177400.1053695045</v>
      </c>
      <c r="E18" s="1540">
        <v>1200069.3351586754</v>
      </c>
      <c r="F18" s="1540">
        <v>1224829.1014187348</v>
      </c>
      <c r="G18" s="1540">
        <v>1356135.5654105267</v>
      </c>
      <c r="H18" s="398"/>
      <c r="I18" s="398"/>
      <c r="J18" s="398"/>
      <c r="K18" s="398"/>
      <c r="L18" s="398"/>
    </row>
    <row r="19" spans="2:12" ht="16.5" customHeight="1">
      <c r="B19" s="1123" t="s">
        <v>430</v>
      </c>
      <c r="C19" s="1425">
        <v>1233466.16489688</v>
      </c>
      <c r="D19" s="1425">
        <v>2152507.9832829717</v>
      </c>
      <c r="E19" s="1540">
        <v>4296451.0762441121</v>
      </c>
      <c r="F19" s="1540">
        <v>4229914.5419472121</v>
      </c>
      <c r="G19" s="1540">
        <v>4290567.5756865731</v>
      </c>
      <c r="H19" s="398"/>
      <c r="I19" s="398"/>
      <c r="J19" s="398"/>
      <c r="K19" s="398"/>
      <c r="L19" s="398"/>
    </row>
    <row r="20" spans="2:12" ht="16.5" customHeight="1">
      <c r="B20" s="1123" t="s">
        <v>431</v>
      </c>
      <c r="C20" s="1425">
        <v>486984.25237600808</v>
      </c>
      <c r="D20" s="1128">
        <v>2682617.3305118405</v>
      </c>
      <c r="E20" s="1540">
        <v>1771090.6075475714</v>
      </c>
      <c r="F20" s="1540">
        <v>1480481.7222324733</v>
      </c>
      <c r="G20" s="1540">
        <v>1644291.10475123</v>
      </c>
      <c r="H20" s="398"/>
      <c r="I20" s="398"/>
      <c r="J20" s="398"/>
      <c r="K20" s="398"/>
      <c r="L20" s="398"/>
    </row>
    <row r="21" spans="2:12" ht="16.5" customHeight="1">
      <c r="B21" s="1123" t="s">
        <v>523</v>
      </c>
      <c r="C21" s="1425">
        <v>3213645.2578023593</v>
      </c>
      <c r="D21" s="1128">
        <v>3840459.4038162371</v>
      </c>
      <c r="E21" s="1540">
        <v>4462893.5534634925</v>
      </c>
      <c r="F21" s="1540">
        <v>4813309.8906417275</v>
      </c>
      <c r="G21" s="1540">
        <v>4564149.2819538182</v>
      </c>
      <c r="H21" s="398"/>
      <c r="I21" s="398"/>
      <c r="J21" s="398"/>
      <c r="K21" s="398"/>
      <c r="L21" s="398"/>
    </row>
    <row r="22" spans="2:12" ht="16.5" customHeight="1">
      <c r="B22" s="1161" t="s">
        <v>529</v>
      </c>
      <c r="C22" s="1536">
        <v>12067603.635747237</v>
      </c>
      <c r="D22" s="1536">
        <v>16800660.122251417</v>
      </c>
      <c r="E22" s="1536">
        <f>SUM(E17:E21)</f>
        <v>17834113.493138708</v>
      </c>
      <c r="F22" s="1536">
        <f>SUM(F17:F21)</f>
        <v>17810390.539401233</v>
      </c>
      <c r="G22" s="1536">
        <f>SUM(G17:G21)</f>
        <v>18471618.379212398</v>
      </c>
      <c r="H22" s="398"/>
      <c r="I22" s="398"/>
      <c r="J22" s="398"/>
      <c r="K22" s="398"/>
      <c r="L22" s="398"/>
    </row>
    <row r="23" spans="2:12" ht="16.5" customHeight="1">
      <c r="B23" s="1123" t="s">
        <v>417</v>
      </c>
      <c r="C23" s="1666"/>
      <c r="D23" s="1646">
        <v>108750</v>
      </c>
      <c r="E23" s="1646">
        <v>81656.25</v>
      </c>
      <c r="F23" s="1646">
        <v>55563.767258399996</v>
      </c>
      <c r="G23" s="1646">
        <v>16014</v>
      </c>
      <c r="H23" s="398"/>
      <c r="I23" s="398"/>
      <c r="J23" s="398"/>
      <c r="K23" s="398"/>
      <c r="L23" s="398"/>
    </row>
    <row r="24" spans="2:12" ht="16.5" customHeight="1">
      <c r="B24" s="1161" t="s">
        <v>573</v>
      </c>
      <c r="C24" s="1536">
        <v>12067603.635747237</v>
      </c>
      <c r="D24" s="1536">
        <v>16909410.122251417</v>
      </c>
      <c r="E24" s="1536">
        <f>SUM(E22:E23)</f>
        <v>17915769.743138708</v>
      </c>
      <c r="F24" s="1536">
        <f>SUM(F22:F23)</f>
        <v>17865954.306659631</v>
      </c>
      <c r="G24" s="1536">
        <f>SUM(G22:G23)</f>
        <v>18487632.379212398</v>
      </c>
      <c r="H24" s="398"/>
      <c r="I24" s="398"/>
      <c r="J24" s="398"/>
      <c r="K24" s="398"/>
      <c r="L24" s="398"/>
    </row>
    <row r="25" spans="2:12">
      <c r="B25" s="295"/>
      <c r="H25" s="398"/>
      <c r="I25" s="398"/>
      <c r="J25" s="398"/>
      <c r="K25" s="398"/>
      <c r="L25" s="398"/>
    </row>
    <row r="26" spans="2:12" ht="18" customHeight="1">
      <c r="B26" s="1715" t="s">
        <v>526</v>
      </c>
      <c r="C26" s="1716" t="s">
        <v>574</v>
      </c>
      <c r="D26" s="1717"/>
      <c r="E26" s="1717"/>
      <c r="F26" s="1717"/>
      <c r="G26" s="1718"/>
      <c r="H26" s="398"/>
      <c r="I26" s="398"/>
      <c r="J26" s="398"/>
      <c r="K26" s="398"/>
      <c r="L26" s="398"/>
    </row>
    <row r="27" spans="2:12" ht="15.75" customHeight="1">
      <c r="B27" s="1715"/>
      <c r="C27" s="534">
        <v>2016</v>
      </c>
      <c r="D27" s="534">
        <v>2017</v>
      </c>
      <c r="E27" s="1112">
        <v>2018</v>
      </c>
      <c r="F27" s="1112" t="s">
        <v>152</v>
      </c>
      <c r="G27" s="1112" t="s">
        <v>99</v>
      </c>
      <c r="H27" s="398"/>
      <c r="I27" s="398"/>
      <c r="J27" s="398"/>
      <c r="K27" s="398"/>
      <c r="L27" s="398"/>
    </row>
    <row r="28" spans="2:12" ht="20.25" customHeight="1">
      <c r="B28" s="1123" t="s">
        <v>428</v>
      </c>
      <c r="C28" s="1425">
        <v>1520667.4502545772</v>
      </c>
      <c r="D28" s="1425">
        <v>1649813.9092805563</v>
      </c>
      <c r="E28" s="1540">
        <v>2718046.4771694737</v>
      </c>
      <c r="F28" s="1540">
        <v>2208135.8375027329</v>
      </c>
      <c r="G28" s="1540">
        <v>2293358.1901320452</v>
      </c>
      <c r="H28" s="398"/>
      <c r="I28" s="398"/>
      <c r="J28" s="398"/>
      <c r="K28" s="398"/>
      <c r="L28" s="398"/>
    </row>
    <row r="29" spans="2:12" ht="20.25" customHeight="1">
      <c r="B29" s="1123" t="s">
        <v>429</v>
      </c>
      <c r="C29" s="1425">
        <v>912128.66226082481</v>
      </c>
      <c r="D29" s="1425">
        <v>1014254.1613347852</v>
      </c>
      <c r="E29" s="1540">
        <v>1203296.9348021667</v>
      </c>
      <c r="F29" s="1540">
        <v>1160737.0547184155</v>
      </c>
      <c r="G29" s="1540">
        <v>921329.74174527335</v>
      </c>
      <c r="H29" s="398"/>
      <c r="I29" s="398"/>
      <c r="J29" s="398"/>
      <c r="K29" s="398"/>
      <c r="L29" s="398"/>
    </row>
    <row r="30" spans="2:12" ht="20.25" customHeight="1">
      <c r="B30" s="1123" t="s">
        <v>430</v>
      </c>
      <c r="C30" s="1425">
        <v>48099533.896889977</v>
      </c>
      <c r="D30" s="1425">
        <v>53895131.884187862</v>
      </c>
      <c r="E30" s="1540">
        <v>58067024.472385168</v>
      </c>
      <c r="F30" s="1540">
        <v>59455640.548547849</v>
      </c>
      <c r="G30" s="1540">
        <v>56911233.216115251</v>
      </c>
      <c r="H30" s="398"/>
      <c r="I30" s="398"/>
      <c r="J30" s="398"/>
      <c r="K30" s="398"/>
      <c r="L30" s="398"/>
    </row>
    <row r="31" spans="2:12" ht="20.25" customHeight="1">
      <c r="B31" s="1123" t="s">
        <v>431</v>
      </c>
      <c r="C31" s="1425">
        <v>9549533.3386260793</v>
      </c>
      <c r="D31" s="1128">
        <v>11966823.011176694</v>
      </c>
      <c r="E31" s="1540">
        <v>12390451.279972414</v>
      </c>
      <c r="F31" s="1540">
        <v>15113179.115427442</v>
      </c>
      <c r="G31" s="1540">
        <v>17056456.393847771</v>
      </c>
      <c r="H31" s="398"/>
      <c r="I31" s="398"/>
      <c r="J31" s="398"/>
      <c r="K31" s="398"/>
      <c r="L31" s="398"/>
    </row>
    <row r="32" spans="2:12" ht="20.25" customHeight="1">
      <c r="B32" s="1123" t="s">
        <v>523</v>
      </c>
      <c r="C32" s="1425">
        <v>3907097.1147214812</v>
      </c>
      <c r="D32" s="1128">
        <v>4025800.4861635016</v>
      </c>
      <c r="E32" s="1540">
        <v>3791527.587293868</v>
      </c>
      <c r="F32" s="1540">
        <v>5629313.6244338425</v>
      </c>
      <c r="G32" s="1540">
        <v>3533630.5893821148</v>
      </c>
      <c r="H32" s="398"/>
      <c r="I32" s="398"/>
      <c r="J32" s="398"/>
      <c r="K32" s="398"/>
      <c r="L32" s="398"/>
    </row>
    <row r="33" spans="2:12" ht="20.25" customHeight="1">
      <c r="B33" s="1161" t="s">
        <v>529</v>
      </c>
      <c r="C33" s="1536">
        <v>63988960.462752946</v>
      </c>
      <c r="D33" s="1536">
        <v>72551823.452143401</v>
      </c>
      <c r="E33" s="1536">
        <f>SUM(E28:E32)</f>
        <v>78170346.751623094</v>
      </c>
      <c r="F33" s="1536">
        <f>SUM(F28:F32)</f>
        <v>83567006.180630282</v>
      </c>
      <c r="G33" s="1536">
        <f>SUM(G28:G32)</f>
        <v>80716008.131222457</v>
      </c>
      <c r="H33" s="398"/>
      <c r="I33" s="398"/>
      <c r="J33" s="398"/>
      <c r="K33" s="398"/>
      <c r="L33" s="398"/>
    </row>
    <row r="34" spans="2:12" ht="20.25" customHeight="1">
      <c r="B34" s="1123" t="s">
        <v>417</v>
      </c>
      <c r="C34" s="1425">
        <v>3533324.423</v>
      </c>
      <c r="D34" s="1425">
        <v>3927532.8479400002</v>
      </c>
      <c r="E34" s="1425">
        <v>4499984.2940699998</v>
      </c>
      <c r="F34" s="1425">
        <v>6251786.5972700007</v>
      </c>
      <c r="G34" s="1425">
        <v>6072482</v>
      </c>
      <c r="H34" s="398"/>
      <c r="I34" s="398"/>
      <c r="J34" s="398"/>
      <c r="K34" s="398"/>
      <c r="L34" s="398"/>
    </row>
    <row r="35" spans="2:12" ht="20.25" customHeight="1">
      <c r="B35" s="1161" t="s">
        <v>575</v>
      </c>
      <c r="C35" s="1536">
        <v>67522284.885752946</v>
      </c>
      <c r="D35" s="1536">
        <v>76479356.300083399</v>
      </c>
      <c r="E35" s="1536">
        <f>SUM(E33:E34)</f>
        <v>82670331.045693099</v>
      </c>
      <c r="F35" s="1536">
        <f>SUM(F33:F34)</f>
        <v>89818792.777900279</v>
      </c>
      <c r="G35" s="1536">
        <f>SUM(G33:G34)</f>
        <v>86788490.131222457</v>
      </c>
      <c r="H35" s="398"/>
      <c r="I35" s="398"/>
      <c r="J35" s="398"/>
      <c r="K35" s="398"/>
      <c r="L35" s="398"/>
    </row>
    <row r="36" spans="2:12">
      <c r="H36" s="398"/>
      <c r="I36" s="398"/>
      <c r="J36" s="398"/>
      <c r="K36" s="398"/>
      <c r="L36" s="398"/>
    </row>
    <row r="37" spans="2:12" ht="18" customHeight="1">
      <c r="B37" s="2108" t="s">
        <v>526</v>
      </c>
      <c r="C37" s="1716" t="s">
        <v>576</v>
      </c>
      <c r="D37" s="1717"/>
      <c r="E37" s="1717"/>
      <c r="F37" s="1717"/>
      <c r="G37" s="1718"/>
      <c r="H37" s="398"/>
      <c r="I37" s="398"/>
      <c r="J37" s="398"/>
      <c r="K37" s="398"/>
      <c r="L37" s="398"/>
    </row>
    <row r="38" spans="2:12" ht="18.75" customHeight="1">
      <c r="B38" s="1737"/>
      <c r="C38" s="534">
        <v>2016</v>
      </c>
      <c r="D38" s="534">
        <v>2017</v>
      </c>
      <c r="E38" s="1112">
        <v>2018</v>
      </c>
      <c r="F38" s="1112" t="s">
        <v>152</v>
      </c>
      <c r="G38" s="1112" t="s">
        <v>99</v>
      </c>
      <c r="H38" s="398"/>
      <c r="I38" s="398"/>
      <c r="J38" s="398"/>
      <c r="K38" s="398"/>
      <c r="L38" s="398"/>
    </row>
    <row r="39" spans="2:12" ht="19.5" customHeight="1">
      <c r="B39" s="1123" t="s">
        <v>428</v>
      </c>
      <c r="C39" s="1667">
        <v>20.33002406422078</v>
      </c>
      <c r="D39" s="1667">
        <v>19.18948508408225</v>
      </c>
      <c r="E39" s="1667">
        <v>30.811070650280147</v>
      </c>
      <c r="F39" s="1529">
        <v>26.700582930317456</v>
      </c>
      <c r="G39" s="1529">
        <v>25.73963147725901</v>
      </c>
      <c r="H39" s="398"/>
      <c r="I39" s="884"/>
      <c r="J39" s="398"/>
      <c r="K39" s="398"/>
      <c r="L39" s="398"/>
    </row>
    <row r="40" spans="2:12" ht="19.5" customHeight="1">
      <c r="B40" s="1123" t="s">
        <v>429</v>
      </c>
      <c r="C40" s="1667">
        <v>43.71794190737527</v>
      </c>
      <c r="D40" s="1667">
        <v>46.278018241443462</v>
      </c>
      <c r="E40" s="1667">
        <v>50.06714747734943</v>
      </c>
      <c r="F40" s="1529">
        <v>48.656670104590582</v>
      </c>
      <c r="G40" s="1529">
        <v>40.454172401680658</v>
      </c>
      <c r="H40" s="398"/>
      <c r="I40" s="884"/>
      <c r="J40" s="398"/>
      <c r="K40" s="398"/>
      <c r="L40" s="398"/>
    </row>
    <row r="41" spans="2:12" ht="19.5" customHeight="1">
      <c r="B41" s="1123" t="s">
        <v>430</v>
      </c>
      <c r="C41" s="1667">
        <v>97.499713856136793</v>
      </c>
      <c r="D41" s="1667">
        <v>96.159502900795204</v>
      </c>
      <c r="E41" s="1667">
        <v>93.110629196902508</v>
      </c>
      <c r="F41" s="1529">
        <v>93.358125659835039</v>
      </c>
      <c r="G41" s="1529">
        <v>92.989474949793788</v>
      </c>
      <c r="H41" s="398"/>
      <c r="I41" s="884"/>
      <c r="J41" s="398"/>
      <c r="K41" s="398"/>
      <c r="L41" s="398"/>
    </row>
    <row r="42" spans="2:12" ht="19.5" customHeight="1">
      <c r="B42" s="1123" t="s">
        <v>431</v>
      </c>
      <c r="C42" s="2147">
        <v>95.147876263250936</v>
      </c>
      <c r="D42" s="1667">
        <v>81.687919347486599</v>
      </c>
      <c r="E42" s="1531">
        <v>87.493659789204415</v>
      </c>
      <c r="F42" s="1531">
        <v>91.078028310229968</v>
      </c>
      <c r="G42" s="1531">
        <v>91.20735091004029</v>
      </c>
      <c r="H42" s="398"/>
      <c r="I42" s="884"/>
      <c r="J42" s="398"/>
      <c r="K42" s="398"/>
      <c r="L42" s="398"/>
    </row>
    <row r="43" spans="2:12" ht="19.5" customHeight="1">
      <c r="B43" s="1123" t="s">
        <v>523</v>
      </c>
      <c r="C43" s="964">
        <v>54.869238491164076</v>
      </c>
      <c r="D43" s="1667">
        <v>51.178076270931228</v>
      </c>
      <c r="E43" s="1531">
        <v>45.933294687045581</v>
      </c>
      <c r="F43" s="1531">
        <v>53.9070820307468</v>
      </c>
      <c r="G43" s="1531">
        <v>43.637029476316862</v>
      </c>
      <c r="H43" s="398"/>
      <c r="I43" s="884"/>
      <c r="J43" s="398"/>
      <c r="K43" s="398"/>
      <c r="L43" s="398"/>
    </row>
    <row r="44" spans="2:12" ht="19.5" customHeight="1">
      <c r="B44" s="1161" t="s">
        <v>529</v>
      </c>
      <c r="C44" s="1668">
        <v>84.133384228631797</v>
      </c>
      <c r="D44" s="1668">
        <v>81.19732160744789</v>
      </c>
      <c r="E44" s="1668">
        <v>81.423661517734786</v>
      </c>
      <c r="F44" s="1665">
        <v>82.431596079955355</v>
      </c>
      <c r="G44" s="1665">
        <v>81.377094070025834</v>
      </c>
      <c r="H44" s="398"/>
      <c r="I44" s="885"/>
      <c r="J44" s="398"/>
      <c r="K44" s="398"/>
      <c r="L44" s="398"/>
    </row>
    <row r="45" spans="2:12" ht="19.5" customHeight="1">
      <c r="B45" s="1123" t="s">
        <v>417</v>
      </c>
      <c r="C45" s="1128">
        <v>100</v>
      </c>
      <c r="D45" s="1128">
        <v>97.30568931621076</v>
      </c>
      <c r="E45" s="1139">
        <v>98.217750842420685</v>
      </c>
      <c r="F45" s="1139">
        <v>99.119063250855973</v>
      </c>
      <c r="G45" s="1139">
        <v>99.736979378815391</v>
      </c>
      <c r="H45" s="398"/>
      <c r="I45" s="884"/>
      <c r="J45" s="398"/>
      <c r="K45" s="398"/>
      <c r="L45" s="398"/>
    </row>
    <row r="46" spans="2:12" ht="19.5" customHeight="1">
      <c r="B46" s="1161" t="s">
        <v>577</v>
      </c>
      <c r="C46" s="1665">
        <v>84.837768953389556</v>
      </c>
      <c r="D46" s="1665">
        <v>81.893528772206409</v>
      </c>
      <c r="E46" s="1665">
        <v>82.188622878671211</v>
      </c>
      <c r="F46" s="1665">
        <v>83.409020506283667</v>
      </c>
      <c r="G46" s="1665">
        <v>82.438912130925118</v>
      </c>
      <c r="H46" s="398"/>
      <c r="I46" s="885"/>
      <c r="J46" s="398"/>
      <c r="K46" s="398"/>
      <c r="L46" s="398"/>
    </row>
    <row r="47" spans="2:12">
      <c r="B47" s="506"/>
      <c r="C47" s="386"/>
      <c r="D47" s="386"/>
      <c r="E47" s="386"/>
      <c r="F47" s="386"/>
    </row>
    <row r="48" spans="2:12">
      <c r="C48" s="385"/>
      <c r="D48" s="385"/>
      <c r="E48" s="385"/>
      <c r="F48" s="385"/>
      <c r="G48" s="292">
        <v>160</v>
      </c>
    </row>
    <row r="49" spans="2:8">
      <c r="B49" s="490"/>
      <c r="C49" s="329"/>
      <c r="D49" s="329"/>
      <c r="E49" s="329"/>
      <c r="F49" s="329"/>
    </row>
    <row r="50" spans="2:8">
      <c r="B50" s="415"/>
      <c r="C50" s="329"/>
      <c r="D50" s="329"/>
      <c r="E50" s="329"/>
      <c r="F50" s="329"/>
    </row>
    <row r="51" spans="2:8">
      <c r="B51" s="330"/>
      <c r="C51" s="330"/>
      <c r="D51" s="330"/>
      <c r="E51" s="330"/>
      <c r="F51" s="330"/>
    </row>
    <row r="52" spans="2:8">
      <c r="B52" s="329"/>
      <c r="C52" s="329"/>
      <c r="D52" s="329"/>
      <c r="E52" s="329"/>
      <c r="F52" s="329"/>
    </row>
    <row r="53" spans="2:8">
      <c r="H53" s="1730"/>
    </row>
    <row r="54" spans="2:8">
      <c r="H54" s="1730"/>
    </row>
    <row r="55" spans="2:8">
      <c r="H55" s="330"/>
    </row>
    <row r="56" spans="2:8">
      <c r="H56" s="329"/>
    </row>
    <row r="58" spans="2:8">
      <c r="B58" s="295"/>
      <c r="C58" s="295"/>
      <c r="D58" s="295"/>
      <c r="E58" s="295"/>
      <c r="F58" s="295"/>
    </row>
    <row r="59" spans="2:8">
      <c r="B59" s="295"/>
      <c r="C59" s="214"/>
      <c r="D59" s="214"/>
      <c r="E59" s="214"/>
      <c r="F59" s="214"/>
    </row>
    <row r="60" spans="2:8">
      <c r="B60" s="218"/>
      <c r="C60" s="388"/>
      <c r="D60" s="388"/>
      <c r="E60" s="388"/>
      <c r="F60" s="388"/>
    </row>
    <row r="61" spans="2:8">
      <c r="B61" s="218"/>
      <c r="C61" s="388"/>
      <c r="D61" s="388"/>
      <c r="E61" s="388"/>
      <c r="F61" s="388"/>
    </row>
  </sheetData>
  <mergeCells count="10">
    <mergeCell ref="H53:H54"/>
    <mergeCell ref="B26:B27"/>
    <mergeCell ref="C26:G26"/>
    <mergeCell ref="B37:B38"/>
    <mergeCell ref="C37:G37"/>
    <mergeCell ref="B2:G2"/>
    <mergeCell ref="B4:B5"/>
    <mergeCell ref="C4:G4"/>
    <mergeCell ref="B15:B16"/>
    <mergeCell ref="C15:G15"/>
  </mergeCells>
  <pageMargins left="0.36" right="0.22" top="0.75" bottom="0.75" header="0.3" footer="0.3"/>
  <pageSetup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6699"/>
  </sheetPr>
  <dimension ref="A2:X174"/>
  <sheetViews>
    <sheetView view="pageBreakPreview" zoomScaleNormal="100" zoomScaleSheetLayoutView="100" workbookViewId="0">
      <pane xSplit="2" topLeftCell="C1" activePane="topRight" state="frozen"/>
      <selection pane="topRight"/>
    </sheetView>
  </sheetViews>
  <sheetFormatPr defaultColWidth="19.28515625" defaultRowHeight="24.6" customHeight="1"/>
  <cols>
    <col min="1" max="1" width="5.7109375" style="292" customWidth="1"/>
    <col min="2" max="2" width="19.28515625" style="292"/>
    <col min="3" max="6" width="16.7109375" style="292" customWidth="1"/>
    <col min="7" max="7" width="15.5703125" style="292" customWidth="1"/>
    <col min="8" max="8" width="16.7109375" style="292" customWidth="1"/>
    <col min="9" max="9" width="19.28515625" style="398"/>
    <col min="10" max="23" width="19.28515625" style="292"/>
    <col min="24" max="24" width="19.28515625" style="386"/>
    <col min="25" max="16384" width="19.28515625" style="292"/>
  </cols>
  <sheetData>
    <row r="2" spans="2:14" ht="24.6" customHeight="1">
      <c r="B2" s="1738" t="s">
        <v>578</v>
      </c>
      <c r="C2" s="1738"/>
      <c r="D2" s="1738"/>
      <c r="E2" s="1738"/>
      <c r="F2" s="1738"/>
      <c r="G2" s="1738"/>
      <c r="H2" s="1738"/>
    </row>
    <row r="3" spans="2:14" ht="24.6" customHeight="1">
      <c r="B3" s="218"/>
      <c r="C3" s="218"/>
      <c r="D3" s="218"/>
      <c r="E3" s="218"/>
      <c r="F3" s="218"/>
      <c r="G3" s="218"/>
      <c r="H3" s="218"/>
    </row>
    <row r="4" spans="2:14" ht="24.6" customHeight="1">
      <c r="B4" s="1738" t="s">
        <v>579</v>
      </c>
      <c r="C4" s="1738"/>
      <c r="D4" s="1738"/>
      <c r="E4" s="1738"/>
      <c r="F4" s="1738"/>
      <c r="G4" s="1738"/>
    </row>
    <row r="5" spans="2:14" ht="24.6" customHeight="1">
      <c r="B5" s="218"/>
      <c r="H5" s="745" t="s">
        <v>580</v>
      </c>
      <c r="I5" s="745"/>
    </row>
    <row r="6" spans="2:14" ht="24.6" customHeight="1">
      <c r="B6" s="2108" t="s">
        <v>98</v>
      </c>
      <c r="C6" s="2139" t="s">
        <v>513</v>
      </c>
      <c r="D6" s="2023" t="s">
        <v>514</v>
      </c>
      <c r="E6" s="2023" t="s">
        <v>515</v>
      </c>
      <c r="F6" s="2023" t="s">
        <v>431</v>
      </c>
      <c r="G6" s="2139" t="s">
        <v>581</v>
      </c>
      <c r="H6" s="2139" t="s">
        <v>524</v>
      </c>
    </row>
    <row r="7" spans="2:14" ht="24.6" customHeight="1">
      <c r="B7" s="1736"/>
      <c r="C7" s="1933"/>
      <c r="D7" s="1931"/>
      <c r="E7" s="1931"/>
      <c r="F7" s="1931"/>
      <c r="G7" s="1933"/>
      <c r="H7" s="1933"/>
    </row>
    <row r="8" spans="2:14" ht="24.6" customHeight="1">
      <c r="B8" s="1737"/>
      <c r="C8" s="1922"/>
      <c r="D8" s="1932"/>
      <c r="E8" s="1932"/>
      <c r="F8" s="1932"/>
      <c r="G8" s="1922"/>
      <c r="H8" s="1922"/>
    </row>
    <row r="9" spans="2:14" ht="24.6" customHeight="1">
      <c r="B9" s="1123" t="s">
        <v>107</v>
      </c>
      <c r="C9" s="1128">
        <v>1093785.0037700001</v>
      </c>
      <c r="D9" s="1128">
        <v>73330.779989999981</v>
      </c>
      <c r="E9" s="1128">
        <v>6781.3773700000002</v>
      </c>
      <c r="F9" s="1128">
        <v>148272.83520000003</v>
      </c>
      <c r="G9" s="1128">
        <v>295561.30851999996</v>
      </c>
      <c r="H9" s="1485">
        <f>C9+D9+E9+F9+G9</f>
        <v>1617731.30485</v>
      </c>
      <c r="J9" s="398"/>
      <c r="K9" s="398"/>
      <c r="L9" s="398"/>
      <c r="M9" s="398"/>
      <c r="N9" s="398"/>
    </row>
    <row r="10" spans="2:14" ht="24.6" customHeight="1">
      <c r="B10" s="1123" t="s">
        <v>110</v>
      </c>
      <c r="C10" s="1128">
        <v>104165.44835940083</v>
      </c>
      <c r="D10" s="1128">
        <v>79513.465846526728</v>
      </c>
      <c r="E10" s="1128">
        <v>30586.548054407154</v>
      </c>
      <c r="F10" s="1130"/>
      <c r="G10" s="1128">
        <v>70828.957249664774</v>
      </c>
      <c r="H10" s="1485">
        <f t="shared" ref="H10:H22" si="0">C10+D10+E10+F10+G10</f>
        <v>285094.41950999951</v>
      </c>
      <c r="J10" s="398"/>
      <c r="K10" s="398"/>
      <c r="L10" s="398"/>
      <c r="M10" s="398"/>
      <c r="N10" s="398"/>
    </row>
    <row r="11" spans="2:14" ht="24.6" customHeight="1">
      <c r="B11" s="1123" t="s">
        <v>113</v>
      </c>
      <c r="C11" s="1128">
        <v>1505020</v>
      </c>
      <c r="D11" s="1128">
        <v>284499</v>
      </c>
      <c r="E11" s="1128">
        <v>1095407</v>
      </c>
      <c r="F11" s="1128">
        <v>193430</v>
      </c>
      <c r="G11" s="1128">
        <v>2204294</v>
      </c>
      <c r="H11" s="1485">
        <f>C11+D11+E11+F11+G11</f>
        <v>5282650</v>
      </c>
      <c r="J11" s="398"/>
      <c r="K11" s="398"/>
      <c r="L11" s="398"/>
      <c r="M11" s="398"/>
      <c r="N11" s="398"/>
    </row>
    <row r="12" spans="2:14" ht="24.6" customHeight="1">
      <c r="B12" s="1123" t="s">
        <v>114</v>
      </c>
      <c r="C12" s="1128">
        <v>623904.78226999997</v>
      </c>
      <c r="D12" s="1128">
        <v>80831.066340000005</v>
      </c>
      <c r="E12" s="1128">
        <v>43111.542679999999</v>
      </c>
      <c r="F12" s="1128">
        <v>7506.4663700000001</v>
      </c>
      <c r="G12" s="1128">
        <v>209011.38312999997</v>
      </c>
      <c r="H12" s="1485">
        <f t="shared" si="0"/>
        <v>964365.24078999995</v>
      </c>
      <c r="J12" s="398"/>
      <c r="K12" s="398"/>
      <c r="L12" s="398"/>
      <c r="M12" s="398"/>
      <c r="N12" s="398"/>
    </row>
    <row r="13" spans="2:14" ht="24.6" customHeight="1">
      <c r="B13" s="1123" t="s">
        <v>116</v>
      </c>
      <c r="C13" s="1128">
        <v>90203.407000000007</v>
      </c>
      <c r="D13" s="1128">
        <v>16787.971549999998</v>
      </c>
      <c r="E13" s="1128">
        <v>327440.24315499997</v>
      </c>
      <c r="F13" s="1426">
        <v>1680.6734549999996</v>
      </c>
      <c r="G13" s="1128">
        <v>108621.48300000001</v>
      </c>
      <c r="H13" s="1485">
        <f t="shared" si="0"/>
        <v>544733.77815999999</v>
      </c>
      <c r="J13" s="398"/>
      <c r="K13" s="398"/>
      <c r="L13" s="398"/>
      <c r="M13" s="398"/>
      <c r="N13" s="398"/>
    </row>
    <row r="14" spans="2:14" ht="24.6" customHeight="1">
      <c r="B14" s="1123" t="s">
        <v>117</v>
      </c>
      <c r="C14" s="1128">
        <v>987459.88385999994</v>
      </c>
      <c r="D14" s="1128">
        <v>401577.79608</v>
      </c>
      <c r="E14" s="1128">
        <v>2137081.7539864946</v>
      </c>
      <c r="F14" s="1128">
        <v>1292605.1297262299</v>
      </c>
      <c r="G14" s="1128">
        <v>520424.83201000001</v>
      </c>
      <c r="H14" s="1485">
        <f t="shared" si="0"/>
        <v>5339149.395662725</v>
      </c>
      <c r="J14" s="398"/>
      <c r="K14" s="398"/>
      <c r="L14" s="398"/>
      <c r="M14" s="398"/>
      <c r="N14" s="398"/>
    </row>
    <row r="15" spans="2:14" ht="24.6" customHeight="1">
      <c r="B15" s="1123" t="s">
        <v>119</v>
      </c>
      <c r="C15" s="1128">
        <v>354121.49673999997</v>
      </c>
      <c r="D15" s="1128">
        <v>52837.635579999995</v>
      </c>
      <c r="E15" s="1128">
        <v>60521.50789167099</v>
      </c>
      <c r="F15" s="1577"/>
      <c r="G15" s="1128">
        <v>160840.70288999999</v>
      </c>
      <c r="H15" s="1485">
        <f t="shared" si="0"/>
        <v>628321.34310167097</v>
      </c>
      <c r="J15" s="398"/>
      <c r="K15" s="398"/>
      <c r="L15" s="398"/>
      <c r="M15" s="398"/>
      <c r="N15" s="398"/>
    </row>
    <row r="16" spans="2:14" ht="24.6" customHeight="1">
      <c r="B16" s="1123" t="s">
        <v>123</v>
      </c>
      <c r="C16" s="1128">
        <v>414640.04003999999</v>
      </c>
      <c r="D16" s="1128">
        <v>10846.197899999999</v>
      </c>
      <c r="E16" s="1128">
        <v>388045.92950999999</v>
      </c>
      <c r="F16" s="1577"/>
      <c r="G16" s="1128">
        <v>62500.908860000003</v>
      </c>
      <c r="H16" s="1485">
        <f t="shared" si="0"/>
        <v>876033.07631000003</v>
      </c>
      <c r="J16" s="398"/>
      <c r="K16" s="398"/>
      <c r="L16" s="398"/>
      <c r="M16" s="398"/>
      <c r="N16" s="398"/>
    </row>
    <row r="17" spans="2:14" ht="24.6" customHeight="1">
      <c r="B17" s="1123" t="s">
        <v>124</v>
      </c>
      <c r="C17" s="1128">
        <v>3582.5373708511197</v>
      </c>
      <c r="D17" s="1128">
        <v>495.65212399999996</v>
      </c>
      <c r="E17" s="1128">
        <v>-9338.8459610001082</v>
      </c>
      <c r="F17" s="1130"/>
      <c r="G17" s="1128">
        <v>18042.43229415379</v>
      </c>
      <c r="H17" s="1485">
        <f t="shared" si="0"/>
        <v>12781.775828004802</v>
      </c>
      <c r="J17" s="398"/>
      <c r="K17" s="398"/>
      <c r="L17" s="398"/>
      <c r="M17" s="398"/>
      <c r="N17" s="398"/>
    </row>
    <row r="18" spans="2:14" ht="24.6" customHeight="1">
      <c r="B18" s="1123" t="s">
        <v>125</v>
      </c>
      <c r="C18" s="1577"/>
      <c r="D18" s="1577"/>
      <c r="E18" s="1426">
        <v>6683</v>
      </c>
      <c r="F18" s="1577"/>
      <c r="G18" s="1128">
        <v>9586</v>
      </c>
      <c r="H18" s="1485">
        <f t="shared" si="0"/>
        <v>16269</v>
      </c>
      <c r="J18" s="398"/>
      <c r="K18" s="398"/>
      <c r="L18" s="398"/>
      <c r="M18" s="398"/>
      <c r="N18" s="398"/>
    </row>
    <row r="19" spans="2:14" ht="24.6" customHeight="1">
      <c r="B19" s="1123" t="s">
        <v>126</v>
      </c>
      <c r="C19" s="1128">
        <v>70578</v>
      </c>
      <c r="D19" s="1128">
        <v>10909</v>
      </c>
      <c r="E19" s="1128">
        <v>28655</v>
      </c>
      <c r="F19" s="1577"/>
      <c r="G19" s="1128">
        <v>49806</v>
      </c>
      <c r="H19" s="1485">
        <f t="shared" si="0"/>
        <v>159948</v>
      </c>
      <c r="J19" s="398"/>
      <c r="K19" s="398"/>
      <c r="L19" s="398"/>
      <c r="M19" s="398"/>
      <c r="N19" s="398"/>
    </row>
    <row r="20" spans="2:14" ht="24.6" customHeight="1">
      <c r="B20" s="1123" t="s">
        <v>127</v>
      </c>
      <c r="C20" s="1128">
        <v>167070</v>
      </c>
      <c r="D20" s="1128">
        <v>30458</v>
      </c>
      <c r="E20" s="1128">
        <v>45905</v>
      </c>
      <c r="F20" s="1577"/>
      <c r="G20" s="1128">
        <v>107694</v>
      </c>
      <c r="H20" s="1485">
        <f t="shared" si="0"/>
        <v>351127</v>
      </c>
      <c r="J20" s="398"/>
      <c r="K20" s="398"/>
      <c r="L20" s="398"/>
      <c r="M20" s="398"/>
      <c r="N20" s="398"/>
    </row>
    <row r="21" spans="2:14" ht="24.6" customHeight="1">
      <c r="B21" s="1123" t="s">
        <v>129</v>
      </c>
      <c r="C21" s="1128">
        <v>3214.252</v>
      </c>
      <c r="D21" s="1577"/>
      <c r="E21" s="1128">
        <v>17084.519</v>
      </c>
      <c r="F21" s="1128">
        <v>0</v>
      </c>
      <c r="G21" s="1128">
        <v>35418.273999999998</v>
      </c>
      <c r="H21" s="1485">
        <f t="shared" si="0"/>
        <v>55717.044999999998</v>
      </c>
      <c r="J21" s="398"/>
      <c r="K21" s="398"/>
      <c r="L21" s="398"/>
      <c r="M21" s="398"/>
      <c r="N21" s="398"/>
    </row>
    <row r="22" spans="2:14" ht="24.6" customHeight="1">
      <c r="B22" s="1123" t="s">
        <v>130</v>
      </c>
      <c r="C22" s="1128">
        <v>1198730</v>
      </c>
      <c r="D22" s="1128">
        <v>314049</v>
      </c>
      <c r="E22" s="1128">
        <v>112603</v>
      </c>
      <c r="F22" s="1128">
        <v>796</v>
      </c>
      <c r="G22" s="1128">
        <v>711519</v>
      </c>
      <c r="H22" s="1485">
        <f t="shared" si="0"/>
        <v>2337697</v>
      </c>
      <c r="J22" s="398"/>
      <c r="K22" s="398"/>
      <c r="L22" s="398"/>
      <c r="M22" s="398"/>
      <c r="N22" s="398"/>
    </row>
    <row r="23" spans="2:14" ht="24.6" customHeight="1">
      <c r="B23" s="1366" t="s">
        <v>543</v>
      </c>
      <c r="C23" s="1519">
        <f>SUM(C9:C22)</f>
        <v>6616474.851410253</v>
      </c>
      <c r="D23" s="1519">
        <f t="shared" ref="D23:H23" si="1">SUM(D9:D22)</f>
        <v>1356135.5654105269</v>
      </c>
      <c r="E23" s="1519">
        <f t="shared" si="1"/>
        <v>4290567.5756865721</v>
      </c>
      <c r="F23" s="1519">
        <f t="shared" si="1"/>
        <v>1644291.10475123</v>
      </c>
      <c r="G23" s="1519">
        <f t="shared" si="1"/>
        <v>4564149.2819538182</v>
      </c>
      <c r="H23" s="1519">
        <f t="shared" si="1"/>
        <v>18471618.379212398</v>
      </c>
      <c r="J23" s="398"/>
      <c r="K23" s="398"/>
      <c r="L23" s="398"/>
      <c r="M23" s="398"/>
      <c r="N23" s="398"/>
    </row>
    <row r="24" spans="2:14" ht="24.6" customHeight="1">
      <c r="B24" s="1366" t="s">
        <v>417</v>
      </c>
      <c r="C24" s="1143"/>
      <c r="D24" s="1143"/>
      <c r="E24" s="1143"/>
      <c r="F24" s="1143"/>
      <c r="G24" s="1143"/>
      <c r="H24" s="1485">
        <v>16014</v>
      </c>
      <c r="J24" s="398"/>
      <c r="K24" s="398"/>
      <c r="L24" s="398"/>
      <c r="M24" s="398"/>
      <c r="N24" s="398"/>
    </row>
    <row r="25" spans="2:14" ht="24.6" customHeight="1">
      <c r="B25" s="1366" t="s">
        <v>133</v>
      </c>
      <c r="C25" s="1519">
        <f>C23+C24</f>
        <v>6616474.851410253</v>
      </c>
      <c r="D25" s="1519">
        <f t="shared" ref="D25:H25" si="2">D23+D24</f>
        <v>1356135.5654105269</v>
      </c>
      <c r="E25" s="1519">
        <f t="shared" si="2"/>
        <v>4290567.5756865721</v>
      </c>
      <c r="F25" s="1519">
        <f t="shared" si="2"/>
        <v>1644291.10475123</v>
      </c>
      <c r="G25" s="1519">
        <f t="shared" si="2"/>
        <v>4564149.2819538182</v>
      </c>
      <c r="H25" s="1519">
        <f t="shared" si="2"/>
        <v>18487632.379212398</v>
      </c>
      <c r="J25" s="398"/>
      <c r="K25" s="398"/>
      <c r="L25" s="398"/>
      <c r="M25" s="398"/>
      <c r="N25" s="398"/>
    </row>
    <row r="26" spans="2:14" ht="24.6" customHeight="1">
      <c r="B26" s="218"/>
      <c r="C26" s="383"/>
      <c r="D26" s="383"/>
      <c r="E26" s="383"/>
      <c r="F26" s="383"/>
      <c r="G26" s="383"/>
      <c r="H26" s="383"/>
      <c r="J26" s="398"/>
      <c r="K26" s="398"/>
      <c r="L26" s="398"/>
      <c r="M26" s="398"/>
      <c r="N26" s="398"/>
    </row>
    <row r="27" spans="2:14" ht="24.6" customHeight="1">
      <c r="B27" s="218"/>
      <c r="C27" s="383"/>
      <c r="D27" s="383"/>
      <c r="E27" s="383"/>
      <c r="F27" s="383"/>
      <c r="G27" s="383"/>
      <c r="H27" s="293">
        <v>161</v>
      </c>
      <c r="J27" s="398"/>
      <c r="K27" s="398"/>
      <c r="L27" s="398"/>
      <c r="M27" s="398"/>
      <c r="N27" s="398"/>
    </row>
    <row r="28" spans="2:14" ht="24.6" customHeight="1">
      <c r="B28" s="218"/>
      <c r="C28" s="383"/>
      <c r="D28" s="383"/>
      <c r="E28" s="383"/>
      <c r="F28" s="383"/>
      <c r="G28" s="383"/>
      <c r="H28" s="293"/>
      <c r="J28" s="398"/>
      <c r="K28" s="398"/>
      <c r="L28" s="398"/>
      <c r="M28" s="398"/>
      <c r="N28" s="398"/>
    </row>
    <row r="29" spans="2:14" ht="24.6" customHeight="1">
      <c r="B29" s="218" t="s">
        <v>582</v>
      </c>
      <c r="C29" s="383"/>
      <c r="D29" s="383"/>
      <c r="E29" s="383"/>
      <c r="F29" s="383"/>
      <c r="G29" s="383"/>
      <c r="H29" s="293"/>
      <c r="J29" s="398"/>
      <c r="K29" s="398"/>
      <c r="L29" s="398"/>
      <c r="M29" s="398"/>
      <c r="N29" s="398"/>
    </row>
    <row r="30" spans="2:14" ht="24.6" customHeight="1">
      <c r="B30" s="218"/>
      <c r="C30" s="383"/>
      <c r="D30" s="383"/>
      <c r="E30" s="383"/>
      <c r="F30" s="383"/>
      <c r="G30" s="383"/>
      <c r="H30" s="293"/>
      <c r="J30" s="398"/>
      <c r="K30" s="398"/>
      <c r="L30" s="398"/>
      <c r="M30" s="398"/>
      <c r="N30" s="398"/>
    </row>
    <row r="31" spans="2:14" ht="24.6" customHeight="1">
      <c r="B31" s="218"/>
      <c r="H31" s="745" t="s">
        <v>580</v>
      </c>
      <c r="J31" s="398"/>
      <c r="K31" s="398"/>
      <c r="L31" s="398"/>
      <c r="M31" s="398"/>
      <c r="N31" s="398"/>
    </row>
    <row r="32" spans="2:14" ht="24.6" customHeight="1">
      <c r="B32" s="2108" t="s">
        <v>98</v>
      </c>
      <c r="C32" s="2139" t="s">
        <v>513</v>
      </c>
      <c r="D32" s="2023" t="s">
        <v>514</v>
      </c>
      <c r="E32" s="2023" t="s">
        <v>515</v>
      </c>
      <c r="F32" s="2023" t="s">
        <v>431</v>
      </c>
      <c r="G32" s="2139" t="s">
        <v>581</v>
      </c>
      <c r="H32" s="2139" t="s">
        <v>524</v>
      </c>
      <c r="J32" s="398"/>
      <c r="K32" s="398"/>
      <c r="L32" s="398"/>
      <c r="M32" s="398"/>
      <c r="N32" s="398"/>
    </row>
    <row r="33" spans="2:14" ht="24.6" customHeight="1">
      <c r="B33" s="1736"/>
      <c r="C33" s="1933"/>
      <c r="D33" s="1931"/>
      <c r="E33" s="1931"/>
      <c r="F33" s="1931"/>
      <c r="G33" s="1933"/>
      <c r="H33" s="1933"/>
      <c r="J33" s="398"/>
      <c r="K33" s="398"/>
      <c r="L33" s="398"/>
      <c r="M33" s="398"/>
      <c r="N33" s="398"/>
    </row>
    <row r="34" spans="2:14" ht="24.6" customHeight="1">
      <c r="B34" s="1737"/>
      <c r="C34" s="1922"/>
      <c r="D34" s="1932"/>
      <c r="E34" s="1932"/>
      <c r="F34" s="1932"/>
      <c r="G34" s="1922"/>
      <c r="H34" s="1922"/>
      <c r="J34" s="398"/>
      <c r="K34" s="398"/>
      <c r="L34" s="398"/>
      <c r="M34" s="398"/>
      <c r="N34" s="398"/>
    </row>
    <row r="35" spans="2:14" ht="24.6" customHeight="1">
      <c r="B35" s="1123" t="s">
        <v>107</v>
      </c>
      <c r="C35" s="1128">
        <v>1430477.1320279145</v>
      </c>
      <c r="D35" s="1128">
        <v>57723.28371569833</v>
      </c>
      <c r="E35" s="1128">
        <v>14777.293755199988</v>
      </c>
      <c r="F35" s="1128">
        <v>157034.73396000001</v>
      </c>
      <c r="G35" s="1128">
        <v>282260.90132338717</v>
      </c>
      <c r="H35" s="1485">
        <f>C35+D35+E35+F35+G35</f>
        <v>1942273.3447822002</v>
      </c>
      <c r="J35" s="398"/>
      <c r="K35" s="398"/>
      <c r="L35" s="398"/>
      <c r="M35" s="398"/>
      <c r="N35" s="398"/>
    </row>
    <row r="36" spans="2:14" ht="24.6" customHeight="1">
      <c r="B36" s="1123" t="s">
        <v>110</v>
      </c>
      <c r="C36" s="1128">
        <v>106774.70387407392</v>
      </c>
      <c r="D36" s="1128">
        <v>71532.46600670449</v>
      </c>
      <c r="E36" s="1128">
        <v>30428.140169352992</v>
      </c>
      <c r="F36" s="1130"/>
      <c r="G36" s="1128">
        <v>63031.292129868896</v>
      </c>
      <c r="H36" s="1485">
        <f t="shared" ref="H36" si="3">C36+D36+E36+F36+G36</f>
        <v>271766.60218000028</v>
      </c>
      <c r="J36" s="398"/>
      <c r="K36" s="398"/>
      <c r="L36" s="398"/>
      <c r="M36" s="398"/>
      <c r="N36" s="398"/>
    </row>
    <row r="37" spans="2:14" ht="24.6" customHeight="1">
      <c r="B37" s="1123" t="s">
        <v>113</v>
      </c>
      <c r="C37" s="1128">
        <v>1197937</v>
      </c>
      <c r="D37" s="1128">
        <v>299851</v>
      </c>
      <c r="E37" s="1128">
        <v>592755</v>
      </c>
      <c r="F37" s="1128">
        <v>173713</v>
      </c>
      <c r="G37" s="1128">
        <v>1811173</v>
      </c>
      <c r="H37" s="1485">
        <f>C37+D37+E37+F37+G37</f>
        <v>4075429</v>
      </c>
      <c r="J37" s="398"/>
      <c r="K37" s="398"/>
      <c r="L37" s="398"/>
      <c r="M37" s="398"/>
      <c r="N37" s="398"/>
    </row>
    <row r="38" spans="2:14" ht="24.6" customHeight="1">
      <c r="B38" s="1123" t="s">
        <v>114</v>
      </c>
      <c r="C38" s="1128">
        <v>567647.34783999994</v>
      </c>
      <c r="D38" s="1128">
        <v>58623.25505</v>
      </c>
      <c r="E38" s="1128">
        <v>46780.721660000003</v>
      </c>
      <c r="F38" s="1128">
        <v>26680.24569</v>
      </c>
      <c r="G38" s="1128">
        <v>148178.85412</v>
      </c>
      <c r="H38" s="1485">
        <f t="shared" ref="H38:H48" si="4">C38+D38+E38+F38+G38</f>
        <v>847910.42436000006</v>
      </c>
      <c r="J38" s="398"/>
      <c r="K38" s="398"/>
      <c r="L38" s="398"/>
      <c r="M38" s="398"/>
      <c r="N38" s="398"/>
    </row>
    <row r="39" spans="2:14" ht="24.6" customHeight="1">
      <c r="B39" s="1123" t="s">
        <v>116</v>
      </c>
      <c r="C39" s="1128">
        <v>80029.918650000007</v>
      </c>
      <c r="D39" s="1128">
        <v>10643.31472</v>
      </c>
      <c r="E39" s="1128">
        <v>343139.82201000006</v>
      </c>
      <c r="F39" s="1426">
        <v>759.29</v>
      </c>
      <c r="G39" s="1128">
        <v>137219.11286999998</v>
      </c>
      <c r="H39" s="1485">
        <f t="shared" si="4"/>
        <v>571791.45825000003</v>
      </c>
      <c r="J39" s="398"/>
      <c r="K39" s="398"/>
      <c r="L39" s="398"/>
      <c r="M39" s="398"/>
      <c r="N39" s="398"/>
    </row>
    <row r="40" spans="2:14" ht="24.6" customHeight="1">
      <c r="B40" s="1123" t="s">
        <v>117</v>
      </c>
      <c r="C40" s="1128">
        <v>949397.1116731423</v>
      </c>
      <c r="D40" s="1128">
        <v>292906.79762520996</v>
      </c>
      <c r="E40" s="1128">
        <v>2546803.4667013278</v>
      </c>
      <c r="F40" s="1128">
        <v>1099764.9365624732</v>
      </c>
      <c r="G40" s="1128">
        <v>448824.99857784336</v>
      </c>
      <c r="H40" s="1485">
        <f t="shared" si="4"/>
        <v>5337697.3111399962</v>
      </c>
      <c r="J40" s="398"/>
      <c r="K40" s="398"/>
      <c r="L40" s="398"/>
      <c r="M40" s="398"/>
      <c r="N40" s="398"/>
    </row>
    <row r="41" spans="2:14" ht="24.6" customHeight="1">
      <c r="B41" s="1123" t="s">
        <v>119</v>
      </c>
      <c r="C41" s="1128">
        <v>338938.28133999987</v>
      </c>
      <c r="D41" s="1128">
        <v>51704.870670000004</v>
      </c>
      <c r="E41" s="1128">
        <v>71515.315647434938</v>
      </c>
      <c r="F41" s="1577"/>
      <c r="G41" s="1128">
        <v>185519.27585999999</v>
      </c>
      <c r="H41" s="1485">
        <f t="shared" si="4"/>
        <v>647677.74351743469</v>
      </c>
      <c r="J41" s="398"/>
      <c r="K41" s="398"/>
      <c r="L41" s="398"/>
      <c r="M41" s="398"/>
      <c r="N41" s="398"/>
    </row>
    <row r="42" spans="2:14" ht="24.6" customHeight="1">
      <c r="B42" s="1123" t="s">
        <v>123</v>
      </c>
      <c r="C42" s="1128">
        <v>261156.75784999994</v>
      </c>
      <c r="D42" s="1128">
        <v>5421.4735799999999</v>
      </c>
      <c r="E42" s="1128">
        <v>354406.45162000076</v>
      </c>
      <c r="F42" s="1577"/>
      <c r="G42" s="1128">
        <v>65318.433110000005</v>
      </c>
      <c r="H42" s="1485">
        <f t="shared" si="4"/>
        <v>686303.11616000067</v>
      </c>
      <c r="J42" s="398"/>
      <c r="K42" s="398"/>
      <c r="L42" s="398"/>
      <c r="M42" s="398"/>
      <c r="N42" s="398"/>
    </row>
    <row r="43" spans="2:14" ht="24.6" customHeight="1">
      <c r="B43" s="1123" t="s">
        <v>124</v>
      </c>
      <c r="C43" s="1128">
        <v>2869.7509059550794</v>
      </c>
      <c r="D43" s="1128">
        <v>430.64005112208798</v>
      </c>
      <c r="E43" s="1128">
        <v>8869.4784342952989</v>
      </c>
      <c r="F43" s="1128">
        <v>128.57294999999999</v>
      </c>
      <c r="G43" s="1128">
        <v>3183.74901862759</v>
      </c>
      <c r="H43" s="1485">
        <f t="shared" si="4"/>
        <v>15482.191360000057</v>
      </c>
      <c r="J43" s="398"/>
      <c r="K43" s="398"/>
      <c r="L43" s="398"/>
      <c r="M43" s="398"/>
      <c r="N43" s="398"/>
    </row>
    <row r="44" spans="2:14" ht="24.6" customHeight="1">
      <c r="B44" s="1123" t="s">
        <v>125</v>
      </c>
      <c r="C44" s="1577"/>
      <c r="D44" s="1577"/>
      <c r="E44" s="1426">
        <v>10328.9459496</v>
      </c>
      <c r="F44" s="1577"/>
      <c r="G44" s="1128">
        <v>418732.72758200002</v>
      </c>
      <c r="H44" s="1485">
        <f t="shared" si="4"/>
        <v>429061.67353160004</v>
      </c>
      <c r="J44" s="398"/>
      <c r="K44" s="398"/>
      <c r="L44" s="398"/>
      <c r="M44" s="398"/>
      <c r="N44" s="398"/>
    </row>
    <row r="45" spans="2:14" ht="24.6" customHeight="1">
      <c r="B45" s="1123" t="s">
        <v>126</v>
      </c>
      <c r="C45" s="1128">
        <v>59833.5290992597</v>
      </c>
      <c r="D45" s="1128">
        <v>12303.80449450483</v>
      </c>
      <c r="E45" s="1128">
        <v>30037.264308610629</v>
      </c>
      <c r="F45" s="1577"/>
      <c r="G45" s="1128">
        <v>24652.633449836681</v>
      </c>
      <c r="H45" s="1485">
        <f t="shared" si="4"/>
        <v>126827.23135221183</v>
      </c>
      <c r="J45" s="398"/>
      <c r="K45" s="398"/>
      <c r="L45" s="398"/>
      <c r="M45" s="398"/>
      <c r="N45" s="398"/>
    </row>
    <row r="46" spans="2:14" ht="24.6" customHeight="1">
      <c r="B46" s="1123" t="s">
        <v>127</v>
      </c>
      <c r="C46" s="1128">
        <v>117081.63500000001</v>
      </c>
      <c r="D46" s="1128">
        <v>15038.346</v>
      </c>
      <c r="E46" s="1128">
        <v>39011.002079999998</v>
      </c>
      <c r="F46" s="1577"/>
      <c r="G46" s="1128">
        <v>73824.388999999996</v>
      </c>
      <c r="H46" s="1485">
        <f t="shared" si="4"/>
        <v>244955.37208</v>
      </c>
      <c r="J46" s="398"/>
      <c r="K46" s="398"/>
      <c r="L46" s="398"/>
      <c r="M46" s="398"/>
      <c r="N46" s="398"/>
    </row>
    <row r="47" spans="2:14" ht="24.6" customHeight="1">
      <c r="B47" s="1123" t="s">
        <v>129</v>
      </c>
      <c r="C47" s="1128">
        <v>3865.2799999999997</v>
      </c>
      <c r="D47" s="1577"/>
      <c r="E47" s="1128">
        <v>20331.668000000001</v>
      </c>
      <c r="F47" s="1128">
        <v>15409.943069999999</v>
      </c>
      <c r="G47" s="1128">
        <v>26676.546049999997</v>
      </c>
      <c r="H47" s="1485">
        <f t="shared" si="4"/>
        <v>66283.437119999988</v>
      </c>
      <c r="J47" s="398"/>
      <c r="K47" s="398"/>
      <c r="L47" s="398"/>
      <c r="M47" s="398"/>
      <c r="N47" s="398"/>
    </row>
    <row r="48" spans="2:14" ht="24.6" customHeight="1">
      <c r="B48" s="1123" t="s">
        <v>130</v>
      </c>
      <c r="C48" s="1128">
        <v>945846</v>
      </c>
      <c r="D48" s="1128">
        <v>348650</v>
      </c>
      <c r="E48" s="1128">
        <v>120730</v>
      </c>
      <c r="F48" s="1128">
        <v>7031</v>
      </c>
      <c r="G48" s="1128">
        <v>1124714</v>
      </c>
      <c r="H48" s="1485">
        <f t="shared" si="4"/>
        <v>2546971</v>
      </c>
      <c r="J48" s="398"/>
      <c r="K48" s="398"/>
      <c r="L48" s="398"/>
      <c r="M48" s="398"/>
      <c r="N48" s="398"/>
    </row>
    <row r="49" spans="2:14" ht="24.6" customHeight="1">
      <c r="B49" s="1366" t="s">
        <v>543</v>
      </c>
      <c r="C49" s="1519">
        <f>SUM(C35:C48)</f>
        <v>6061854.4482603455</v>
      </c>
      <c r="D49" s="1519">
        <f t="shared" ref="D49:H49" si="5">SUM(D35:D48)</f>
        <v>1224829.2519132397</v>
      </c>
      <c r="E49" s="1519">
        <f t="shared" si="5"/>
        <v>4229914.5703358222</v>
      </c>
      <c r="F49" s="1519">
        <f t="shared" si="5"/>
        <v>1480521.7222324731</v>
      </c>
      <c r="G49" s="1519">
        <f t="shared" si="5"/>
        <v>4813309.9130915636</v>
      </c>
      <c r="H49" s="1519">
        <f t="shared" si="5"/>
        <v>17810429.905833445</v>
      </c>
      <c r="J49" s="398"/>
      <c r="K49" s="398"/>
      <c r="L49" s="398"/>
      <c r="M49" s="398"/>
      <c r="N49" s="398"/>
    </row>
    <row r="50" spans="2:14" ht="24.6" customHeight="1">
      <c r="B50" s="1366" t="s">
        <v>417</v>
      </c>
      <c r="C50" s="1143"/>
      <c r="D50" s="1143"/>
      <c r="E50" s="1143"/>
      <c r="F50" s="1143"/>
      <c r="G50" s="1143"/>
      <c r="H50" s="1485">
        <v>55563.767258400003</v>
      </c>
      <c r="J50" s="398"/>
      <c r="K50" s="398"/>
      <c r="L50" s="398"/>
      <c r="M50" s="398"/>
      <c r="N50" s="398"/>
    </row>
    <row r="51" spans="2:14" ht="24.6" customHeight="1">
      <c r="B51" s="1366" t="s">
        <v>133</v>
      </c>
      <c r="C51" s="1519">
        <f>C49+C50</f>
        <v>6061854.4482603455</v>
      </c>
      <c r="D51" s="1519">
        <f t="shared" ref="D51:H51" si="6">D49+D50</f>
        <v>1224829.2519132397</v>
      </c>
      <c r="E51" s="1519">
        <f t="shared" si="6"/>
        <v>4229914.5703358222</v>
      </c>
      <c r="F51" s="1519">
        <f t="shared" si="6"/>
        <v>1480521.7222324731</v>
      </c>
      <c r="G51" s="1519">
        <f t="shared" si="6"/>
        <v>4813309.9130915636</v>
      </c>
      <c r="H51" s="1519">
        <f t="shared" si="6"/>
        <v>17865993.673091844</v>
      </c>
      <c r="J51" s="398"/>
      <c r="K51" s="398"/>
      <c r="L51" s="398"/>
      <c r="M51" s="398"/>
      <c r="N51" s="398"/>
    </row>
    <row r="52" spans="2:14" ht="24.6" customHeight="1">
      <c r="B52" s="218"/>
      <c r="C52" s="383">
        <v>1093785.0037700001</v>
      </c>
      <c r="D52" s="383">
        <v>73330.779989999981</v>
      </c>
      <c r="E52" s="383">
        <v>6781.3773700000002</v>
      </c>
      <c r="F52" s="383">
        <v>148272.83520000003</v>
      </c>
      <c r="G52" s="383">
        <v>295561.30851999996</v>
      </c>
      <c r="H52" s="383"/>
      <c r="J52" s="398"/>
      <c r="K52" s="398"/>
      <c r="L52" s="398"/>
      <c r="M52" s="398"/>
      <c r="N52" s="398"/>
    </row>
    <row r="53" spans="2:14" ht="24.6" customHeight="1">
      <c r="B53" s="218"/>
      <c r="C53" s="383"/>
      <c r="D53" s="383"/>
      <c r="E53" s="383"/>
      <c r="F53" s="383"/>
      <c r="G53" s="383"/>
      <c r="H53" s="383"/>
      <c r="J53" s="398"/>
      <c r="K53" s="398"/>
      <c r="L53" s="398"/>
      <c r="M53" s="398"/>
      <c r="N53" s="398"/>
    </row>
    <row r="54" spans="2:14" ht="24.6" customHeight="1">
      <c r="B54" s="218"/>
      <c r="C54" s="383"/>
      <c r="D54" s="383"/>
      <c r="E54" s="383"/>
      <c r="F54" s="383"/>
      <c r="G54" s="383"/>
      <c r="H54" s="293">
        <v>162</v>
      </c>
      <c r="J54" s="398"/>
      <c r="K54" s="398"/>
      <c r="L54" s="398"/>
      <c r="M54" s="398"/>
      <c r="N54" s="398"/>
    </row>
    <row r="55" spans="2:14" ht="24.6" customHeight="1">
      <c r="B55" s="214"/>
      <c r="C55" s="214"/>
      <c r="D55" s="214"/>
      <c r="E55" s="214"/>
      <c r="F55" s="214"/>
      <c r="G55" s="214"/>
      <c r="H55" s="508"/>
    </row>
    <row r="56" spans="2:14" ht="24.6" customHeight="1">
      <c r="B56" s="1738" t="s">
        <v>583</v>
      </c>
      <c r="C56" s="1738"/>
      <c r="D56" s="1738"/>
      <c r="E56" s="1738"/>
      <c r="F56" s="1738"/>
      <c r="G56" s="1738"/>
    </row>
    <row r="57" spans="2:14" ht="24.6" customHeight="1">
      <c r="B57" s="218"/>
      <c r="H57" s="745" t="s">
        <v>580</v>
      </c>
      <c r="I57" s="745"/>
    </row>
    <row r="58" spans="2:14" ht="24.6" customHeight="1">
      <c r="B58" s="2108" t="s">
        <v>98</v>
      </c>
      <c r="C58" s="2139" t="s">
        <v>513</v>
      </c>
      <c r="D58" s="2023" t="s">
        <v>514</v>
      </c>
      <c r="E58" s="2023" t="s">
        <v>515</v>
      </c>
      <c r="F58" s="2023" t="s">
        <v>431</v>
      </c>
      <c r="G58" s="2139" t="s">
        <v>581</v>
      </c>
      <c r="H58" s="2139" t="s">
        <v>524</v>
      </c>
    </row>
    <row r="59" spans="2:14" ht="24.6" customHeight="1">
      <c r="B59" s="1736"/>
      <c r="C59" s="1933"/>
      <c r="D59" s="1931"/>
      <c r="E59" s="1931"/>
      <c r="F59" s="1931"/>
      <c r="G59" s="1933"/>
      <c r="H59" s="1933"/>
    </row>
    <row r="60" spans="2:14" ht="24.6" customHeight="1">
      <c r="B60" s="1737"/>
      <c r="C60" s="1922"/>
      <c r="D60" s="1932"/>
      <c r="E60" s="1932"/>
      <c r="F60" s="1932"/>
      <c r="G60" s="1922"/>
      <c r="H60" s="1922"/>
    </row>
    <row r="61" spans="2:14" ht="24.6" customHeight="1">
      <c r="B61" s="1123" t="s">
        <v>107</v>
      </c>
      <c r="C61" s="1128">
        <v>1100340.1490045304</v>
      </c>
      <c r="D61" s="1128">
        <v>116341.83517037101</v>
      </c>
      <c r="E61" s="1128">
        <v>78474.038059600061</v>
      </c>
      <c r="F61" s="1128">
        <v>-5666.8175300000103</v>
      </c>
      <c r="G61" s="1128">
        <v>466005.05622609856</v>
      </c>
      <c r="H61" s="1485">
        <f>C61+D61+E61+F61+G61</f>
        <v>1755494.2609306001</v>
      </c>
      <c r="J61" s="398"/>
      <c r="K61" s="398"/>
      <c r="L61" s="398"/>
      <c r="M61" s="398"/>
      <c r="N61" s="398"/>
    </row>
    <row r="62" spans="2:14" ht="24.6" customHeight="1">
      <c r="B62" s="1123" t="s">
        <v>110</v>
      </c>
      <c r="C62" s="1128">
        <v>54257.182806179226</v>
      </c>
      <c r="D62" s="1128">
        <v>75879.930526373151</v>
      </c>
      <c r="E62" s="1128">
        <v>23506.305223905176</v>
      </c>
      <c r="F62" s="1128">
        <v>218.99222</v>
      </c>
      <c r="G62" s="1128">
        <v>72818.918655472429</v>
      </c>
      <c r="H62" s="1485">
        <f t="shared" ref="H62:H74" si="7">C62+D62+E62+F62+G62</f>
        <v>226681.32943192997</v>
      </c>
      <c r="J62" s="398"/>
      <c r="K62" s="398"/>
      <c r="L62" s="398"/>
      <c r="M62" s="398"/>
      <c r="N62" s="398"/>
    </row>
    <row r="63" spans="2:14" ht="24.6" customHeight="1">
      <c r="B63" s="1123" t="s">
        <v>113</v>
      </c>
      <c r="C63" s="1128">
        <v>1786559</v>
      </c>
      <c r="D63" s="1128">
        <v>284200</v>
      </c>
      <c r="E63" s="1128">
        <v>352704</v>
      </c>
      <c r="F63" s="1128">
        <v>138194</v>
      </c>
      <c r="G63" s="1128">
        <v>1106052</v>
      </c>
      <c r="H63" s="1485">
        <f t="shared" si="7"/>
        <v>3667709</v>
      </c>
      <c r="J63" s="398"/>
      <c r="K63" s="398"/>
      <c r="L63" s="398"/>
      <c r="M63" s="398"/>
      <c r="N63" s="398"/>
    </row>
    <row r="64" spans="2:14" ht="24.6" customHeight="1">
      <c r="B64" s="1123" t="s">
        <v>114</v>
      </c>
      <c r="C64" s="1128">
        <v>406222.50203000009</v>
      </c>
      <c r="D64" s="1128">
        <v>66197.458440000002</v>
      </c>
      <c r="E64" s="1128">
        <v>67279.574290000004</v>
      </c>
      <c r="F64" s="1128">
        <v>376214.25817000004</v>
      </c>
      <c r="G64" s="1128">
        <v>110008.01131999999</v>
      </c>
      <c r="H64" s="1485">
        <f t="shared" si="7"/>
        <v>1025921.80425</v>
      </c>
      <c r="J64" s="398"/>
      <c r="K64" s="398"/>
      <c r="L64" s="398"/>
      <c r="M64" s="398"/>
      <c r="N64" s="398"/>
    </row>
    <row r="65" spans="2:14" ht="24.6" customHeight="1">
      <c r="B65" s="1123" t="s">
        <v>116</v>
      </c>
      <c r="C65" s="1128">
        <v>75658.070000000007</v>
      </c>
      <c r="D65" s="1128">
        <v>2463.4</v>
      </c>
      <c r="E65" s="1128">
        <v>303234.53999999998</v>
      </c>
      <c r="F65" s="1426">
        <v>1383</v>
      </c>
      <c r="G65" s="1128">
        <v>117759.6</v>
      </c>
      <c r="H65" s="1485">
        <f t="shared" si="7"/>
        <v>500498.61</v>
      </c>
      <c r="J65" s="398"/>
      <c r="K65" s="398"/>
      <c r="L65" s="398"/>
      <c r="M65" s="398"/>
      <c r="N65" s="398"/>
    </row>
    <row r="66" spans="2:14" ht="24.6" customHeight="1">
      <c r="B66" s="1123" t="s">
        <v>117</v>
      </c>
      <c r="C66" s="1128">
        <v>807422.17568999995</v>
      </c>
      <c r="D66" s="1128">
        <v>202519.52444000001</v>
      </c>
      <c r="E66" s="1128">
        <v>2872700.4039599961</v>
      </c>
      <c r="F66" s="1128">
        <v>1250821.9014075715</v>
      </c>
      <c r="G66" s="1128">
        <v>79540.107582428449</v>
      </c>
      <c r="H66" s="1485">
        <f t="shared" si="7"/>
        <v>5213004.1130799958</v>
      </c>
      <c r="J66" s="398"/>
      <c r="K66" s="398"/>
      <c r="L66" s="398"/>
      <c r="M66" s="398"/>
      <c r="N66" s="398"/>
    </row>
    <row r="67" spans="2:14" ht="24.6" customHeight="1">
      <c r="B67" s="1123" t="s">
        <v>119</v>
      </c>
      <c r="C67" s="1128">
        <v>319601.06179000001</v>
      </c>
      <c r="D67" s="1128">
        <v>61817.614870000005</v>
      </c>
      <c r="E67" s="1128">
        <v>64596.428672698239</v>
      </c>
      <c r="F67" s="1577"/>
      <c r="G67" s="1128">
        <v>119220.19225000002</v>
      </c>
      <c r="H67" s="1485">
        <f t="shared" si="7"/>
        <v>565235.29758269829</v>
      </c>
      <c r="J67" s="398"/>
      <c r="K67" s="398"/>
      <c r="L67" s="398"/>
      <c r="M67" s="398"/>
      <c r="N67" s="398"/>
    </row>
    <row r="68" spans="2:14" ht="24.6" customHeight="1">
      <c r="B68" s="1123" t="s">
        <v>123</v>
      </c>
      <c r="C68" s="1128">
        <v>226076.634315437</v>
      </c>
      <c r="D68" s="1128">
        <v>5777.7636399999992</v>
      </c>
      <c r="E68" s="1128">
        <v>324652.72866000002</v>
      </c>
      <c r="F68" s="1577"/>
      <c r="G68" s="1128">
        <v>26303.266970000004</v>
      </c>
      <c r="H68" s="1485">
        <f t="shared" si="7"/>
        <v>582810.39358543698</v>
      </c>
      <c r="J68" s="398"/>
      <c r="K68" s="398"/>
      <c r="L68" s="398"/>
      <c r="M68" s="398"/>
      <c r="N68" s="398"/>
    </row>
    <row r="69" spans="2:14" ht="24.6" customHeight="1">
      <c r="B69" s="1123" t="s">
        <v>124</v>
      </c>
      <c r="C69" s="1128">
        <v>1025.1122700000001</v>
      </c>
      <c r="D69" s="1128">
        <v>82.231179999999995</v>
      </c>
      <c r="E69" s="1128">
        <v>8327.9713499999998</v>
      </c>
      <c r="F69" s="1130"/>
      <c r="G69" s="1128">
        <v>3414.8292499999998</v>
      </c>
      <c r="H69" s="1485">
        <f t="shared" si="7"/>
        <v>12850.144049999999</v>
      </c>
      <c r="J69" s="398"/>
      <c r="K69" s="398"/>
      <c r="L69" s="398"/>
      <c r="M69" s="398"/>
      <c r="N69" s="398"/>
    </row>
    <row r="70" spans="2:14" ht="24.6" customHeight="1">
      <c r="B70" s="1123" t="s">
        <v>125</v>
      </c>
      <c r="C70" s="1577"/>
      <c r="D70" s="1577"/>
      <c r="E70" s="1426">
        <v>8726.2292500000003</v>
      </c>
      <c r="F70" s="1577"/>
      <c r="G70" s="1128">
        <v>1461188.57914</v>
      </c>
      <c r="H70" s="1485">
        <f t="shared" si="7"/>
        <v>1469914.8083900001</v>
      </c>
      <c r="J70" s="398"/>
      <c r="K70" s="398"/>
      <c r="L70" s="398"/>
      <c r="M70" s="398"/>
      <c r="N70" s="398"/>
    </row>
    <row r="71" spans="2:14" ht="24.6" customHeight="1">
      <c r="B71" s="1123" t="s">
        <v>126</v>
      </c>
      <c r="C71" s="1128">
        <v>58867.822968708097</v>
      </c>
      <c r="D71" s="1128">
        <v>15723.7564419313</v>
      </c>
      <c r="E71" s="1128">
        <v>32956.013617913501</v>
      </c>
      <c r="F71" s="1577"/>
      <c r="G71" s="1128">
        <v>34536.434479492702</v>
      </c>
      <c r="H71" s="1485">
        <f t="shared" si="7"/>
        <v>142084.0275080456</v>
      </c>
      <c r="J71" s="398"/>
      <c r="K71" s="398"/>
      <c r="L71" s="398"/>
      <c r="M71" s="398"/>
      <c r="N71" s="398"/>
    </row>
    <row r="72" spans="2:14" ht="24.6" customHeight="1">
      <c r="B72" s="1123" t="s">
        <v>127</v>
      </c>
      <c r="C72" s="1128">
        <v>143634.87952999989</v>
      </c>
      <c r="D72" s="1128">
        <v>7214.48524</v>
      </c>
      <c r="E72" s="1128">
        <v>32786</v>
      </c>
      <c r="F72" s="1577"/>
      <c r="G72" s="1128">
        <v>61098.541729999997</v>
      </c>
      <c r="H72" s="1485">
        <f t="shared" si="7"/>
        <v>244733.9064999999</v>
      </c>
      <c r="J72" s="398"/>
      <c r="K72" s="398"/>
      <c r="L72" s="398"/>
      <c r="M72" s="398"/>
      <c r="N72" s="398"/>
    </row>
    <row r="73" spans="2:14" ht="24.6" customHeight="1">
      <c r="B73" s="1123" t="s">
        <v>149</v>
      </c>
      <c r="C73" s="1128">
        <v>3492.5820000000003</v>
      </c>
      <c r="D73" s="1577"/>
      <c r="E73" s="1128">
        <v>12827.668000000001</v>
      </c>
      <c r="F73" s="1128">
        <v>1786.31268</v>
      </c>
      <c r="G73" s="1128">
        <v>35096.764920000001</v>
      </c>
      <c r="H73" s="1485">
        <f t="shared" si="7"/>
        <v>53203.327600000004</v>
      </c>
      <c r="J73" s="398"/>
      <c r="K73" s="398"/>
      <c r="L73" s="398"/>
      <c r="M73" s="398"/>
      <c r="N73" s="398"/>
    </row>
    <row r="74" spans="2:14" ht="24.6" customHeight="1">
      <c r="B74" s="1123" t="s">
        <v>130</v>
      </c>
      <c r="C74" s="1128">
        <v>1120451.74832</v>
      </c>
      <c r="D74" s="1128">
        <v>361851.33521000005</v>
      </c>
      <c r="E74" s="1128">
        <v>113679.17516000001</v>
      </c>
      <c r="F74" s="1128">
        <v>8138.9606000000003</v>
      </c>
      <c r="G74" s="1128">
        <v>769851.25094000006</v>
      </c>
      <c r="H74" s="1485">
        <f t="shared" si="7"/>
        <v>2373972.4702300001</v>
      </c>
      <c r="J74" s="398"/>
      <c r="K74" s="398"/>
      <c r="L74" s="398"/>
      <c r="M74" s="398"/>
      <c r="N74" s="398"/>
    </row>
    <row r="75" spans="2:14" ht="24.6" customHeight="1">
      <c r="B75" s="1366" t="s">
        <v>543</v>
      </c>
      <c r="C75" s="1519">
        <f>SUM(C61:C74)</f>
        <v>6103608.9207248548</v>
      </c>
      <c r="D75" s="1519">
        <f t="shared" ref="D75:G75" si="8">SUM(D61:D74)</f>
        <v>1200069.3351586754</v>
      </c>
      <c r="E75" s="1519">
        <f t="shared" si="8"/>
        <v>4296451.076244113</v>
      </c>
      <c r="F75" s="1519">
        <f t="shared" si="8"/>
        <v>1771090.6075475716</v>
      </c>
      <c r="G75" s="1519">
        <f t="shared" si="8"/>
        <v>4462893.5534634925</v>
      </c>
      <c r="H75" s="1519">
        <f>SUM(H61:H74)</f>
        <v>17834113.493138712</v>
      </c>
      <c r="J75" s="398"/>
      <c r="K75" s="398"/>
      <c r="L75" s="398"/>
      <c r="M75" s="398"/>
      <c r="N75" s="398"/>
    </row>
    <row r="76" spans="2:14" ht="24.6" customHeight="1">
      <c r="B76" s="1366" t="s">
        <v>417</v>
      </c>
      <c r="C76" s="1143"/>
      <c r="D76" s="1143"/>
      <c r="E76" s="1143"/>
      <c r="F76" s="1143"/>
      <c r="G76" s="1143"/>
      <c r="H76" s="1485">
        <v>81656.25</v>
      </c>
      <c r="J76" s="398"/>
      <c r="K76" s="398"/>
      <c r="L76" s="398"/>
      <c r="M76" s="398"/>
      <c r="N76" s="398"/>
    </row>
    <row r="77" spans="2:14" ht="24.6" customHeight="1">
      <c r="B77" s="1366" t="s">
        <v>133</v>
      </c>
      <c r="C77" s="1519">
        <f>C75+C76</f>
        <v>6103608.9207248548</v>
      </c>
      <c r="D77" s="1519">
        <f t="shared" ref="D77:H77" si="9">D75+D76</f>
        <v>1200069.3351586754</v>
      </c>
      <c r="E77" s="1519">
        <f t="shared" si="9"/>
        <v>4296451.076244113</v>
      </c>
      <c r="F77" s="1519">
        <f t="shared" si="9"/>
        <v>1771090.6075475716</v>
      </c>
      <c r="G77" s="1519">
        <f t="shared" si="9"/>
        <v>4462893.5534634925</v>
      </c>
      <c r="H77" s="1519">
        <f t="shared" si="9"/>
        <v>17915769.743138712</v>
      </c>
      <c r="J77" s="398"/>
      <c r="K77" s="398"/>
      <c r="L77" s="398"/>
      <c r="M77" s="398"/>
      <c r="N77" s="398"/>
    </row>
    <row r="78" spans="2:14" ht="24.6" customHeight="1">
      <c r="B78" s="295"/>
      <c r="C78" s="295"/>
      <c r="D78" s="295"/>
      <c r="E78" s="295"/>
      <c r="F78" s="295"/>
      <c r="G78" s="295"/>
      <c r="H78" s="295"/>
      <c r="J78" s="398"/>
      <c r="K78" s="398"/>
      <c r="L78" s="398"/>
      <c r="M78" s="398"/>
      <c r="N78" s="398"/>
    </row>
    <row r="79" spans="2:14" ht="24.6" customHeight="1">
      <c r="B79" s="295"/>
      <c r="C79" s="295"/>
      <c r="D79" s="295"/>
      <c r="E79" s="295"/>
      <c r="F79" s="295"/>
      <c r="G79" s="295"/>
      <c r="H79" s="292">
        <v>163</v>
      </c>
      <c r="J79" s="398"/>
      <c r="K79" s="398"/>
      <c r="L79" s="398"/>
      <c r="M79" s="398"/>
      <c r="N79" s="398"/>
    </row>
    <row r="80" spans="2:14" ht="24.6" customHeight="1">
      <c r="J80" s="398"/>
      <c r="K80" s="398"/>
      <c r="L80" s="398"/>
      <c r="M80" s="398"/>
      <c r="N80" s="398"/>
    </row>
    <row r="81" spans="2:14" ht="24.6" customHeight="1">
      <c r="B81" s="1738" t="s">
        <v>584</v>
      </c>
      <c r="C81" s="1738"/>
      <c r="D81" s="1738"/>
      <c r="E81" s="1738"/>
      <c r="F81" s="1738"/>
      <c r="G81" s="1738"/>
      <c r="J81" s="398"/>
      <c r="K81" s="398"/>
      <c r="L81" s="398"/>
      <c r="M81" s="398"/>
      <c r="N81" s="398"/>
    </row>
    <row r="82" spans="2:14" ht="24.6" customHeight="1">
      <c r="B82" s="218"/>
      <c r="G82" s="820" t="s">
        <v>580</v>
      </c>
      <c r="H82" s="820"/>
      <c r="J82" s="398"/>
      <c r="K82" s="398"/>
      <c r="L82" s="398"/>
      <c r="M82" s="398"/>
      <c r="N82" s="398"/>
    </row>
    <row r="83" spans="2:14" ht="24.6" customHeight="1">
      <c r="B83" s="2108" t="s">
        <v>98</v>
      </c>
      <c r="C83" s="2139" t="s">
        <v>513</v>
      </c>
      <c r="D83" s="2023" t="s">
        <v>519</v>
      </c>
      <c r="E83" s="2023" t="s">
        <v>515</v>
      </c>
      <c r="F83" s="2023" t="s">
        <v>431</v>
      </c>
      <c r="G83" s="2139" t="s">
        <v>581</v>
      </c>
      <c r="H83" s="2139" t="s">
        <v>524</v>
      </c>
      <c r="J83" s="398"/>
      <c r="K83" s="398"/>
      <c r="L83" s="398"/>
      <c r="M83" s="398"/>
      <c r="N83" s="398"/>
    </row>
    <row r="84" spans="2:14" ht="24.6" customHeight="1">
      <c r="B84" s="1736"/>
      <c r="C84" s="1933"/>
      <c r="D84" s="1931"/>
      <c r="E84" s="1931"/>
      <c r="F84" s="1931"/>
      <c r="G84" s="1933"/>
      <c r="H84" s="1933"/>
      <c r="J84" s="398"/>
      <c r="K84" s="398"/>
      <c r="L84" s="398"/>
      <c r="M84" s="398"/>
      <c r="N84" s="398"/>
    </row>
    <row r="85" spans="2:14" ht="24.6" customHeight="1">
      <c r="B85" s="1737"/>
      <c r="C85" s="1922"/>
      <c r="D85" s="1932"/>
      <c r="E85" s="1932"/>
      <c r="F85" s="1932"/>
      <c r="G85" s="1922"/>
      <c r="H85" s="1922"/>
      <c r="J85" s="398"/>
      <c r="K85" s="398"/>
      <c r="L85" s="398"/>
      <c r="M85" s="398"/>
      <c r="N85" s="398"/>
    </row>
    <row r="86" spans="2:14" ht="24.6" customHeight="1">
      <c r="B86" s="1123" t="s">
        <v>107</v>
      </c>
      <c r="C86" s="1128">
        <v>1460768.4561251099</v>
      </c>
      <c r="D86" s="1128">
        <v>13146.2759303518</v>
      </c>
      <c r="E86" s="1128">
        <v>21771.507239999999</v>
      </c>
      <c r="F86" s="1128">
        <v>123027.94171</v>
      </c>
      <c r="G86" s="1128">
        <v>40305.955184535298</v>
      </c>
      <c r="H86" s="1485">
        <v>1659020.136189997</v>
      </c>
      <c r="J86" s="398"/>
      <c r="K86" s="398"/>
      <c r="L86" s="398"/>
      <c r="M86" s="398"/>
      <c r="N86" s="398"/>
    </row>
    <row r="87" spans="2:14" ht="24.6" customHeight="1">
      <c r="B87" s="1123" t="s">
        <v>110</v>
      </c>
      <c r="C87" s="1128">
        <v>73513.454884000006</v>
      </c>
      <c r="D87" s="1128">
        <v>69688.041798000006</v>
      </c>
      <c r="E87" s="1128">
        <v>18243.570304000001</v>
      </c>
      <c r="F87" s="2110">
        <v>30721.789766999998</v>
      </c>
      <c r="G87" s="386">
        <v>80327.237889999989</v>
      </c>
      <c r="H87" s="1485">
        <v>272494.09464299999</v>
      </c>
      <c r="J87" s="398"/>
      <c r="K87" s="398"/>
      <c r="L87" s="398"/>
      <c r="M87" s="398"/>
      <c r="N87" s="398"/>
    </row>
    <row r="88" spans="2:14" ht="24.6" customHeight="1">
      <c r="B88" s="1123" t="s">
        <v>113</v>
      </c>
      <c r="C88" s="1128">
        <v>1430220</v>
      </c>
      <c r="D88" s="1128">
        <v>268930</v>
      </c>
      <c r="E88" s="1128">
        <v>707294</v>
      </c>
      <c r="F88" s="1128">
        <v>71728</v>
      </c>
      <c r="G88" s="1128">
        <v>823186</v>
      </c>
      <c r="H88" s="1485">
        <v>3301358</v>
      </c>
      <c r="J88" s="398"/>
      <c r="K88" s="398"/>
      <c r="L88" s="398"/>
      <c r="M88" s="398"/>
      <c r="N88" s="398"/>
    </row>
    <row r="89" spans="2:14" ht="24.6" customHeight="1">
      <c r="B89" s="1123" t="s">
        <v>114</v>
      </c>
      <c r="C89" s="1128">
        <v>425594.24217999994</v>
      </c>
      <c r="D89" s="1128">
        <v>64304.115380000003</v>
      </c>
      <c r="E89" s="1128">
        <v>35432.840889999999</v>
      </c>
      <c r="F89" s="1128">
        <v>272627.27354000002</v>
      </c>
      <c r="G89" s="1128">
        <v>109021.64425000001</v>
      </c>
      <c r="H89" s="1485">
        <v>906980.11624</v>
      </c>
      <c r="J89" s="398"/>
      <c r="K89" s="398"/>
      <c r="L89" s="398"/>
      <c r="M89" s="398"/>
      <c r="N89" s="398"/>
    </row>
    <row r="90" spans="2:14" ht="24.6" customHeight="1">
      <c r="B90" s="1123" t="s">
        <v>116</v>
      </c>
      <c r="C90" s="1128">
        <v>62021.158649999998</v>
      </c>
      <c r="D90" s="1128">
        <v>3192.7324800000006</v>
      </c>
      <c r="E90" s="1128">
        <v>277158</v>
      </c>
      <c r="F90" s="1426">
        <v>3739</v>
      </c>
      <c r="G90" s="1128">
        <v>109087.82999999999</v>
      </c>
      <c r="H90" s="1485">
        <v>455198.72112999996</v>
      </c>
      <c r="J90" s="398"/>
      <c r="K90" s="398"/>
      <c r="L90" s="398"/>
      <c r="M90" s="398"/>
      <c r="N90" s="398"/>
    </row>
    <row r="91" spans="2:14" ht="24.6" customHeight="1">
      <c r="B91" s="1123" t="s">
        <v>117</v>
      </c>
      <c r="C91" s="1128">
        <v>622596.53320469894</v>
      </c>
      <c r="D91" s="1128">
        <v>203397.89355217727</v>
      </c>
      <c r="E91" s="1128">
        <v>335038.48970355961</v>
      </c>
      <c r="F91" s="1128">
        <v>120168.87030303555</v>
      </c>
      <c r="G91" s="1128">
        <v>498309.154600429</v>
      </c>
      <c r="H91" s="1485">
        <v>1779510.9413639004</v>
      </c>
      <c r="J91" s="398"/>
      <c r="K91" s="398"/>
      <c r="L91" s="398"/>
      <c r="M91" s="398"/>
      <c r="N91" s="398"/>
    </row>
    <row r="92" spans="2:14" ht="24.6" customHeight="1">
      <c r="B92" s="1123" t="s">
        <v>119</v>
      </c>
      <c r="C92" s="1128">
        <v>364095.39698999998</v>
      </c>
      <c r="D92" s="1128">
        <v>39825.412230000002</v>
      </c>
      <c r="E92" s="1128">
        <v>51897.058691495993</v>
      </c>
      <c r="F92" s="1577"/>
      <c r="G92" s="1128">
        <v>211166.19951999999</v>
      </c>
      <c r="H92" s="1485">
        <v>666984.06743149599</v>
      </c>
      <c r="J92" s="398"/>
      <c r="K92" s="398"/>
      <c r="L92" s="398"/>
      <c r="M92" s="398"/>
      <c r="N92" s="398"/>
    </row>
    <row r="93" spans="2:14" ht="24.6" customHeight="1">
      <c r="B93" s="1123" t="s">
        <v>161</v>
      </c>
      <c r="C93" s="1128">
        <v>1017578.3604500002</v>
      </c>
      <c r="D93" s="1128">
        <v>199546.12878</v>
      </c>
      <c r="E93" s="1128">
        <v>173353.24323000002</v>
      </c>
      <c r="F93" s="1130"/>
      <c r="G93" s="1128">
        <v>520805.86057999998</v>
      </c>
      <c r="H93" s="1485">
        <v>1911283.5930400002</v>
      </c>
      <c r="J93" s="398"/>
      <c r="K93" s="398"/>
      <c r="L93" s="398"/>
      <c r="M93" s="398"/>
      <c r="N93" s="398"/>
    </row>
    <row r="94" spans="2:14" ht="24.6" customHeight="1">
      <c r="B94" s="1123" t="s">
        <v>123</v>
      </c>
      <c r="C94" s="1128">
        <v>298013.33046999993</v>
      </c>
      <c r="D94" s="1128">
        <v>5319.0031900000004</v>
      </c>
      <c r="E94" s="1128">
        <v>274290.93718000001</v>
      </c>
      <c r="F94" s="1577"/>
      <c r="G94" s="1128">
        <v>33373.276176261206</v>
      </c>
      <c r="H94" s="1485">
        <v>610996.54701626115</v>
      </c>
      <c r="J94" s="398"/>
      <c r="K94" s="398"/>
      <c r="L94" s="398"/>
      <c r="M94" s="398"/>
      <c r="N94" s="398"/>
    </row>
    <row r="95" spans="2:14" ht="24.6" customHeight="1">
      <c r="B95" s="1123" t="s">
        <v>124</v>
      </c>
      <c r="C95" s="1128">
        <v>15150.6224430605</v>
      </c>
      <c r="D95" s="1128">
        <v>1936.4449352709485</v>
      </c>
      <c r="E95" s="1128">
        <v>35888.953064999201</v>
      </c>
      <c r="F95" s="1128">
        <v>17463.455191804926</v>
      </c>
      <c r="G95" s="1128">
        <v>11067.54752041171</v>
      </c>
      <c r="H95" s="1485">
        <v>81507.023155547286</v>
      </c>
      <c r="J95" s="398"/>
      <c r="K95" s="398"/>
      <c r="L95" s="398"/>
      <c r="M95" s="398"/>
      <c r="N95" s="398"/>
    </row>
    <row r="96" spans="2:14" ht="24.6" customHeight="1">
      <c r="B96" s="1123" t="s">
        <v>125</v>
      </c>
      <c r="C96" s="1577"/>
      <c r="D96" s="1577"/>
      <c r="E96" s="1426">
        <v>7853.26638</v>
      </c>
      <c r="F96" s="1577"/>
      <c r="G96" s="1128">
        <v>688397.72884</v>
      </c>
      <c r="H96" s="1485">
        <v>805000.99522000004</v>
      </c>
      <c r="J96" s="398"/>
      <c r="K96" s="398"/>
      <c r="L96" s="398"/>
      <c r="M96" s="398"/>
      <c r="N96" s="398"/>
    </row>
    <row r="97" spans="2:14" ht="24.6" customHeight="1">
      <c r="B97" s="1123" t="s">
        <v>126</v>
      </c>
      <c r="C97" s="1128">
        <v>66575.384933995301</v>
      </c>
      <c r="D97" s="1128">
        <v>16963.229633704439</v>
      </c>
      <c r="E97" s="1128">
        <v>24311.576587799987</v>
      </c>
      <c r="F97" s="1577"/>
      <c r="G97" s="1128">
        <v>22183.833084599999</v>
      </c>
      <c r="H97" s="1485">
        <v>130034.02424009972</v>
      </c>
      <c r="J97" s="398"/>
      <c r="K97" s="398"/>
      <c r="L97" s="398"/>
      <c r="M97" s="398"/>
      <c r="N97" s="398"/>
    </row>
    <row r="98" spans="2:14" ht="24.6" customHeight="1">
      <c r="B98" s="1123" t="s">
        <v>127</v>
      </c>
      <c r="C98" s="1128">
        <v>115026.66034999999</v>
      </c>
      <c r="D98" s="1128">
        <v>13718.82746</v>
      </c>
      <c r="E98" s="1128">
        <v>58065.683991117126</v>
      </c>
      <c r="F98" s="1577"/>
      <c r="G98" s="1128">
        <v>46447.151780000007</v>
      </c>
      <c r="H98" s="1485">
        <v>233258.32358111715</v>
      </c>
      <c r="J98" s="398"/>
      <c r="K98" s="398"/>
      <c r="L98" s="398"/>
      <c r="M98" s="398"/>
      <c r="N98" s="398"/>
    </row>
    <row r="99" spans="2:14" ht="24.6" customHeight="1">
      <c r="B99" s="1123" t="s">
        <v>149</v>
      </c>
      <c r="C99" s="1128">
        <v>9055.69859</v>
      </c>
      <c r="D99" s="1577"/>
      <c r="E99" s="1128">
        <v>19722.856019999999</v>
      </c>
      <c r="F99" s="1577"/>
      <c r="G99" s="1128">
        <v>90176.984389999998</v>
      </c>
      <c r="H99" s="1485">
        <v>118955.53899999999</v>
      </c>
      <c r="J99" s="398"/>
      <c r="K99" s="398"/>
      <c r="L99" s="398"/>
      <c r="M99" s="398"/>
      <c r="N99" s="398"/>
    </row>
    <row r="100" spans="2:14" ht="24.6" customHeight="1">
      <c r="B100" s="1123" t="s">
        <v>130</v>
      </c>
      <c r="C100" s="1128">
        <v>987466</v>
      </c>
      <c r="D100" s="1128">
        <v>277432</v>
      </c>
      <c r="E100" s="1128">
        <v>112186</v>
      </c>
      <c r="F100" s="1128">
        <v>2043141</v>
      </c>
      <c r="G100" s="1128">
        <v>556603</v>
      </c>
      <c r="H100" s="1485">
        <v>3976828</v>
      </c>
      <c r="J100" s="398"/>
      <c r="K100" s="398"/>
      <c r="L100" s="398"/>
      <c r="M100" s="398"/>
      <c r="N100" s="398"/>
    </row>
    <row r="101" spans="2:14" ht="24.6" customHeight="1">
      <c r="B101" s="1366" t="s">
        <v>543</v>
      </c>
      <c r="C101" s="1519">
        <v>6947675.2992708655</v>
      </c>
      <c r="D101" s="1519">
        <v>1177400.1053695043</v>
      </c>
      <c r="E101" s="1519">
        <v>2152507.9832829721</v>
      </c>
      <c r="F101" s="1519">
        <v>2682617.3305118405</v>
      </c>
      <c r="G101" s="1519">
        <v>3840459.4038162371</v>
      </c>
      <c r="H101" s="1519">
        <v>16800660.122251417</v>
      </c>
      <c r="J101" s="398"/>
      <c r="K101" s="398"/>
      <c r="L101" s="398"/>
      <c r="M101" s="398"/>
      <c r="N101" s="398"/>
    </row>
    <row r="102" spans="2:14" ht="24.6" customHeight="1">
      <c r="B102" s="1366" t="s">
        <v>417</v>
      </c>
      <c r="C102" s="1143"/>
      <c r="D102" s="1143"/>
      <c r="E102" s="1143"/>
      <c r="F102" s="1143"/>
      <c r="G102" s="1143"/>
      <c r="H102" s="1519">
        <v>108750</v>
      </c>
      <c r="J102" s="398"/>
      <c r="K102" s="398"/>
      <c r="L102" s="398"/>
      <c r="M102" s="398"/>
      <c r="N102" s="398"/>
    </row>
    <row r="103" spans="2:14" ht="24.6" customHeight="1">
      <c r="B103" s="1366" t="s">
        <v>133</v>
      </c>
      <c r="C103" s="1519">
        <v>6947675.2992708655</v>
      </c>
      <c r="D103" s="1519">
        <v>1177400.1053695043</v>
      </c>
      <c r="E103" s="1519">
        <v>2152507.9832829721</v>
      </c>
      <c r="F103" s="1519">
        <v>2682617.3305118405</v>
      </c>
      <c r="G103" s="1519">
        <v>3840459.4038162371</v>
      </c>
      <c r="H103" s="1519">
        <v>16909410.122251417</v>
      </c>
      <c r="J103" s="398"/>
      <c r="K103" s="398"/>
      <c r="L103" s="398"/>
      <c r="M103" s="398"/>
      <c r="N103" s="398"/>
    </row>
    <row r="104" spans="2:14" ht="24.6" customHeight="1">
      <c r="B104" s="295"/>
      <c r="C104" s="295"/>
      <c r="D104" s="295"/>
      <c r="E104" s="295"/>
      <c r="F104" s="295"/>
      <c r="G104" s="295"/>
      <c r="H104" s="295"/>
      <c r="J104" s="398"/>
      <c r="K104" s="398"/>
      <c r="L104" s="398"/>
      <c r="M104" s="398"/>
      <c r="N104" s="398"/>
    </row>
    <row r="105" spans="2:14" ht="24.6" customHeight="1">
      <c r="B105" s="397"/>
      <c r="C105" s="397"/>
      <c r="D105" s="397"/>
      <c r="E105" s="397"/>
      <c r="F105" s="397"/>
      <c r="G105" s="397"/>
      <c r="H105" s="886">
        <v>164</v>
      </c>
      <c r="J105" s="398"/>
      <c r="K105" s="398"/>
      <c r="L105" s="398"/>
      <c r="M105" s="398"/>
      <c r="N105" s="398"/>
    </row>
    <row r="106" spans="2:14" ht="24.6" customHeight="1">
      <c r="J106" s="398"/>
      <c r="K106" s="398"/>
      <c r="L106" s="398"/>
      <c r="M106" s="398"/>
      <c r="N106" s="398"/>
    </row>
    <row r="107" spans="2:14" ht="24.6" customHeight="1">
      <c r="B107" s="1738" t="s">
        <v>585</v>
      </c>
      <c r="C107" s="1738"/>
      <c r="D107" s="1738"/>
      <c r="E107" s="1738"/>
      <c r="F107" s="1738"/>
      <c r="G107" s="1738"/>
      <c r="H107" s="397"/>
      <c r="J107" s="398"/>
      <c r="K107" s="398"/>
      <c r="L107" s="398"/>
      <c r="M107" s="398"/>
      <c r="N107" s="398"/>
    </row>
    <row r="108" spans="2:14" ht="24.6" customHeight="1">
      <c r="B108" s="397"/>
      <c r="C108" s="397"/>
      <c r="D108" s="397"/>
      <c r="E108" s="397"/>
      <c r="G108" s="587" t="s">
        <v>580</v>
      </c>
      <c r="H108" s="587"/>
      <c r="J108" s="398"/>
      <c r="K108" s="398"/>
      <c r="L108" s="398"/>
      <c r="M108" s="398"/>
      <c r="N108" s="398"/>
    </row>
    <row r="109" spans="2:14" ht="24.6" customHeight="1">
      <c r="B109" s="2108" t="s">
        <v>98</v>
      </c>
      <c r="C109" s="2139" t="s">
        <v>513</v>
      </c>
      <c r="D109" s="2023" t="s">
        <v>519</v>
      </c>
      <c r="E109" s="2023" t="s">
        <v>515</v>
      </c>
      <c r="F109" s="2023" t="s">
        <v>431</v>
      </c>
      <c r="G109" s="2023" t="s">
        <v>586</v>
      </c>
      <c r="H109" s="2139" t="s">
        <v>517</v>
      </c>
      <c r="J109" s="398"/>
      <c r="K109" s="398"/>
      <c r="L109" s="398"/>
      <c r="M109" s="398"/>
      <c r="N109" s="398"/>
    </row>
    <row r="110" spans="2:14" ht="24.6" customHeight="1">
      <c r="B110" s="1736"/>
      <c r="C110" s="1933"/>
      <c r="D110" s="1931"/>
      <c r="E110" s="1931"/>
      <c r="F110" s="1931"/>
      <c r="G110" s="1931"/>
      <c r="H110" s="1933"/>
      <c r="J110" s="398"/>
      <c r="K110" s="398"/>
      <c r="L110" s="398"/>
      <c r="M110" s="398"/>
      <c r="N110" s="398"/>
    </row>
    <row r="111" spans="2:14" ht="24.6" customHeight="1">
      <c r="B111" s="1737"/>
      <c r="C111" s="1922"/>
      <c r="D111" s="1932"/>
      <c r="E111" s="1932"/>
      <c r="F111" s="1932"/>
      <c r="G111" s="1932"/>
      <c r="H111" s="1922"/>
      <c r="J111" s="398"/>
      <c r="K111" s="398"/>
      <c r="L111" s="398"/>
      <c r="M111" s="398"/>
      <c r="N111" s="398"/>
    </row>
    <row r="112" spans="2:14" ht="24.6" customHeight="1">
      <c r="B112" s="1123" t="s">
        <v>142</v>
      </c>
      <c r="C112" s="1575"/>
      <c r="D112" s="1575"/>
      <c r="E112" s="1575"/>
      <c r="F112" s="1575"/>
      <c r="G112" s="1227">
        <v>279</v>
      </c>
      <c r="H112" s="1485">
        <v>279</v>
      </c>
      <c r="J112" s="398"/>
      <c r="K112" s="398"/>
      <c r="L112" s="398"/>
      <c r="M112" s="398"/>
      <c r="N112" s="398"/>
    </row>
    <row r="113" spans="2:14" ht="24.6" customHeight="1">
      <c r="B113" s="1123" t="s">
        <v>107</v>
      </c>
      <c r="C113" s="1227">
        <v>981813</v>
      </c>
      <c r="D113" s="1227">
        <v>83020</v>
      </c>
      <c r="E113" s="1227">
        <v>12465</v>
      </c>
      <c r="F113" s="1227">
        <v>128001</v>
      </c>
      <c r="G113" s="1227">
        <v>225823</v>
      </c>
      <c r="H113" s="1485">
        <v>1431122</v>
      </c>
      <c r="J113" s="398"/>
      <c r="K113" s="398"/>
      <c r="L113" s="398"/>
      <c r="M113" s="398"/>
      <c r="N113" s="398"/>
    </row>
    <row r="114" spans="2:14" ht="24.6" customHeight="1">
      <c r="B114" s="1123" t="s">
        <v>110</v>
      </c>
      <c r="C114" s="1227">
        <v>50176</v>
      </c>
      <c r="D114" s="1227">
        <v>27486</v>
      </c>
      <c r="E114" s="1227">
        <v>21</v>
      </c>
      <c r="F114" s="1227">
        <v>37613</v>
      </c>
      <c r="G114" s="1227">
        <v>128169</v>
      </c>
      <c r="H114" s="1485">
        <v>243465</v>
      </c>
      <c r="J114" s="398"/>
      <c r="K114" s="398"/>
      <c r="L114" s="398"/>
      <c r="M114" s="398"/>
      <c r="N114" s="398"/>
    </row>
    <row r="115" spans="2:14" ht="24.6" customHeight="1">
      <c r="B115" s="1123" t="s">
        <v>113</v>
      </c>
      <c r="C115" s="1227">
        <v>1581998</v>
      </c>
      <c r="D115" s="1227">
        <v>212467</v>
      </c>
      <c r="E115" s="1473">
        <v>297660</v>
      </c>
      <c r="F115" s="1227">
        <v>22592</v>
      </c>
      <c r="G115" s="1227">
        <v>527293</v>
      </c>
      <c r="H115" s="1485">
        <v>2642010</v>
      </c>
      <c r="J115" s="398"/>
      <c r="K115" s="398"/>
      <c r="L115" s="398"/>
      <c r="M115" s="398"/>
      <c r="N115" s="398"/>
    </row>
    <row r="116" spans="2:14" ht="24.6" customHeight="1">
      <c r="B116" s="1123" t="s">
        <v>114</v>
      </c>
      <c r="C116" s="1227">
        <v>408872</v>
      </c>
      <c r="D116" s="1227">
        <v>47749</v>
      </c>
      <c r="E116" s="1227">
        <v>29997</v>
      </c>
      <c r="F116" s="1227">
        <v>243252</v>
      </c>
      <c r="G116" s="1227">
        <v>108623</v>
      </c>
      <c r="H116" s="1485">
        <v>838493</v>
      </c>
      <c r="J116" s="398"/>
      <c r="K116" s="398"/>
      <c r="L116" s="398"/>
      <c r="M116" s="398"/>
      <c r="N116" s="398"/>
    </row>
    <row r="117" spans="2:14" ht="24.6" customHeight="1">
      <c r="B117" s="1123" t="s">
        <v>116</v>
      </c>
      <c r="C117" s="1227">
        <v>44831</v>
      </c>
      <c r="D117" s="1227">
        <v>4368</v>
      </c>
      <c r="E117" s="1227">
        <v>131153</v>
      </c>
      <c r="F117" s="1575"/>
      <c r="G117" s="1227">
        <v>44862</v>
      </c>
      <c r="H117" s="1485">
        <v>225214</v>
      </c>
      <c r="J117" s="398"/>
      <c r="K117" s="398"/>
      <c r="L117" s="398"/>
      <c r="M117" s="398"/>
      <c r="N117" s="398"/>
    </row>
    <row r="118" spans="2:14" ht="24.6" customHeight="1">
      <c r="B118" s="1123" t="s">
        <v>117</v>
      </c>
      <c r="C118" s="1227">
        <v>13663</v>
      </c>
      <c r="D118" s="1227">
        <v>63283</v>
      </c>
      <c r="E118" s="1227">
        <v>75163</v>
      </c>
      <c r="F118" s="1575"/>
      <c r="G118" s="1227">
        <v>7372</v>
      </c>
      <c r="H118" s="1485">
        <v>159481</v>
      </c>
      <c r="J118" s="398"/>
      <c r="K118" s="398"/>
      <c r="L118" s="398"/>
      <c r="M118" s="398"/>
      <c r="N118" s="398"/>
    </row>
    <row r="119" spans="2:14" ht="24.6" customHeight="1">
      <c r="B119" s="1123" t="s">
        <v>119</v>
      </c>
      <c r="C119" s="1227">
        <v>272002</v>
      </c>
      <c r="D119" s="1227">
        <v>37425</v>
      </c>
      <c r="E119" s="1227">
        <v>73787</v>
      </c>
      <c r="F119" s="1575"/>
      <c r="G119" s="1227">
        <v>176275</v>
      </c>
      <c r="H119" s="1485">
        <v>559489</v>
      </c>
      <c r="J119" s="398"/>
      <c r="K119" s="398"/>
      <c r="L119" s="398"/>
      <c r="M119" s="398"/>
      <c r="N119" s="398"/>
    </row>
    <row r="120" spans="2:14" ht="24.6" customHeight="1">
      <c r="B120" s="1123" t="s">
        <v>161</v>
      </c>
      <c r="C120" s="1227">
        <v>836955</v>
      </c>
      <c r="D120" s="1227">
        <v>145072</v>
      </c>
      <c r="E120" s="1227">
        <v>166913</v>
      </c>
      <c r="F120" s="1227">
        <v>1788</v>
      </c>
      <c r="G120" s="1227">
        <v>300959</v>
      </c>
      <c r="H120" s="1485">
        <v>1451687</v>
      </c>
      <c r="J120" s="398"/>
      <c r="K120" s="398"/>
      <c r="L120" s="398"/>
      <c r="M120" s="398"/>
      <c r="N120" s="398"/>
    </row>
    <row r="121" spans="2:14" ht="24.6" customHeight="1">
      <c r="B121" s="1123" t="s">
        <v>123</v>
      </c>
      <c r="C121" s="1227">
        <v>215841</v>
      </c>
      <c r="D121" s="1227">
        <v>8251</v>
      </c>
      <c r="E121" s="1227">
        <v>206232</v>
      </c>
      <c r="F121" s="1575"/>
      <c r="G121" s="1227">
        <v>28201</v>
      </c>
      <c r="H121" s="1485">
        <v>458525</v>
      </c>
      <c r="J121" s="398"/>
      <c r="K121" s="398"/>
      <c r="L121" s="398"/>
      <c r="M121" s="398"/>
      <c r="N121" s="398"/>
    </row>
    <row r="122" spans="2:14" ht="24.6" customHeight="1">
      <c r="B122" s="1123" t="s">
        <v>124</v>
      </c>
      <c r="C122" s="1227">
        <v>51502</v>
      </c>
      <c r="D122" s="1227">
        <v>12057</v>
      </c>
      <c r="E122" s="1227">
        <v>48313</v>
      </c>
      <c r="F122" s="1227">
        <v>48923</v>
      </c>
      <c r="G122" s="1227">
        <v>46719</v>
      </c>
      <c r="H122" s="1485">
        <v>207514</v>
      </c>
      <c r="J122" s="398"/>
      <c r="K122" s="398"/>
      <c r="L122" s="398"/>
      <c r="M122" s="398"/>
      <c r="N122" s="398"/>
    </row>
    <row r="123" spans="2:14" ht="24.6" customHeight="1">
      <c r="B123" s="1123" t="s">
        <v>125</v>
      </c>
      <c r="C123" s="1575"/>
      <c r="D123" s="1575"/>
      <c r="E123" s="1575"/>
      <c r="F123" s="1575"/>
      <c r="G123" s="1227">
        <v>508507</v>
      </c>
      <c r="H123" s="1485">
        <v>508507</v>
      </c>
      <c r="J123" s="398"/>
      <c r="K123" s="398"/>
      <c r="L123" s="398"/>
      <c r="M123" s="398"/>
      <c r="N123" s="398"/>
    </row>
    <row r="124" spans="2:14" ht="24.6" customHeight="1">
      <c r="B124" s="1123" t="s">
        <v>126</v>
      </c>
      <c r="C124" s="1227">
        <v>48768</v>
      </c>
      <c r="D124" s="1227">
        <v>35831</v>
      </c>
      <c r="E124" s="1227">
        <v>18973</v>
      </c>
      <c r="F124" s="1575"/>
      <c r="G124" s="1227">
        <v>21566</v>
      </c>
      <c r="H124" s="1485">
        <v>125138</v>
      </c>
      <c r="J124" s="398"/>
      <c r="K124" s="398"/>
      <c r="L124" s="398"/>
      <c r="M124" s="398"/>
      <c r="N124" s="398"/>
    </row>
    <row r="125" spans="2:14" ht="24.6" customHeight="1">
      <c r="B125" s="1123" t="s">
        <v>127</v>
      </c>
      <c r="C125" s="1227">
        <v>84200</v>
      </c>
      <c r="D125" s="1227">
        <v>17153</v>
      </c>
      <c r="E125" s="1227">
        <v>44503</v>
      </c>
      <c r="F125" s="1575"/>
      <c r="G125" s="1227">
        <v>32013</v>
      </c>
      <c r="H125" s="1485">
        <v>177869</v>
      </c>
      <c r="J125" s="398"/>
      <c r="K125" s="398"/>
      <c r="L125" s="398"/>
      <c r="M125" s="398"/>
      <c r="N125" s="398"/>
    </row>
    <row r="126" spans="2:14" ht="24.6" customHeight="1">
      <c r="B126" s="1123" t="s">
        <v>149</v>
      </c>
      <c r="C126" s="1227">
        <v>3329</v>
      </c>
      <c r="D126" s="1575"/>
      <c r="E126" s="1227">
        <v>8817</v>
      </c>
      <c r="F126" s="1575"/>
      <c r="G126" s="1227">
        <v>71988</v>
      </c>
      <c r="H126" s="1485">
        <v>84134</v>
      </c>
      <c r="J126" s="398"/>
      <c r="K126" s="398"/>
      <c r="L126" s="398"/>
      <c r="M126" s="398"/>
      <c r="N126" s="398"/>
    </row>
    <row r="127" spans="2:14" ht="24.6" customHeight="1">
      <c r="B127" s="1123" t="s">
        <v>130</v>
      </c>
      <c r="C127" s="1227">
        <v>913668</v>
      </c>
      <c r="D127" s="1473">
        <v>283970</v>
      </c>
      <c r="E127" s="1227">
        <v>76201</v>
      </c>
      <c r="F127" s="1227">
        <v>4815</v>
      </c>
      <c r="G127" s="1227">
        <v>755672</v>
      </c>
      <c r="H127" s="1485">
        <v>2034326</v>
      </c>
      <c r="J127" s="398"/>
      <c r="K127" s="398"/>
      <c r="L127" s="398"/>
      <c r="M127" s="398"/>
      <c r="N127" s="398"/>
    </row>
    <row r="128" spans="2:14" ht="24.6" customHeight="1">
      <c r="B128" s="1123" t="s">
        <v>162</v>
      </c>
      <c r="C128" s="1227">
        <v>451624</v>
      </c>
      <c r="D128" s="1227">
        <v>196134</v>
      </c>
      <c r="E128" s="1227">
        <v>43268</v>
      </c>
      <c r="F128" s="1669"/>
      <c r="G128" s="1227">
        <v>229325</v>
      </c>
      <c r="H128" s="1485">
        <v>920351</v>
      </c>
      <c r="J128" s="398"/>
      <c r="K128" s="398"/>
      <c r="L128" s="398"/>
      <c r="M128" s="398"/>
      <c r="N128" s="398"/>
    </row>
    <row r="129" spans="1:24" ht="24.6" customHeight="1">
      <c r="B129" s="1366" t="s">
        <v>133</v>
      </c>
      <c r="C129" s="1485">
        <v>5959242</v>
      </c>
      <c r="D129" s="1485">
        <v>1174266</v>
      </c>
      <c r="E129" s="1485">
        <v>1233466</v>
      </c>
      <c r="F129" s="1485">
        <v>486984</v>
      </c>
      <c r="G129" s="1485">
        <v>3213646</v>
      </c>
      <c r="H129" s="1485">
        <v>12067604</v>
      </c>
      <c r="J129" s="398"/>
      <c r="K129" s="398"/>
      <c r="L129" s="398"/>
      <c r="M129" s="398"/>
      <c r="N129" s="398"/>
    </row>
    <row r="130" spans="1:24" ht="24.6" customHeight="1">
      <c r="B130" s="218"/>
      <c r="C130" s="279"/>
      <c r="D130" s="279"/>
      <c r="E130" s="279"/>
      <c r="F130" s="279"/>
      <c r="G130" s="279"/>
      <c r="H130" s="295"/>
      <c r="J130" s="398"/>
      <c r="K130" s="398"/>
      <c r="L130" s="398"/>
      <c r="M130" s="398"/>
      <c r="N130" s="398"/>
    </row>
    <row r="131" spans="1:24" ht="24.6" customHeight="1">
      <c r="B131" s="218"/>
      <c r="C131" s="279"/>
      <c r="D131" s="279"/>
      <c r="E131" s="279"/>
      <c r="F131" s="279"/>
      <c r="G131" s="279"/>
      <c r="H131" s="264">
        <v>165</v>
      </c>
      <c r="J131" s="398"/>
      <c r="K131" s="398"/>
      <c r="L131" s="398"/>
      <c r="M131" s="398"/>
      <c r="N131" s="398"/>
    </row>
    <row r="132" spans="1:24" ht="24.6" customHeight="1">
      <c r="B132" s="39"/>
      <c r="J132" s="398"/>
      <c r="K132" s="398"/>
      <c r="L132" s="398"/>
      <c r="M132" s="398"/>
      <c r="N132" s="398"/>
    </row>
    <row r="133" spans="1:24" ht="24.6" customHeight="1">
      <c r="A133" s="39"/>
      <c r="C133" s="39"/>
      <c r="D133" s="39"/>
      <c r="E133" s="39"/>
      <c r="F133" s="39"/>
      <c r="G133" s="39"/>
      <c r="H133" s="39"/>
      <c r="J133" s="398"/>
      <c r="K133" s="398"/>
      <c r="L133" s="398"/>
      <c r="M133" s="398"/>
      <c r="N133" s="398"/>
    </row>
    <row r="134" spans="1:24" ht="24.6" customHeight="1">
      <c r="A134" s="39"/>
      <c r="B134" s="39"/>
      <c r="C134" s="39"/>
      <c r="D134" s="39"/>
      <c r="E134" s="39"/>
      <c r="F134" s="39"/>
      <c r="G134" s="39"/>
      <c r="H134" s="39"/>
      <c r="J134" s="398"/>
      <c r="K134" s="398"/>
      <c r="L134" s="398"/>
      <c r="M134" s="398"/>
      <c r="N134" s="398"/>
    </row>
    <row r="135" spans="1:24" ht="24.6" customHeight="1">
      <c r="A135" s="39"/>
      <c r="B135" s="39"/>
      <c r="C135" s="39"/>
      <c r="D135" s="39"/>
      <c r="E135" s="39"/>
      <c r="F135" s="39"/>
      <c r="G135" s="39"/>
      <c r="H135" s="39"/>
      <c r="J135" s="398"/>
      <c r="K135" s="398"/>
      <c r="L135" s="398"/>
      <c r="M135" s="398"/>
      <c r="W135" s="386"/>
      <c r="X135" s="292"/>
    </row>
    <row r="136" spans="1:24" ht="24.6" customHeight="1">
      <c r="A136" s="39"/>
      <c r="B136" s="39"/>
      <c r="C136" s="39"/>
      <c r="D136" s="39"/>
      <c r="E136" s="39"/>
      <c r="F136" s="39"/>
      <c r="G136" s="39"/>
      <c r="H136" s="39"/>
      <c r="J136" s="398"/>
      <c r="K136" s="398"/>
      <c r="L136" s="398"/>
      <c r="M136" s="398"/>
      <c r="W136" s="386"/>
      <c r="X136" s="292"/>
    </row>
    <row r="137" spans="1:24" ht="24.6" customHeight="1">
      <c r="A137" s="39"/>
      <c r="B137" s="39"/>
      <c r="C137" s="39"/>
      <c r="D137" s="39"/>
      <c r="E137" s="39"/>
      <c r="F137" s="39"/>
      <c r="G137" s="39"/>
      <c r="H137" s="39"/>
      <c r="J137" s="398"/>
      <c r="K137" s="398"/>
      <c r="L137" s="398"/>
      <c r="M137" s="398"/>
      <c r="W137" s="386"/>
      <c r="X137" s="292"/>
    </row>
    <row r="138" spans="1:24" ht="24.6" customHeight="1">
      <c r="A138" s="39"/>
      <c r="B138" s="39"/>
      <c r="C138" s="39"/>
      <c r="D138" s="39"/>
      <c r="E138" s="39"/>
      <c r="F138" s="39"/>
      <c r="G138" s="39"/>
      <c r="H138" s="39"/>
      <c r="J138" s="398"/>
      <c r="K138" s="398"/>
      <c r="L138" s="398"/>
      <c r="M138" s="398"/>
      <c r="W138" s="386"/>
      <c r="X138" s="292"/>
    </row>
    <row r="139" spans="1:24" ht="24.6" customHeight="1">
      <c r="A139" s="39"/>
      <c r="B139" s="39"/>
      <c r="C139" s="39"/>
      <c r="D139" s="39"/>
      <c r="E139" s="39"/>
      <c r="F139" s="39"/>
      <c r="G139" s="39"/>
      <c r="H139" s="39"/>
      <c r="J139" s="398"/>
      <c r="K139" s="398"/>
      <c r="L139" s="398"/>
      <c r="M139" s="398"/>
      <c r="W139" s="386"/>
      <c r="X139" s="292"/>
    </row>
    <row r="140" spans="1:24" ht="24.6" customHeight="1">
      <c r="A140" s="39"/>
      <c r="B140" s="39"/>
      <c r="C140" s="39"/>
      <c r="D140" s="39"/>
      <c r="E140" s="39"/>
      <c r="F140" s="39"/>
      <c r="G140" s="39"/>
      <c r="H140" s="39"/>
      <c r="J140" s="398"/>
      <c r="K140" s="398"/>
      <c r="L140" s="398"/>
      <c r="M140" s="398"/>
      <c r="W140" s="386"/>
      <c r="X140" s="292"/>
    </row>
    <row r="141" spans="1:24" ht="24.6" customHeight="1">
      <c r="A141" s="39"/>
      <c r="B141" s="39"/>
      <c r="C141" s="39"/>
      <c r="D141" s="39"/>
      <c r="E141" s="39"/>
      <c r="F141" s="39"/>
      <c r="G141" s="39"/>
      <c r="H141" s="39"/>
      <c r="J141" s="398"/>
      <c r="K141" s="398"/>
      <c r="L141" s="398"/>
      <c r="M141" s="398"/>
      <c r="W141" s="386"/>
      <c r="X141" s="292"/>
    </row>
    <row r="142" spans="1:24" ht="24.6" customHeight="1">
      <c r="A142" s="39"/>
      <c r="B142" s="39"/>
      <c r="C142" s="39"/>
      <c r="D142" s="39"/>
      <c r="E142" s="39"/>
      <c r="F142" s="39"/>
      <c r="G142" s="39"/>
      <c r="H142" s="39"/>
      <c r="J142" s="398"/>
      <c r="K142" s="398"/>
      <c r="L142" s="398"/>
      <c r="M142" s="398"/>
      <c r="W142" s="386"/>
      <c r="X142" s="292"/>
    </row>
    <row r="143" spans="1:24" ht="24.6" customHeight="1">
      <c r="A143" s="39"/>
      <c r="B143" s="39"/>
      <c r="C143" s="39"/>
      <c r="D143" s="39"/>
      <c r="E143" s="39"/>
      <c r="F143" s="39"/>
      <c r="G143" s="39"/>
      <c r="H143" s="39"/>
      <c r="J143" s="398"/>
      <c r="K143" s="398"/>
      <c r="L143" s="398"/>
      <c r="M143" s="398"/>
      <c r="W143" s="386"/>
      <c r="X143" s="292"/>
    </row>
    <row r="144" spans="1:24" ht="24.6" customHeight="1">
      <c r="A144" s="39"/>
      <c r="B144" s="39"/>
      <c r="C144" s="39"/>
      <c r="D144" s="39"/>
      <c r="E144" s="39"/>
      <c r="F144" s="39"/>
      <c r="G144" s="39"/>
      <c r="H144" s="39"/>
      <c r="J144" s="398"/>
      <c r="K144" s="398"/>
      <c r="L144" s="398"/>
      <c r="M144" s="398"/>
      <c r="W144" s="386"/>
      <c r="X144" s="292"/>
    </row>
    <row r="145" spans="1:24" ht="24.6" customHeight="1">
      <c r="A145" s="39"/>
      <c r="B145" s="39"/>
      <c r="C145" s="39"/>
      <c r="D145" s="39"/>
      <c r="E145" s="39"/>
      <c r="F145" s="39"/>
      <c r="G145" s="39"/>
      <c r="H145" s="39"/>
      <c r="J145" s="398"/>
      <c r="K145" s="398"/>
      <c r="L145" s="398"/>
      <c r="M145" s="398"/>
      <c r="W145" s="386"/>
      <c r="X145" s="292"/>
    </row>
    <row r="146" spans="1:24" ht="24.6" customHeight="1">
      <c r="A146" s="39"/>
      <c r="B146" s="39"/>
      <c r="C146" s="39"/>
      <c r="D146" s="39"/>
      <c r="E146" s="39"/>
      <c r="F146" s="39"/>
      <c r="G146" s="39"/>
      <c r="H146" s="39"/>
      <c r="J146" s="398"/>
      <c r="K146" s="398"/>
      <c r="L146" s="398"/>
      <c r="M146" s="398"/>
      <c r="W146" s="386"/>
      <c r="X146" s="292"/>
    </row>
    <row r="147" spans="1:24" ht="24.6" customHeight="1">
      <c r="A147" s="39"/>
      <c r="B147" s="39"/>
      <c r="C147" s="39"/>
      <c r="D147" s="39"/>
      <c r="E147" s="39"/>
      <c r="F147" s="39"/>
      <c r="G147" s="39"/>
      <c r="H147" s="39"/>
      <c r="J147" s="398"/>
      <c r="K147" s="398"/>
      <c r="L147" s="398"/>
      <c r="M147" s="398"/>
      <c r="W147" s="386"/>
      <c r="X147" s="292"/>
    </row>
    <row r="148" spans="1:24" ht="24.6" customHeight="1">
      <c r="A148" s="39"/>
      <c r="B148" s="39"/>
      <c r="C148" s="39"/>
      <c r="D148" s="39"/>
      <c r="E148" s="39"/>
      <c r="F148" s="39"/>
      <c r="G148" s="39"/>
      <c r="H148" s="39"/>
      <c r="J148" s="398"/>
      <c r="K148" s="398"/>
      <c r="L148" s="398"/>
      <c r="M148" s="398"/>
      <c r="W148" s="386"/>
      <c r="X148" s="292"/>
    </row>
    <row r="149" spans="1:24" ht="24.6" customHeight="1">
      <c r="A149" s="39"/>
      <c r="B149" s="39"/>
      <c r="C149" s="39"/>
      <c r="D149" s="39"/>
      <c r="E149" s="39"/>
      <c r="F149" s="39"/>
      <c r="G149" s="39"/>
      <c r="H149" s="39"/>
      <c r="J149" s="398"/>
      <c r="K149" s="398"/>
      <c r="L149" s="398"/>
      <c r="M149" s="398"/>
      <c r="W149" s="386"/>
      <c r="X149" s="292"/>
    </row>
    <row r="150" spans="1:24" ht="24.6" customHeight="1">
      <c r="A150" s="39"/>
      <c r="B150" s="39"/>
      <c r="C150" s="39"/>
      <c r="D150" s="39"/>
      <c r="E150" s="39"/>
      <c r="F150" s="39"/>
      <c r="G150" s="39"/>
      <c r="H150" s="39"/>
      <c r="J150" s="398"/>
      <c r="K150" s="398"/>
      <c r="L150" s="398"/>
      <c r="M150" s="398"/>
      <c r="W150" s="386"/>
      <c r="X150" s="292"/>
    </row>
    <row r="151" spans="1:24" ht="24.6" customHeight="1">
      <c r="A151" s="39"/>
      <c r="B151" s="39"/>
      <c r="C151" s="39"/>
      <c r="D151" s="39"/>
      <c r="E151" s="39"/>
      <c r="F151" s="39"/>
      <c r="G151" s="39"/>
      <c r="H151" s="39"/>
      <c r="J151" s="398"/>
      <c r="K151" s="398"/>
      <c r="L151" s="398"/>
      <c r="M151" s="398"/>
      <c r="W151" s="386"/>
      <c r="X151" s="292"/>
    </row>
    <row r="152" spans="1:24" ht="24.6" customHeight="1">
      <c r="A152" s="39"/>
      <c r="B152" s="39"/>
      <c r="C152" s="39"/>
      <c r="D152" s="39"/>
      <c r="E152" s="39"/>
      <c r="F152" s="39"/>
      <c r="G152" s="39"/>
      <c r="H152" s="39"/>
      <c r="J152" s="398"/>
      <c r="K152" s="398"/>
      <c r="L152" s="398"/>
      <c r="M152" s="398"/>
      <c r="W152" s="386"/>
      <c r="X152" s="292"/>
    </row>
    <row r="153" spans="1:24" ht="24.6" customHeight="1">
      <c r="A153" s="39"/>
      <c r="B153" s="39"/>
      <c r="C153" s="39"/>
      <c r="D153" s="39"/>
      <c r="E153" s="39"/>
      <c r="F153" s="39"/>
      <c r="G153" s="39"/>
      <c r="H153" s="39"/>
      <c r="J153" s="398"/>
      <c r="K153" s="398"/>
      <c r="L153" s="398"/>
      <c r="M153" s="398"/>
      <c r="W153" s="386"/>
      <c r="X153" s="292"/>
    </row>
    <row r="154" spans="1:24" ht="24.6" customHeight="1">
      <c r="A154" s="39"/>
      <c r="B154" s="39"/>
      <c r="C154" s="39"/>
      <c r="D154" s="39"/>
      <c r="E154" s="39"/>
      <c r="F154" s="39"/>
      <c r="G154" s="39"/>
      <c r="H154" s="39"/>
      <c r="J154" s="398"/>
      <c r="K154" s="398"/>
      <c r="L154" s="398"/>
      <c r="M154" s="398"/>
      <c r="W154" s="386"/>
      <c r="X154" s="292"/>
    </row>
    <row r="155" spans="1:24" ht="24.6" customHeight="1">
      <c r="A155" s="39"/>
      <c r="B155" s="39"/>
      <c r="C155" s="39"/>
      <c r="D155" s="39"/>
      <c r="E155" s="39"/>
      <c r="F155" s="39"/>
      <c r="G155" s="39"/>
      <c r="H155" s="39"/>
      <c r="J155" s="398"/>
      <c r="K155" s="398"/>
      <c r="L155" s="398"/>
      <c r="M155" s="398"/>
      <c r="W155" s="386"/>
      <c r="X155" s="292"/>
    </row>
    <row r="156" spans="1:24" ht="24.6" customHeight="1">
      <c r="J156" s="398"/>
      <c r="K156" s="398"/>
      <c r="L156" s="398"/>
      <c r="M156" s="398"/>
      <c r="N156" s="398"/>
    </row>
    <row r="157" spans="1:24" ht="24.6" customHeight="1">
      <c r="J157" s="398"/>
      <c r="K157" s="398"/>
      <c r="L157" s="398"/>
      <c r="M157" s="398"/>
      <c r="N157" s="398"/>
    </row>
    <row r="158" spans="1:24" ht="24.6" customHeight="1">
      <c r="B158" s="218"/>
      <c r="C158" s="383"/>
      <c r="D158" s="383"/>
      <c r="E158" s="383"/>
      <c r="F158" s="383"/>
      <c r="G158" s="383"/>
      <c r="H158" s="383"/>
    </row>
    <row r="159" spans="1:24" ht="24.6" customHeight="1">
      <c r="B159" s="490"/>
      <c r="C159" s="383"/>
      <c r="D159" s="383"/>
      <c r="E159" s="383"/>
      <c r="F159" s="383"/>
      <c r="G159" s="383"/>
      <c r="H159" s="383"/>
    </row>
    <row r="160" spans="1:24" ht="24.6" customHeight="1">
      <c r="B160" s="218"/>
      <c r="C160" s="383"/>
      <c r="D160" s="383"/>
      <c r="E160" s="383"/>
      <c r="F160" s="383"/>
      <c r="G160" s="383"/>
      <c r="H160" s="383"/>
    </row>
    <row r="161" spans="2:8" ht="24.6" customHeight="1">
      <c r="B161" s="218"/>
      <c r="C161" s="383"/>
      <c r="D161" s="383"/>
      <c r="E161" s="383"/>
      <c r="F161" s="383"/>
      <c r="G161" s="383"/>
      <c r="H161" s="383"/>
    </row>
    <row r="162" spans="2:8" ht="24.6" customHeight="1">
      <c r="B162" s="218"/>
      <c r="C162" s="383"/>
      <c r="D162" s="383"/>
      <c r="E162" s="383"/>
      <c r="F162" s="383"/>
      <c r="G162" s="383"/>
      <c r="H162" s="383"/>
    </row>
    <row r="163" spans="2:8" ht="24.6" customHeight="1">
      <c r="B163" s="218"/>
      <c r="C163" s="383"/>
      <c r="D163" s="383"/>
      <c r="E163" s="383"/>
      <c r="F163" s="383"/>
      <c r="G163" s="383"/>
      <c r="H163" s="383"/>
    </row>
    <row r="164" spans="2:8" ht="24.6" customHeight="1">
      <c r="B164" s="218"/>
      <c r="C164" s="383"/>
      <c r="D164" s="383"/>
      <c r="E164" s="383"/>
      <c r="F164" s="383"/>
      <c r="G164" s="383"/>
      <c r="H164" s="383"/>
    </row>
    <row r="165" spans="2:8" ht="24.6" customHeight="1">
      <c r="B165" s="218"/>
      <c r="C165" s="383"/>
      <c r="D165" s="383"/>
      <c r="E165" s="383"/>
      <c r="F165" s="383"/>
      <c r="G165" s="383"/>
      <c r="H165" s="383"/>
    </row>
    <row r="166" spans="2:8" ht="24.6" customHeight="1">
      <c r="B166" s="218"/>
      <c r="C166" s="383"/>
      <c r="D166" s="383"/>
      <c r="E166" s="383"/>
      <c r="F166" s="383"/>
      <c r="G166" s="383"/>
      <c r="H166" s="383"/>
    </row>
    <row r="167" spans="2:8" ht="24.6" customHeight="1">
      <c r="B167" s="218"/>
      <c r="C167" s="383"/>
      <c r="D167" s="383"/>
      <c r="E167" s="383"/>
      <c r="F167" s="383"/>
      <c r="G167" s="383"/>
      <c r="H167" s="383"/>
    </row>
    <row r="168" spans="2:8" ht="24.6" customHeight="1">
      <c r="B168" s="218"/>
      <c r="C168" s="383"/>
      <c r="D168" s="383"/>
      <c r="E168" s="383"/>
      <c r="F168" s="383"/>
      <c r="G168" s="383"/>
      <c r="H168" s="383"/>
    </row>
    <row r="169" spans="2:8" ht="24.6" customHeight="1">
      <c r="B169" s="218"/>
      <c r="C169" s="383"/>
      <c r="D169" s="383"/>
      <c r="E169" s="383"/>
      <c r="F169" s="383"/>
      <c r="G169" s="383"/>
      <c r="H169" s="383"/>
    </row>
    <row r="170" spans="2:8" ht="24.6" customHeight="1">
      <c r="B170" s="218"/>
      <c r="C170" s="383"/>
      <c r="D170" s="383"/>
      <c r="E170" s="383"/>
      <c r="F170" s="383"/>
      <c r="G170" s="383"/>
      <c r="H170" s="383"/>
    </row>
    <row r="171" spans="2:8" ht="24.6" customHeight="1">
      <c r="B171" s="218"/>
      <c r="C171" s="383"/>
      <c r="D171" s="383"/>
      <c r="E171" s="383"/>
      <c r="F171" s="383"/>
      <c r="G171" s="383"/>
      <c r="H171" s="383"/>
    </row>
    <row r="172" spans="2:8" ht="24.6" customHeight="1">
      <c r="B172" s="218"/>
      <c r="C172" s="383"/>
      <c r="D172" s="383"/>
      <c r="E172" s="383"/>
      <c r="F172" s="383"/>
      <c r="G172" s="383"/>
      <c r="H172" s="383"/>
    </row>
    <row r="173" spans="2:8" ht="24.6" customHeight="1">
      <c r="B173" s="218"/>
      <c r="C173" s="383"/>
      <c r="D173" s="383"/>
      <c r="E173" s="383"/>
      <c r="F173" s="383"/>
      <c r="G173" s="383"/>
      <c r="H173" s="383"/>
    </row>
    <row r="174" spans="2:8" ht="24.6" customHeight="1">
      <c r="B174" s="218"/>
      <c r="C174" s="383"/>
      <c r="D174" s="383"/>
      <c r="E174" s="383"/>
      <c r="F174" s="383"/>
      <c r="G174" s="383"/>
      <c r="H174" s="383"/>
    </row>
  </sheetData>
  <mergeCells count="40">
    <mergeCell ref="G32:G34"/>
    <mergeCell ref="H32:H34"/>
    <mergeCell ref="B32:B34"/>
    <mergeCell ref="C32:C34"/>
    <mergeCell ref="D32:D34"/>
    <mergeCell ref="E32:E34"/>
    <mergeCell ref="F32:F34"/>
    <mergeCell ref="H109:H111"/>
    <mergeCell ref="B107:G107"/>
    <mergeCell ref="B109:B111"/>
    <mergeCell ref="C109:C111"/>
    <mergeCell ref="D109:D111"/>
    <mergeCell ref="E109:E111"/>
    <mergeCell ref="F109:F111"/>
    <mergeCell ref="G109:G111"/>
    <mergeCell ref="H58:H60"/>
    <mergeCell ref="B81:G81"/>
    <mergeCell ref="B83:B85"/>
    <mergeCell ref="C83:C85"/>
    <mergeCell ref="D83:D85"/>
    <mergeCell ref="E83:E85"/>
    <mergeCell ref="F83:F85"/>
    <mergeCell ref="G83:G85"/>
    <mergeCell ref="H83:H85"/>
    <mergeCell ref="B56:G56"/>
    <mergeCell ref="B58:B60"/>
    <mergeCell ref="C58:C60"/>
    <mergeCell ref="D58:D60"/>
    <mergeCell ref="E58:E60"/>
    <mergeCell ref="F58:F60"/>
    <mergeCell ref="G58:G60"/>
    <mergeCell ref="B2:H2"/>
    <mergeCell ref="B4:G4"/>
    <mergeCell ref="B6:B8"/>
    <mergeCell ref="C6:C8"/>
    <mergeCell ref="D6:D8"/>
    <mergeCell ref="E6:E8"/>
    <mergeCell ref="F6:F8"/>
    <mergeCell ref="G6:G8"/>
    <mergeCell ref="H6:H8"/>
  </mergeCells>
  <pageMargins left="0.7" right="0.7" top="0.75" bottom="0.75" header="0.3" footer="0.3"/>
  <pageSetup paperSize="9" scale="72" orientation="landscape" r:id="rId1"/>
  <rowBreaks count="5" manualBreakCount="5">
    <brk id="27" max="7" man="1"/>
    <brk id="54" max="7" man="1"/>
    <brk id="79" max="16383" man="1"/>
    <brk id="105" max="7" man="1"/>
    <brk id="131"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7030A0"/>
  </sheetPr>
  <dimension ref="A1:Z452"/>
  <sheetViews>
    <sheetView view="pageBreakPreview" zoomScaleNormal="100" zoomScaleSheetLayoutView="100" workbookViewId="0"/>
  </sheetViews>
  <sheetFormatPr defaultColWidth="9.140625" defaultRowHeight="13.5" customHeight="1"/>
  <cols>
    <col min="1" max="1" width="4" style="292" customWidth="1"/>
    <col min="2" max="2" width="30.140625" style="490" customWidth="1"/>
    <col min="3" max="14" width="11.7109375" style="292" customWidth="1"/>
    <col min="15" max="26" width="5.42578125" style="292" customWidth="1"/>
    <col min="27" max="16384" width="9.140625" style="292"/>
  </cols>
  <sheetData>
    <row r="1" spans="1:26" ht="13.5" customHeight="1">
      <c r="B1" s="292"/>
    </row>
    <row r="2" spans="1:26" ht="18" customHeight="1">
      <c r="A2" s="274"/>
      <c r="B2" s="236" t="s">
        <v>587</v>
      </c>
      <c r="C2" s="236"/>
      <c r="D2" s="236"/>
      <c r="E2" s="236"/>
      <c r="F2" s="196"/>
      <c r="G2" s="196"/>
      <c r="H2" s="196"/>
      <c r="I2" s="196"/>
      <c r="J2" s="196"/>
      <c r="K2" s="196"/>
      <c r="L2" s="196"/>
      <c r="M2" s="196"/>
    </row>
    <row r="3" spans="1:26" ht="13.5" customHeight="1">
      <c r="A3" s="52"/>
      <c r="B3" s="51"/>
      <c r="C3" s="52"/>
      <c r="D3" s="52"/>
      <c r="E3" s="52"/>
      <c r="F3" s="52"/>
      <c r="G3" s="52"/>
      <c r="H3" s="52"/>
      <c r="I3" s="52"/>
      <c r="J3" s="52"/>
      <c r="K3" s="52"/>
      <c r="L3" s="52"/>
      <c r="M3" s="52"/>
    </row>
    <row r="4" spans="1:26" ht="28.5" customHeight="1">
      <c r="A4" s="52"/>
      <c r="B4" s="2148" t="s">
        <v>588</v>
      </c>
      <c r="C4" s="1941" t="s">
        <v>589</v>
      </c>
      <c r="D4" s="1942"/>
      <c r="E4" s="1942"/>
      <c r="F4" s="1943"/>
      <c r="G4" s="1941" t="s">
        <v>590</v>
      </c>
      <c r="H4" s="1942"/>
      <c r="I4" s="1942"/>
      <c r="J4" s="1943"/>
      <c r="K4" s="1941" t="s">
        <v>591</v>
      </c>
      <c r="L4" s="1942"/>
      <c r="M4" s="1942"/>
      <c r="N4" s="1943"/>
    </row>
    <row r="5" spans="1:26" ht="13.5" customHeight="1">
      <c r="A5" s="52"/>
      <c r="B5" s="1939"/>
      <c r="C5" s="1163" t="s">
        <v>592</v>
      </c>
      <c r="D5" s="1163" t="s">
        <v>593</v>
      </c>
      <c r="E5" s="1163" t="s">
        <v>594</v>
      </c>
      <c r="F5" s="1163" t="s">
        <v>133</v>
      </c>
      <c r="G5" s="1163" t="s">
        <v>592</v>
      </c>
      <c r="H5" s="1163" t="s">
        <v>593</v>
      </c>
      <c r="I5" s="1163" t="s">
        <v>594</v>
      </c>
      <c r="J5" s="1163" t="s">
        <v>133</v>
      </c>
      <c r="K5" s="1163" t="s">
        <v>592</v>
      </c>
      <c r="L5" s="1163" t="s">
        <v>593</v>
      </c>
      <c r="M5" s="1163" t="s">
        <v>594</v>
      </c>
      <c r="N5" s="1163" t="s">
        <v>133</v>
      </c>
    </row>
    <row r="6" spans="1:26" ht="13.5" customHeight="1">
      <c r="A6" s="52"/>
      <c r="B6" s="1670" t="s">
        <v>595</v>
      </c>
      <c r="C6" s="1227">
        <f>C21+C37+C52+C67+C83+C98+C113+C130+C146+C162+C179+C195+C211+C228+C244+C260+C278+C294+C311+C327+C343+C360+C376+C392+C409+C425+C441</f>
        <v>90</v>
      </c>
      <c r="D6" s="1227">
        <f t="shared" ref="D6:E6" si="0">D21+D37+D52+D67+D83+D98+D113+D130+D146+D162+D179+D195+D211+D228+D244+D260+D278+D294+D311+D327+D343+D360+D376+D392+D409+D425+D441</f>
        <v>103</v>
      </c>
      <c r="E6" s="1227">
        <f t="shared" si="0"/>
        <v>14</v>
      </c>
      <c r="F6" s="1227">
        <f>SUM(C6:E6)</f>
        <v>207</v>
      </c>
      <c r="G6" s="1227">
        <f>G21+G37+G52+G67+G83+G98+G113+G130+G146+G162+G179+G195+G211+G228+G244+G260+G278+G294+G311+G327+G343+G360+G376+G392+G409+G425+G441</f>
        <v>650</v>
      </c>
      <c r="H6" s="1227">
        <f t="shared" ref="H6:I6" si="1">H21+H37+H52+H67+H83+H98+H113+H130+H146+H162+H179+H195+H211+H228+H244+H260+H278+H294+H311+H327+H343+H360+H376+H392+H409+H425+H441</f>
        <v>413</v>
      </c>
      <c r="I6" s="1227">
        <f t="shared" si="1"/>
        <v>151</v>
      </c>
      <c r="J6" s="1227">
        <f>SUM(G6:I6)</f>
        <v>1214</v>
      </c>
      <c r="K6" s="1227">
        <f>K21+K37+K52+K67+K83+K98+K113+K130+K146+K162+K179+K195+K211+K228+K244+K260+K278+K294+K311+K327+K343+K360+K376+K392+K409+K425+K441</f>
        <v>334</v>
      </c>
      <c r="L6" s="1227">
        <f t="shared" ref="L6:M6" si="2">L21+L37+L52+L67+L83+L98+L113+L130+L146+L162+L179+L195+L211+L228+L244+L260+L278+L294+L311+L327+L343+L360+L376+L392+L409+L425+L441</f>
        <v>2205</v>
      </c>
      <c r="M6" s="1227">
        <f t="shared" si="2"/>
        <v>1202</v>
      </c>
      <c r="N6" s="1227">
        <f>SUM(K6:M6)</f>
        <v>3741</v>
      </c>
      <c r="O6" s="398"/>
      <c r="P6" s="398"/>
      <c r="Q6" s="398"/>
      <c r="R6" s="398"/>
      <c r="S6" s="398"/>
      <c r="T6" s="398"/>
      <c r="U6" s="398"/>
      <c r="V6" s="398"/>
      <c r="W6" s="398"/>
      <c r="X6" s="398"/>
      <c r="Y6" s="398"/>
      <c r="Z6" s="398"/>
    </row>
    <row r="7" spans="1:26" ht="13.5" customHeight="1">
      <c r="A7" s="52"/>
      <c r="B7" s="1141" t="s">
        <v>596</v>
      </c>
      <c r="C7" s="1227">
        <f t="shared" ref="C7:E14" si="3">C22+C38+C53+C68+C84+C99+C114+C131+C147+C163+C180+C196+C212+C229+C245+C261+C279+C295+C312+C328+C344+C361+C377+C393+C410+C426+C442</f>
        <v>54</v>
      </c>
      <c r="D7" s="1227">
        <f t="shared" si="3"/>
        <v>65</v>
      </c>
      <c r="E7" s="1227">
        <f t="shared" si="3"/>
        <v>7</v>
      </c>
      <c r="F7" s="1227">
        <f t="shared" ref="F7:F14" si="4">SUM(C7:E7)</f>
        <v>126</v>
      </c>
      <c r="G7" s="1227">
        <f t="shared" ref="G7:I14" si="5">G22+G38+G53+G68+G84+G99+G114+G131+G147+G163+G180+G196+G212+G229+G245+G261+G279+G295+G312+G328+G344+G361+G377+G393+G410+G426+G442</f>
        <v>328</v>
      </c>
      <c r="H7" s="1227">
        <f t="shared" si="5"/>
        <v>236</v>
      </c>
      <c r="I7" s="1227">
        <f t="shared" si="5"/>
        <v>41</v>
      </c>
      <c r="J7" s="1227">
        <f t="shared" ref="J7:J14" si="6">SUM(G7:I7)</f>
        <v>605</v>
      </c>
      <c r="K7" s="1227">
        <f t="shared" ref="K7:M13" si="7">K22+K38+K53+K68+K84+K99+K114+K131+K147+K163+K180+K196+K212+K229+K245+K261+K279+K295+K312+K328+K344+K361+K377+K393+K410+K426+K442</f>
        <v>111</v>
      </c>
      <c r="L7" s="1227">
        <f t="shared" si="7"/>
        <v>1559</v>
      </c>
      <c r="M7" s="1227">
        <f t="shared" si="7"/>
        <v>442</v>
      </c>
      <c r="N7" s="1227">
        <f t="shared" ref="N7:N14" si="8">SUM(K7:M7)</f>
        <v>2112</v>
      </c>
      <c r="O7" s="398"/>
      <c r="P7" s="398"/>
      <c r="Q7" s="398"/>
      <c r="R7" s="398"/>
      <c r="S7" s="398"/>
      <c r="T7" s="398"/>
      <c r="U7" s="398"/>
      <c r="V7" s="398"/>
      <c r="W7" s="398"/>
      <c r="X7" s="398"/>
      <c r="Y7" s="398"/>
      <c r="Z7" s="398"/>
    </row>
    <row r="8" spans="1:26" ht="13.5" customHeight="1">
      <c r="A8" s="52"/>
      <c r="B8" s="1141" t="s">
        <v>597</v>
      </c>
      <c r="C8" s="1227">
        <f t="shared" si="3"/>
        <v>56</v>
      </c>
      <c r="D8" s="1227">
        <f t="shared" si="3"/>
        <v>71</v>
      </c>
      <c r="E8" s="1227">
        <f t="shared" si="3"/>
        <v>10</v>
      </c>
      <c r="F8" s="1227">
        <f t="shared" si="4"/>
        <v>137</v>
      </c>
      <c r="G8" s="1227">
        <f t="shared" si="5"/>
        <v>347</v>
      </c>
      <c r="H8" s="1227">
        <f t="shared" si="5"/>
        <v>243</v>
      </c>
      <c r="I8" s="1227">
        <f t="shared" si="5"/>
        <v>73</v>
      </c>
      <c r="J8" s="1227">
        <f t="shared" si="6"/>
        <v>663</v>
      </c>
      <c r="K8" s="1227">
        <f t="shared" si="7"/>
        <v>289</v>
      </c>
      <c r="L8" s="1227">
        <f t="shared" si="7"/>
        <v>1648</v>
      </c>
      <c r="M8" s="1227">
        <f t="shared" si="7"/>
        <v>583</v>
      </c>
      <c r="N8" s="1227">
        <f t="shared" si="8"/>
        <v>2520</v>
      </c>
      <c r="O8" s="398"/>
      <c r="P8" s="398"/>
      <c r="Q8" s="398"/>
      <c r="R8" s="398"/>
      <c r="S8" s="398"/>
      <c r="T8" s="398"/>
      <c r="U8" s="398"/>
      <c r="V8" s="398"/>
      <c r="W8" s="398"/>
      <c r="X8" s="398"/>
      <c r="Y8" s="398"/>
      <c r="Z8" s="398"/>
    </row>
    <row r="9" spans="1:26" ht="13.5" customHeight="1">
      <c r="A9" s="52"/>
      <c r="B9" s="1141" t="s">
        <v>598</v>
      </c>
      <c r="C9" s="1227">
        <f t="shared" si="3"/>
        <v>95</v>
      </c>
      <c r="D9" s="1227">
        <f t="shared" si="3"/>
        <v>109</v>
      </c>
      <c r="E9" s="1227">
        <f t="shared" si="3"/>
        <v>17</v>
      </c>
      <c r="F9" s="1227">
        <f t="shared" si="4"/>
        <v>221</v>
      </c>
      <c r="G9" s="1227">
        <f t="shared" si="5"/>
        <v>663</v>
      </c>
      <c r="H9" s="1227">
        <f t="shared" si="5"/>
        <v>406</v>
      </c>
      <c r="I9" s="1227">
        <f t="shared" si="5"/>
        <v>175</v>
      </c>
      <c r="J9" s="1227">
        <f t="shared" si="6"/>
        <v>1244</v>
      </c>
      <c r="K9" s="1227">
        <f t="shared" si="7"/>
        <v>324</v>
      </c>
      <c r="L9" s="1227">
        <f t="shared" si="7"/>
        <v>2903</v>
      </c>
      <c r="M9" s="1227">
        <f t="shared" si="7"/>
        <v>1449</v>
      </c>
      <c r="N9" s="1227">
        <f t="shared" si="8"/>
        <v>4676</v>
      </c>
      <c r="O9" s="398"/>
      <c r="P9" s="398"/>
      <c r="Q9" s="398"/>
      <c r="R9" s="398"/>
      <c r="S9" s="398"/>
      <c r="T9" s="398"/>
      <c r="U9" s="398"/>
      <c r="V9" s="398"/>
      <c r="W9" s="398"/>
      <c r="X9" s="398"/>
      <c r="Y9" s="398"/>
      <c r="Z9" s="398"/>
    </row>
    <row r="10" spans="1:26" ht="13.5" customHeight="1">
      <c r="A10" s="52"/>
      <c r="B10" s="1141" t="s">
        <v>599</v>
      </c>
      <c r="C10" s="1227">
        <f t="shared" si="3"/>
        <v>51</v>
      </c>
      <c r="D10" s="1227">
        <f t="shared" si="3"/>
        <v>74</v>
      </c>
      <c r="E10" s="1227">
        <f t="shared" si="3"/>
        <v>8</v>
      </c>
      <c r="F10" s="1227">
        <f t="shared" si="4"/>
        <v>133</v>
      </c>
      <c r="G10" s="1227">
        <f t="shared" si="5"/>
        <v>258</v>
      </c>
      <c r="H10" s="1227">
        <f t="shared" si="5"/>
        <v>304</v>
      </c>
      <c r="I10" s="1227">
        <f t="shared" si="5"/>
        <v>53</v>
      </c>
      <c r="J10" s="1227">
        <f t="shared" si="6"/>
        <v>615</v>
      </c>
      <c r="K10" s="1227">
        <f t="shared" si="7"/>
        <v>77</v>
      </c>
      <c r="L10" s="1227">
        <f t="shared" si="7"/>
        <v>2026</v>
      </c>
      <c r="M10" s="1227">
        <f t="shared" si="7"/>
        <v>580</v>
      </c>
      <c r="N10" s="1227">
        <f t="shared" si="8"/>
        <v>2683</v>
      </c>
      <c r="O10" s="398"/>
      <c r="P10" s="398"/>
      <c r="Q10" s="398"/>
      <c r="R10" s="398"/>
      <c r="S10" s="398"/>
      <c r="T10" s="398"/>
      <c r="U10" s="398"/>
      <c r="V10" s="398"/>
      <c r="W10" s="398"/>
      <c r="X10" s="398"/>
      <c r="Y10" s="398"/>
      <c r="Z10" s="398"/>
    </row>
    <row r="11" spans="1:26" ht="13.5" customHeight="1">
      <c r="A11" s="52"/>
      <c r="B11" s="1141" t="s">
        <v>600</v>
      </c>
      <c r="C11" s="1227">
        <f t="shared" si="3"/>
        <v>60</v>
      </c>
      <c r="D11" s="1227">
        <f t="shared" si="3"/>
        <v>75</v>
      </c>
      <c r="E11" s="1227">
        <f t="shared" si="3"/>
        <v>13</v>
      </c>
      <c r="F11" s="1227">
        <f t="shared" si="4"/>
        <v>148</v>
      </c>
      <c r="G11" s="1227">
        <f t="shared" si="5"/>
        <v>482</v>
      </c>
      <c r="H11" s="1227">
        <f t="shared" si="5"/>
        <v>264</v>
      </c>
      <c r="I11" s="1227">
        <f t="shared" si="5"/>
        <v>89</v>
      </c>
      <c r="J11" s="1227">
        <f t="shared" si="6"/>
        <v>835</v>
      </c>
      <c r="K11" s="1227">
        <f t="shared" si="7"/>
        <v>322</v>
      </c>
      <c r="L11" s="1227">
        <f t="shared" si="7"/>
        <v>1689</v>
      </c>
      <c r="M11" s="1227">
        <f t="shared" si="7"/>
        <v>1077</v>
      </c>
      <c r="N11" s="1227">
        <f t="shared" si="8"/>
        <v>3088</v>
      </c>
      <c r="O11" s="398"/>
      <c r="P11" s="398"/>
      <c r="Q11" s="398"/>
      <c r="R11" s="398"/>
      <c r="S11" s="398"/>
      <c r="T11" s="398"/>
      <c r="U11" s="398"/>
      <c r="V11" s="398"/>
      <c r="W11" s="398"/>
      <c r="X11" s="398"/>
      <c r="Y11" s="398"/>
      <c r="Z11" s="398"/>
    </row>
    <row r="12" spans="1:26" ht="13.5" customHeight="1">
      <c r="A12" s="52"/>
      <c r="B12" s="1141" t="s">
        <v>601</v>
      </c>
      <c r="C12" s="1227">
        <f t="shared" si="3"/>
        <v>105</v>
      </c>
      <c r="D12" s="1227">
        <f t="shared" si="3"/>
        <v>117</v>
      </c>
      <c r="E12" s="1227">
        <f t="shared" si="3"/>
        <v>20</v>
      </c>
      <c r="F12" s="1227">
        <f t="shared" si="4"/>
        <v>242</v>
      </c>
      <c r="G12" s="1227">
        <f t="shared" si="5"/>
        <v>804</v>
      </c>
      <c r="H12" s="1227">
        <f t="shared" si="5"/>
        <v>449</v>
      </c>
      <c r="I12" s="1227">
        <f t="shared" si="5"/>
        <v>274</v>
      </c>
      <c r="J12" s="1227">
        <f t="shared" si="6"/>
        <v>1527</v>
      </c>
      <c r="K12" s="1227">
        <f t="shared" si="7"/>
        <v>487</v>
      </c>
      <c r="L12" s="1227">
        <f t="shared" si="7"/>
        <v>3228</v>
      </c>
      <c r="M12" s="1227">
        <f t="shared" si="7"/>
        <v>1409</v>
      </c>
      <c r="N12" s="1227">
        <f t="shared" si="8"/>
        <v>5124</v>
      </c>
      <c r="O12" s="398"/>
      <c r="P12" s="398"/>
      <c r="Q12" s="398"/>
      <c r="R12" s="398"/>
      <c r="S12" s="398"/>
      <c r="T12" s="398"/>
      <c r="U12" s="398"/>
      <c r="V12" s="398"/>
      <c r="W12" s="398"/>
      <c r="X12" s="398"/>
      <c r="Y12" s="398"/>
      <c r="Z12" s="398"/>
    </row>
    <row r="13" spans="1:26" ht="13.5" customHeight="1">
      <c r="A13" s="52"/>
      <c r="B13" s="1141" t="s">
        <v>602</v>
      </c>
      <c r="C13" s="1227">
        <f t="shared" si="3"/>
        <v>45</v>
      </c>
      <c r="D13" s="1227">
        <f t="shared" si="3"/>
        <v>54</v>
      </c>
      <c r="E13" s="1227">
        <f t="shared" si="3"/>
        <v>8</v>
      </c>
      <c r="F13" s="1227">
        <f t="shared" si="4"/>
        <v>107</v>
      </c>
      <c r="G13" s="1227">
        <f t="shared" si="5"/>
        <v>312</v>
      </c>
      <c r="H13" s="1227">
        <f t="shared" si="5"/>
        <v>179</v>
      </c>
      <c r="I13" s="1227">
        <f t="shared" si="5"/>
        <v>89</v>
      </c>
      <c r="J13" s="1227">
        <f t="shared" si="6"/>
        <v>580</v>
      </c>
      <c r="K13" s="1227">
        <f t="shared" si="7"/>
        <v>153</v>
      </c>
      <c r="L13" s="1227">
        <f t="shared" si="7"/>
        <v>1431</v>
      </c>
      <c r="M13" s="1227">
        <f t="shared" si="7"/>
        <v>569</v>
      </c>
      <c r="N13" s="1227">
        <f t="shared" si="8"/>
        <v>2153</v>
      </c>
      <c r="O13" s="398"/>
      <c r="P13" s="398"/>
      <c r="Q13" s="398"/>
      <c r="R13" s="398"/>
      <c r="S13" s="398"/>
      <c r="T13" s="398"/>
      <c r="U13" s="398"/>
      <c r="V13" s="398"/>
      <c r="W13" s="398"/>
      <c r="X13" s="398"/>
      <c r="Y13" s="398"/>
      <c r="Z13" s="398"/>
    </row>
    <row r="14" spans="1:26" ht="13.5" customHeight="1">
      <c r="A14" s="52"/>
      <c r="B14" s="1141" t="s">
        <v>603</v>
      </c>
      <c r="C14" s="1227">
        <f t="shared" si="3"/>
        <v>281</v>
      </c>
      <c r="D14" s="1227">
        <f t="shared" si="3"/>
        <v>297</v>
      </c>
      <c r="E14" s="1227">
        <f t="shared" si="3"/>
        <v>54</v>
      </c>
      <c r="F14" s="1227">
        <f t="shared" si="4"/>
        <v>632</v>
      </c>
      <c r="G14" s="1227">
        <f t="shared" si="5"/>
        <v>7223</v>
      </c>
      <c r="H14" s="1227">
        <f t="shared" si="5"/>
        <v>3344</v>
      </c>
      <c r="I14" s="1227">
        <f t="shared" si="5"/>
        <v>1721</v>
      </c>
      <c r="J14" s="1227">
        <f t="shared" si="6"/>
        <v>12288</v>
      </c>
      <c r="K14" s="1227">
        <f>K29+K45+K60+K75+K91+K106+K121+K138+K154+K170+K187+K203+K219+K236+K252+K268+K286+K302+K319+K335+K351+K368+K384+K400+K417+K433+K449</f>
        <v>1598</v>
      </c>
      <c r="L14" s="1227">
        <f t="shared" ref="L14:M14" si="9">L29+L45+L60+L75+L91+L106+L121+L138+L154+L170+L187+L203+L219+L236+L252+L268+L286+L302+L319+L335+L351+L368+L384+L400+L417+L433+L449</f>
        <v>8688</v>
      </c>
      <c r="M14" s="1227">
        <f t="shared" si="9"/>
        <v>6336</v>
      </c>
      <c r="N14" s="1227">
        <f t="shared" si="8"/>
        <v>16622</v>
      </c>
      <c r="O14" s="398"/>
      <c r="P14" s="398"/>
      <c r="Q14" s="398"/>
      <c r="R14" s="398"/>
      <c r="S14" s="398"/>
      <c r="T14" s="398"/>
      <c r="U14" s="398"/>
      <c r="V14" s="398"/>
      <c r="W14" s="398"/>
      <c r="X14" s="398"/>
      <c r="Y14" s="398"/>
      <c r="Z14" s="398"/>
    </row>
    <row r="15" spans="1:26" s="295" customFormat="1" ht="13.5" customHeight="1">
      <c r="A15" s="236"/>
      <c r="B15" s="1369" t="s">
        <v>133</v>
      </c>
      <c r="C15" s="1485">
        <f>SUM(C6:C14)</f>
        <v>837</v>
      </c>
      <c r="D15" s="1485">
        <f t="shared" ref="D15:F15" si="10">SUM(D6:D14)</f>
        <v>965</v>
      </c>
      <c r="E15" s="1485">
        <f t="shared" si="10"/>
        <v>151</v>
      </c>
      <c r="F15" s="1485">
        <f t="shared" si="10"/>
        <v>1953</v>
      </c>
      <c r="G15" s="1485">
        <f>SUM(G6:G14)</f>
        <v>11067</v>
      </c>
      <c r="H15" s="1485">
        <f t="shared" ref="H15:J15" si="11">SUM(H6:H14)</f>
        <v>5838</v>
      </c>
      <c r="I15" s="1485">
        <f t="shared" si="11"/>
        <v>2666</v>
      </c>
      <c r="J15" s="1485">
        <f t="shared" si="11"/>
        <v>19571</v>
      </c>
      <c r="K15" s="1485">
        <f>SUM(K6:K14)</f>
        <v>3695</v>
      </c>
      <c r="L15" s="1485">
        <f t="shared" ref="L15:M15" si="12">SUM(L6:L14)</f>
        <v>25377</v>
      </c>
      <c r="M15" s="1485">
        <f t="shared" si="12"/>
        <v>13647</v>
      </c>
      <c r="N15" s="1485">
        <f>SUM(N6:N14)</f>
        <v>42719</v>
      </c>
      <c r="O15" s="398"/>
      <c r="P15" s="398"/>
      <c r="Q15" s="398"/>
      <c r="R15" s="398"/>
      <c r="S15" s="398"/>
      <c r="T15" s="398"/>
      <c r="U15" s="398"/>
      <c r="V15" s="398"/>
      <c r="W15" s="398"/>
      <c r="X15" s="398"/>
      <c r="Y15" s="398"/>
      <c r="Z15" s="398"/>
    </row>
    <row r="16" spans="1:26" ht="13.5" customHeight="1">
      <c r="C16" s="398"/>
      <c r="D16" s="398"/>
      <c r="E16" s="398"/>
      <c r="F16" s="2149"/>
    </row>
    <row r="18" spans="2:26" ht="13.5" customHeight="1">
      <c r="B18" s="1551" t="s">
        <v>106</v>
      </c>
    </row>
    <row r="19" spans="2:26" ht="26.25" customHeight="1">
      <c r="B19" s="2150" t="s">
        <v>588</v>
      </c>
      <c r="C19" s="1946" t="s">
        <v>589</v>
      </c>
      <c r="D19" s="1947"/>
      <c r="E19" s="1947"/>
      <c r="F19" s="1948"/>
      <c r="G19" s="1949" t="s">
        <v>590</v>
      </c>
      <c r="H19" s="1950"/>
      <c r="I19" s="1950"/>
      <c r="J19" s="1951"/>
      <c r="K19" s="1949" t="s">
        <v>591</v>
      </c>
      <c r="L19" s="1950"/>
      <c r="M19" s="1950"/>
      <c r="N19" s="1951"/>
    </row>
    <row r="20" spans="2:26" ht="13.5" customHeight="1">
      <c r="B20" s="1945"/>
      <c r="C20" s="1671" t="s">
        <v>592</v>
      </c>
      <c r="D20" s="1671" t="s">
        <v>593</v>
      </c>
      <c r="E20" s="1671" t="s">
        <v>594</v>
      </c>
      <c r="F20" s="1671" t="s">
        <v>133</v>
      </c>
      <c r="G20" s="1671" t="s">
        <v>592</v>
      </c>
      <c r="H20" s="1671" t="s">
        <v>593</v>
      </c>
      <c r="I20" s="1671" t="s">
        <v>594</v>
      </c>
      <c r="J20" s="1671" t="s">
        <v>133</v>
      </c>
      <c r="K20" s="1671" t="s">
        <v>592</v>
      </c>
      <c r="L20" s="1671" t="s">
        <v>593</v>
      </c>
      <c r="M20" s="1671" t="s">
        <v>594</v>
      </c>
      <c r="N20" s="1671" t="s">
        <v>133</v>
      </c>
    </row>
    <row r="21" spans="2:26" ht="13.5" customHeight="1">
      <c r="B21" s="1672" t="s">
        <v>595</v>
      </c>
      <c r="C21" s="1673"/>
      <c r="D21" s="1674">
        <v>9</v>
      </c>
      <c r="E21" s="1675"/>
      <c r="F21" s="1674">
        <f>SUM(C21:E21)</f>
        <v>9</v>
      </c>
      <c r="G21" s="1676"/>
      <c r="H21" s="1677">
        <v>20</v>
      </c>
      <c r="I21" s="1676"/>
      <c r="J21" s="1674">
        <f>SUM(G21:I21)</f>
        <v>20</v>
      </c>
      <c r="K21" s="1676"/>
      <c r="L21" s="1677">
        <v>416</v>
      </c>
      <c r="M21" s="1676"/>
      <c r="N21" s="1674">
        <f>SUM(K21:M21)</f>
        <v>416</v>
      </c>
      <c r="O21" s="398"/>
      <c r="P21" s="398"/>
      <c r="Q21" s="398"/>
      <c r="R21" s="398"/>
      <c r="S21" s="398"/>
      <c r="T21" s="398"/>
      <c r="U21" s="398"/>
      <c r="V21" s="398"/>
      <c r="W21" s="398"/>
      <c r="X21" s="398"/>
      <c r="Y21" s="398"/>
      <c r="Z21" s="398"/>
    </row>
    <row r="22" spans="2:26" ht="13.5" customHeight="1">
      <c r="B22" s="1672" t="s">
        <v>596</v>
      </c>
      <c r="C22" s="1676"/>
      <c r="D22" s="1677">
        <v>7</v>
      </c>
      <c r="E22" s="1675"/>
      <c r="F22" s="1674">
        <f t="shared" ref="F22:F29" si="13">SUM(C22:E22)</f>
        <v>7</v>
      </c>
      <c r="G22" s="1676"/>
      <c r="H22" s="1677">
        <v>14</v>
      </c>
      <c r="I22" s="1676"/>
      <c r="J22" s="1674">
        <f t="shared" ref="J22:J29" si="14">SUM(G22:I22)</f>
        <v>14</v>
      </c>
      <c r="K22" s="1676"/>
      <c r="L22" s="1677">
        <v>302</v>
      </c>
      <c r="M22" s="1676"/>
      <c r="N22" s="1674">
        <f t="shared" ref="N22:N29" si="15">SUM(K22:M22)</f>
        <v>302</v>
      </c>
      <c r="O22" s="398"/>
      <c r="P22" s="398"/>
      <c r="Q22" s="398"/>
      <c r="R22" s="398"/>
      <c r="S22" s="398"/>
      <c r="T22" s="398"/>
      <c r="U22" s="398"/>
      <c r="V22" s="398"/>
      <c r="W22" s="398"/>
      <c r="X22" s="398"/>
      <c r="Y22" s="398"/>
      <c r="Z22" s="398"/>
    </row>
    <row r="23" spans="2:26" ht="13.5" customHeight="1">
      <c r="B23" s="1672" t="s">
        <v>597</v>
      </c>
      <c r="C23" s="1676"/>
      <c r="D23" s="1677">
        <v>4</v>
      </c>
      <c r="E23" s="1675"/>
      <c r="F23" s="1674">
        <f t="shared" si="13"/>
        <v>4</v>
      </c>
      <c r="G23" s="1676"/>
      <c r="H23" s="1677">
        <v>11</v>
      </c>
      <c r="I23" s="1676"/>
      <c r="J23" s="1674">
        <f t="shared" si="14"/>
        <v>11</v>
      </c>
      <c r="K23" s="1676"/>
      <c r="L23" s="1677">
        <v>185</v>
      </c>
      <c r="M23" s="1676"/>
      <c r="N23" s="1674">
        <f t="shared" si="15"/>
        <v>185</v>
      </c>
      <c r="O23" s="398"/>
      <c r="P23" s="398"/>
      <c r="Q23" s="398"/>
      <c r="R23" s="398"/>
      <c r="S23" s="398"/>
      <c r="T23" s="398"/>
      <c r="U23" s="398"/>
      <c r="V23" s="398"/>
      <c r="W23" s="398"/>
      <c r="X23" s="398"/>
      <c r="Y23" s="398"/>
      <c r="Z23" s="398"/>
    </row>
    <row r="24" spans="2:26" ht="13.5" customHeight="1">
      <c r="B24" s="1672" t="s">
        <v>598</v>
      </c>
      <c r="C24" s="1676"/>
      <c r="D24" s="1677">
        <v>8</v>
      </c>
      <c r="E24" s="1675"/>
      <c r="F24" s="1674">
        <f t="shared" si="13"/>
        <v>8</v>
      </c>
      <c r="G24" s="1676"/>
      <c r="H24" s="1677">
        <v>20</v>
      </c>
      <c r="I24" s="1676"/>
      <c r="J24" s="1674">
        <f t="shared" si="14"/>
        <v>20</v>
      </c>
      <c r="K24" s="1676"/>
      <c r="L24" s="1677">
        <v>429</v>
      </c>
      <c r="M24" s="1676"/>
      <c r="N24" s="1674">
        <f t="shared" si="15"/>
        <v>429</v>
      </c>
      <c r="O24" s="398"/>
      <c r="P24" s="398"/>
      <c r="Q24" s="398"/>
      <c r="R24" s="398"/>
      <c r="S24" s="398"/>
      <c r="T24" s="398"/>
      <c r="U24" s="398"/>
      <c r="V24" s="398"/>
      <c r="W24" s="398"/>
      <c r="X24" s="398"/>
      <c r="Y24" s="398"/>
      <c r="Z24" s="398"/>
    </row>
    <row r="25" spans="2:26" ht="13.5" customHeight="1">
      <c r="B25" s="1672" t="s">
        <v>604</v>
      </c>
      <c r="C25" s="1676"/>
      <c r="D25" s="1677">
        <v>5</v>
      </c>
      <c r="E25" s="1675"/>
      <c r="F25" s="1674">
        <f t="shared" si="13"/>
        <v>5</v>
      </c>
      <c r="G25" s="1676"/>
      <c r="H25" s="1677">
        <v>13</v>
      </c>
      <c r="I25" s="1676"/>
      <c r="J25" s="1674">
        <f t="shared" si="14"/>
        <v>13</v>
      </c>
      <c r="K25" s="1676"/>
      <c r="L25" s="1677">
        <v>160</v>
      </c>
      <c r="M25" s="1676"/>
      <c r="N25" s="1674">
        <f t="shared" si="15"/>
        <v>160</v>
      </c>
      <c r="O25" s="398"/>
      <c r="P25" s="398"/>
      <c r="Q25" s="398"/>
      <c r="R25" s="398"/>
      <c r="S25" s="398"/>
      <c r="T25" s="398"/>
      <c r="U25" s="398"/>
      <c r="V25" s="398"/>
      <c r="W25" s="398"/>
      <c r="X25" s="398"/>
      <c r="Y25" s="398"/>
      <c r="Z25" s="398"/>
    </row>
    <row r="26" spans="2:26" ht="13.5" customHeight="1">
      <c r="B26" s="1672" t="s">
        <v>600</v>
      </c>
      <c r="C26" s="1676"/>
      <c r="D26" s="1677">
        <v>8</v>
      </c>
      <c r="E26" s="1675"/>
      <c r="F26" s="1674">
        <f t="shared" si="13"/>
        <v>8</v>
      </c>
      <c r="G26" s="1676"/>
      <c r="H26" s="1677">
        <v>16</v>
      </c>
      <c r="I26" s="1676"/>
      <c r="J26" s="1674">
        <f t="shared" si="14"/>
        <v>16</v>
      </c>
      <c r="K26" s="1676"/>
      <c r="L26" s="1677">
        <v>400</v>
      </c>
      <c r="M26" s="1676"/>
      <c r="N26" s="1674">
        <f t="shared" si="15"/>
        <v>400</v>
      </c>
      <c r="O26" s="398"/>
      <c r="P26" s="398"/>
      <c r="Q26" s="398"/>
      <c r="R26" s="398"/>
      <c r="S26" s="398"/>
      <c r="T26" s="398"/>
      <c r="U26" s="398"/>
      <c r="V26" s="398"/>
      <c r="W26" s="398"/>
      <c r="X26" s="398"/>
      <c r="Y26" s="398"/>
      <c r="Z26" s="398"/>
    </row>
    <row r="27" spans="2:26" ht="13.5" customHeight="1">
      <c r="B27" s="1672" t="s">
        <v>601</v>
      </c>
      <c r="C27" s="1676"/>
      <c r="D27" s="1677">
        <v>13</v>
      </c>
      <c r="E27" s="1675"/>
      <c r="F27" s="1674">
        <f t="shared" si="13"/>
        <v>13</v>
      </c>
      <c r="G27" s="1676"/>
      <c r="H27" s="1677">
        <v>27</v>
      </c>
      <c r="I27" s="1676"/>
      <c r="J27" s="1674">
        <f t="shared" si="14"/>
        <v>27</v>
      </c>
      <c r="K27" s="1676"/>
      <c r="L27" s="1677">
        <v>579</v>
      </c>
      <c r="M27" s="1676"/>
      <c r="N27" s="1674">
        <f t="shared" si="15"/>
        <v>579</v>
      </c>
      <c r="O27" s="398"/>
      <c r="P27" s="398"/>
      <c r="Q27" s="398"/>
      <c r="R27" s="398"/>
      <c r="S27" s="398"/>
      <c r="T27" s="398"/>
      <c r="U27" s="398"/>
      <c r="V27" s="398"/>
      <c r="W27" s="398"/>
      <c r="X27" s="398"/>
      <c r="Y27" s="398"/>
      <c r="Z27" s="398"/>
    </row>
    <row r="28" spans="2:26" ht="13.5" customHeight="1">
      <c r="B28" s="1672" t="s">
        <v>602</v>
      </c>
      <c r="C28" s="1676"/>
      <c r="D28" s="1677">
        <v>5</v>
      </c>
      <c r="E28" s="1675"/>
      <c r="F28" s="1674">
        <f t="shared" si="13"/>
        <v>5</v>
      </c>
      <c r="G28" s="1676"/>
      <c r="H28" s="1677">
        <v>20</v>
      </c>
      <c r="I28" s="1676"/>
      <c r="J28" s="1674">
        <f t="shared" si="14"/>
        <v>20</v>
      </c>
      <c r="K28" s="1676"/>
      <c r="L28" s="1677">
        <v>230</v>
      </c>
      <c r="M28" s="1676"/>
      <c r="N28" s="1674">
        <f t="shared" si="15"/>
        <v>230</v>
      </c>
      <c r="O28" s="398"/>
      <c r="P28" s="398"/>
      <c r="Q28" s="398"/>
      <c r="R28" s="398"/>
      <c r="S28" s="398"/>
      <c r="T28" s="398"/>
      <c r="U28" s="398"/>
      <c r="V28" s="398"/>
      <c r="W28" s="398"/>
      <c r="X28" s="398"/>
      <c r="Y28" s="398"/>
      <c r="Z28" s="398"/>
    </row>
    <row r="29" spans="2:26" ht="13.5" customHeight="1">
      <c r="B29" s="1672" t="s">
        <v>603</v>
      </c>
      <c r="C29" s="1676"/>
      <c r="D29" s="1677">
        <v>46</v>
      </c>
      <c r="E29" s="1675"/>
      <c r="F29" s="1674">
        <f t="shared" si="13"/>
        <v>46</v>
      </c>
      <c r="G29" s="1676"/>
      <c r="H29" s="1677">
        <v>574</v>
      </c>
      <c r="I29" s="1676"/>
      <c r="J29" s="1674">
        <f t="shared" si="14"/>
        <v>574</v>
      </c>
      <c r="K29" s="1676"/>
      <c r="L29" s="1677">
        <v>2726</v>
      </c>
      <c r="M29" s="1676"/>
      <c r="N29" s="1674">
        <f t="shared" si="15"/>
        <v>2726</v>
      </c>
      <c r="O29" s="398"/>
      <c r="P29" s="398"/>
      <c r="Q29" s="398"/>
      <c r="R29" s="398"/>
      <c r="S29" s="398"/>
      <c r="T29" s="398"/>
      <c r="U29" s="398"/>
      <c r="V29" s="398"/>
      <c r="W29" s="398"/>
      <c r="X29" s="398"/>
      <c r="Y29" s="398"/>
      <c r="Z29" s="398"/>
    </row>
    <row r="30" spans="2:26" ht="13.5" customHeight="1">
      <c r="B30" s="1678" t="s">
        <v>133</v>
      </c>
      <c r="C30" s="1679">
        <f>SUM(C21:C29)</f>
        <v>0</v>
      </c>
      <c r="D30" s="1679">
        <f t="shared" ref="D30:N30" si="16">SUM(D21:D29)</f>
        <v>105</v>
      </c>
      <c r="E30" s="1679">
        <f t="shared" si="16"/>
        <v>0</v>
      </c>
      <c r="F30" s="1679">
        <f t="shared" si="16"/>
        <v>105</v>
      </c>
      <c r="G30" s="1679">
        <f t="shared" si="16"/>
        <v>0</v>
      </c>
      <c r="H30" s="1679">
        <f t="shared" si="16"/>
        <v>715</v>
      </c>
      <c r="I30" s="1679">
        <f t="shared" si="16"/>
        <v>0</v>
      </c>
      <c r="J30" s="1679">
        <f t="shared" si="16"/>
        <v>715</v>
      </c>
      <c r="K30" s="1679">
        <f t="shared" si="16"/>
        <v>0</v>
      </c>
      <c r="L30" s="1679">
        <f t="shared" si="16"/>
        <v>5427</v>
      </c>
      <c r="M30" s="1679">
        <f t="shared" si="16"/>
        <v>0</v>
      </c>
      <c r="N30" s="1679">
        <f t="shared" si="16"/>
        <v>5427</v>
      </c>
      <c r="O30" s="398"/>
      <c r="P30" s="398"/>
      <c r="Q30" s="398"/>
      <c r="R30" s="398"/>
      <c r="S30" s="398"/>
      <c r="T30" s="398"/>
      <c r="U30" s="398"/>
      <c r="V30" s="398"/>
      <c r="W30" s="398"/>
      <c r="X30" s="398"/>
      <c r="Y30" s="398"/>
      <c r="Z30" s="398"/>
    </row>
    <row r="32" spans="2:26" ht="13.5" customHeight="1">
      <c r="B32" s="51"/>
      <c r="C32" s="422"/>
      <c r="D32" s="422"/>
      <c r="E32" s="422"/>
      <c r="F32" s="422"/>
      <c r="G32" s="422"/>
      <c r="H32" s="422"/>
      <c r="I32" s="422"/>
      <c r="J32" s="422"/>
      <c r="K32" s="422"/>
      <c r="L32" s="422"/>
      <c r="M32" s="422"/>
      <c r="N32" s="478">
        <v>166</v>
      </c>
    </row>
    <row r="33" spans="2:26" ht="13.5" customHeight="1">
      <c r="B33" s="51"/>
      <c r="C33" s="422"/>
      <c r="D33" s="422"/>
      <c r="E33" s="422"/>
      <c r="F33" s="422"/>
      <c r="G33" s="422"/>
      <c r="H33" s="422"/>
      <c r="I33" s="422"/>
      <c r="J33" s="422"/>
      <c r="K33" s="422"/>
      <c r="L33" s="422"/>
      <c r="M33" s="422"/>
      <c r="N33" s="478"/>
    </row>
    <row r="34" spans="2:26" ht="13.5" customHeight="1">
      <c r="B34" s="1551" t="s">
        <v>107</v>
      </c>
    </row>
    <row r="35" spans="2:26" ht="25.5" customHeight="1">
      <c r="B35" s="2148" t="s">
        <v>588</v>
      </c>
      <c r="C35" s="1940" t="s">
        <v>589</v>
      </c>
      <c r="D35" s="1940"/>
      <c r="E35" s="1940"/>
      <c r="F35" s="1940"/>
      <c r="G35" s="1941" t="s">
        <v>590</v>
      </c>
      <c r="H35" s="1942"/>
      <c r="I35" s="1942"/>
      <c r="J35" s="1943"/>
      <c r="K35" s="1721" t="s">
        <v>591</v>
      </c>
      <c r="L35" s="1944"/>
      <c r="M35" s="1944"/>
      <c r="N35" s="1722"/>
    </row>
    <row r="36" spans="2:26" ht="13.5" customHeight="1">
      <c r="B36" s="1939"/>
      <c r="C36" s="1163" t="s">
        <v>592</v>
      </c>
      <c r="D36" s="1163" t="s">
        <v>593</v>
      </c>
      <c r="E36" s="1163" t="s">
        <v>594</v>
      </c>
      <c r="F36" s="1163" t="s">
        <v>133</v>
      </c>
      <c r="G36" s="1163" t="s">
        <v>592</v>
      </c>
      <c r="H36" s="1163" t="s">
        <v>593</v>
      </c>
      <c r="I36" s="1163" t="s">
        <v>594</v>
      </c>
      <c r="J36" s="1163" t="s">
        <v>133</v>
      </c>
      <c r="K36" s="1163" t="s">
        <v>592</v>
      </c>
      <c r="L36" s="1163" t="s">
        <v>593</v>
      </c>
      <c r="M36" s="1163" t="s">
        <v>594</v>
      </c>
      <c r="N36" s="1163" t="s">
        <v>133</v>
      </c>
    </row>
    <row r="37" spans="2:26" ht="13.5" customHeight="1">
      <c r="B37" s="1141" t="s">
        <v>595</v>
      </c>
      <c r="C37" s="1674">
        <v>10</v>
      </c>
      <c r="D37" s="1673"/>
      <c r="E37" s="1673"/>
      <c r="F37" s="1674">
        <f>SUM(C37:E37)</f>
        <v>10</v>
      </c>
      <c r="G37" s="1677">
        <v>144</v>
      </c>
      <c r="H37" s="1673"/>
      <c r="I37" s="1673"/>
      <c r="J37" s="1674">
        <f>SUM(G37:I37)</f>
        <v>144</v>
      </c>
      <c r="K37" s="1677">
        <v>44</v>
      </c>
      <c r="L37" s="1673"/>
      <c r="M37" s="1673"/>
      <c r="N37" s="1674">
        <f>SUM(K37:M37)</f>
        <v>44</v>
      </c>
      <c r="O37" s="398"/>
      <c r="P37" s="398"/>
      <c r="Q37" s="398"/>
      <c r="R37" s="398"/>
      <c r="S37" s="398"/>
      <c r="T37" s="398"/>
      <c r="U37" s="398"/>
      <c r="V37" s="398"/>
      <c r="W37" s="398"/>
      <c r="X37" s="398"/>
      <c r="Y37" s="398"/>
      <c r="Z37" s="398"/>
    </row>
    <row r="38" spans="2:26" ht="13.5" customHeight="1">
      <c r="B38" s="1141" t="s">
        <v>596</v>
      </c>
      <c r="C38" s="1677">
        <v>8</v>
      </c>
      <c r="D38" s="1673"/>
      <c r="E38" s="1673"/>
      <c r="F38" s="1674">
        <f t="shared" ref="F38:F45" si="17">SUM(C38:E38)</f>
        <v>8</v>
      </c>
      <c r="G38" s="1677">
        <v>67</v>
      </c>
      <c r="H38" s="1673"/>
      <c r="I38" s="1673"/>
      <c r="J38" s="1674">
        <f t="shared" ref="J38:J45" si="18">SUM(G38:I38)</f>
        <v>67</v>
      </c>
      <c r="K38" s="1677">
        <v>26</v>
      </c>
      <c r="L38" s="1673"/>
      <c r="M38" s="1673"/>
      <c r="N38" s="1674">
        <f t="shared" ref="N38:N45" si="19">SUM(K38:M38)</f>
        <v>26</v>
      </c>
      <c r="O38" s="398"/>
      <c r="P38" s="398"/>
      <c r="Q38" s="398"/>
      <c r="R38" s="398"/>
      <c r="S38" s="398"/>
      <c r="T38" s="398"/>
      <c r="U38" s="398"/>
      <c r="V38" s="398"/>
      <c r="W38" s="398"/>
      <c r="X38" s="398"/>
      <c r="Y38" s="398"/>
      <c r="Z38" s="398"/>
    </row>
    <row r="39" spans="2:26" ht="13.5" customHeight="1">
      <c r="B39" s="1141" t="s">
        <v>597</v>
      </c>
      <c r="C39" s="1677">
        <v>6</v>
      </c>
      <c r="D39" s="1673"/>
      <c r="E39" s="1673"/>
      <c r="F39" s="1674">
        <f t="shared" si="17"/>
        <v>6</v>
      </c>
      <c r="G39" s="1677">
        <v>61</v>
      </c>
      <c r="H39" s="1673"/>
      <c r="I39" s="1673"/>
      <c r="J39" s="1674">
        <f t="shared" si="18"/>
        <v>61</v>
      </c>
      <c r="K39" s="1677">
        <v>29</v>
      </c>
      <c r="L39" s="1673"/>
      <c r="M39" s="1673"/>
      <c r="N39" s="1674">
        <f t="shared" si="19"/>
        <v>29</v>
      </c>
      <c r="O39" s="398"/>
      <c r="P39" s="398"/>
      <c r="Q39" s="398"/>
      <c r="R39" s="398"/>
      <c r="S39" s="398"/>
      <c r="T39" s="398"/>
      <c r="U39" s="398"/>
      <c r="V39" s="398"/>
      <c r="W39" s="398"/>
      <c r="X39" s="398"/>
      <c r="Y39" s="398"/>
      <c r="Z39" s="398"/>
    </row>
    <row r="40" spans="2:26" ht="13.5" customHeight="1">
      <c r="B40" s="1141" t="s">
        <v>598</v>
      </c>
      <c r="C40" s="1677">
        <v>10</v>
      </c>
      <c r="D40" s="1673"/>
      <c r="E40" s="1673"/>
      <c r="F40" s="1674">
        <f t="shared" si="17"/>
        <v>10</v>
      </c>
      <c r="G40" s="1677">
        <v>134</v>
      </c>
      <c r="H40" s="1673"/>
      <c r="I40" s="1673"/>
      <c r="J40" s="1674">
        <f t="shared" si="18"/>
        <v>134</v>
      </c>
      <c r="K40" s="1677">
        <v>70</v>
      </c>
      <c r="L40" s="1673"/>
      <c r="M40" s="1673"/>
      <c r="N40" s="1674">
        <f t="shared" si="19"/>
        <v>70</v>
      </c>
      <c r="O40" s="398"/>
      <c r="P40" s="398"/>
      <c r="Q40" s="398"/>
      <c r="R40" s="398"/>
      <c r="S40" s="398"/>
      <c r="T40" s="398"/>
      <c r="U40" s="398"/>
      <c r="V40" s="398"/>
      <c r="W40" s="398"/>
      <c r="X40" s="398"/>
      <c r="Y40" s="398"/>
      <c r="Z40" s="398"/>
    </row>
    <row r="41" spans="2:26" ht="13.5" customHeight="1">
      <c r="B41" s="1141" t="s">
        <v>604</v>
      </c>
      <c r="C41" s="1677">
        <v>8</v>
      </c>
      <c r="D41" s="1673"/>
      <c r="E41" s="1673"/>
      <c r="F41" s="1674">
        <f t="shared" si="17"/>
        <v>8</v>
      </c>
      <c r="G41" s="1677">
        <v>65</v>
      </c>
      <c r="H41" s="1673"/>
      <c r="I41" s="1673"/>
      <c r="J41" s="1674">
        <f t="shared" si="18"/>
        <v>65</v>
      </c>
      <c r="K41" s="1677">
        <v>17</v>
      </c>
      <c r="L41" s="1673"/>
      <c r="M41" s="1673"/>
      <c r="N41" s="1674">
        <f t="shared" si="19"/>
        <v>17</v>
      </c>
      <c r="O41" s="398"/>
      <c r="P41" s="398"/>
      <c r="Q41" s="398"/>
      <c r="R41" s="398"/>
      <c r="S41" s="398"/>
      <c r="T41" s="398"/>
      <c r="U41" s="398"/>
      <c r="V41" s="398"/>
      <c r="W41" s="398"/>
      <c r="X41" s="398"/>
      <c r="Y41" s="398"/>
      <c r="Z41" s="398"/>
    </row>
    <row r="42" spans="2:26" ht="13.5" customHeight="1">
      <c r="B42" s="1141" t="s">
        <v>600</v>
      </c>
      <c r="C42" s="1677">
        <v>8</v>
      </c>
      <c r="D42" s="1673"/>
      <c r="E42" s="1673"/>
      <c r="F42" s="1674">
        <f t="shared" si="17"/>
        <v>8</v>
      </c>
      <c r="G42" s="1677">
        <v>130</v>
      </c>
      <c r="H42" s="1673"/>
      <c r="I42" s="1673"/>
      <c r="J42" s="1674">
        <f t="shared" si="18"/>
        <v>130</v>
      </c>
      <c r="K42" s="1677">
        <v>105</v>
      </c>
      <c r="L42" s="1673"/>
      <c r="M42" s="1673"/>
      <c r="N42" s="1674">
        <f t="shared" si="19"/>
        <v>105</v>
      </c>
      <c r="O42" s="398"/>
      <c r="P42" s="398"/>
      <c r="Q42" s="398"/>
      <c r="R42" s="398"/>
      <c r="S42" s="398"/>
      <c r="T42" s="398"/>
      <c r="U42" s="398"/>
      <c r="V42" s="398"/>
      <c r="W42" s="398"/>
      <c r="X42" s="398"/>
      <c r="Y42" s="398"/>
      <c r="Z42" s="398"/>
    </row>
    <row r="43" spans="2:26" ht="13.5" customHeight="1">
      <c r="B43" s="1141" t="s">
        <v>601</v>
      </c>
      <c r="C43" s="1677">
        <v>8</v>
      </c>
      <c r="D43" s="1673"/>
      <c r="E43" s="1673"/>
      <c r="F43" s="1674">
        <f t="shared" si="17"/>
        <v>8</v>
      </c>
      <c r="G43" s="1677">
        <v>142</v>
      </c>
      <c r="H43" s="1673"/>
      <c r="I43" s="1673"/>
      <c r="J43" s="1674">
        <f t="shared" si="18"/>
        <v>142</v>
      </c>
      <c r="K43" s="1677">
        <v>83</v>
      </c>
      <c r="L43" s="1673"/>
      <c r="M43" s="1673"/>
      <c r="N43" s="1674">
        <f t="shared" si="19"/>
        <v>83</v>
      </c>
      <c r="O43" s="398"/>
      <c r="P43" s="398"/>
      <c r="Q43" s="398"/>
      <c r="R43" s="398"/>
      <c r="S43" s="398"/>
      <c r="T43" s="398"/>
      <c r="U43" s="398"/>
      <c r="V43" s="398"/>
      <c r="W43" s="398"/>
      <c r="X43" s="398"/>
      <c r="Y43" s="398"/>
      <c r="Z43" s="398"/>
    </row>
    <row r="44" spans="2:26" ht="13.5" customHeight="1">
      <c r="B44" s="2151" t="s">
        <v>602</v>
      </c>
      <c r="C44" s="1677">
        <v>7</v>
      </c>
      <c r="D44" s="1673"/>
      <c r="E44" s="1673"/>
      <c r="F44" s="1674">
        <f t="shared" si="17"/>
        <v>7</v>
      </c>
      <c r="G44" s="1677">
        <v>70</v>
      </c>
      <c r="H44" s="1673"/>
      <c r="I44" s="1673"/>
      <c r="J44" s="1674">
        <f t="shared" si="18"/>
        <v>70</v>
      </c>
      <c r="K44" s="1677">
        <v>26</v>
      </c>
      <c r="L44" s="1673"/>
      <c r="M44" s="1673"/>
      <c r="N44" s="1674">
        <f t="shared" si="19"/>
        <v>26</v>
      </c>
      <c r="O44" s="398"/>
      <c r="P44" s="398"/>
      <c r="Q44" s="398"/>
      <c r="R44" s="398"/>
      <c r="S44" s="398"/>
      <c r="T44" s="398"/>
      <c r="U44" s="398"/>
      <c r="V44" s="398"/>
      <c r="W44" s="398"/>
      <c r="X44" s="398"/>
      <c r="Y44" s="398"/>
      <c r="Z44" s="398"/>
    </row>
    <row r="45" spans="2:26" ht="13.5" customHeight="1">
      <c r="B45" s="1141" t="s">
        <v>603</v>
      </c>
      <c r="C45" s="1677">
        <v>41</v>
      </c>
      <c r="D45" s="1673"/>
      <c r="E45" s="1673"/>
      <c r="F45" s="1674">
        <f t="shared" si="17"/>
        <v>41</v>
      </c>
      <c r="G45" s="1677">
        <v>1632</v>
      </c>
      <c r="H45" s="1673"/>
      <c r="I45" s="1673"/>
      <c r="J45" s="1674">
        <f t="shared" si="18"/>
        <v>1632</v>
      </c>
      <c r="K45" s="1677">
        <v>494</v>
      </c>
      <c r="L45" s="1673"/>
      <c r="M45" s="1673"/>
      <c r="N45" s="1674">
        <f t="shared" si="19"/>
        <v>494</v>
      </c>
      <c r="O45" s="398"/>
      <c r="P45" s="398"/>
      <c r="Q45" s="398"/>
      <c r="R45" s="398"/>
      <c r="S45" s="398"/>
      <c r="T45" s="398"/>
      <c r="U45" s="398"/>
      <c r="V45" s="398"/>
      <c r="W45" s="398"/>
      <c r="X45" s="398"/>
      <c r="Y45" s="398"/>
      <c r="Z45" s="398"/>
    </row>
    <row r="46" spans="2:26" ht="13.5" customHeight="1">
      <c r="B46" s="1369" t="s">
        <v>133</v>
      </c>
      <c r="C46" s="1679">
        <f t="shared" ref="C46:F46" si="20">SUM(C37:C45)</f>
        <v>106</v>
      </c>
      <c r="D46" s="1679">
        <f t="shared" si="20"/>
        <v>0</v>
      </c>
      <c r="E46" s="1679">
        <f t="shared" si="20"/>
        <v>0</v>
      </c>
      <c r="F46" s="1679">
        <f t="shared" si="20"/>
        <v>106</v>
      </c>
      <c r="G46" s="1679">
        <f>SUM(G37:G45)</f>
        <v>2445</v>
      </c>
      <c r="H46" s="1679">
        <f t="shared" ref="H46" si="21">SUM(H37:H45)</f>
        <v>0</v>
      </c>
      <c r="I46" s="1679">
        <f t="shared" ref="I46" si="22">SUM(I37:I45)</f>
        <v>0</v>
      </c>
      <c r="J46" s="1679">
        <f t="shared" ref="J46" si="23">SUM(J37:J45)</f>
        <v>2445</v>
      </c>
      <c r="K46" s="1679">
        <f t="shared" ref="K46:L46" si="24">SUM(K37:K45)</f>
        <v>894</v>
      </c>
      <c r="L46" s="1679">
        <f t="shared" si="24"/>
        <v>0</v>
      </c>
      <c r="M46" s="1679">
        <f t="shared" ref="M46" si="25">SUM(M37:M45)</f>
        <v>0</v>
      </c>
      <c r="N46" s="1679">
        <f t="shared" ref="N46" si="26">SUM(N37:N45)</f>
        <v>894</v>
      </c>
      <c r="O46" s="398"/>
      <c r="P46" s="398"/>
      <c r="Q46" s="398"/>
      <c r="R46" s="398"/>
      <c r="S46" s="398"/>
      <c r="T46" s="398"/>
      <c r="U46" s="398"/>
      <c r="V46" s="398"/>
      <c r="W46" s="398"/>
      <c r="X46" s="398"/>
      <c r="Y46" s="398"/>
      <c r="Z46" s="398"/>
    </row>
    <row r="47" spans="2:26" ht="13.5" customHeight="1">
      <c r="B47" s="51"/>
      <c r="C47" s="422"/>
      <c r="D47" s="422"/>
      <c r="E47" s="422"/>
      <c r="F47" s="422"/>
      <c r="G47" s="422"/>
      <c r="H47" s="422"/>
      <c r="I47" s="422"/>
      <c r="J47" s="478"/>
      <c r="K47" s="422"/>
      <c r="L47" s="422"/>
      <c r="M47" s="422"/>
      <c r="N47" s="478"/>
      <c r="O47" s="398"/>
    </row>
    <row r="48" spans="2:26" ht="13.5" customHeight="1">
      <c r="B48" s="51"/>
      <c r="C48" s="422"/>
      <c r="D48" s="422"/>
      <c r="E48" s="422"/>
      <c r="F48" s="422"/>
      <c r="G48" s="422"/>
      <c r="H48" s="236"/>
      <c r="I48" s="236"/>
      <c r="J48" s="236"/>
      <c r="K48" s="236"/>
      <c r="L48" s="236"/>
      <c r="M48" s="422"/>
      <c r="N48" s="478"/>
      <c r="O48" s="398"/>
    </row>
    <row r="49" spans="2:26" ht="13.5" customHeight="1">
      <c r="B49" s="1551" t="s">
        <v>108</v>
      </c>
      <c r="L49" s="398"/>
    </row>
    <row r="50" spans="2:26" ht="26.25" customHeight="1">
      <c r="B50" s="2148" t="s">
        <v>588</v>
      </c>
      <c r="C50" s="1940" t="s">
        <v>589</v>
      </c>
      <c r="D50" s="1940"/>
      <c r="E50" s="1940"/>
      <c r="F50" s="1940"/>
      <c r="G50" s="1735" t="s">
        <v>590</v>
      </c>
      <c r="H50" s="1735"/>
      <c r="I50" s="1735"/>
      <c r="J50" s="1735"/>
      <c r="K50" s="1721" t="s">
        <v>591</v>
      </c>
      <c r="L50" s="1944"/>
      <c r="M50" s="1944"/>
      <c r="N50" s="1722"/>
    </row>
    <row r="51" spans="2:26" ht="13.5" customHeight="1">
      <c r="B51" s="1939"/>
      <c r="C51" s="1163" t="s">
        <v>592</v>
      </c>
      <c r="D51" s="1163" t="s">
        <v>593</v>
      </c>
      <c r="E51" s="1163" t="s">
        <v>594</v>
      </c>
      <c r="F51" s="1163" t="s">
        <v>133</v>
      </c>
      <c r="G51" s="1163" t="s">
        <v>592</v>
      </c>
      <c r="H51" s="1163" t="s">
        <v>593</v>
      </c>
      <c r="I51" s="1163" t="s">
        <v>594</v>
      </c>
      <c r="J51" s="1163" t="s">
        <v>133</v>
      </c>
      <c r="K51" s="1163" t="s">
        <v>592</v>
      </c>
      <c r="L51" s="1163" t="s">
        <v>593</v>
      </c>
      <c r="M51" s="1163" t="s">
        <v>594</v>
      </c>
      <c r="N51" s="1163" t="s">
        <v>133</v>
      </c>
    </row>
    <row r="52" spans="2:26" ht="13.5" customHeight="1">
      <c r="B52" s="1141" t="s">
        <v>595</v>
      </c>
      <c r="C52" s="1673"/>
      <c r="D52" s="1674">
        <v>7</v>
      </c>
      <c r="E52" s="1675"/>
      <c r="F52" s="1674">
        <f>SUM(C52:E52)</f>
        <v>7</v>
      </c>
      <c r="G52" s="1676"/>
      <c r="H52" s="1677">
        <v>3</v>
      </c>
      <c r="I52" s="1676"/>
      <c r="J52" s="1674">
        <f>SUM(G52:I52)</f>
        <v>3</v>
      </c>
      <c r="K52" s="1676"/>
      <c r="L52" s="1677">
        <v>87</v>
      </c>
      <c r="M52" s="1676"/>
      <c r="N52" s="1674">
        <f>SUM(K52:M52)</f>
        <v>87</v>
      </c>
      <c r="O52" s="398"/>
      <c r="P52" s="398"/>
      <c r="Q52" s="398"/>
      <c r="R52" s="398"/>
      <c r="S52" s="398"/>
      <c r="T52" s="398"/>
      <c r="U52" s="398"/>
      <c r="V52" s="398"/>
      <c r="W52" s="398"/>
      <c r="X52" s="398"/>
      <c r="Y52" s="398"/>
      <c r="Z52" s="398"/>
    </row>
    <row r="53" spans="2:26" ht="13.5" customHeight="1">
      <c r="B53" s="1141" t="s">
        <v>596</v>
      </c>
      <c r="C53" s="1676"/>
      <c r="D53" s="1677">
        <v>6</v>
      </c>
      <c r="E53" s="1675"/>
      <c r="F53" s="1674">
        <f t="shared" ref="F53:F60" si="27">SUM(C53:E53)</f>
        <v>6</v>
      </c>
      <c r="G53" s="1676"/>
      <c r="H53" s="1677">
        <v>5</v>
      </c>
      <c r="I53" s="1676"/>
      <c r="J53" s="1674">
        <f t="shared" ref="J53:J60" si="28">SUM(G53:I53)</f>
        <v>5</v>
      </c>
      <c r="K53" s="1676"/>
      <c r="L53" s="1677">
        <v>66</v>
      </c>
      <c r="M53" s="1676"/>
      <c r="N53" s="1674">
        <f t="shared" ref="N53:N60" si="29">SUM(K53:M53)</f>
        <v>66</v>
      </c>
      <c r="O53" s="398"/>
      <c r="P53" s="398"/>
      <c r="Q53" s="398"/>
      <c r="R53" s="398"/>
      <c r="S53" s="398"/>
      <c r="T53" s="398"/>
      <c r="U53" s="398"/>
      <c r="V53" s="398"/>
      <c r="W53" s="398"/>
      <c r="X53" s="398"/>
      <c r="Y53" s="398"/>
      <c r="Z53" s="398"/>
    </row>
    <row r="54" spans="2:26" ht="13.5" customHeight="1">
      <c r="B54" s="1141" t="s">
        <v>597</v>
      </c>
      <c r="C54" s="1676"/>
      <c r="D54" s="1677">
        <v>5</v>
      </c>
      <c r="E54" s="1675"/>
      <c r="F54" s="1674">
        <f t="shared" si="27"/>
        <v>5</v>
      </c>
      <c r="G54" s="1676"/>
      <c r="H54" s="1677">
        <v>6</v>
      </c>
      <c r="I54" s="1676"/>
      <c r="J54" s="1674">
        <f t="shared" si="28"/>
        <v>6</v>
      </c>
      <c r="K54" s="1676"/>
      <c r="L54" s="1677">
        <v>54</v>
      </c>
      <c r="M54" s="1676"/>
      <c r="N54" s="1674">
        <f t="shared" si="29"/>
        <v>54</v>
      </c>
      <c r="O54" s="398"/>
      <c r="P54" s="398"/>
      <c r="Q54" s="398"/>
      <c r="R54" s="398"/>
      <c r="S54" s="398"/>
      <c r="T54" s="398"/>
      <c r="U54" s="398"/>
      <c r="V54" s="398"/>
      <c r="W54" s="398"/>
      <c r="X54" s="398"/>
      <c r="Y54" s="398"/>
      <c r="Z54" s="398"/>
    </row>
    <row r="55" spans="2:26" ht="13.5" customHeight="1">
      <c r="B55" s="1141" t="s">
        <v>598</v>
      </c>
      <c r="C55" s="1676"/>
      <c r="D55" s="1677">
        <v>5</v>
      </c>
      <c r="E55" s="1675"/>
      <c r="F55" s="1674">
        <f t="shared" si="27"/>
        <v>5</v>
      </c>
      <c r="G55" s="1676"/>
      <c r="H55" s="1677">
        <v>7</v>
      </c>
      <c r="I55" s="1676"/>
      <c r="J55" s="1674">
        <f t="shared" si="28"/>
        <v>7</v>
      </c>
      <c r="K55" s="1676"/>
      <c r="L55" s="1677">
        <v>77</v>
      </c>
      <c r="M55" s="1676"/>
      <c r="N55" s="1674">
        <f t="shared" si="29"/>
        <v>77</v>
      </c>
      <c r="O55" s="398"/>
      <c r="P55" s="398"/>
      <c r="Q55" s="398"/>
      <c r="R55" s="398"/>
      <c r="S55" s="398"/>
      <c r="T55" s="398"/>
      <c r="U55" s="398"/>
      <c r="V55" s="398"/>
      <c r="W55" s="398"/>
      <c r="X55" s="398"/>
      <c r="Y55" s="398"/>
      <c r="Z55" s="398"/>
    </row>
    <row r="56" spans="2:26" ht="13.5" customHeight="1">
      <c r="B56" s="1141" t="s">
        <v>604</v>
      </c>
      <c r="C56" s="1676"/>
      <c r="D56" s="1677">
        <v>6</v>
      </c>
      <c r="E56" s="1675"/>
      <c r="F56" s="1674">
        <f t="shared" si="27"/>
        <v>6</v>
      </c>
      <c r="G56" s="1676"/>
      <c r="H56" s="1677">
        <v>10</v>
      </c>
      <c r="I56" s="1676"/>
      <c r="J56" s="1674">
        <f t="shared" si="28"/>
        <v>10</v>
      </c>
      <c r="K56" s="1676"/>
      <c r="L56" s="1677">
        <v>102</v>
      </c>
      <c r="M56" s="1676"/>
      <c r="N56" s="1674">
        <f t="shared" si="29"/>
        <v>102</v>
      </c>
      <c r="O56" s="398"/>
      <c r="P56" s="398"/>
      <c r="Q56" s="398"/>
      <c r="R56" s="398"/>
      <c r="S56" s="398"/>
      <c r="T56" s="398"/>
      <c r="U56" s="398"/>
      <c r="V56" s="398"/>
      <c r="W56" s="398"/>
      <c r="X56" s="398"/>
      <c r="Y56" s="398"/>
      <c r="Z56" s="398"/>
    </row>
    <row r="57" spans="2:26" ht="13.5" customHeight="1">
      <c r="B57" s="1141" t="s">
        <v>600</v>
      </c>
      <c r="C57" s="1676"/>
      <c r="D57" s="1677">
        <v>7</v>
      </c>
      <c r="E57" s="1675"/>
      <c r="F57" s="1674">
        <f t="shared" si="27"/>
        <v>7</v>
      </c>
      <c r="G57" s="1676"/>
      <c r="H57" s="1677">
        <v>2</v>
      </c>
      <c r="I57" s="1676"/>
      <c r="J57" s="1674">
        <f t="shared" si="28"/>
        <v>2</v>
      </c>
      <c r="K57" s="1676"/>
      <c r="L57" s="1677">
        <v>49</v>
      </c>
      <c r="M57" s="1676"/>
      <c r="N57" s="1674">
        <f t="shared" si="29"/>
        <v>49</v>
      </c>
      <c r="O57" s="398"/>
      <c r="P57" s="398"/>
      <c r="Q57" s="398"/>
      <c r="R57" s="398"/>
      <c r="S57" s="398"/>
      <c r="T57" s="398"/>
      <c r="U57" s="398"/>
      <c r="V57" s="398"/>
      <c r="W57" s="398"/>
      <c r="X57" s="398"/>
      <c r="Y57" s="398"/>
      <c r="Z57" s="398"/>
    </row>
    <row r="58" spans="2:26" ht="13.5" customHeight="1">
      <c r="B58" s="1141" t="s">
        <v>601</v>
      </c>
      <c r="C58" s="1676"/>
      <c r="D58" s="1677">
        <v>10</v>
      </c>
      <c r="E58" s="1675"/>
      <c r="F58" s="1674">
        <f t="shared" si="27"/>
        <v>10</v>
      </c>
      <c r="G58" s="1676"/>
      <c r="H58" s="1677">
        <v>14</v>
      </c>
      <c r="I58" s="1676"/>
      <c r="J58" s="1674">
        <f t="shared" si="28"/>
        <v>14</v>
      </c>
      <c r="K58" s="1676"/>
      <c r="L58" s="1677">
        <v>172</v>
      </c>
      <c r="M58" s="1676"/>
      <c r="N58" s="1674">
        <f t="shared" si="29"/>
        <v>172</v>
      </c>
      <c r="O58" s="398"/>
      <c r="P58" s="398"/>
      <c r="Q58" s="398"/>
      <c r="R58" s="398"/>
      <c r="S58" s="398"/>
      <c r="T58" s="398"/>
      <c r="U58" s="398"/>
      <c r="V58" s="398"/>
      <c r="W58" s="398"/>
      <c r="X58" s="398"/>
      <c r="Y58" s="398"/>
      <c r="Z58" s="398"/>
    </row>
    <row r="59" spans="2:26" ht="13.5" customHeight="1">
      <c r="B59" s="1141" t="s">
        <v>602</v>
      </c>
      <c r="C59" s="1676"/>
      <c r="D59" s="1677">
        <v>7</v>
      </c>
      <c r="E59" s="1675"/>
      <c r="F59" s="1674">
        <f t="shared" si="27"/>
        <v>7</v>
      </c>
      <c r="G59" s="1676"/>
      <c r="H59" s="1677">
        <v>12</v>
      </c>
      <c r="I59" s="1676"/>
      <c r="J59" s="1674">
        <f t="shared" si="28"/>
        <v>12</v>
      </c>
      <c r="K59" s="1676"/>
      <c r="L59" s="1677">
        <v>103</v>
      </c>
      <c r="M59" s="1676"/>
      <c r="N59" s="1674">
        <f t="shared" si="29"/>
        <v>103</v>
      </c>
      <c r="O59" s="398"/>
      <c r="P59" s="398"/>
      <c r="Q59" s="398"/>
      <c r="R59" s="398"/>
      <c r="S59" s="398"/>
      <c r="T59" s="398"/>
      <c r="U59" s="398"/>
      <c r="V59" s="398"/>
      <c r="W59" s="398"/>
      <c r="X59" s="398"/>
      <c r="Y59" s="398"/>
      <c r="Z59" s="398"/>
    </row>
    <row r="60" spans="2:26" ht="13.5" customHeight="1">
      <c r="B60" s="1141" t="s">
        <v>603</v>
      </c>
      <c r="C60" s="1676"/>
      <c r="D60" s="1677">
        <v>21</v>
      </c>
      <c r="E60" s="1675"/>
      <c r="F60" s="1674">
        <f t="shared" si="27"/>
        <v>21</v>
      </c>
      <c r="G60" s="1676"/>
      <c r="H60" s="1677">
        <v>82</v>
      </c>
      <c r="I60" s="1676"/>
      <c r="J60" s="1674">
        <f t="shared" si="28"/>
        <v>82</v>
      </c>
      <c r="K60" s="1676"/>
      <c r="L60" s="1677">
        <v>160</v>
      </c>
      <c r="M60" s="1676"/>
      <c r="N60" s="1674">
        <f t="shared" si="29"/>
        <v>160</v>
      </c>
      <c r="O60" s="398"/>
      <c r="P60" s="398"/>
      <c r="Q60" s="398"/>
      <c r="R60" s="398"/>
      <c r="S60" s="398"/>
      <c r="T60" s="398"/>
      <c r="U60" s="398"/>
      <c r="V60" s="398"/>
      <c r="W60" s="398"/>
      <c r="X60" s="398"/>
      <c r="Y60" s="398"/>
      <c r="Z60" s="398"/>
    </row>
    <row r="61" spans="2:26" ht="13.5" customHeight="1">
      <c r="B61" s="1369" t="s">
        <v>133</v>
      </c>
      <c r="C61" s="1679"/>
      <c r="D61" s="1679">
        <f>SUM(D52:D60)</f>
        <v>74</v>
      </c>
      <c r="E61" s="1679"/>
      <c r="F61" s="1679">
        <f>SUM(F52:F60)</f>
        <v>74</v>
      </c>
      <c r="G61" s="1679"/>
      <c r="H61" s="1679">
        <f>SUM(H52:H60)</f>
        <v>141</v>
      </c>
      <c r="I61" s="1679"/>
      <c r="J61" s="1679">
        <f>SUM(J52:J60)</f>
        <v>141</v>
      </c>
      <c r="K61" s="1679"/>
      <c r="L61" s="1679">
        <f t="shared" ref="L61:N61" si="30">SUM(L52:L60)</f>
        <v>870</v>
      </c>
      <c r="M61" s="1679"/>
      <c r="N61" s="1679">
        <f t="shared" si="30"/>
        <v>870</v>
      </c>
      <c r="O61" s="398"/>
      <c r="P61" s="398"/>
      <c r="Q61" s="398"/>
      <c r="R61" s="398"/>
      <c r="S61" s="398"/>
      <c r="T61" s="398"/>
      <c r="U61" s="398"/>
      <c r="V61" s="398"/>
      <c r="W61" s="398"/>
      <c r="X61" s="398"/>
      <c r="Y61" s="398"/>
      <c r="Z61" s="398"/>
    </row>
    <row r="62" spans="2:26" ht="12.75">
      <c r="B62" s="51"/>
      <c r="C62" s="422"/>
      <c r="D62" s="422"/>
      <c r="E62" s="422"/>
      <c r="F62" s="422"/>
      <c r="G62" s="422"/>
      <c r="H62" s="236"/>
      <c r="I62" s="236"/>
      <c r="J62" s="236"/>
      <c r="K62" s="236"/>
      <c r="L62" s="236"/>
      <c r="M62" s="422"/>
      <c r="N62" s="422"/>
    </row>
    <row r="63" spans="2:26" ht="13.5" customHeight="1">
      <c r="B63" s="51"/>
      <c r="C63" s="422"/>
      <c r="D63" s="422"/>
      <c r="E63" s="422"/>
      <c r="F63" s="422"/>
      <c r="G63" s="422"/>
      <c r="H63" s="422"/>
      <c r="I63" s="422"/>
      <c r="J63" s="422"/>
      <c r="K63" s="422"/>
      <c r="L63" s="422"/>
      <c r="M63" s="422"/>
      <c r="N63" s="422"/>
    </row>
    <row r="64" spans="2:26" ht="13.5" customHeight="1">
      <c r="B64" s="1551" t="s">
        <v>110</v>
      </c>
      <c r="O64" s="398"/>
    </row>
    <row r="65" spans="2:26" ht="27" customHeight="1">
      <c r="B65" s="2148" t="s">
        <v>588</v>
      </c>
      <c r="C65" s="1940" t="s">
        <v>589</v>
      </c>
      <c r="D65" s="1940"/>
      <c r="E65" s="1940"/>
      <c r="F65" s="1940"/>
      <c r="G65" s="1735" t="s">
        <v>590</v>
      </c>
      <c r="H65" s="1735"/>
      <c r="I65" s="1735"/>
      <c r="J65" s="1735"/>
      <c r="K65" s="1721" t="s">
        <v>591</v>
      </c>
      <c r="L65" s="1944"/>
      <c r="M65" s="1944"/>
      <c r="N65" s="1722"/>
      <c r="O65" s="274"/>
    </row>
    <row r="66" spans="2:26" ht="13.5" customHeight="1">
      <c r="B66" s="1939"/>
      <c r="C66" s="1163" t="s">
        <v>592</v>
      </c>
      <c r="D66" s="1163" t="s">
        <v>593</v>
      </c>
      <c r="E66" s="1163" t="s">
        <v>594</v>
      </c>
      <c r="F66" s="1163" t="s">
        <v>133</v>
      </c>
      <c r="G66" s="1163" t="s">
        <v>592</v>
      </c>
      <c r="H66" s="1163" t="s">
        <v>593</v>
      </c>
      <c r="I66" s="1163" t="s">
        <v>594</v>
      </c>
      <c r="J66" s="1163" t="s">
        <v>133</v>
      </c>
      <c r="K66" s="1163" t="s">
        <v>592</v>
      </c>
      <c r="L66" s="1163" t="s">
        <v>593</v>
      </c>
      <c r="M66" s="1163" t="s">
        <v>594</v>
      </c>
      <c r="N66" s="1163" t="s">
        <v>133</v>
      </c>
      <c r="O66" s="274"/>
    </row>
    <row r="67" spans="2:26" ht="13.5" customHeight="1">
      <c r="B67" s="1141" t="s">
        <v>595</v>
      </c>
      <c r="C67" s="1674">
        <v>5</v>
      </c>
      <c r="D67" s="1675"/>
      <c r="E67" s="1675"/>
      <c r="F67" s="1674">
        <f>SUM(C67:E67)</f>
        <v>5</v>
      </c>
      <c r="G67" s="1677">
        <v>13</v>
      </c>
      <c r="H67" s="1675"/>
      <c r="I67" s="1677">
        <v>4</v>
      </c>
      <c r="J67" s="1674">
        <f>SUM(G67:I67)</f>
        <v>17</v>
      </c>
      <c r="K67" s="1677">
        <v>0</v>
      </c>
      <c r="L67" s="1675"/>
      <c r="M67" s="1676"/>
      <c r="N67" s="1674">
        <f>SUM(K67:M67)</f>
        <v>0</v>
      </c>
      <c r="O67" s="479"/>
      <c r="P67" s="479"/>
      <c r="Q67" s="479"/>
      <c r="R67" s="479"/>
      <c r="S67" s="479"/>
      <c r="T67" s="479"/>
      <c r="U67" s="479"/>
      <c r="V67" s="479"/>
      <c r="W67" s="479"/>
      <c r="X67" s="479"/>
      <c r="Y67" s="479"/>
      <c r="Z67" s="479"/>
    </row>
    <row r="68" spans="2:26" ht="13.5" customHeight="1">
      <c r="B68" s="1141" t="s">
        <v>596</v>
      </c>
      <c r="C68" s="1677">
        <v>4</v>
      </c>
      <c r="D68" s="1675"/>
      <c r="E68" s="1675"/>
      <c r="F68" s="1674">
        <f t="shared" ref="F68:F75" si="31">SUM(C68:E68)</f>
        <v>4</v>
      </c>
      <c r="G68" s="1677">
        <v>7</v>
      </c>
      <c r="H68" s="1675"/>
      <c r="I68" s="1677">
        <v>5</v>
      </c>
      <c r="J68" s="1674">
        <f t="shared" ref="J68:J75" si="32">SUM(G68:I68)</f>
        <v>12</v>
      </c>
      <c r="K68" s="1677">
        <v>0</v>
      </c>
      <c r="L68" s="1675"/>
      <c r="M68" s="1676"/>
      <c r="N68" s="1674">
        <f t="shared" ref="N68:N75" si="33">SUM(K68:M68)</f>
        <v>0</v>
      </c>
      <c r="O68" s="479"/>
      <c r="P68" s="479"/>
      <c r="Q68" s="479"/>
      <c r="R68" s="479"/>
      <c r="S68" s="479"/>
      <c r="T68" s="479"/>
      <c r="U68" s="479"/>
      <c r="V68" s="479"/>
      <c r="W68" s="479"/>
      <c r="X68" s="479"/>
      <c r="Y68" s="479"/>
      <c r="Z68" s="479"/>
    </row>
    <row r="69" spans="2:26" ht="13.5" customHeight="1">
      <c r="B69" s="1141" t="s">
        <v>597</v>
      </c>
      <c r="C69" s="1677">
        <v>2</v>
      </c>
      <c r="D69" s="1675"/>
      <c r="E69" s="1675"/>
      <c r="F69" s="1674">
        <f t="shared" si="31"/>
        <v>2</v>
      </c>
      <c r="G69" s="1677">
        <v>0</v>
      </c>
      <c r="H69" s="1675"/>
      <c r="I69" s="1677">
        <v>0</v>
      </c>
      <c r="J69" s="1674">
        <f t="shared" si="32"/>
        <v>0</v>
      </c>
      <c r="K69" s="1677">
        <v>0</v>
      </c>
      <c r="L69" s="1675"/>
      <c r="M69" s="1676"/>
      <c r="N69" s="1674">
        <f t="shared" si="33"/>
        <v>0</v>
      </c>
      <c r="O69" s="479"/>
      <c r="P69" s="479"/>
      <c r="Q69" s="479"/>
      <c r="R69" s="479"/>
      <c r="S69" s="479"/>
      <c r="T69" s="479"/>
      <c r="U69" s="479"/>
      <c r="V69" s="479"/>
      <c r="W69" s="479"/>
      <c r="X69" s="479"/>
      <c r="Y69" s="479"/>
      <c r="Z69" s="479"/>
    </row>
    <row r="70" spans="2:26" ht="13.5" customHeight="1">
      <c r="B70" s="1141" t="s">
        <v>598</v>
      </c>
      <c r="C70" s="1677">
        <v>3</v>
      </c>
      <c r="D70" s="1675"/>
      <c r="E70" s="1675"/>
      <c r="F70" s="1674">
        <f t="shared" si="31"/>
        <v>3</v>
      </c>
      <c r="G70" s="1677">
        <v>16</v>
      </c>
      <c r="H70" s="1675"/>
      <c r="I70" s="1677">
        <v>4</v>
      </c>
      <c r="J70" s="1674">
        <f t="shared" si="32"/>
        <v>20</v>
      </c>
      <c r="K70" s="1677">
        <v>2</v>
      </c>
      <c r="L70" s="1675"/>
      <c r="M70" s="1676"/>
      <c r="N70" s="1674">
        <f t="shared" si="33"/>
        <v>2</v>
      </c>
      <c r="O70" s="479"/>
      <c r="P70" s="479"/>
      <c r="Q70" s="479"/>
      <c r="R70" s="479"/>
      <c r="S70" s="479"/>
      <c r="T70" s="479"/>
      <c r="U70" s="479"/>
      <c r="V70" s="479"/>
      <c r="W70" s="479"/>
      <c r="X70" s="479"/>
      <c r="Y70" s="479"/>
      <c r="Z70" s="479"/>
    </row>
    <row r="71" spans="2:26" ht="13.5" customHeight="1">
      <c r="B71" s="1141" t="s">
        <v>604</v>
      </c>
      <c r="C71" s="1677">
        <v>1</v>
      </c>
      <c r="D71" s="1675"/>
      <c r="E71" s="1675"/>
      <c r="F71" s="1674">
        <f t="shared" si="31"/>
        <v>1</v>
      </c>
      <c r="G71" s="1677">
        <v>3</v>
      </c>
      <c r="H71" s="1675"/>
      <c r="I71" s="1677">
        <v>1</v>
      </c>
      <c r="J71" s="1674">
        <f t="shared" si="32"/>
        <v>4</v>
      </c>
      <c r="K71" s="1677">
        <v>0</v>
      </c>
      <c r="L71" s="1675"/>
      <c r="M71" s="1676"/>
      <c r="N71" s="1674">
        <f t="shared" si="33"/>
        <v>0</v>
      </c>
      <c r="O71" s="479"/>
      <c r="P71" s="479"/>
      <c r="Q71" s="479"/>
      <c r="R71" s="479"/>
      <c r="S71" s="479"/>
      <c r="T71" s="479"/>
      <c r="U71" s="479"/>
      <c r="V71" s="479"/>
      <c r="W71" s="479"/>
      <c r="X71" s="479"/>
      <c r="Y71" s="479"/>
      <c r="Z71" s="479"/>
    </row>
    <row r="72" spans="2:26" ht="13.5" customHeight="1">
      <c r="B72" s="1141" t="s">
        <v>600</v>
      </c>
      <c r="C72" s="1677">
        <v>2</v>
      </c>
      <c r="D72" s="1675"/>
      <c r="E72" s="1675"/>
      <c r="F72" s="1674">
        <f t="shared" si="31"/>
        <v>2</v>
      </c>
      <c r="G72" s="1677">
        <v>3</v>
      </c>
      <c r="H72" s="1675"/>
      <c r="I72" s="1677">
        <v>0</v>
      </c>
      <c r="J72" s="1674">
        <f t="shared" si="32"/>
        <v>3</v>
      </c>
      <c r="K72" s="1677">
        <v>0</v>
      </c>
      <c r="L72" s="1675"/>
      <c r="M72" s="1676"/>
      <c r="N72" s="1674">
        <f t="shared" si="33"/>
        <v>0</v>
      </c>
      <c r="O72" s="479"/>
      <c r="P72" s="479"/>
      <c r="Q72" s="479"/>
      <c r="R72" s="479"/>
      <c r="S72" s="479"/>
      <c r="T72" s="479"/>
      <c r="U72" s="479"/>
      <c r="V72" s="479"/>
      <c r="W72" s="479"/>
      <c r="X72" s="479"/>
      <c r="Y72" s="479"/>
      <c r="Z72" s="479"/>
    </row>
    <row r="73" spans="2:26" ht="13.5" customHeight="1">
      <c r="B73" s="1141" t="s">
        <v>601</v>
      </c>
      <c r="C73" s="1677">
        <v>4</v>
      </c>
      <c r="D73" s="1675"/>
      <c r="E73" s="1675"/>
      <c r="F73" s="1674">
        <f t="shared" si="31"/>
        <v>4</v>
      </c>
      <c r="G73" s="1677">
        <v>4</v>
      </c>
      <c r="H73" s="1675"/>
      <c r="I73" s="1677">
        <v>3</v>
      </c>
      <c r="J73" s="1674">
        <f t="shared" si="32"/>
        <v>7</v>
      </c>
      <c r="K73" s="1677">
        <v>1</v>
      </c>
      <c r="L73" s="1675"/>
      <c r="M73" s="1676"/>
      <c r="N73" s="1674">
        <f t="shared" si="33"/>
        <v>1</v>
      </c>
      <c r="O73" s="479"/>
      <c r="P73" s="479"/>
      <c r="Q73" s="479"/>
      <c r="R73" s="479"/>
      <c r="S73" s="479"/>
      <c r="T73" s="479"/>
      <c r="U73" s="479"/>
      <c r="V73" s="479"/>
      <c r="W73" s="479"/>
      <c r="X73" s="479"/>
      <c r="Y73" s="479"/>
      <c r="Z73" s="479"/>
    </row>
    <row r="74" spans="2:26" ht="13.5" customHeight="1">
      <c r="B74" s="1141" t="s">
        <v>602</v>
      </c>
      <c r="C74" s="1677">
        <v>0</v>
      </c>
      <c r="D74" s="1675"/>
      <c r="E74" s="1675"/>
      <c r="F74" s="1674">
        <f t="shared" si="31"/>
        <v>0</v>
      </c>
      <c r="G74" s="1677">
        <v>0</v>
      </c>
      <c r="H74" s="1675"/>
      <c r="I74" s="1677">
        <v>0</v>
      </c>
      <c r="J74" s="1674">
        <f t="shared" si="32"/>
        <v>0</v>
      </c>
      <c r="K74" s="1677">
        <v>0</v>
      </c>
      <c r="L74" s="1675"/>
      <c r="M74" s="1676"/>
      <c r="N74" s="1674">
        <f t="shared" si="33"/>
        <v>0</v>
      </c>
      <c r="O74" s="479"/>
      <c r="P74" s="479"/>
      <c r="Q74" s="479"/>
      <c r="R74" s="479"/>
      <c r="S74" s="479"/>
      <c r="T74" s="479"/>
      <c r="U74" s="479"/>
      <c r="V74" s="479"/>
      <c r="W74" s="479"/>
      <c r="X74" s="479"/>
      <c r="Y74" s="479"/>
      <c r="Z74" s="479"/>
    </row>
    <row r="75" spans="2:26" ht="13.5" customHeight="1">
      <c r="B75" s="1141" t="s">
        <v>603</v>
      </c>
      <c r="C75" s="1677">
        <v>5</v>
      </c>
      <c r="D75" s="1675"/>
      <c r="E75" s="1675"/>
      <c r="F75" s="1674">
        <f t="shared" si="31"/>
        <v>5</v>
      </c>
      <c r="G75" s="1677">
        <v>126</v>
      </c>
      <c r="H75" s="1675"/>
      <c r="I75" s="1677">
        <v>37</v>
      </c>
      <c r="J75" s="1674">
        <f t="shared" si="32"/>
        <v>163</v>
      </c>
      <c r="K75" s="1677">
        <v>3</v>
      </c>
      <c r="L75" s="1675"/>
      <c r="M75" s="1676"/>
      <c r="N75" s="1674">
        <f t="shared" si="33"/>
        <v>3</v>
      </c>
      <c r="O75" s="479"/>
      <c r="P75" s="479"/>
      <c r="Q75" s="479"/>
      <c r="R75" s="479"/>
      <c r="S75" s="479"/>
      <c r="T75" s="479"/>
      <c r="U75" s="479"/>
      <c r="V75" s="479"/>
      <c r="W75" s="479"/>
      <c r="X75" s="479"/>
      <c r="Y75" s="479"/>
      <c r="Z75" s="479"/>
    </row>
    <row r="76" spans="2:26" ht="13.5" customHeight="1">
      <c r="B76" s="1369" t="s">
        <v>133</v>
      </c>
      <c r="C76" s="1679">
        <f>SUM(C67:C75)</f>
        <v>26</v>
      </c>
      <c r="D76" s="1679">
        <f t="shared" ref="D76:N76" si="34">SUM(D67:D75)</f>
        <v>0</v>
      </c>
      <c r="E76" s="1679">
        <f t="shared" si="34"/>
        <v>0</v>
      </c>
      <c r="F76" s="1679">
        <f t="shared" si="34"/>
        <v>26</v>
      </c>
      <c r="G76" s="1679">
        <f t="shared" si="34"/>
        <v>172</v>
      </c>
      <c r="H76" s="1679">
        <f t="shared" si="34"/>
        <v>0</v>
      </c>
      <c r="I76" s="1679">
        <f t="shared" si="34"/>
        <v>54</v>
      </c>
      <c r="J76" s="1679">
        <f t="shared" si="34"/>
        <v>226</v>
      </c>
      <c r="K76" s="1679">
        <f t="shared" si="34"/>
        <v>6</v>
      </c>
      <c r="L76" s="1679">
        <f t="shared" si="34"/>
        <v>0</v>
      </c>
      <c r="M76" s="1679">
        <f t="shared" si="34"/>
        <v>0</v>
      </c>
      <c r="N76" s="1679">
        <f t="shared" si="34"/>
        <v>6</v>
      </c>
      <c r="O76" s="479"/>
      <c r="P76" s="479"/>
      <c r="Q76" s="479"/>
      <c r="R76" s="479"/>
      <c r="S76" s="479"/>
      <c r="T76" s="479"/>
      <c r="U76" s="479"/>
      <c r="V76" s="479"/>
      <c r="W76" s="479"/>
      <c r="X76" s="479"/>
      <c r="Y76" s="479"/>
      <c r="Z76" s="479"/>
    </row>
    <row r="77" spans="2:26" ht="13.5" customHeight="1">
      <c r="B77" s="51"/>
      <c r="C77" s="422"/>
      <c r="D77" s="422"/>
      <c r="E77" s="422"/>
      <c r="F77" s="422"/>
      <c r="G77" s="422"/>
      <c r="H77" s="422"/>
      <c r="I77" s="422"/>
      <c r="J77" s="422"/>
      <c r="K77" s="422"/>
      <c r="L77" s="422"/>
      <c r="M77" s="422"/>
      <c r="N77" s="422"/>
    </row>
    <row r="78" spans="2:26" ht="13.5" customHeight="1">
      <c r="B78" s="51"/>
      <c r="C78" s="422"/>
      <c r="D78" s="422"/>
      <c r="E78" s="422"/>
      <c r="F78" s="422"/>
      <c r="G78" s="422"/>
      <c r="H78" s="422"/>
      <c r="I78" s="422"/>
      <c r="J78" s="422"/>
      <c r="K78" s="422"/>
      <c r="L78" s="422"/>
      <c r="M78" s="422"/>
      <c r="N78" s="478">
        <v>167</v>
      </c>
    </row>
    <row r="79" spans="2:26" ht="13.5" customHeight="1">
      <c r="B79" s="51"/>
      <c r="C79" s="422"/>
      <c r="D79" s="422"/>
      <c r="E79" s="422"/>
      <c r="F79" s="422"/>
      <c r="G79" s="422"/>
      <c r="H79" s="236"/>
      <c r="I79" s="236"/>
      <c r="J79" s="236"/>
      <c r="K79" s="236"/>
      <c r="L79" s="236"/>
      <c r="M79" s="422"/>
      <c r="N79" s="422"/>
    </row>
    <row r="80" spans="2:26" ht="13.5" customHeight="1">
      <c r="B80" s="1551" t="s">
        <v>109</v>
      </c>
    </row>
    <row r="81" spans="2:26" ht="26.25" customHeight="1">
      <c r="B81" s="2148" t="s">
        <v>588</v>
      </c>
      <c r="C81" s="1940" t="s">
        <v>589</v>
      </c>
      <c r="D81" s="1940"/>
      <c r="E81" s="1940"/>
      <c r="F81" s="1940"/>
      <c r="G81" s="1735" t="s">
        <v>590</v>
      </c>
      <c r="H81" s="1735"/>
      <c r="I81" s="1735"/>
      <c r="J81" s="1735"/>
      <c r="K81" s="1721" t="s">
        <v>591</v>
      </c>
      <c r="L81" s="1944"/>
      <c r="M81" s="1944"/>
      <c r="N81" s="1722"/>
    </row>
    <row r="82" spans="2:26" ht="13.5" customHeight="1">
      <c r="B82" s="1939"/>
      <c r="C82" s="1163" t="s">
        <v>592</v>
      </c>
      <c r="D82" s="1163" t="s">
        <v>593</v>
      </c>
      <c r="E82" s="1163" t="s">
        <v>594</v>
      </c>
      <c r="F82" s="1163" t="s">
        <v>133</v>
      </c>
      <c r="G82" s="1163" t="s">
        <v>592</v>
      </c>
      <c r="H82" s="1163" t="s">
        <v>593</v>
      </c>
      <c r="I82" s="1163" t="s">
        <v>594</v>
      </c>
      <c r="J82" s="1163" t="s">
        <v>133</v>
      </c>
      <c r="K82" s="1163" t="s">
        <v>592</v>
      </c>
      <c r="L82" s="1163" t="s">
        <v>593</v>
      </c>
      <c r="M82" s="1163" t="s">
        <v>594</v>
      </c>
      <c r="N82" s="1163" t="s">
        <v>133</v>
      </c>
    </row>
    <row r="83" spans="2:26" ht="13.5" customHeight="1">
      <c r="B83" s="1141" t="s">
        <v>595</v>
      </c>
      <c r="C83" s="1673"/>
      <c r="D83" s="1674">
        <v>5</v>
      </c>
      <c r="E83" s="1675"/>
      <c r="F83" s="1674">
        <f>SUM(C83:E83)</f>
        <v>5</v>
      </c>
      <c r="G83" s="1676"/>
      <c r="H83" s="1677">
        <v>12</v>
      </c>
      <c r="I83" s="1676"/>
      <c r="J83" s="1674">
        <f>SUM(G83:I83)</f>
        <v>12</v>
      </c>
      <c r="K83" s="1676"/>
      <c r="L83" s="1677">
        <v>41</v>
      </c>
      <c r="M83" s="1676"/>
      <c r="N83" s="1674">
        <f>SUM(K83:M83)</f>
        <v>41</v>
      </c>
      <c r="O83" s="398"/>
      <c r="P83" s="398"/>
      <c r="Q83" s="398"/>
      <c r="R83" s="398"/>
      <c r="S83" s="398"/>
      <c r="T83" s="398"/>
      <c r="U83" s="398"/>
      <c r="V83" s="398"/>
      <c r="W83" s="398"/>
      <c r="X83" s="398"/>
      <c r="Y83" s="398"/>
      <c r="Z83" s="398"/>
    </row>
    <row r="84" spans="2:26" ht="13.5" customHeight="1">
      <c r="B84" s="1141" t="s">
        <v>596</v>
      </c>
      <c r="C84" s="1676"/>
      <c r="D84" s="1677">
        <v>7</v>
      </c>
      <c r="E84" s="1675"/>
      <c r="F84" s="1674">
        <f t="shared" ref="F84:F91" si="35">SUM(C84:E84)</f>
        <v>7</v>
      </c>
      <c r="G84" s="1676"/>
      <c r="H84" s="1677">
        <v>12</v>
      </c>
      <c r="I84" s="1676"/>
      <c r="J84" s="1674">
        <f t="shared" ref="J84:J91" si="36">SUM(G84:I84)</f>
        <v>12</v>
      </c>
      <c r="K84" s="1676"/>
      <c r="L84" s="1677">
        <v>201</v>
      </c>
      <c r="M84" s="1676"/>
      <c r="N84" s="1674">
        <f t="shared" ref="N84:N91" si="37">SUM(K84:M84)</f>
        <v>201</v>
      </c>
      <c r="O84" s="398"/>
      <c r="P84" s="398"/>
      <c r="Q84" s="398"/>
      <c r="R84" s="398"/>
      <c r="S84" s="398"/>
      <c r="T84" s="398"/>
      <c r="U84" s="398"/>
      <c r="V84" s="398"/>
      <c r="W84" s="398"/>
      <c r="X84" s="398"/>
      <c r="Y84" s="398"/>
      <c r="Z84" s="398"/>
    </row>
    <row r="85" spans="2:26" ht="13.5" customHeight="1">
      <c r="B85" s="1141" t="s">
        <v>597</v>
      </c>
      <c r="C85" s="1676"/>
      <c r="D85" s="1677">
        <v>2</v>
      </c>
      <c r="E85" s="1675"/>
      <c r="F85" s="1674">
        <f t="shared" si="35"/>
        <v>2</v>
      </c>
      <c r="G85" s="1676"/>
      <c r="H85" s="1677">
        <v>0</v>
      </c>
      <c r="I85" s="1676"/>
      <c r="J85" s="1674">
        <f t="shared" si="36"/>
        <v>0</v>
      </c>
      <c r="K85" s="1676"/>
      <c r="L85" s="1677">
        <v>41</v>
      </c>
      <c r="M85" s="1676"/>
      <c r="N85" s="1674">
        <f t="shared" si="37"/>
        <v>41</v>
      </c>
      <c r="O85" s="398"/>
      <c r="P85" s="398"/>
      <c r="Q85" s="398"/>
      <c r="R85" s="398"/>
      <c r="S85" s="398"/>
      <c r="T85" s="398"/>
      <c r="U85" s="398"/>
      <c r="V85" s="398"/>
      <c r="W85" s="398"/>
      <c r="X85" s="398"/>
      <c r="Y85" s="398"/>
      <c r="Z85" s="398"/>
    </row>
    <row r="86" spans="2:26" ht="13.5" customHeight="1">
      <c r="B86" s="1141" t="s">
        <v>598</v>
      </c>
      <c r="C86" s="1676"/>
      <c r="D86" s="1677">
        <v>2</v>
      </c>
      <c r="E86" s="1675"/>
      <c r="F86" s="1674">
        <f t="shared" si="35"/>
        <v>2</v>
      </c>
      <c r="G86" s="1676"/>
      <c r="H86" s="1677">
        <v>5</v>
      </c>
      <c r="I86" s="1676"/>
      <c r="J86" s="1674">
        <f t="shared" si="36"/>
        <v>5</v>
      </c>
      <c r="K86" s="1676"/>
      <c r="L86" s="1677">
        <v>24</v>
      </c>
      <c r="M86" s="1676"/>
      <c r="N86" s="1674">
        <f t="shared" si="37"/>
        <v>24</v>
      </c>
      <c r="O86" s="398"/>
      <c r="P86" s="398"/>
      <c r="Q86" s="398"/>
      <c r="R86" s="398"/>
      <c r="S86" s="398"/>
      <c r="T86" s="398"/>
      <c r="U86" s="398"/>
      <c r="V86" s="398"/>
      <c r="W86" s="398"/>
      <c r="X86" s="398"/>
      <c r="Y86" s="398"/>
      <c r="Z86" s="398"/>
    </row>
    <row r="87" spans="2:26" ht="13.5" customHeight="1">
      <c r="B87" s="1141" t="s">
        <v>604</v>
      </c>
      <c r="C87" s="1676"/>
      <c r="D87" s="1677">
        <v>1</v>
      </c>
      <c r="E87" s="1675"/>
      <c r="F87" s="1674">
        <f t="shared" si="35"/>
        <v>1</v>
      </c>
      <c r="G87" s="1676"/>
      <c r="H87" s="1677">
        <v>2</v>
      </c>
      <c r="I87" s="1676"/>
      <c r="J87" s="1674">
        <f t="shared" si="36"/>
        <v>2</v>
      </c>
      <c r="K87" s="1676"/>
      <c r="L87" s="1677">
        <v>20</v>
      </c>
      <c r="M87" s="1676"/>
      <c r="N87" s="1674">
        <f t="shared" si="37"/>
        <v>20</v>
      </c>
      <c r="O87" s="398"/>
      <c r="P87" s="398"/>
      <c r="Q87" s="398"/>
      <c r="R87" s="398"/>
      <c r="S87" s="398"/>
      <c r="T87" s="398"/>
      <c r="U87" s="398"/>
      <c r="V87" s="398"/>
      <c r="W87" s="398"/>
      <c r="X87" s="398"/>
      <c r="Y87" s="398"/>
      <c r="Z87" s="398"/>
    </row>
    <row r="88" spans="2:26" ht="13.5" customHeight="1">
      <c r="B88" s="1141" t="s">
        <v>600</v>
      </c>
      <c r="C88" s="1676"/>
      <c r="D88" s="1677">
        <v>2</v>
      </c>
      <c r="E88" s="1675"/>
      <c r="F88" s="1674">
        <f t="shared" si="35"/>
        <v>2</v>
      </c>
      <c r="G88" s="1676"/>
      <c r="H88" s="1677">
        <v>2</v>
      </c>
      <c r="I88" s="1676"/>
      <c r="J88" s="1674">
        <f t="shared" si="36"/>
        <v>2</v>
      </c>
      <c r="K88" s="1676"/>
      <c r="L88" s="1677">
        <v>23</v>
      </c>
      <c r="M88" s="1676"/>
      <c r="N88" s="1674">
        <f t="shared" si="37"/>
        <v>23</v>
      </c>
      <c r="O88" s="398"/>
      <c r="P88" s="398"/>
      <c r="Q88" s="398"/>
      <c r="R88" s="398"/>
      <c r="S88" s="398"/>
      <c r="T88" s="398"/>
      <c r="U88" s="398"/>
      <c r="V88" s="398"/>
      <c r="W88" s="398"/>
      <c r="X88" s="398"/>
      <c r="Y88" s="398"/>
      <c r="Z88" s="398"/>
    </row>
    <row r="89" spans="2:26" ht="13.5" customHeight="1">
      <c r="B89" s="1141" t="s">
        <v>601</v>
      </c>
      <c r="C89" s="1676"/>
      <c r="D89" s="1677">
        <v>2</v>
      </c>
      <c r="E89" s="1675"/>
      <c r="F89" s="1674">
        <f t="shared" si="35"/>
        <v>2</v>
      </c>
      <c r="G89" s="1676"/>
      <c r="H89" s="1677">
        <v>1</v>
      </c>
      <c r="I89" s="1676"/>
      <c r="J89" s="1674">
        <f t="shared" si="36"/>
        <v>1</v>
      </c>
      <c r="K89" s="1676"/>
      <c r="L89" s="1677">
        <v>19</v>
      </c>
      <c r="M89" s="1676"/>
      <c r="N89" s="1674">
        <f t="shared" si="37"/>
        <v>19</v>
      </c>
      <c r="O89" s="398"/>
      <c r="P89" s="398"/>
      <c r="Q89" s="398"/>
      <c r="R89" s="398"/>
      <c r="S89" s="398"/>
      <c r="T89" s="398"/>
      <c r="U89" s="398"/>
      <c r="V89" s="398"/>
      <c r="W89" s="398"/>
      <c r="X89" s="398"/>
      <c r="Y89" s="398"/>
      <c r="Z89" s="398"/>
    </row>
    <row r="90" spans="2:26" ht="13.5" customHeight="1">
      <c r="B90" s="1141" t="s">
        <v>602</v>
      </c>
      <c r="C90" s="1676"/>
      <c r="D90" s="1677">
        <v>1</v>
      </c>
      <c r="E90" s="1675"/>
      <c r="F90" s="1674">
        <f t="shared" si="35"/>
        <v>1</v>
      </c>
      <c r="G90" s="1676"/>
      <c r="H90" s="1677">
        <v>0</v>
      </c>
      <c r="I90" s="1676"/>
      <c r="J90" s="1674">
        <f t="shared" si="36"/>
        <v>0</v>
      </c>
      <c r="K90" s="1676"/>
      <c r="L90" s="1677">
        <v>25</v>
      </c>
      <c r="M90" s="1676"/>
      <c r="N90" s="1674">
        <f t="shared" si="37"/>
        <v>25</v>
      </c>
      <c r="O90" s="398"/>
      <c r="P90" s="398"/>
      <c r="Q90" s="398"/>
      <c r="R90" s="398"/>
      <c r="S90" s="398"/>
      <c r="T90" s="398"/>
      <c r="U90" s="398"/>
      <c r="V90" s="398"/>
      <c r="W90" s="398"/>
      <c r="X90" s="398"/>
      <c r="Y90" s="398"/>
      <c r="Z90" s="398"/>
    </row>
    <row r="91" spans="2:26" ht="13.5" customHeight="1">
      <c r="B91" s="1141" t="s">
        <v>603</v>
      </c>
      <c r="C91" s="1676"/>
      <c r="D91" s="1677">
        <v>6</v>
      </c>
      <c r="E91" s="1675"/>
      <c r="F91" s="1674">
        <f t="shared" si="35"/>
        <v>6</v>
      </c>
      <c r="G91" s="1676"/>
      <c r="H91" s="1677">
        <v>44</v>
      </c>
      <c r="I91" s="1676"/>
      <c r="J91" s="1674">
        <f t="shared" si="36"/>
        <v>44</v>
      </c>
      <c r="K91" s="1676"/>
      <c r="L91" s="1677">
        <v>121</v>
      </c>
      <c r="M91" s="1676"/>
      <c r="N91" s="1674">
        <f t="shared" si="37"/>
        <v>121</v>
      </c>
      <c r="O91" s="398"/>
      <c r="P91" s="398"/>
      <c r="Q91" s="398"/>
      <c r="R91" s="398"/>
      <c r="S91" s="398"/>
      <c r="T91" s="398"/>
      <c r="U91" s="398"/>
      <c r="V91" s="398"/>
      <c r="W91" s="398"/>
      <c r="X91" s="398"/>
      <c r="Y91" s="398"/>
      <c r="Z91" s="398"/>
    </row>
    <row r="92" spans="2:26" ht="13.5" customHeight="1">
      <c r="B92" s="1369" t="s">
        <v>133</v>
      </c>
      <c r="C92" s="1679"/>
      <c r="D92" s="1679">
        <f>SUM(D83:D91)</f>
        <v>28</v>
      </c>
      <c r="E92" s="1679"/>
      <c r="F92" s="1679">
        <f>SUM(F83:F91)</f>
        <v>28</v>
      </c>
      <c r="G92" s="1679"/>
      <c r="H92" s="1679">
        <f>SUM(H83:H91)</f>
        <v>78</v>
      </c>
      <c r="I92" s="1679"/>
      <c r="J92" s="1679">
        <f>SUM(J83:J91)</f>
        <v>78</v>
      </c>
      <c r="K92" s="1679"/>
      <c r="L92" s="1679">
        <f>SUM(L83:L91)</f>
        <v>515</v>
      </c>
      <c r="M92" s="1679"/>
      <c r="N92" s="1679">
        <f>SUM(N83:N91)</f>
        <v>515</v>
      </c>
      <c r="O92" s="398"/>
      <c r="P92" s="398"/>
      <c r="Q92" s="398"/>
      <c r="R92" s="398"/>
      <c r="S92" s="398"/>
      <c r="T92" s="398"/>
      <c r="U92" s="398"/>
      <c r="V92" s="398"/>
      <c r="W92" s="398"/>
      <c r="X92" s="398"/>
      <c r="Y92" s="398"/>
      <c r="Z92" s="398"/>
    </row>
    <row r="93" spans="2:26" ht="13.5" customHeight="1">
      <c r="B93" s="51"/>
      <c r="C93" s="422"/>
      <c r="D93" s="422"/>
      <c r="E93" s="422"/>
      <c r="F93" s="422"/>
      <c r="G93" s="422"/>
      <c r="H93" s="236"/>
      <c r="I93" s="236"/>
      <c r="J93" s="236"/>
      <c r="K93" s="236"/>
      <c r="L93" s="236"/>
      <c r="M93" s="422"/>
      <c r="N93" s="422"/>
    </row>
    <row r="94" spans="2:26" ht="13.5" customHeight="1">
      <c r="B94" s="51"/>
      <c r="C94" s="422"/>
      <c r="D94" s="422"/>
      <c r="E94" s="422"/>
      <c r="F94" s="422"/>
      <c r="G94" s="422"/>
      <c r="H94" s="236"/>
      <c r="I94" s="236"/>
      <c r="J94" s="236"/>
      <c r="K94" s="236"/>
      <c r="L94" s="236"/>
      <c r="M94" s="422"/>
      <c r="N94" s="422"/>
    </row>
    <row r="95" spans="2:26" ht="13.5" customHeight="1">
      <c r="B95" s="1551" t="s">
        <v>111</v>
      </c>
    </row>
    <row r="96" spans="2:26" ht="28.5" customHeight="1">
      <c r="B96" s="2148" t="s">
        <v>588</v>
      </c>
      <c r="C96" s="1940" t="s">
        <v>589</v>
      </c>
      <c r="D96" s="1940"/>
      <c r="E96" s="1940"/>
      <c r="F96" s="1940"/>
      <c r="G96" s="1735" t="s">
        <v>590</v>
      </c>
      <c r="H96" s="1952"/>
      <c r="I96" s="1952"/>
      <c r="J96" s="1952"/>
      <c r="K96" s="1721" t="s">
        <v>591</v>
      </c>
      <c r="L96" s="1944"/>
      <c r="M96" s="1944"/>
      <c r="N96" s="1722"/>
    </row>
    <row r="97" spans="2:26" ht="13.5" customHeight="1">
      <c r="B97" s="1939"/>
      <c r="C97" s="1163" t="s">
        <v>592</v>
      </c>
      <c r="D97" s="1163" t="s">
        <v>593</v>
      </c>
      <c r="E97" s="1163" t="s">
        <v>594</v>
      </c>
      <c r="F97" s="1163" t="s">
        <v>133</v>
      </c>
      <c r="G97" s="1163" t="s">
        <v>592</v>
      </c>
      <c r="H97" s="1163" t="s">
        <v>593</v>
      </c>
      <c r="I97" s="1163" t="s">
        <v>594</v>
      </c>
      <c r="J97" s="1163" t="s">
        <v>133</v>
      </c>
      <c r="K97" s="1163" t="s">
        <v>592</v>
      </c>
      <c r="L97" s="1163" t="s">
        <v>593</v>
      </c>
      <c r="M97" s="1163" t="s">
        <v>594</v>
      </c>
      <c r="N97" s="1163" t="s">
        <v>133</v>
      </c>
    </row>
    <row r="98" spans="2:26" ht="13.5" customHeight="1">
      <c r="B98" s="1141" t="s">
        <v>595</v>
      </c>
      <c r="C98" s="1673"/>
      <c r="D98" s="1674">
        <v>5</v>
      </c>
      <c r="E98" s="1675"/>
      <c r="F98" s="1674">
        <f>SUM(C98:E98)</f>
        <v>5</v>
      </c>
      <c r="G98" s="1676"/>
      <c r="H98" s="1677">
        <v>40</v>
      </c>
      <c r="I98" s="1676"/>
      <c r="J98" s="1674">
        <f>SUM(G98:I98)</f>
        <v>40</v>
      </c>
      <c r="K98" s="1676"/>
      <c r="L98" s="1677">
        <v>195</v>
      </c>
      <c r="M98" s="1676"/>
      <c r="N98" s="1674">
        <f>SUM(K98:M98)</f>
        <v>195</v>
      </c>
      <c r="O98" s="398"/>
      <c r="P98" s="398"/>
      <c r="Q98" s="398"/>
      <c r="R98" s="398"/>
      <c r="S98" s="398"/>
      <c r="T98" s="398"/>
      <c r="U98" s="398"/>
      <c r="V98" s="398"/>
      <c r="W98" s="398"/>
      <c r="X98" s="398"/>
      <c r="Y98" s="398"/>
      <c r="Z98" s="398"/>
    </row>
    <row r="99" spans="2:26" ht="13.5" customHeight="1">
      <c r="B99" s="1141" t="s">
        <v>596</v>
      </c>
      <c r="C99" s="1676"/>
      <c r="D99" s="1677">
        <v>6</v>
      </c>
      <c r="E99" s="1675"/>
      <c r="F99" s="1674">
        <f t="shared" ref="F99:F106" si="38">SUM(C99:E99)</f>
        <v>6</v>
      </c>
      <c r="G99" s="1676"/>
      <c r="H99" s="1677">
        <v>47</v>
      </c>
      <c r="I99" s="1676"/>
      <c r="J99" s="1674">
        <f t="shared" ref="J99:J106" si="39">SUM(G99:I99)</f>
        <v>47</v>
      </c>
      <c r="K99" s="1676"/>
      <c r="L99" s="1677">
        <v>267</v>
      </c>
      <c r="M99" s="1676"/>
      <c r="N99" s="1674">
        <f t="shared" ref="N99:N106" si="40">SUM(K99:M99)</f>
        <v>267</v>
      </c>
      <c r="O99" s="398"/>
      <c r="P99" s="398"/>
      <c r="Q99" s="398"/>
      <c r="R99" s="398"/>
      <c r="S99" s="398"/>
      <c r="T99" s="398"/>
      <c r="U99" s="398"/>
      <c r="V99" s="398"/>
      <c r="W99" s="398"/>
      <c r="X99" s="398"/>
      <c r="Y99" s="398"/>
      <c r="Z99" s="398"/>
    </row>
    <row r="100" spans="2:26" ht="13.5" customHeight="1">
      <c r="B100" s="1141" t="s">
        <v>597</v>
      </c>
      <c r="C100" s="1676"/>
      <c r="D100" s="1677">
        <v>5</v>
      </c>
      <c r="E100" s="1675"/>
      <c r="F100" s="1674">
        <f t="shared" si="38"/>
        <v>5</v>
      </c>
      <c r="G100" s="1676"/>
      <c r="H100" s="1677">
        <v>24</v>
      </c>
      <c r="I100" s="1676"/>
      <c r="J100" s="1674">
        <f t="shared" si="39"/>
        <v>24</v>
      </c>
      <c r="K100" s="1676"/>
      <c r="L100" s="1677">
        <v>167</v>
      </c>
      <c r="M100" s="1676"/>
      <c r="N100" s="1674">
        <f t="shared" si="40"/>
        <v>167</v>
      </c>
      <c r="O100" s="398"/>
      <c r="P100" s="398"/>
      <c r="Q100" s="398"/>
      <c r="R100" s="398"/>
      <c r="S100" s="398"/>
      <c r="T100" s="398"/>
      <c r="U100" s="398"/>
      <c r="V100" s="398"/>
      <c r="W100" s="398"/>
      <c r="X100" s="398"/>
      <c r="Y100" s="398"/>
      <c r="Z100" s="398"/>
    </row>
    <row r="101" spans="2:26" ht="13.5" customHeight="1">
      <c r="B101" s="1141" t="s">
        <v>598</v>
      </c>
      <c r="C101" s="1676"/>
      <c r="D101" s="1677">
        <v>4</v>
      </c>
      <c r="E101" s="1675"/>
      <c r="F101" s="1674">
        <f t="shared" si="38"/>
        <v>4</v>
      </c>
      <c r="G101" s="1676"/>
      <c r="H101" s="1677">
        <v>31</v>
      </c>
      <c r="I101" s="1676"/>
      <c r="J101" s="1674">
        <f t="shared" si="39"/>
        <v>31</v>
      </c>
      <c r="K101" s="1676"/>
      <c r="L101" s="1677">
        <v>145</v>
      </c>
      <c r="M101" s="1676"/>
      <c r="N101" s="1674">
        <f t="shared" si="40"/>
        <v>145</v>
      </c>
      <c r="O101" s="398"/>
      <c r="P101" s="398"/>
      <c r="Q101" s="398"/>
      <c r="R101" s="398"/>
      <c r="S101" s="398"/>
      <c r="T101" s="398"/>
      <c r="U101" s="398"/>
      <c r="V101" s="398"/>
      <c r="W101" s="398"/>
      <c r="X101" s="398"/>
      <c r="Y101" s="398"/>
      <c r="Z101" s="398"/>
    </row>
    <row r="102" spans="2:26" ht="13.5" customHeight="1">
      <c r="B102" s="1141" t="s">
        <v>604</v>
      </c>
      <c r="C102" s="1676"/>
      <c r="D102" s="1677">
        <v>6</v>
      </c>
      <c r="E102" s="1675"/>
      <c r="F102" s="1674">
        <f t="shared" si="38"/>
        <v>6</v>
      </c>
      <c r="G102" s="1676"/>
      <c r="H102" s="1677">
        <v>50</v>
      </c>
      <c r="I102" s="1676"/>
      <c r="J102" s="1674">
        <f t="shared" si="39"/>
        <v>50</v>
      </c>
      <c r="K102" s="1676"/>
      <c r="L102" s="1677">
        <v>298</v>
      </c>
      <c r="M102" s="1676"/>
      <c r="N102" s="1674">
        <f t="shared" si="40"/>
        <v>298</v>
      </c>
      <c r="O102" s="398"/>
      <c r="P102" s="398"/>
      <c r="Q102" s="398"/>
      <c r="R102" s="398"/>
      <c r="S102" s="398"/>
      <c r="T102" s="398"/>
      <c r="U102" s="398"/>
      <c r="V102" s="398"/>
      <c r="W102" s="398"/>
      <c r="X102" s="398"/>
      <c r="Y102" s="398"/>
      <c r="Z102" s="398"/>
    </row>
    <row r="103" spans="2:26" ht="13.5" customHeight="1">
      <c r="B103" s="1141" t="s">
        <v>600</v>
      </c>
      <c r="C103" s="1676"/>
      <c r="D103" s="1677">
        <v>3</v>
      </c>
      <c r="E103" s="1675"/>
      <c r="F103" s="1674">
        <f t="shared" si="38"/>
        <v>3</v>
      </c>
      <c r="G103" s="1676"/>
      <c r="H103" s="1677">
        <v>22</v>
      </c>
      <c r="I103" s="1676"/>
      <c r="J103" s="1674">
        <f t="shared" si="39"/>
        <v>22</v>
      </c>
      <c r="K103" s="1676"/>
      <c r="L103" s="1677">
        <v>182</v>
      </c>
      <c r="M103" s="1676"/>
      <c r="N103" s="1674">
        <f t="shared" si="40"/>
        <v>182</v>
      </c>
      <c r="O103" s="398"/>
      <c r="P103" s="398"/>
      <c r="Q103" s="398"/>
      <c r="R103" s="398"/>
      <c r="S103" s="398"/>
      <c r="T103" s="398"/>
      <c r="U103" s="398"/>
      <c r="V103" s="398"/>
      <c r="W103" s="398"/>
      <c r="X103" s="398"/>
      <c r="Y103" s="398"/>
      <c r="Z103" s="398"/>
    </row>
    <row r="104" spans="2:26" ht="13.5" customHeight="1">
      <c r="B104" s="1141" t="s">
        <v>601</v>
      </c>
      <c r="C104" s="1676"/>
      <c r="D104" s="1677">
        <v>8</v>
      </c>
      <c r="E104" s="1675"/>
      <c r="F104" s="1674">
        <f t="shared" si="38"/>
        <v>8</v>
      </c>
      <c r="G104" s="1676"/>
      <c r="H104" s="1677">
        <v>60</v>
      </c>
      <c r="I104" s="1676"/>
      <c r="J104" s="1674">
        <f t="shared" si="39"/>
        <v>60</v>
      </c>
      <c r="K104" s="1676"/>
      <c r="L104" s="1677">
        <v>260</v>
      </c>
      <c r="M104" s="1676"/>
      <c r="N104" s="1674">
        <f t="shared" si="40"/>
        <v>260</v>
      </c>
      <c r="O104" s="398"/>
      <c r="P104" s="398"/>
      <c r="Q104" s="398"/>
      <c r="R104" s="398"/>
      <c r="S104" s="398"/>
      <c r="T104" s="398"/>
      <c r="U104" s="398"/>
      <c r="V104" s="398"/>
      <c r="W104" s="398"/>
      <c r="X104" s="398"/>
      <c r="Y104" s="398"/>
      <c r="Z104" s="398"/>
    </row>
    <row r="105" spans="2:26" ht="13.5" customHeight="1">
      <c r="B105" s="1141" t="s">
        <v>602</v>
      </c>
      <c r="C105" s="1676"/>
      <c r="D105" s="1677">
        <v>5</v>
      </c>
      <c r="E105" s="1675"/>
      <c r="F105" s="1674">
        <f t="shared" si="38"/>
        <v>5</v>
      </c>
      <c r="G105" s="1676"/>
      <c r="H105" s="1677">
        <v>28</v>
      </c>
      <c r="I105" s="1676"/>
      <c r="J105" s="1674">
        <f t="shared" si="39"/>
        <v>28</v>
      </c>
      <c r="K105" s="1676"/>
      <c r="L105" s="1677">
        <v>146</v>
      </c>
      <c r="M105" s="1676"/>
      <c r="N105" s="1674">
        <f t="shared" si="40"/>
        <v>146</v>
      </c>
      <c r="O105" s="398"/>
      <c r="P105" s="398"/>
      <c r="Q105" s="398"/>
      <c r="R105" s="398"/>
      <c r="S105" s="398"/>
      <c r="T105" s="398"/>
      <c r="U105" s="398"/>
      <c r="V105" s="398"/>
      <c r="W105" s="398"/>
      <c r="X105" s="398"/>
      <c r="Y105" s="398"/>
      <c r="Z105" s="398"/>
    </row>
    <row r="106" spans="2:26" ht="13.5" customHeight="1">
      <c r="B106" s="2151" t="s">
        <v>603</v>
      </c>
      <c r="C106" s="1676"/>
      <c r="D106" s="1677">
        <v>14</v>
      </c>
      <c r="E106" s="1675"/>
      <c r="F106" s="1674">
        <f t="shared" si="38"/>
        <v>14</v>
      </c>
      <c r="G106" s="1676"/>
      <c r="H106" s="1677">
        <v>199</v>
      </c>
      <c r="I106" s="1676"/>
      <c r="J106" s="1674">
        <f t="shared" si="39"/>
        <v>199</v>
      </c>
      <c r="K106" s="1676"/>
      <c r="L106" s="1677">
        <v>514</v>
      </c>
      <c r="M106" s="1676"/>
      <c r="N106" s="1674">
        <f t="shared" si="40"/>
        <v>514</v>
      </c>
      <c r="O106" s="398"/>
      <c r="P106" s="398"/>
      <c r="Q106" s="398"/>
      <c r="R106" s="398"/>
      <c r="S106" s="398"/>
      <c r="T106" s="398"/>
      <c r="U106" s="398"/>
      <c r="V106" s="398"/>
      <c r="W106" s="398"/>
      <c r="X106" s="398"/>
      <c r="Y106" s="398"/>
      <c r="Z106" s="398"/>
    </row>
    <row r="107" spans="2:26" ht="13.5" customHeight="1">
      <c r="B107" s="1369" t="s">
        <v>133</v>
      </c>
      <c r="C107" s="1679"/>
      <c r="D107" s="1679">
        <f>SUM(D98:D106)</f>
        <v>56</v>
      </c>
      <c r="E107" s="1679"/>
      <c r="F107" s="1679">
        <f>SUM(F98:F106)</f>
        <v>56</v>
      </c>
      <c r="G107" s="1679"/>
      <c r="H107" s="1679">
        <f>SUM(H98:H106)</f>
        <v>501</v>
      </c>
      <c r="I107" s="1679"/>
      <c r="J107" s="1679">
        <f>SUM(J98:J106)</f>
        <v>501</v>
      </c>
      <c r="K107" s="1679"/>
      <c r="L107" s="1679">
        <f>SUM(L98:L106)</f>
        <v>2174</v>
      </c>
      <c r="M107" s="1679"/>
      <c r="N107" s="1679">
        <f>SUM(N98:N106)</f>
        <v>2174</v>
      </c>
      <c r="O107" s="398"/>
      <c r="P107" s="398"/>
      <c r="Q107" s="398"/>
      <c r="R107" s="398"/>
      <c r="S107" s="398"/>
      <c r="T107" s="398"/>
      <c r="U107" s="398"/>
      <c r="V107" s="398"/>
      <c r="W107" s="398"/>
      <c r="X107" s="398"/>
      <c r="Y107" s="398"/>
      <c r="Z107" s="398"/>
    </row>
    <row r="108" spans="2:26" ht="13.5" customHeight="1">
      <c r="B108" s="51"/>
      <c r="C108" s="422"/>
      <c r="D108" s="422"/>
      <c r="E108" s="422"/>
      <c r="F108" s="264"/>
      <c r="G108" s="422"/>
      <c r="H108" s="422"/>
      <c r="I108" s="422"/>
      <c r="J108" s="264"/>
      <c r="K108" s="422"/>
      <c r="L108" s="422"/>
      <c r="M108" s="422"/>
      <c r="N108" s="264"/>
    </row>
    <row r="109" spans="2:26" ht="13.5" customHeight="1">
      <c r="B109" s="51"/>
      <c r="C109" s="422"/>
      <c r="D109" s="422"/>
      <c r="E109" s="422"/>
      <c r="F109" s="264"/>
      <c r="G109" s="422"/>
      <c r="H109" s="51"/>
      <c r="I109" s="51"/>
      <c r="J109" s="51"/>
      <c r="K109" s="51"/>
      <c r="L109" s="51"/>
      <c r="M109" s="422"/>
      <c r="N109" s="264"/>
    </row>
    <row r="110" spans="2:26" ht="13.5" customHeight="1">
      <c r="B110" s="1551" t="s">
        <v>131</v>
      </c>
    </row>
    <row r="111" spans="2:26" ht="28.5" customHeight="1">
      <c r="B111" s="2148" t="s">
        <v>588</v>
      </c>
      <c r="C111" s="1940" t="s">
        <v>589</v>
      </c>
      <c r="D111" s="1940"/>
      <c r="E111" s="1940"/>
      <c r="F111" s="1940"/>
      <c r="G111" s="1735" t="s">
        <v>590</v>
      </c>
      <c r="H111" s="1952"/>
      <c r="I111" s="1952"/>
      <c r="J111" s="1952"/>
      <c r="K111" s="1721" t="s">
        <v>591</v>
      </c>
      <c r="L111" s="1944"/>
      <c r="M111" s="1944"/>
      <c r="N111" s="1722"/>
    </row>
    <row r="112" spans="2:26" ht="13.5" customHeight="1">
      <c r="B112" s="1939"/>
      <c r="C112" s="1163" t="s">
        <v>592</v>
      </c>
      <c r="D112" s="1163" t="s">
        <v>593</v>
      </c>
      <c r="E112" s="1163" t="s">
        <v>594</v>
      </c>
      <c r="F112" s="1163" t="s">
        <v>133</v>
      </c>
      <c r="G112" s="1163" t="s">
        <v>592</v>
      </c>
      <c r="H112" s="1163" t="s">
        <v>593</v>
      </c>
      <c r="I112" s="1163" t="s">
        <v>594</v>
      </c>
      <c r="J112" s="1163" t="s">
        <v>133</v>
      </c>
      <c r="K112" s="1163" t="s">
        <v>592</v>
      </c>
      <c r="L112" s="1163" t="s">
        <v>593</v>
      </c>
      <c r="M112" s="1163" t="s">
        <v>594</v>
      </c>
      <c r="N112" s="1163" t="s">
        <v>133</v>
      </c>
    </row>
    <row r="113" spans="2:26" ht="13.5" customHeight="1">
      <c r="B113" s="1141" t="s">
        <v>595</v>
      </c>
      <c r="C113" s="1673"/>
      <c r="D113" s="1674">
        <v>10</v>
      </c>
      <c r="E113" s="1675"/>
      <c r="F113" s="1674">
        <f>SUM(C113:E113)</f>
        <v>10</v>
      </c>
      <c r="G113" s="1676"/>
      <c r="H113" s="1677">
        <v>62</v>
      </c>
      <c r="I113" s="1676"/>
      <c r="J113" s="1674">
        <f>SUM(G113:I113)</f>
        <v>62</v>
      </c>
      <c r="K113" s="1676"/>
      <c r="L113" s="1677">
        <v>341</v>
      </c>
      <c r="M113" s="1676"/>
      <c r="N113" s="1674">
        <f>SUM(K113:M113)</f>
        <v>341</v>
      </c>
      <c r="O113" s="398"/>
      <c r="P113" s="398"/>
      <c r="Q113" s="398"/>
      <c r="R113" s="398"/>
      <c r="S113" s="398"/>
      <c r="T113" s="398"/>
      <c r="U113" s="398"/>
      <c r="V113" s="398"/>
      <c r="W113" s="398"/>
      <c r="X113" s="398"/>
      <c r="Y113" s="398"/>
      <c r="Z113" s="398"/>
    </row>
    <row r="114" spans="2:26" ht="13.5" customHeight="1">
      <c r="B114" s="1141" t="s">
        <v>596</v>
      </c>
      <c r="C114" s="1676"/>
      <c r="D114" s="1677">
        <v>3</v>
      </c>
      <c r="E114" s="1675"/>
      <c r="F114" s="1674">
        <f t="shared" ref="F114:F121" si="41">SUM(C114:E114)</f>
        <v>3</v>
      </c>
      <c r="G114" s="1676"/>
      <c r="H114" s="1677">
        <v>22</v>
      </c>
      <c r="I114" s="1676"/>
      <c r="J114" s="1674">
        <f t="shared" ref="J114:J121" si="42">SUM(G114:I114)</f>
        <v>22</v>
      </c>
      <c r="K114" s="1676"/>
      <c r="L114" s="1677">
        <v>117</v>
      </c>
      <c r="M114" s="1676"/>
      <c r="N114" s="1674">
        <f t="shared" ref="N114:N121" si="43">SUM(K114:M114)</f>
        <v>117</v>
      </c>
      <c r="O114" s="398"/>
      <c r="P114" s="398"/>
      <c r="Q114" s="398"/>
      <c r="R114" s="398"/>
      <c r="S114" s="398"/>
      <c r="T114" s="398"/>
      <c r="U114" s="398"/>
      <c r="V114" s="398"/>
      <c r="W114" s="398"/>
      <c r="X114" s="398"/>
      <c r="Y114" s="398"/>
      <c r="Z114" s="398"/>
    </row>
    <row r="115" spans="2:26" ht="13.5" customHeight="1">
      <c r="B115" s="1141" t="s">
        <v>597</v>
      </c>
      <c r="C115" s="1676"/>
      <c r="D115" s="1677">
        <v>4</v>
      </c>
      <c r="E115" s="1675"/>
      <c r="F115" s="1674">
        <f t="shared" si="41"/>
        <v>4</v>
      </c>
      <c r="G115" s="1676"/>
      <c r="H115" s="1677">
        <v>21</v>
      </c>
      <c r="I115" s="1676"/>
      <c r="J115" s="1674">
        <f t="shared" si="42"/>
        <v>21</v>
      </c>
      <c r="K115" s="1676"/>
      <c r="L115" s="1677">
        <v>130</v>
      </c>
      <c r="M115" s="1676"/>
      <c r="N115" s="1674">
        <f t="shared" si="43"/>
        <v>130</v>
      </c>
      <c r="O115" s="398"/>
      <c r="P115" s="398"/>
      <c r="Q115" s="398"/>
      <c r="R115" s="398"/>
      <c r="S115" s="398"/>
      <c r="T115" s="398"/>
      <c r="U115" s="398"/>
      <c r="V115" s="398"/>
      <c r="W115" s="398"/>
      <c r="X115" s="398"/>
      <c r="Y115" s="398"/>
      <c r="Z115" s="398"/>
    </row>
    <row r="116" spans="2:26" ht="13.5" customHeight="1">
      <c r="B116" s="1141" t="s">
        <v>598</v>
      </c>
      <c r="C116" s="1676"/>
      <c r="D116" s="1677">
        <v>11</v>
      </c>
      <c r="E116" s="1675"/>
      <c r="F116" s="1674">
        <f t="shared" si="41"/>
        <v>11</v>
      </c>
      <c r="G116" s="1676"/>
      <c r="H116" s="1677">
        <v>69</v>
      </c>
      <c r="I116" s="1676"/>
      <c r="J116" s="1674">
        <f t="shared" si="42"/>
        <v>69</v>
      </c>
      <c r="K116" s="1676"/>
      <c r="L116" s="1677">
        <v>414</v>
      </c>
      <c r="M116" s="1676"/>
      <c r="N116" s="1674">
        <f t="shared" si="43"/>
        <v>414</v>
      </c>
      <c r="O116" s="398"/>
      <c r="P116" s="398"/>
      <c r="Q116" s="398"/>
      <c r="R116" s="398"/>
      <c r="S116" s="398"/>
      <c r="T116" s="398"/>
      <c r="U116" s="398"/>
      <c r="V116" s="398"/>
      <c r="W116" s="398"/>
      <c r="X116" s="398"/>
      <c r="Y116" s="398"/>
      <c r="Z116" s="398"/>
    </row>
    <row r="117" spans="2:26" ht="13.5" customHeight="1">
      <c r="B117" s="1141" t="s">
        <v>604</v>
      </c>
      <c r="C117" s="1676"/>
      <c r="D117" s="1677">
        <v>4</v>
      </c>
      <c r="E117" s="1675"/>
      <c r="F117" s="1674">
        <f t="shared" si="41"/>
        <v>4</v>
      </c>
      <c r="G117" s="1676"/>
      <c r="H117" s="1677">
        <v>28</v>
      </c>
      <c r="I117" s="1676"/>
      <c r="J117" s="1674">
        <f t="shared" si="42"/>
        <v>28</v>
      </c>
      <c r="K117" s="1676"/>
      <c r="L117" s="1677">
        <v>158</v>
      </c>
      <c r="M117" s="1676"/>
      <c r="N117" s="1674">
        <f t="shared" si="43"/>
        <v>158</v>
      </c>
      <c r="O117" s="398"/>
      <c r="P117" s="398"/>
      <c r="Q117" s="398"/>
      <c r="R117" s="398"/>
      <c r="S117" s="398"/>
      <c r="T117" s="398"/>
      <c r="U117" s="398"/>
      <c r="V117" s="398"/>
      <c r="W117" s="398"/>
      <c r="X117" s="398"/>
      <c r="Y117" s="398"/>
      <c r="Z117" s="398"/>
    </row>
    <row r="118" spans="2:26" ht="13.5" customHeight="1">
      <c r="B118" s="1141" t="s">
        <v>600</v>
      </c>
      <c r="C118" s="1676"/>
      <c r="D118" s="1677">
        <v>5</v>
      </c>
      <c r="E118" s="1675"/>
      <c r="F118" s="1674">
        <f t="shared" si="41"/>
        <v>5</v>
      </c>
      <c r="G118" s="1676"/>
      <c r="H118" s="1677">
        <v>37</v>
      </c>
      <c r="I118" s="1676"/>
      <c r="J118" s="1674">
        <f t="shared" si="42"/>
        <v>37</v>
      </c>
      <c r="K118" s="1676"/>
      <c r="L118" s="1677">
        <v>171</v>
      </c>
      <c r="M118" s="1676"/>
      <c r="N118" s="1674">
        <f t="shared" si="43"/>
        <v>171</v>
      </c>
      <c r="O118" s="398"/>
      <c r="P118" s="398"/>
      <c r="Q118" s="398"/>
      <c r="R118" s="398"/>
      <c r="S118" s="398"/>
      <c r="T118" s="398"/>
      <c r="U118" s="398"/>
      <c r="V118" s="398"/>
      <c r="W118" s="398"/>
      <c r="X118" s="398"/>
      <c r="Y118" s="398"/>
      <c r="Z118" s="398"/>
    </row>
    <row r="119" spans="2:26" ht="13.5" customHeight="1">
      <c r="B119" s="1141" t="s">
        <v>601</v>
      </c>
      <c r="C119" s="1676"/>
      <c r="D119" s="1677">
        <v>14</v>
      </c>
      <c r="E119" s="1675"/>
      <c r="F119" s="1674">
        <f t="shared" si="41"/>
        <v>14</v>
      </c>
      <c r="G119" s="1676"/>
      <c r="H119" s="1677">
        <v>72</v>
      </c>
      <c r="I119" s="1676"/>
      <c r="J119" s="1674">
        <f t="shared" si="42"/>
        <v>72</v>
      </c>
      <c r="K119" s="1676"/>
      <c r="L119" s="1677">
        <v>392</v>
      </c>
      <c r="M119" s="1676"/>
      <c r="N119" s="1674">
        <f t="shared" si="43"/>
        <v>392</v>
      </c>
      <c r="O119" s="398"/>
      <c r="P119" s="398"/>
      <c r="Q119" s="398"/>
      <c r="R119" s="398"/>
      <c r="S119" s="398"/>
      <c r="T119" s="398"/>
      <c r="U119" s="398"/>
      <c r="V119" s="398"/>
      <c r="W119" s="398"/>
      <c r="X119" s="398"/>
      <c r="Y119" s="398"/>
      <c r="Z119" s="398"/>
    </row>
    <row r="120" spans="2:26" ht="13.5" customHeight="1">
      <c r="B120" s="1141" t="s">
        <v>602</v>
      </c>
      <c r="C120" s="1676"/>
      <c r="D120" s="1677">
        <v>5</v>
      </c>
      <c r="E120" s="1675"/>
      <c r="F120" s="1674">
        <f t="shared" si="41"/>
        <v>5</v>
      </c>
      <c r="G120" s="1676"/>
      <c r="H120" s="1677">
        <v>26</v>
      </c>
      <c r="I120" s="1676"/>
      <c r="J120" s="1674">
        <f t="shared" si="42"/>
        <v>26</v>
      </c>
      <c r="K120" s="1676"/>
      <c r="L120" s="1677">
        <v>93</v>
      </c>
      <c r="M120" s="1676"/>
      <c r="N120" s="1674">
        <f t="shared" si="43"/>
        <v>93</v>
      </c>
      <c r="O120" s="398"/>
      <c r="P120" s="398"/>
      <c r="Q120" s="398"/>
      <c r="R120" s="398"/>
      <c r="S120" s="398"/>
      <c r="T120" s="398"/>
      <c r="U120" s="398"/>
      <c r="V120" s="398"/>
      <c r="W120" s="398"/>
      <c r="X120" s="398"/>
      <c r="Y120" s="398"/>
      <c r="Z120" s="398"/>
    </row>
    <row r="121" spans="2:26" ht="13.5" customHeight="1">
      <c r="B121" s="1141" t="s">
        <v>603</v>
      </c>
      <c r="C121" s="1676"/>
      <c r="D121" s="1677">
        <v>43</v>
      </c>
      <c r="E121" s="1675"/>
      <c r="F121" s="1674">
        <f t="shared" si="41"/>
        <v>43</v>
      </c>
      <c r="G121" s="1676"/>
      <c r="H121" s="1677">
        <v>576</v>
      </c>
      <c r="I121" s="1676"/>
      <c r="J121" s="1674">
        <f t="shared" si="42"/>
        <v>576</v>
      </c>
      <c r="K121" s="1676"/>
      <c r="L121" s="1677">
        <v>1234</v>
      </c>
      <c r="M121" s="1676"/>
      <c r="N121" s="1674">
        <f t="shared" si="43"/>
        <v>1234</v>
      </c>
      <c r="O121" s="398"/>
      <c r="P121" s="398"/>
      <c r="Q121" s="398"/>
      <c r="R121" s="398"/>
      <c r="S121" s="398"/>
      <c r="T121" s="398"/>
      <c r="U121" s="398"/>
      <c r="V121" s="398"/>
      <c r="W121" s="398"/>
      <c r="X121" s="398"/>
      <c r="Y121" s="398"/>
      <c r="Z121" s="398"/>
    </row>
    <row r="122" spans="2:26" ht="13.5" customHeight="1">
      <c r="B122" s="1369" t="s">
        <v>133</v>
      </c>
      <c r="C122" s="1679"/>
      <c r="D122" s="1679">
        <f>SUM(D113:D121)</f>
        <v>99</v>
      </c>
      <c r="E122" s="1679">
        <v>0</v>
      </c>
      <c r="F122" s="1679">
        <f>SUM(F113:F121)</f>
        <v>99</v>
      </c>
      <c r="G122" s="1679">
        <v>0</v>
      </c>
      <c r="H122" s="1679">
        <f>SUM(H113:H121)</f>
        <v>913</v>
      </c>
      <c r="I122" s="1679">
        <v>0</v>
      </c>
      <c r="J122" s="1679">
        <f>SUM(J113:J121)</f>
        <v>913</v>
      </c>
      <c r="K122" s="1679">
        <v>0</v>
      </c>
      <c r="L122" s="1679">
        <f>SUM(L113:L121)</f>
        <v>3050</v>
      </c>
      <c r="M122" s="1679">
        <v>0</v>
      </c>
      <c r="N122" s="1679">
        <f>SUM(N113:N121)</f>
        <v>3050</v>
      </c>
      <c r="O122" s="398"/>
      <c r="P122" s="398"/>
      <c r="Q122" s="398"/>
      <c r="R122" s="398"/>
      <c r="S122" s="398"/>
      <c r="T122" s="398"/>
      <c r="U122" s="398"/>
      <c r="V122" s="398"/>
      <c r="W122" s="398"/>
      <c r="X122" s="398"/>
      <c r="Y122" s="398"/>
      <c r="Z122" s="398"/>
    </row>
    <row r="123" spans="2:26" ht="13.5" customHeight="1">
      <c r="B123" s="51"/>
      <c r="C123" s="422"/>
      <c r="D123" s="422"/>
      <c r="E123" s="422"/>
      <c r="F123" s="422"/>
      <c r="G123" s="422"/>
      <c r="H123" s="422"/>
      <c r="I123" s="422"/>
      <c r="J123" s="422"/>
      <c r="K123" s="422"/>
      <c r="L123" s="422"/>
      <c r="M123" s="422"/>
      <c r="N123" s="422"/>
    </row>
    <row r="124" spans="2:26" ht="13.5" customHeight="1">
      <c r="B124" s="51"/>
      <c r="C124" s="422"/>
      <c r="D124" s="422"/>
      <c r="E124" s="422"/>
      <c r="F124" s="422"/>
      <c r="G124" s="422"/>
      <c r="H124" s="422"/>
      <c r="I124" s="422"/>
      <c r="J124" s="422"/>
      <c r="K124" s="422"/>
      <c r="L124" s="422"/>
      <c r="M124" s="422"/>
      <c r="N124" s="478">
        <v>168</v>
      </c>
    </row>
    <row r="125" spans="2:26" ht="13.5" customHeight="1">
      <c r="B125" s="480"/>
      <c r="C125" s="422"/>
      <c r="D125" s="422"/>
      <c r="E125" s="422"/>
      <c r="F125" s="422"/>
      <c r="G125" s="236"/>
      <c r="H125" s="236"/>
      <c r="I125" s="236"/>
      <c r="J125" s="236"/>
      <c r="K125" s="236"/>
      <c r="L125" s="236"/>
      <c r="M125" s="422"/>
      <c r="N125" s="478"/>
    </row>
    <row r="126" spans="2:26" ht="13.5" customHeight="1">
      <c r="B126" s="1551" t="s">
        <v>117</v>
      </c>
      <c r="H126" s="274"/>
      <c r="I126" s="274"/>
      <c r="J126" s="274"/>
      <c r="K126" s="274"/>
      <c r="L126" s="274"/>
      <c r="M126" s="274"/>
    </row>
    <row r="127" spans="2:26" ht="13.5" customHeight="1">
      <c r="B127" s="2148" t="s">
        <v>588</v>
      </c>
      <c r="C127" s="1940" t="s">
        <v>589</v>
      </c>
      <c r="D127" s="1940"/>
      <c r="E127" s="1940"/>
      <c r="F127" s="1940"/>
      <c r="G127" s="1735" t="s">
        <v>590</v>
      </c>
      <c r="H127" s="1735"/>
      <c r="I127" s="1735"/>
      <c r="J127" s="1735"/>
      <c r="K127" s="1940" t="s">
        <v>591</v>
      </c>
      <c r="L127" s="1940"/>
      <c r="M127" s="1940"/>
      <c r="N127" s="1940"/>
    </row>
    <row r="128" spans="2:26" ht="13.5" customHeight="1">
      <c r="B128" s="1953"/>
      <c r="C128" s="1940"/>
      <c r="D128" s="1940"/>
      <c r="E128" s="1940"/>
      <c r="F128" s="1940"/>
      <c r="G128" s="1735"/>
      <c r="H128" s="1735"/>
      <c r="I128" s="1735"/>
      <c r="J128" s="1735"/>
      <c r="K128" s="1940"/>
      <c r="L128" s="1940"/>
      <c r="M128" s="1940"/>
      <c r="N128" s="1940"/>
    </row>
    <row r="129" spans="2:26" ht="13.5" customHeight="1">
      <c r="B129" s="1939"/>
      <c r="C129" s="1163" t="s">
        <v>592</v>
      </c>
      <c r="D129" s="1163" t="s">
        <v>593</v>
      </c>
      <c r="E129" s="1163" t="s">
        <v>594</v>
      </c>
      <c r="F129" s="1163" t="s">
        <v>133</v>
      </c>
      <c r="G129" s="1163" t="s">
        <v>592</v>
      </c>
      <c r="H129" s="1163" t="s">
        <v>593</v>
      </c>
      <c r="I129" s="1163" t="s">
        <v>594</v>
      </c>
      <c r="J129" s="1163" t="s">
        <v>133</v>
      </c>
      <c r="K129" s="1163" t="s">
        <v>592</v>
      </c>
      <c r="L129" s="1163" t="s">
        <v>593</v>
      </c>
      <c r="M129" s="1163" t="s">
        <v>594</v>
      </c>
      <c r="N129" s="1163" t="s">
        <v>133</v>
      </c>
    </row>
    <row r="130" spans="2:26" ht="13.5" customHeight="1">
      <c r="B130" s="1141" t="s">
        <v>595</v>
      </c>
      <c r="C130" s="1674">
        <v>5</v>
      </c>
      <c r="D130" s="1675"/>
      <c r="E130" s="1675"/>
      <c r="F130" s="1674">
        <f>SUM(C130:E130)</f>
        <v>5</v>
      </c>
      <c r="G130" s="1677">
        <v>25</v>
      </c>
      <c r="H130" s="1675"/>
      <c r="I130" s="1676"/>
      <c r="J130" s="1674">
        <f>SUM(G130:I130)</f>
        <v>25</v>
      </c>
      <c r="K130" s="1677">
        <v>43</v>
      </c>
      <c r="L130" s="1675"/>
      <c r="M130" s="1676"/>
      <c r="N130" s="1674">
        <f>SUM(K130:M130)</f>
        <v>43</v>
      </c>
      <c r="O130" s="398"/>
      <c r="P130" s="398"/>
      <c r="Q130" s="398"/>
      <c r="R130" s="398"/>
      <c r="S130" s="398"/>
      <c r="T130" s="398"/>
      <c r="U130" s="398"/>
      <c r="V130" s="398"/>
      <c r="W130" s="398"/>
      <c r="X130" s="398"/>
      <c r="Y130" s="398"/>
      <c r="Z130" s="398"/>
    </row>
    <row r="131" spans="2:26" ht="13.5" customHeight="1">
      <c r="B131" s="1141" t="s">
        <v>596</v>
      </c>
      <c r="C131" s="1677">
        <v>4</v>
      </c>
      <c r="D131" s="1675"/>
      <c r="E131" s="1675"/>
      <c r="F131" s="1674">
        <f t="shared" ref="F131:F138" si="44">SUM(C131:E131)</f>
        <v>4</v>
      </c>
      <c r="G131" s="1677">
        <v>16</v>
      </c>
      <c r="H131" s="1675"/>
      <c r="I131" s="1676"/>
      <c r="J131" s="1674">
        <f t="shared" ref="J131:J138" si="45">SUM(G131:I131)</f>
        <v>16</v>
      </c>
      <c r="K131" s="1677">
        <v>18</v>
      </c>
      <c r="L131" s="1675"/>
      <c r="M131" s="1676"/>
      <c r="N131" s="1674">
        <f t="shared" ref="N131:N138" si="46">SUM(K131:M131)</f>
        <v>18</v>
      </c>
      <c r="O131" s="398"/>
      <c r="P131" s="398"/>
      <c r="Q131" s="398"/>
      <c r="R131" s="398"/>
      <c r="S131" s="398"/>
      <c r="T131" s="398"/>
      <c r="U131" s="398"/>
      <c r="V131" s="398"/>
      <c r="W131" s="398"/>
      <c r="X131" s="398"/>
      <c r="Y131" s="398"/>
      <c r="Z131" s="398"/>
    </row>
    <row r="132" spans="2:26" ht="13.5" customHeight="1">
      <c r="B132" s="1141" t="s">
        <v>597</v>
      </c>
      <c r="C132" s="1677">
        <v>4</v>
      </c>
      <c r="D132" s="1675"/>
      <c r="E132" s="1675"/>
      <c r="F132" s="1674">
        <f t="shared" si="44"/>
        <v>4</v>
      </c>
      <c r="G132" s="1677">
        <v>16</v>
      </c>
      <c r="H132" s="1675"/>
      <c r="I132" s="1676"/>
      <c r="J132" s="1674">
        <f t="shared" si="45"/>
        <v>16</v>
      </c>
      <c r="K132" s="1677">
        <v>44</v>
      </c>
      <c r="L132" s="1675"/>
      <c r="M132" s="1676"/>
      <c r="N132" s="1674">
        <f t="shared" si="46"/>
        <v>44</v>
      </c>
      <c r="O132" s="398"/>
      <c r="P132" s="398"/>
      <c r="Q132" s="398"/>
      <c r="R132" s="398"/>
      <c r="S132" s="398"/>
      <c r="T132" s="398"/>
      <c r="U132" s="398"/>
      <c r="V132" s="398"/>
      <c r="W132" s="398"/>
      <c r="X132" s="398"/>
      <c r="Y132" s="398"/>
      <c r="Z132" s="398"/>
    </row>
    <row r="133" spans="2:26" ht="13.5" customHeight="1">
      <c r="B133" s="1141" t="s">
        <v>598</v>
      </c>
      <c r="C133" s="1677">
        <v>6</v>
      </c>
      <c r="D133" s="1675"/>
      <c r="E133" s="1675"/>
      <c r="F133" s="1674">
        <f t="shared" si="44"/>
        <v>6</v>
      </c>
      <c r="G133" s="1677">
        <v>15</v>
      </c>
      <c r="H133" s="1675"/>
      <c r="I133" s="1676"/>
      <c r="J133" s="1674">
        <f t="shared" si="45"/>
        <v>15</v>
      </c>
      <c r="K133" s="1677">
        <v>41</v>
      </c>
      <c r="L133" s="1675"/>
      <c r="M133" s="1676"/>
      <c r="N133" s="1674">
        <f t="shared" si="46"/>
        <v>41</v>
      </c>
      <c r="O133" s="398"/>
      <c r="P133" s="398"/>
      <c r="Q133" s="398"/>
      <c r="R133" s="398"/>
      <c r="S133" s="398"/>
      <c r="T133" s="398"/>
      <c r="U133" s="398"/>
      <c r="V133" s="398"/>
      <c r="W133" s="398"/>
      <c r="X133" s="398"/>
      <c r="Y133" s="398"/>
      <c r="Z133" s="398"/>
    </row>
    <row r="134" spans="2:26" ht="13.5" customHeight="1">
      <c r="B134" s="1141" t="s">
        <v>604</v>
      </c>
      <c r="C134" s="1677">
        <v>2</v>
      </c>
      <c r="D134" s="1675"/>
      <c r="E134" s="1675"/>
      <c r="F134" s="1674">
        <f t="shared" si="44"/>
        <v>2</v>
      </c>
      <c r="G134" s="1677">
        <v>14</v>
      </c>
      <c r="H134" s="1675"/>
      <c r="I134" s="1676"/>
      <c r="J134" s="1674">
        <f t="shared" si="45"/>
        <v>14</v>
      </c>
      <c r="K134" s="1677">
        <v>5</v>
      </c>
      <c r="L134" s="1675"/>
      <c r="M134" s="1676"/>
      <c r="N134" s="1674">
        <f t="shared" si="46"/>
        <v>5</v>
      </c>
      <c r="O134" s="398"/>
      <c r="P134" s="398"/>
      <c r="Q134" s="398"/>
      <c r="R134" s="398"/>
      <c r="S134" s="398"/>
      <c r="T134" s="398"/>
      <c r="U134" s="398"/>
      <c r="V134" s="398"/>
      <c r="W134" s="398"/>
      <c r="X134" s="398"/>
      <c r="Y134" s="398"/>
      <c r="Z134" s="398"/>
    </row>
    <row r="135" spans="2:26" ht="13.5" customHeight="1">
      <c r="B135" s="1141" t="s">
        <v>600</v>
      </c>
      <c r="C135" s="1677">
        <v>4</v>
      </c>
      <c r="D135" s="1675"/>
      <c r="E135" s="1675"/>
      <c r="F135" s="1674">
        <f t="shared" si="44"/>
        <v>4</v>
      </c>
      <c r="G135" s="1677">
        <v>12</v>
      </c>
      <c r="H135" s="1675"/>
      <c r="I135" s="1676"/>
      <c r="J135" s="1674">
        <f t="shared" si="45"/>
        <v>12</v>
      </c>
      <c r="K135" s="1677">
        <v>34</v>
      </c>
      <c r="L135" s="1675"/>
      <c r="M135" s="1676"/>
      <c r="N135" s="1674">
        <f t="shared" si="46"/>
        <v>34</v>
      </c>
      <c r="O135" s="398"/>
      <c r="P135" s="398"/>
      <c r="Q135" s="398"/>
      <c r="R135" s="398"/>
      <c r="S135" s="398"/>
      <c r="T135" s="398"/>
      <c r="U135" s="398"/>
      <c r="V135" s="398"/>
      <c r="W135" s="398"/>
      <c r="X135" s="398"/>
      <c r="Y135" s="398"/>
      <c r="Z135" s="398"/>
    </row>
    <row r="136" spans="2:26" ht="13.5" customHeight="1">
      <c r="B136" s="1141" t="s">
        <v>601</v>
      </c>
      <c r="C136" s="1677">
        <v>6</v>
      </c>
      <c r="D136" s="1675"/>
      <c r="E136" s="1675"/>
      <c r="F136" s="1674">
        <f t="shared" si="44"/>
        <v>6</v>
      </c>
      <c r="G136" s="1677">
        <v>17</v>
      </c>
      <c r="H136" s="1675"/>
      <c r="I136" s="1676"/>
      <c r="J136" s="1674">
        <f t="shared" si="45"/>
        <v>17</v>
      </c>
      <c r="K136" s="1677">
        <v>54</v>
      </c>
      <c r="L136" s="1675"/>
      <c r="M136" s="1676"/>
      <c r="N136" s="1674">
        <f t="shared" si="46"/>
        <v>54</v>
      </c>
      <c r="O136" s="398"/>
      <c r="P136" s="398"/>
      <c r="Q136" s="398"/>
      <c r="R136" s="398"/>
      <c r="S136" s="398"/>
      <c r="T136" s="398"/>
      <c r="U136" s="398"/>
      <c r="V136" s="398"/>
      <c r="W136" s="398"/>
      <c r="X136" s="398"/>
      <c r="Y136" s="398"/>
      <c r="Z136" s="398"/>
    </row>
    <row r="137" spans="2:26" ht="13.5" customHeight="1">
      <c r="B137" s="1141" t="s">
        <v>602</v>
      </c>
      <c r="C137" s="1677">
        <v>4</v>
      </c>
      <c r="D137" s="1675"/>
      <c r="E137" s="1675"/>
      <c r="F137" s="1674">
        <f t="shared" si="44"/>
        <v>4</v>
      </c>
      <c r="G137" s="1677">
        <v>14</v>
      </c>
      <c r="H137" s="1675"/>
      <c r="I137" s="1676"/>
      <c r="J137" s="1674">
        <f t="shared" si="45"/>
        <v>14</v>
      </c>
      <c r="K137" s="1677">
        <v>20</v>
      </c>
      <c r="L137" s="1675"/>
      <c r="M137" s="1676"/>
      <c r="N137" s="1674">
        <f t="shared" si="46"/>
        <v>20</v>
      </c>
      <c r="O137" s="398"/>
      <c r="P137" s="398"/>
      <c r="Q137" s="398"/>
      <c r="R137" s="398"/>
      <c r="S137" s="398"/>
      <c r="T137" s="398"/>
      <c r="U137" s="398"/>
      <c r="V137" s="398"/>
      <c r="W137" s="398"/>
      <c r="X137" s="398"/>
      <c r="Y137" s="398"/>
      <c r="Z137" s="398"/>
    </row>
    <row r="138" spans="2:26" ht="13.5" customHeight="1">
      <c r="B138" s="1141" t="s">
        <v>603</v>
      </c>
      <c r="C138" s="1677">
        <v>22</v>
      </c>
      <c r="D138" s="1675"/>
      <c r="E138" s="1675"/>
      <c r="F138" s="1674">
        <f t="shared" si="44"/>
        <v>22</v>
      </c>
      <c r="G138" s="1677">
        <v>855</v>
      </c>
      <c r="H138" s="1675"/>
      <c r="I138" s="1676"/>
      <c r="J138" s="1674">
        <f t="shared" si="45"/>
        <v>855</v>
      </c>
      <c r="K138" s="1677">
        <v>187</v>
      </c>
      <c r="L138" s="1675"/>
      <c r="M138" s="1676"/>
      <c r="N138" s="1674">
        <f t="shared" si="46"/>
        <v>187</v>
      </c>
      <c r="O138" s="398"/>
      <c r="P138" s="398"/>
      <c r="Q138" s="398"/>
      <c r="R138" s="398"/>
      <c r="S138" s="398"/>
      <c r="T138" s="398"/>
      <c r="U138" s="398"/>
      <c r="V138" s="398"/>
      <c r="W138" s="398"/>
      <c r="X138" s="398"/>
      <c r="Y138" s="398"/>
      <c r="Z138" s="398"/>
    </row>
    <row r="139" spans="2:26" ht="13.5" customHeight="1">
      <c r="B139" s="1369" t="s">
        <v>133</v>
      </c>
      <c r="C139" s="1679">
        <f>SUM(C130:C138)</f>
        <v>57</v>
      </c>
      <c r="D139" s="1679">
        <f t="shared" ref="D139:F139" si="47">SUM(D130:D138)</f>
        <v>0</v>
      </c>
      <c r="E139" s="1679">
        <f t="shared" si="47"/>
        <v>0</v>
      </c>
      <c r="F139" s="1679">
        <f t="shared" si="47"/>
        <v>57</v>
      </c>
      <c r="G139" s="1679">
        <f>SUM(G130:G138)</f>
        <v>984</v>
      </c>
      <c r="H139" s="1679">
        <f t="shared" ref="H139:J139" si="48">SUM(H130:H138)</f>
        <v>0</v>
      </c>
      <c r="I139" s="1679">
        <f t="shared" si="48"/>
        <v>0</v>
      </c>
      <c r="J139" s="1679">
        <f t="shared" si="48"/>
        <v>984</v>
      </c>
      <c r="K139" s="1679">
        <f>SUM(K130:K138)</f>
        <v>446</v>
      </c>
      <c r="L139" s="1679">
        <f t="shared" ref="L139:N139" si="49">SUM(L130:L138)</f>
        <v>0</v>
      </c>
      <c r="M139" s="1679">
        <f t="shared" si="49"/>
        <v>0</v>
      </c>
      <c r="N139" s="1679">
        <f t="shared" si="49"/>
        <v>446</v>
      </c>
      <c r="O139" s="398"/>
      <c r="P139" s="398"/>
      <c r="Q139" s="398"/>
      <c r="R139" s="398"/>
      <c r="S139" s="398"/>
      <c r="T139" s="398"/>
      <c r="U139" s="398"/>
      <c r="V139" s="398"/>
      <c r="W139" s="398"/>
      <c r="X139" s="398"/>
      <c r="Y139" s="398"/>
      <c r="Z139" s="398"/>
    </row>
    <row r="140" spans="2:26" ht="13.5" customHeight="1">
      <c r="B140" s="51"/>
      <c r="C140" s="422"/>
      <c r="D140" s="422"/>
      <c r="E140" s="422"/>
      <c r="F140" s="422"/>
      <c r="G140" s="422"/>
      <c r="H140" s="422"/>
      <c r="I140" s="422"/>
      <c r="J140" s="422"/>
      <c r="K140" s="422"/>
      <c r="L140" s="422"/>
      <c r="M140" s="422"/>
      <c r="N140" s="422"/>
    </row>
    <row r="141" spans="2:26" ht="13.5" customHeight="1">
      <c r="B141" s="51"/>
      <c r="C141" s="422"/>
      <c r="D141" s="422"/>
      <c r="E141" s="422"/>
      <c r="F141" s="422"/>
      <c r="G141" s="422"/>
      <c r="H141" s="422"/>
      <c r="I141" s="422"/>
      <c r="J141" s="422"/>
      <c r="K141" s="422"/>
      <c r="L141" s="422"/>
      <c r="M141" s="422"/>
      <c r="N141" s="422"/>
    </row>
    <row r="142" spans="2:26" ht="13.5" customHeight="1">
      <c r="B142" s="1551" t="s">
        <v>113</v>
      </c>
    </row>
    <row r="143" spans="2:26" ht="13.5" customHeight="1">
      <c r="B143" s="2148" t="s">
        <v>588</v>
      </c>
      <c r="C143" s="1940" t="s">
        <v>589</v>
      </c>
      <c r="D143" s="1940"/>
      <c r="E143" s="1940"/>
      <c r="F143" s="1940"/>
      <c r="G143" s="1735" t="s">
        <v>590</v>
      </c>
      <c r="H143" s="1952"/>
      <c r="I143" s="1952"/>
      <c r="J143" s="1952"/>
      <c r="K143" s="2152" t="s">
        <v>591</v>
      </c>
      <c r="L143" s="2153"/>
      <c r="M143" s="2153"/>
      <c r="N143" s="2154"/>
    </row>
    <row r="144" spans="2:26" ht="13.5" customHeight="1">
      <c r="B144" s="1953"/>
      <c r="C144" s="1940"/>
      <c r="D144" s="1940"/>
      <c r="E144" s="1940"/>
      <c r="F144" s="1940"/>
      <c r="G144" s="1952"/>
      <c r="H144" s="1952"/>
      <c r="I144" s="1952"/>
      <c r="J144" s="1952"/>
      <c r="K144" s="1954"/>
      <c r="L144" s="1955"/>
      <c r="M144" s="1955"/>
      <c r="N144" s="1956"/>
    </row>
    <row r="145" spans="2:26" ht="13.5" customHeight="1">
      <c r="B145" s="1939"/>
      <c r="C145" s="1163" t="s">
        <v>592</v>
      </c>
      <c r="D145" s="1163" t="s">
        <v>593</v>
      </c>
      <c r="E145" s="1163" t="s">
        <v>594</v>
      </c>
      <c r="F145" s="1163" t="s">
        <v>133</v>
      </c>
      <c r="G145" s="1163" t="s">
        <v>592</v>
      </c>
      <c r="H145" s="1163" t="s">
        <v>593</v>
      </c>
      <c r="I145" s="1163" t="s">
        <v>594</v>
      </c>
      <c r="J145" s="1163" t="s">
        <v>133</v>
      </c>
      <c r="K145" s="1163" t="s">
        <v>592</v>
      </c>
      <c r="L145" s="1163" t="s">
        <v>593</v>
      </c>
      <c r="M145" s="1163" t="s">
        <v>594</v>
      </c>
      <c r="N145" s="1163" t="s">
        <v>133</v>
      </c>
    </row>
    <row r="146" spans="2:26" ht="13.5" customHeight="1">
      <c r="B146" s="1141" t="s">
        <v>595</v>
      </c>
      <c r="C146" s="1674">
        <v>16</v>
      </c>
      <c r="D146" s="1675"/>
      <c r="E146" s="1675"/>
      <c r="F146" s="1674">
        <f>SUM(C146:E146)</f>
        <v>16</v>
      </c>
      <c r="G146" s="1677">
        <v>162</v>
      </c>
      <c r="H146" s="1675"/>
      <c r="I146" s="1676"/>
      <c r="J146" s="1674">
        <f>SUM(G146:I146)</f>
        <v>162</v>
      </c>
      <c r="K146" s="1677">
        <v>109</v>
      </c>
      <c r="L146" s="1675"/>
      <c r="M146" s="1676"/>
      <c r="N146" s="1674">
        <f>SUM(K146:M146)</f>
        <v>109</v>
      </c>
      <c r="O146" s="398"/>
      <c r="P146" s="398"/>
      <c r="Q146" s="398"/>
      <c r="R146" s="398"/>
      <c r="S146" s="398"/>
      <c r="T146" s="398"/>
      <c r="U146" s="398"/>
      <c r="V146" s="398"/>
      <c r="W146" s="398"/>
      <c r="X146" s="398"/>
      <c r="Y146" s="398"/>
      <c r="Z146" s="398"/>
    </row>
    <row r="147" spans="2:26" ht="13.5" customHeight="1">
      <c r="B147" s="1141" t="s">
        <v>596</v>
      </c>
      <c r="C147" s="1677">
        <v>8</v>
      </c>
      <c r="D147" s="1675"/>
      <c r="E147" s="1675"/>
      <c r="F147" s="1674">
        <f t="shared" ref="F147:F154" si="50">SUM(C147:E147)</f>
        <v>8</v>
      </c>
      <c r="G147" s="1677">
        <v>86</v>
      </c>
      <c r="H147" s="1675"/>
      <c r="I147" s="1676"/>
      <c r="J147" s="1674">
        <f t="shared" ref="J147:J154" si="51">SUM(G147:I147)</f>
        <v>86</v>
      </c>
      <c r="K147" s="1677">
        <v>16</v>
      </c>
      <c r="L147" s="1675"/>
      <c r="M147" s="1676"/>
      <c r="N147" s="1674">
        <f t="shared" ref="N147:N154" si="52">SUM(K147:M147)</f>
        <v>16</v>
      </c>
      <c r="O147" s="398"/>
      <c r="P147" s="398"/>
      <c r="Q147" s="398"/>
      <c r="R147" s="398"/>
      <c r="S147" s="398"/>
      <c r="T147" s="398"/>
      <c r="U147" s="398"/>
      <c r="V147" s="398"/>
      <c r="W147" s="398"/>
      <c r="X147" s="398"/>
      <c r="Y147" s="398"/>
      <c r="Z147" s="398"/>
    </row>
    <row r="148" spans="2:26" ht="13.5" customHeight="1">
      <c r="B148" s="1141" t="s">
        <v>597</v>
      </c>
      <c r="C148" s="1677">
        <v>13</v>
      </c>
      <c r="D148" s="1675"/>
      <c r="E148" s="1675"/>
      <c r="F148" s="1674">
        <f t="shared" si="50"/>
        <v>13</v>
      </c>
      <c r="G148" s="1677">
        <v>102</v>
      </c>
      <c r="H148" s="1675"/>
      <c r="I148" s="1676"/>
      <c r="J148" s="1674">
        <f t="shared" si="51"/>
        <v>102</v>
      </c>
      <c r="K148" s="1677">
        <v>87</v>
      </c>
      <c r="L148" s="1675"/>
      <c r="M148" s="1676"/>
      <c r="N148" s="1674">
        <f t="shared" si="52"/>
        <v>87</v>
      </c>
      <c r="O148" s="398"/>
      <c r="P148" s="398"/>
      <c r="Q148" s="398"/>
      <c r="R148" s="398"/>
      <c r="S148" s="398"/>
      <c r="T148" s="398"/>
      <c r="U148" s="398"/>
      <c r="V148" s="398"/>
      <c r="W148" s="398"/>
      <c r="X148" s="398"/>
      <c r="Y148" s="398"/>
      <c r="Z148" s="398"/>
    </row>
    <row r="149" spans="2:26" ht="13.5" customHeight="1">
      <c r="B149" s="1141" t="s">
        <v>598</v>
      </c>
      <c r="C149" s="1677">
        <v>23</v>
      </c>
      <c r="D149" s="1675"/>
      <c r="E149" s="1675"/>
      <c r="F149" s="1674">
        <f t="shared" si="50"/>
        <v>23</v>
      </c>
      <c r="G149" s="1677">
        <v>179</v>
      </c>
      <c r="H149" s="1675"/>
      <c r="I149" s="1676"/>
      <c r="J149" s="1674">
        <f t="shared" si="51"/>
        <v>179</v>
      </c>
      <c r="K149" s="1677">
        <v>56</v>
      </c>
      <c r="L149" s="1675"/>
      <c r="M149" s="1676"/>
      <c r="N149" s="1674">
        <f t="shared" si="52"/>
        <v>56</v>
      </c>
      <c r="O149" s="398"/>
      <c r="P149" s="398"/>
      <c r="Q149" s="398"/>
      <c r="R149" s="398"/>
      <c r="S149" s="398"/>
      <c r="T149" s="398"/>
      <c r="U149" s="398"/>
      <c r="V149" s="398"/>
      <c r="W149" s="398"/>
      <c r="X149" s="398"/>
      <c r="Y149" s="398"/>
      <c r="Z149" s="398"/>
    </row>
    <row r="150" spans="2:26" ht="13.5" customHeight="1">
      <c r="B150" s="1141" t="s">
        <v>604</v>
      </c>
      <c r="C150" s="1677">
        <v>7</v>
      </c>
      <c r="D150" s="1675"/>
      <c r="E150" s="1675"/>
      <c r="F150" s="1674">
        <f t="shared" si="50"/>
        <v>7</v>
      </c>
      <c r="G150" s="1677">
        <v>49</v>
      </c>
      <c r="H150" s="1675"/>
      <c r="I150" s="1676"/>
      <c r="J150" s="1674">
        <f t="shared" si="51"/>
        <v>49</v>
      </c>
      <c r="K150" s="1677">
        <v>23</v>
      </c>
      <c r="L150" s="1675"/>
      <c r="M150" s="1676"/>
      <c r="N150" s="1674">
        <f t="shared" si="52"/>
        <v>23</v>
      </c>
      <c r="O150" s="398"/>
      <c r="P150" s="398"/>
      <c r="Q150" s="398"/>
      <c r="R150" s="398"/>
      <c r="S150" s="398"/>
      <c r="T150" s="398"/>
      <c r="U150" s="398"/>
      <c r="V150" s="398"/>
      <c r="W150" s="398"/>
      <c r="X150" s="398"/>
      <c r="Y150" s="398"/>
      <c r="Z150" s="398"/>
    </row>
    <row r="151" spans="2:26" ht="13.5" customHeight="1">
      <c r="B151" s="1141" t="s">
        <v>600</v>
      </c>
      <c r="C151" s="1677">
        <v>17</v>
      </c>
      <c r="D151" s="1675"/>
      <c r="E151" s="1675"/>
      <c r="F151" s="1674">
        <f t="shared" si="50"/>
        <v>17</v>
      </c>
      <c r="G151" s="1677">
        <v>161</v>
      </c>
      <c r="H151" s="1675"/>
      <c r="I151" s="1676"/>
      <c r="J151" s="1674">
        <f t="shared" si="51"/>
        <v>161</v>
      </c>
      <c r="K151" s="1677">
        <v>89</v>
      </c>
      <c r="L151" s="1675"/>
      <c r="M151" s="1676"/>
      <c r="N151" s="1674">
        <f t="shared" si="52"/>
        <v>89</v>
      </c>
      <c r="O151" s="398"/>
      <c r="P151" s="398"/>
      <c r="Q151" s="398"/>
      <c r="R151" s="398"/>
      <c r="S151" s="398"/>
      <c r="T151" s="398"/>
      <c r="U151" s="398"/>
      <c r="V151" s="398"/>
      <c r="W151" s="398"/>
      <c r="X151" s="398"/>
      <c r="Y151" s="398"/>
      <c r="Z151" s="398"/>
    </row>
    <row r="152" spans="2:26" ht="13.5" customHeight="1">
      <c r="B152" s="1141" t="s">
        <v>601</v>
      </c>
      <c r="C152" s="1677">
        <v>23</v>
      </c>
      <c r="D152" s="1675"/>
      <c r="E152" s="1675"/>
      <c r="F152" s="1674">
        <f t="shared" si="50"/>
        <v>23</v>
      </c>
      <c r="G152" s="1677">
        <v>213</v>
      </c>
      <c r="H152" s="1675"/>
      <c r="I152" s="1676"/>
      <c r="J152" s="1674">
        <f t="shared" si="51"/>
        <v>213</v>
      </c>
      <c r="K152" s="1677">
        <v>94</v>
      </c>
      <c r="L152" s="1675"/>
      <c r="M152" s="1676"/>
      <c r="N152" s="1674">
        <f t="shared" si="52"/>
        <v>94</v>
      </c>
      <c r="O152" s="398"/>
      <c r="P152" s="398"/>
      <c r="Q152" s="398"/>
      <c r="R152" s="398"/>
      <c r="S152" s="398"/>
      <c r="T152" s="398"/>
      <c r="U152" s="398"/>
      <c r="V152" s="398"/>
      <c r="W152" s="398"/>
      <c r="X152" s="398"/>
      <c r="Y152" s="398"/>
      <c r="Z152" s="398"/>
    </row>
    <row r="153" spans="2:26" ht="13.5" customHeight="1">
      <c r="B153" s="1141" t="s">
        <v>602</v>
      </c>
      <c r="C153" s="1677">
        <v>9</v>
      </c>
      <c r="D153" s="1675"/>
      <c r="E153" s="1675"/>
      <c r="F153" s="1674">
        <f t="shared" si="50"/>
        <v>9</v>
      </c>
      <c r="G153" s="1677">
        <v>83</v>
      </c>
      <c r="H153" s="1675"/>
      <c r="I153" s="1676"/>
      <c r="J153" s="1674">
        <f t="shared" si="51"/>
        <v>83</v>
      </c>
      <c r="K153" s="1677">
        <v>51</v>
      </c>
      <c r="L153" s="1675"/>
      <c r="M153" s="1676"/>
      <c r="N153" s="1674">
        <f t="shared" si="52"/>
        <v>51</v>
      </c>
      <c r="O153" s="398"/>
      <c r="P153" s="398"/>
      <c r="Q153" s="398"/>
      <c r="R153" s="398"/>
      <c r="S153" s="398"/>
      <c r="T153" s="398"/>
      <c r="U153" s="398"/>
      <c r="V153" s="398"/>
      <c r="W153" s="398"/>
      <c r="X153" s="398"/>
      <c r="Y153" s="398"/>
      <c r="Z153" s="398"/>
    </row>
    <row r="154" spans="2:26" ht="13.5" customHeight="1">
      <c r="B154" s="1141" t="s">
        <v>603</v>
      </c>
      <c r="C154" s="1677">
        <v>74</v>
      </c>
      <c r="D154" s="1675"/>
      <c r="E154" s="1675"/>
      <c r="F154" s="1674">
        <f t="shared" si="50"/>
        <v>74</v>
      </c>
      <c r="G154" s="1677">
        <v>1792</v>
      </c>
      <c r="H154" s="1675"/>
      <c r="I154" s="1676"/>
      <c r="J154" s="1674">
        <f t="shared" si="51"/>
        <v>1792</v>
      </c>
      <c r="K154" s="1677">
        <v>451</v>
      </c>
      <c r="L154" s="1675"/>
      <c r="M154" s="1676"/>
      <c r="N154" s="1674">
        <f t="shared" si="52"/>
        <v>451</v>
      </c>
      <c r="O154" s="398"/>
      <c r="P154" s="398"/>
      <c r="Q154" s="398"/>
      <c r="R154" s="398"/>
      <c r="S154" s="398"/>
      <c r="T154" s="398"/>
      <c r="U154" s="398"/>
      <c r="V154" s="398"/>
      <c r="W154" s="398"/>
      <c r="X154" s="398"/>
      <c r="Y154" s="398"/>
      <c r="Z154" s="398"/>
    </row>
    <row r="155" spans="2:26" ht="13.5" customHeight="1">
      <c r="B155" s="1369" t="s">
        <v>133</v>
      </c>
      <c r="C155" s="1679">
        <f>SUM(C146:C154)</f>
        <v>190</v>
      </c>
      <c r="D155" s="1679">
        <f>SUM(D146:D154)</f>
        <v>0</v>
      </c>
      <c r="E155" s="1679">
        <f t="shared" ref="E155:F155" si="53">SUM(E146:E154)</f>
        <v>0</v>
      </c>
      <c r="F155" s="1679">
        <f t="shared" si="53"/>
        <v>190</v>
      </c>
      <c r="G155" s="1679">
        <f>SUM(G146:G154)</f>
        <v>2827</v>
      </c>
      <c r="H155" s="1679">
        <f t="shared" ref="H155:N155" si="54">SUM(H146:H154)</f>
        <v>0</v>
      </c>
      <c r="I155" s="1679">
        <f t="shared" si="54"/>
        <v>0</v>
      </c>
      <c r="J155" s="1679">
        <f t="shared" si="54"/>
        <v>2827</v>
      </c>
      <c r="K155" s="1679">
        <f>SUM(K146:K154)</f>
        <v>976</v>
      </c>
      <c r="L155" s="1679">
        <f t="shared" si="54"/>
        <v>0</v>
      </c>
      <c r="M155" s="1679">
        <f t="shared" si="54"/>
        <v>0</v>
      </c>
      <c r="N155" s="1679">
        <f t="shared" si="54"/>
        <v>976</v>
      </c>
      <c r="O155" s="398"/>
      <c r="P155" s="398"/>
      <c r="Q155" s="398"/>
      <c r="R155" s="398"/>
      <c r="S155" s="398"/>
      <c r="T155" s="398"/>
      <c r="U155" s="398"/>
      <c r="V155" s="398"/>
      <c r="W155" s="398"/>
      <c r="X155" s="398"/>
      <c r="Y155" s="398"/>
      <c r="Z155" s="398"/>
    </row>
    <row r="156" spans="2:26" ht="13.5" customHeight="1">
      <c r="B156" s="51"/>
      <c r="C156" s="481"/>
      <c r="D156" s="481"/>
      <c r="E156" s="481"/>
      <c r="F156" s="481"/>
      <c r="G156" s="481"/>
      <c r="H156" s="481"/>
      <c r="I156" s="481"/>
      <c r="J156" s="481"/>
      <c r="K156" s="481"/>
      <c r="L156" s="481"/>
      <c r="M156" s="481"/>
      <c r="N156" s="481"/>
    </row>
    <row r="157" spans="2:26" ht="13.5" customHeight="1">
      <c r="B157" s="51"/>
      <c r="C157" s="422"/>
      <c r="D157" s="422"/>
      <c r="E157" s="422"/>
      <c r="F157" s="422"/>
      <c r="G157" s="236"/>
      <c r="H157" s="236"/>
      <c r="I157" s="236"/>
      <c r="J157" s="236"/>
      <c r="K157" s="236"/>
      <c r="L157" s="236"/>
      <c r="M157" s="422"/>
      <c r="N157" s="422"/>
    </row>
    <row r="158" spans="2:26" ht="13.5" customHeight="1">
      <c r="B158" s="1551" t="s">
        <v>112</v>
      </c>
    </row>
    <row r="159" spans="2:26" ht="13.5" customHeight="1">
      <c r="B159" s="2148" t="s">
        <v>588</v>
      </c>
      <c r="C159" s="1940" t="s">
        <v>589</v>
      </c>
      <c r="D159" s="1940"/>
      <c r="E159" s="1940"/>
      <c r="F159" s="1940"/>
      <c r="G159" s="1735" t="s">
        <v>590</v>
      </c>
      <c r="H159" s="1952"/>
      <c r="I159" s="1952"/>
      <c r="J159" s="1952"/>
      <c r="K159" s="2152" t="s">
        <v>591</v>
      </c>
      <c r="L159" s="2153"/>
      <c r="M159" s="2153"/>
      <c r="N159" s="2154"/>
    </row>
    <row r="160" spans="2:26" ht="13.5" customHeight="1">
      <c r="B160" s="1953"/>
      <c r="C160" s="1940"/>
      <c r="D160" s="1940"/>
      <c r="E160" s="1940"/>
      <c r="F160" s="1940"/>
      <c r="G160" s="1952"/>
      <c r="H160" s="1952"/>
      <c r="I160" s="1952"/>
      <c r="J160" s="1952"/>
      <c r="K160" s="1954"/>
      <c r="L160" s="1955"/>
      <c r="M160" s="1955"/>
      <c r="N160" s="1956"/>
    </row>
    <row r="161" spans="2:26" ht="13.5" customHeight="1">
      <c r="B161" s="1939"/>
      <c r="C161" s="1163" t="s">
        <v>592</v>
      </c>
      <c r="D161" s="1163" t="s">
        <v>593</v>
      </c>
      <c r="E161" s="1163" t="s">
        <v>594</v>
      </c>
      <c r="F161" s="1163" t="s">
        <v>133</v>
      </c>
      <c r="G161" s="1163" t="s">
        <v>592</v>
      </c>
      <c r="H161" s="1163" t="s">
        <v>593</v>
      </c>
      <c r="I161" s="1163" t="s">
        <v>594</v>
      </c>
      <c r="J161" s="1163" t="s">
        <v>133</v>
      </c>
      <c r="K161" s="1163" t="s">
        <v>592</v>
      </c>
      <c r="L161" s="1163" t="s">
        <v>593</v>
      </c>
      <c r="M161" s="1163" t="s">
        <v>594</v>
      </c>
      <c r="N161" s="1163" t="s">
        <v>133</v>
      </c>
    </row>
    <row r="162" spans="2:26" ht="13.5" customHeight="1">
      <c r="B162" s="1141" t="s">
        <v>595</v>
      </c>
      <c r="C162" s="1673"/>
      <c r="D162" s="1674">
        <v>11</v>
      </c>
      <c r="E162" s="1675"/>
      <c r="F162" s="1674">
        <f>SUM(C162:E162)</f>
        <v>11</v>
      </c>
      <c r="G162" s="1676"/>
      <c r="H162" s="1677">
        <v>65</v>
      </c>
      <c r="I162" s="1676"/>
      <c r="J162" s="1674">
        <f>SUM(G162:I162)</f>
        <v>65</v>
      </c>
      <c r="K162" s="1676"/>
      <c r="L162" s="1677">
        <v>278</v>
      </c>
      <c r="M162" s="1676"/>
      <c r="N162" s="1674">
        <f>SUM(K162:M162)</f>
        <v>278</v>
      </c>
      <c r="O162" s="398"/>
      <c r="P162" s="398"/>
      <c r="Q162" s="398"/>
      <c r="R162" s="398"/>
      <c r="S162" s="398"/>
      <c r="T162" s="398"/>
      <c r="U162" s="398"/>
      <c r="V162" s="398"/>
      <c r="W162" s="398"/>
      <c r="X162" s="398"/>
      <c r="Y162" s="398"/>
      <c r="Z162" s="398"/>
    </row>
    <row r="163" spans="2:26" ht="13.5" customHeight="1">
      <c r="B163" s="1141" t="s">
        <v>596</v>
      </c>
      <c r="C163" s="1676"/>
      <c r="D163" s="1677">
        <v>10</v>
      </c>
      <c r="E163" s="1675"/>
      <c r="F163" s="1674">
        <f t="shared" ref="F163:F170" si="55">SUM(C163:E163)</f>
        <v>10</v>
      </c>
      <c r="G163" s="1676"/>
      <c r="H163" s="1677">
        <v>32</v>
      </c>
      <c r="I163" s="1676"/>
      <c r="J163" s="1674">
        <f t="shared" ref="J163:J170" si="56">SUM(G163:I163)</f>
        <v>32</v>
      </c>
      <c r="K163" s="1676"/>
      <c r="L163" s="1677">
        <v>287</v>
      </c>
      <c r="M163" s="1676"/>
      <c r="N163" s="1674">
        <f t="shared" ref="N163:N170" si="57">SUM(K163:M163)</f>
        <v>287</v>
      </c>
      <c r="O163" s="398"/>
      <c r="P163" s="398"/>
      <c r="Q163" s="398"/>
      <c r="R163" s="398"/>
      <c r="S163" s="398"/>
      <c r="T163" s="398"/>
      <c r="U163" s="398"/>
      <c r="V163" s="398"/>
      <c r="W163" s="398"/>
      <c r="X163" s="398"/>
      <c r="Y163" s="398"/>
      <c r="Z163" s="398"/>
    </row>
    <row r="164" spans="2:26" ht="13.5" customHeight="1">
      <c r="B164" s="1141" t="s">
        <v>597</v>
      </c>
      <c r="C164" s="1676"/>
      <c r="D164" s="1677">
        <v>11</v>
      </c>
      <c r="E164" s="1675"/>
      <c r="F164" s="1674">
        <f t="shared" si="55"/>
        <v>11</v>
      </c>
      <c r="G164" s="1676"/>
      <c r="H164" s="1677">
        <v>39</v>
      </c>
      <c r="I164" s="1676"/>
      <c r="J164" s="1674">
        <f t="shared" si="56"/>
        <v>39</v>
      </c>
      <c r="K164" s="1676"/>
      <c r="L164" s="1677">
        <v>317</v>
      </c>
      <c r="M164" s="1676"/>
      <c r="N164" s="1674">
        <f t="shared" si="57"/>
        <v>317</v>
      </c>
      <c r="O164" s="398"/>
      <c r="P164" s="398"/>
      <c r="Q164" s="398"/>
      <c r="R164" s="398"/>
      <c r="S164" s="398"/>
      <c r="T164" s="398"/>
      <c r="U164" s="398"/>
      <c r="V164" s="398"/>
      <c r="W164" s="398"/>
      <c r="X164" s="398"/>
      <c r="Y164" s="398"/>
      <c r="Z164" s="398"/>
    </row>
    <row r="165" spans="2:26" ht="13.5" customHeight="1">
      <c r="B165" s="1141" t="s">
        <v>598</v>
      </c>
      <c r="C165" s="1676"/>
      <c r="D165" s="1677">
        <v>19</v>
      </c>
      <c r="E165" s="1675"/>
      <c r="F165" s="1674">
        <f t="shared" si="55"/>
        <v>19</v>
      </c>
      <c r="G165" s="1676"/>
      <c r="H165" s="1677">
        <v>69</v>
      </c>
      <c r="I165" s="1676"/>
      <c r="J165" s="1674">
        <f t="shared" si="56"/>
        <v>69</v>
      </c>
      <c r="K165" s="1676"/>
      <c r="L165" s="1677">
        <v>524</v>
      </c>
      <c r="M165" s="1676"/>
      <c r="N165" s="1674">
        <f t="shared" si="57"/>
        <v>524</v>
      </c>
      <c r="O165" s="398"/>
      <c r="P165" s="398"/>
      <c r="Q165" s="398"/>
      <c r="R165" s="398"/>
      <c r="S165" s="398"/>
      <c r="T165" s="398"/>
      <c r="U165" s="398"/>
      <c r="V165" s="398"/>
      <c r="W165" s="398"/>
      <c r="X165" s="398"/>
      <c r="Y165" s="398"/>
      <c r="Z165" s="398"/>
    </row>
    <row r="166" spans="2:26" ht="13.5" customHeight="1">
      <c r="B166" s="1141" t="s">
        <v>604</v>
      </c>
      <c r="C166" s="1676"/>
      <c r="D166" s="1677">
        <v>9</v>
      </c>
      <c r="E166" s="1675"/>
      <c r="F166" s="1674">
        <f t="shared" si="55"/>
        <v>9</v>
      </c>
      <c r="G166" s="1676"/>
      <c r="H166" s="1677">
        <v>40</v>
      </c>
      <c r="I166" s="1676"/>
      <c r="J166" s="1674">
        <f t="shared" si="56"/>
        <v>40</v>
      </c>
      <c r="K166" s="1676"/>
      <c r="L166" s="1677">
        <v>406</v>
      </c>
      <c r="M166" s="1676"/>
      <c r="N166" s="1674">
        <f t="shared" si="57"/>
        <v>406</v>
      </c>
      <c r="O166" s="398"/>
      <c r="P166" s="398"/>
      <c r="Q166" s="398"/>
      <c r="R166" s="398"/>
      <c r="S166" s="398"/>
      <c r="T166" s="398"/>
      <c r="U166" s="398"/>
      <c r="V166" s="398"/>
      <c r="W166" s="398"/>
      <c r="X166" s="398"/>
      <c r="Y166" s="398"/>
      <c r="Z166" s="398"/>
    </row>
    <row r="167" spans="2:26" ht="13.5" customHeight="1">
      <c r="B167" s="1141" t="s">
        <v>600</v>
      </c>
      <c r="C167" s="1676"/>
      <c r="D167" s="1677">
        <v>12</v>
      </c>
      <c r="E167" s="1675"/>
      <c r="F167" s="1674">
        <f t="shared" si="55"/>
        <v>12</v>
      </c>
      <c r="G167" s="1676"/>
      <c r="H167" s="1677">
        <v>59</v>
      </c>
      <c r="I167" s="1676"/>
      <c r="J167" s="1674">
        <f t="shared" si="56"/>
        <v>59</v>
      </c>
      <c r="K167" s="1676"/>
      <c r="L167" s="1677">
        <v>260</v>
      </c>
      <c r="M167" s="1676"/>
      <c r="N167" s="1674">
        <f t="shared" si="57"/>
        <v>260</v>
      </c>
      <c r="O167" s="398"/>
      <c r="P167" s="398"/>
      <c r="Q167" s="398"/>
      <c r="R167" s="398"/>
      <c r="S167" s="398"/>
      <c r="T167" s="398"/>
      <c r="U167" s="398"/>
      <c r="V167" s="398"/>
      <c r="W167" s="398"/>
      <c r="X167" s="398"/>
      <c r="Y167" s="398"/>
      <c r="Z167" s="398"/>
    </row>
    <row r="168" spans="2:26" ht="13.5" customHeight="1">
      <c r="B168" s="1141" t="s">
        <v>601</v>
      </c>
      <c r="C168" s="1676"/>
      <c r="D168" s="1677">
        <v>15</v>
      </c>
      <c r="E168" s="1675"/>
      <c r="F168" s="1674">
        <f t="shared" si="55"/>
        <v>15</v>
      </c>
      <c r="G168" s="1676"/>
      <c r="H168" s="1677">
        <v>63</v>
      </c>
      <c r="I168" s="1676"/>
      <c r="J168" s="1674">
        <f t="shared" si="56"/>
        <v>63</v>
      </c>
      <c r="K168" s="1676"/>
      <c r="L168" s="1677">
        <v>403</v>
      </c>
      <c r="M168" s="1676"/>
      <c r="N168" s="1674">
        <f t="shared" si="57"/>
        <v>403</v>
      </c>
      <c r="O168" s="398"/>
      <c r="P168" s="398"/>
      <c r="Q168" s="398"/>
      <c r="R168" s="398"/>
      <c r="S168" s="398"/>
      <c r="T168" s="398"/>
      <c r="U168" s="398"/>
      <c r="V168" s="398"/>
      <c r="W168" s="398"/>
      <c r="X168" s="398"/>
      <c r="Y168" s="398"/>
      <c r="Z168" s="398"/>
    </row>
    <row r="169" spans="2:26" ht="13.5" customHeight="1">
      <c r="B169" s="1141" t="s">
        <v>602</v>
      </c>
      <c r="C169" s="1676"/>
      <c r="D169" s="1677">
        <v>7</v>
      </c>
      <c r="E169" s="1675"/>
      <c r="F169" s="1674">
        <f t="shared" si="55"/>
        <v>7</v>
      </c>
      <c r="G169" s="1676"/>
      <c r="H169" s="1677">
        <v>21</v>
      </c>
      <c r="I169" s="1676"/>
      <c r="J169" s="1674">
        <f t="shared" si="56"/>
        <v>21</v>
      </c>
      <c r="K169" s="1676"/>
      <c r="L169" s="1677">
        <v>216</v>
      </c>
      <c r="M169" s="1676"/>
      <c r="N169" s="1674">
        <f t="shared" si="57"/>
        <v>216</v>
      </c>
      <c r="O169" s="398"/>
      <c r="P169" s="398"/>
      <c r="Q169" s="398"/>
      <c r="R169" s="398"/>
      <c r="S169" s="398"/>
      <c r="T169" s="398"/>
      <c r="U169" s="398"/>
      <c r="V169" s="398"/>
      <c r="W169" s="398"/>
      <c r="X169" s="398"/>
      <c r="Y169" s="398"/>
      <c r="Z169" s="398"/>
    </row>
    <row r="170" spans="2:26" ht="13.5" customHeight="1">
      <c r="B170" s="1141" t="s">
        <v>603</v>
      </c>
      <c r="C170" s="1676"/>
      <c r="D170" s="1677">
        <v>44</v>
      </c>
      <c r="E170" s="1675"/>
      <c r="F170" s="1674">
        <f t="shared" si="55"/>
        <v>44</v>
      </c>
      <c r="G170" s="1676"/>
      <c r="H170" s="1677">
        <v>426</v>
      </c>
      <c r="I170" s="1676"/>
      <c r="J170" s="1674">
        <f t="shared" si="56"/>
        <v>426</v>
      </c>
      <c r="K170" s="1676"/>
      <c r="L170" s="1677">
        <v>1393</v>
      </c>
      <c r="M170" s="1676"/>
      <c r="N170" s="1674">
        <f t="shared" si="57"/>
        <v>1393</v>
      </c>
      <c r="O170" s="398"/>
      <c r="P170" s="398"/>
      <c r="Q170" s="398"/>
      <c r="R170" s="398"/>
      <c r="S170" s="398"/>
      <c r="T170" s="398"/>
      <c r="U170" s="398"/>
      <c r="V170" s="398"/>
      <c r="W170" s="398"/>
      <c r="X170" s="398"/>
      <c r="Y170" s="398"/>
      <c r="Z170" s="398"/>
    </row>
    <row r="171" spans="2:26" ht="13.5" customHeight="1">
      <c r="B171" s="1369" t="s">
        <v>133</v>
      </c>
      <c r="C171" s="1679"/>
      <c r="D171" s="1679">
        <f>SUM(D162:D170)</f>
        <v>138</v>
      </c>
      <c r="E171" s="1679">
        <v>0</v>
      </c>
      <c r="F171" s="1679">
        <f>SUM(F162:F170)</f>
        <v>138</v>
      </c>
      <c r="G171" s="1679">
        <v>0</v>
      </c>
      <c r="H171" s="1679">
        <f>SUM(H162:H170)</f>
        <v>814</v>
      </c>
      <c r="I171" s="1679">
        <v>0</v>
      </c>
      <c r="J171" s="1679">
        <f>SUM(J162:J170)</f>
        <v>814</v>
      </c>
      <c r="K171" s="1679">
        <v>0</v>
      </c>
      <c r="L171" s="1679">
        <f>SUM(L162:L170)</f>
        <v>4084</v>
      </c>
      <c r="M171" s="1679">
        <v>0</v>
      </c>
      <c r="N171" s="1679">
        <f>SUM(N162:N170)</f>
        <v>4084</v>
      </c>
      <c r="O171" s="398"/>
      <c r="P171" s="398"/>
      <c r="Q171" s="398"/>
      <c r="R171" s="398"/>
      <c r="S171" s="398"/>
      <c r="T171" s="398"/>
      <c r="U171" s="398"/>
      <c r="V171" s="398"/>
      <c r="W171" s="398"/>
      <c r="X171" s="398"/>
      <c r="Y171" s="398"/>
      <c r="Z171" s="398"/>
    </row>
    <row r="172" spans="2:26" ht="13.5" customHeight="1">
      <c r="B172" s="51"/>
      <c r="C172" s="481"/>
      <c r="D172" s="481"/>
      <c r="E172" s="481"/>
      <c r="F172" s="736"/>
      <c r="G172" s="481"/>
      <c r="H172" s="481"/>
      <c r="I172" s="481"/>
      <c r="J172" s="736"/>
      <c r="K172" s="481"/>
      <c r="L172" s="481"/>
      <c r="M172" s="481"/>
      <c r="N172" s="736"/>
    </row>
    <row r="173" spans="2:26" ht="13.5" customHeight="1">
      <c r="B173" s="51"/>
      <c r="C173" s="422"/>
      <c r="D173" s="422"/>
      <c r="E173" s="422"/>
      <c r="F173" s="236"/>
      <c r="G173" s="236"/>
      <c r="H173" s="236"/>
      <c r="I173" s="236"/>
      <c r="J173" s="236"/>
      <c r="K173" s="236"/>
      <c r="L173" s="422"/>
      <c r="M173" s="422"/>
      <c r="N173" s="478">
        <v>169</v>
      </c>
    </row>
    <row r="174" spans="2:26" ht="13.5" customHeight="1">
      <c r="B174" s="51"/>
      <c r="C174" s="422"/>
      <c r="D174" s="422"/>
      <c r="E174" s="422"/>
      <c r="F174" s="236"/>
      <c r="G174" s="236"/>
      <c r="H174" s="236"/>
      <c r="I174" s="236"/>
      <c r="J174" s="236"/>
      <c r="K174" s="236"/>
      <c r="L174" s="422"/>
      <c r="M174" s="422"/>
      <c r="N174" s="478"/>
    </row>
    <row r="175" spans="2:26" ht="13.5" customHeight="1">
      <c r="B175" s="1551" t="s">
        <v>114</v>
      </c>
      <c r="E175" s="478"/>
      <c r="F175" s="887"/>
      <c r="G175" s="887"/>
      <c r="H175" s="887"/>
      <c r="K175" s="887"/>
      <c r="L175" s="887"/>
    </row>
    <row r="176" spans="2:26" ht="13.5" customHeight="1">
      <c r="B176" s="2148" t="s">
        <v>588</v>
      </c>
      <c r="C176" s="1940" t="s">
        <v>589</v>
      </c>
      <c r="D176" s="1940"/>
      <c r="E176" s="1940"/>
      <c r="F176" s="1940"/>
      <c r="G176" s="1735" t="s">
        <v>590</v>
      </c>
      <c r="H176" s="1952"/>
      <c r="I176" s="1952"/>
      <c r="J176" s="1952"/>
      <c r="K176" s="2152" t="s">
        <v>591</v>
      </c>
      <c r="L176" s="2153"/>
      <c r="M176" s="2153"/>
      <c r="N176" s="2154"/>
    </row>
    <row r="177" spans="2:26" ht="13.5" customHeight="1">
      <c r="B177" s="1953"/>
      <c r="C177" s="1940"/>
      <c r="D177" s="1940"/>
      <c r="E177" s="1940"/>
      <c r="F177" s="1940"/>
      <c r="G177" s="1952"/>
      <c r="H177" s="1952"/>
      <c r="I177" s="1952"/>
      <c r="J177" s="1952"/>
      <c r="K177" s="1954"/>
      <c r="L177" s="1955"/>
      <c r="M177" s="1955"/>
      <c r="N177" s="1956"/>
    </row>
    <row r="178" spans="2:26" ht="13.5" customHeight="1">
      <c r="B178" s="1939"/>
      <c r="C178" s="1163" t="s">
        <v>592</v>
      </c>
      <c r="D178" s="1163" t="s">
        <v>593</v>
      </c>
      <c r="E178" s="1163" t="s">
        <v>594</v>
      </c>
      <c r="F178" s="1163" t="s">
        <v>133</v>
      </c>
      <c r="G178" s="1163" t="s">
        <v>592</v>
      </c>
      <c r="H178" s="1163" t="s">
        <v>593</v>
      </c>
      <c r="I178" s="1163" t="s">
        <v>594</v>
      </c>
      <c r="J178" s="1163" t="s">
        <v>133</v>
      </c>
      <c r="K178" s="1163" t="s">
        <v>592</v>
      </c>
      <c r="L178" s="1163" t="s">
        <v>593</v>
      </c>
      <c r="M178" s="1163" t="s">
        <v>594</v>
      </c>
      <c r="N178" s="1163" t="s">
        <v>133</v>
      </c>
    </row>
    <row r="179" spans="2:26" ht="13.5" customHeight="1">
      <c r="B179" s="1141" t="s">
        <v>595</v>
      </c>
      <c r="C179" s="1674">
        <v>7</v>
      </c>
      <c r="D179" s="1675"/>
      <c r="E179" s="1675"/>
      <c r="F179" s="1674">
        <f>SUM(C179:E179)</f>
        <v>7</v>
      </c>
      <c r="G179" s="1677">
        <v>29</v>
      </c>
      <c r="H179" s="1675"/>
      <c r="I179" s="1676"/>
      <c r="J179" s="1674">
        <f>SUM(G179:I179)</f>
        <v>29</v>
      </c>
      <c r="K179" s="1677">
        <v>10</v>
      </c>
      <c r="L179" s="1675"/>
      <c r="M179" s="1676"/>
      <c r="N179" s="1674">
        <f>SUM(K179:M179)</f>
        <v>10</v>
      </c>
      <c r="O179" s="398"/>
      <c r="P179" s="398"/>
      <c r="Q179" s="398"/>
      <c r="R179" s="398"/>
      <c r="S179" s="398"/>
      <c r="T179" s="398"/>
      <c r="U179" s="398"/>
      <c r="V179" s="398"/>
      <c r="W179" s="398"/>
      <c r="X179" s="398"/>
      <c r="Y179" s="398"/>
      <c r="Z179" s="398"/>
    </row>
    <row r="180" spans="2:26" ht="13.5" customHeight="1">
      <c r="B180" s="1141" t="s">
        <v>596</v>
      </c>
      <c r="C180" s="1677">
        <v>4</v>
      </c>
      <c r="D180" s="1675"/>
      <c r="E180" s="1675"/>
      <c r="F180" s="1674">
        <f t="shared" ref="F180:F187" si="58">SUM(C180:E180)</f>
        <v>4</v>
      </c>
      <c r="G180" s="1677">
        <v>21</v>
      </c>
      <c r="H180" s="1675"/>
      <c r="I180" s="1676"/>
      <c r="J180" s="1674">
        <f t="shared" ref="J180:J187" si="59">SUM(G180:I180)</f>
        <v>21</v>
      </c>
      <c r="K180" s="1677">
        <v>5</v>
      </c>
      <c r="L180" s="1675"/>
      <c r="M180" s="1676"/>
      <c r="N180" s="1674">
        <f t="shared" ref="N180:N187" si="60">SUM(K180:M180)</f>
        <v>5</v>
      </c>
      <c r="O180" s="398"/>
      <c r="P180" s="398"/>
      <c r="Q180" s="398"/>
      <c r="R180" s="398"/>
      <c r="S180" s="398"/>
      <c r="T180" s="398"/>
      <c r="U180" s="398"/>
      <c r="V180" s="398"/>
      <c r="W180" s="398"/>
      <c r="X180" s="398"/>
      <c r="Y180" s="398"/>
      <c r="Z180" s="398"/>
    </row>
    <row r="181" spans="2:26" ht="13.5" customHeight="1">
      <c r="B181" s="1141" t="s">
        <v>597</v>
      </c>
      <c r="C181" s="1677">
        <v>6</v>
      </c>
      <c r="D181" s="1675"/>
      <c r="E181" s="1675"/>
      <c r="F181" s="1674">
        <f t="shared" si="58"/>
        <v>6</v>
      </c>
      <c r="G181" s="1677">
        <v>19</v>
      </c>
      <c r="H181" s="1675"/>
      <c r="I181" s="1676"/>
      <c r="J181" s="1674">
        <f t="shared" si="59"/>
        <v>19</v>
      </c>
      <c r="K181" s="1677">
        <v>10</v>
      </c>
      <c r="L181" s="1675"/>
      <c r="M181" s="1676"/>
      <c r="N181" s="1674">
        <f t="shared" si="60"/>
        <v>10</v>
      </c>
      <c r="O181" s="398"/>
      <c r="P181" s="398"/>
      <c r="Q181" s="398"/>
      <c r="R181" s="398"/>
      <c r="S181" s="398"/>
      <c r="T181" s="398"/>
      <c r="U181" s="398"/>
      <c r="V181" s="398"/>
      <c r="W181" s="398"/>
      <c r="X181" s="398"/>
      <c r="Y181" s="398"/>
      <c r="Z181" s="398"/>
    </row>
    <row r="182" spans="2:26" ht="13.5" customHeight="1">
      <c r="B182" s="1141" t="s">
        <v>598</v>
      </c>
      <c r="C182" s="1677">
        <v>7</v>
      </c>
      <c r="D182" s="1675"/>
      <c r="E182" s="1675"/>
      <c r="F182" s="1674">
        <f t="shared" si="58"/>
        <v>7</v>
      </c>
      <c r="G182" s="1677">
        <v>26</v>
      </c>
      <c r="H182" s="1675"/>
      <c r="I182" s="1676"/>
      <c r="J182" s="1674">
        <f t="shared" si="59"/>
        <v>26</v>
      </c>
      <c r="K182" s="1677">
        <v>17</v>
      </c>
      <c r="L182" s="1675"/>
      <c r="M182" s="1676"/>
      <c r="N182" s="1674">
        <f t="shared" si="60"/>
        <v>17</v>
      </c>
      <c r="O182" s="398"/>
      <c r="P182" s="398"/>
      <c r="Q182" s="398"/>
      <c r="R182" s="398"/>
      <c r="S182" s="398"/>
      <c r="T182" s="398"/>
      <c r="U182" s="398"/>
      <c r="V182" s="398"/>
      <c r="W182" s="398"/>
      <c r="X182" s="398"/>
      <c r="Y182" s="398"/>
      <c r="Z182" s="398"/>
    </row>
    <row r="183" spans="2:26" ht="13.5" customHeight="1">
      <c r="B183" s="1141" t="s">
        <v>604</v>
      </c>
      <c r="C183" s="1677">
        <v>2</v>
      </c>
      <c r="D183" s="1675"/>
      <c r="E183" s="1675"/>
      <c r="F183" s="1674">
        <f t="shared" si="58"/>
        <v>2</v>
      </c>
      <c r="G183" s="1677">
        <v>5</v>
      </c>
      <c r="H183" s="1675"/>
      <c r="I183" s="1676"/>
      <c r="J183" s="1674">
        <f t="shared" si="59"/>
        <v>5</v>
      </c>
      <c r="K183" s="1677"/>
      <c r="L183" s="1675"/>
      <c r="M183" s="1676"/>
      <c r="N183" s="1674">
        <f t="shared" si="60"/>
        <v>0</v>
      </c>
      <c r="O183" s="398"/>
      <c r="P183" s="398"/>
      <c r="Q183" s="398"/>
      <c r="R183" s="398"/>
      <c r="S183" s="398"/>
      <c r="T183" s="398"/>
      <c r="U183" s="398"/>
      <c r="V183" s="398"/>
      <c r="W183" s="398"/>
      <c r="X183" s="398"/>
      <c r="Y183" s="398"/>
      <c r="Z183" s="398"/>
    </row>
    <row r="184" spans="2:26" ht="13.5" customHeight="1">
      <c r="B184" s="1141" t="s">
        <v>600</v>
      </c>
      <c r="C184" s="1677">
        <v>5</v>
      </c>
      <c r="D184" s="1675"/>
      <c r="E184" s="1675"/>
      <c r="F184" s="1674">
        <f t="shared" si="58"/>
        <v>5</v>
      </c>
      <c r="G184" s="1677">
        <v>18</v>
      </c>
      <c r="H184" s="1675"/>
      <c r="I184" s="1676"/>
      <c r="J184" s="1674">
        <f t="shared" si="59"/>
        <v>18</v>
      </c>
      <c r="K184" s="1677">
        <v>10</v>
      </c>
      <c r="L184" s="1675"/>
      <c r="M184" s="1676"/>
      <c r="N184" s="1674">
        <f t="shared" si="60"/>
        <v>10</v>
      </c>
      <c r="O184" s="398"/>
      <c r="P184" s="398"/>
      <c r="Q184" s="398"/>
      <c r="R184" s="398"/>
      <c r="S184" s="398"/>
      <c r="T184" s="398"/>
      <c r="U184" s="398"/>
      <c r="V184" s="398"/>
      <c r="W184" s="398"/>
      <c r="X184" s="398"/>
      <c r="Y184" s="398"/>
      <c r="Z184" s="398"/>
    </row>
    <row r="185" spans="2:26" ht="13.5" customHeight="1">
      <c r="B185" s="1141" t="s">
        <v>601</v>
      </c>
      <c r="C185" s="1677">
        <v>8</v>
      </c>
      <c r="D185" s="1675"/>
      <c r="E185" s="1675"/>
      <c r="F185" s="1674">
        <f t="shared" si="58"/>
        <v>8</v>
      </c>
      <c r="G185" s="1677">
        <v>39</v>
      </c>
      <c r="H185" s="1675"/>
      <c r="I185" s="1676"/>
      <c r="J185" s="1674">
        <f t="shared" si="59"/>
        <v>39</v>
      </c>
      <c r="K185" s="1677">
        <v>23</v>
      </c>
      <c r="L185" s="1675"/>
      <c r="M185" s="1676"/>
      <c r="N185" s="1674">
        <f t="shared" si="60"/>
        <v>23</v>
      </c>
      <c r="O185" s="398"/>
      <c r="P185" s="398"/>
      <c r="Q185" s="398"/>
      <c r="R185" s="398"/>
      <c r="S185" s="398"/>
      <c r="T185" s="398"/>
      <c r="U185" s="398"/>
      <c r="V185" s="398"/>
      <c r="W185" s="398"/>
      <c r="X185" s="398"/>
      <c r="Y185" s="398"/>
      <c r="Z185" s="398"/>
    </row>
    <row r="186" spans="2:26" ht="13.5" customHeight="1">
      <c r="B186" s="1141" t="s">
        <v>602</v>
      </c>
      <c r="C186" s="1677">
        <v>4</v>
      </c>
      <c r="D186" s="1675"/>
      <c r="E186" s="1675"/>
      <c r="F186" s="1674">
        <f t="shared" si="58"/>
        <v>4</v>
      </c>
      <c r="G186" s="1677">
        <v>19</v>
      </c>
      <c r="H186" s="1675"/>
      <c r="I186" s="1676"/>
      <c r="J186" s="1674">
        <f t="shared" si="59"/>
        <v>19</v>
      </c>
      <c r="K186" s="1677">
        <v>6</v>
      </c>
      <c r="L186" s="1675"/>
      <c r="M186" s="1676"/>
      <c r="N186" s="1674">
        <f t="shared" si="60"/>
        <v>6</v>
      </c>
      <c r="O186" s="398"/>
      <c r="P186" s="398"/>
      <c r="Q186" s="398"/>
      <c r="R186" s="398"/>
      <c r="S186" s="398"/>
      <c r="T186" s="398"/>
      <c r="U186" s="398"/>
      <c r="V186" s="398"/>
      <c r="W186" s="398"/>
      <c r="X186" s="398"/>
      <c r="Y186" s="398"/>
      <c r="Z186" s="398"/>
    </row>
    <row r="187" spans="2:26" ht="13.5" customHeight="1">
      <c r="B187" s="1141" t="s">
        <v>603</v>
      </c>
      <c r="C187" s="1677">
        <v>15</v>
      </c>
      <c r="D187" s="1675"/>
      <c r="E187" s="1675"/>
      <c r="F187" s="1674">
        <f t="shared" si="58"/>
        <v>15</v>
      </c>
      <c r="G187" s="1677">
        <v>381</v>
      </c>
      <c r="H187" s="1675"/>
      <c r="I187" s="1676"/>
      <c r="J187" s="1674">
        <f t="shared" si="59"/>
        <v>381</v>
      </c>
      <c r="K187" s="1677">
        <v>21</v>
      </c>
      <c r="L187" s="1675"/>
      <c r="M187" s="1676"/>
      <c r="N187" s="1674">
        <f t="shared" si="60"/>
        <v>21</v>
      </c>
      <c r="O187" s="398"/>
      <c r="P187" s="398"/>
      <c r="Q187" s="398"/>
      <c r="R187" s="398"/>
      <c r="S187" s="398"/>
      <c r="T187" s="398"/>
      <c r="U187" s="398"/>
      <c r="V187" s="398"/>
      <c r="W187" s="398"/>
      <c r="X187" s="398"/>
      <c r="Y187" s="398"/>
      <c r="Z187" s="398"/>
    </row>
    <row r="188" spans="2:26" ht="13.5" customHeight="1">
      <c r="B188" s="1369" t="s">
        <v>133</v>
      </c>
      <c r="C188" s="1679">
        <f>SUM(C179:C187)</f>
        <v>58</v>
      </c>
      <c r="D188" s="1679">
        <v>0</v>
      </c>
      <c r="E188" s="1679">
        <v>0</v>
      </c>
      <c r="F188" s="1679">
        <f>SUM(F179:F187)</f>
        <v>58</v>
      </c>
      <c r="G188" s="1679">
        <f>SUM(G179:G187)</f>
        <v>557</v>
      </c>
      <c r="H188" s="1679">
        <v>0</v>
      </c>
      <c r="I188" s="1679">
        <v>0</v>
      </c>
      <c r="J188" s="1679">
        <f>SUM(J179:J187)</f>
        <v>557</v>
      </c>
      <c r="K188" s="1679">
        <f>SUM(K179:K187)</f>
        <v>102</v>
      </c>
      <c r="L188" s="1679">
        <v>0</v>
      </c>
      <c r="M188" s="1679">
        <v>0</v>
      </c>
      <c r="N188" s="1679">
        <f>SUM(N179:N187)</f>
        <v>102</v>
      </c>
      <c r="O188" s="398"/>
      <c r="P188" s="398"/>
      <c r="Q188" s="398"/>
      <c r="R188" s="398"/>
      <c r="S188" s="398"/>
      <c r="T188" s="398"/>
      <c r="U188" s="398"/>
      <c r="V188" s="398"/>
      <c r="W188" s="398"/>
      <c r="X188" s="398"/>
      <c r="Y188" s="398"/>
      <c r="Z188" s="398"/>
    </row>
    <row r="189" spans="2:26" ht="13.5" customHeight="1">
      <c r="B189" s="51"/>
      <c r="C189" s="481"/>
      <c r="D189" s="481"/>
      <c r="E189" s="481"/>
      <c r="F189" s="481"/>
      <c r="G189" s="481"/>
      <c r="H189" s="481"/>
      <c r="I189" s="481"/>
      <c r="J189" s="481"/>
      <c r="K189" s="481"/>
      <c r="L189" s="481"/>
      <c r="M189" s="481"/>
      <c r="N189" s="481"/>
    </row>
    <row r="190" spans="2:26" ht="13.5" customHeight="1">
      <c r="B190" s="51"/>
      <c r="C190" s="422"/>
      <c r="D190" s="422"/>
      <c r="E190" s="422"/>
      <c r="F190" s="422"/>
      <c r="G190" s="422"/>
      <c r="H190" s="422"/>
      <c r="I190" s="422"/>
      <c r="J190" s="422"/>
      <c r="K190" s="422"/>
      <c r="L190" s="422"/>
      <c r="M190" s="422"/>
    </row>
    <row r="191" spans="2:26" ht="13.5" customHeight="1">
      <c r="B191" s="1551" t="s">
        <v>116</v>
      </c>
    </row>
    <row r="192" spans="2:26" ht="13.5" customHeight="1">
      <c r="B192" s="2148" t="s">
        <v>588</v>
      </c>
      <c r="C192" s="1940" t="s">
        <v>589</v>
      </c>
      <c r="D192" s="1940"/>
      <c r="E192" s="1940"/>
      <c r="F192" s="1940"/>
      <c r="G192" s="1762" t="s">
        <v>605</v>
      </c>
      <c r="H192" s="1762"/>
      <c r="I192" s="1762"/>
      <c r="J192" s="1762"/>
      <c r="K192" s="2152" t="s">
        <v>591</v>
      </c>
      <c r="L192" s="2153"/>
      <c r="M192" s="2153"/>
      <c r="N192" s="2154"/>
    </row>
    <row r="193" spans="2:26" ht="13.5" customHeight="1">
      <c r="B193" s="1953"/>
      <c r="C193" s="1940"/>
      <c r="D193" s="1940"/>
      <c r="E193" s="1940"/>
      <c r="F193" s="1940"/>
      <c r="G193" s="1762"/>
      <c r="H193" s="1762"/>
      <c r="I193" s="1762"/>
      <c r="J193" s="1762"/>
      <c r="K193" s="1954"/>
      <c r="L193" s="1955"/>
      <c r="M193" s="1955"/>
      <c r="N193" s="1956"/>
    </row>
    <row r="194" spans="2:26" ht="13.5" customHeight="1">
      <c r="B194" s="1939"/>
      <c r="C194" s="1163" t="s">
        <v>592</v>
      </c>
      <c r="D194" s="1163" t="s">
        <v>593</v>
      </c>
      <c r="E194" s="1163" t="s">
        <v>594</v>
      </c>
      <c r="F194" s="1163" t="s">
        <v>133</v>
      </c>
      <c r="G194" s="709" t="s">
        <v>592</v>
      </c>
      <c r="H194" s="709" t="s">
        <v>593</v>
      </c>
      <c r="I194" s="709" t="s">
        <v>594</v>
      </c>
      <c r="J194" s="1163" t="s">
        <v>133</v>
      </c>
      <c r="K194" s="1163" t="s">
        <v>592</v>
      </c>
      <c r="L194" s="1163" t="s">
        <v>593</v>
      </c>
      <c r="M194" s="1163" t="s">
        <v>594</v>
      </c>
      <c r="N194" s="1163" t="s">
        <v>133</v>
      </c>
    </row>
    <row r="195" spans="2:26" ht="13.5" customHeight="1">
      <c r="B195" s="1141" t="s">
        <v>595</v>
      </c>
      <c r="C195" s="1674">
        <v>10</v>
      </c>
      <c r="D195" s="1675"/>
      <c r="E195" s="1675"/>
      <c r="F195" s="1674">
        <f>SUM(C195:E195)</f>
        <v>10</v>
      </c>
      <c r="G195" s="1677">
        <v>90</v>
      </c>
      <c r="H195" s="1675"/>
      <c r="I195" s="1676"/>
      <c r="J195" s="1674">
        <f>SUM(G195:I195)</f>
        <v>90</v>
      </c>
      <c r="K195" s="1677">
        <v>30</v>
      </c>
      <c r="L195" s="1675"/>
      <c r="M195" s="1676"/>
      <c r="N195" s="1674">
        <f>SUM(K195:M195)</f>
        <v>30</v>
      </c>
      <c r="O195" s="398"/>
      <c r="P195" s="398"/>
      <c r="Q195" s="398"/>
      <c r="R195" s="398"/>
      <c r="S195" s="398"/>
      <c r="T195" s="398"/>
      <c r="U195" s="398"/>
      <c r="V195" s="398"/>
      <c r="W195" s="398"/>
      <c r="X195" s="398"/>
      <c r="Y195" s="398"/>
      <c r="Z195" s="398"/>
    </row>
    <row r="196" spans="2:26" ht="13.5" customHeight="1">
      <c r="B196" s="1141" t="s">
        <v>596</v>
      </c>
      <c r="C196" s="1677">
        <v>6</v>
      </c>
      <c r="D196" s="1675"/>
      <c r="E196" s="1675"/>
      <c r="F196" s="1674">
        <f t="shared" ref="F196:F203" si="61">SUM(C196:E196)</f>
        <v>6</v>
      </c>
      <c r="G196" s="1677">
        <v>54</v>
      </c>
      <c r="H196" s="1675"/>
      <c r="I196" s="1676"/>
      <c r="J196" s="1674">
        <f t="shared" ref="J196:J203" si="62">SUM(G196:I196)</f>
        <v>54</v>
      </c>
      <c r="K196" s="1677">
        <v>1</v>
      </c>
      <c r="L196" s="1675"/>
      <c r="M196" s="1676"/>
      <c r="N196" s="1674">
        <f t="shared" ref="N196:N203" si="63">SUM(K196:M196)</f>
        <v>1</v>
      </c>
      <c r="O196" s="398"/>
      <c r="P196" s="398"/>
      <c r="Q196" s="398"/>
      <c r="R196" s="398"/>
      <c r="S196" s="398"/>
      <c r="T196" s="398"/>
      <c r="U196" s="398"/>
      <c r="V196" s="398"/>
      <c r="W196" s="398"/>
      <c r="X196" s="398"/>
      <c r="Y196" s="398"/>
      <c r="Z196" s="398"/>
    </row>
    <row r="197" spans="2:26" ht="13.5" customHeight="1">
      <c r="B197" s="1141" t="s">
        <v>597</v>
      </c>
      <c r="C197" s="1677">
        <v>4</v>
      </c>
      <c r="D197" s="1675"/>
      <c r="E197" s="1675"/>
      <c r="F197" s="1674">
        <f t="shared" si="61"/>
        <v>4</v>
      </c>
      <c r="G197" s="1677">
        <v>47</v>
      </c>
      <c r="H197" s="1675"/>
      <c r="I197" s="1676"/>
      <c r="J197" s="1674">
        <f t="shared" si="62"/>
        <v>47</v>
      </c>
      <c r="K197" s="1677">
        <v>20</v>
      </c>
      <c r="L197" s="1675"/>
      <c r="M197" s="1676"/>
      <c r="N197" s="1674">
        <f t="shared" si="63"/>
        <v>20</v>
      </c>
      <c r="O197" s="398"/>
      <c r="P197" s="398"/>
      <c r="Q197" s="398"/>
      <c r="R197" s="398"/>
      <c r="S197" s="398"/>
      <c r="T197" s="398"/>
      <c r="U197" s="398"/>
      <c r="V197" s="398"/>
      <c r="W197" s="398"/>
      <c r="X197" s="398"/>
      <c r="Y197" s="398"/>
      <c r="Z197" s="398"/>
    </row>
    <row r="198" spans="2:26" ht="13.5" customHeight="1">
      <c r="B198" s="1141" t="s">
        <v>598</v>
      </c>
      <c r="C198" s="1677">
        <v>11</v>
      </c>
      <c r="D198" s="1675"/>
      <c r="E198" s="1675"/>
      <c r="F198" s="1674">
        <f t="shared" si="61"/>
        <v>11</v>
      </c>
      <c r="G198" s="1677">
        <v>134</v>
      </c>
      <c r="H198" s="1675"/>
      <c r="I198" s="1676"/>
      <c r="J198" s="1674">
        <f t="shared" si="62"/>
        <v>134</v>
      </c>
      <c r="K198" s="1677">
        <v>27</v>
      </c>
      <c r="L198" s="1675"/>
      <c r="M198" s="1676"/>
      <c r="N198" s="1674">
        <f t="shared" si="63"/>
        <v>27</v>
      </c>
      <c r="O198" s="398"/>
      <c r="P198" s="398"/>
      <c r="Q198" s="398"/>
      <c r="R198" s="398"/>
      <c r="S198" s="398"/>
      <c r="T198" s="398"/>
      <c r="U198" s="398"/>
      <c r="V198" s="398"/>
      <c r="W198" s="398"/>
      <c r="X198" s="398"/>
      <c r="Y198" s="398"/>
      <c r="Z198" s="398"/>
    </row>
    <row r="199" spans="2:26" ht="13.5" customHeight="1">
      <c r="B199" s="1141" t="s">
        <v>604</v>
      </c>
      <c r="C199" s="1677">
        <v>7</v>
      </c>
      <c r="D199" s="1675"/>
      <c r="E199" s="1675"/>
      <c r="F199" s="1674">
        <f t="shared" si="61"/>
        <v>7</v>
      </c>
      <c r="G199" s="1677">
        <v>37</v>
      </c>
      <c r="H199" s="1675"/>
      <c r="I199" s="1676"/>
      <c r="J199" s="1674">
        <f t="shared" si="62"/>
        <v>37</v>
      </c>
      <c r="K199" s="1677">
        <v>4</v>
      </c>
      <c r="L199" s="1675"/>
      <c r="M199" s="1676"/>
      <c r="N199" s="1674">
        <f t="shared" si="63"/>
        <v>4</v>
      </c>
      <c r="O199" s="398"/>
      <c r="P199" s="398"/>
      <c r="Q199" s="398"/>
      <c r="R199" s="398"/>
      <c r="S199" s="398"/>
      <c r="T199" s="398"/>
      <c r="U199" s="398"/>
      <c r="V199" s="398"/>
      <c r="W199" s="398"/>
      <c r="X199" s="398"/>
      <c r="Y199" s="398"/>
      <c r="Z199" s="398"/>
    </row>
    <row r="200" spans="2:26" ht="13.5" customHeight="1">
      <c r="B200" s="1141" t="s">
        <v>600</v>
      </c>
      <c r="C200" s="1677">
        <v>6</v>
      </c>
      <c r="D200" s="1675"/>
      <c r="E200" s="1675"/>
      <c r="F200" s="1674">
        <f t="shared" si="61"/>
        <v>6</v>
      </c>
      <c r="G200" s="1677">
        <v>66</v>
      </c>
      <c r="H200" s="1675"/>
      <c r="I200" s="1676"/>
      <c r="J200" s="1674">
        <f t="shared" si="62"/>
        <v>66</v>
      </c>
      <c r="K200" s="1677">
        <v>16</v>
      </c>
      <c r="L200" s="1675"/>
      <c r="M200" s="1676"/>
      <c r="N200" s="1674">
        <f t="shared" si="63"/>
        <v>16</v>
      </c>
      <c r="O200" s="398"/>
      <c r="P200" s="398"/>
      <c r="Q200" s="398"/>
      <c r="R200" s="398"/>
      <c r="S200" s="398"/>
      <c r="T200" s="398"/>
      <c r="U200" s="398"/>
      <c r="V200" s="398"/>
      <c r="W200" s="398"/>
      <c r="X200" s="398"/>
      <c r="Y200" s="398"/>
      <c r="Z200" s="398"/>
    </row>
    <row r="201" spans="2:26" ht="13.5" customHeight="1">
      <c r="B201" s="1141" t="s">
        <v>601</v>
      </c>
      <c r="C201" s="1677">
        <v>14</v>
      </c>
      <c r="D201" s="1675"/>
      <c r="E201" s="1675"/>
      <c r="F201" s="1674">
        <f t="shared" si="61"/>
        <v>14</v>
      </c>
      <c r="G201" s="1677">
        <v>169</v>
      </c>
      <c r="H201" s="1675"/>
      <c r="I201" s="1676"/>
      <c r="J201" s="1674">
        <f t="shared" si="62"/>
        <v>169</v>
      </c>
      <c r="K201" s="1677">
        <v>46</v>
      </c>
      <c r="L201" s="1675"/>
      <c r="M201" s="1676"/>
      <c r="N201" s="1674">
        <f t="shared" si="63"/>
        <v>46</v>
      </c>
      <c r="O201" s="398"/>
      <c r="P201" s="398"/>
      <c r="Q201" s="398"/>
      <c r="R201" s="398"/>
      <c r="S201" s="398"/>
      <c r="T201" s="398"/>
      <c r="U201" s="398"/>
      <c r="V201" s="398"/>
      <c r="W201" s="398"/>
      <c r="X201" s="398"/>
      <c r="Y201" s="398"/>
      <c r="Z201" s="398"/>
    </row>
    <row r="202" spans="2:26" ht="13.5" customHeight="1">
      <c r="B202" s="1141" t="s">
        <v>602</v>
      </c>
      <c r="C202" s="1677">
        <v>8</v>
      </c>
      <c r="D202" s="1675"/>
      <c r="E202" s="1675"/>
      <c r="F202" s="1674">
        <f t="shared" si="61"/>
        <v>8</v>
      </c>
      <c r="G202" s="1677">
        <v>55</v>
      </c>
      <c r="H202" s="1675"/>
      <c r="I202" s="1676"/>
      <c r="J202" s="1674">
        <f t="shared" si="62"/>
        <v>55</v>
      </c>
      <c r="K202" s="1677">
        <v>10</v>
      </c>
      <c r="L202" s="1675"/>
      <c r="M202" s="1676"/>
      <c r="N202" s="1674">
        <f t="shared" si="63"/>
        <v>10</v>
      </c>
      <c r="O202" s="398"/>
      <c r="P202" s="398"/>
      <c r="Q202" s="398"/>
      <c r="R202" s="398"/>
      <c r="S202" s="398"/>
      <c r="T202" s="398"/>
      <c r="U202" s="398"/>
      <c r="V202" s="398"/>
      <c r="W202" s="398"/>
      <c r="X202" s="398"/>
      <c r="Y202" s="398"/>
      <c r="Z202" s="398"/>
    </row>
    <row r="203" spans="2:26" ht="13.5" customHeight="1">
      <c r="B203" s="1141" t="s">
        <v>603</v>
      </c>
      <c r="C203" s="1677">
        <v>38</v>
      </c>
      <c r="D203" s="1675"/>
      <c r="E203" s="1675"/>
      <c r="F203" s="1674">
        <f t="shared" si="61"/>
        <v>38</v>
      </c>
      <c r="G203" s="1677">
        <v>702</v>
      </c>
      <c r="H203" s="1675"/>
      <c r="I203" s="1676"/>
      <c r="J203" s="1674">
        <f t="shared" si="62"/>
        <v>702</v>
      </c>
      <c r="K203" s="1677">
        <v>113</v>
      </c>
      <c r="L203" s="1675"/>
      <c r="M203" s="1676"/>
      <c r="N203" s="1674">
        <f t="shared" si="63"/>
        <v>113</v>
      </c>
      <c r="O203" s="398"/>
      <c r="P203" s="398"/>
      <c r="Q203" s="398"/>
      <c r="R203" s="398"/>
      <c r="S203" s="398"/>
      <c r="T203" s="398"/>
      <c r="U203" s="398"/>
      <c r="V203" s="398"/>
      <c r="W203" s="398"/>
      <c r="X203" s="398"/>
      <c r="Y203" s="398"/>
      <c r="Z203" s="398"/>
    </row>
    <row r="204" spans="2:26" ht="13.5" customHeight="1">
      <c r="B204" s="1369" t="s">
        <v>133</v>
      </c>
      <c r="C204" s="1679">
        <f>SUM(C195:C203)</f>
        <v>104</v>
      </c>
      <c r="D204" s="1679">
        <v>0</v>
      </c>
      <c r="E204" s="1679">
        <v>0</v>
      </c>
      <c r="F204" s="1679">
        <f>SUM(F195:F203)</f>
        <v>104</v>
      </c>
      <c r="G204" s="1679">
        <f>SUM(G195:G203)</f>
        <v>1354</v>
      </c>
      <c r="H204" s="1679">
        <v>0</v>
      </c>
      <c r="I204" s="1679">
        <v>0</v>
      </c>
      <c r="J204" s="1679">
        <f>SUM(J195:J203)</f>
        <v>1354</v>
      </c>
      <c r="K204" s="1679">
        <f>SUM(K195:K203)</f>
        <v>267</v>
      </c>
      <c r="L204" s="1679">
        <v>0</v>
      </c>
      <c r="M204" s="1679">
        <v>0</v>
      </c>
      <c r="N204" s="1679">
        <f>SUM(N195:N203)</f>
        <v>267</v>
      </c>
      <c r="O204" s="398"/>
      <c r="P204" s="398"/>
      <c r="Q204" s="398"/>
      <c r="R204" s="398"/>
      <c r="S204" s="398"/>
      <c r="T204" s="398"/>
      <c r="U204" s="398"/>
      <c r="V204" s="398"/>
      <c r="W204" s="398"/>
      <c r="X204" s="398"/>
      <c r="Y204" s="398"/>
      <c r="Z204" s="398"/>
    </row>
    <row r="205" spans="2:26" ht="13.5" customHeight="1">
      <c r="B205" s="51"/>
      <c r="C205" s="422"/>
      <c r="D205" s="422"/>
      <c r="E205" s="422"/>
      <c r="F205" s="422"/>
      <c r="G205" s="422"/>
      <c r="H205" s="422"/>
      <c r="I205" s="422"/>
      <c r="J205" s="422"/>
      <c r="K205" s="422"/>
      <c r="L205" s="422"/>
      <c r="M205" s="422"/>
      <c r="N205" s="478"/>
    </row>
    <row r="206" spans="2:26" ht="13.5" customHeight="1">
      <c r="B206" s="292"/>
    </row>
    <row r="207" spans="2:26" ht="13.5" customHeight="1">
      <c r="B207" s="1551" t="s">
        <v>255</v>
      </c>
    </row>
    <row r="208" spans="2:26" ht="13.5" customHeight="1">
      <c r="B208" s="2148" t="s">
        <v>588</v>
      </c>
      <c r="C208" s="1940" t="s">
        <v>589</v>
      </c>
      <c r="D208" s="1940"/>
      <c r="E208" s="1940"/>
      <c r="F208" s="1940"/>
      <c r="G208" s="1762" t="s">
        <v>590</v>
      </c>
      <c r="H208" s="1762"/>
      <c r="I208" s="1762"/>
      <c r="J208" s="1762"/>
      <c r="K208" s="2152" t="s">
        <v>591</v>
      </c>
      <c r="L208" s="2153"/>
      <c r="M208" s="2153"/>
      <c r="N208" s="2154"/>
    </row>
    <row r="209" spans="2:26" ht="13.5" customHeight="1">
      <c r="B209" s="1953"/>
      <c r="C209" s="1940"/>
      <c r="D209" s="1940"/>
      <c r="E209" s="1940"/>
      <c r="F209" s="1940"/>
      <c r="G209" s="1762"/>
      <c r="H209" s="1762"/>
      <c r="I209" s="1762"/>
      <c r="J209" s="1762"/>
      <c r="K209" s="1954"/>
      <c r="L209" s="1955"/>
      <c r="M209" s="1955"/>
      <c r="N209" s="1956"/>
    </row>
    <row r="210" spans="2:26" ht="13.5" customHeight="1">
      <c r="B210" s="1939"/>
      <c r="C210" s="1163" t="s">
        <v>592</v>
      </c>
      <c r="D210" s="1163" t="s">
        <v>593</v>
      </c>
      <c r="E210" s="1163" t="s">
        <v>594</v>
      </c>
      <c r="F210" s="1163" t="s">
        <v>133</v>
      </c>
      <c r="G210" s="1163" t="s">
        <v>592</v>
      </c>
      <c r="H210" s="1163" t="s">
        <v>593</v>
      </c>
      <c r="I210" s="1163" t="s">
        <v>594</v>
      </c>
      <c r="J210" s="1163" t="s">
        <v>133</v>
      </c>
      <c r="K210" s="1163" t="s">
        <v>592</v>
      </c>
      <c r="L210" s="1163" t="s">
        <v>593</v>
      </c>
      <c r="M210" s="1163" t="s">
        <v>594</v>
      </c>
      <c r="N210" s="1163" t="s">
        <v>133</v>
      </c>
    </row>
    <row r="211" spans="2:26" ht="13.5" customHeight="1">
      <c r="B211" s="1141" t="s">
        <v>595</v>
      </c>
      <c r="C211" s="1673"/>
      <c r="D211" s="1674">
        <v>4</v>
      </c>
      <c r="E211" s="1675"/>
      <c r="F211" s="1674">
        <f>SUM(C211:E211)</f>
        <v>4</v>
      </c>
      <c r="G211" s="1676"/>
      <c r="H211" s="1677">
        <v>15</v>
      </c>
      <c r="I211" s="1676"/>
      <c r="J211" s="1674">
        <f>SUM(G211:I211)</f>
        <v>15</v>
      </c>
      <c r="K211" s="1676"/>
      <c r="L211" s="1677">
        <v>43</v>
      </c>
      <c r="M211" s="1676"/>
      <c r="N211" s="1674">
        <f>SUM(K211:M211)</f>
        <v>43</v>
      </c>
      <c r="O211" s="398"/>
      <c r="P211" s="398"/>
      <c r="Q211" s="398"/>
      <c r="R211" s="398"/>
      <c r="S211" s="398"/>
      <c r="T211" s="398"/>
      <c r="U211" s="398"/>
      <c r="V211" s="398"/>
      <c r="W211" s="398"/>
      <c r="X211" s="398"/>
      <c r="Y211" s="398"/>
      <c r="Z211" s="398"/>
    </row>
    <row r="212" spans="2:26" ht="13.5" customHeight="1">
      <c r="B212" s="1141" t="s">
        <v>596</v>
      </c>
      <c r="C212" s="1676"/>
      <c r="D212" s="1677">
        <v>3</v>
      </c>
      <c r="E212" s="1675"/>
      <c r="F212" s="1674">
        <f t="shared" ref="F212:F219" si="64">SUM(C212:E212)</f>
        <v>3</v>
      </c>
      <c r="G212" s="1676"/>
      <c r="H212" s="1677">
        <v>11</v>
      </c>
      <c r="I212" s="1676"/>
      <c r="J212" s="1674">
        <f t="shared" ref="J212:J219" si="65">SUM(G212:I212)</f>
        <v>11</v>
      </c>
      <c r="K212" s="1676"/>
      <c r="L212" s="1677">
        <v>7</v>
      </c>
      <c r="M212" s="1676"/>
      <c r="N212" s="1674">
        <f t="shared" ref="N212:N219" si="66">SUM(K212:M212)</f>
        <v>7</v>
      </c>
      <c r="O212" s="398"/>
      <c r="P212" s="398"/>
      <c r="Q212" s="398"/>
      <c r="R212" s="398"/>
      <c r="S212" s="398"/>
      <c r="T212" s="398"/>
      <c r="U212" s="398"/>
      <c r="V212" s="398"/>
      <c r="W212" s="398"/>
      <c r="X212" s="398"/>
      <c r="Y212" s="398"/>
      <c r="Z212" s="398"/>
    </row>
    <row r="213" spans="2:26" ht="13.5" customHeight="1">
      <c r="B213" s="1141" t="s">
        <v>597</v>
      </c>
      <c r="C213" s="1676"/>
      <c r="D213" s="1677">
        <v>4</v>
      </c>
      <c r="E213" s="1675"/>
      <c r="F213" s="1674">
        <f t="shared" si="64"/>
        <v>4</v>
      </c>
      <c r="G213" s="1676"/>
      <c r="H213" s="1677">
        <v>9</v>
      </c>
      <c r="I213" s="1676"/>
      <c r="J213" s="1674">
        <f t="shared" si="65"/>
        <v>9</v>
      </c>
      <c r="K213" s="1676"/>
      <c r="L213" s="1677">
        <v>33</v>
      </c>
      <c r="M213" s="1676"/>
      <c r="N213" s="1674">
        <f t="shared" si="66"/>
        <v>33</v>
      </c>
      <c r="O213" s="398"/>
      <c r="P213" s="398"/>
      <c r="Q213" s="398"/>
      <c r="R213" s="398"/>
      <c r="S213" s="398"/>
      <c r="T213" s="398"/>
      <c r="U213" s="398"/>
      <c r="V213" s="398"/>
      <c r="W213" s="398"/>
      <c r="X213" s="398"/>
      <c r="Y213" s="398"/>
      <c r="Z213" s="398"/>
    </row>
    <row r="214" spans="2:26" ht="13.5" customHeight="1">
      <c r="B214" s="1141" t="s">
        <v>598</v>
      </c>
      <c r="C214" s="1676"/>
      <c r="D214" s="1677">
        <v>8</v>
      </c>
      <c r="E214" s="1675"/>
      <c r="F214" s="1674">
        <f t="shared" si="64"/>
        <v>8</v>
      </c>
      <c r="G214" s="1676"/>
      <c r="H214" s="1677">
        <v>32</v>
      </c>
      <c r="I214" s="1676"/>
      <c r="J214" s="1674">
        <f t="shared" si="65"/>
        <v>32</v>
      </c>
      <c r="K214" s="1676"/>
      <c r="L214" s="1677">
        <v>79</v>
      </c>
      <c r="M214" s="1676"/>
      <c r="N214" s="1674">
        <f t="shared" si="66"/>
        <v>79</v>
      </c>
      <c r="O214" s="398"/>
      <c r="P214" s="398"/>
      <c r="Q214" s="398"/>
      <c r="R214" s="398"/>
      <c r="S214" s="398"/>
      <c r="T214" s="398"/>
      <c r="U214" s="398"/>
      <c r="V214" s="398"/>
      <c r="W214" s="398"/>
      <c r="X214" s="398"/>
      <c r="Y214" s="398"/>
      <c r="Z214" s="398"/>
    </row>
    <row r="215" spans="2:26" ht="13.5" customHeight="1">
      <c r="B215" s="1141" t="s">
        <v>604</v>
      </c>
      <c r="C215" s="1676"/>
      <c r="D215" s="1677">
        <v>6</v>
      </c>
      <c r="E215" s="1675"/>
      <c r="F215" s="1674">
        <f t="shared" si="64"/>
        <v>6</v>
      </c>
      <c r="G215" s="1676"/>
      <c r="H215" s="1677">
        <v>23</v>
      </c>
      <c r="I215" s="1676"/>
      <c r="J215" s="1674">
        <f t="shared" si="65"/>
        <v>23</v>
      </c>
      <c r="K215" s="1676"/>
      <c r="L215" s="1677">
        <v>82</v>
      </c>
      <c r="M215" s="1676"/>
      <c r="N215" s="1674">
        <f t="shared" si="66"/>
        <v>82</v>
      </c>
      <c r="O215" s="398"/>
      <c r="P215" s="398"/>
      <c r="Q215" s="398"/>
      <c r="R215" s="398"/>
      <c r="S215" s="398"/>
      <c r="T215" s="398"/>
      <c r="U215" s="398"/>
      <c r="V215" s="398"/>
      <c r="W215" s="398"/>
      <c r="X215" s="398"/>
      <c r="Y215" s="398"/>
      <c r="Z215" s="398"/>
    </row>
    <row r="216" spans="2:26" ht="13.5" customHeight="1">
      <c r="B216" s="1141" t="s">
        <v>600</v>
      </c>
      <c r="C216" s="1676"/>
      <c r="D216" s="1677">
        <v>5</v>
      </c>
      <c r="E216" s="1675"/>
      <c r="F216" s="1674">
        <f t="shared" si="64"/>
        <v>5</v>
      </c>
      <c r="G216" s="1676"/>
      <c r="H216" s="1677">
        <v>13</v>
      </c>
      <c r="I216" s="1676"/>
      <c r="J216" s="1674">
        <f t="shared" si="65"/>
        <v>13</v>
      </c>
      <c r="K216" s="1676"/>
      <c r="L216" s="1677">
        <v>44</v>
      </c>
      <c r="M216" s="1676"/>
      <c r="N216" s="1674">
        <f t="shared" si="66"/>
        <v>44</v>
      </c>
      <c r="O216" s="398"/>
      <c r="P216" s="398"/>
      <c r="Q216" s="398"/>
      <c r="R216" s="398"/>
      <c r="S216" s="398"/>
      <c r="T216" s="398"/>
      <c r="U216" s="398"/>
      <c r="V216" s="398"/>
      <c r="W216" s="398"/>
      <c r="X216" s="398"/>
      <c r="Y216" s="398"/>
      <c r="Z216" s="398"/>
    </row>
    <row r="217" spans="2:26" ht="13.5" customHeight="1">
      <c r="B217" s="1141" t="s">
        <v>601</v>
      </c>
      <c r="C217" s="1676"/>
      <c r="D217" s="1677">
        <v>6</v>
      </c>
      <c r="E217" s="1675"/>
      <c r="F217" s="1674">
        <f t="shared" si="64"/>
        <v>6</v>
      </c>
      <c r="G217" s="1676"/>
      <c r="H217" s="1677">
        <v>17</v>
      </c>
      <c r="I217" s="1676"/>
      <c r="J217" s="1674">
        <f t="shared" si="65"/>
        <v>17</v>
      </c>
      <c r="K217" s="1676"/>
      <c r="L217" s="1677">
        <v>55</v>
      </c>
      <c r="M217" s="1676"/>
      <c r="N217" s="1674">
        <f t="shared" si="66"/>
        <v>55</v>
      </c>
      <c r="O217" s="398"/>
      <c r="P217" s="398"/>
      <c r="Q217" s="398"/>
      <c r="R217" s="398"/>
      <c r="S217" s="398"/>
      <c r="T217" s="398"/>
      <c r="U217" s="398"/>
      <c r="V217" s="398"/>
      <c r="W217" s="398"/>
      <c r="X217" s="398"/>
      <c r="Y217" s="398"/>
      <c r="Z217" s="398"/>
    </row>
    <row r="218" spans="2:26" ht="13.5" customHeight="1">
      <c r="B218" s="1141" t="s">
        <v>602</v>
      </c>
      <c r="C218" s="1676"/>
      <c r="D218" s="1677">
        <v>3</v>
      </c>
      <c r="E218" s="1675"/>
      <c r="F218" s="1674">
        <f t="shared" si="64"/>
        <v>3</v>
      </c>
      <c r="G218" s="1676"/>
      <c r="H218" s="1677">
        <v>8</v>
      </c>
      <c r="I218" s="1676"/>
      <c r="J218" s="1674">
        <f t="shared" si="65"/>
        <v>8</v>
      </c>
      <c r="K218" s="1676"/>
      <c r="L218" s="1677">
        <v>20</v>
      </c>
      <c r="M218" s="1676"/>
      <c r="N218" s="1674">
        <f t="shared" si="66"/>
        <v>20</v>
      </c>
      <c r="O218" s="398"/>
      <c r="P218" s="398"/>
      <c r="Q218" s="398"/>
      <c r="R218" s="398"/>
      <c r="S218" s="398"/>
      <c r="T218" s="398"/>
      <c r="U218" s="398"/>
      <c r="V218" s="398"/>
      <c r="W218" s="398"/>
      <c r="X218" s="398"/>
      <c r="Y218" s="398"/>
      <c r="Z218" s="398"/>
    </row>
    <row r="219" spans="2:26" ht="13.5" customHeight="1">
      <c r="B219" s="1141" t="s">
        <v>603</v>
      </c>
      <c r="C219" s="1676"/>
      <c r="D219" s="1677">
        <v>12</v>
      </c>
      <c r="E219" s="1675"/>
      <c r="F219" s="1674">
        <f t="shared" si="64"/>
        <v>12</v>
      </c>
      <c r="G219" s="1676"/>
      <c r="H219" s="1677">
        <v>91</v>
      </c>
      <c r="I219" s="1676"/>
      <c r="J219" s="1674">
        <f t="shared" si="65"/>
        <v>91</v>
      </c>
      <c r="K219" s="1676"/>
      <c r="L219" s="1677">
        <v>82</v>
      </c>
      <c r="M219" s="1676"/>
      <c r="N219" s="1674">
        <f t="shared" si="66"/>
        <v>82</v>
      </c>
      <c r="O219" s="398"/>
      <c r="P219" s="398"/>
      <c r="Q219" s="398"/>
      <c r="R219" s="398"/>
      <c r="S219" s="398"/>
      <c r="T219" s="398"/>
      <c r="U219" s="398"/>
      <c r="V219" s="398"/>
      <c r="W219" s="398"/>
      <c r="X219" s="398"/>
      <c r="Y219" s="398"/>
      <c r="Z219" s="398"/>
    </row>
    <row r="220" spans="2:26" ht="13.5" customHeight="1">
      <c r="B220" s="1369" t="s">
        <v>133</v>
      </c>
      <c r="C220" s="1679"/>
      <c r="D220" s="1679">
        <f>SUM(D211:D219)</f>
        <v>51</v>
      </c>
      <c r="E220" s="1679">
        <v>0</v>
      </c>
      <c r="F220" s="1679">
        <f>SUM(F211:F219)</f>
        <v>51</v>
      </c>
      <c r="G220" s="1679">
        <v>0</v>
      </c>
      <c r="H220" s="1679">
        <f>SUM(H211:H219)</f>
        <v>219</v>
      </c>
      <c r="I220" s="1679">
        <v>0</v>
      </c>
      <c r="J220" s="1679">
        <f>SUM(J211:J219)</f>
        <v>219</v>
      </c>
      <c r="K220" s="1679">
        <v>0</v>
      </c>
      <c r="L220" s="1679">
        <f>SUM(L211:L219)</f>
        <v>445</v>
      </c>
      <c r="M220" s="1679">
        <v>0</v>
      </c>
      <c r="N220" s="1679">
        <f>SUM(N211:N219)</f>
        <v>445</v>
      </c>
      <c r="O220" s="398"/>
      <c r="P220" s="398"/>
      <c r="Q220" s="398"/>
      <c r="R220" s="398"/>
      <c r="S220" s="398"/>
      <c r="T220" s="398"/>
      <c r="U220" s="398"/>
      <c r="V220" s="398"/>
      <c r="W220" s="398"/>
      <c r="X220" s="398"/>
      <c r="Y220" s="398"/>
      <c r="Z220" s="398"/>
    </row>
    <row r="221" spans="2:26" ht="13.5" customHeight="1">
      <c r="B221" s="51"/>
      <c r="C221" s="422"/>
      <c r="D221" s="422"/>
      <c r="E221" s="422"/>
      <c r="F221" s="264"/>
      <c r="G221" s="422"/>
      <c r="H221" s="422"/>
      <c r="I221" s="422"/>
      <c r="J221" s="264"/>
      <c r="K221" s="422"/>
      <c r="L221" s="422"/>
      <c r="M221" s="422"/>
      <c r="N221" s="264"/>
    </row>
    <row r="222" spans="2:26" ht="13.5" customHeight="1">
      <c r="B222" s="292"/>
      <c r="N222" s="292">
        <v>170</v>
      </c>
    </row>
    <row r="223" spans="2:26" ht="13.5" customHeight="1">
      <c r="B223" s="292"/>
    </row>
    <row r="224" spans="2:26" ht="13.5" customHeight="1">
      <c r="B224" s="1551" t="s">
        <v>118</v>
      </c>
    </row>
    <row r="225" spans="2:26" ht="13.5" customHeight="1">
      <c r="B225" s="2148" t="s">
        <v>588</v>
      </c>
      <c r="C225" s="1940" t="s">
        <v>589</v>
      </c>
      <c r="D225" s="1940"/>
      <c r="E225" s="1940"/>
      <c r="F225" s="1940"/>
      <c r="G225" s="1762" t="s">
        <v>590</v>
      </c>
      <c r="H225" s="1762"/>
      <c r="I225" s="1762"/>
      <c r="J225" s="1762"/>
      <c r="K225" s="2152" t="s">
        <v>591</v>
      </c>
      <c r="L225" s="2153"/>
      <c r="M225" s="2153"/>
      <c r="N225" s="2154"/>
    </row>
    <row r="226" spans="2:26" ht="13.5" customHeight="1">
      <c r="B226" s="1953"/>
      <c r="C226" s="1940"/>
      <c r="D226" s="1940"/>
      <c r="E226" s="1940"/>
      <c r="F226" s="1940"/>
      <c r="G226" s="1762"/>
      <c r="H226" s="1762"/>
      <c r="I226" s="1762"/>
      <c r="J226" s="1762"/>
      <c r="K226" s="1954"/>
      <c r="L226" s="1955"/>
      <c r="M226" s="1955"/>
      <c r="N226" s="1956"/>
    </row>
    <row r="227" spans="2:26" ht="13.5" customHeight="1">
      <c r="B227" s="1939"/>
      <c r="C227" s="1163" t="s">
        <v>592</v>
      </c>
      <c r="D227" s="1163" t="s">
        <v>593</v>
      </c>
      <c r="E227" s="1163" t="s">
        <v>594</v>
      </c>
      <c r="F227" s="1163" t="s">
        <v>133</v>
      </c>
      <c r="G227" s="1163" t="s">
        <v>592</v>
      </c>
      <c r="H227" s="1163" t="s">
        <v>593</v>
      </c>
      <c r="I227" s="1163" t="s">
        <v>594</v>
      </c>
      <c r="J227" s="1163" t="s">
        <v>133</v>
      </c>
      <c r="K227" s="1163" t="s">
        <v>592</v>
      </c>
      <c r="L227" s="1163" t="s">
        <v>593</v>
      </c>
      <c r="M227" s="1163" t="s">
        <v>594</v>
      </c>
      <c r="N227" s="1163" t="s">
        <v>133</v>
      </c>
    </row>
    <row r="228" spans="2:26" ht="13.5" customHeight="1">
      <c r="B228" s="1141" t="s">
        <v>595</v>
      </c>
      <c r="C228" s="1673"/>
      <c r="D228" s="1674">
        <v>6</v>
      </c>
      <c r="E228" s="1675"/>
      <c r="F228" s="1674">
        <f>SUM(C228:E228)</f>
        <v>6</v>
      </c>
      <c r="G228" s="1676"/>
      <c r="H228" s="1677">
        <v>29</v>
      </c>
      <c r="I228" s="1676"/>
      <c r="J228" s="1674">
        <f>SUM(G228:I228)</f>
        <v>29</v>
      </c>
      <c r="K228" s="1676"/>
      <c r="L228" s="1677">
        <v>188</v>
      </c>
      <c r="M228" s="1676"/>
      <c r="N228" s="1674">
        <f>SUM(K228:M228)</f>
        <v>188</v>
      </c>
      <c r="O228" s="398"/>
      <c r="P228" s="398"/>
      <c r="Q228" s="398"/>
      <c r="R228" s="398"/>
      <c r="S228" s="398"/>
      <c r="T228" s="398"/>
      <c r="U228" s="398"/>
      <c r="V228" s="398"/>
      <c r="W228" s="398"/>
      <c r="X228" s="398"/>
      <c r="Y228" s="398"/>
      <c r="Z228" s="398"/>
    </row>
    <row r="229" spans="2:26" ht="13.5" customHeight="1">
      <c r="B229" s="1141" t="s">
        <v>596</v>
      </c>
      <c r="C229" s="1676"/>
      <c r="D229" s="1677">
        <v>5</v>
      </c>
      <c r="E229" s="1675"/>
      <c r="F229" s="1674">
        <f t="shared" ref="F229:F236" si="67">SUM(C229:E229)</f>
        <v>5</v>
      </c>
      <c r="G229" s="1676"/>
      <c r="H229" s="1677">
        <v>37</v>
      </c>
      <c r="I229" s="1676"/>
      <c r="J229" s="1674">
        <f t="shared" ref="J229:J236" si="68">SUM(G229:I229)</f>
        <v>37</v>
      </c>
      <c r="K229" s="1676"/>
      <c r="L229" s="1677">
        <v>134</v>
      </c>
      <c r="M229" s="1676"/>
      <c r="N229" s="1674">
        <f t="shared" ref="N229:N236" si="69">SUM(K229:M229)</f>
        <v>134</v>
      </c>
      <c r="O229" s="398"/>
      <c r="P229" s="398"/>
      <c r="Q229" s="398"/>
      <c r="R229" s="398"/>
      <c r="S229" s="398"/>
      <c r="T229" s="398"/>
      <c r="U229" s="398"/>
      <c r="V229" s="398"/>
      <c r="W229" s="398"/>
      <c r="X229" s="398"/>
      <c r="Y229" s="398"/>
      <c r="Z229" s="398"/>
    </row>
    <row r="230" spans="2:26" ht="13.5" customHeight="1">
      <c r="B230" s="1141" t="s">
        <v>597</v>
      </c>
      <c r="C230" s="1676"/>
      <c r="D230" s="1677">
        <v>4</v>
      </c>
      <c r="E230" s="1675"/>
      <c r="F230" s="1674">
        <f t="shared" si="67"/>
        <v>4</v>
      </c>
      <c r="G230" s="1676"/>
      <c r="H230" s="1677">
        <v>20</v>
      </c>
      <c r="I230" s="1676"/>
      <c r="J230" s="1674">
        <f t="shared" si="68"/>
        <v>20</v>
      </c>
      <c r="K230" s="1676"/>
      <c r="L230" s="1677">
        <v>87</v>
      </c>
      <c r="M230" s="1676"/>
      <c r="N230" s="1674">
        <f t="shared" si="69"/>
        <v>87</v>
      </c>
      <c r="O230" s="398"/>
      <c r="P230" s="398"/>
      <c r="Q230" s="398"/>
      <c r="R230" s="398"/>
      <c r="S230" s="398"/>
      <c r="T230" s="398"/>
      <c r="U230" s="398"/>
      <c r="V230" s="398"/>
      <c r="W230" s="398"/>
      <c r="X230" s="398"/>
      <c r="Y230" s="398"/>
      <c r="Z230" s="398"/>
    </row>
    <row r="231" spans="2:26" ht="13.5" customHeight="1">
      <c r="B231" s="1141" t="s">
        <v>598</v>
      </c>
      <c r="C231" s="1676"/>
      <c r="D231" s="1677">
        <v>4</v>
      </c>
      <c r="E231" s="1675"/>
      <c r="F231" s="1674">
        <f t="shared" si="67"/>
        <v>4</v>
      </c>
      <c r="G231" s="1676"/>
      <c r="H231" s="1677">
        <v>28</v>
      </c>
      <c r="I231" s="1676"/>
      <c r="J231" s="1674">
        <f t="shared" si="68"/>
        <v>28</v>
      </c>
      <c r="K231" s="1676"/>
      <c r="L231" s="1677">
        <v>190</v>
      </c>
      <c r="M231" s="1676"/>
      <c r="N231" s="1674">
        <f t="shared" si="69"/>
        <v>190</v>
      </c>
      <c r="O231" s="398"/>
      <c r="P231" s="398"/>
      <c r="Q231" s="398"/>
      <c r="R231" s="398"/>
      <c r="S231" s="398"/>
      <c r="T231" s="398"/>
      <c r="U231" s="398"/>
      <c r="V231" s="398"/>
      <c r="W231" s="398"/>
      <c r="X231" s="398"/>
      <c r="Y231" s="398"/>
      <c r="Z231" s="398"/>
    </row>
    <row r="232" spans="2:26" ht="13.5" customHeight="1">
      <c r="B232" s="1141" t="s">
        <v>604</v>
      </c>
      <c r="C232" s="1676"/>
      <c r="D232" s="1677">
        <v>7</v>
      </c>
      <c r="E232" s="1675"/>
      <c r="F232" s="1674">
        <f t="shared" si="67"/>
        <v>7</v>
      </c>
      <c r="G232" s="1676"/>
      <c r="H232" s="1677">
        <v>43</v>
      </c>
      <c r="I232" s="1676"/>
      <c r="J232" s="1674">
        <f t="shared" si="68"/>
        <v>43</v>
      </c>
      <c r="K232" s="1676"/>
      <c r="L232" s="1677">
        <v>232</v>
      </c>
      <c r="M232" s="1676"/>
      <c r="N232" s="1674">
        <f t="shared" si="69"/>
        <v>232</v>
      </c>
      <c r="O232" s="398"/>
      <c r="P232" s="398"/>
      <c r="Q232" s="398"/>
      <c r="R232" s="398"/>
      <c r="S232" s="398"/>
      <c r="T232" s="398"/>
      <c r="U232" s="398"/>
      <c r="V232" s="398"/>
      <c r="W232" s="398"/>
      <c r="X232" s="398"/>
      <c r="Y232" s="398"/>
      <c r="Z232" s="398"/>
    </row>
    <row r="233" spans="2:26" ht="13.5" customHeight="1">
      <c r="B233" s="1141" t="s">
        <v>600</v>
      </c>
      <c r="C233" s="1676"/>
      <c r="D233" s="1677">
        <v>4</v>
      </c>
      <c r="E233" s="1675"/>
      <c r="F233" s="1674">
        <f t="shared" si="67"/>
        <v>4</v>
      </c>
      <c r="G233" s="1676"/>
      <c r="H233" s="1677">
        <v>22</v>
      </c>
      <c r="I233" s="1676"/>
      <c r="J233" s="1674">
        <f t="shared" si="68"/>
        <v>22</v>
      </c>
      <c r="K233" s="1676"/>
      <c r="L233" s="1677">
        <v>165</v>
      </c>
      <c r="M233" s="1676"/>
      <c r="N233" s="1674">
        <f t="shared" si="69"/>
        <v>165</v>
      </c>
      <c r="O233" s="398"/>
      <c r="P233" s="398"/>
      <c r="Q233" s="398"/>
      <c r="R233" s="398"/>
      <c r="S233" s="398"/>
      <c r="T233" s="398"/>
      <c r="U233" s="398"/>
      <c r="V233" s="398"/>
      <c r="W233" s="398"/>
      <c r="X233" s="398"/>
      <c r="Y233" s="398"/>
      <c r="Z233" s="398"/>
    </row>
    <row r="234" spans="2:26" ht="13.5" customHeight="1">
      <c r="B234" s="1141" t="s">
        <v>601</v>
      </c>
      <c r="C234" s="1676"/>
      <c r="D234" s="1677">
        <v>7</v>
      </c>
      <c r="E234" s="1675"/>
      <c r="F234" s="1674">
        <f t="shared" si="67"/>
        <v>7</v>
      </c>
      <c r="G234" s="1676"/>
      <c r="H234" s="1677">
        <v>44</v>
      </c>
      <c r="I234" s="1676"/>
      <c r="J234" s="1674">
        <f t="shared" si="68"/>
        <v>44</v>
      </c>
      <c r="K234" s="1676"/>
      <c r="L234" s="1677">
        <v>287</v>
      </c>
      <c r="M234" s="1676"/>
      <c r="N234" s="1674">
        <f t="shared" si="69"/>
        <v>287</v>
      </c>
      <c r="O234" s="398"/>
      <c r="P234" s="398"/>
      <c r="Q234" s="398"/>
      <c r="R234" s="398"/>
      <c r="S234" s="398"/>
      <c r="T234" s="398"/>
      <c r="U234" s="398"/>
      <c r="V234" s="398"/>
      <c r="W234" s="398"/>
      <c r="X234" s="398"/>
      <c r="Y234" s="398"/>
      <c r="Z234" s="398"/>
    </row>
    <row r="235" spans="2:26" ht="13.5" customHeight="1">
      <c r="B235" s="1141" t="s">
        <v>602</v>
      </c>
      <c r="C235" s="1676"/>
      <c r="D235" s="1677">
        <v>4</v>
      </c>
      <c r="E235" s="1675"/>
      <c r="F235" s="1674">
        <f t="shared" si="67"/>
        <v>4</v>
      </c>
      <c r="G235" s="1676"/>
      <c r="H235" s="1677">
        <v>17</v>
      </c>
      <c r="I235" s="1676"/>
      <c r="J235" s="1674">
        <f t="shared" si="68"/>
        <v>17</v>
      </c>
      <c r="K235" s="1676"/>
      <c r="L235" s="1677">
        <v>99</v>
      </c>
      <c r="M235" s="1676"/>
      <c r="N235" s="1674">
        <f t="shared" si="69"/>
        <v>99</v>
      </c>
      <c r="O235" s="398"/>
      <c r="P235" s="398"/>
      <c r="Q235" s="398"/>
      <c r="R235" s="398"/>
      <c r="S235" s="398"/>
      <c r="T235" s="398"/>
      <c r="U235" s="398"/>
      <c r="V235" s="398"/>
      <c r="W235" s="398"/>
      <c r="X235" s="398"/>
      <c r="Y235" s="398"/>
      <c r="Z235" s="398"/>
    </row>
    <row r="236" spans="2:26" ht="13.5" customHeight="1">
      <c r="B236" s="1141" t="s">
        <v>603</v>
      </c>
      <c r="C236" s="1676"/>
      <c r="D236" s="1677">
        <v>22</v>
      </c>
      <c r="E236" s="1675"/>
      <c r="F236" s="1674">
        <f t="shared" si="67"/>
        <v>22</v>
      </c>
      <c r="G236" s="1676"/>
      <c r="H236" s="1677">
        <v>350</v>
      </c>
      <c r="I236" s="1676"/>
      <c r="J236" s="1674">
        <f t="shared" si="68"/>
        <v>350</v>
      </c>
      <c r="K236" s="1676"/>
      <c r="L236" s="1677">
        <v>670</v>
      </c>
      <c r="M236" s="1676"/>
      <c r="N236" s="1674">
        <f t="shared" si="69"/>
        <v>670</v>
      </c>
      <c r="O236" s="398"/>
      <c r="P236" s="398"/>
      <c r="Q236" s="398"/>
      <c r="R236" s="398"/>
      <c r="S236" s="398"/>
      <c r="T236" s="398"/>
      <c r="U236" s="398"/>
      <c r="V236" s="398"/>
      <c r="W236" s="398"/>
      <c r="X236" s="398"/>
      <c r="Y236" s="398"/>
      <c r="Z236" s="398"/>
    </row>
    <row r="237" spans="2:26" ht="13.5" customHeight="1">
      <c r="B237" s="1369" t="s">
        <v>133</v>
      </c>
      <c r="C237" s="1679">
        <f>SUM(C228:C236)</f>
        <v>0</v>
      </c>
      <c r="D237" s="1679">
        <f t="shared" ref="D237:N237" si="70">SUM(D228:D236)</f>
        <v>63</v>
      </c>
      <c r="E237" s="1679">
        <f t="shared" si="70"/>
        <v>0</v>
      </c>
      <c r="F237" s="1679">
        <f t="shared" si="70"/>
        <v>63</v>
      </c>
      <c r="G237" s="1679">
        <f t="shared" si="70"/>
        <v>0</v>
      </c>
      <c r="H237" s="1679">
        <f t="shared" si="70"/>
        <v>590</v>
      </c>
      <c r="I237" s="1679">
        <f t="shared" si="70"/>
        <v>0</v>
      </c>
      <c r="J237" s="1679">
        <f t="shared" si="70"/>
        <v>590</v>
      </c>
      <c r="K237" s="1679">
        <f t="shared" si="70"/>
        <v>0</v>
      </c>
      <c r="L237" s="1679">
        <f t="shared" si="70"/>
        <v>2052</v>
      </c>
      <c r="M237" s="1679">
        <f t="shared" si="70"/>
        <v>0</v>
      </c>
      <c r="N237" s="1679">
        <f t="shared" si="70"/>
        <v>2052</v>
      </c>
      <c r="O237" s="398"/>
      <c r="P237" s="398"/>
      <c r="Q237" s="398"/>
      <c r="R237" s="398"/>
      <c r="S237" s="398"/>
      <c r="T237" s="398"/>
      <c r="U237" s="398"/>
      <c r="V237" s="398"/>
      <c r="W237" s="398"/>
      <c r="X237" s="398"/>
      <c r="Y237" s="398"/>
      <c r="Z237" s="398"/>
    </row>
    <row r="238" spans="2:26" ht="13.5" customHeight="1">
      <c r="B238" s="292"/>
    </row>
    <row r="239" spans="2:26" ht="13.5" customHeight="1">
      <c r="B239" s="292"/>
    </row>
    <row r="240" spans="2:26" ht="13.5" customHeight="1">
      <c r="B240" s="1551" t="s">
        <v>119</v>
      </c>
    </row>
    <row r="241" spans="2:26" ht="13.5" customHeight="1">
      <c r="B241" s="2148" t="s">
        <v>588</v>
      </c>
      <c r="C241" s="1940" t="s">
        <v>589</v>
      </c>
      <c r="D241" s="1940"/>
      <c r="E241" s="1940"/>
      <c r="F241" s="1940"/>
      <c r="G241" s="1762" t="s">
        <v>590</v>
      </c>
      <c r="H241" s="1762"/>
      <c r="I241" s="1762"/>
      <c r="J241" s="1762"/>
      <c r="K241" s="2152" t="s">
        <v>591</v>
      </c>
      <c r="L241" s="2153"/>
      <c r="M241" s="2153"/>
      <c r="N241" s="2154"/>
    </row>
    <row r="242" spans="2:26" ht="13.5" customHeight="1">
      <c r="B242" s="1953"/>
      <c r="C242" s="1940"/>
      <c r="D242" s="1940"/>
      <c r="E242" s="1940"/>
      <c r="F242" s="1940"/>
      <c r="G242" s="1762"/>
      <c r="H242" s="1762"/>
      <c r="I242" s="1762"/>
      <c r="J242" s="1762"/>
      <c r="K242" s="1954"/>
      <c r="L242" s="1955"/>
      <c r="M242" s="1955"/>
      <c r="N242" s="1956"/>
    </row>
    <row r="243" spans="2:26" ht="13.5" customHeight="1">
      <c r="B243" s="1939"/>
      <c r="C243" s="1163" t="s">
        <v>592</v>
      </c>
      <c r="D243" s="1163" t="s">
        <v>593</v>
      </c>
      <c r="E243" s="1163" t="s">
        <v>594</v>
      </c>
      <c r="F243" s="1163" t="s">
        <v>133</v>
      </c>
      <c r="G243" s="1163" t="s">
        <v>592</v>
      </c>
      <c r="H243" s="1163" t="s">
        <v>593</v>
      </c>
      <c r="I243" s="1163" t="s">
        <v>594</v>
      </c>
      <c r="J243" s="1163" t="s">
        <v>133</v>
      </c>
      <c r="K243" s="1163" t="s">
        <v>592</v>
      </c>
      <c r="L243" s="1163" t="s">
        <v>593</v>
      </c>
      <c r="M243" s="1163" t="s">
        <v>594</v>
      </c>
      <c r="N243" s="1163" t="s">
        <v>133</v>
      </c>
    </row>
    <row r="244" spans="2:26" ht="13.5" customHeight="1">
      <c r="B244" s="1141" t="s">
        <v>595</v>
      </c>
      <c r="C244" s="1674">
        <v>6</v>
      </c>
      <c r="D244" s="1675"/>
      <c r="E244" s="1675"/>
      <c r="F244" s="1674">
        <f>SUM(C244:E244)</f>
        <v>6</v>
      </c>
      <c r="G244" s="1677">
        <v>42</v>
      </c>
      <c r="H244" s="1675"/>
      <c r="I244" s="1676"/>
      <c r="J244" s="1674">
        <f>SUM(G244:I244)</f>
        <v>42</v>
      </c>
      <c r="K244" s="1677">
        <v>41</v>
      </c>
      <c r="L244" s="1675"/>
      <c r="M244" s="1676"/>
      <c r="N244" s="1674">
        <f>SUM(K244:M244)</f>
        <v>41</v>
      </c>
      <c r="O244" s="398"/>
      <c r="P244" s="398"/>
      <c r="Q244" s="398"/>
      <c r="R244" s="398"/>
      <c r="S244" s="398"/>
      <c r="T244" s="398"/>
      <c r="U244" s="398"/>
      <c r="V244" s="398"/>
      <c r="W244" s="398"/>
      <c r="X244" s="398"/>
      <c r="Y244" s="398"/>
      <c r="Z244" s="398"/>
    </row>
    <row r="245" spans="2:26" ht="13.5" customHeight="1">
      <c r="B245" s="1141" t="s">
        <v>596</v>
      </c>
      <c r="C245" s="1677">
        <v>4</v>
      </c>
      <c r="D245" s="1675"/>
      <c r="E245" s="1675"/>
      <c r="F245" s="1674">
        <f t="shared" ref="F245:F252" si="71">SUM(C245:E245)</f>
        <v>4</v>
      </c>
      <c r="G245" s="1677">
        <v>24</v>
      </c>
      <c r="H245" s="1675"/>
      <c r="I245" s="1676"/>
      <c r="J245" s="1674">
        <f t="shared" ref="J245:J252" si="72">SUM(G245:I245)</f>
        <v>24</v>
      </c>
      <c r="K245" s="1677">
        <v>28</v>
      </c>
      <c r="L245" s="1675"/>
      <c r="M245" s="1676"/>
      <c r="N245" s="1674">
        <f t="shared" ref="N245:N252" si="73">SUM(K245:M245)</f>
        <v>28</v>
      </c>
      <c r="O245" s="398"/>
      <c r="P245" s="398"/>
      <c r="Q245" s="398"/>
      <c r="R245" s="398"/>
      <c r="S245" s="398"/>
      <c r="T245" s="398"/>
      <c r="U245" s="398"/>
      <c r="V245" s="398"/>
      <c r="W245" s="398"/>
      <c r="X245" s="398"/>
      <c r="Y245" s="398"/>
      <c r="Z245" s="398"/>
    </row>
    <row r="246" spans="2:26" ht="13.5" customHeight="1">
      <c r="B246" s="1141" t="s">
        <v>597</v>
      </c>
      <c r="C246" s="1677">
        <v>3</v>
      </c>
      <c r="D246" s="1675"/>
      <c r="E246" s="1675"/>
      <c r="F246" s="1674">
        <f t="shared" si="71"/>
        <v>3</v>
      </c>
      <c r="G246" s="1677">
        <v>18</v>
      </c>
      <c r="H246" s="1675"/>
      <c r="I246" s="1676"/>
      <c r="J246" s="1674">
        <f t="shared" si="72"/>
        <v>18</v>
      </c>
      <c r="K246" s="1677">
        <v>53</v>
      </c>
      <c r="L246" s="1675"/>
      <c r="M246" s="1676"/>
      <c r="N246" s="1674">
        <f t="shared" si="73"/>
        <v>53</v>
      </c>
      <c r="O246" s="398"/>
      <c r="P246" s="398"/>
      <c r="Q246" s="398"/>
      <c r="R246" s="398"/>
      <c r="S246" s="398"/>
      <c r="T246" s="398"/>
      <c r="U246" s="398"/>
      <c r="V246" s="398"/>
      <c r="W246" s="398"/>
      <c r="X246" s="398"/>
      <c r="Y246" s="398"/>
      <c r="Z246" s="398"/>
    </row>
    <row r="247" spans="2:26" ht="13.5" customHeight="1">
      <c r="B247" s="1141" t="s">
        <v>598</v>
      </c>
      <c r="C247" s="1677">
        <v>4</v>
      </c>
      <c r="D247" s="1675"/>
      <c r="E247" s="1675"/>
      <c r="F247" s="1674">
        <f t="shared" si="71"/>
        <v>4</v>
      </c>
      <c r="G247" s="1677">
        <v>20</v>
      </c>
      <c r="H247" s="1675"/>
      <c r="I247" s="1676"/>
      <c r="J247" s="1674">
        <f t="shared" si="72"/>
        <v>20</v>
      </c>
      <c r="K247" s="1677">
        <v>20</v>
      </c>
      <c r="L247" s="1675"/>
      <c r="M247" s="1676"/>
      <c r="N247" s="1674">
        <f t="shared" si="73"/>
        <v>20</v>
      </c>
      <c r="O247" s="398"/>
      <c r="P247" s="398"/>
      <c r="Q247" s="398"/>
      <c r="R247" s="398"/>
      <c r="S247" s="398"/>
      <c r="T247" s="398"/>
      <c r="U247" s="398"/>
      <c r="V247" s="398"/>
      <c r="W247" s="398"/>
      <c r="X247" s="398"/>
      <c r="Y247" s="398"/>
      <c r="Z247" s="398"/>
    </row>
    <row r="248" spans="2:26" ht="13.5" customHeight="1">
      <c r="B248" s="1141" t="s">
        <v>604</v>
      </c>
      <c r="C248" s="1677">
        <v>6</v>
      </c>
      <c r="D248" s="1675"/>
      <c r="E248" s="1675"/>
      <c r="F248" s="1674">
        <f t="shared" si="71"/>
        <v>6</v>
      </c>
      <c r="G248" s="1677">
        <v>26</v>
      </c>
      <c r="H248" s="1675"/>
      <c r="I248" s="1676"/>
      <c r="J248" s="1674">
        <f t="shared" si="72"/>
        <v>26</v>
      </c>
      <c r="K248" s="1677">
        <v>25</v>
      </c>
      <c r="L248" s="1675"/>
      <c r="M248" s="1676"/>
      <c r="N248" s="1674">
        <f t="shared" si="73"/>
        <v>25</v>
      </c>
      <c r="O248" s="398"/>
      <c r="P248" s="398"/>
      <c r="Q248" s="398"/>
      <c r="R248" s="398"/>
      <c r="S248" s="398"/>
      <c r="T248" s="398"/>
      <c r="U248" s="398"/>
      <c r="V248" s="398"/>
      <c r="W248" s="398"/>
      <c r="X248" s="398"/>
      <c r="Y248" s="398"/>
      <c r="Z248" s="398"/>
    </row>
    <row r="249" spans="2:26" ht="13.5" customHeight="1">
      <c r="B249" s="1141" t="s">
        <v>600</v>
      </c>
      <c r="C249" s="1677">
        <v>3</v>
      </c>
      <c r="D249" s="1675"/>
      <c r="E249" s="1675"/>
      <c r="F249" s="1674">
        <f t="shared" si="71"/>
        <v>3</v>
      </c>
      <c r="G249" s="1677">
        <v>13</v>
      </c>
      <c r="H249" s="1675"/>
      <c r="I249" s="1676"/>
      <c r="J249" s="1674">
        <f t="shared" si="72"/>
        <v>13</v>
      </c>
      <c r="K249" s="1677">
        <v>19</v>
      </c>
      <c r="L249" s="1675"/>
      <c r="M249" s="1676"/>
      <c r="N249" s="1674">
        <f t="shared" si="73"/>
        <v>19</v>
      </c>
      <c r="O249" s="398"/>
      <c r="P249" s="398"/>
      <c r="Q249" s="398"/>
      <c r="R249" s="398"/>
      <c r="S249" s="398"/>
      <c r="T249" s="398"/>
      <c r="U249" s="398"/>
      <c r="V249" s="398"/>
      <c r="W249" s="398"/>
      <c r="X249" s="398"/>
      <c r="Y249" s="398"/>
      <c r="Z249" s="398"/>
    </row>
    <row r="250" spans="2:26" ht="13.5" customHeight="1">
      <c r="B250" s="1141" t="s">
        <v>601</v>
      </c>
      <c r="C250" s="1677">
        <v>7</v>
      </c>
      <c r="D250" s="1675"/>
      <c r="E250" s="1675"/>
      <c r="F250" s="1674">
        <f t="shared" si="71"/>
        <v>7</v>
      </c>
      <c r="G250" s="1677">
        <v>50</v>
      </c>
      <c r="H250" s="1675"/>
      <c r="I250" s="1676"/>
      <c r="J250" s="1674">
        <f t="shared" si="72"/>
        <v>50</v>
      </c>
      <c r="K250" s="1677">
        <v>80</v>
      </c>
      <c r="L250" s="1675"/>
      <c r="M250" s="1676"/>
      <c r="N250" s="1674">
        <f t="shared" si="73"/>
        <v>80</v>
      </c>
      <c r="O250" s="398"/>
      <c r="P250" s="398"/>
      <c r="Q250" s="398"/>
      <c r="R250" s="398"/>
      <c r="S250" s="398"/>
      <c r="T250" s="398"/>
      <c r="U250" s="398"/>
      <c r="V250" s="398"/>
      <c r="W250" s="398"/>
      <c r="X250" s="398"/>
      <c r="Y250" s="398"/>
      <c r="Z250" s="398"/>
    </row>
    <row r="251" spans="2:26" ht="13.5" customHeight="1">
      <c r="B251" s="1141" t="s">
        <v>602</v>
      </c>
      <c r="C251" s="1677">
        <v>4</v>
      </c>
      <c r="D251" s="1675"/>
      <c r="E251" s="1675"/>
      <c r="F251" s="1674">
        <f t="shared" si="71"/>
        <v>4</v>
      </c>
      <c r="G251" s="1677">
        <v>19</v>
      </c>
      <c r="H251" s="1675"/>
      <c r="I251" s="1676"/>
      <c r="J251" s="1674">
        <f t="shared" si="72"/>
        <v>19</v>
      </c>
      <c r="K251" s="1677">
        <v>26</v>
      </c>
      <c r="L251" s="1675"/>
      <c r="M251" s="1676"/>
      <c r="N251" s="1674">
        <f t="shared" si="73"/>
        <v>26</v>
      </c>
      <c r="O251" s="398"/>
      <c r="P251" s="398"/>
      <c r="Q251" s="398"/>
      <c r="R251" s="398"/>
      <c r="S251" s="398"/>
      <c r="T251" s="398"/>
      <c r="U251" s="398"/>
      <c r="V251" s="398"/>
      <c r="W251" s="398"/>
      <c r="X251" s="398"/>
      <c r="Y251" s="398"/>
      <c r="Z251" s="398"/>
    </row>
    <row r="252" spans="2:26" ht="13.5" customHeight="1">
      <c r="B252" s="1141" t="s">
        <v>603</v>
      </c>
      <c r="C252" s="1677">
        <v>18</v>
      </c>
      <c r="D252" s="1675"/>
      <c r="E252" s="1675"/>
      <c r="F252" s="1674">
        <f t="shared" si="71"/>
        <v>18</v>
      </c>
      <c r="G252" s="1677">
        <v>343</v>
      </c>
      <c r="H252" s="1675"/>
      <c r="I252" s="1676"/>
      <c r="J252" s="1674">
        <f t="shared" si="72"/>
        <v>343</v>
      </c>
      <c r="K252" s="1677">
        <v>128</v>
      </c>
      <c r="L252" s="1675"/>
      <c r="M252" s="1676"/>
      <c r="N252" s="1674">
        <f t="shared" si="73"/>
        <v>128</v>
      </c>
      <c r="O252" s="398"/>
      <c r="P252" s="398"/>
      <c r="Q252" s="398"/>
      <c r="R252" s="398"/>
      <c r="S252" s="398"/>
      <c r="T252" s="398"/>
      <c r="U252" s="398"/>
      <c r="V252" s="398"/>
      <c r="W252" s="398"/>
      <c r="X252" s="398"/>
      <c r="Y252" s="398"/>
      <c r="Z252" s="398"/>
    </row>
    <row r="253" spans="2:26" ht="13.5" customHeight="1">
      <c r="B253" s="1369" t="s">
        <v>133</v>
      </c>
      <c r="C253" s="1679">
        <f>SUM(C244:C252)</f>
        <v>55</v>
      </c>
      <c r="D253" s="1679">
        <f t="shared" ref="D253:F253" si="74">SUM(D244:D252)</f>
        <v>0</v>
      </c>
      <c r="E253" s="1679">
        <f t="shared" si="74"/>
        <v>0</v>
      </c>
      <c r="F253" s="1679">
        <f t="shared" si="74"/>
        <v>55</v>
      </c>
      <c r="G253" s="1679">
        <f t="shared" ref="G253" si="75">SUM(G244:G252)</f>
        <v>555</v>
      </c>
      <c r="H253" s="1679">
        <f t="shared" ref="H253" si="76">SUM(H244:H252)</f>
        <v>0</v>
      </c>
      <c r="I253" s="1679">
        <f t="shared" ref="I253" si="77">SUM(I244:I252)</f>
        <v>0</v>
      </c>
      <c r="J253" s="1679">
        <f t="shared" ref="J253" si="78">SUM(J244:J252)</f>
        <v>555</v>
      </c>
      <c r="K253" s="1679">
        <f t="shared" ref="K253" si="79">SUM(K244:K252)</f>
        <v>420</v>
      </c>
      <c r="L253" s="1679">
        <f t="shared" ref="L253" si="80">SUM(L244:L252)</f>
        <v>0</v>
      </c>
      <c r="M253" s="1679">
        <f t="shared" ref="M253" si="81">SUM(M244:M252)</f>
        <v>0</v>
      </c>
      <c r="N253" s="1679">
        <f t="shared" ref="N253" si="82">SUM(N244:N252)</f>
        <v>420</v>
      </c>
      <c r="O253" s="398"/>
      <c r="P253" s="398"/>
      <c r="Q253" s="398"/>
      <c r="R253" s="398"/>
      <c r="S253" s="398"/>
      <c r="T253" s="398"/>
      <c r="U253" s="398"/>
      <c r="V253" s="398"/>
      <c r="W253" s="398"/>
      <c r="X253" s="398"/>
      <c r="Y253" s="398"/>
      <c r="Z253" s="398"/>
    </row>
    <row r="254" spans="2:26" ht="13.5" customHeight="1">
      <c r="B254" s="51"/>
      <c r="C254" s="422"/>
      <c r="D254" s="422"/>
      <c r="E254" s="422"/>
      <c r="F254" s="422"/>
      <c r="G254" s="422"/>
      <c r="H254" s="422"/>
      <c r="I254" s="422"/>
      <c r="J254" s="422"/>
      <c r="K254" s="422"/>
      <c r="L254" s="422"/>
      <c r="M254" s="422"/>
      <c r="N254" s="478"/>
      <c r="O254" s="844"/>
    </row>
    <row r="255" spans="2:26" ht="13.5" customHeight="1">
      <c r="B255" s="292"/>
    </row>
    <row r="256" spans="2:26" ht="13.5" customHeight="1">
      <c r="B256" s="1551" t="s">
        <v>120</v>
      </c>
    </row>
    <row r="257" spans="2:26" ht="13.5" customHeight="1">
      <c r="B257" s="2148" t="s">
        <v>588</v>
      </c>
      <c r="C257" s="1940" t="s">
        <v>589</v>
      </c>
      <c r="D257" s="1940"/>
      <c r="E257" s="1940"/>
      <c r="F257" s="1940"/>
      <c r="G257" s="1762" t="s">
        <v>590</v>
      </c>
      <c r="H257" s="1762"/>
      <c r="I257" s="1762"/>
      <c r="J257" s="1762"/>
      <c r="K257" s="2152" t="s">
        <v>591</v>
      </c>
      <c r="L257" s="2153"/>
      <c r="M257" s="2153"/>
      <c r="N257" s="2154"/>
    </row>
    <row r="258" spans="2:26" ht="13.5" customHeight="1">
      <c r="B258" s="1953"/>
      <c r="C258" s="1940"/>
      <c r="D258" s="1940"/>
      <c r="E258" s="1940"/>
      <c r="F258" s="1940"/>
      <c r="G258" s="1762"/>
      <c r="H258" s="1762"/>
      <c r="I258" s="1762"/>
      <c r="J258" s="1762"/>
      <c r="K258" s="1954"/>
      <c r="L258" s="1955"/>
      <c r="M258" s="1955"/>
      <c r="N258" s="1956"/>
      <c r="O258" s="398"/>
    </row>
    <row r="259" spans="2:26" ht="13.5" customHeight="1">
      <c r="B259" s="1939"/>
      <c r="C259" s="1163" t="s">
        <v>592</v>
      </c>
      <c r="D259" s="1163" t="s">
        <v>593</v>
      </c>
      <c r="E259" s="1163" t="s">
        <v>594</v>
      </c>
      <c r="F259" s="1163" t="s">
        <v>133</v>
      </c>
      <c r="G259" s="1163" t="s">
        <v>592</v>
      </c>
      <c r="H259" s="1163" t="s">
        <v>593</v>
      </c>
      <c r="I259" s="1163" t="s">
        <v>594</v>
      </c>
      <c r="J259" s="1163" t="s">
        <v>133</v>
      </c>
      <c r="K259" s="1163" t="s">
        <v>592</v>
      </c>
      <c r="L259" s="1163" t="s">
        <v>593</v>
      </c>
      <c r="M259" s="1163" t="s">
        <v>594</v>
      </c>
      <c r="N259" s="1163" t="s">
        <v>133</v>
      </c>
      <c r="O259" s="398"/>
    </row>
    <row r="260" spans="2:26" ht="13.5" customHeight="1">
      <c r="B260" s="1141" t="s">
        <v>595</v>
      </c>
      <c r="C260" s="1673"/>
      <c r="D260" s="1674">
        <v>9</v>
      </c>
      <c r="E260" s="1675"/>
      <c r="F260" s="1674">
        <f>SUM(C260:E260)</f>
        <v>9</v>
      </c>
      <c r="G260" s="1676"/>
      <c r="H260" s="1677">
        <v>26</v>
      </c>
      <c r="I260" s="1676"/>
      <c r="J260" s="1674">
        <f>SUM(G260:I260)</f>
        <v>26</v>
      </c>
      <c r="K260" s="1676"/>
      <c r="L260" s="1677">
        <v>153</v>
      </c>
      <c r="M260" s="1676"/>
      <c r="N260" s="1674">
        <f>SUM(K260:M260)</f>
        <v>153</v>
      </c>
      <c r="O260" s="398"/>
      <c r="P260" s="398"/>
      <c r="Q260" s="398"/>
      <c r="R260" s="398"/>
      <c r="S260" s="398"/>
      <c r="T260" s="398"/>
      <c r="U260" s="398"/>
      <c r="V260" s="398"/>
      <c r="W260" s="398"/>
      <c r="X260" s="398"/>
      <c r="Y260" s="398"/>
      <c r="Z260" s="398"/>
    </row>
    <row r="261" spans="2:26" ht="13.5" customHeight="1">
      <c r="B261" s="1141" t="s">
        <v>596</v>
      </c>
      <c r="C261" s="1676"/>
      <c r="D261" s="1677">
        <v>5</v>
      </c>
      <c r="E261" s="1675"/>
      <c r="F261" s="1674">
        <f t="shared" ref="F261:F268" si="83">SUM(C261:E261)</f>
        <v>5</v>
      </c>
      <c r="G261" s="1676"/>
      <c r="H261" s="1677">
        <v>9</v>
      </c>
      <c r="I261" s="1676"/>
      <c r="J261" s="1674">
        <f t="shared" ref="J261:J268" si="84">SUM(G261:I261)</f>
        <v>9</v>
      </c>
      <c r="K261" s="1676"/>
      <c r="L261" s="1677">
        <v>46</v>
      </c>
      <c r="M261" s="1676"/>
      <c r="N261" s="1674">
        <f t="shared" ref="N261:N268" si="85">SUM(K261:M261)</f>
        <v>46</v>
      </c>
      <c r="O261" s="398"/>
      <c r="P261" s="398"/>
      <c r="Q261" s="398"/>
      <c r="R261" s="398"/>
      <c r="S261" s="398"/>
      <c r="T261" s="398"/>
      <c r="U261" s="398"/>
      <c r="V261" s="398"/>
      <c r="W261" s="398"/>
      <c r="X261" s="398"/>
      <c r="Y261" s="398"/>
      <c r="Z261" s="398"/>
    </row>
    <row r="262" spans="2:26" ht="13.5" customHeight="1">
      <c r="B262" s="1141" t="s">
        <v>597</v>
      </c>
      <c r="C262" s="1676"/>
      <c r="D262" s="1677">
        <v>6</v>
      </c>
      <c r="E262" s="1675"/>
      <c r="F262" s="1674">
        <f t="shared" si="83"/>
        <v>6</v>
      </c>
      <c r="G262" s="1676"/>
      <c r="H262" s="1677">
        <v>14</v>
      </c>
      <c r="I262" s="1676"/>
      <c r="J262" s="1674">
        <f t="shared" si="84"/>
        <v>14</v>
      </c>
      <c r="K262" s="1676"/>
      <c r="L262" s="1677">
        <v>112</v>
      </c>
      <c r="M262" s="1676"/>
      <c r="N262" s="1674">
        <f t="shared" si="85"/>
        <v>112</v>
      </c>
      <c r="O262" s="398"/>
      <c r="P262" s="398"/>
      <c r="Q262" s="398"/>
      <c r="R262" s="398"/>
      <c r="S262" s="398"/>
      <c r="T262" s="398"/>
      <c r="U262" s="398"/>
      <c r="V262" s="398"/>
      <c r="W262" s="398"/>
      <c r="X262" s="398"/>
      <c r="Y262" s="398"/>
      <c r="Z262" s="398"/>
    </row>
    <row r="263" spans="2:26" ht="13.5" customHeight="1">
      <c r="B263" s="1141" t="s">
        <v>598</v>
      </c>
      <c r="C263" s="1676"/>
      <c r="D263" s="1677">
        <v>12</v>
      </c>
      <c r="E263" s="1675"/>
      <c r="F263" s="1674">
        <f t="shared" si="83"/>
        <v>12</v>
      </c>
      <c r="G263" s="1676"/>
      <c r="H263" s="1677">
        <v>15</v>
      </c>
      <c r="I263" s="1676"/>
      <c r="J263" s="1674">
        <f t="shared" si="84"/>
        <v>15</v>
      </c>
      <c r="K263" s="1676"/>
      <c r="L263" s="1677">
        <v>120</v>
      </c>
      <c r="M263" s="1676"/>
      <c r="N263" s="1674">
        <f t="shared" si="85"/>
        <v>120</v>
      </c>
      <c r="O263" s="398"/>
      <c r="P263" s="398"/>
      <c r="Q263" s="398"/>
      <c r="R263" s="398"/>
      <c r="S263" s="398"/>
      <c r="T263" s="398"/>
      <c r="U263" s="398"/>
      <c r="V263" s="398"/>
      <c r="W263" s="398"/>
      <c r="X263" s="398"/>
      <c r="Y263" s="398"/>
      <c r="Z263" s="398"/>
    </row>
    <row r="264" spans="2:26" ht="13.5" customHeight="1">
      <c r="B264" s="1141" t="s">
        <v>604</v>
      </c>
      <c r="C264" s="1676"/>
      <c r="D264" s="1677">
        <v>4</v>
      </c>
      <c r="E264" s="1675"/>
      <c r="F264" s="1674">
        <f t="shared" si="83"/>
        <v>4</v>
      </c>
      <c r="G264" s="1676"/>
      <c r="H264" s="1677">
        <v>8</v>
      </c>
      <c r="I264" s="1676"/>
      <c r="J264" s="1674">
        <f t="shared" si="84"/>
        <v>8</v>
      </c>
      <c r="K264" s="1676"/>
      <c r="L264" s="1677">
        <v>106</v>
      </c>
      <c r="M264" s="1676"/>
      <c r="N264" s="1674">
        <f t="shared" si="85"/>
        <v>106</v>
      </c>
      <c r="O264" s="398"/>
      <c r="P264" s="398"/>
      <c r="Q264" s="398"/>
      <c r="R264" s="398"/>
      <c r="S264" s="398"/>
      <c r="T264" s="398"/>
      <c r="U264" s="398"/>
      <c r="V264" s="398"/>
      <c r="W264" s="398"/>
      <c r="X264" s="398"/>
      <c r="Y264" s="398"/>
      <c r="Z264" s="398"/>
    </row>
    <row r="265" spans="2:26" ht="13.5" customHeight="1">
      <c r="B265" s="1141" t="s">
        <v>600</v>
      </c>
      <c r="C265" s="1676"/>
      <c r="D265" s="1677">
        <v>5</v>
      </c>
      <c r="E265" s="1675"/>
      <c r="F265" s="1674">
        <f t="shared" si="83"/>
        <v>5</v>
      </c>
      <c r="G265" s="1676"/>
      <c r="H265" s="1677">
        <v>8</v>
      </c>
      <c r="I265" s="1676"/>
      <c r="J265" s="1674">
        <f t="shared" si="84"/>
        <v>8</v>
      </c>
      <c r="K265" s="1676"/>
      <c r="L265" s="1677">
        <v>118</v>
      </c>
      <c r="M265" s="1676"/>
      <c r="N265" s="1674">
        <f t="shared" si="85"/>
        <v>118</v>
      </c>
      <c r="O265" s="398"/>
      <c r="P265" s="398"/>
      <c r="Q265" s="398"/>
      <c r="R265" s="398"/>
      <c r="S265" s="398"/>
      <c r="T265" s="398"/>
      <c r="U265" s="398"/>
      <c r="V265" s="398"/>
      <c r="W265" s="398"/>
      <c r="X265" s="398"/>
      <c r="Y265" s="398"/>
      <c r="Z265" s="398"/>
    </row>
    <row r="266" spans="2:26" ht="13.5" customHeight="1">
      <c r="B266" s="1141" t="s">
        <v>601</v>
      </c>
      <c r="C266" s="1676"/>
      <c r="D266" s="1677">
        <v>9</v>
      </c>
      <c r="E266" s="1675"/>
      <c r="F266" s="1674">
        <f t="shared" si="83"/>
        <v>9</v>
      </c>
      <c r="G266" s="1676"/>
      <c r="H266" s="1677">
        <v>11</v>
      </c>
      <c r="I266" s="1676"/>
      <c r="J266" s="1674">
        <f t="shared" si="84"/>
        <v>11</v>
      </c>
      <c r="K266" s="1676"/>
      <c r="L266" s="1677">
        <v>113</v>
      </c>
      <c r="M266" s="1676"/>
      <c r="N266" s="1674">
        <f t="shared" si="85"/>
        <v>113</v>
      </c>
      <c r="O266" s="398"/>
      <c r="P266" s="398"/>
      <c r="Q266" s="398"/>
      <c r="R266" s="398"/>
      <c r="S266" s="398"/>
      <c r="T266" s="398"/>
      <c r="U266" s="398"/>
      <c r="V266" s="398"/>
      <c r="W266" s="398"/>
      <c r="X266" s="398"/>
      <c r="Y266" s="398"/>
      <c r="Z266" s="398"/>
    </row>
    <row r="267" spans="2:26" ht="13.5" customHeight="1">
      <c r="B267" s="1141" t="s">
        <v>602</v>
      </c>
      <c r="C267" s="1676"/>
      <c r="D267" s="1677">
        <v>5</v>
      </c>
      <c r="E267" s="1675"/>
      <c r="F267" s="1674">
        <f t="shared" si="83"/>
        <v>5</v>
      </c>
      <c r="G267" s="1676"/>
      <c r="H267" s="1677">
        <v>6</v>
      </c>
      <c r="I267" s="1676"/>
      <c r="J267" s="1674">
        <f t="shared" si="84"/>
        <v>6</v>
      </c>
      <c r="K267" s="1676"/>
      <c r="L267" s="1677">
        <v>128</v>
      </c>
      <c r="M267" s="1676"/>
      <c r="N267" s="1674">
        <f t="shared" si="85"/>
        <v>128</v>
      </c>
      <c r="O267" s="398"/>
      <c r="P267" s="398"/>
      <c r="Q267" s="398"/>
      <c r="R267" s="398"/>
      <c r="S267" s="398"/>
      <c r="T267" s="398"/>
      <c r="U267" s="398"/>
      <c r="V267" s="398"/>
      <c r="W267" s="398"/>
      <c r="X267" s="398"/>
      <c r="Y267" s="398"/>
      <c r="Z267" s="398"/>
    </row>
    <row r="268" spans="2:26" ht="13.5" customHeight="1">
      <c r="B268" s="1141" t="s">
        <v>603</v>
      </c>
      <c r="C268" s="1676"/>
      <c r="D268" s="1677">
        <v>21</v>
      </c>
      <c r="E268" s="1675"/>
      <c r="F268" s="1674">
        <f t="shared" si="83"/>
        <v>21</v>
      </c>
      <c r="G268" s="1676"/>
      <c r="H268" s="1677">
        <v>207</v>
      </c>
      <c r="I268" s="1676"/>
      <c r="J268" s="1674">
        <f t="shared" si="84"/>
        <v>207</v>
      </c>
      <c r="K268" s="1676"/>
      <c r="L268" s="1677">
        <v>326</v>
      </c>
      <c r="M268" s="1676"/>
      <c r="N268" s="1674">
        <f t="shared" si="85"/>
        <v>326</v>
      </c>
      <c r="O268" s="398"/>
      <c r="P268" s="398"/>
      <c r="Q268" s="398"/>
      <c r="R268" s="398"/>
      <c r="S268" s="398"/>
      <c r="T268" s="398"/>
      <c r="U268" s="398"/>
      <c r="V268" s="398"/>
      <c r="W268" s="398"/>
      <c r="X268" s="398"/>
      <c r="Y268" s="398"/>
      <c r="Z268" s="398"/>
    </row>
    <row r="269" spans="2:26" ht="13.5" customHeight="1">
      <c r="B269" s="1369" t="s">
        <v>133</v>
      </c>
      <c r="C269" s="1679"/>
      <c r="D269" s="1679">
        <f>SUM(D260:D268)</f>
        <v>76</v>
      </c>
      <c r="E269" s="1679">
        <f t="shared" ref="E269:N269" si="86">SUM(E260:E268)</f>
        <v>0</v>
      </c>
      <c r="F269" s="1679">
        <f t="shared" si="86"/>
        <v>76</v>
      </c>
      <c r="G269" s="1679">
        <f t="shared" si="86"/>
        <v>0</v>
      </c>
      <c r="H269" s="1679">
        <f t="shared" si="86"/>
        <v>304</v>
      </c>
      <c r="I269" s="1679">
        <f t="shared" si="86"/>
        <v>0</v>
      </c>
      <c r="J269" s="1679">
        <f t="shared" si="86"/>
        <v>304</v>
      </c>
      <c r="K269" s="1679">
        <f t="shared" si="86"/>
        <v>0</v>
      </c>
      <c r="L269" s="1679">
        <f t="shared" si="86"/>
        <v>1222</v>
      </c>
      <c r="M269" s="1679">
        <f t="shared" si="86"/>
        <v>0</v>
      </c>
      <c r="N269" s="1679">
        <f t="shared" si="86"/>
        <v>1222</v>
      </c>
      <c r="O269" s="398"/>
      <c r="P269" s="398"/>
      <c r="Q269" s="398"/>
      <c r="R269" s="398"/>
      <c r="S269" s="398"/>
      <c r="T269" s="398"/>
      <c r="U269" s="398"/>
      <c r="V269" s="398"/>
      <c r="W269" s="398"/>
      <c r="X269" s="398"/>
      <c r="Y269" s="398"/>
      <c r="Z269" s="398"/>
    </row>
    <row r="270" spans="2:26" ht="13.5" customHeight="1">
      <c r="B270" s="51"/>
      <c r="C270" s="422"/>
      <c r="D270" s="422"/>
      <c r="E270" s="422"/>
      <c r="F270" s="422"/>
      <c r="G270" s="422"/>
      <c r="H270" s="422"/>
      <c r="I270" s="422"/>
      <c r="J270" s="422"/>
      <c r="K270" s="422"/>
      <c r="L270" s="422"/>
      <c r="M270" s="422"/>
      <c r="N270" s="422"/>
    </row>
    <row r="271" spans="2:26" ht="13.5" customHeight="1">
      <c r="B271" s="292"/>
      <c r="N271" s="292">
        <v>171</v>
      </c>
    </row>
    <row r="272" spans="2:26" ht="13.5" customHeight="1">
      <c r="B272" s="292"/>
    </row>
    <row r="273" spans="2:26" ht="12.75">
      <c r="B273" s="51"/>
      <c r="C273" s="481"/>
      <c r="D273" s="481"/>
      <c r="E273" s="481"/>
      <c r="F273" s="481"/>
      <c r="G273" s="481"/>
      <c r="H273" s="481"/>
      <c r="I273" s="481"/>
      <c r="J273" s="481"/>
      <c r="K273" s="481"/>
      <c r="L273" s="481"/>
      <c r="M273" s="481"/>
      <c r="N273" s="481"/>
    </row>
    <row r="274" spans="2:26" ht="12.75">
      <c r="B274" s="1551" t="s">
        <v>121</v>
      </c>
    </row>
    <row r="275" spans="2:26" ht="13.5" customHeight="1">
      <c r="B275" s="2148" t="s">
        <v>588</v>
      </c>
      <c r="C275" s="1940" t="s">
        <v>589</v>
      </c>
      <c r="D275" s="1940"/>
      <c r="E275" s="1940"/>
      <c r="F275" s="1940"/>
      <c r="G275" s="1762" t="s">
        <v>590</v>
      </c>
      <c r="H275" s="1762"/>
      <c r="I275" s="1762"/>
      <c r="J275" s="1762"/>
      <c r="K275" s="2152" t="s">
        <v>591</v>
      </c>
      <c r="L275" s="2153"/>
      <c r="M275" s="2153"/>
      <c r="N275" s="2154"/>
    </row>
    <row r="276" spans="2:26" ht="13.5" customHeight="1">
      <c r="B276" s="1953"/>
      <c r="C276" s="1940"/>
      <c r="D276" s="1940"/>
      <c r="E276" s="1940"/>
      <c r="F276" s="1940"/>
      <c r="G276" s="1762"/>
      <c r="H276" s="1762"/>
      <c r="I276" s="1762"/>
      <c r="J276" s="1762"/>
      <c r="K276" s="1954"/>
      <c r="L276" s="1955"/>
      <c r="M276" s="1955"/>
      <c r="N276" s="1956"/>
    </row>
    <row r="277" spans="2:26" ht="13.5" customHeight="1">
      <c r="B277" s="1939"/>
      <c r="C277" s="1163" t="s">
        <v>592</v>
      </c>
      <c r="D277" s="1163" t="s">
        <v>593</v>
      </c>
      <c r="E277" s="1163" t="s">
        <v>594</v>
      </c>
      <c r="F277" s="1163" t="s">
        <v>133</v>
      </c>
      <c r="G277" s="1163" t="s">
        <v>592</v>
      </c>
      <c r="H277" s="1163" t="s">
        <v>593</v>
      </c>
      <c r="I277" s="1163" t="s">
        <v>594</v>
      </c>
      <c r="J277" s="1163" t="s">
        <v>133</v>
      </c>
      <c r="K277" s="1163" t="s">
        <v>592</v>
      </c>
      <c r="L277" s="1163" t="s">
        <v>593</v>
      </c>
      <c r="M277" s="1163" t="s">
        <v>594</v>
      </c>
      <c r="N277" s="1163" t="s">
        <v>133</v>
      </c>
    </row>
    <row r="278" spans="2:26" ht="13.5" customHeight="1">
      <c r="B278" s="1141" t="s">
        <v>595</v>
      </c>
      <c r="C278" s="1673"/>
      <c r="D278" s="1674">
        <v>3</v>
      </c>
      <c r="E278" s="1675"/>
      <c r="F278" s="1674">
        <f>SUM(C278:E278)</f>
        <v>3</v>
      </c>
      <c r="G278" s="1676"/>
      <c r="H278" s="1677">
        <v>8</v>
      </c>
      <c r="I278" s="1676"/>
      <c r="J278" s="1674">
        <f>SUM(G278:I278)</f>
        <v>8</v>
      </c>
      <c r="K278" s="1676"/>
      <c r="L278" s="1677">
        <v>22</v>
      </c>
      <c r="M278" s="1676"/>
      <c r="N278" s="1674">
        <f>SUM(K278:M278)</f>
        <v>22</v>
      </c>
      <c r="O278" s="398"/>
      <c r="P278" s="398"/>
      <c r="Q278" s="398"/>
      <c r="R278" s="398"/>
      <c r="S278" s="398"/>
      <c r="T278" s="398"/>
      <c r="U278" s="398"/>
      <c r="V278" s="398"/>
      <c r="W278" s="398"/>
      <c r="X278" s="398"/>
      <c r="Y278" s="398"/>
      <c r="Z278" s="398"/>
    </row>
    <row r="279" spans="2:26" ht="13.5" customHeight="1">
      <c r="B279" s="1141" t="s">
        <v>596</v>
      </c>
      <c r="C279" s="1676"/>
      <c r="D279" s="1677">
        <v>3</v>
      </c>
      <c r="E279" s="1675"/>
      <c r="F279" s="1674">
        <f t="shared" ref="F279:F286" si="87">SUM(C279:E279)</f>
        <v>3</v>
      </c>
      <c r="G279" s="1676"/>
      <c r="H279" s="1677">
        <v>9</v>
      </c>
      <c r="I279" s="1676"/>
      <c r="J279" s="1674">
        <f t="shared" ref="J279:J286" si="88">SUM(G279:I279)</f>
        <v>9</v>
      </c>
      <c r="K279" s="1676"/>
      <c r="L279" s="1677">
        <v>4</v>
      </c>
      <c r="M279" s="1676"/>
      <c r="N279" s="1674">
        <f t="shared" ref="N279:N286" si="89">SUM(K279:M279)</f>
        <v>4</v>
      </c>
      <c r="O279" s="398"/>
      <c r="P279" s="398"/>
      <c r="Q279" s="398"/>
      <c r="R279" s="398"/>
      <c r="S279" s="398"/>
      <c r="T279" s="398"/>
      <c r="U279" s="398"/>
      <c r="V279" s="398"/>
      <c r="W279" s="398"/>
      <c r="X279" s="398"/>
      <c r="Y279" s="398"/>
      <c r="Z279" s="398"/>
    </row>
    <row r="280" spans="2:26" ht="13.5" customHeight="1">
      <c r="B280" s="1141" t="s">
        <v>597</v>
      </c>
      <c r="C280" s="1676"/>
      <c r="D280" s="1677">
        <v>2</v>
      </c>
      <c r="E280" s="1675"/>
      <c r="F280" s="1674">
        <f t="shared" si="87"/>
        <v>2</v>
      </c>
      <c r="G280" s="1676"/>
      <c r="H280" s="1677">
        <v>5</v>
      </c>
      <c r="I280" s="1676"/>
      <c r="J280" s="1674">
        <f t="shared" si="88"/>
        <v>5</v>
      </c>
      <c r="K280" s="1676"/>
      <c r="L280" s="1677">
        <v>31</v>
      </c>
      <c r="M280" s="1676"/>
      <c r="N280" s="1674">
        <f t="shared" si="89"/>
        <v>31</v>
      </c>
      <c r="O280" s="398"/>
      <c r="P280" s="398"/>
      <c r="Q280" s="398"/>
      <c r="R280" s="398"/>
      <c r="S280" s="398"/>
      <c r="T280" s="398"/>
      <c r="U280" s="398"/>
      <c r="V280" s="398"/>
      <c r="W280" s="398"/>
      <c r="X280" s="398"/>
      <c r="Y280" s="398"/>
      <c r="Z280" s="398"/>
    </row>
    <row r="281" spans="2:26" ht="13.5" customHeight="1">
      <c r="B281" s="1141" t="s">
        <v>598</v>
      </c>
      <c r="C281" s="1676"/>
      <c r="D281" s="1677">
        <v>3</v>
      </c>
      <c r="E281" s="1675"/>
      <c r="F281" s="1674">
        <f t="shared" si="87"/>
        <v>3</v>
      </c>
      <c r="G281" s="1676"/>
      <c r="H281" s="1677">
        <v>9</v>
      </c>
      <c r="I281" s="1676"/>
      <c r="J281" s="1674">
        <f t="shared" si="88"/>
        <v>9</v>
      </c>
      <c r="K281" s="1676"/>
      <c r="L281" s="1677">
        <v>23</v>
      </c>
      <c r="M281" s="1676"/>
      <c r="N281" s="1674">
        <f t="shared" si="89"/>
        <v>23</v>
      </c>
      <c r="O281" s="398"/>
      <c r="P281" s="398"/>
      <c r="Q281" s="398"/>
      <c r="R281" s="398"/>
      <c r="S281" s="398"/>
      <c r="T281" s="398"/>
      <c r="U281" s="398"/>
      <c r="V281" s="398"/>
      <c r="W281" s="398"/>
      <c r="X281" s="398"/>
      <c r="Y281" s="398"/>
      <c r="Z281" s="398"/>
    </row>
    <row r="282" spans="2:26" ht="13.5" customHeight="1">
      <c r="B282" s="1141" t="s">
        <v>604</v>
      </c>
      <c r="C282" s="1676"/>
      <c r="D282" s="1677">
        <v>9</v>
      </c>
      <c r="E282" s="1675"/>
      <c r="F282" s="1674">
        <f t="shared" si="87"/>
        <v>9</v>
      </c>
      <c r="G282" s="1676"/>
      <c r="H282" s="1677">
        <v>30</v>
      </c>
      <c r="I282" s="1676"/>
      <c r="J282" s="1674">
        <f t="shared" si="88"/>
        <v>30</v>
      </c>
      <c r="K282" s="1676"/>
      <c r="L282" s="1677">
        <v>39</v>
      </c>
      <c r="M282" s="1676"/>
      <c r="N282" s="1674">
        <f t="shared" si="89"/>
        <v>39</v>
      </c>
      <c r="O282" s="398"/>
      <c r="P282" s="398"/>
      <c r="Q282" s="398"/>
      <c r="R282" s="398"/>
      <c r="S282" s="398"/>
      <c r="T282" s="398"/>
      <c r="U282" s="398"/>
      <c r="V282" s="398"/>
      <c r="W282" s="398"/>
      <c r="X282" s="398"/>
      <c r="Y282" s="398"/>
      <c r="Z282" s="398"/>
    </row>
    <row r="283" spans="2:26" ht="13.5" customHeight="1">
      <c r="B283" s="1141" t="s">
        <v>600</v>
      </c>
      <c r="C283" s="1676"/>
      <c r="D283" s="1677">
        <v>2</v>
      </c>
      <c r="E283" s="1675"/>
      <c r="F283" s="1674">
        <f t="shared" si="87"/>
        <v>2</v>
      </c>
      <c r="G283" s="1676"/>
      <c r="H283" s="1677">
        <v>5</v>
      </c>
      <c r="I283" s="1676"/>
      <c r="J283" s="1674">
        <f t="shared" si="88"/>
        <v>5</v>
      </c>
      <c r="K283" s="1676"/>
      <c r="L283" s="1677">
        <v>10</v>
      </c>
      <c r="M283" s="1676"/>
      <c r="N283" s="1674">
        <f t="shared" si="89"/>
        <v>10</v>
      </c>
      <c r="O283" s="398"/>
      <c r="P283" s="398"/>
      <c r="Q283" s="398"/>
      <c r="R283" s="398"/>
      <c r="S283" s="398"/>
      <c r="T283" s="398"/>
      <c r="U283" s="398"/>
      <c r="V283" s="398"/>
      <c r="W283" s="398"/>
      <c r="X283" s="398"/>
      <c r="Y283" s="398"/>
      <c r="Z283" s="398"/>
    </row>
    <row r="284" spans="2:26" ht="13.5" customHeight="1">
      <c r="B284" s="1141" t="s">
        <v>601</v>
      </c>
      <c r="C284" s="1676"/>
      <c r="D284" s="1677">
        <v>1</v>
      </c>
      <c r="E284" s="1675"/>
      <c r="F284" s="1674">
        <f t="shared" si="87"/>
        <v>1</v>
      </c>
      <c r="G284" s="1676"/>
      <c r="H284" s="1677">
        <v>2</v>
      </c>
      <c r="I284" s="1676"/>
      <c r="J284" s="1674">
        <f t="shared" si="88"/>
        <v>2</v>
      </c>
      <c r="K284" s="1676"/>
      <c r="L284" s="1677">
        <v>6</v>
      </c>
      <c r="M284" s="1676"/>
      <c r="N284" s="1674">
        <f t="shared" si="89"/>
        <v>6</v>
      </c>
      <c r="O284" s="398"/>
      <c r="P284" s="398"/>
      <c r="Q284" s="398"/>
      <c r="R284" s="398"/>
      <c r="S284" s="398"/>
      <c r="T284" s="398"/>
      <c r="U284" s="398"/>
      <c r="V284" s="398"/>
      <c r="W284" s="398"/>
      <c r="X284" s="398"/>
      <c r="Y284" s="398"/>
      <c r="Z284" s="398"/>
    </row>
    <row r="285" spans="2:26" ht="13.5" customHeight="1">
      <c r="B285" s="1141" t="s">
        <v>602</v>
      </c>
      <c r="C285" s="1676"/>
      <c r="D285" s="1677">
        <v>1</v>
      </c>
      <c r="E285" s="1675"/>
      <c r="F285" s="1674">
        <f t="shared" si="87"/>
        <v>1</v>
      </c>
      <c r="G285" s="1676"/>
      <c r="H285" s="1677">
        <v>2</v>
      </c>
      <c r="I285" s="1676"/>
      <c r="J285" s="1674">
        <f t="shared" si="88"/>
        <v>2</v>
      </c>
      <c r="K285" s="1676"/>
      <c r="L285" s="1677">
        <v>2</v>
      </c>
      <c r="M285" s="1676"/>
      <c r="N285" s="1674">
        <f t="shared" si="89"/>
        <v>2</v>
      </c>
      <c r="O285" s="398"/>
      <c r="P285" s="398"/>
      <c r="Q285" s="398"/>
      <c r="R285" s="398"/>
      <c r="S285" s="398"/>
      <c r="T285" s="398"/>
      <c r="U285" s="398"/>
      <c r="V285" s="398"/>
      <c r="W285" s="398"/>
      <c r="X285" s="398"/>
      <c r="Y285" s="398"/>
      <c r="Z285" s="398"/>
    </row>
    <row r="286" spans="2:26" ht="13.5" customHeight="1">
      <c r="B286" s="1141" t="s">
        <v>603</v>
      </c>
      <c r="C286" s="1676"/>
      <c r="D286" s="1677">
        <v>5</v>
      </c>
      <c r="E286" s="1675"/>
      <c r="F286" s="1674">
        <f t="shared" si="87"/>
        <v>5</v>
      </c>
      <c r="G286" s="1676"/>
      <c r="H286" s="1677">
        <v>29</v>
      </c>
      <c r="I286" s="1676"/>
      <c r="J286" s="1674">
        <f t="shared" si="88"/>
        <v>29</v>
      </c>
      <c r="K286" s="1676"/>
      <c r="L286" s="1677">
        <v>38</v>
      </c>
      <c r="M286" s="1676"/>
      <c r="N286" s="1674">
        <f t="shared" si="89"/>
        <v>38</v>
      </c>
      <c r="O286" s="398"/>
      <c r="P286" s="398"/>
      <c r="Q286" s="398"/>
      <c r="R286" s="398"/>
      <c r="S286" s="398"/>
      <c r="T286" s="398"/>
      <c r="U286" s="398"/>
      <c r="V286" s="398"/>
      <c r="W286" s="398"/>
      <c r="X286" s="398"/>
      <c r="Y286" s="398"/>
      <c r="Z286" s="398"/>
    </row>
    <row r="287" spans="2:26" ht="13.5" customHeight="1">
      <c r="B287" s="1369" t="s">
        <v>133</v>
      </c>
      <c r="C287" s="1679"/>
      <c r="D287" s="1679">
        <f>SUM(D278:D286)</f>
        <v>29</v>
      </c>
      <c r="E287" s="1679">
        <f t="shared" ref="E287:N287" si="90">SUM(E278:E286)</f>
        <v>0</v>
      </c>
      <c r="F287" s="1679">
        <f t="shared" si="90"/>
        <v>29</v>
      </c>
      <c r="G287" s="1679">
        <f t="shared" si="90"/>
        <v>0</v>
      </c>
      <c r="H287" s="1679">
        <f t="shared" si="90"/>
        <v>99</v>
      </c>
      <c r="I287" s="1679">
        <f t="shared" si="90"/>
        <v>0</v>
      </c>
      <c r="J287" s="1679">
        <f t="shared" si="90"/>
        <v>99</v>
      </c>
      <c r="K287" s="1679">
        <f t="shared" si="90"/>
        <v>0</v>
      </c>
      <c r="L287" s="1679">
        <f t="shared" si="90"/>
        <v>175</v>
      </c>
      <c r="M287" s="1679">
        <f t="shared" si="90"/>
        <v>0</v>
      </c>
      <c r="N287" s="1679">
        <f t="shared" si="90"/>
        <v>175</v>
      </c>
      <c r="O287" s="398"/>
      <c r="P287" s="398"/>
      <c r="Q287" s="398"/>
      <c r="R287" s="398"/>
      <c r="S287" s="398"/>
      <c r="T287" s="398"/>
      <c r="U287" s="398"/>
      <c r="V287" s="398"/>
      <c r="W287" s="398"/>
      <c r="X287" s="398"/>
      <c r="Y287" s="398"/>
      <c r="Z287" s="398"/>
    </row>
    <row r="288" spans="2:26" ht="13.5" customHeight="1">
      <c r="B288" s="51"/>
      <c r="C288" s="422"/>
      <c r="D288" s="422"/>
      <c r="E288" s="422"/>
      <c r="F288" s="422"/>
      <c r="G288" s="422"/>
      <c r="H288" s="422"/>
      <c r="I288" s="422"/>
      <c r="J288" s="422"/>
      <c r="K288" s="422"/>
      <c r="L288" s="422"/>
      <c r="M288" s="422"/>
      <c r="N288" s="422"/>
    </row>
    <row r="289" spans="2:26" ht="13.5" customHeight="1">
      <c r="B289" s="51"/>
      <c r="C289" s="422"/>
      <c r="D289" s="422"/>
      <c r="E289" s="422"/>
      <c r="F289" s="422"/>
      <c r="G289" s="422"/>
      <c r="H289" s="422"/>
      <c r="I289" s="422"/>
      <c r="J289" s="422"/>
      <c r="K289" s="422"/>
      <c r="L289" s="422"/>
      <c r="M289" s="422"/>
      <c r="N289" s="478"/>
    </row>
    <row r="290" spans="2:26" ht="13.5" customHeight="1">
      <c r="B290" s="1551" t="s">
        <v>123</v>
      </c>
    </row>
    <row r="291" spans="2:26" ht="13.5" customHeight="1">
      <c r="B291" s="2148" t="s">
        <v>588</v>
      </c>
      <c r="C291" s="1940" t="s">
        <v>589</v>
      </c>
      <c r="D291" s="1940"/>
      <c r="E291" s="1940"/>
      <c r="F291" s="1940"/>
      <c r="G291" s="1762" t="s">
        <v>590</v>
      </c>
      <c r="H291" s="1762"/>
      <c r="I291" s="1762"/>
      <c r="J291" s="1762"/>
      <c r="K291" s="2152" t="s">
        <v>591</v>
      </c>
      <c r="L291" s="2153"/>
      <c r="M291" s="2153"/>
      <c r="N291" s="2154"/>
    </row>
    <row r="292" spans="2:26" ht="13.5" customHeight="1">
      <c r="B292" s="1953"/>
      <c r="C292" s="1940"/>
      <c r="D292" s="1940"/>
      <c r="E292" s="1940"/>
      <c r="F292" s="1940"/>
      <c r="G292" s="1762"/>
      <c r="H292" s="1762"/>
      <c r="I292" s="1762"/>
      <c r="J292" s="1762"/>
      <c r="K292" s="1954"/>
      <c r="L292" s="1955"/>
      <c r="M292" s="1955"/>
      <c r="N292" s="1956"/>
    </row>
    <row r="293" spans="2:26" ht="13.5" customHeight="1">
      <c r="B293" s="1939"/>
      <c r="C293" s="1163" t="s">
        <v>592</v>
      </c>
      <c r="D293" s="1163" t="s">
        <v>593</v>
      </c>
      <c r="E293" s="1163" t="s">
        <v>594</v>
      </c>
      <c r="F293" s="1163" t="s">
        <v>133</v>
      </c>
      <c r="G293" s="1163" t="s">
        <v>592</v>
      </c>
      <c r="H293" s="1163" t="s">
        <v>593</v>
      </c>
      <c r="I293" s="1163" t="s">
        <v>594</v>
      </c>
      <c r="J293" s="1163" t="s">
        <v>133</v>
      </c>
      <c r="K293" s="1163" t="s">
        <v>592</v>
      </c>
      <c r="L293" s="1163" t="s">
        <v>593</v>
      </c>
      <c r="M293" s="1163" t="s">
        <v>594</v>
      </c>
      <c r="N293" s="1163" t="s">
        <v>133</v>
      </c>
    </row>
    <row r="294" spans="2:26" ht="13.5" customHeight="1">
      <c r="B294" s="1141" t="s">
        <v>595</v>
      </c>
      <c r="C294" s="1674">
        <v>16</v>
      </c>
      <c r="D294" s="1675"/>
      <c r="E294" s="1675"/>
      <c r="F294" s="1674">
        <f>SUM(C294:E294)</f>
        <v>16</v>
      </c>
      <c r="G294" s="1677">
        <v>31</v>
      </c>
      <c r="H294" s="1675"/>
      <c r="I294" s="1676"/>
      <c r="J294" s="1674">
        <f>SUM(G294:I294)</f>
        <v>31</v>
      </c>
      <c r="K294" s="1677">
        <v>19</v>
      </c>
      <c r="L294" s="1675"/>
      <c r="M294" s="1676"/>
      <c r="N294" s="1674">
        <f>SUM(K294:M294)</f>
        <v>19</v>
      </c>
      <c r="O294" s="398"/>
      <c r="P294" s="398"/>
      <c r="Q294" s="398"/>
      <c r="R294" s="398"/>
      <c r="S294" s="398"/>
      <c r="T294" s="398"/>
      <c r="U294" s="398"/>
      <c r="V294" s="398"/>
      <c r="W294" s="398"/>
      <c r="X294" s="398"/>
      <c r="Y294" s="398"/>
      <c r="Z294" s="398"/>
    </row>
    <row r="295" spans="2:26" ht="13.5" customHeight="1">
      <c r="B295" s="1141" t="s">
        <v>596</v>
      </c>
      <c r="C295" s="1677">
        <v>7</v>
      </c>
      <c r="D295" s="1675"/>
      <c r="E295" s="1675"/>
      <c r="F295" s="1674">
        <f t="shared" ref="F295:F302" si="91">SUM(C295:E295)</f>
        <v>7</v>
      </c>
      <c r="G295" s="1677">
        <v>14</v>
      </c>
      <c r="H295" s="1675"/>
      <c r="I295" s="1676"/>
      <c r="J295" s="1674">
        <f t="shared" ref="J295:J302" si="92">SUM(G295:I295)</f>
        <v>14</v>
      </c>
      <c r="K295" s="1677">
        <v>4</v>
      </c>
      <c r="L295" s="1675"/>
      <c r="M295" s="1676"/>
      <c r="N295" s="1674">
        <f t="shared" ref="N295:N302" si="93">SUM(K295:M295)</f>
        <v>4</v>
      </c>
      <c r="O295" s="398"/>
      <c r="P295" s="398"/>
      <c r="Q295" s="398"/>
      <c r="R295" s="398"/>
      <c r="S295" s="398"/>
      <c r="T295" s="398"/>
      <c r="U295" s="398"/>
      <c r="V295" s="398"/>
      <c r="W295" s="398"/>
      <c r="X295" s="398"/>
      <c r="Y295" s="398"/>
      <c r="Z295" s="398"/>
    </row>
    <row r="296" spans="2:26" ht="13.5" customHeight="1">
      <c r="B296" s="1141" t="s">
        <v>597</v>
      </c>
      <c r="C296" s="1677">
        <v>8</v>
      </c>
      <c r="D296" s="1675"/>
      <c r="E296" s="1675"/>
      <c r="F296" s="1674">
        <f t="shared" si="91"/>
        <v>8</v>
      </c>
      <c r="G296" s="1677">
        <v>12</v>
      </c>
      <c r="H296" s="1675"/>
      <c r="I296" s="1676"/>
      <c r="J296" s="1674">
        <f t="shared" si="92"/>
        <v>12</v>
      </c>
      <c r="K296" s="1677">
        <v>12</v>
      </c>
      <c r="L296" s="1675"/>
      <c r="M296" s="1676"/>
      <c r="N296" s="1674">
        <f t="shared" si="93"/>
        <v>12</v>
      </c>
      <c r="O296" s="398"/>
      <c r="P296" s="398"/>
      <c r="Q296" s="398"/>
      <c r="R296" s="398"/>
      <c r="S296" s="398"/>
      <c r="T296" s="398"/>
      <c r="U296" s="398"/>
      <c r="V296" s="398"/>
      <c r="W296" s="398"/>
      <c r="X296" s="398"/>
      <c r="Y296" s="398"/>
      <c r="Z296" s="398"/>
    </row>
    <row r="297" spans="2:26" ht="13.5" customHeight="1">
      <c r="B297" s="1141" t="s">
        <v>598</v>
      </c>
      <c r="C297" s="1677">
        <v>12</v>
      </c>
      <c r="D297" s="1675"/>
      <c r="E297" s="1675"/>
      <c r="F297" s="1674">
        <f t="shared" si="91"/>
        <v>12</v>
      </c>
      <c r="G297" s="1677">
        <v>17</v>
      </c>
      <c r="H297" s="1675"/>
      <c r="I297" s="1676"/>
      <c r="J297" s="1674">
        <f t="shared" si="92"/>
        <v>17</v>
      </c>
      <c r="K297" s="1677">
        <v>11</v>
      </c>
      <c r="L297" s="1675"/>
      <c r="M297" s="1676"/>
      <c r="N297" s="1674">
        <f t="shared" si="93"/>
        <v>11</v>
      </c>
      <c r="O297" s="398"/>
      <c r="P297" s="398"/>
      <c r="Q297" s="398"/>
      <c r="R297" s="398"/>
      <c r="S297" s="398"/>
      <c r="T297" s="398"/>
      <c r="U297" s="398"/>
      <c r="V297" s="398"/>
      <c r="W297" s="398"/>
      <c r="X297" s="398"/>
      <c r="Y297" s="398"/>
      <c r="Z297" s="398"/>
    </row>
    <row r="298" spans="2:26" ht="13.5" customHeight="1">
      <c r="B298" s="1141" t="s">
        <v>604</v>
      </c>
      <c r="C298" s="1677">
        <v>7</v>
      </c>
      <c r="D298" s="1675"/>
      <c r="E298" s="1675"/>
      <c r="F298" s="1674">
        <f t="shared" si="91"/>
        <v>7</v>
      </c>
      <c r="G298" s="1677">
        <v>9</v>
      </c>
      <c r="H298" s="1675"/>
      <c r="I298" s="1676"/>
      <c r="J298" s="1674">
        <f t="shared" si="92"/>
        <v>9</v>
      </c>
      <c r="K298" s="1677">
        <v>0</v>
      </c>
      <c r="L298" s="1675"/>
      <c r="M298" s="1676"/>
      <c r="N298" s="1674">
        <f t="shared" si="93"/>
        <v>0</v>
      </c>
      <c r="O298" s="398"/>
      <c r="P298" s="398"/>
      <c r="Q298" s="398"/>
      <c r="R298" s="398"/>
      <c r="S298" s="398"/>
      <c r="T298" s="398"/>
      <c r="U298" s="398"/>
      <c r="V298" s="398"/>
      <c r="W298" s="398"/>
      <c r="X298" s="398"/>
      <c r="Y298" s="398"/>
      <c r="Z298" s="398"/>
    </row>
    <row r="299" spans="2:26" ht="13.5" customHeight="1">
      <c r="B299" s="1141" t="s">
        <v>600</v>
      </c>
      <c r="C299" s="1677">
        <v>5</v>
      </c>
      <c r="D299" s="1675"/>
      <c r="E299" s="1675"/>
      <c r="F299" s="1674">
        <f t="shared" si="91"/>
        <v>5</v>
      </c>
      <c r="G299" s="1677">
        <v>9</v>
      </c>
      <c r="H299" s="1675"/>
      <c r="I299" s="1676"/>
      <c r="J299" s="1674">
        <f t="shared" si="92"/>
        <v>9</v>
      </c>
      <c r="K299" s="1677">
        <v>8</v>
      </c>
      <c r="L299" s="1675"/>
      <c r="M299" s="1676"/>
      <c r="N299" s="1674">
        <f t="shared" si="93"/>
        <v>8</v>
      </c>
      <c r="O299" s="398"/>
      <c r="P299" s="398"/>
      <c r="Q299" s="398"/>
      <c r="R299" s="398"/>
      <c r="S299" s="398"/>
      <c r="T299" s="398"/>
      <c r="U299" s="398"/>
      <c r="V299" s="398"/>
      <c r="W299" s="398"/>
      <c r="X299" s="398"/>
      <c r="Y299" s="398"/>
      <c r="Z299" s="398"/>
    </row>
    <row r="300" spans="2:26" ht="13.5" customHeight="1">
      <c r="B300" s="1141" t="s">
        <v>601</v>
      </c>
      <c r="C300" s="1677">
        <v>15</v>
      </c>
      <c r="D300" s="1675"/>
      <c r="E300" s="1675"/>
      <c r="F300" s="1674">
        <f t="shared" si="91"/>
        <v>15</v>
      </c>
      <c r="G300" s="1677">
        <v>30</v>
      </c>
      <c r="H300" s="1675"/>
      <c r="I300" s="1676"/>
      <c r="J300" s="1674">
        <f t="shared" si="92"/>
        <v>30</v>
      </c>
      <c r="K300" s="1677">
        <v>21</v>
      </c>
      <c r="L300" s="1675"/>
      <c r="M300" s="1676"/>
      <c r="N300" s="1674">
        <f t="shared" si="93"/>
        <v>21</v>
      </c>
      <c r="O300" s="398"/>
      <c r="P300" s="398"/>
      <c r="Q300" s="398"/>
      <c r="R300" s="398"/>
      <c r="S300" s="398"/>
      <c r="T300" s="398"/>
      <c r="U300" s="398"/>
      <c r="V300" s="398"/>
      <c r="W300" s="398"/>
      <c r="X300" s="398"/>
      <c r="Y300" s="398"/>
      <c r="Z300" s="398"/>
    </row>
    <row r="301" spans="2:26" ht="13.5" customHeight="1">
      <c r="B301" s="1141" t="s">
        <v>602</v>
      </c>
      <c r="C301" s="1677">
        <v>3</v>
      </c>
      <c r="D301" s="1675"/>
      <c r="E301" s="1675"/>
      <c r="F301" s="1674">
        <f t="shared" si="91"/>
        <v>3</v>
      </c>
      <c r="G301" s="1677">
        <v>6</v>
      </c>
      <c r="H301" s="1675"/>
      <c r="I301" s="1676"/>
      <c r="J301" s="1674">
        <f t="shared" si="92"/>
        <v>6</v>
      </c>
      <c r="K301" s="1677">
        <v>3</v>
      </c>
      <c r="L301" s="1675"/>
      <c r="M301" s="1676"/>
      <c r="N301" s="1674">
        <f t="shared" si="93"/>
        <v>3</v>
      </c>
      <c r="O301" s="398"/>
      <c r="P301" s="398"/>
      <c r="Q301" s="398"/>
      <c r="R301" s="398"/>
      <c r="S301" s="398"/>
      <c r="T301" s="398"/>
      <c r="U301" s="398"/>
      <c r="V301" s="398"/>
      <c r="W301" s="398"/>
      <c r="X301" s="398"/>
      <c r="Y301" s="398"/>
      <c r="Z301" s="398"/>
    </row>
    <row r="302" spans="2:26" ht="13.5" customHeight="1">
      <c r="B302" s="1141" t="s">
        <v>603</v>
      </c>
      <c r="C302" s="1677">
        <v>42</v>
      </c>
      <c r="D302" s="1675"/>
      <c r="E302" s="1675"/>
      <c r="F302" s="1674">
        <f t="shared" si="91"/>
        <v>42</v>
      </c>
      <c r="G302" s="1677">
        <v>346</v>
      </c>
      <c r="H302" s="1675"/>
      <c r="I302" s="1676"/>
      <c r="J302" s="1674">
        <f t="shared" si="92"/>
        <v>346</v>
      </c>
      <c r="K302" s="1677">
        <v>83</v>
      </c>
      <c r="L302" s="1675"/>
      <c r="M302" s="1676"/>
      <c r="N302" s="1674">
        <f t="shared" si="93"/>
        <v>83</v>
      </c>
      <c r="O302" s="398"/>
      <c r="P302" s="398"/>
      <c r="Q302" s="398"/>
      <c r="R302" s="398"/>
      <c r="S302" s="398"/>
      <c r="T302" s="398"/>
      <c r="U302" s="398"/>
      <c r="V302" s="398"/>
      <c r="W302" s="398"/>
      <c r="X302" s="398"/>
      <c r="Y302" s="398"/>
      <c r="Z302" s="398"/>
    </row>
    <row r="303" spans="2:26" ht="13.5" customHeight="1">
      <c r="B303" s="1369" t="s">
        <v>133</v>
      </c>
      <c r="C303" s="1679">
        <f>SUM(C294:C302)</f>
        <v>115</v>
      </c>
      <c r="D303" s="1679">
        <f t="shared" ref="D303:N303" si="94">SUM(D294:D302)</f>
        <v>0</v>
      </c>
      <c r="E303" s="1679">
        <f t="shared" si="94"/>
        <v>0</v>
      </c>
      <c r="F303" s="1679">
        <f t="shared" si="94"/>
        <v>115</v>
      </c>
      <c r="G303" s="1679">
        <f t="shared" si="94"/>
        <v>474</v>
      </c>
      <c r="H303" s="1679">
        <f t="shared" si="94"/>
        <v>0</v>
      </c>
      <c r="I303" s="1679">
        <f t="shared" si="94"/>
        <v>0</v>
      </c>
      <c r="J303" s="1679">
        <f t="shared" si="94"/>
        <v>474</v>
      </c>
      <c r="K303" s="1679">
        <f t="shared" si="94"/>
        <v>161</v>
      </c>
      <c r="L303" s="1679">
        <f t="shared" si="94"/>
        <v>0</v>
      </c>
      <c r="M303" s="1679">
        <f t="shared" si="94"/>
        <v>0</v>
      </c>
      <c r="N303" s="1679">
        <f t="shared" si="94"/>
        <v>161</v>
      </c>
      <c r="O303" s="398"/>
      <c r="P303" s="398"/>
      <c r="Q303" s="398"/>
      <c r="R303" s="398"/>
      <c r="S303" s="398"/>
      <c r="T303" s="398"/>
      <c r="U303" s="398"/>
      <c r="V303" s="398"/>
      <c r="W303" s="398"/>
      <c r="X303" s="398"/>
      <c r="Y303" s="398"/>
      <c r="Z303" s="398"/>
    </row>
    <row r="304" spans="2:26" ht="13.5" customHeight="1">
      <c r="B304" s="51"/>
      <c r="C304" s="422"/>
      <c r="D304" s="422"/>
      <c r="E304" s="422"/>
      <c r="F304" s="422"/>
      <c r="G304" s="422"/>
      <c r="H304" s="422"/>
      <c r="I304" s="422"/>
      <c r="J304" s="422"/>
      <c r="K304" s="422"/>
      <c r="L304" s="422"/>
      <c r="M304" s="422"/>
      <c r="N304" s="422"/>
    </row>
    <row r="305" spans="2:26" ht="13.5" customHeight="1">
      <c r="B305" s="51"/>
      <c r="C305" s="422"/>
      <c r="D305" s="422"/>
      <c r="E305" s="422"/>
      <c r="F305" s="422"/>
      <c r="G305" s="422"/>
      <c r="H305" s="422"/>
      <c r="I305" s="422"/>
      <c r="J305" s="422"/>
      <c r="K305" s="422"/>
      <c r="L305" s="422"/>
      <c r="M305" s="422"/>
      <c r="N305" s="478">
        <v>172</v>
      </c>
    </row>
    <row r="306" spans="2:26" ht="13.5" customHeight="1">
      <c r="B306" s="51"/>
      <c r="C306" s="422"/>
      <c r="D306" s="422"/>
      <c r="E306" s="422"/>
      <c r="F306" s="422"/>
      <c r="G306" s="422"/>
      <c r="H306" s="422"/>
      <c r="I306" s="422"/>
      <c r="J306" s="422"/>
      <c r="K306" s="422"/>
      <c r="L306" s="422"/>
      <c r="M306" s="422"/>
      <c r="N306" s="478"/>
    </row>
    <row r="307" spans="2:26" ht="13.5" customHeight="1">
      <c r="B307" s="1551" t="s">
        <v>122</v>
      </c>
    </row>
    <row r="308" spans="2:26" ht="13.5" customHeight="1">
      <c r="B308" s="2148" t="s">
        <v>588</v>
      </c>
      <c r="C308" s="1940" t="s">
        <v>589</v>
      </c>
      <c r="D308" s="1940"/>
      <c r="E308" s="1940"/>
      <c r="F308" s="1940"/>
      <c r="G308" s="1762" t="s">
        <v>590</v>
      </c>
      <c r="H308" s="1762"/>
      <c r="I308" s="1762"/>
      <c r="J308" s="1762"/>
      <c r="K308" s="2152" t="s">
        <v>591</v>
      </c>
      <c r="L308" s="2153"/>
      <c r="M308" s="2153"/>
      <c r="N308" s="2154"/>
    </row>
    <row r="309" spans="2:26" ht="13.5" customHeight="1">
      <c r="B309" s="1953"/>
      <c r="C309" s="1940"/>
      <c r="D309" s="1940"/>
      <c r="E309" s="1940"/>
      <c r="F309" s="1940"/>
      <c r="G309" s="1762"/>
      <c r="H309" s="1762"/>
      <c r="I309" s="1762"/>
      <c r="J309" s="1762"/>
      <c r="K309" s="1954"/>
      <c r="L309" s="1955"/>
      <c r="M309" s="1955"/>
      <c r="N309" s="1956"/>
    </row>
    <row r="310" spans="2:26" ht="13.5" customHeight="1">
      <c r="B310" s="1939"/>
      <c r="C310" s="1163" t="s">
        <v>592</v>
      </c>
      <c r="D310" s="1163" t="s">
        <v>593</v>
      </c>
      <c r="E310" s="1163" t="s">
        <v>594</v>
      </c>
      <c r="F310" s="1163" t="s">
        <v>133</v>
      </c>
      <c r="G310" s="1163" t="s">
        <v>592</v>
      </c>
      <c r="H310" s="1163" t="s">
        <v>593</v>
      </c>
      <c r="I310" s="1163" t="s">
        <v>594</v>
      </c>
      <c r="J310" s="1163" t="s">
        <v>133</v>
      </c>
      <c r="K310" s="1163" t="s">
        <v>592</v>
      </c>
      <c r="L310" s="1163" t="s">
        <v>593</v>
      </c>
      <c r="M310" s="1163" t="s">
        <v>594</v>
      </c>
      <c r="N310" s="1163" t="s">
        <v>133</v>
      </c>
    </row>
    <row r="311" spans="2:26" ht="13.5" customHeight="1">
      <c r="B311" s="1141" t="s">
        <v>595</v>
      </c>
      <c r="C311" s="1673"/>
      <c r="D311" s="1674">
        <v>15</v>
      </c>
      <c r="E311" s="1675"/>
      <c r="F311" s="1674">
        <f>SUM(C311:E311)</f>
        <v>15</v>
      </c>
      <c r="G311" s="1676"/>
      <c r="H311" s="1677">
        <v>19</v>
      </c>
      <c r="I311" s="1676"/>
      <c r="J311" s="1674">
        <f>SUM(G311:I311)</f>
        <v>19</v>
      </c>
      <c r="K311" s="1676"/>
      <c r="L311" s="1677">
        <v>168</v>
      </c>
      <c r="M311" s="1676"/>
      <c r="N311" s="1674">
        <f>SUM(K311:M311)</f>
        <v>168</v>
      </c>
      <c r="O311" s="398"/>
      <c r="P311" s="398"/>
      <c r="Q311" s="398"/>
      <c r="R311" s="398"/>
      <c r="S311" s="398"/>
      <c r="T311" s="398"/>
      <c r="U311" s="398"/>
      <c r="V311" s="398"/>
      <c r="W311" s="398"/>
      <c r="X311" s="398"/>
      <c r="Y311" s="398"/>
      <c r="Z311" s="398"/>
    </row>
    <row r="312" spans="2:26" ht="13.5" customHeight="1">
      <c r="B312" s="1141" t="s">
        <v>596</v>
      </c>
      <c r="C312" s="1676"/>
      <c r="D312" s="1677">
        <v>4</v>
      </c>
      <c r="E312" s="1675"/>
      <c r="F312" s="1674">
        <f t="shared" ref="F312:F319" si="95">SUM(C312:E312)</f>
        <v>4</v>
      </c>
      <c r="G312" s="1676"/>
      <c r="H312" s="1677">
        <v>9</v>
      </c>
      <c r="I312" s="1676"/>
      <c r="J312" s="1674">
        <f t="shared" ref="J312:J319" si="96">SUM(G312:I312)</f>
        <v>9</v>
      </c>
      <c r="K312" s="1676"/>
      <c r="L312" s="1677">
        <v>62</v>
      </c>
      <c r="M312" s="1676"/>
      <c r="N312" s="1674">
        <f t="shared" ref="N312:N319" si="97">SUM(K312:M312)</f>
        <v>62</v>
      </c>
      <c r="O312" s="398"/>
      <c r="P312" s="398"/>
      <c r="Q312" s="398"/>
      <c r="R312" s="398"/>
      <c r="S312" s="398"/>
      <c r="T312" s="398"/>
      <c r="U312" s="398"/>
      <c r="V312" s="398"/>
      <c r="W312" s="398"/>
      <c r="X312" s="398"/>
      <c r="Y312" s="398"/>
      <c r="Z312" s="398"/>
    </row>
    <row r="313" spans="2:26" ht="13.5" customHeight="1">
      <c r="B313" s="1141" t="s">
        <v>597</v>
      </c>
      <c r="C313" s="1676"/>
      <c r="D313" s="1677">
        <v>9</v>
      </c>
      <c r="E313" s="1675"/>
      <c r="F313" s="1674">
        <f t="shared" si="95"/>
        <v>9</v>
      </c>
      <c r="G313" s="1676"/>
      <c r="H313" s="1677">
        <v>13</v>
      </c>
      <c r="I313" s="1676"/>
      <c r="J313" s="1674">
        <f t="shared" si="96"/>
        <v>13</v>
      </c>
      <c r="K313" s="1676"/>
      <c r="L313" s="1677">
        <v>172</v>
      </c>
      <c r="M313" s="1676"/>
      <c r="N313" s="1674">
        <f t="shared" si="97"/>
        <v>172</v>
      </c>
      <c r="O313" s="398"/>
      <c r="P313" s="398"/>
      <c r="Q313" s="398"/>
      <c r="R313" s="398"/>
      <c r="S313" s="398"/>
      <c r="T313" s="398"/>
      <c r="U313" s="398"/>
      <c r="V313" s="398"/>
      <c r="W313" s="398"/>
      <c r="X313" s="398"/>
      <c r="Y313" s="398"/>
      <c r="Z313" s="398"/>
    </row>
    <row r="314" spans="2:26" ht="13.5" customHeight="1">
      <c r="B314" s="1141" t="s">
        <v>598</v>
      </c>
      <c r="C314" s="1676"/>
      <c r="D314" s="1677">
        <v>10</v>
      </c>
      <c r="E314" s="1675"/>
      <c r="F314" s="1674">
        <f t="shared" si="95"/>
        <v>10</v>
      </c>
      <c r="G314" s="1676"/>
      <c r="H314" s="1677">
        <v>14</v>
      </c>
      <c r="I314" s="1676"/>
      <c r="J314" s="1674">
        <f t="shared" si="96"/>
        <v>14</v>
      </c>
      <c r="K314" s="1676"/>
      <c r="L314" s="1677">
        <v>274</v>
      </c>
      <c r="M314" s="1676"/>
      <c r="N314" s="1674">
        <f t="shared" si="97"/>
        <v>274</v>
      </c>
      <c r="O314" s="398"/>
      <c r="P314" s="398"/>
      <c r="Q314" s="398"/>
      <c r="R314" s="398"/>
      <c r="S314" s="398"/>
      <c r="T314" s="398"/>
      <c r="U314" s="398"/>
      <c r="V314" s="398"/>
      <c r="W314" s="398"/>
      <c r="X314" s="398"/>
      <c r="Y314" s="398"/>
      <c r="Z314" s="398"/>
    </row>
    <row r="315" spans="2:26" ht="13.5" customHeight="1">
      <c r="B315" s="1141" t="s">
        <v>604</v>
      </c>
      <c r="C315" s="1676"/>
      <c r="D315" s="1677">
        <v>9</v>
      </c>
      <c r="E315" s="1675"/>
      <c r="F315" s="1674">
        <f t="shared" si="95"/>
        <v>9</v>
      </c>
      <c r="G315" s="1676"/>
      <c r="H315" s="1677">
        <v>18</v>
      </c>
      <c r="I315" s="1676"/>
      <c r="J315" s="1674">
        <f t="shared" si="96"/>
        <v>18</v>
      </c>
      <c r="K315" s="1676"/>
      <c r="L315" s="1677">
        <v>173</v>
      </c>
      <c r="M315" s="1676"/>
      <c r="N315" s="1674">
        <f t="shared" si="97"/>
        <v>173</v>
      </c>
      <c r="O315" s="398"/>
      <c r="P315" s="398"/>
      <c r="Q315" s="398"/>
      <c r="R315" s="398"/>
      <c r="S315" s="398"/>
      <c r="T315" s="398"/>
      <c r="U315" s="398"/>
      <c r="V315" s="398"/>
      <c r="W315" s="398"/>
      <c r="X315" s="398"/>
      <c r="Y315" s="398"/>
      <c r="Z315" s="398"/>
    </row>
    <row r="316" spans="2:26" ht="13.5" customHeight="1">
      <c r="B316" s="1141" t="s">
        <v>600</v>
      </c>
      <c r="C316" s="1676"/>
      <c r="D316" s="1677">
        <v>7</v>
      </c>
      <c r="E316" s="1675"/>
      <c r="F316" s="1674">
        <f t="shared" si="95"/>
        <v>7</v>
      </c>
      <c r="G316" s="1676"/>
      <c r="H316" s="1677">
        <v>9</v>
      </c>
      <c r="I316" s="1676"/>
      <c r="J316" s="1674">
        <f t="shared" si="96"/>
        <v>9</v>
      </c>
      <c r="K316" s="1676"/>
      <c r="L316" s="1677">
        <v>68</v>
      </c>
      <c r="M316" s="1676"/>
      <c r="N316" s="1674">
        <f t="shared" si="97"/>
        <v>68</v>
      </c>
      <c r="O316" s="398"/>
      <c r="P316" s="398"/>
      <c r="Q316" s="398"/>
      <c r="R316" s="398"/>
      <c r="S316" s="398"/>
      <c r="T316" s="398"/>
      <c r="U316" s="398"/>
      <c r="V316" s="398"/>
      <c r="W316" s="398"/>
      <c r="X316" s="398"/>
      <c r="Y316" s="398"/>
      <c r="Z316" s="398"/>
    </row>
    <row r="317" spans="2:26" ht="13.5" customHeight="1">
      <c r="B317" s="1141" t="s">
        <v>601</v>
      </c>
      <c r="C317" s="1676"/>
      <c r="D317" s="1677">
        <v>9</v>
      </c>
      <c r="E317" s="1675"/>
      <c r="F317" s="1674">
        <f t="shared" si="95"/>
        <v>9</v>
      </c>
      <c r="G317" s="1676"/>
      <c r="H317" s="1677">
        <v>16</v>
      </c>
      <c r="I317" s="1676"/>
      <c r="J317" s="1674">
        <f t="shared" si="96"/>
        <v>16</v>
      </c>
      <c r="K317" s="1676"/>
      <c r="L317" s="1677">
        <v>175</v>
      </c>
      <c r="M317" s="1676"/>
      <c r="N317" s="1674">
        <f t="shared" si="97"/>
        <v>175</v>
      </c>
      <c r="O317" s="398"/>
      <c r="P317" s="398"/>
      <c r="Q317" s="398"/>
      <c r="R317" s="398"/>
      <c r="S317" s="398"/>
      <c r="T317" s="398"/>
      <c r="U317" s="398"/>
      <c r="V317" s="398"/>
      <c r="W317" s="398"/>
      <c r="X317" s="398"/>
      <c r="Y317" s="398"/>
      <c r="Z317" s="398"/>
    </row>
    <row r="318" spans="2:26" ht="13.5" customHeight="1">
      <c r="B318" s="1141" t="s">
        <v>602</v>
      </c>
      <c r="C318" s="1676"/>
      <c r="D318" s="1677">
        <v>4</v>
      </c>
      <c r="E318" s="1675"/>
      <c r="F318" s="1674">
        <f t="shared" si="95"/>
        <v>4</v>
      </c>
      <c r="G318" s="1676"/>
      <c r="H318" s="1677">
        <v>6</v>
      </c>
      <c r="I318" s="1676"/>
      <c r="J318" s="1674">
        <f t="shared" si="96"/>
        <v>6</v>
      </c>
      <c r="K318" s="1676"/>
      <c r="L318" s="1677">
        <v>185</v>
      </c>
      <c r="M318" s="1676"/>
      <c r="N318" s="1674">
        <f t="shared" si="97"/>
        <v>185</v>
      </c>
      <c r="O318" s="398"/>
      <c r="P318" s="398"/>
      <c r="Q318" s="398"/>
      <c r="R318" s="398"/>
      <c r="S318" s="398"/>
      <c r="T318" s="398"/>
      <c r="U318" s="398"/>
      <c r="V318" s="398"/>
      <c r="W318" s="398"/>
      <c r="X318" s="398"/>
      <c r="Y318" s="398"/>
      <c r="Z318" s="398"/>
    </row>
    <row r="319" spans="2:26" ht="13.5" customHeight="1">
      <c r="B319" s="1141" t="s">
        <v>603</v>
      </c>
      <c r="C319" s="1676"/>
      <c r="D319" s="1677">
        <v>26</v>
      </c>
      <c r="E319" s="1675"/>
      <c r="F319" s="1674">
        <f t="shared" si="95"/>
        <v>26</v>
      </c>
      <c r="G319" s="1676"/>
      <c r="H319" s="1677">
        <v>210</v>
      </c>
      <c r="I319" s="1676"/>
      <c r="J319" s="1674">
        <f t="shared" si="96"/>
        <v>210</v>
      </c>
      <c r="K319" s="1676"/>
      <c r="L319" s="1677">
        <v>217</v>
      </c>
      <c r="M319" s="1676"/>
      <c r="N319" s="1674">
        <f t="shared" si="97"/>
        <v>217</v>
      </c>
      <c r="O319" s="398"/>
      <c r="P319" s="398"/>
      <c r="Q319" s="398"/>
      <c r="R319" s="398"/>
      <c r="S319" s="398"/>
      <c r="T319" s="398"/>
      <c r="U319" s="398"/>
      <c r="V319" s="398"/>
      <c r="W319" s="398"/>
      <c r="X319" s="398"/>
      <c r="Y319" s="398"/>
      <c r="Z319" s="398"/>
    </row>
    <row r="320" spans="2:26" ht="13.5" customHeight="1">
      <c r="B320" s="1369" t="s">
        <v>133</v>
      </c>
      <c r="C320" s="1679"/>
      <c r="D320" s="1679">
        <f>SUM(D311:D319)</f>
        <v>93</v>
      </c>
      <c r="E320" s="1679">
        <f t="shared" ref="E320:N320" si="98">SUM(E311:E319)</f>
        <v>0</v>
      </c>
      <c r="F320" s="1679">
        <f t="shared" si="98"/>
        <v>93</v>
      </c>
      <c r="G320" s="1679">
        <f t="shared" si="98"/>
        <v>0</v>
      </c>
      <c r="H320" s="1679">
        <f t="shared" si="98"/>
        <v>314</v>
      </c>
      <c r="I320" s="1679">
        <f t="shared" si="98"/>
        <v>0</v>
      </c>
      <c r="J320" s="1679">
        <f t="shared" si="98"/>
        <v>314</v>
      </c>
      <c r="K320" s="1679">
        <f t="shared" si="98"/>
        <v>0</v>
      </c>
      <c r="L320" s="1679">
        <f t="shared" si="98"/>
        <v>1494</v>
      </c>
      <c r="M320" s="1679">
        <f t="shared" si="98"/>
        <v>0</v>
      </c>
      <c r="N320" s="1679">
        <f t="shared" si="98"/>
        <v>1494</v>
      </c>
      <c r="O320" s="398"/>
      <c r="P320" s="398"/>
      <c r="Q320" s="398"/>
      <c r="R320" s="398"/>
      <c r="S320" s="398"/>
      <c r="T320" s="398"/>
      <c r="U320" s="398"/>
      <c r="V320" s="398"/>
      <c r="W320" s="398"/>
      <c r="X320" s="398"/>
      <c r="Y320" s="398"/>
      <c r="Z320" s="398"/>
    </row>
    <row r="323" spans="2:26" ht="13.5" customHeight="1">
      <c r="B323" s="1551" t="s">
        <v>124</v>
      </c>
    </row>
    <row r="324" spans="2:26" ht="13.5" customHeight="1">
      <c r="B324" s="2148" t="s">
        <v>588</v>
      </c>
      <c r="C324" s="1940" t="s">
        <v>589</v>
      </c>
      <c r="D324" s="1940"/>
      <c r="E324" s="1940"/>
      <c r="F324" s="1940"/>
      <c r="G324" s="1762" t="s">
        <v>590</v>
      </c>
      <c r="H324" s="1762"/>
      <c r="I324" s="1762"/>
      <c r="J324" s="1762"/>
      <c r="K324" s="2152" t="s">
        <v>591</v>
      </c>
      <c r="L324" s="2153"/>
      <c r="M324" s="2153"/>
      <c r="N324" s="2154"/>
    </row>
    <row r="325" spans="2:26" ht="13.5" customHeight="1">
      <c r="B325" s="1953"/>
      <c r="C325" s="1940"/>
      <c r="D325" s="1940"/>
      <c r="E325" s="1940"/>
      <c r="F325" s="1940"/>
      <c r="G325" s="1762"/>
      <c r="H325" s="1762"/>
      <c r="I325" s="1762"/>
      <c r="J325" s="1762"/>
      <c r="K325" s="1954"/>
      <c r="L325" s="1955"/>
      <c r="M325" s="1955"/>
      <c r="N325" s="1956"/>
    </row>
    <row r="326" spans="2:26" ht="13.5" customHeight="1">
      <c r="B326" s="1939"/>
      <c r="C326" s="1163" t="s">
        <v>592</v>
      </c>
      <c r="D326" s="1163" t="s">
        <v>593</v>
      </c>
      <c r="E326" s="1163" t="s">
        <v>594</v>
      </c>
      <c r="F326" s="1163" t="s">
        <v>133</v>
      </c>
      <c r="G326" s="1163" t="s">
        <v>592</v>
      </c>
      <c r="H326" s="1163" t="s">
        <v>593</v>
      </c>
      <c r="I326" s="1163" t="s">
        <v>594</v>
      </c>
      <c r="J326" s="1163" t="s">
        <v>133</v>
      </c>
      <c r="K326" s="1163" t="s">
        <v>592</v>
      </c>
      <c r="L326" s="1163" t="s">
        <v>593</v>
      </c>
      <c r="M326" s="1163" t="s">
        <v>594</v>
      </c>
      <c r="N326" s="1163" t="s">
        <v>133</v>
      </c>
    </row>
    <row r="327" spans="2:26" ht="13.5" customHeight="1">
      <c r="B327" s="1141" t="s">
        <v>595</v>
      </c>
      <c r="C327" s="1673"/>
      <c r="D327" s="1673"/>
      <c r="E327" s="1680">
        <v>1</v>
      </c>
      <c r="F327" s="1674">
        <f>SUM(C327:E327)</f>
        <v>1</v>
      </c>
      <c r="G327" s="1677">
        <v>12</v>
      </c>
      <c r="H327" s="1677"/>
      <c r="I327" s="1676"/>
      <c r="J327" s="1674">
        <f>SUM(G327:I327)</f>
        <v>12</v>
      </c>
      <c r="K327" s="1677"/>
      <c r="L327" s="1677">
        <v>4</v>
      </c>
      <c r="M327" s="1676"/>
      <c r="N327" s="1674">
        <f>SUM(K327:M327)</f>
        <v>4</v>
      </c>
      <c r="O327" s="398"/>
      <c r="P327" s="398"/>
      <c r="Q327" s="398"/>
      <c r="R327" s="398"/>
      <c r="S327" s="398"/>
      <c r="T327" s="398"/>
      <c r="U327" s="398"/>
      <c r="V327" s="398"/>
      <c r="W327" s="398"/>
      <c r="X327" s="398"/>
      <c r="Y327" s="398"/>
      <c r="Z327" s="398"/>
    </row>
    <row r="328" spans="2:26" ht="13.5" customHeight="1">
      <c r="B328" s="1141" t="s">
        <v>596</v>
      </c>
      <c r="C328" s="1676"/>
      <c r="D328" s="1676"/>
      <c r="E328" s="1680"/>
      <c r="F328" s="1674">
        <f t="shared" ref="F328:F335" si="99">SUM(C328:E328)</f>
        <v>0</v>
      </c>
      <c r="G328" s="1677">
        <v>2</v>
      </c>
      <c r="H328" s="1677">
        <v>1</v>
      </c>
      <c r="I328" s="1676"/>
      <c r="J328" s="1674">
        <f t="shared" ref="J328:J335" si="100">SUM(G328:I328)</f>
        <v>3</v>
      </c>
      <c r="K328" s="1677">
        <v>2</v>
      </c>
      <c r="L328" s="1677">
        <v>6</v>
      </c>
      <c r="M328" s="1676"/>
      <c r="N328" s="1674">
        <f t="shared" ref="N328:N335" si="101">SUM(K328:M328)</f>
        <v>8</v>
      </c>
      <c r="O328" s="398"/>
      <c r="P328" s="398"/>
      <c r="Q328" s="398"/>
      <c r="R328" s="398"/>
      <c r="S328" s="398"/>
      <c r="T328" s="398"/>
      <c r="U328" s="398"/>
      <c r="V328" s="398"/>
      <c r="W328" s="398"/>
      <c r="X328" s="398"/>
      <c r="Y328" s="398"/>
      <c r="Z328" s="398"/>
    </row>
    <row r="329" spans="2:26" ht="13.5" customHeight="1">
      <c r="B329" s="1141" t="s">
        <v>597</v>
      </c>
      <c r="C329" s="1676"/>
      <c r="D329" s="1676"/>
      <c r="E329" s="1680">
        <v>1</v>
      </c>
      <c r="F329" s="1674">
        <f t="shared" si="99"/>
        <v>1</v>
      </c>
      <c r="G329" s="1677">
        <v>5</v>
      </c>
      <c r="H329" s="1677">
        <v>1</v>
      </c>
      <c r="I329" s="1676"/>
      <c r="J329" s="1674">
        <f t="shared" si="100"/>
        <v>6</v>
      </c>
      <c r="K329" s="1677">
        <v>1</v>
      </c>
      <c r="L329" s="1677">
        <v>7</v>
      </c>
      <c r="M329" s="1676"/>
      <c r="N329" s="1674">
        <f t="shared" si="101"/>
        <v>8</v>
      </c>
      <c r="O329" s="398"/>
      <c r="P329" s="398"/>
      <c r="Q329" s="398"/>
      <c r="R329" s="398"/>
      <c r="S329" s="398"/>
      <c r="T329" s="398"/>
      <c r="U329" s="398"/>
      <c r="V329" s="398"/>
      <c r="W329" s="398"/>
      <c r="X329" s="398"/>
      <c r="Y329" s="398"/>
      <c r="Z329" s="398"/>
    </row>
    <row r="330" spans="2:26" ht="13.5" customHeight="1">
      <c r="B330" s="1141" t="s">
        <v>598</v>
      </c>
      <c r="C330" s="1676"/>
      <c r="D330" s="1676"/>
      <c r="E330" s="1680"/>
      <c r="F330" s="1674">
        <f t="shared" si="99"/>
        <v>0</v>
      </c>
      <c r="G330" s="1677">
        <v>8</v>
      </c>
      <c r="H330" s="1677"/>
      <c r="I330" s="1676"/>
      <c r="J330" s="1674">
        <f t="shared" si="100"/>
        <v>8</v>
      </c>
      <c r="K330" s="1677">
        <v>2</v>
      </c>
      <c r="L330" s="1677">
        <v>2</v>
      </c>
      <c r="M330" s="1676"/>
      <c r="N330" s="1674">
        <f t="shared" si="101"/>
        <v>4</v>
      </c>
      <c r="O330" s="398"/>
      <c r="P330" s="398"/>
      <c r="Q330" s="398"/>
      <c r="R330" s="398"/>
      <c r="S330" s="398"/>
      <c r="T330" s="398"/>
      <c r="U330" s="398"/>
      <c r="V330" s="398"/>
      <c r="W330" s="398"/>
      <c r="X330" s="398"/>
      <c r="Y330" s="398"/>
      <c r="Z330" s="398"/>
    </row>
    <row r="331" spans="2:26" ht="13.5" customHeight="1">
      <c r="B331" s="1141" t="s">
        <v>604</v>
      </c>
      <c r="C331" s="1676"/>
      <c r="D331" s="1676"/>
      <c r="E331" s="1680"/>
      <c r="F331" s="1674">
        <f t="shared" si="99"/>
        <v>0</v>
      </c>
      <c r="G331" s="1677">
        <v>1</v>
      </c>
      <c r="H331" s="1677"/>
      <c r="I331" s="1676"/>
      <c r="J331" s="1674">
        <f t="shared" si="100"/>
        <v>1</v>
      </c>
      <c r="K331" s="1677"/>
      <c r="L331" s="1677">
        <v>1</v>
      </c>
      <c r="M331" s="1676"/>
      <c r="N331" s="1674">
        <f t="shared" si="101"/>
        <v>1</v>
      </c>
      <c r="O331" s="398"/>
      <c r="P331" s="398"/>
      <c r="Q331" s="398"/>
      <c r="R331" s="398"/>
      <c r="S331" s="398"/>
      <c r="T331" s="398"/>
      <c r="U331" s="398"/>
      <c r="V331" s="398"/>
      <c r="W331" s="398"/>
      <c r="X331" s="398"/>
      <c r="Y331" s="398"/>
      <c r="Z331" s="398"/>
    </row>
    <row r="332" spans="2:26" ht="13.5" customHeight="1">
      <c r="B332" s="1141" t="s">
        <v>600</v>
      </c>
      <c r="C332" s="1676"/>
      <c r="D332" s="1676"/>
      <c r="E332" s="1680">
        <v>1</v>
      </c>
      <c r="F332" s="1674">
        <f t="shared" si="99"/>
        <v>1</v>
      </c>
      <c r="G332" s="1677">
        <v>5</v>
      </c>
      <c r="H332" s="1677"/>
      <c r="I332" s="1676"/>
      <c r="J332" s="1674">
        <f t="shared" si="100"/>
        <v>5</v>
      </c>
      <c r="K332" s="1677">
        <v>3</v>
      </c>
      <c r="L332" s="1677">
        <v>12</v>
      </c>
      <c r="M332" s="1676"/>
      <c r="N332" s="1674">
        <f t="shared" si="101"/>
        <v>15</v>
      </c>
      <c r="O332" s="398"/>
      <c r="P332" s="398"/>
      <c r="Q332" s="398"/>
      <c r="R332" s="398"/>
      <c r="S332" s="398"/>
      <c r="T332" s="398"/>
      <c r="U332" s="398"/>
      <c r="V332" s="398"/>
      <c r="W332" s="398"/>
      <c r="X332" s="398"/>
      <c r="Y332" s="398"/>
      <c r="Z332" s="398"/>
    </row>
    <row r="333" spans="2:26" ht="13.5" customHeight="1">
      <c r="B333" s="1141" t="s">
        <v>601</v>
      </c>
      <c r="C333" s="1676"/>
      <c r="D333" s="1676"/>
      <c r="E333" s="1680">
        <v>2</v>
      </c>
      <c r="F333" s="1674">
        <f t="shared" si="99"/>
        <v>2</v>
      </c>
      <c r="G333" s="1677">
        <v>15</v>
      </c>
      <c r="H333" s="1677"/>
      <c r="I333" s="1676"/>
      <c r="J333" s="1674">
        <f t="shared" si="100"/>
        <v>15</v>
      </c>
      <c r="K333" s="1677">
        <v>12</v>
      </c>
      <c r="L333" s="1677">
        <v>3</v>
      </c>
      <c r="M333" s="1676"/>
      <c r="N333" s="1674">
        <f t="shared" si="101"/>
        <v>15</v>
      </c>
      <c r="O333" s="398"/>
      <c r="P333" s="398"/>
      <c r="Q333" s="398"/>
      <c r="R333" s="398"/>
      <c r="S333" s="398"/>
      <c r="T333" s="398"/>
      <c r="U333" s="398"/>
      <c r="V333" s="398"/>
      <c r="W333" s="398"/>
      <c r="X333" s="398"/>
      <c r="Y333" s="398"/>
      <c r="Z333" s="398"/>
    </row>
    <row r="334" spans="2:26" ht="13.5" customHeight="1">
      <c r="B334" s="1141" t="s">
        <v>602</v>
      </c>
      <c r="C334" s="1676"/>
      <c r="D334" s="1676"/>
      <c r="E334" s="1680">
        <v>1</v>
      </c>
      <c r="F334" s="1674">
        <f t="shared" si="99"/>
        <v>1</v>
      </c>
      <c r="G334" s="1677">
        <v>5</v>
      </c>
      <c r="H334" s="1677">
        <v>1</v>
      </c>
      <c r="I334" s="1676"/>
      <c r="J334" s="1674">
        <f t="shared" si="100"/>
        <v>6</v>
      </c>
      <c r="K334" s="1677"/>
      <c r="L334" s="1677">
        <v>10</v>
      </c>
      <c r="M334" s="1676"/>
      <c r="N334" s="1674">
        <f t="shared" si="101"/>
        <v>10</v>
      </c>
      <c r="O334" s="398"/>
      <c r="P334" s="398"/>
      <c r="Q334" s="398"/>
      <c r="R334" s="398"/>
      <c r="S334" s="398"/>
      <c r="T334" s="398"/>
      <c r="U334" s="398"/>
      <c r="V334" s="398"/>
      <c r="W334" s="398"/>
      <c r="X334" s="398"/>
      <c r="Y334" s="398"/>
      <c r="Z334" s="398"/>
    </row>
    <row r="335" spans="2:26" ht="13.5" customHeight="1">
      <c r="B335" s="1141" t="s">
        <v>603</v>
      </c>
      <c r="C335" s="1676"/>
      <c r="D335" s="1676"/>
      <c r="E335" s="1680">
        <v>5</v>
      </c>
      <c r="F335" s="1674">
        <f t="shared" si="99"/>
        <v>5</v>
      </c>
      <c r="G335" s="1677">
        <v>122</v>
      </c>
      <c r="H335" s="1677">
        <v>6</v>
      </c>
      <c r="I335" s="1676"/>
      <c r="J335" s="1674">
        <f t="shared" si="100"/>
        <v>128</v>
      </c>
      <c r="K335" s="1677">
        <v>38</v>
      </c>
      <c r="L335" s="1677">
        <v>23</v>
      </c>
      <c r="M335" s="1676"/>
      <c r="N335" s="1674">
        <f t="shared" si="101"/>
        <v>61</v>
      </c>
      <c r="O335" s="398"/>
      <c r="P335" s="398"/>
      <c r="Q335" s="398"/>
      <c r="R335" s="398"/>
      <c r="S335" s="398"/>
      <c r="T335" s="398"/>
      <c r="U335" s="398"/>
      <c r="V335" s="398"/>
      <c r="W335" s="398"/>
      <c r="X335" s="398"/>
      <c r="Y335" s="398"/>
      <c r="Z335" s="398"/>
    </row>
    <row r="336" spans="2:26" ht="13.5" customHeight="1">
      <c r="B336" s="1369" t="s">
        <v>133</v>
      </c>
      <c r="C336" s="1679"/>
      <c r="D336" s="1679"/>
      <c r="E336" s="1679">
        <f>SUM(E327:E335)</f>
        <v>11</v>
      </c>
      <c r="F336" s="1679">
        <f t="shared" ref="F336:N336" si="102">SUM(F327:F335)</f>
        <v>11</v>
      </c>
      <c r="G336" s="1679">
        <f t="shared" si="102"/>
        <v>175</v>
      </c>
      <c r="H336" s="1679">
        <f t="shared" si="102"/>
        <v>9</v>
      </c>
      <c r="I336" s="1679">
        <f t="shared" si="102"/>
        <v>0</v>
      </c>
      <c r="J336" s="1679">
        <f t="shared" si="102"/>
        <v>184</v>
      </c>
      <c r="K336" s="1679">
        <f t="shared" si="102"/>
        <v>58</v>
      </c>
      <c r="L336" s="1679">
        <f t="shared" si="102"/>
        <v>68</v>
      </c>
      <c r="M336" s="1679">
        <f t="shared" si="102"/>
        <v>0</v>
      </c>
      <c r="N336" s="1679">
        <f t="shared" si="102"/>
        <v>126</v>
      </c>
      <c r="O336" s="398"/>
      <c r="P336" s="398"/>
      <c r="Q336" s="398"/>
      <c r="R336" s="398"/>
      <c r="S336" s="398"/>
      <c r="T336" s="398"/>
      <c r="U336" s="398"/>
      <c r="V336" s="398"/>
      <c r="W336" s="398"/>
      <c r="X336" s="398"/>
      <c r="Y336" s="398"/>
      <c r="Z336" s="398"/>
    </row>
    <row r="339" spans="2:26" ht="13.5" customHeight="1">
      <c r="B339" s="1551" t="s">
        <v>125</v>
      </c>
    </row>
    <row r="340" spans="2:26" ht="13.5" customHeight="1">
      <c r="B340" s="2148" t="s">
        <v>588</v>
      </c>
      <c r="C340" s="1940" t="s">
        <v>589</v>
      </c>
      <c r="D340" s="1940"/>
      <c r="E340" s="1940"/>
      <c r="F340" s="1940"/>
      <c r="G340" s="1762" t="s">
        <v>590</v>
      </c>
      <c r="H340" s="1762"/>
      <c r="I340" s="1762"/>
      <c r="J340" s="1762"/>
      <c r="K340" s="2152" t="s">
        <v>591</v>
      </c>
      <c r="L340" s="2153"/>
      <c r="M340" s="2153"/>
      <c r="N340" s="2154"/>
    </row>
    <row r="341" spans="2:26" ht="13.5" customHeight="1">
      <c r="B341" s="1953"/>
      <c r="C341" s="1940"/>
      <c r="D341" s="1940"/>
      <c r="E341" s="1940"/>
      <c r="F341" s="1940"/>
      <c r="G341" s="1762"/>
      <c r="H341" s="1762"/>
      <c r="I341" s="1762"/>
      <c r="J341" s="1762"/>
      <c r="K341" s="1954"/>
      <c r="L341" s="1955"/>
      <c r="M341" s="1955"/>
      <c r="N341" s="1956"/>
    </row>
    <row r="342" spans="2:26" ht="13.5" customHeight="1">
      <c r="B342" s="1939"/>
      <c r="C342" s="1163" t="s">
        <v>592</v>
      </c>
      <c r="D342" s="1163" t="s">
        <v>593</v>
      </c>
      <c r="E342" s="1163" t="s">
        <v>594</v>
      </c>
      <c r="F342" s="1163" t="s">
        <v>133</v>
      </c>
      <c r="G342" s="1163" t="s">
        <v>592</v>
      </c>
      <c r="H342" s="1163" t="s">
        <v>593</v>
      </c>
      <c r="I342" s="1163" t="s">
        <v>594</v>
      </c>
      <c r="J342" s="1163" t="s">
        <v>133</v>
      </c>
      <c r="K342" s="1163" t="s">
        <v>592</v>
      </c>
      <c r="L342" s="1163" t="s">
        <v>593</v>
      </c>
      <c r="M342" s="1163" t="s">
        <v>594</v>
      </c>
      <c r="N342" s="1163" t="s">
        <v>133</v>
      </c>
    </row>
    <row r="343" spans="2:26" ht="13.5" customHeight="1">
      <c r="B343" s="1141" t="s">
        <v>595</v>
      </c>
      <c r="C343" s="1674">
        <v>4</v>
      </c>
      <c r="D343" s="1675"/>
      <c r="E343" s="1675"/>
      <c r="F343" s="1674">
        <f>SUM(C343:E343)</f>
        <v>4</v>
      </c>
      <c r="G343" s="1677">
        <v>7</v>
      </c>
      <c r="H343" s="1675"/>
      <c r="I343" s="1676"/>
      <c r="J343" s="1674">
        <f>SUM(G343:I343)</f>
        <v>7</v>
      </c>
      <c r="K343" s="1676"/>
      <c r="L343" s="1675"/>
      <c r="M343" s="1676"/>
      <c r="N343" s="1674">
        <f>SUM(K343:M343)</f>
        <v>0</v>
      </c>
      <c r="O343" s="398"/>
      <c r="P343" s="398"/>
      <c r="Q343" s="398"/>
      <c r="R343" s="398"/>
      <c r="S343" s="398"/>
      <c r="T343" s="398"/>
      <c r="U343" s="398"/>
      <c r="V343" s="398"/>
      <c r="W343" s="398"/>
      <c r="X343" s="398"/>
      <c r="Y343" s="398"/>
      <c r="Z343" s="398"/>
    </row>
    <row r="344" spans="2:26" ht="13.5" customHeight="1">
      <c r="B344" s="1141" t="s">
        <v>596</v>
      </c>
      <c r="C344" s="1677">
        <v>3</v>
      </c>
      <c r="D344" s="1675"/>
      <c r="E344" s="1675"/>
      <c r="F344" s="1674">
        <f t="shared" ref="F344:F351" si="103">SUM(C344:E344)</f>
        <v>3</v>
      </c>
      <c r="G344" s="1677">
        <v>3</v>
      </c>
      <c r="H344" s="1675"/>
      <c r="I344" s="1676"/>
      <c r="J344" s="1674">
        <f t="shared" ref="J344:J351" si="104">SUM(G344:I344)</f>
        <v>3</v>
      </c>
      <c r="K344" s="1676"/>
      <c r="L344" s="1675"/>
      <c r="M344" s="1676"/>
      <c r="N344" s="1674">
        <f t="shared" ref="N344:N351" si="105">SUM(K344:M344)</f>
        <v>0</v>
      </c>
      <c r="O344" s="398"/>
      <c r="P344" s="398"/>
      <c r="Q344" s="398"/>
      <c r="R344" s="398"/>
      <c r="S344" s="398"/>
      <c r="T344" s="398"/>
      <c r="U344" s="398"/>
      <c r="V344" s="398"/>
      <c r="W344" s="398"/>
      <c r="X344" s="398"/>
      <c r="Y344" s="398"/>
      <c r="Z344" s="398"/>
    </row>
    <row r="345" spans="2:26" ht="13.5" customHeight="1">
      <c r="B345" s="1141" t="s">
        <v>597</v>
      </c>
      <c r="C345" s="1677">
        <v>3</v>
      </c>
      <c r="D345" s="1675"/>
      <c r="E345" s="1675"/>
      <c r="F345" s="1674">
        <f t="shared" si="103"/>
        <v>3</v>
      </c>
      <c r="G345" s="1677">
        <v>14</v>
      </c>
      <c r="H345" s="1675"/>
      <c r="I345" s="1676"/>
      <c r="J345" s="1674">
        <f t="shared" si="104"/>
        <v>14</v>
      </c>
      <c r="K345" s="1676"/>
      <c r="L345" s="1675"/>
      <c r="M345" s="1676"/>
      <c r="N345" s="1674">
        <f t="shared" si="105"/>
        <v>0</v>
      </c>
      <c r="O345" s="398"/>
      <c r="P345" s="398"/>
      <c r="Q345" s="398"/>
      <c r="R345" s="398"/>
      <c r="S345" s="398"/>
      <c r="T345" s="398"/>
      <c r="U345" s="398"/>
      <c r="V345" s="398"/>
      <c r="W345" s="398"/>
      <c r="X345" s="398"/>
      <c r="Y345" s="398"/>
      <c r="Z345" s="398"/>
    </row>
    <row r="346" spans="2:26" ht="13.5" customHeight="1">
      <c r="B346" s="1141" t="s">
        <v>598</v>
      </c>
      <c r="C346" s="1677">
        <v>4</v>
      </c>
      <c r="D346" s="1675"/>
      <c r="E346" s="1675"/>
      <c r="F346" s="1674">
        <f t="shared" si="103"/>
        <v>4</v>
      </c>
      <c r="G346" s="1677">
        <v>5</v>
      </c>
      <c r="H346" s="1675"/>
      <c r="I346" s="1676"/>
      <c r="J346" s="1674">
        <f t="shared" si="104"/>
        <v>5</v>
      </c>
      <c r="K346" s="1676"/>
      <c r="L346" s="1675"/>
      <c r="M346" s="1676"/>
      <c r="N346" s="1674">
        <f t="shared" si="105"/>
        <v>0</v>
      </c>
      <c r="O346" s="398"/>
      <c r="P346" s="398"/>
      <c r="Q346" s="398"/>
      <c r="R346" s="398"/>
      <c r="S346" s="398"/>
      <c r="T346" s="398"/>
      <c r="U346" s="398"/>
      <c r="V346" s="398"/>
      <c r="W346" s="398"/>
      <c r="X346" s="398"/>
      <c r="Y346" s="398"/>
      <c r="Z346" s="398"/>
    </row>
    <row r="347" spans="2:26" ht="13.5" customHeight="1">
      <c r="B347" s="1141" t="s">
        <v>604</v>
      </c>
      <c r="C347" s="1677">
        <v>5</v>
      </c>
      <c r="D347" s="1675"/>
      <c r="E347" s="1675"/>
      <c r="F347" s="1674">
        <f t="shared" si="103"/>
        <v>5</v>
      </c>
      <c r="G347" s="1677">
        <v>4</v>
      </c>
      <c r="H347" s="1675"/>
      <c r="I347" s="1676"/>
      <c r="J347" s="1674">
        <f t="shared" si="104"/>
        <v>4</v>
      </c>
      <c r="K347" s="1676"/>
      <c r="L347" s="1675"/>
      <c r="M347" s="1676"/>
      <c r="N347" s="1674">
        <f t="shared" si="105"/>
        <v>0</v>
      </c>
      <c r="O347" s="398"/>
      <c r="P347" s="398"/>
      <c r="Q347" s="398"/>
      <c r="R347" s="398"/>
      <c r="S347" s="398"/>
      <c r="T347" s="398"/>
      <c r="U347" s="398"/>
      <c r="V347" s="398"/>
      <c r="W347" s="398"/>
      <c r="X347" s="398"/>
      <c r="Y347" s="398"/>
      <c r="Z347" s="398"/>
    </row>
    <row r="348" spans="2:26" ht="13.5" customHeight="1">
      <c r="B348" s="1141" t="s">
        <v>600</v>
      </c>
      <c r="C348" s="1677">
        <v>3</v>
      </c>
      <c r="D348" s="1675"/>
      <c r="E348" s="1675"/>
      <c r="F348" s="1674">
        <f t="shared" si="103"/>
        <v>3</v>
      </c>
      <c r="G348" s="1677">
        <v>4</v>
      </c>
      <c r="H348" s="1675"/>
      <c r="I348" s="1676"/>
      <c r="J348" s="1674">
        <f t="shared" si="104"/>
        <v>4</v>
      </c>
      <c r="K348" s="1676"/>
      <c r="L348" s="1675"/>
      <c r="M348" s="1676"/>
      <c r="N348" s="1674">
        <f t="shared" si="105"/>
        <v>0</v>
      </c>
      <c r="O348" s="398"/>
      <c r="P348" s="398"/>
      <c r="Q348" s="398"/>
      <c r="R348" s="398"/>
      <c r="S348" s="398"/>
      <c r="T348" s="398"/>
      <c r="U348" s="398"/>
      <c r="V348" s="398"/>
      <c r="W348" s="398"/>
      <c r="X348" s="398"/>
      <c r="Y348" s="398"/>
      <c r="Z348" s="398"/>
    </row>
    <row r="349" spans="2:26" ht="13.5" customHeight="1">
      <c r="B349" s="1141" t="s">
        <v>601</v>
      </c>
      <c r="C349" s="1677">
        <v>7</v>
      </c>
      <c r="D349" s="1675"/>
      <c r="E349" s="1675"/>
      <c r="F349" s="1674">
        <f t="shared" si="103"/>
        <v>7</v>
      </c>
      <c r="G349" s="1677">
        <v>21</v>
      </c>
      <c r="H349" s="1675"/>
      <c r="I349" s="1676"/>
      <c r="J349" s="1674">
        <f t="shared" si="104"/>
        <v>21</v>
      </c>
      <c r="K349" s="1676"/>
      <c r="L349" s="1675"/>
      <c r="M349" s="1676"/>
      <c r="N349" s="1674">
        <f t="shared" si="105"/>
        <v>0</v>
      </c>
      <c r="O349" s="398"/>
      <c r="P349" s="398"/>
      <c r="Q349" s="398"/>
      <c r="R349" s="398"/>
      <c r="S349" s="398"/>
      <c r="T349" s="398"/>
      <c r="U349" s="398"/>
      <c r="V349" s="398"/>
      <c r="W349" s="398"/>
      <c r="X349" s="398"/>
      <c r="Y349" s="398"/>
      <c r="Z349" s="398"/>
    </row>
    <row r="350" spans="2:26" ht="13.5" customHeight="1">
      <c r="B350" s="1141" t="s">
        <v>602</v>
      </c>
      <c r="C350" s="1677">
        <v>4</v>
      </c>
      <c r="D350" s="1675"/>
      <c r="E350" s="1675"/>
      <c r="F350" s="1674">
        <f t="shared" si="103"/>
        <v>4</v>
      </c>
      <c r="G350" s="1677">
        <v>5</v>
      </c>
      <c r="H350" s="1675"/>
      <c r="I350" s="1676"/>
      <c r="J350" s="1674">
        <f t="shared" si="104"/>
        <v>5</v>
      </c>
      <c r="K350" s="1676"/>
      <c r="L350" s="1675"/>
      <c r="M350" s="1676"/>
      <c r="N350" s="1674">
        <f t="shared" si="105"/>
        <v>0</v>
      </c>
      <c r="O350" s="398"/>
      <c r="P350" s="398"/>
      <c r="Q350" s="398"/>
      <c r="R350" s="398"/>
      <c r="S350" s="398"/>
      <c r="T350" s="398"/>
      <c r="U350" s="398"/>
      <c r="V350" s="398"/>
      <c r="W350" s="398"/>
      <c r="X350" s="398"/>
      <c r="Y350" s="398"/>
      <c r="Z350" s="398"/>
    </row>
    <row r="351" spans="2:26" ht="13.5" customHeight="1">
      <c r="B351" s="1141" t="s">
        <v>603</v>
      </c>
      <c r="C351" s="1677">
        <v>3</v>
      </c>
      <c r="D351" s="1675"/>
      <c r="E351" s="1675"/>
      <c r="F351" s="1674">
        <f t="shared" si="103"/>
        <v>3</v>
      </c>
      <c r="G351" s="1677">
        <v>302</v>
      </c>
      <c r="H351" s="1675"/>
      <c r="I351" s="1676"/>
      <c r="J351" s="1674">
        <f t="shared" si="104"/>
        <v>302</v>
      </c>
      <c r="K351" s="1676"/>
      <c r="L351" s="1675"/>
      <c r="M351" s="1676"/>
      <c r="N351" s="1674">
        <f t="shared" si="105"/>
        <v>0</v>
      </c>
      <c r="O351" s="398"/>
      <c r="P351" s="398"/>
      <c r="Q351" s="398"/>
      <c r="R351" s="398"/>
      <c r="S351" s="398"/>
      <c r="T351" s="398"/>
      <c r="U351" s="398"/>
      <c r="V351" s="398"/>
      <c r="W351" s="398"/>
      <c r="X351" s="398"/>
      <c r="Y351" s="398"/>
      <c r="Z351" s="398"/>
    </row>
    <row r="352" spans="2:26" ht="13.5" customHeight="1">
      <c r="B352" s="1369" t="s">
        <v>133</v>
      </c>
      <c r="C352" s="1679">
        <f>SUM(C343:C351)</f>
        <v>36</v>
      </c>
      <c r="D352" s="1679"/>
      <c r="E352" s="1679"/>
      <c r="F352" s="1679">
        <f t="shared" ref="F352:J352" si="106">SUM(F343:F351)</f>
        <v>36</v>
      </c>
      <c r="G352" s="1679">
        <f t="shared" si="106"/>
        <v>365</v>
      </c>
      <c r="H352" s="1679"/>
      <c r="I352" s="1679"/>
      <c r="J352" s="1679">
        <f t="shared" si="106"/>
        <v>365</v>
      </c>
      <c r="K352" s="1679"/>
      <c r="L352" s="1679"/>
      <c r="M352" s="1679"/>
      <c r="N352" s="1679"/>
      <c r="O352" s="398"/>
      <c r="P352" s="398"/>
      <c r="Q352" s="398"/>
      <c r="R352" s="398"/>
      <c r="S352" s="398"/>
      <c r="T352" s="398"/>
      <c r="U352" s="398"/>
      <c r="V352" s="398"/>
      <c r="W352" s="398"/>
      <c r="X352" s="398"/>
      <c r="Y352" s="398"/>
      <c r="Z352" s="398"/>
    </row>
    <row r="354" spans="2:26" ht="13.5" customHeight="1">
      <c r="N354" s="292">
        <v>173</v>
      </c>
    </row>
    <row r="356" spans="2:26" ht="13.5" customHeight="1">
      <c r="B356" s="1551" t="s">
        <v>126</v>
      </c>
    </row>
    <row r="357" spans="2:26" ht="13.5" customHeight="1">
      <c r="B357" s="2148" t="s">
        <v>588</v>
      </c>
      <c r="C357" s="1940" t="s">
        <v>589</v>
      </c>
      <c r="D357" s="1940"/>
      <c r="E357" s="1940"/>
      <c r="F357" s="1940"/>
      <c r="G357" s="1762" t="s">
        <v>590</v>
      </c>
      <c r="H357" s="1762"/>
      <c r="I357" s="1762"/>
      <c r="J357" s="1762"/>
      <c r="K357" s="2152" t="s">
        <v>591</v>
      </c>
      <c r="L357" s="2153"/>
      <c r="M357" s="2153"/>
      <c r="N357" s="2154"/>
    </row>
    <row r="358" spans="2:26" ht="13.5" customHeight="1">
      <c r="B358" s="1953"/>
      <c r="C358" s="1940"/>
      <c r="D358" s="1940"/>
      <c r="E358" s="1940"/>
      <c r="F358" s="1940"/>
      <c r="G358" s="1762"/>
      <c r="H358" s="1762"/>
      <c r="I358" s="1762"/>
      <c r="J358" s="1762"/>
      <c r="K358" s="1954"/>
      <c r="L358" s="1955"/>
      <c r="M358" s="1955"/>
      <c r="N358" s="1956"/>
    </row>
    <row r="359" spans="2:26" ht="13.5" customHeight="1">
      <c r="B359" s="1939"/>
      <c r="C359" s="1163" t="s">
        <v>592</v>
      </c>
      <c r="D359" s="1163" t="s">
        <v>593</v>
      </c>
      <c r="E359" s="1163" t="s">
        <v>594</v>
      </c>
      <c r="F359" s="1163" t="s">
        <v>133</v>
      </c>
      <c r="G359" s="1163" t="s">
        <v>592</v>
      </c>
      <c r="H359" s="1163" t="s">
        <v>593</v>
      </c>
      <c r="I359" s="1163" t="s">
        <v>594</v>
      </c>
      <c r="J359" s="1163" t="s">
        <v>133</v>
      </c>
      <c r="K359" s="1163" t="s">
        <v>592</v>
      </c>
      <c r="L359" s="1163" t="s">
        <v>593</v>
      </c>
      <c r="M359" s="1163" t="s">
        <v>594</v>
      </c>
      <c r="N359" s="1163" t="s">
        <v>133</v>
      </c>
    </row>
    <row r="360" spans="2:26" ht="13.5" customHeight="1">
      <c r="B360" s="1141" t="s">
        <v>595</v>
      </c>
      <c r="C360" s="1674">
        <v>3</v>
      </c>
      <c r="D360" s="1675"/>
      <c r="E360" s="1675"/>
      <c r="F360" s="1674">
        <f>SUM(C360:E360)</f>
        <v>3</v>
      </c>
      <c r="G360" s="1677">
        <v>17</v>
      </c>
      <c r="H360" s="1675"/>
      <c r="I360" s="1676"/>
      <c r="J360" s="1674">
        <f>SUM(G360:I360)</f>
        <v>17</v>
      </c>
      <c r="K360" s="1677">
        <v>2</v>
      </c>
      <c r="L360" s="1675"/>
      <c r="M360" s="1676"/>
      <c r="N360" s="1674">
        <f>SUM(K360:M360)</f>
        <v>2</v>
      </c>
      <c r="O360" s="398"/>
      <c r="P360" s="398"/>
      <c r="Q360" s="398"/>
      <c r="R360" s="398"/>
      <c r="S360" s="398"/>
      <c r="T360" s="398"/>
      <c r="U360" s="398"/>
      <c r="V360" s="398"/>
      <c r="W360" s="398"/>
      <c r="X360" s="398"/>
      <c r="Y360" s="398"/>
      <c r="Z360" s="398"/>
    </row>
    <row r="361" spans="2:26" ht="13.5" customHeight="1">
      <c r="B361" s="1141" t="s">
        <v>596</v>
      </c>
      <c r="C361" s="1677">
        <v>1</v>
      </c>
      <c r="D361" s="1675"/>
      <c r="E361" s="1675"/>
      <c r="F361" s="1674">
        <f t="shared" ref="F361:F368" si="107">SUM(C361:E361)</f>
        <v>1</v>
      </c>
      <c r="G361" s="1677">
        <v>1</v>
      </c>
      <c r="H361" s="1675"/>
      <c r="I361" s="1676"/>
      <c r="J361" s="1674">
        <f t="shared" ref="J361:J368" si="108">SUM(G361:I361)</f>
        <v>1</v>
      </c>
      <c r="K361" s="1677">
        <v>0</v>
      </c>
      <c r="L361" s="1675"/>
      <c r="M361" s="1676"/>
      <c r="N361" s="1674">
        <f t="shared" ref="N361:N368" si="109">SUM(K361:M361)</f>
        <v>0</v>
      </c>
      <c r="O361" s="398"/>
      <c r="P361" s="398"/>
      <c r="Q361" s="398"/>
      <c r="R361" s="398"/>
      <c r="S361" s="398"/>
      <c r="T361" s="398"/>
      <c r="U361" s="398"/>
      <c r="V361" s="398"/>
      <c r="W361" s="398"/>
      <c r="X361" s="398"/>
      <c r="Y361" s="398"/>
      <c r="Z361" s="398"/>
    </row>
    <row r="362" spans="2:26" ht="13.5" customHeight="1">
      <c r="B362" s="1141" t="s">
        <v>597</v>
      </c>
      <c r="C362" s="1677"/>
      <c r="D362" s="1675"/>
      <c r="E362" s="1675"/>
      <c r="F362" s="1674">
        <f t="shared" si="107"/>
        <v>0</v>
      </c>
      <c r="G362" s="1677">
        <v>1</v>
      </c>
      <c r="H362" s="1675"/>
      <c r="I362" s="1676"/>
      <c r="J362" s="1674">
        <f t="shared" si="108"/>
        <v>1</v>
      </c>
      <c r="K362" s="1677">
        <v>0</v>
      </c>
      <c r="L362" s="1675"/>
      <c r="M362" s="1676"/>
      <c r="N362" s="1674">
        <f t="shared" si="109"/>
        <v>0</v>
      </c>
      <c r="O362" s="398"/>
      <c r="P362" s="398"/>
      <c r="Q362" s="398"/>
      <c r="R362" s="398"/>
      <c r="S362" s="398"/>
      <c r="T362" s="398"/>
      <c r="U362" s="398"/>
      <c r="V362" s="398"/>
      <c r="W362" s="398"/>
      <c r="X362" s="398"/>
      <c r="Y362" s="398"/>
      <c r="Z362" s="398"/>
    </row>
    <row r="363" spans="2:26" ht="13.5" customHeight="1">
      <c r="B363" s="1141" t="s">
        <v>598</v>
      </c>
      <c r="C363" s="1677">
        <v>3</v>
      </c>
      <c r="D363" s="1675"/>
      <c r="E363" s="1675"/>
      <c r="F363" s="1674">
        <f t="shared" si="107"/>
        <v>3</v>
      </c>
      <c r="G363" s="1677">
        <v>16</v>
      </c>
      <c r="H363" s="1675"/>
      <c r="I363" s="1676"/>
      <c r="J363" s="1674">
        <f t="shared" si="108"/>
        <v>16</v>
      </c>
      <c r="K363" s="1677">
        <v>3</v>
      </c>
      <c r="L363" s="1675"/>
      <c r="M363" s="1676"/>
      <c r="N363" s="1674">
        <f t="shared" si="109"/>
        <v>3</v>
      </c>
      <c r="O363" s="398"/>
      <c r="P363" s="398"/>
      <c r="Q363" s="398"/>
      <c r="R363" s="398"/>
      <c r="S363" s="398"/>
      <c r="T363" s="398"/>
      <c r="U363" s="398"/>
      <c r="V363" s="398"/>
      <c r="W363" s="398"/>
      <c r="X363" s="398"/>
      <c r="Y363" s="398"/>
      <c r="Z363" s="398"/>
    </row>
    <row r="364" spans="2:26" ht="13.5" customHeight="1">
      <c r="B364" s="1141" t="s">
        <v>604</v>
      </c>
      <c r="C364" s="1677"/>
      <c r="D364" s="1675"/>
      <c r="E364" s="1675"/>
      <c r="F364" s="1674">
        <f t="shared" si="107"/>
        <v>0</v>
      </c>
      <c r="G364" s="1677">
        <v>0</v>
      </c>
      <c r="H364" s="1675"/>
      <c r="I364" s="1676"/>
      <c r="J364" s="1674">
        <f t="shared" si="108"/>
        <v>0</v>
      </c>
      <c r="K364" s="1677">
        <v>2</v>
      </c>
      <c r="L364" s="1675"/>
      <c r="M364" s="1676"/>
      <c r="N364" s="1674">
        <f t="shared" si="109"/>
        <v>2</v>
      </c>
      <c r="O364" s="398"/>
      <c r="P364" s="398"/>
      <c r="Q364" s="398"/>
      <c r="R364" s="398"/>
      <c r="S364" s="398"/>
      <c r="T364" s="398"/>
      <c r="U364" s="398"/>
      <c r="V364" s="398"/>
      <c r="W364" s="398"/>
      <c r="X364" s="398"/>
      <c r="Y364" s="398"/>
      <c r="Z364" s="398"/>
    </row>
    <row r="365" spans="2:26" ht="13.5" customHeight="1">
      <c r="B365" s="1141" t="s">
        <v>600</v>
      </c>
      <c r="C365" s="1677">
        <v>1</v>
      </c>
      <c r="D365" s="1675"/>
      <c r="E365" s="1675"/>
      <c r="F365" s="1674">
        <f t="shared" si="107"/>
        <v>1</v>
      </c>
      <c r="G365" s="1677">
        <v>4</v>
      </c>
      <c r="H365" s="1675"/>
      <c r="I365" s="1676"/>
      <c r="J365" s="1674">
        <f t="shared" si="108"/>
        <v>4</v>
      </c>
      <c r="K365" s="1677">
        <v>0</v>
      </c>
      <c r="L365" s="1675"/>
      <c r="M365" s="1676"/>
      <c r="N365" s="1674">
        <f t="shared" si="109"/>
        <v>0</v>
      </c>
      <c r="O365" s="398"/>
      <c r="P365" s="398"/>
      <c r="Q365" s="398"/>
      <c r="R365" s="398"/>
      <c r="S365" s="398"/>
      <c r="T365" s="398"/>
      <c r="U365" s="398"/>
      <c r="V365" s="398"/>
      <c r="W365" s="398"/>
      <c r="X365" s="398"/>
      <c r="Y365" s="398"/>
      <c r="Z365" s="398"/>
    </row>
    <row r="366" spans="2:26" ht="13.5" customHeight="1">
      <c r="B366" s="1141" t="s">
        <v>601</v>
      </c>
      <c r="C366" s="1677">
        <v>2</v>
      </c>
      <c r="D366" s="1675"/>
      <c r="E366" s="1675"/>
      <c r="F366" s="1674">
        <f t="shared" si="107"/>
        <v>2</v>
      </c>
      <c r="G366" s="1677">
        <v>10</v>
      </c>
      <c r="H366" s="1675"/>
      <c r="I366" s="1676"/>
      <c r="J366" s="1674">
        <f t="shared" si="108"/>
        <v>10</v>
      </c>
      <c r="K366" s="1677">
        <v>1</v>
      </c>
      <c r="L366" s="1675"/>
      <c r="M366" s="1676"/>
      <c r="N366" s="1674">
        <f t="shared" si="109"/>
        <v>1</v>
      </c>
      <c r="O366" s="398"/>
      <c r="P366" s="398"/>
      <c r="Q366" s="398"/>
      <c r="R366" s="398"/>
      <c r="S366" s="398"/>
      <c r="T366" s="398"/>
      <c r="U366" s="398"/>
      <c r="V366" s="398"/>
      <c r="W366" s="398"/>
      <c r="X366" s="398"/>
      <c r="Y366" s="398"/>
      <c r="Z366" s="398"/>
    </row>
    <row r="367" spans="2:26" ht="13.5" customHeight="1">
      <c r="B367" s="1141" t="s">
        <v>602</v>
      </c>
      <c r="C367" s="1677"/>
      <c r="D367" s="1675"/>
      <c r="E367" s="1675"/>
      <c r="F367" s="1674">
        <f t="shared" si="107"/>
        <v>0</v>
      </c>
      <c r="G367" s="1677">
        <v>1</v>
      </c>
      <c r="H367" s="1675"/>
      <c r="I367" s="1676"/>
      <c r="J367" s="1674">
        <f t="shared" si="108"/>
        <v>1</v>
      </c>
      <c r="K367" s="1677">
        <v>0</v>
      </c>
      <c r="L367" s="1675"/>
      <c r="M367" s="1676"/>
      <c r="N367" s="1674">
        <f t="shared" si="109"/>
        <v>0</v>
      </c>
      <c r="O367" s="398"/>
      <c r="P367" s="398"/>
      <c r="Q367" s="398"/>
      <c r="R367" s="398"/>
      <c r="S367" s="398"/>
      <c r="T367" s="398"/>
      <c r="U367" s="398"/>
      <c r="V367" s="398"/>
      <c r="W367" s="398"/>
      <c r="X367" s="398"/>
      <c r="Y367" s="398"/>
      <c r="Z367" s="398"/>
    </row>
    <row r="368" spans="2:26" ht="13.5" customHeight="1">
      <c r="B368" s="1141" t="s">
        <v>603</v>
      </c>
      <c r="C368" s="1677">
        <v>7</v>
      </c>
      <c r="D368" s="1675"/>
      <c r="E368" s="1675"/>
      <c r="F368" s="1674">
        <f t="shared" si="107"/>
        <v>7</v>
      </c>
      <c r="G368" s="1677">
        <v>133</v>
      </c>
      <c r="H368" s="1675"/>
      <c r="I368" s="1676"/>
      <c r="J368" s="1674">
        <f t="shared" si="108"/>
        <v>133</v>
      </c>
      <c r="K368" s="1677">
        <v>8</v>
      </c>
      <c r="L368" s="1675"/>
      <c r="M368" s="1676"/>
      <c r="N368" s="1674">
        <f t="shared" si="109"/>
        <v>8</v>
      </c>
      <c r="O368" s="398"/>
      <c r="P368" s="398"/>
      <c r="Q368" s="398"/>
      <c r="R368" s="398"/>
      <c r="S368" s="398"/>
      <c r="T368" s="398"/>
      <c r="U368" s="398"/>
      <c r="V368" s="398"/>
      <c r="W368" s="398"/>
      <c r="X368" s="398"/>
      <c r="Y368" s="398"/>
      <c r="Z368" s="398"/>
    </row>
    <row r="369" spans="1:26" ht="12.75">
      <c r="B369" s="1366" t="s">
        <v>133</v>
      </c>
      <c r="C369" s="1679">
        <f>SUM(C360:C368)</f>
        <v>17</v>
      </c>
      <c r="D369" s="1679"/>
      <c r="E369" s="1679"/>
      <c r="F369" s="1679">
        <f t="shared" ref="F369:N369" si="110">SUM(F360:F368)</f>
        <v>17</v>
      </c>
      <c r="G369" s="1679">
        <f t="shared" si="110"/>
        <v>183</v>
      </c>
      <c r="H369" s="1679"/>
      <c r="I369" s="1679"/>
      <c r="J369" s="1679">
        <f t="shared" si="110"/>
        <v>183</v>
      </c>
      <c r="K369" s="1679">
        <f t="shared" si="110"/>
        <v>16</v>
      </c>
      <c r="L369" s="1679"/>
      <c r="M369" s="1679"/>
      <c r="N369" s="1679">
        <f t="shared" si="110"/>
        <v>16</v>
      </c>
      <c r="O369" s="398"/>
      <c r="P369" s="398"/>
      <c r="Q369" s="398"/>
      <c r="R369" s="398"/>
      <c r="S369" s="398"/>
      <c r="T369" s="398"/>
      <c r="U369" s="398"/>
      <c r="V369" s="398"/>
      <c r="W369" s="398"/>
      <c r="X369" s="398"/>
      <c r="Y369" s="398"/>
      <c r="Z369" s="398"/>
    </row>
    <row r="370" spans="1:26" s="295" customFormat="1" ht="13.5" customHeight="1">
      <c r="A370" s="292"/>
      <c r="B370" s="490"/>
      <c r="C370" s="292"/>
      <c r="D370" s="292"/>
      <c r="E370" s="292"/>
      <c r="F370" s="292"/>
      <c r="G370" s="292"/>
      <c r="H370" s="292"/>
      <c r="I370" s="292"/>
      <c r="J370" s="292"/>
      <c r="K370" s="292"/>
      <c r="L370" s="292"/>
      <c r="M370" s="292"/>
      <c r="N370" s="292"/>
    </row>
    <row r="372" spans="1:26" ht="13.5" customHeight="1">
      <c r="B372" s="1551" t="s">
        <v>127</v>
      </c>
    </row>
    <row r="373" spans="1:26" ht="13.5" customHeight="1">
      <c r="B373" s="2148" t="s">
        <v>588</v>
      </c>
      <c r="C373" s="1940" t="s">
        <v>589</v>
      </c>
      <c r="D373" s="1940"/>
      <c r="E373" s="1940"/>
      <c r="F373" s="1940"/>
      <c r="G373" s="1762" t="s">
        <v>590</v>
      </c>
      <c r="H373" s="1762"/>
      <c r="I373" s="1762"/>
      <c r="J373" s="1762"/>
      <c r="K373" s="2152" t="s">
        <v>591</v>
      </c>
      <c r="L373" s="2153"/>
      <c r="M373" s="2153"/>
      <c r="N373" s="2154"/>
    </row>
    <row r="374" spans="1:26" ht="13.5" customHeight="1">
      <c r="B374" s="1953"/>
      <c r="C374" s="1940"/>
      <c r="D374" s="1940"/>
      <c r="E374" s="1940"/>
      <c r="F374" s="1940"/>
      <c r="G374" s="1762"/>
      <c r="H374" s="1762"/>
      <c r="I374" s="1762"/>
      <c r="J374" s="1762"/>
      <c r="K374" s="1954"/>
      <c r="L374" s="1955"/>
      <c r="M374" s="1955"/>
      <c r="N374" s="1956"/>
    </row>
    <row r="375" spans="1:26" ht="13.5" customHeight="1">
      <c r="B375" s="1939"/>
      <c r="C375" s="1163" t="s">
        <v>592</v>
      </c>
      <c r="D375" s="1163" t="s">
        <v>593</v>
      </c>
      <c r="E375" s="1163" t="s">
        <v>594</v>
      </c>
      <c r="F375" s="1163" t="s">
        <v>133</v>
      </c>
      <c r="G375" s="1163" t="s">
        <v>592</v>
      </c>
      <c r="H375" s="1163" t="s">
        <v>593</v>
      </c>
      <c r="I375" s="1163" t="s">
        <v>594</v>
      </c>
      <c r="J375" s="1163" t="s">
        <v>133</v>
      </c>
      <c r="K375" s="1163" t="s">
        <v>592</v>
      </c>
      <c r="L375" s="1163" t="s">
        <v>593</v>
      </c>
      <c r="M375" s="1163" t="s">
        <v>594</v>
      </c>
      <c r="N375" s="1163" t="s">
        <v>133</v>
      </c>
    </row>
    <row r="376" spans="1:26" ht="13.5" customHeight="1">
      <c r="B376" s="1141" t="s">
        <v>595</v>
      </c>
      <c r="C376" s="1674">
        <v>1</v>
      </c>
      <c r="D376" s="1675"/>
      <c r="E376" s="1675"/>
      <c r="F376" s="1674">
        <f>SUM(C376:E376)</f>
        <v>1</v>
      </c>
      <c r="G376" s="1677">
        <v>57</v>
      </c>
      <c r="H376" s="1675"/>
      <c r="I376" s="1676"/>
      <c r="J376" s="1674">
        <f>SUM(G376:I376)</f>
        <v>57</v>
      </c>
      <c r="K376" s="1677">
        <v>25</v>
      </c>
      <c r="L376" s="1675"/>
      <c r="M376" s="1676"/>
      <c r="N376" s="1674">
        <f>SUM(K376:M376)</f>
        <v>25</v>
      </c>
      <c r="O376" s="398"/>
      <c r="P376" s="398"/>
      <c r="Q376" s="398"/>
      <c r="R376" s="398"/>
      <c r="S376" s="398"/>
      <c r="T376" s="398"/>
      <c r="U376" s="398"/>
      <c r="V376" s="398"/>
      <c r="W376" s="398"/>
      <c r="X376" s="398"/>
      <c r="Y376" s="398"/>
      <c r="Z376" s="398"/>
    </row>
    <row r="377" spans="1:26" ht="13.5" customHeight="1">
      <c r="B377" s="1141" t="s">
        <v>596</v>
      </c>
      <c r="C377" s="1677">
        <v>1</v>
      </c>
      <c r="D377" s="1675"/>
      <c r="E377" s="1675"/>
      <c r="F377" s="1674">
        <f t="shared" ref="F377:F384" si="111">SUM(C377:E377)</f>
        <v>1</v>
      </c>
      <c r="G377" s="1677">
        <v>19</v>
      </c>
      <c r="H377" s="1675"/>
      <c r="I377" s="1676"/>
      <c r="J377" s="1674">
        <f t="shared" ref="J377:J384" si="112">SUM(G377:I377)</f>
        <v>19</v>
      </c>
      <c r="K377" s="1677">
        <v>7</v>
      </c>
      <c r="L377" s="1675"/>
      <c r="M377" s="1676"/>
      <c r="N377" s="1674">
        <f t="shared" ref="N377:N384" si="113">SUM(K377:M377)</f>
        <v>7</v>
      </c>
      <c r="O377" s="398"/>
      <c r="P377" s="398"/>
      <c r="Q377" s="398"/>
      <c r="R377" s="398"/>
      <c r="S377" s="398"/>
      <c r="T377" s="398"/>
      <c r="U377" s="398"/>
      <c r="V377" s="398"/>
      <c r="W377" s="398"/>
      <c r="X377" s="398"/>
      <c r="Y377" s="398"/>
      <c r="Z377" s="398"/>
    </row>
    <row r="378" spans="1:26" ht="13.5" customHeight="1">
      <c r="B378" s="1141" t="s">
        <v>597</v>
      </c>
      <c r="C378" s="1677">
        <v>2</v>
      </c>
      <c r="D378" s="1675"/>
      <c r="E378" s="1675"/>
      <c r="F378" s="1674">
        <f t="shared" si="111"/>
        <v>2</v>
      </c>
      <c r="G378" s="1677">
        <v>36</v>
      </c>
      <c r="H378" s="1675"/>
      <c r="I378" s="1676"/>
      <c r="J378" s="1674">
        <f t="shared" si="112"/>
        <v>36</v>
      </c>
      <c r="K378" s="1677">
        <v>26</v>
      </c>
      <c r="L378" s="1675"/>
      <c r="M378" s="1676"/>
      <c r="N378" s="1674">
        <f t="shared" si="113"/>
        <v>26</v>
      </c>
      <c r="O378" s="398"/>
      <c r="P378" s="398"/>
      <c r="Q378" s="398"/>
      <c r="R378" s="398"/>
      <c r="S378" s="398"/>
      <c r="T378" s="398"/>
      <c r="U378" s="398"/>
      <c r="V378" s="398"/>
      <c r="W378" s="398"/>
      <c r="X378" s="398"/>
      <c r="Y378" s="398"/>
      <c r="Z378" s="398"/>
    </row>
    <row r="379" spans="1:26" ht="13.5" customHeight="1">
      <c r="B379" s="1141" t="s">
        <v>598</v>
      </c>
      <c r="C379" s="1677">
        <v>2</v>
      </c>
      <c r="D379" s="1675"/>
      <c r="E379" s="1675"/>
      <c r="F379" s="1674">
        <f t="shared" si="111"/>
        <v>2</v>
      </c>
      <c r="G379" s="1677">
        <v>45</v>
      </c>
      <c r="H379" s="1675"/>
      <c r="I379" s="1676"/>
      <c r="J379" s="1674">
        <f t="shared" si="112"/>
        <v>45</v>
      </c>
      <c r="K379" s="1677">
        <v>28</v>
      </c>
      <c r="L379" s="1675"/>
      <c r="M379" s="1676"/>
      <c r="N379" s="1674">
        <f t="shared" si="113"/>
        <v>28</v>
      </c>
      <c r="O379" s="398"/>
      <c r="P379" s="398"/>
      <c r="Q379" s="398"/>
      <c r="R379" s="398"/>
      <c r="S379" s="398"/>
      <c r="T379" s="398"/>
      <c r="U379" s="398"/>
      <c r="V379" s="398"/>
      <c r="W379" s="398"/>
      <c r="X379" s="398"/>
      <c r="Y379" s="398"/>
      <c r="Z379" s="398"/>
    </row>
    <row r="380" spans="1:26" ht="13.5" customHeight="1">
      <c r="B380" s="1141" t="s">
        <v>604</v>
      </c>
      <c r="C380" s="1677">
        <v>2</v>
      </c>
      <c r="D380" s="1675"/>
      <c r="E380" s="1675"/>
      <c r="F380" s="1674">
        <f t="shared" si="111"/>
        <v>2</v>
      </c>
      <c r="G380" s="1677">
        <v>25</v>
      </c>
      <c r="H380" s="1675"/>
      <c r="I380" s="1676"/>
      <c r="J380" s="1674">
        <f t="shared" si="112"/>
        <v>25</v>
      </c>
      <c r="K380" s="1677">
        <v>0</v>
      </c>
      <c r="L380" s="1675"/>
      <c r="M380" s="1676"/>
      <c r="N380" s="1674">
        <f t="shared" si="113"/>
        <v>0</v>
      </c>
      <c r="O380" s="398"/>
      <c r="P380" s="398"/>
      <c r="Q380" s="398"/>
      <c r="R380" s="398"/>
      <c r="S380" s="398"/>
      <c r="T380" s="398"/>
      <c r="U380" s="398"/>
      <c r="V380" s="398"/>
      <c r="W380" s="398"/>
      <c r="X380" s="398"/>
      <c r="Y380" s="398"/>
      <c r="Z380" s="398"/>
    </row>
    <row r="381" spans="1:26" ht="13.5" customHeight="1">
      <c r="B381" s="1141" t="s">
        <v>600</v>
      </c>
      <c r="C381" s="1677">
        <v>1</v>
      </c>
      <c r="D381" s="1675"/>
      <c r="E381" s="1675"/>
      <c r="F381" s="1674">
        <f t="shared" si="111"/>
        <v>1</v>
      </c>
      <c r="G381" s="1677">
        <v>33</v>
      </c>
      <c r="H381" s="1675"/>
      <c r="I381" s="1676"/>
      <c r="J381" s="1674">
        <f t="shared" si="112"/>
        <v>33</v>
      </c>
      <c r="K381" s="1677">
        <v>6</v>
      </c>
      <c r="L381" s="1675"/>
      <c r="M381" s="1676"/>
      <c r="N381" s="1674">
        <f t="shared" si="113"/>
        <v>6</v>
      </c>
      <c r="O381" s="398"/>
      <c r="P381" s="398"/>
      <c r="Q381" s="398"/>
      <c r="R381" s="398"/>
      <c r="S381" s="398"/>
      <c r="T381" s="398"/>
      <c r="U381" s="398"/>
      <c r="V381" s="398"/>
      <c r="W381" s="398"/>
      <c r="X381" s="398"/>
      <c r="Y381" s="398"/>
      <c r="Z381" s="398"/>
    </row>
    <row r="382" spans="1:26" ht="13.5" customHeight="1">
      <c r="B382" s="1141" t="s">
        <v>601</v>
      </c>
      <c r="C382" s="1677">
        <v>2</v>
      </c>
      <c r="D382" s="1675"/>
      <c r="E382" s="1675"/>
      <c r="F382" s="1674">
        <f t="shared" si="111"/>
        <v>2</v>
      </c>
      <c r="G382" s="1677">
        <v>65</v>
      </c>
      <c r="H382" s="1675"/>
      <c r="I382" s="1676"/>
      <c r="J382" s="1674">
        <f t="shared" si="112"/>
        <v>65</v>
      </c>
      <c r="K382" s="1677">
        <v>32</v>
      </c>
      <c r="L382" s="1675"/>
      <c r="M382" s="1676"/>
      <c r="N382" s="1674">
        <f t="shared" si="113"/>
        <v>32</v>
      </c>
      <c r="O382" s="398"/>
      <c r="P382" s="398"/>
      <c r="Q382" s="398"/>
      <c r="R382" s="398"/>
      <c r="S382" s="398"/>
      <c r="T382" s="398"/>
      <c r="U382" s="398"/>
      <c r="V382" s="398"/>
      <c r="W382" s="398"/>
      <c r="X382" s="398"/>
      <c r="Y382" s="398"/>
      <c r="Z382" s="398"/>
    </row>
    <row r="383" spans="1:26" ht="13.5" customHeight="1">
      <c r="B383" s="1141" t="s">
        <v>602</v>
      </c>
      <c r="C383" s="1677">
        <v>0</v>
      </c>
      <c r="D383" s="1675"/>
      <c r="E383" s="1675"/>
      <c r="F383" s="1674">
        <f t="shared" si="111"/>
        <v>0</v>
      </c>
      <c r="G383" s="1677">
        <v>25</v>
      </c>
      <c r="H383" s="1675"/>
      <c r="I383" s="1676"/>
      <c r="J383" s="1674">
        <f t="shared" si="112"/>
        <v>25</v>
      </c>
      <c r="K383" s="1677">
        <v>0</v>
      </c>
      <c r="L383" s="1675"/>
      <c r="M383" s="1676"/>
      <c r="N383" s="1674">
        <f t="shared" si="113"/>
        <v>0</v>
      </c>
      <c r="O383" s="398"/>
      <c r="P383" s="398"/>
      <c r="Q383" s="398"/>
      <c r="R383" s="398"/>
      <c r="S383" s="398"/>
      <c r="T383" s="398"/>
      <c r="U383" s="398"/>
      <c r="V383" s="398"/>
      <c r="W383" s="398"/>
      <c r="X383" s="398"/>
      <c r="Y383" s="398"/>
      <c r="Z383" s="398"/>
    </row>
    <row r="384" spans="1:26" ht="13.5" customHeight="1">
      <c r="B384" s="1141" t="s">
        <v>603</v>
      </c>
      <c r="C384" s="1677">
        <v>4</v>
      </c>
      <c r="D384" s="1675"/>
      <c r="E384" s="1675"/>
      <c r="F384" s="1674">
        <f t="shared" si="111"/>
        <v>4</v>
      </c>
      <c r="G384" s="1677">
        <v>327</v>
      </c>
      <c r="H384" s="1675"/>
      <c r="I384" s="1676"/>
      <c r="J384" s="1674">
        <f t="shared" si="112"/>
        <v>327</v>
      </c>
      <c r="K384" s="1677">
        <v>23</v>
      </c>
      <c r="L384" s="1675"/>
      <c r="M384" s="1676"/>
      <c r="N384" s="1674">
        <f t="shared" si="113"/>
        <v>23</v>
      </c>
      <c r="O384" s="398"/>
      <c r="P384" s="398"/>
      <c r="Q384" s="398"/>
      <c r="R384" s="398"/>
      <c r="S384" s="398"/>
      <c r="T384" s="398"/>
      <c r="U384" s="398"/>
      <c r="V384" s="398"/>
      <c r="W384" s="398"/>
      <c r="X384" s="398"/>
      <c r="Y384" s="398"/>
      <c r="Z384" s="398"/>
    </row>
    <row r="385" spans="2:26" ht="13.5" customHeight="1">
      <c r="B385" s="1369" t="s">
        <v>133</v>
      </c>
      <c r="C385" s="1679">
        <f>SUM(C376:C384)</f>
        <v>15</v>
      </c>
      <c r="D385" s="1679"/>
      <c r="E385" s="1679"/>
      <c r="F385" s="1679">
        <f t="shared" ref="F385:N385" si="114">SUM(F376:F384)</f>
        <v>15</v>
      </c>
      <c r="G385" s="1679">
        <f t="shared" si="114"/>
        <v>632</v>
      </c>
      <c r="H385" s="1679"/>
      <c r="I385" s="1679"/>
      <c r="J385" s="1679">
        <f t="shared" si="114"/>
        <v>632</v>
      </c>
      <c r="K385" s="1679">
        <f t="shared" si="114"/>
        <v>147</v>
      </c>
      <c r="L385" s="1679"/>
      <c r="M385" s="1679"/>
      <c r="N385" s="1679">
        <f t="shared" si="114"/>
        <v>147</v>
      </c>
      <c r="O385" s="398"/>
      <c r="P385" s="398"/>
      <c r="Q385" s="398"/>
      <c r="R385" s="398"/>
      <c r="S385" s="398"/>
      <c r="T385" s="398"/>
      <c r="U385" s="398"/>
      <c r="V385" s="398"/>
      <c r="W385" s="398"/>
      <c r="X385" s="398"/>
      <c r="Y385" s="398"/>
      <c r="Z385" s="398"/>
    </row>
    <row r="388" spans="2:26" ht="13.5" customHeight="1">
      <c r="B388" s="1551" t="s">
        <v>128</v>
      </c>
    </row>
    <row r="389" spans="2:26" ht="13.5" customHeight="1">
      <c r="B389" s="2148" t="s">
        <v>588</v>
      </c>
      <c r="C389" s="1940" t="s">
        <v>589</v>
      </c>
      <c r="D389" s="1940"/>
      <c r="E389" s="1940"/>
      <c r="F389" s="1940"/>
      <c r="G389" s="1762" t="s">
        <v>606</v>
      </c>
      <c r="H389" s="1762"/>
      <c r="I389" s="1762"/>
      <c r="J389" s="1762"/>
      <c r="K389" s="2152" t="s">
        <v>591</v>
      </c>
      <c r="L389" s="2153"/>
      <c r="M389" s="2153"/>
      <c r="N389" s="2154"/>
    </row>
    <row r="390" spans="2:26" ht="13.5" customHeight="1">
      <c r="B390" s="1953"/>
      <c r="C390" s="1940"/>
      <c r="D390" s="1940"/>
      <c r="E390" s="1940"/>
      <c r="F390" s="1940"/>
      <c r="G390" s="1762"/>
      <c r="H390" s="1762"/>
      <c r="I390" s="1762"/>
      <c r="J390" s="1762"/>
      <c r="K390" s="1954"/>
      <c r="L390" s="1955"/>
      <c r="M390" s="1955"/>
      <c r="N390" s="1956"/>
    </row>
    <row r="391" spans="2:26" ht="13.5" customHeight="1">
      <c r="B391" s="1939"/>
      <c r="C391" s="1163" t="s">
        <v>592</v>
      </c>
      <c r="D391" s="1163" t="s">
        <v>593</v>
      </c>
      <c r="E391" s="1163" t="s">
        <v>594</v>
      </c>
      <c r="F391" s="1163" t="s">
        <v>133</v>
      </c>
      <c r="G391" s="1163" t="s">
        <v>592</v>
      </c>
      <c r="H391" s="1163" t="s">
        <v>593</v>
      </c>
      <c r="I391" s="1163" t="s">
        <v>594</v>
      </c>
      <c r="J391" s="1163" t="s">
        <v>133</v>
      </c>
      <c r="K391" s="1163" t="s">
        <v>592</v>
      </c>
      <c r="L391" s="1163" t="s">
        <v>593</v>
      </c>
      <c r="M391" s="1163" t="s">
        <v>594</v>
      </c>
      <c r="N391" s="1163" t="s">
        <v>133</v>
      </c>
    </row>
    <row r="392" spans="2:26" ht="13.5" customHeight="1">
      <c r="B392" s="1141" t="s">
        <v>595</v>
      </c>
      <c r="C392" s="1673"/>
      <c r="D392" s="1674">
        <v>13</v>
      </c>
      <c r="E392" s="1675"/>
      <c r="F392" s="1674">
        <f>SUM(C392:E392)</f>
        <v>13</v>
      </c>
      <c r="G392" s="1676"/>
      <c r="H392" s="1677">
        <v>39</v>
      </c>
      <c r="I392" s="1676"/>
      <c r="J392" s="1674">
        <f>SUM(G392:I392)</f>
        <v>39</v>
      </c>
      <c r="K392" s="1676"/>
      <c r="L392" s="1677">
        <v>45</v>
      </c>
      <c r="M392" s="1676"/>
      <c r="N392" s="1674">
        <f>SUM(K392:M392)</f>
        <v>45</v>
      </c>
      <c r="O392" s="398"/>
      <c r="P392" s="398"/>
      <c r="Q392" s="398"/>
      <c r="R392" s="398"/>
      <c r="S392" s="398"/>
      <c r="T392" s="398"/>
      <c r="U392" s="398"/>
      <c r="V392" s="398"/>
      <c r="W392" s="398"/>
      <c r="X392" s="398"/>
      <c r="Y392" s="398"/>
      <c r="Z392" s="398"/>
    </row>
    <row r="393" spans="2:26" ht="13.5" customHeight="1">
      <c r="B393" s="1141" t="s">
        <v>596</v>
      </c>
      <c r="C393" s="1676"/>
      <c r="D393" s="1677">
        <v>1</v>
      </c>
      <c r="E393" s="1675"/>
      <c r="F393" s="1674">
        <f t="shared" ref="F393:F400" si="115">SUM(C393:E393)</f>
        <v>1</v>
      </c>
      <c r="G393" s="1676"/>
      <c r="H393" s="1677">
        <v>3</v>
      </c>
      <c r="I393" s="1676"/>
      <c r="J393" s="1674">
        <f t="shared" ref="J393:J400" si="116">SUM(G393:I393)</f>
        <v>3</v>
      </c>
      <c r="K393" s="1676"/>
      <c r="L393" s="1677"/>
      <c r="M393" s="1676"/>
      <c r="N393" s="1674">
        <f t="shared" ref="N393:N400" si="117">SUM(K393:M393)</f>
        <v>0</v>
      </c>
      <c r="O393" s="398"/>
      <c r="P393" s="398"/>
      <c r="Q393" s="398"/>
      <c r="R393" s="398"/>
      <c r="S393" s="398"/>
      <c r="T393" s="398"/>
      <c r="U393" s="398"/>
      <c r="V393" s="398"/>
      <c r="W393" s="398"/>
      <c r="X393" s="398"/>
      <c r="Y393" s="398"/>
      <c r="Z393" s="398"/>
    </row>
    <row r="394" spans="2:26" ht="13.5" customHeight="1">
      <c r="B394" s="1141" t="s">
        <v>597</v>
      </c>
      <c r="C394" s="1676"/>
      <c r="D394" s="1677">
        <v>9</v>
      </c>
      <c r="E394" s="1675"/>
      <c r="F394" s="1674">
        <f t="shared" si="115"/>
        <v>9</v>
      </c>
      <c r="G394" s="1676"/>
      <c r="H394" s="1677">
        <v>39</v>
      </c>
      <c r="I394" s="1676"/>
      <c r="J394" s="1674">
        <f t="shared" si="116"/>
        <v>39</v>
      </c>
      <c r="K394" s="1676"/>
      <c r="L394" s="1677">
        <v>32</v>
      </c>
      <c r="M394" s="1676"/>
      <c r="N394" s="1674">
        <f t="shared" si="117"/>
        <v>32</v>
      </c>
      <c r="O394" s="398"/>
      <c r="P394" s="398"/>
      <c r="Q394" s="398"/>
      <c r="R394" s="398"/>
      <c r="S394" s="398"/>
      <c r="T394" s="398"/>
      <c r="U394" s="398"/>
      <c r="V394" s="398"/>
      <c r="W394" s="398"/>
      <c r="X394" s="398"/>
      <c r="Y394" s="398"/>
      <c r="Z394" s="398"/>
    </row>
    <row r="395" spans="2:26" ht="13.5" customHeight="1">
      <c r="B395" s="1141" t="s">
        <v>598</v>
      </c>
      <c r="C395" s="1676"/>
      <c r="D395" s="1677">
        <v>13</v>
      </c>
      <c r="E395" s="1675"/>
      <c r="F395" s="1674">
        <f t="shared" si="115"/>
        <v>13</v>
      </c>
      <c r="G395" s="1676"/>
      <c r="H395" s="1677">
        <v>42</v>
      </c>
      <c r="I395" s="1676"/>
      <c r="J395" s="1674">
        <f t="shared" si="116"/>
        <v>42</v>
      </c>
      <c r="K395" s="1676"/>
      <c r="L395" s="1677">
        <v>112</v>
      </c>
      <c r="M395" s="1676"/>
      <c r="N395" s="1674">
        <f t="shared" si="117"/>
        <v>112</v>
      </c>
      <c r="O395" s="398"/>
      <c r="P395" s="398"/>
      <c r="Q395" s="398"/>
      <c r="R395" s="398"/>
      <c r="S395" s="398"/>
      <c r="T395" s="398"/>
      <c r="U395" s="398"/>
      <c r="V395" s="398"/>
      <c r="W395" s="398"/>
      <c r="X395" s="398"/>
      <c r="Y395" s="398"/>
      <c r="Z395" s="398"/>
    </row>
    <row r="396" spans="2:26" ht="13.5" customHeight="1">
      <c r="B396" s="1141" t="s">
        <v>604</v>
      </c>
      <c r="C396" s="1676"/>
      <c r="D396" s="1677">
        <v>2</v>
      </c>
      <c r="E396" s="1675"/>
      <c r="F396" s="1674">
        <f t="shared" si="115"/>
        <v>2</v>
      </c>
      <c r="G396" s="1676"/>
      <c r="H396" s="1677">
        <v>3</v>
      </c>
      <c r="I396" s="1676"/>
      <c r="J396" s="1674">
        <f t="shared" si="116"/>
        <v>3</v>
      </c>
      <c r="K396" s="1676"/>
      <c r="L396" s="1677">
        <v>2</v>
      </c>
      <c r="M396" s="1676"/>
      <c r="N396" s="1674">
        <f t="shared" si="117"/>
        <v>2</v>
      </c>
      <c r="O396" s="398"/>
      <c r="P396" s="398"/>
      <c r="Q396" s="398"/>
      <c r="R396" s="398"/>
      <c r="S396" s="398"/>
      <c r="T396" s="398"/>
      <c r="U396" s="398"/>
      <c r="V396" s="398"/>
      <c r="W396" s="398"/>
      <c r="X396" s="398"/>
      <c r="Y396" s="398"/>
      <c r="Z396" s="398"/>
    </row>
    <row r="397" spans="2:26" ht="13.5" customHeight="1">
      <c r="B397" s="1141" t="s">
        <v>600</v>
      </c>
      <c r="C397" s="1676"/>
      <c r="D397" s="1677">
        <v>9</v>
      </c>
      <c r="E397" s="1675"/>
      <c r="F397" s="1674">
        <f t="shared" si="115"/>
        <v>9</v>
      </c>
      <c r="G397" s="1676"/>
      <c r="H397" s="1677">
        <v>24</v>
      </c>
      <c r="I397" s="1676"/>
      <c r="J397" s="1674">
        <f t="shared" si="116"/>
        <v>24</v>
      </c>
      <c r="K397" s="1676"/>
      <c r="L397" s="1677">
        <v>67</v>
      </c>
      <c r="M397" s="1676"/>
      <c r="N397" s="1674">
        <f t="shared" si="117"/>
        <v>67</v>
      </c>
      <c r="O397" s="398"/>
      <c r="P397" s="398"/>
      <c r="Q397" s="398"/>
      <c r="R397" s="398"/>
      <c r="S397" s="398"/>
      <c r="T397" s="398"/>
      <c r="U397" s="398"/>
      <c r="V397" s="398"/>
      <c r="W397" s="398"/>
      <c r="X397" s="398"/>
      <c r="Y397" s="398"/>
      <c r="Z397" s="398"/>
    </row>
    <row r="398" spans="2:26" ht="13.5" customHeight="1">
      <c r="B398" s="1141" t="s">
        <v>601</v>
      </c>
      <c r="C398" s="1676"/>
      <c r="D398" s="1677">
        <v>14</v>
      </c>
      <c r="E398" s="1675"/>
      <c r="F398" s="1674">
        <f t="shared" si="115"/>
        <v>14</v>
      </c>
      <c r="G398" s="1676"/>
      <c r="H398" s="1677">
        <v>40</v>
      </c>
      <c r="I398" s="1676"/>
      <c r="J398" s="1674">
        <f t="shared" si="116"/>
        <v>40</v>
      </c>
      <c r="K398" s="1676"/>
      <c r="L398" s="1677">
        <v>80</v>
      </c>
      <c r="M398" s="1676"/>
      <c r="N398" s="1674">
        <f t="shared" si="117"/>
        <v>80</v>
      </c>
      <c r="O398" s="398"/>
      <c r="P398" s="398"/>
      <c r="Q398" s="398"/>
      <c r="R398" s="398"/>
      <c r="S398" s="398"/>
      <c r="T398" s="398"/>
      <c r="U398" s="398"/>
      <c r="V398" s="398"/>
      <c r="W398" s="398"/>
      <c r="X398" s="398"/>
      <c r="Y398" s="398"/>
      <c r="Z398" s="398"/>
    </row>
    <row r="399" spans="2:26" ht="13.5" customHeight="1">
      <c r="B399" s="1141" t="s">
        <v>602</v>
      </c>
      <c r="C399" s="1676"/>
      <c r="D399" s="1677">
        <v>2</v>
      </c>
      <c r="E399" s="1675"/>
      <c r="F399" s="1674">
        <f t="shared" si="115"/>
        <v>2</v>
      </c>
      <c r="G399" s="1676"/>
      <c r="H399" s="1677">
        <v>7</v>
      </c>
      <c r="I399" s="1676"/>
      <c r="J399" s="1674">
        <f t="shared" si="116"/>
        <v>7</v>
      </c>
      <c r="K399" s="1676"/>
      <c r="L399" s="1677">
        <v>8</v>
      </c>
      <c r="M399" s="1676"/>
      <c r="N399" s="1674">
        <f t="shared" si="117"/>
        <v>8</v>
      </c>
      <c r="O399" s="398"/>
      <c r="P399" s="398"/>
      <c r="Q399" s="398"/>
      <c r="R399" s="398"/>
      <c r="S399" s="398"/>
      <c r="T399" s="398"/>
      <c r="U399" s="398"/>
      <c r="V399" s="398"/>
      <c r="W399" s="398"/>
      <c r="X399" s="398"/>
      <c r="Y399" s="398"/>
      <c r="Z399" s="398"/>
    </row>
    <row r="400" spans="2:26" ht="13.5" customHeight="1">
      <c r="B400" s="1141" t="s">
        <v>603</v>
      </c>
      <c r="C400" s="1676"/>
      <c r="D400" s="1677">
        <v>16</v>
      </c>
      <c r="E400" s="1675"/>
      <c r="F400" s="1674">
        <f t="shared" si="115"/>
        <v>16</v>
      </c>
      <c r="G400" s="1676"/>
      <c r="H400" s="1677">
        <v>149</v>
      </c>
      <c r="I400" s="1676"/>
      <c r="J400" s="1674">
        <f t="shared" si="116"/>
        <v>149</v>
      </c>
      <c r="K400" s="1676"/>
      <c r="L400" s="1677">
        <v>71</v>
      </c>
      <c r="M400" s="1676"/>
      <c r="N400" s="1674">
        <f t="shared" si="117"/>
        <v>71</v>
      </c>
      <c r="O400" s="398"/>
      <c r="P400" s="398"/>
      <c r="Q400" s="398"/>
      <c r="R400" s="398"/>
      <c r="S400" s="398"/>
      <c r="T400" s="398"/>
      <c r="U400" s="398"/>
      <c r="V400" s="398"/>
      <c r="W400" s="398"/>
      <c r="X400" s="398"/>
      <c r="Y400" s="398"/>
      <c r="Z400" s="398"/>
    </row>
    <row r="401" spans="1:26" ht="13.5" customHeight="1">
      <c r="A401" s="295"/>
      <c r="B401" s="1369" t="s">
        <v>133</v>
      </c>
      <c r="C401" s="1679">
        <v>0</v>
      </c>
      <c r="D401" s="1679">
        <f>SUM(D392:D400)</f>
        <v>79</v>
      </c>
      <c r="E401" s="1679">
        <f t="shared" ref="E401:N401" si="118">SUM(E392:E400)</f>
        <v>0</v>
      </c>
      <c r="F401" s="1679">
        <f t="shared" si="118"/>
        <v>79</v>
      </c>
      <c r="G401" s="1679">
        <f t="shared" si="118"/>
        <v>0</v>
      </c>
      <c r="H401" s="1679">
        <f t="shared" si="118"/>
        <v>346</v>
      </c>
      <c r="I401" s="1679">
        <f t="shared" si="118"/>
        <v>0</v>
      </c>
      <c r="J401" s="1679">
        <f t="shared" si="118"/>
        <v>346</v>
      </c>
      <c r="K401" s="1679">
        <f t="shared" si="118"/>
        <v>0</v>
      </c>
      <c r="L401" s="1679">
        <f t="shared" si="118"/>
        <v>417</v>
      </c>
      <c r="M401" s="1679">
        <f t="shared" si="118"/>
        <v>0</v>
      </c>
      <c r="N401" s="1679">
        <f t="shared" si="118"/>
        <v>417</v>
      </c>
      <c r="O401" s="398"/>
      <c r="P401" s="398"/>
      <c r="Q401" s="398"/>
      <c r="R401" s="398"/>
      <c r="S401" s="398"/>
      <c r="T401" s="398"/>
      <c r="U401" s="398"/>
      <c r="V401" s="398"/>
      <c r="W401" s="398"/>
      <c r="X401" s="398"/>
      <c r="Y401" s="398"/>
      <c r="Z401" s="398"/>
    </row>
    <row r="402" spans="1:26" ht="13.5" customHeight="1">
      <c r="A402" s="295"/>
      <c r="B402" s="51"/>
      <c r="C402" s="836"/>
      <c r="D402" s="836"/>
      <c r="E402" s="836"/>
      <c r="F402" s="836"/>
      <c r="G402" s="836"/>
      <c r="H402" s="836"/>
      <c r="I402" s="836"/>
      <c r="J402" s="836"/>
      <c r="K402" s="836"/>
      <c r="L402" s="836"/>
      <c r="M402" s="836"/>
      <c r="N402" s="836"/>
    </row>
    <row r="403" spans="1:26" ht="13.5" customHeight="1">
      <c r="N403" s="292">
        <v>174</v>
      </c>
    </row>
    <row r="405" spans="1:26" ht="13.5" customHeight="1">
      <c r="B405" s="1551" t="s">
        <v>129</v>
      </c>
    </row>
    <row r="406" spans="1:26" ht="13.5" customHeight="1">
      <c r="B406" s="2148" t="s">
        <v>588</v>
      </c>
      <c r="C406" s="1940" t="s">
        <v>589</v>
      </c>
      <c r="D406" s="1940"/>
      <c r="E406" s="1940"/>
      <c r="F406" s="1940"/>
      <c r="G406" s="1762" t="s">
        <v>606</v>
      </c>
      <c r="H406" s="1762"/>
      <c r="I406" s="1762"/>
      <c r="J406" s="1762"/>
      <c r="K406" s="2152" t="s">
        <v>591</v>
      </c>
      <c r="L406" s="2153"/>
      <c r="M406" s="2153"/>
      <c r="N406" s="2154"/>
    </row>
    <row r="407" spans="1:26" ht="13.5" customHeight="1">
      <c r="B407" s="1953"/>
      <c r="C407" s="1940"/>
      <c r="D407" s="1940"/>
      <c r="E407" s="1940"/>
      <c r="F407" s="1940"/>
      <c r="G407" s="1762"/>
      <c r="H407" s="1762"/>
      <c r="I407" s="1762"/>
      <c r="J407" s="1762"/>
      <c r="K407" s="1954"/>
      <c r="L407" s="1955"/>
      <c r="M407" s="1955"/>
      <c r="N407" s="1956"/>
    </row>
    <row r="408" spans="1:26" ht="13.5" customHeight="1">
      <c r="B408" s="1939"/>
      <c r="C408" s="1163" t="s">
        <v>592</v>
      </c>
      <c r="D408" s="1163" t="s">
        <v>593</v>
      </c>
      <c r="E408" s="1163" t="s">
        <v>594</v>
      </c>
      <c r="F408" s="1163" t="s">
        <v>133</v>
      </c>
      <c r="G408" s="1163" t="s">
        <v>592</v>
      </c>
      <c r="H408" s="1163" t="s">
        <v>593</v>
      </c>
      <c r="I408" s="1163" t="s">
        <v>594</v>
      </c>
      <c r="J408" s="1163" t="s">
        <v>133</v>
      </c>
      <c r="K408" s="1163" t="s">
        <v>592</v>
      </c>
      <c r="L408" s="1163" t="s">
        <v>593</v>
      </c>
      <c r="M408" s="1163" t="s">
        <v>594</v>
      </c>
      <c r="N408" s="1163" t="s">
        <v>133</v>
      </c>
    </row>
    <row r="409" spans="1:26" ht="13.5" customHeight="1">
      <c r="B409" s="1141" t="s">
        <v>595</v>
      </c>
      <c r="C409" s="1674">
        <v>7</v>
      </c>
      <c r="D409" s="1675"/>
      <c r="E409" s="1675"/>
      <c r="F409" s="1674">
        <f>SUM(C409:E409)</f>
        <v>7</v>
      </c>
      <c r="G409" s="1677">
        <v>21</v>
      </c>
      <c r="H409" s="1675"/>
      <c r="I409" s="1676"/>
      <c r="J409" s="1674">
        <f>SUM(G409:I409)</f>
        <v>21</v>
      </c>
      <c r="K409" s="1677">
        <v>11</v>
      </c>
      <c r="L409" s="1675"/>
      <c r="M409" s="1676"/>
      <c r="N409" s="1674">
        <f>SUM(K409:M409)</f>
        <v>11</v>
      </c>
      <c r="O409" s="398"/>
      <c r="P409" s="398"/>
      <c r="Q409" s="398"/>
      <c r="R409" s="398"/>
      <c r="S409" s="398"/>
      <c r="T409" s="398"/>
      <c r="U409" s="398"/>
      <c r="V409" s="398"/>
      <c r="W409" s="398"/>
      <c r="X409" s="398"/>
      <c r="Y409" s="398"/>
      <c r="Z409" s="398"/>
    </row>
    <row r="410" spans="1:26" ht="13.5" customHeight="1">
      <c r="B410" s="1141" t="s">
        <v>596</v>
      </c>
      <c r="C410" s="1677">
        <v>4</v>
      </c>
      <c r="D410" s="1675"/>
      <c r="E410" s="1675"/>
      <c r="F410" s="1674">
        <f t="shared" ref="F410:F417" si="119">SUM(C410:E410)</f>
        <v>4</v>
      </c>
      <c r="G410" s="1677">
        <v>14</v>
      </c>
      <c r="H410" s="1675"/>
      <c r="I410" s="1676"/>
      <c r="J410" s="1674">
        <f t="shared" ref="J410:J417" si="120">SUM(G410:I410)</f>
        <v>14</v>
      </c>
      <c r="K410" s="1677">
        <v>4</v>
      </c>
      <c r="L410" s="1675"/>
      <c r="M410" s="1676"/>
      <c r="N410" s="1674">
        <f t="shared" ref="N410:N417" si="121">SUM(K410:M410)</f>
        <v>4</v>
      </c>
      <c r="O410" s="398"/>
      <c r="P410" s="398"/>
      <c r="Q410" s="398"/>
      <c r="R410" s="398"/>
      <c r="S410" s="398"/>
      <c r="T410" s="398"/>
      <c r="U410" s="398"/>
      <c r="V410" s="398"/>
      <c r="W410" s="398"/>
      <c r="X410" s="398"/>
      <c r="Y410" s="398"/>
      <c r="Z410" s="398"/>
    </row>
    <row r="411" spans="1:26" ht="13.5" customHeight="1">
      <c r="B411" s="1141" t="s">
        <v>597</v>
      </c>
      <c r="C411" s="1677">
        <v>5</v>
      </c>
      <c r="D411" s="1675"/>
      <c r="E411" s="1675"/>
      <c r="F411" s="1674">
        <f t="shared" si="119"/>
        <v>5</v>
      </c>
      <c r="G411" s="1677">
        <v>16</v>
      </c>
      <c r="H411" s="1675"/>
      <c r="I411" s="1676"/>
      <c r="J411" s="1674">
        <f t="shared" si="120"/>
        <v>16</v>
      </c>
      <c r="K411" s="1677">
        <v>7</v>
      </c>
      <c r="L411" s="1675"/>
      <c r="M411" s="1676"/>
      <c r="N411" s="1674">
        <f t="shared" si="121"/>
        <v>7</v>
      </c>
      <c r="O411" s="398"/>
      <c r="P411" s="398"/>
      <c r="Q411" s="398"/>
      <c r="R411" s="398"/>
      <c r="S411" s="398"/>
      <c r="T411" s="398"/>
      <c r="U411" s="398"/>
      <c r="V411" s="398"/>
      <c r="W411" s="398"/>
      <c r="X411" s="398"/>
      <c r="Y411" s="398"/>
      <c r="Z411" s="398"/>
    </row>
    <row r="412" spans="1:26" ht="13.5" customHeight="1">
      <c r="B412" s="1141" t="s">
        <v>598</v>
      </c>
      <c r="C412" s="1677">
        <v>10</v>
      </c>
      <c r="D412" s="1675"/>
      <c r="E412" s="1675"/>
      <c r="F412" s="1674">
        <f t="shared" si="119"/>
        <v>10</v>
      </c>
      <c r="G412" s="1677">
        <v>48</v>
      </c>
      <c r="H412" s="1675"/>
      <c r="I412" s="1676"/>
      <c r="J412" s="1674">
        <f t="shared" si="120"/>
        <v>48</v>
      </c>
      <c r="K412" s="1677">
        <v>47</v>
      </c>
      <c r="L412" s="1675"/>
      <c r="M412" s="1676"/>
      <c r="N412" s="1674">
        <f t="shared" si="121"/>
        <v>47</v>
      </c>
      <c r="O412" s="398"/>
      <c r="P412" s="398"/>
      <c r="Q412" s="398"/>
      <c r="R412" s="398"/>
      <c r="S412" s="398"/>
      <c r="T412" s="398"/>
      <c r="U412" s="398"/>
      <c r="V412" s="398"/>
      <c r="W412" s="398"/>
      <c r="X412" s="398"/>
      <c r="Y412" s="398"/>
      <c r="Z412" s="398"/>
    </row>
    <row r="413" spans="1:26" ht="13.5" customHeight="1">
      <c r="B413" s="1141" t="s">
        <v>604</v>
      </c>
      <c r="C413" s="1677">
        <v>4</v>
      </c>
      <c r="D413" s="1675"/>
      <c r="E413" s="1675"/>
      <c r="F413" s="1674">
        <f t="shared" si="119"/>
        <v>4</v>
      </c>
      <c r="G413" s="1677">
        <v>20</v>
      </c>
      <c r="H413" s="1675"/>
      <c r="I413" s="1676"/>
      <c r="J413" s="1674">
        <f t="shared" si="120"/>
        <v>20</v>
      </c>
      <c r="K413" s="1677">
        <v>1</v>
      </c>
      <c r="L413" s="1675"/>
      <c r="M413" s="1676"/>
      <c r="N413" s="1674">
        <f t="shared" si="121"/>
        <v>1</v>
      </c>
      <c r="O413" s="398"/>
      <c r="P413" s="398"/>
      <c r="Q413" s="398"/>
      <c r="R413" s="398"/>
      <c r="S413" s="398"/>
      <c r="T413" s="398"/>
      <c r="U413" s="398"/>
      <c r="V413" s="398"/>
      <c r="W413" s="398"/>
      <c r="X413" s="398"/>
      <c r="Y413" s="398"/>
      <c r="Z413" s="398"/>
    </row>
    <row r="414" spans="1:26" ht="13.5" customHeight="1">
      <c r="B414" s="1141" t="s">
        <v>600</v>
      </c>
      <c r="C414" s="1677">
        <v>5</v>
      </c>
      <c r="D414" s="1675"/>
      <c r="E414" s="1675"/>
      <c r="F414" s="1674">
        <f t="shared" si="119"/>
        <v>5</v>
      </c>
      <c r="G414" s="1677">
        <v>24</v>
      </c>
      <c r="H414" s="1675"/>
      <c r="I414" s="1676"/>
      <c r="J414" s="1674">
        <f t="shared" si="120"/>
        <v>24</v>
      </c>
      <c r="K414" s="1677">
        <v>32</v>
      </c>
      <c r="L414" s="1675"/>
      <c r="M414" s="1676"/>
      <c r="N414" s="1674">
        <f t="shared" si="121"/>
        <v>32</v>
      </c>
      <c r="O414" s="398"/>
      <c r="P414" s="398"/>
      <c r="Q414" s="398"/>
      <c r="R414" s="398"/>
      <c r="S414" s="398"/>
      <c r="T414" s="398"/>
      <c r="U414" s="398"/>
      <c r="V414" s="398"/>
      <c r="W414" s="398"/>
      <c r="X414" s="398"/>
      <c r="Y414" s="398"/>
      <c r="Z414" s="398"/>
    </row>
    <row r="415" spans="1:26" ht="13.5" customHeight="1">
      <c r="B415" s="1141" t="s">
        <v>601</v>
      </c>
      <c r="C415" s="1677">
        <v>9</v>
      </c>
      <c r="D415" s="1675"/>
      <c r="E415" s="1675"/>
      <c r="F415" s="1674">
        <f t="shared" si="119"/>
        <v>9</v>
      </c>
      <c r="G415" s="1677">
        <v>29</v>
      </c>
      <c r="H415" s="1675"/>
      <c r="I415" s="1676"/>
      <c r="J415" s="1674">
        <f t="shared" si="120"/>
        <v>29</v>
      </c>
      <c r="K415" s="1677">
        <v>40</v>
      </c>
      <c r="L415" s="1675"/>
      <c r="M415" s="1676"/>
      <c r="N415" s="1674">
        <f t="shared" si="121"/>
        <v>40</v>
      </c>
      <c r="O415" s="398"/>
      <c r="P415" s="398"/>
      <c r="Q415" s="398"/>
      <c r="R415" s="398"/>
      <c r="S415" s="398"/>
      <c r="T415" s="398"/>
      <c r="U415" s="398"/>
      <c r="V415" s="398"/>
      <c r="W415" s="398"/>
      <c r="X415" s="398"/>
      <c r="Y415" s="398"/>
      <c r="Z415" s="398"/>
    </row>
    <row r="416" spans="1:26" ht="13.5" customHeight="1">
      <c r="B416" s="1141" t="s">
        <v>602</v>
      </c>
      <c r="C416" s="1677">
        <v>2</v>
      </c>
      <c r="D416" s="1675"/>
      <c r="E416" s="1675"/>
      <c r="F416" s="1674">
        <f t="shared" si="119"/>
        <v>2</v>
      </c>
      <c r="G416" s="1677">
        <v>10</v>
      </c>
      <c r="H416" s="1675"/>
      <c r="I416" s="1676"/>
      <c r="J416" s="1674">
        <f t="shared" si="120"/>
        <v>10</v>
      </c>
      <c r="K416" s="1677">
        <v>11</v>
      </c>
      <c r="L416" s="1675"/>
      <c r="M416" s="1676"/>
      <c r="N416" s="1674">
        <f t="shared" si="121"/>
        <v>11</v>
      </c>
      <c r="O416" s="398"/>
      <c r="P416" s="398"/>
      <c r="Q416" s="398"/>
      <c r="R416" s="398"/>
      <c r="S416" s="398"/>
      <c r="T416" s="398"/>
      <c r="U416" s="398"/>
      <c r="V416" s="398"/>
      <c r="W416" s="398"/>
      <c r="X416" s="398"/>
      <c r="Y416" s="398"/>
      <c r="Z416" s="398"/>
    </row>
    <row r="417" spans="2:26" ht="13.5" customHeight="1">
      <c r="B417" s="1141" t="s">
        <v>603</v>
      </c>
      <c r="C417" s="1677">
        <v>12</v>
      </c>
      <c r="D417" s="1675"/>
      <c r="E417" s="1675"/>
      <c r="F417" s="1674">
        <f t="shared" si="119"/>
        <v>12</v>
      </c>
      <c r="G417" s="1677">
        <v>162</v>
      </c>
      <c r="H417" s="1675"/>
      <c r="I417" s="1676"/>
      <c r="J417" s="1674">
        <f t="shared" si="120"/>
        <v>162</v>
      </c>
      <c r="K417" s="1677">
        <v>49</v>
      </c>
      <c r="L417" s="1675"/>
      <c r="M417" s="1676"/>
      <c r="N417" s="1674">
        <f t="shared" si="121"/>
        <v>49</v>
      </c>
      <c r="O417" s="398"/>
      <c r="P417" s="398"/>
      <c r="Q417" s="398"/>
      <c r="R417" s="398"/>
      <c r="S417" s="398"/>
      <c r="T417" s="398"/>
      <c r="U417" s="398"/>
      <c r="V417" s="398"/>
      <c r="W417" s="398"/>
      <c r="X417" s="398"/>
      <c r="Y417" s="398"/>
      <c r="Z417" s="398"/>
    </row>
    <row r="418" spans="2:26" ht="13.5" customHeight="1">
      <c r="B418" s="1369" t="s">
        <v>133</v>
      </c>
      <c r="C418" s="1679">
        <f>SUM(C409:C417)</f>
        <v>58</v>
      </c>
      <c r="D418" s="1679"/>
      <c r="E418" s="1679">
        <f t="shared" ref="E418:N418" si="122">SUM(E409:E417)</f>
        <v>0</v>
      </c>
      <c r="F418" s="1679">
        <f t="shared" si="122"/>
        <v>58</v>
      </c>
      <c r="G418" s="1679">
        <f t="shared" si="122"/>
        <v>344</v>
      </c>
      <c r="H418" s="1679">
        <f t="shared" si="122"/>
        <v>0</v>
      </c>
      <c r="I418" s="1679">
        <f t="shared" si="122"/>
        <v>0</v>
      </c>
      <c r="J418" s="1679">
        <f t="shared" si="122"/>
        <v>344</v>
      </c>
      <c r="K418" s="1679">
        <f t="shared" si="122"/>
        <v>202</v>
      </c>
      <c r="L418" s="1679">
        <f t="shared" si="122"/>
        <v>0</v>
      </c>
      <c r="M418" s="1679">
        <f t="shared" si="122"/>
        <v>0</v>
      </c>
      <c r="N418" s="1679">
        <f t="shared" si="122"/>
        <v>202</v>
      </c>
      <c r="O418" s="398"/>
      <c r="P418" s="398"/>
      <c r="Q418" s="398"/>
      <c r="R418" s="398"/>
      <c r="S418" s="398"/>
      <c r="T418" s="398"/>
      <c r="U418" s="398"/>
      <c r="V418" s="398"/>
      <c r="W418" s="398"/>
      <c r="X418" s="398"/>
      <c r="Y418" s="398"/>
      <c r="Z418" s="398"/>
    </row>
    <row r="421" spans="2:26" ht="13.5" customHeight="1">
      <c r="B421" s="1551" t="s">
        <v>130</v>
      </c>
    </row>
    <row r="422" spans="2:26" ht="13.5" customHeight="1">
      <c r="B422" s="2148" t="s">
        <v>588</v>
      </c>
      <c r="C422" s="1940" t="s">
        <v>589</v>
      </c>
      <c r="D422" s="1940"/>
      <c r="E422" s="1940"/>
      <c r="F422" s="1940"/>
      <c r="G422" s="1762" t="s">
        <v>590</v>
      </c>
      <c r="H422" s="1762"/>
      <c r="I422" s="1762"/>
      <c r="J422" s="1762"/>
      <c r="K422" s="2152" t="s">
        <v>591</v>
      </c>
      <c r="L422" s="2153"/>
      <c r="M422" s="2153"/>
      <c r="N422" s="2154"/>
    </row>
    <row r="423" spans="2:26" ht="13.5" customHeight="1">
      <c r="B423" s="1953"/>
      <c r="C423" s="1940"/>
      <c r="D423" s="1940"/>
      <c r="E423" s="1940"/>
      <c r="F423" s="1940"/>
      <c r="G423" s="1762"/>
      <c r="H423" s="1762"/>
      <c r="I423" s="1762"/>
      <c r="J423" s="1762"/>
      <c r="K423" s="1954"/>
      <c r="L423" s="1955"/>
      <c r="M423" s="1955"/>
      <c r="N423" s="1956"/>
    </row>
    <row r="424" spans="2:26" ht="13.5" customHeight="1">
      <c r="B424" s="1939"/>
      <c r="C424" s="1163" t="s">
        <v>592</v>
      </c>
      <c r="D424" s="1163" t="s">
        <v>593</v>
      </c>
      <c r="E424" s="1163" t="s">
        <v>594</v>
      </c>
      <c r="F424" s="1163" t="s">
        <v>133</v>
      </c>
      <c r="G424" s="1163" t="s">
        <v>592</v>
      </c>
      <c r="H424" s="1163" t="s">
        <v>593</v>
      </c>
      <c r="I424" s="1163" t="s">
        <v>594</v>
      </c>
      <c r="J424" s="1163" t="s">
        <v>133</v>
      </c>
      <c r="K424" s="1163" t="s">
        <v>592</v>
      </c>
      <c r="L424" s="1163" t="s">
        <v>593</v>
      </c>
      <c r="M424" s="1163" t="s">
        <v>594</v>
      </c>
      <c r="N424" s="1163" t="s">
        <v>133</v>
      </c>
    </row>
    <row r="425" spans="2:26" ht="13.5" customHeight="1">
      <c r="B425" s="1141" t="s">
        <v>595</v>
      </c>
      <c r="C425" s="1673"/>
      <c r="D425" s="1673"/>
      <c r="E425" s="1680">
        <v>13</v>
      </c>
      <c r="F425" s="1674">
        <f>SUM(C425:E425)</f>
        <v>13</v>
      </c>
      <c r="G425" s="1676"/>
      <c r="H425" s="1673"/>
      <c r="I425" s="1677">
        <v>147</v>
      </c>
      <c r="J425" s="1674">
        <f>SUM(G425:I425)</f>
        <v>147</v>
      </c>
      <c r="K425" s="1676"/>
      <c r="L425" s="1673"/>
      <c r="M425" s="1677">
        <v>1202</v>
      </c>
      <c r="N425" s="1674">
        <f>SUM(K425:M425)</f>
        <v>1202</v>
      </c>
      <c r="O425" s="398"/>
      <c r="P425" s="398"/>
      <c r="Q425" s="398"/>
      <c r="R425" s="398"/>
      <c r="S425" s="398"/>
      <c r="T425" s="398"/>
      <c r="U425" s="398"/>
      <c r="V425" s="398"/>
      <c r="W425" s="398"/>
      <c r="X425" s="398"/>
      <c r="Y425" s="398"/>
      <c r="Z425" s="398"/>
    </row>
    <row r="426" spans="2:26" ht="13.5" customHeight="1">
      <c r="B426" s="1141" t="s">
        <v>596</v>
      </c>
      <c r="C426" s="1676"/>
      <c r="D426" s="1676"/>
      <c r="E426" s="1680">
        <v>7</v>
      </c>
      <c r="F426" s="1674">
        <f t="shared" ref="F426:F433" si="123">SUM(C426:E426)</f>
        <v>7</v>
      </c>
      <c r="G426" s="1676"/>
      <c r="H426" s="1676"/>
      <c r="I426" s="1677">
        <v>36</v>
      </c>
      <c r="J426" s="1674">
        <f t="shared" ref="J426:J433" si="124">SUM(G426:I426)</f>
        <v>36</v>
      </c>
      <c r="K426" s="1676"/>
      <c r="L426" s="1676"/>
      <c r="M426" s="1677">
        <v>442</v>
      </c>
      <c r="N426" s="1674">
        <f t="shared" ref="N426:N433" si="125">SUM(K426:M426)</f>
        <v>442</v>
      </c>
      <c r="O426" s="398"/>
      <c r="P426" s="398"/>
      <c r="Q426" s="398"/>
      <c r="R426" s="398"/>
      <c r="S426" s="398"/>
      <c r="T426" s="398"/>
      <c r="U426" s="398"/>
      <c r="V426" s="398"/>
      <c r="W426" s="398"/>
      <c r="X426" s="398"/>
      <c r="Y426" s="398"/>
      <c r="Z426" s="398"/>
    </row>
    <row r="427" spans="2:26" ht="13.5" customHeight="1">
      <c r="B427" s="1141" t="s">
        <v>597</v>
      </c>
      <c r="C427" s="1676"/>
      <c r="D427" s="1676"/>
      <c r="E427" s="1680">
        <v>9</v>
      </c>
      <c r="F427" s="1674">
        <f t="shared" si="123"/>
        <v>9</v>
      </c>
      <c r="G427" s="1676"/>
      <c r="H427" s="1676"/>
      <c r="I427" s="1677">
        <v>73</v>
      </c>
      <c r="J427" s="1674">
        <f t="shared" si="124"/>
        <v>73</v>
      </c>
      <c r="K427" s="1676"/>
      <c r="L427" s="1676"/>
      <c r="M427" s="1677">
        <v>583</v>
      </c>
      <c r="N427" s="1674">
        <f t="shared" si="125"/>
        <v>583</v>
      </c>
      <c r="O427" s="398"/>
      <c r="P427" s="398"/>
      <c r="Q427" s="398"/>
      <c r="R427" s="398"/>
      <c r="S427" s="398"/>
      <c r="T427" s="398"/>
      <c r="U427" s="398"/>
      <c r="V427" s="398"/>
      <c r="W427" s="398"/>
      <c r="X427" s="398"/>
      <c r="Y427" s="398"/>
      <c r="Z427" s="398"/>
    </row>
    <row r="428" spans="2:26" ht="13.5" customHeight="1">
      <c r="B428" s="1141" t="s">
        <v>598</v>
      </c>
      <c r="C428" s="1676"/>
      <c r="D428" s="1676"/>
      <c r="E428" s="1680">
        <v>17</v>
      </c>
      <c r="F428" s="1674">
        <f t="shared" si="123"/>
        <v>17</v>
      </c>
      <c r="G428" s="1676"/>
      <c r="H428" s="1676"/>
      <c r="I428" s="1677">
        <v>171</v>
      </c>
      <c r="J428" s="1674">
        <f t="shared" si="124"/>
        <v>171</v>
      </c>
      <c r="K428" s="1676"/>
      <c r="L428" s="1676"/>
      <c r="M428" s="1677">
        <v>1449</v>
      </c>
      <c r="N428" s="1674">
        <f t="shared" si="125"/>
        <v>1449</v>
      </c>
      <c r="O428" s="398"/>
      <c r="P428" s="398"/>
      <c r="Q428" s="398"/>
      <c r="R428" s="398"/>
      <c r="S428" s="398"/>
      <c r="T428" s="398"/>
      <c r="U428" s="398"/>
      <c r="V428" s="398"/>
      <c r="W428" s="398"/>
      <c r="X428" s="398"/>
      <c r="Y428" s="398"/>
      <c r="Z428" s="398"/>
    </row>
    <row r="429" spans="2:26" ht="13.5" customHeight="1">
      <c r="B429" s="1141" t="s">
        <v>604</v>
      </c>
      <c r="C429" s="1676"/>
      <c r="D429" s="1676"/>
      <c r="E429" s="1680">
        <v>8</v>
      </c>
      <c r="F429" s="1674">
        <f t="shared" si="123"/>
        <v>8</v>
      </c>
      <c r="G429" s="1676"/>
      <c r="H429" s="1676"/>
      <c r="I429" s="1677">
        <v>52</v>
      </c>
      <c r="J429" s="1674">
        <f t="shared" si="124"/>
        <v>52</v>
      </c>
      <c r="K429" s="1676"/>
      <c r="L429" s="1676"/>
      <c r="M429" s="1677">
        <v>580</v>
      </c>
      <c r="N429" s="1674">
        <f t="shared" si="125"/>
        <v>580</v>
      </c>
      <c r="O429" s="398"/>
      <c r="P429" s="398"/>
      <c r="Q429" s="398"/>
      <c r="R429" s="398"/>
      <c r="S429" s="398"/>
      <c r="T429" s="398"/>
      <c r="U429" s="398"/>
      <c r="V429" s="398"/>
      <c r="W429" s="398"/>
      <c r="X429" s="398"/>
      <c r="Y429" s="398"/>
      <c r="Z429" s="398"/>
    </row>
    <row r="430" spans="2:26" ht="13.5" customHeight="1">
      <c r="B430" s="1141" t="s">
        <v>600</v>
      </c>
      <c r="C430" s="1676"/>
      <c r="D430" s="1676"/>
      <c r="E430" s="1680">
        <v>12</v>
      </c>
      <c r="F430" s="1674">
        <f t="shared" si="123"/>
        <v>12</v>
      </c>
      <c r="G430" s="1676"/>
      <c r="H430" s="1676"/>
      <c r="I430" s="1677">
        <v>89</v>
      </c>
      <c r="J430" s="1674">
        <f t="shared" si="124"/>
        <v>89</v>
      </c>
      <c r="K430" s="1676"/>
      <c r="L430" s="1676"/>
      <c r="M430" s="1677">
        <v>1077</v>
      </c>
      <c r="N430" s="1674">
        <f t="shared" si="125"/>
        <v>1077</v>
      </c>
      <c r="O430" s="398"/>
      <c r="P430" s="398"/>
      <c r="Q430" s="398"/>
      <c r="R430" s="398"/>
      <c r="S430" s="398"/>
      <c r="T430" s="398"/>
      <c r="U430" s="398"/>
      <c r="V430" s="398"/>
      <c r="W430" s="398"/>
      <c r="X430" s="398"/>
      <c r="Y430" s="398"/>
      <c r="Z430" s="398"/>
    </row>
    <row r="431" spans="2:26" ht="13.5" customHeight="1">
      <c r="B431" s="1141" t="s">
        <v>601</v>
      </c>
      <c r="C431" s="1676"/>
      <c r="D431" s="1676"/>
      <c r="E431" s="1680">
        <v>18</v>
      </c>
      <c r="F431" s="1674">
        <f t="shared" si="123"/>
        <v>18</v>
      </c>
      <c r="G431" s="1676"/>
      <c r="H431" s="1676"/>
      <c r="I431" s="1677">
        <v>271</v>
      </c>
      <c r="J431" s="1674">
        <f t="shared" si="124"/>
        <v>271</v>
      </c>
      <c r="K431" s="1676"/>
      <c r="L431" s="1676"/>
      <c r="M431" s="1677">
        <v>1409</v>
      </c>
      <c r="N431" s="1674">
        <f t="shared" si="125"/>
        <v>1409</v>
      </c>
      <c r="O431" s="398"/>
      <c r="P431" s="398"/>
      <c r="Q431" s="398"/>
      <c r="R431" s="398"/>
      <c r="S431" s="398"/>
      <c r="T431" s="398"/>
      <c r="U431" s="398"/>
      <c r="V431" s="398"/>
      <c r="W431" s="398"/>
      <c r="X431" s="398"/>
      <c r="Y431" s="398"/>
      <c r="Z431" s="398"/>
    </row>
    <row r="432" spans="2:26" ht="13.5" customHeight="1">
      <c r="B432" s="1141" t="s">
        <v>602</v>
      </c>
      <c r="C432" s="1676"/>
      <c r="D432" s="1676"/>
      <c r="E432" s="1680">
        <v>7</v>
      </c>
      <c r="F432" s="1674">
        <f t="shared" si="123"/>
        <v>7</v>
      </c>
      <c r="G432" s="1676"/>
      <c r="H432" s="1676"/>
      <c r="I432" s="1677">
        <v>89</v>
      </c>
      <c r="J432" s="1674">
        <f t="shared" si="124"/>
        <v>89</v>
      </c>
      <c r="K432" s="1676"/>
      <c r="L432" s="1676"/>
      <c r="M432" s="1677">
        <v>569</v>
      </c>
      <c r="N432" s="1674">
        <f t="shared" si="125"/>
        <v>569</v>
      </c>
      <c r="O432" s="398"/>
      <c r="P432" s="398"/>
      <c r="Q432" s="398"/>
      <c r="R432" s="398"/>
      <c r="S432" s="398"/>
      <c r="T432" s="398"/>
      <c r="U432" s="398"/>
      <c r="V432" s="398"/>
      <c r="W432" s="398"/>
      <c r="X432" s="398"/>
      <c r="Y432" s="398"/>
      <c r="Z432" s="398"/>
    </row>
    <row r="433" spans="2:26" ht="13.5" customHeight="1">
      <c r="B433" s="1584" t="s">
        <v>603</v>
      </c>
      <c r="C433" s="1676"/>
      <c r="D433" s="1676"/>
      <c r="E433" s="1680">
        <v>49</v>
      </c>
      <c r="F433" s="1674">
        <f t="shared" si="123"/>
        <v>49</v>
      </c>
      <c r="G433" s="1676"/>
      <c r="H433" s="1676"/>
      <c r="I433" s="1677">
        <v>1684</v>
      </c>
      <c r="J433" s="1674">
        <f t="shared" si="124"/>
        <v>1684</v>
      </c>
      <c r="K433" s="1676"/>
      <c r="L433" s="1676"/>
      <c r="M433" s="1677">
        <v>6336</v>
      </c>
      <c r="N433" s="1674">
        <f t="shared" si="125"/>
        <v>6336</v>
      </c>
      <c r="O433" s="398"/>
      <c r="P433" s="398"/>
      <c r="Q433" s="398"/>
      <c r="R433" s="398"/>
      <c r="S433" s="398"/>
      <c r="T433" s="398"/>
      <c r="U433" s="398"/>
      <c r="V433" s="398"/>
      <c r="W433" s="398"/>
      <c r="X433" s="398"/>
      <c r="Y433" s="398"/>
      <c r="Z433" s="398"/>
    </row>
    <row r="434" spans="2:26" ht="13.5" customHeight="1">
      <c r="B434" s="1484" t="s">
        <v>133</v>
      </c>
      <c r="C434" s="1679">
        <v>0</v>
      </c>
      <c r="D434" s="1679">
        <v>0</v>
      </c>
      <c r="E434" s="1679">
        <f>SUM(E425:E433)</f>
        <v>140</v>
      </c>
      <c r="F434" s="1679">
        <f t="shared" ref="F434:N434" si="126">SUM(F425:F433)</f>
        <v>140</v>
      </c>
      <c r="G434" s="1679">
        <f t="shared" si="126"/>
        <v>0</v>
      </c>
      <c r="H434" s="1679">
        <f t="shared" si="126"/>
        <v>0</v>
      </c>
      <c r="I434" s="1679">
        <f t="shared" si="126"/>
        <v>2612</v>
      </c>
      <c r="J434" s="1679">
        <f t="shared" si="126"/>
        <v>2612</v>
      </c>
      <c r="K434" s="1679">
        <f t="shared" si="126"/>
        <v>0</v>
      </c>
      <c r="L434" s="1679">
        <f t="shared" si="126"/>
        <v>0</v>
      </c>
      <c r="M434" s="1679">
        <f t="shared" si="126"/>
        <v>13647</v>
      </c>
      <c r="N434" s="1679">
        <f t="shared" si="126"/>
        <v>13647</v>
      </c>
      <c r="O434" s="398"/>
      <c r="P434" s="398"/>
      <c r="Q434" s="398"/>
      <c r="R434" s="398"/>
      <c r="S434" s="398"/>
      <c r="T434" s="398"/>
      <c r="U434" s="398"/>
      <c r="V434" s="398"/>
      <c r="W434" s="398"/>
      <c r="X434" s="398"/>
      <c r="Y434" s="398"/>
      <c r="Z434" s="398"/>
    </row>
    <row r="437" spans="2:26" ht="13.5" customHeight="1">
      <c r="B437" s="1551" t="s">
        <v>132</v>
      </c>
    </row>
    <row r="438" spans="2:26" ht="13.5" customHeight="1">
      <c r="B438" s="2148" t="s">
        <v>588</v>
      </c>
      <c r="C438" s="1940" t="s">
        <v>589</v>
      </c>
      <c r="D438" s="1940"/>
      <c r="E438" s="1940"/>
      <c r="F438" s="1940"/>
      <c r="G438" s="1762" t="s">
        <v>590</v>
      </c>
      <c r="H438" s="1762"/>
      <c r="I438" s="1762"/>
      <c r="J438" s="1762"/>
      <c r="K438" s="2152" t="s">
        <v>591</v>
      </c>
      <c r="L438" s="2153"/>
      <c r="M438" s="2153"/>
      <c r="N438" s="2154"/>
    </row>
    <row r="439" spans="2:26" ht="13.5" customHeight="1">
      <c r="B439" s="1953"/>
      <c r="C439" s="1940"/>
      <c r="D439" s="1940"/>
      <c r="E439" s="1940"/>
      <c r="F439" s="1940"/>
      <c r="G439" s="1762"/>
      <c r="H439" s="1762"/>
      <c r="I439" s="1762"/>
      <c r="J439" s="1762"/>
      <c r="K439" s="1954"/>
      <c r="L439" s="1955"/>
      <c r="M439" s="1955"/>
      <c r="N439" s="1956"/>
    </row>
    <row r="440" spans="2:26" ht="13.5" customHeight="1">
      <c r="B440" s="1939"/>
      <c r="C440" s="1163" t="s">
        <v>592</v>
      </c>
      <c r="D440" s="1163" t="s">
        <v>593</v>
      </c>
      <c r="E440" s="1163" t="s">
        <v>594</v>
      </c>
      <c r="F440" s="1163" t="s">
        <v>133</v>
      </c>
      <c r="G440" s="1163" t="s">
        <v>592</v>
      </c>
      <c r="H440" s="1163" t="s">
        <v>593</v>
      </c>
      <c r="I440" s="1163" t="s">
        <v>594</v>
      </c>
      <c r="J440" s="1163" t="s">
        <v>133</v>
      </c>
      <c r="K440" s="1163" t="s">
        <v>592</v>
      </c>
      <c r="L440" s="1163" t="s">
        <v>593</v>
      </c>
      <c r="M440" s="1163" t="s">
        <v>594</v>
      </c>
      <c r="N440" s="1163" t="s">
        <v>133</v>
      </c>
    </row>
    <row r="441" spans="2:26" ht="13.5" customHeight="1">
      <c r="B441" s="1141" t="s">
        <v>595</v>
      </c>
      <c r="C441" s="1673"/>
      <c r="D441" s="1674">
        <v>6</v>
      </c>
      <c r="E441" s="1675"/>
      <c r="F441" s="1674">
        <f>SUM(C441:E441)</f>
        <v>6</v>
      </c>
      <c r="G441" s="1676"/>
      <c r="H441" s="1677">
        <v>75</v>
      </c>
      <c r="I441" s="1676"/>
      <c r="J441" s="1674">
        <f>SUM(G441:I441)</f>
        <v>75</v>
      </c>
      <c r="K441" s="1676"/>
      <c r="L441" s="1677">
        <v>224</v>
      </c>
      <c r="M441" s="1676"/>
      <c r="N441" s="1674">
        <f>SUM(K441:M441)</f>
        <v>224</v>
      </c>
      <c r="O441" s="398"/>
      <c r="P441" s="398"/>
      <c r="Q441" s="398"/>
      <c r="R441" s="398"/>
      <c r="S441" s="398"/>
      <c r="T441" s="398"/>
      <c r="U441" s="398"/>
      <c r="V441" s="398"/>
      <c r="W441" s="398"/>
      <c r="X441" s="398"/>
      <c r="Y441" s="398"/>
      <c r="Z441" s="398"/>
    </row>
    <row r="442" spans="2:26" ht="13.5" customHeight="1">
      <c r="B442" s="1141" t="s">
        <v>596</v>
      </c>
      <c r="C442" s="1676"/>
      <c r="D442" s="1677">
        <v>5</v>
      </c>
      <c r="E442" s="1675"/>
      <c r="F442" s="1674">
        <f t="shared" ref="F442:F449" si="127">SUM(C442:E442)</f>
        <v>5</v>
      </c>
      <c r="G442" s="1676"/>
      <c r="H442" s="1677">
        <v>25</v>
      </c>
      <c r="I442" s="1676"/>
      <c r="J442" s="1674">
        <f t="shared" ref="J442:J449" si="128">SUM(G442:I442)</f>
        <v>25</v>
      </c>
      <c r="K442" s="1676"/>
      <c r="L442" s="1677">
        <v>60</v>
      </c>
      <c r="M442" s="1676"/>
      <c r="N442" s="1674">
        <f t="shared" ref="N442:N449" si="129">SUM(K442:M442)</f>
        <v>60</v>
      </c>
      <c r="O442" s="398"/>
      <c r="P442" s="398"/>
      <c r="Q442" s="398"/>
      <c r="R442" s="398"/>
      <c r="S442" s="398"/>
      <c r="T442" s="398"/>
      <c r="U442" s="398"/>
      <c r="V442" s="398"/>
      <c r="W442" s="398"/>
      <c r="X442" s="398"/>
      <c r="Y442" s="398"/>
      <c r="Z442" s="398"/>
    </row>
    <row r="443" spans="2:26" ht="13.5" customHeight="1">
      <c r="B443" s="1141" t="s">
        <v>597</v>
      </c>
      <c r="C443" s="1676"/>
      <c r="D443" s="1677">
        <v>6</v>
      </c>
      <c r="E443" s="1675"/>
      <c r="F443" s="1674">
        <f t="shared" si="127"/>
        <v>6</v>
      </c>
      <c r="G443" s="1676"/>
      <c r="H443" s="1677">
        <v>41</v>
      </c>
      <c r="I443" s="1676"/>
      <c r="J443" s="1674">
        <f t="shared" si="128"/>
        <v>41</v>
      </c>
      <c r="K443" s="1676"/>
      <c r="L443" s="1677">
        <v>280</v>
      </c>
      <c r="M443" s="1676"/>
      <c r="N443" s="1674">
        <f t="shared" si="129"/>
        <v>280</v>
      </c>
      <c r="O443" s="398"/>
      <c r="P443" s="398"/>
      <c r="Q443" s="398"/>
      <c r="R443" s="398"/>
      <c r="S443" s="398"/>
      <c r="T443" s="398"/>
      <c r="U443" s="398"/>
      <c r="V443" s="398"/>
      <c r="W443" s="398"/>
      <c r="X443" s="398"/>
      <c r="Y443" s="398"/>
      <c r="Z443" s="398"/>
    </row>
    <row r="444" spans="2:26" ht="13.5" customHeight="1">
      <c r="B444" s="1141" t="s">
        <v>598</v>
      </c>
      <c r="C444" s="1676"/>
      <c r="D444" s="1677">
        <v>10</v>
      </c>
      <c r="E444" s="1675"/>
      <c r="F444" s="1674">
        <f t="shared" si="127"/>
        <v>10</v>
      </c>
      <c r="G444" s="1676"/>
      <c r="H444" s="1677">
        <v>65</v>
      </c>
      <c r="I444" s="1676"/>
      <c r="J444" s="1674">
        <f t="shared" si="128"/>
        <v>65</v>
      </c>
      <c r="K444" s="1676"/>
      <c r="L444" s="1677">
        <v>490</v>
      </c>
      <c r="M444" s="1676"/>
      <c r="N444" s="1674">
        <f t="shared" si="129"/>
        <v>490</v>
      </c>
      <c r="O444" s="398"/>
      <c r="P444" s="398"/>
      <c r="Q444" s="398"/>
      <c r="R444" s="398"/>
      <c r="S444" s="398"/>
      <c r="T444" s="398"/>
      <c r="U444" s="398"/>
      <c r="V444" s="398"/>
      <c r="W444" s="398"/>
      <c r="X444" s="398"/>
      <c r="Y444" s="398"/>
      <c r="Z444" s="398"/>
    </row>
    <row r="445" spans="2:26" ht="13.5" customHeight="1">
      <c r="B445" s="1141" t="s">
        <v>604</v>
      </c>
      <c r="C445" s="1676"/>
      <c r="D445" s="1677">
        <v>6</v>
      </c>
      <c r="E445" s="1675"/>
      <c r="F445" s="1674">
        <f t="shared" si="127"/>
        <v>6</v>
      </c>
      <c r="G445" s="1676"/>
      <c r="H445" s="1677">
        <v>36</v>
      </c>
      <c r="I445" s="1676"/>
      <c r="J445" s="1674">
        <f t="shared" si="128"/>
        <v>36</v>
      </c>
      <c r="K445" s="1676"/>
      <c r="L445" s="1677">
        <v>247</v>
      </c>
      <c r="M445" s="1676"/>
      <c r="N445" s="1674">
        <f t="shared" si="129"/>
        <v>247</v>
      </c>
      <c r="O445" s="398"/>
      <c r="P445" s="398"/>
      <c r="Q445" s="398"/>
      <c r="R445" s="398"/>
      <c r="S445" s="398"/>
      <c r="T445" s="398"/>
      <c r="U445" s="398"/>
      <c r="V445" s="398"/>
      <c r="W445" s="398"/>
      <c r="X445" s="398"/>
      <c r="Y445" s="398"/>
      <c r="Z445" s="398"/>
    </row>
    <row r="446" spans="2:26" ht="13.5" customHeight="1">
      <c r="B446" s="1141" t="s">
        <v>600</v>
      </c>
      <c r="C446" s="1676"/>
      <c r="D446" s="1677">
        <v>6</v>
      </c>
      <c r="E446" s="1675"/>
      <c r="F446" s="1674">
        <f t="shared" si="127"/>
        <v>6</v>
      </c>
      <c r="G446" s="1676"/>
      <c r="H446" s="1677">
        <v>45</v>
      </c>
      <c r="I446" s="1676"/>
      <c r="J446" s="1674">
        <f t="shared" si="128"/>
        <v>45</v>
      </c>
      <c r="K446" s="1676"/>
      <c r="L446" s="1677">
        <v>120</v>
      </c>
      <c r="M446" s="1676"/>
      <c r="N446" s="1674">
        <f t="shared" si="129"/>
        <v>120</v>
      </c>
      <c r="O446" s="398"/>
      <c r="P446" s="398"/>
      <c r="Q446" s="398"/>
      <c r="R446" s="398"/>
      <c r="S446" s="398"/>
      <c r="T446" s="398"/>
      <c r="U446" s="398"/>
      <c r="V446" s="398"/>
      <c r="W446" s="398"/>
      <c r="X446" s="398"/>
      <c r="Y446" s="398"/>
      <c r="Z446" s="398"/>
    </row>
    <row r="447" spans="2:26" ht="13.5" customHeight="1">
      <c r="B447" s="1141" t="s">
        <v>601</v>
      </c>
      <c r="C447" s="1676"/>
      <c r="D447" s="1677">
        <v>9</v>
      </c>
      <c r="E447" s="1675"/>
      <c r="F447" s="1674">
        <f t="shared" si="127"/>
        <v>9</v>
      </c>
      <c r="G447" s="1676"/>
      <c r="H447" s="1677">
        <v>82</v>
      </c>
      <c r="I447" s="1676"/>
      <c r="J447" s="1674">
        <f t="shared" si="128"/>
        <v>82</v>
      </c>
      <c r="K447" s="1676"/>
      <c r="L447" s="1677">
        <v>684</v>
      </c>
      <c r="M447" s="1676"/>
      <c r="N447" s="1674">
        <f t="shared" si="129"/>
        <v>684</v>
      </c>
      <c r="O447" s="398"/>
      <c r="P447" s="398"/>
      <c r="Q447" s="398"/>
      <c r="R447" s="398"/>
      <c r="S447" s="398"/>
      <c r="T447" s="398"/>
      <c r="U447" s="398"/>
      <c r="V447" s="398"/>
      <c r="W447" s="398"/>
      <c r="X447" s="398"/>
      <c r="Y447" s="398"/>
      <c r="Z447" s="398"/>
    </row>
    <row r="448" spans="2:26" ht="13.5" customHeight="1">
      <c r="B448" s="1141" t="s">
        <v>602</v>
      </c>
      <c r="C448" s="1676"/>
      <c r="D448" s="1677">
        <v>5</v>
      </c>
      <c r="E448" s="1675"/>
      <c r="F448" s="1674">
        <f t="shared" si="127"/>
        <v>5</v>
      </c>
      <c r="G448" s="1676"/>
      <c r="H448" s="1677">
        <v>25</v>
      </c>
      <c r="I448" s="1676"/>
      <c r="J448" s="1674">
        <f t="shared" si="128"/>
        <v>25</v>
      </c>
      <c r="K448" s="1676"/>
      <c r="L448" s="1677">
        <v>166</v>
      </c>
      <c r="M448" s="1676"/>
      <c r="N448" s="1674">
        <f t="shared" si="129"/>
        <v>166</v>
      </c>
      <c r="O448" s="398"/>
      <c r="P448" s="398"/>
      <c r="Q448" s="398"/>
      <c r="R448" s="398"/>
      <c r="S448" s="398"/>
      <c r="T448" s="398"/>
      <c r="U448" s="398"/>
      <c r="V448" s="398"/>
      <c r="W448" s="398"/>
      <c r="X448" s="398"/>
      <c r="Y448" s="398"/>
      <c r="Z448" s="398"/>
    </row>
    <row r="449" spans="2:26" ht="13.5" customHeight="1">
      <c r="B449" s="1141" t="s">
        <v>603</v>
      </c>
      <c r="C449" s="1676"/>
      <c r="D449" s="1677">
        <v>21</v>
      </c>
      <c r="E449" s="1675"/>
      <c r="F449" s="1674">
        <f t="shared" si="127"/>
        <v>21</v>
      </c>
      <c r="G449" s="1676"/>
      <c r="H449" s="1677">
        <v>401</v>
      </c>
      <c r="I449" s="1676"/>
      <c r="J449" s="1674">
        <f t="shared" si="128"/>
        <v>401</v>
      </c>
      <c r="K449" s="1676"/>
      <c r="L449" s="1677">
        <v>1113</v>
      </c>
      <c r="M449" s="1676"/>
      <c r="N449" s="1674">
        <f t="shared" si="129"/>
        <v>1113</v>
      </c>
      <c r="O449" s="398"/>
      <c r="P449" s="398"/>
      <c r="Q449" s="398"/>
      <c r="R449" s="398"/>
      <c r="S449" s="398"/>
      <c r="T449" s="398"/>
      <c r="U449" s="398"/>
      <c r="V449" s="398"/>
      <c r="W449" s="398"/>
      <c r="X449" s="398"/>
      <c r="Y449" s="398"/>
      <c r="Z449" s="398"/>
    </row>
    <row r="450" spans="2:26" ht="13.5" customHeight="1">
      <c r="B450" s="1369" t="s">
        <v>133</v>
      </c>
      <c r="C450" s="1679"/>
      <c r="D450" s="1679">
        <f>SUM(D441:D449)</f>
        <v>74</v>
      </c>
      <c r="E450" s="1679">
        <f t="shared" ref="E450:N450" si="130">SUM(E441:E449)</f>
        <v>0</v>
      </c>
      <c r="F450" s="1679">
        <f t="shared" si="130"/>
        <v>74</v>
      </c>
      <c r="G450" s="1679">
        <f t="shared" si="130"/>
        <v>0</v>
      </c>
      <c r="H450" s="1679">
        <f t="shared" si="130"/>
        <v>795</v>
      </c>
      <c r="I450" s="1679">
        <f t="shared" si="130"/>
        <v>0</v>
      </c>
      <c r="J450" s="1679">
        <f t="shared" si="130"/>
        <v>795</v>
      </c>
      <c r="K450" s="1679">
        <f t="shared" si="130"/>
        <v>0</v>
      </c>
      <c r="L450" s="1679">
        <f t="shared" si="130"/>
        <v>3384</v>
      </c>
      <c r="M450" s="1679">
        <f t="shared" si="130"/>
        <v>0</v>
      </c>
      <c r="N450" s="1679">
        <f t="shared" si="130"/>
        <v>3384</v>
      </c>
      <c r="O450" s="398"/>
      <c r="P450" s="398"/>
      <c r="Q450" s="398"/>
      <c r="R450" s="398"/>
      <c r="S450" s="398"/>
      <c r="T450" s="398"/>
      <c r="U450" s="398"/>
      <c r="V450" s="398"/>
      <c r="W450" s="398"/>
      <c r="X450" s="398"/>
      <c r="Y450" s="398"/>
      <c r="Z450" s="398"/>
    </row>
    <row r="452" spans="2:26" ht="13.5" customHeight="1">
      <c r="N452" s="292">
        <v>175</v>
      </c>
    </row>
  </sheetData>
  <mergeCells count="112">
    <mergeCell ref="B438:B440"/>
    <mergeCell ref="C438:F439"/>
    <mergeCell ref="G438:J439"/>
    <mergeCell ref="K438:N439"/>
    <mergeCell ref="B389:B391"/>
    <mergeCell ref="C389:F390"/>
    <mergeCell ref="G389:J390"/>
    <mergeCell ref="K389:N390"/>
    <mergeCell ref="B422:B424"/>
    <mergeCell ref="C422:F423"/>
    <mergeCell ref="G422:J423"/>
    <mergeCell ref="K422:N423"/>
    <mergeCell ref="B406:B408"/>
    <mergeCell ref="C406:F407"/>
    <mergeCell ref="G406:J407"/>
    <mergeCell ref="K406:N407"/>
    <mergeCell ref="B357:B359"/>
    <mergeCell ref="C357:F358"/>
    <mergeCell ref="G357:J358"/>
    <mergeCell ref="K357:N358"/>
    <mergeCell ref="B373:B375"/>
    <mergeCell ref="C373:F374"/>
    <mergeCell ref="G373:J374"/>
    <mergeCell ref="K373:N374"/>
    <mergeCell ref="B324:B326"/>
    <mergeCell ref="C324:F325"/>
    <mergeCell ref="G324:J325"/>
    <mergeCell ref="K324:N325"/>
    <mergeCell ref="B340:B342"/>
    <mergeCell ref="C340:F341"/>
    <mergeCell ref="G340:J341"/>
    <mergeCell ref="K340:N341"/>
    <mergeCell ref="B291:B293"/>
    <mergeCell ref="C291:F292"/>
    <mergeCell ref="G291:J292"/>
    <mergeCell ref="K291:N292"/>
    <mergeCell ref="B308:B310"/>
    <mergeCell ref="C308:F309"/>
    <mergeCell ref="G308:J309"/>
    <mergeCell ref="K308:N309"/>
    <mergeCell ref="B257:B259"/>
    <mergeCell ref="C257:F258"/>
    <mergeCell ref="G257:J258"/>
    <mergeCell ref="K257:N258"/>
    <mergeCell ref="B275:B277"/>
    <mergeCell ref="C275:F276"/>
    <mergeCell ref="G275:J276"/>
    <mergeCell ref="K275:N276"/>
    <mergeCell ref="B225:B227"/>
    <mergeCell ref="C225:F226"/>
    <mergeCell ref="G225:J226"/>
    <mergeCell ref="K225:N226"/>
    <mergeCell ref="B241:B243"/>
    <mergeCell ref="C241:F242"/>
    <mergeCell ref="G241:J242"/>
    <mergeCell ref="K241:N242"/>
    <mergeCell ref="B192:B194"/>
    <mergeCell ref="C192:F193"/>
    <mergeCell ref="G192:J193"/>
    <mergeCell ref="K192:N193"/>
    <mergeCell ref="B208:B210"/>
    <mergeCell ref="C208:F209"/>
    <mergeCell ref="G208:J209"/>
    <mergeCell ref="K208:N209"/>
    <mergeCell ref="B159:B161"/>
    <mergeCell ref="C159:F160"/>
    <mergeCell ref="G159:J160"/>
    <mergeCell ref="K159:N160"/>
    <mergeCell ref="B176:B178"/>
    <mergeCell ref="C176:F177"/>
    <mergeCell ref="G176:J177"/>
    <mergeCell ref="K176:N177"/>
    <mergeCell ref="B127:B129"/>
    <mergeCell ref="C127:F128"/>
    <mergeCell ref="G127:J128"/>
    <mergeCell ref="K127:N128"/>
    <mergeCell ref="B143:B145"/>
    <mergeCell ref="C143:F144"/>
    <mergeCell ref="G143:J144"/>
    <mergeCell ref="K143:N144"/>
    <mergeCell ref="B96:B97"/>
    <mergeCell ref="C96:F96"/>
    <mergeCell ref="G96:J96"/>
    <mergeCell ref="K96:N96"/>
    <mergeCell ref="B111:B112"/>
    <mergeCell ref="C111:F111"/>
    <mergeCell ref="G111:J111"/>
    <mergeCell ref="K111:N111"/>
    <mergeCell ref="B65:B66"/>
    <mergeCell ref="C65:F65"/>
    <mergeCell ref="G65:J65"/>
    <mergeCell ref="K65:N65"/>
    <mergeCell ref="B81:B82"/>
    <mergeCell ref="C81:F81"/>
    <mergeCell ref="G81:J81"/>
    <mergeCell ref="K81:N81"/>
    <mergeCell ref="B35:B36"/>
    <mergeCell ref="C35:F35"/>
    <mergeCell ref="G35:J35"/>
    <mergeCell ref="K35:N35"/>
    <mergeCell ref="B50:B51"/>
    <mergeCell ref="C50:F50"/>
    <mergeCell ref="G50:J50"/>
    <mergeCell ref="K50:N50"/>
    <mergeCell ref="B4:B5"/>
    <mergeCell ref="C4:F4"/>
    <mergeCell ref="G4:J4"/>
    <mergeCell ref="K4:N4"/>
    <mergeCell ref="B19:B20"/>
    <mergeCell ref="C19:F19"/>
    <mergeCell ref="G19:J19"/>
    <mergeCell ref="K19:N19"/>
  </mergeCells>
  <pageMargins left="0.7" right="0.7" top="0.75" bottom="0.75" header="0.3" footer="0.3"/>
  <pageSetup scale="66" orientation="landscape" r:id="rId1"/>
  <rowBreaks count="9" manualBreakCount="9">
    <brk id="32" max="13" man="1"/>
    <brk id="78" max="13" man="1"/>
    <brk id="124" max="13" man="1"/>
    <brk id="173" max="13" man="1"/>
    <brk id="222" max="13" man="1"/>
    <brk id="271" max="13" man="1"/>
    <brk id="305" max="13" man="1"/>
    <brk id="354" max="13" man="1"/>
    <brk id="403" max="13" man="1"/>
  </rowBreaks>
  <ignoredErrors>
    <ignoredError sqref="F6:F14 J6:J14" formula="1"/>
  </ignoredError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9">
    <tabColor rgb="FF00B050"/>
  </sheetPr>
  <dimension ref="A1:T328"/>
  <sheetViews>
    <sheetView workbookViewId="0">
      <pane xSplit="2" ySplit="7" topLeftCell="F44" activePane="bottomRight" state="frozen"/>
      <selection pane="bottomRight" activeCell="A13" sqref="A13"/>
      <selection pane="bottomLeft" activeCell="A8" sqref="A8"/>
      <selection pane="topRight" activeCell="C1" sqref="C1"/>
    </sheetView>
  </sheetViews>
  <sheetFormatPr defaultColWidth="9.140625" defaultRowHeight="15"/>
  <cols>
    <col min="1" max="1" width="4.42578125" style="193" customWidth="1"/>
    <col min="2" max="16384" width="9.140625" style="193"/>
  </cols>
  <sheetData>
    <row r="1" spans="1:20">
      <c r="B1"/>
      <c r="C1" s="150"/>
      <c r="D1"/>
      <c r="E1"/>
      <c r="F1"/>
      <c r="G1"/>
      <c r="H1"/>
      <c r="I1"/>
      <c r="J1"/>
      <c r="K1"/>
      <c r="L1"/>
      <c r="M1"/>
      <c r="N1"/>
      <c r="O1"/>
      <c r="P1"/>
      <c r="Q1"/>
      <c r="R1"/>
      <c r="S1"/>
      <c r="T1"/>
    </row>
    <row r="2" spans="1:20">
      <c r="A2" s="252"/>
      <c r="B2" s="76"/>
      <c r="C2" s="192" t="s">
        <v>607</v>
      </c>
      <c r="D2" s="69"/>
      <c r="E2" s="69"/>
      <c r="F2" s="69"/>
      <c r="G2" s="69"/>
      <c r="H2" s="69"/>
      <c r="I2" s="69"/>
      <c r="J2" s="69"/>
      <c r="K2" s="69"/>
      <c r="L2" s="69"/>
      <c r="M2" s="69"/>
      <c r="N2" s="69"/>
      <c r="O2" s="69"/>
      <c r="P2"/>
      <c r="Q2"/>
      <c r="R2"/>
      <c r="S2"/>
      <c r="T2"/>
    </row>
    <row r="3" spans="1:20">
      <c r="A3" s="252"/>
      <c r="B3" s="400"/>
      <c r="C3" s="83"/>
      <c r="D3" s="400"/>
      <c r="E3" s="400"/>
      <c r="F3" s="400"/>
      <c r="G3" s="400"/>
      <c r="H3" s="400"/>
      <c r="I3" s="400"/>
      <c r="J3" s="400"/>
      <c r="K3" s="400"/>
      <c r="L3" s="400"/>
      <c r="M3" s="400"/>
      <c r="N3" s="400"/>
      <c r="O3" s="400"/>
      <c r="P3"/>
      <c r="Q3"/>
      <c r="R3"/>
      <c r="S3"/>
      <c r="T3"/>
    </row>
    <row r="4" spans="1:20" ht="90">
      <c r="A4" s="252"/>
      <c r="B4" s="400"/>
      <c r="C4" s="1290" t="s">
        <v>588</v>
      </c>
      <c r="D4" s="1681" t="s">
        <v>589</v>
      </c>
      <c r="E4" s="1682"/>
      <c r="F4" s="1682"/>
      <c r="G4" s="1683"/>
      <c r="H4" s="2155" t="s">
        <v>590</v>
      </c>
      <c r="I4" s="2156"/>
      <c r="J4" s="2156"/>
      <c r="K4" s="2156"/>
      <c r="L4" s="2157"/>
      <c r="M4" s="2155" t="s">
        <v>591</v>
      </c>
      <c r="N4" s="2156"/>
      <c r="O4" s="2156"/>
      <c r="P4" s="2157"/>
      <c r="Q4"/>
      <c r="R4" s="1684" t="s">
        <v>608</v>
      </c>
      <c r="S4" s="1684" t="s">
        <v>609</v>
      </c>
      <c r="T4" s="1685" t="s">
        <v>177</v>
      </c>
    </row>
    <row r="5" spans="1:20">
      <c r="A5" s="253"/>
      <c r="B5" s="400"/>
      <c r="C5" s="1290"/>
      <c r="D5" s="1290" t="s">
        <v>592</v>
      </c>
      <c r="E5" s="1290" t="s">
        <v>593</v>
      </c>
      <c r="F5" s="1290" t="s">
        <v>594</v>
      </c>
      <c r="G5" s="1290" t="s">
        <v>133</v>
      </c>
      <c r="H5" s="1290" t="s">
        <v>592</v>
      </c>
      <c r="I5" s="1290" t="s">
        <v>593</v>
      </c>
      <c r="J5" s="1290" t="s">
        <v>594</v>
      </c>
      <c r="K5" s="1290"/>
      <c r="L5" s="1290" t="s">
        <v>133</v>
      </c>
      <c r="M5" s="1290" t="s">
        <v>592</v>
      </c>
      <c r="N5" s="1290" t="s">
        <v>593</v>
      </c>
      <c r="O5" s="1290" t="s">
        <v>594</v>
      </c>
      <c r="P5" s="1290" t="s">
        <v>133</v>
      </c>
      <c r="Q5"/>
      <c r="R5" s="1111" t="s">
        <v>130</v>
      </c>
      <c r="S5" s="1406">
        <f>+P247</f>
        <v>13051</v>
      </c>
      <c r="T5" s="1686" t="e">
        <f t="shared" ref="T5:T10" si="0">(S5/$R$11)*100</f>
        <v>#VALUE!</v>
      </c>
    </row>
    <row r="6" spans="1:20" ht="34.5" customHeight="1">
      <c r="A6" s="253"/>
      <c r="B6" s="401"/>
      <c r="C6" s="1687" t="s">
        <v>595</v>
      </c>
      <c r="D6" s="1120">
        <f>+D29+D43+D56+D69+D82+D95+D108+D121+D134+D147+D160+D173+D186+D199+D212+D225+D238+D251+D264+D277+D290+D303</f>
        <v>40</v>
      </c>
      <c r="E6" s="1120">
        <f>+E29+E43+E56+E69+E82+E95+E108+E121+E134+E147+E160+E173+E186+E199+E212+E225+E238+E251+E264+E277+E290+E303</f>
        <v>58</v>
      </c>
      <c r="F6" s="1120">
        <f>+F29+F43+F56+F69+F82+F95+F108+F121+F134+F147+F160+F173+F186+F199+F212+F225+F238+F251+F264+F277+F290+F303</f>
        <v>61</v>
      </c>
      <c r="G6" s="1120">
        <f>+D6+E6+F6</f>
        <v>159</v>
      </c>
      <c r="H6" s="1120">
        <f>+H29+H43+H56+H69+H82+H95+H108+H121+H134+H147+H160+H173+H186+H199+H212+H225+H238+H251+H264+H277+H290+H303</f>
        <v>302</v>
      </c>
      <c r="I6" s="1120">
        <f>+I29+I43+I56+I69+I82+I95+I108+I121+I134+I147+I160+I173+I186+I199+I212+I225+I238+I251+I264+I277+I290+I303</f>
        <v>206</v>
      </c>
      <c r="J6" s="1120">
        <f>+J29+J43+J56+J69+J82+J95+J108+J121+J134+J147+J160+J173+J186+J199+J212+J225+J238+J251+J264+J277+J290+J303+K199</f>
        <v>433</v>
      </c>
      <c r="K6" s="1120"/>
      <c r="L6" s="1120">
        <f t="shared" ref="L6:L15" si="1">+H6+I6+J6</f>
        <v>941</v>
      </c>
      <c r="M6" s="1120">
        <f t="shared" ref="M6:O14" si="2">+M29+M43+M56+M69+M82+M95+M108+M121+M134+M147+M160+M173+M186+M199+M212+M225+M238+M251+M264+M277+M290+M303</f>
        <v>448</v>
      </c>
      <c r="N6" s="1120">
        <f t="shared" si="2"/>
        <v>2760</v>
      </c>
      <c r="O6" s="1120">
        <f t="shared" si="2"/>
        <v>1162</v>
      </c>
      <c r="P6" s="1120">
        <f>+M6+N6+O6</f>
        <v>4370</v>
      </c>
      <c r="Q6"/>
      <c r="R6" s="1111" t="s">
        <v>140</v>
      </c>
      <c r="S6" s="1406">
        <f>+P78</f>
        <v>5814</v>
      </c>
      <c r="T6" s="1686" t="e">
        <f t="shared" si="0"/>
        <v>#VALUE!</v>
      </c>
    </row>
    <row r="7" spans="1:20">
      <c r="A7" s="253"/>
      <c r="B7" s="401"/>
      <c r="C7" s="1121" t="s">
        <v>596</v>
      </c>
      <c r="D7" s="1120">
        <f t="shared" ref="D7:F14" si="3">+D30+D44+D57+D70+D83+D96+D109+D122+D135+D148+D161+D174+D187+D200+D213+D226+D239+D252+D265+D278+D291+D304</f>
        <v>24</v>
      </c>
      <c r="E7" s="1120">
        <f t="shared" si="3"/>
        <v>33</v>
      </c>
      <c r="F7" s="1120">
        <f t="shared" si="3"/>
        <v>47</v>
      </c>
      <c r="G7" s="1120">
        <f t="shared" ref="G7:G14" si="4">+D7+E7+F7</f>
        <v>104</v>
      </c>
      <c r="H7" s="1120">
        <f t="shared" ref="H7:I14" si="5">+H30+H44+H57+H70+H83+H96+H109+H122+H135+H148+H161+H174+H187+H200+H213+H226+H239+H252+H265+H278+H291+H304</f>
        <v>142</v>
      </c>
      <c r="I7" s="1120">
        <f t="shared" si="5"/>
        <v>148</v>
      </c>
      <c r="J7" s="1120">
        <f t="shared" ref="J7:J14" si="6">+J30+J44+J57+J70+J83+J96+J109+J122+J135+J148+J161+J174+J187+J200+J213+J226+J239+J252+J265+J278+J291+J304+K200</f>
        <v>216</v>
      </c>
      <c r="K7" s="1120"/>
      <c r="L7" s="1120">
        <f t="shared" si="1"/>
        <v>506</v>
      </c>
      <c r="M7" s="1120">
        <f t="shared" si="2"/>
        <v>209</v>
      </c>
      <c r="N7" s="1120">
        <f t="shared" si="2"/>
        <v>1694</v>
      </c>
      <c r="O7" s="1120">
        <f t="shared" si="2"/>
        <v>407</v>
      </c>
      <c r="P7" s="1120">
        <f t="shared" ref="P7:P14" si="7">+M7+N7+O7</f>
        <v>2310</v>
      </c>
      <c r="Q7"/>
      <c r="R7" s="1111" t="s">
        <v>150</v>
      </c>
      <c r="S7" s="1406">
        <f>+P273</f>
        <v>5503</v>
      </c>
      <c r="T7" s="1686" t="e">
        <f t="shared" si="0"/>
        <v>#VALUE!</v>
      </c>
    </row>
    <row r="8" spans="1:20" ht="20.100000000000001" customHeight="1">
      <c r="A8" s="254"/>
      <c r="B8" s="401"/>
      <c r="C8" s="1121" t="s">
        <v>597</v>
      </c>
      <c r="D8" s="1120">
        <f t="shared" si="3"/>
        <v>24</v>
      </c>
      <c r="E8" s="1120">
        <f t="shared" si="3"/>
        <v>33</v>
      </c>
      <c r="F8" s="1120">
        <f t="shared" si="3"/>
        <v>52</v>
      </c>
      <c r="G8" s="1120">
        <f t="shared" si="4"/>
        <v>109</v>
      </c>
      <c r="H8" s="1120">
        <f t="shared" si="5"/>
        <v>239</v>
      </c>
      <c r="I8" s="1120">
        <f t="shared" si="5"/>
        <v>121</v>
      </c>
      <c r="J8" s="1120">
        <f t="shared" si="6"/>
        <v>319</v>
      </c>
      <c r="K8" s="1120"/>
      <c r="L8" s="1120">
        <f t="shared" si="1"/>
        <v>679</v>
      </c>
      <c r="M8" s="1120">
        <f t="shared" si="2"/>
        <v>359</v>
      </c>
      <c r="N8" s="1120">
        <f t="shared" si="2"/>
        <v>1818</v>
      </c>
      <c r="O8" s="1120">
        <f t="shared" si="2"/>
        <v>575</v>
      </c>
      <c r="P8" s="1120">
        <f t="shared" si="7"/>
        <v>2752</v>
      </c>
      <c r="Q8"/>
      <c r="R8" s="1111" t="s">
        <v>143</v>
      </c>
      <c r="S8" s="1406">
        <f>+P130</f>
        <v>4612</v>
      </c>
      <c r="T8" s="1686" t="e">
        <f t="shared" si="0"/>
        <v>#VALUE!</v>
      </c>
    </row>
    <row r="9" spans="1:20" ht="20.100000000000001" customHeight="1">
      <c r="A9" s="254"/>
      <c r="B9" s="401"/>
      <c r="C9" s="1121" t="s">
        <v>598</v>
      </c>
      <c r="D9" s="1120">
        <f t="shared" si="3"/>
        <v>32</v>
      </c>
      <c r="E9" s="1120">
        <f t="shared" si="3"/>
        <v>49</v>
      </c>
      <c r="F9" s="1120">
        <f t="shared" si="3"/>
        <v>52</v>
      </c>
      <c r="G9" s="1120">
        <f t="shared" si="4"/>
        <v>133</v>
      </c>
      <c r="H9" s="1120">
        <f t="shared" si="5"/>
        <v>264</v>
      </c>
      <c r="I9" s="1120">
        <f t="shared" si="5"/>
        <v>175</v>
      </c>
      <c r="J9" s="1120">
        <f t="shared" si="6"/>
        <v>286</v>
      </c>
      <c r="K9" s="1120"/>
      <c r="L9" s="1120">
        <f t="shared" si="1"/>
        <v>725</v>
      </c>
      <c r="M9" s="1120">
        <f t="shared" si="2"/>
        <v>347</v>
      </c>
      <c r="N9" s="1120">
        <f t="shared" si="2"/>
        <v>1992</v>
      </c>
      <c r="O9" s="1120">
        <f t="shared" si="2"/>
        <v>1559</v>
      </c>
      <c r="P9" s="1120">
        <f t="shared" si="7"/>
        <v>3898</v>
      </c>
      <c r="Q9"/>
      <c r="R9" s="1111" t="s">
        <v>208</v>
      </c>
      <c r="S9" s="1406">
        <f>+P182</f>
        <v>2809</v>
      </c>
      <c r="T9" s="1686" t="e">
        <f t="shared" si="0"/>
        <v>#VALUE!</v>
      </c>
    </row>
    <row r="10" spans="1:20" ht="20.100000000000001" customHeight="1">
      <c r="A10" s="254"/>
      <c r="B10" s="401"/>
      <c r="C10" s="1121" t="s">
        <v>599</v>
      </c>
      <c r="D10" s="1120">
        <f t="shared" si="3"/>
        <v>28</v>
      </c>
      <c r="E10" s="1120">
        <f t="shared" si="3"/>
        <v>51</v>
      </c>
      <c r="F10" s="1120">
        <f t="shared" si="3"/>
        <v>32</v>
      </c>
      <c r="G10" s="1120">
        <f t="shared" si="4"/>
        <v>111</v>
      </c>
      <c r="H10" s="1120">
        <f t="shared" si="5"/>
        <v>107</v>
      </c>
      <c r="I10" s="1120">
        <f t="shared" si="5"/>
        <v>181</v>
      </c>
      <c r="J10" s="1120">
        <f t="shared" si="6"/>
        <v>112</v>
      </c>
      <c r="K10" s="1120"/>
      <c r="L10" s="1120">
        <f t="shared" si="1"/>
        <v>400</v>
      </c>
      <c r="M10" s="1120">
        <f t="shared" si="2"/>
        <v>118</v>
      </c>
      <c r="N10" s="1120">
        <f t="shared" si="2"/>
        <v>2582</v>
      </c>
      <c r="O10" s="1120">
        <f t="shared" si="2"/>
        <v>669</v>
      </c>
      <c r="P10" s="1120">
        <f t="shared" si="7"/>
        <v>3369</v>
      </c>
      <c r="Q10"/>
      <c r="R10" s="1111" t="s">
        <v>610</v>
      </c>
      <c r="S10" s="1406">
        <f>+P38+P52+P65+P91+P104+P117+P143+P156+P169+P195+P208+P221+P234+P260+P286+P299+P312</f>
        <v>11169</v>
      </c>
      <c r="T10" s="1686" t="e">
        <f t="shared" si="0"/>
        <v>#VALUE!</v>
      </c>
    </row>
    <row r="11" spans="1:20" ht="20.100000000000001" customHeight="1">
      <c r="A11" s="254"/>
      <c r="B11" s="401"/>
      <c r="C11" s="1121" t="s">
        <v>600</v>
      </c>
      <c r="D11" s="1120">
        <f t="shared" si="3"/>
        <v>31</v>
      </c>
      <c r="E11" s="1120">
        <f t="shared" si="3"/>
        <v>31</v>
      </c>
      <c r="F11" s="1120">
        <f t="shared" si="3"/>
        <v>30</v>
      </c>
      <c r="G11" s="1120">
        <f t="shared" si="4"/>
        <v>92</v>
      </c>
      <c r="H11" s="1120">
        <f t="shared" si="5"/>
        <v>273</v>
      </c>
      <c r="I11" s="1120">
        <f t="shared" si="5"/>
        <v>117</v>
      </c>
      <c r="J11" s="1120">
        <f t="shared" si="6"/>
        <v>171</v>
      </c>
      <c r="K11" s="1120"/>
      <c r="L11" s="1120">
        <f t="shared" si="1"/>
        <v>561</v>
      </c>
      <c r="M11" s="1120">
        <f t="shared" si="2"/>
        <v>162</v>
      </c>
      <c r="N11" s="1120">
        <f t="shared" si="2"/>
        <v>1143</v>
      </c>
      <c r="O11" s="1120">
        <f t="shared" si="2"/>
        <v>904</v>
      </c>
      <c r="P11" s="1120">
        <f t="shared" si="7"/>
        <v>2209</v>
      </c>
      <c r="Q11"/>
      <c r="R11" s="1111" t="s">
        <v>133</v>
      </c>
      <c r="S11" s="1406">
        <f>SUM(S5:S10)</f>
        <v>42958</v>
      </c>
      <c r="T11" s="1686" t="e">
        <f>SUM(T5:T10)</f>
        <v>#VALUE!</v>
      </c>
    </row>
    <row r="12" spans="1:20" ht="20.100000000000001" customHeight="1">
      <c r="A12" s="254"/>
      <c r="B12" s="401"/>
      <c r="C12" s="1121" t="s">
        <v>601</v>
      </c>
      <c r="D12" s="1120">
        <f t="shared" si="3"/>
        <v>47</v>
      </c>
      <c r="E12" s="1120">
        <f t="shared" si="3"/>
        <v>63</v>
      </c>
      <c r="F12" s="1120">
        <f t="shared" si="3"/>
        <v>81</v>
      </c>
      <c r="G12" s="1120">
        <f t="shared" si="4"/>
        <v>191</v>
      </c>
      <c r="H12" s="1120">
        <f t="shared" si="5"/>
        <v>349</v>
      </c>
      <c r="I12" s="1120">
        <f t="shared" si="5"/>
        <v>234</v>
      </c>
      <c r="J12" s="1120">
        <f t="shared" si="6"/>
        <v>554</v>
      </c>
      <c r="K12" s="1120"/>
      <c r="L12" s="1120">
        <f t="shared" si="1"/>
        <v>1137</v>
      </c>
      <c r="M12" s="1120">
        <f t="shared" si="2"/>
        <v>672</v>
      </c>
      <c r="N12" s="1120">
        <f t="shared" si="2"/>
        <v>2996</v>
      </c>
      <c r="O12" s="1120">
        <f t="shared" si="2"/>
        <v>1607</v>
      </c>
      <c r="P12" s="1120">
        <f t="shared" si="7"/>
        <v>5275</v>
      </c>
      <c r="Q12"/>
      <c r="R12" s="14"/>
      <c r="S12" s="9"/>
      <c r="T12"/>
    </row>
    <row r="13" spans="1:20" ht="20.100000000000001" customHeight="1">
      <c r="A13" s="254"/>
      <c r="B13" s="401"/>
      <c r="C13" s="1121" t="s">
        <v>602</v>
      </c>
      <c r="D13" s="1120">
        <f t="shared" si="3"/>
        <v>22</v>
      </c>
      <c r="E13" s="1120">
        <f t="shared" si="3"/>
        <v>26</v>
      </c>
      <c r="F13" s="1120">
        <f t="shared" si="3"/>
        <v>28</v>
      </c>
      <c r="G13" s="1120">
        <f t="shared" si="4"/>
        <v>76</v>
      </c>
      <c r="H13" s="1120">
        <f t="shared" si="5"/>
        <v>188</v>
      </c>
      <c r="I13" s="1120">
        <f t="shared" si="5"/>
        <v>121</v>
      </c>
      <c r="J13" s="1120">
        <f t="shared" si="6"/>
        <v>96</v>
      </c>
      <c r="K13" s="1120"/>
      <c r="L13" s="1120">
        <f t="shared" si="1"/>
        <v>405</v>
      </c>
      <c r="M13" s="1120">
        <f t="shared" si="2"/>
        <v>131</v>
      </c>
      <c r="N13" s="1120">
        <f t="shared" si="2"/>
        <v>1364</v>
      </c>
      <c r="O13" s="1120">
        <f t="shared" si="2"/>
        <v>702</v>
      </c>
      <c r="P13" s="1120">
        <f t="shared" si="7"/>
        <v>2197</v>
      </c>
      <c r="Q13"/>
      <c r="R13" s="14"/>
      <c r="S13" s="9">
        <f>+S11-P15</f>
        <v>0</v>
      </c>
      <c r="T13"/>
    </row>
    <row r="14" spans="1:20" ht="20.100000000000001" customHeight="1">
      <c r="A14" s="254"/>
      <c r="B14" s="401"/>
      <c r="C14" s="1121" t="s">
        <v>603</v>
      </c>
      <c r="D14" s="1120">
        <f t="shared" si="3"/>
        <v>159</v>
      </c>
      <c r="E14" s="1120">
        <f t="shared" si="3"/>
        <v>172</v>
      </c>
      <c r="F14" s="1120">
        <f t="shared" si="3"/>
        <v>156</v>
      </c>
      <c r="G14" s="1120">
        <f t="shared" si="4"/>
        <v>487</v>
      </c>
      <c r="H14" s="1120">
        <f t="shared" si="5"/>
        <v>3932</v>
      </c>
      <c r="I14" s="1120">
        <f t="shared" si="5"/>
        <v>1978</v>
      </c>
      <c r="J14" s="1120">
        <f t="shared" si="6"/>
        <v>4870</v>
      </c>
      <c r="K14" s="1120"/>
      <c r="L14" s="1120">
        <f t="shared" si="1"/>
        <v>10780</v>
      </c>
      <c r="M14" s="1120">
        <f t="shared" si="2"/>
        <v>1784</v>
      </c>
      <c r="N14" s="1120">
        <f t="shared" si="2"/>
        <v>7938</v>
      </c>
      <c r="O14" s="1120">
        <f t="shared" si="2"/>
        <v>6856</v>
      </c>
      <c r="P14" s="1120">
        <f t="shared" si="7"/>
        <v>16578</v>
      </c>
      <c r="Q14"/>
      <c r="R14" s="14"/>
      <c r="S14" s="9"/>
      <c r="T14"/>
    </row>
    <row r="15" spans="1:20" ht="20.100000000000001" customHeight="1">
      <c r="A15" s="254"/>
      <c r="B15" s="402"/>
      <c r="C15" s="1290" t="s">
        <v>133</v>
      </c>
      <c r="D15" s="1122">
        <f>SUM(D6:D14)</f>
        <v>407</v>
      </c>
      <c r="E15" s="1122">
        <f>SUM(E6:E14)</f>
        <v>516</v>
      </c>
      <c r="F15" s="1122">
        <f>SUM(F6:F14)</f>
        <v>539</v>
      </c>
      <c r="G15" s="1122">
        <f>+D15+E15+F15</f>
        <v>1462</v>
      </c>
      <c r="H15" s="1122">
        <f>SUM(H6:H14)</f>
        <v>5796</v>
      </c>
      <c r="I15" s="1122">
        <f>SUM(I6:I14)</f>
        <v>3281</v>
      </c>
      <c r="J15" s="1122">
        <f>SUM(J6:J14)</f>
        <v>7057</v>
      </c>
      <c r="K15" s="1122"/>
      <c r="L15" s="1122">
        <f t="shared" si="1"/>
        <v>16134</v>
      </c>
      <c r="M15" s="1122">
        <f>SUM(M6:M14)</f>
        <v>4230</v>
      </c>
      <c r="N15" s="1122">
        <f>SUM(N6:N14)</f>
        <v>24287</v>
      </c>
      <c r="O15" s="1122">
        <f>SUM(O6:O14)</f>
        <v>14441</v>
      </c>
      <c r="P15" s="1122">
        <f>+M15+N15+O15</f>
        <v>42958</v>
      </c>
      <c r="Q15" s="395"/>
      <c r="R15" s="15"/>
      <c r="S15" s="15"/>
      <c r="T15" s="15"/>
    </row>
    <row r="16" spans="1:20" ht="25.5" customHeight="1">
      <c r="A16" s="254"/>
      <c r="B16"/>
      <c r="C16"/>
      <c r="D16" s="14"/>
      <c r="E16" s="14"/>
      <c r="F16" s="14"/>
      <c r="G16" s="2158"/>
      <c r="H16"/>
      <c r="I16"/>
      <c r="J16"/>
      <c r="K16"/>
      <c r="L16"/>
      <c r="M16"/>
      <c r="N16"/>
      <c r="O16"/>
      <c r="P16"/>
      <c r="Q16"/>
      <c r="R16"/>
      <c r="S16"/>
      <c r="T16"/>
    </row>
    <row r="17" spans="1:20" s="256" customFormat="1">
      <c r="A17" s="255"/>
      <c r="B17"/>
      <c r="C17"/>
      <c r="D17"/>
      <c r="E17"/>
      <c r="F17"/>
      <c r="G17"/>
      <c r="H17"/>
      <c r="I17"/>
      <c r="J17"/>
      <c r="K17"/>
      <c r="L17"/>
      <c r="M17"/>
      <c r="N17"/>
      <c r="O17"/>
      <c r="P17"/>
      <c r="Q17"/>
      <c r="R17"/>
      <c r="S17"/>
      <c r="T17"/>
    </row>
    <row r="18" spans="1:20">
      <c r="B18"/>
      <c r="C18"/>
      <c r="D18"/>
      <c r="E18"/>
      <c r="F18"/>
      <c r="G18"/>
      <c r="H18"/>
      <c r="I18"/>
      <c r="J18"/>
      <c r="K18"/>
      <c r="L18" s="14"/>
      <c r="M18"/>
      <c r="N18"/>
      <c r="O18"/>
      <c r="P18" s="14"/>
      <c r="Q18"/>
      <c r="R18"/>
      <c r="S18"/>
      <c r="T18"/>
    </row>
    <row r="19" spans="1:20">
      <c r="B19"/>
      <c r="C19"/>
      <c r="D19"/>
      <c r="E19"/>
      <c r="F19"/>
      <c r="G19"/>
      <c r="H19"/>
      <c r="I19"/>
      <c r="J19"/>
      <c r="K19"/>
      <c r="L19"/>
      <c r="M19"/>
      <c r="N19"/>
      <c r="O19"/>
      <c r="P19"/>
      <c r="Q19"/>
      <c r="R19"/>
      <c r="S19"/>
      <c r="T19"/>
    </row>
    <row r="20" spans="1:20">
      <c r="A20" s="193">
        <v>1</v>
      </c>
      <c r="B20"/>
      <c r="C20"/>
      <c r="D20"/>
      <c r="E20"/>
      <c r="F20"/>
      <c r="G20"/>
      <c r="H20"/>
      <c r="I20"/>
      <c r="J20"/>
      <c r="K20"/>
      <c r="L20"/>
      <c r="M20"/>
      <c r="N20"/>
      <c r="O20"/>
      <c r="P20"/>
      <c r="Q20"/>
      <c r="R20"/>
      <c r="S20"/>
      <c r="T20"/>
    </row>
    <row r="21" spans="1:20">
      <c r="B21"/>
      <c r="C21"/>
      <c r="D21"/>
      <c r="E21"/>
      <c r="F21"/>
      <c r="G21"/>
      <c r="H21"/>
      <c r="I21"/>
      <c r="J21"/>
      <c r="K21"/>
      <c r="L21"/>
      <c r="M21"/>
      <c r="N21"/>
      <c r="O21"/>
      <c r="P21" s="14"/>
      <c r="Q21"/>
      <c r="R21"/>
      <c r="S21"/>
      <c r="T21"/>
    </row>
    <row r="22" spans="1:20">
      <c r="B22"/>
      <c r="C22"/>
      <c r="D22"/>
      <c r="E22"/>
      <c r="F22"/>
      <c r="G22"/>
      <c r="H22"/>
      <c r="I22"/>
      <c r="J22"/>
      <c r="K22"/>
      <c r="L22"/>
      <c r="M22"/>
      <c r="N22"/>
      <c r="O22"/>
      <c r="P22"/>
      <c r="Q22"/>
      <c r="R22"/>
      <c r="S22"/>
      <c r="T22"/>
    </row>
    <row r="23" spans="1:20">
      <c r="B23"/>
      <c r="C23"/>
      <c r="D23"/>
      <c r="E23"/>
      <c r="F23"/>
      <c r="G23"/>
      <c r="H23"/>
      <c r="I23"/>
      <c r="J23"/>
      <c r="K23"/>
      <c r="L23"/>
      <c r="M23"/>
      <c r="N23"/>
      <c r="O23"/>
      <c r="P23"/>
      <c r="Q23"/>
      <c r="R23"/>
      <c r="S23"/>
      <c r="T23"/>
    </row>
    <row r="24" spans="1:20">
      <c r="B24"/>
      <c r="C24"/>
      <c r="D24"/>
      <c r="E24"/>
      <c r="F24"/>
      <c r="G24"/>
      <c r="H24"/>
      <c r="I24"/>
      <c r="J24"/>
      <c r="K24"/>
      <c r="L24"/>
      <c r="M24"/>
      <c r="N24"/>
      <c r="O24"/>
      <c r="P24"/>
      <c r="Q24"/>
      <c r="R24"/>
      <c r="S24"/>
      <c r="T24"/>
    </row>
    <row r="25" spans="1:20">
      <c r="B25"/>
      <c r="C25"/>
      <c r="D25"/>
      <c r="E25"/>
      <c r="F25"/>
      <c r="G25"/>
      <c r="H25"/>
      <c r="I25"/>
      <c r="J25"/>
      <c r="K25"/>
      <c r="L25"/>
      <c r="M25"/>
      <c r="N25"/>
      <c r="O25"/>
      <c r="P25"/>
      <c r="Q25"/>
      <c r="R25"/>
      <c r="S25"/>
      <c r="T25"/>
    </row>
    <row r="26" spans="1:20">
      <c r="B26">
        <v>1</v>
      </c>
      <c r="C26" s="1688" t="s">
        <v>196</v>
      </c>
      <c r="D26"/>
      <c r="E26"/>
      <c r="F26"/>
      <c r="G26"/>
      <c r="H26"/>
      <c r="I26"/>
      <c r="J26"/>
      <c r="K26"/>
      <c r="L26"/>
      <c r="M26"/>
      <c r="N26"/>
      <c r="O26"/>
      <c r="P26"/>
      <c r="Q26"/>
      <c r="R26"/>
      <c r="S26"/>
      <c r="T26"/>
    </row>
    <row r="27" spans="1:20">
      <c r="B27"/>
      <c r="C27" s="1290" t="s">
        <v>588</v>
      </c>
      <c r="D27" s="1290" t="s">
        <v>589</v>
      </c>
      <c r="E27" s="1290"/>
      <c r="F27" s="1290"/>
      <c r="G27" s="1290"/>
      <c r="H27" s="1290" t="s">
        <v>611</v>
      </c>
      <c r="I27" s="1290"/>
      <c r="J27" s="1290"/>
      <c r="K27" s="1290"/>
      <c r="L27" s="1290"/>
      <c r="M27" s="1290" t="s">
        <v>612</v>
      </c>
      <c r="N27" s="1290"/>
      <c r="O27" s="1290"/>
      <c r="P27" s="1290"/>
      <c r="Q27"/>
      <c r="R27"/>
      <c r="S27"/>
      <c r="T27"/>
    </row>
    <row r="28" spans="1:20">
      <c r="B28"/>
      <c r="C28" s="1290"/>
      <c r="D28" s="1290" t="s">
        <v>592</v>
      </c>
      <c r="E28" s="1290" t="s">
        <v>593</v>
      </c>
      <c r="F28" s="1290" t="s">
        <v>594</v>
      </c>
      <c r="G28" s="1290" t="s">
        <v>133</v>
      </c>
      <c r="H28" s="1290" t="s">
        <v>592</v>
      </c>
      <c r="I28" s="1290" t="s">
        <v>593</v>
      </c>
      <c r="J28" s="1290" t="s">
        <v>594</v>
      </c>
      <c r="K28" s="1290"/>
      <c r="L28" s="1290" t="s">
        <v>133</v>
      </c>
      <c r="M28" s="1290" t="s">
        <v>592</v>
      </c>
      <c r="N28" s="1290" t="s">
        <v>593</v>
      </c>
      <c r="O28" s="1290" t="s">
        <v>594</v>
      </c>
      <c r="P28" s="1290" t="s">
        <v>133</v>
      </c>
      <c r="Q28"/>
      <c r="R28"/>
      <c r="S28"/>
      <c r="T28"/>
    </row>
    <row r="29" spans="1:20">
      <c r="B29"/>
      <c r="C29" s="1689" t="s">
        <v>595</v>
      </c>
      <c r="D29" s="1690">
        <v>1</v>
      </c>
      <c r="E29" s="1690">
        <v>4</v>
      </c>
      <c r="F29" s="1121">
        <v>2</v>
      </c>
      <c r="G29" s="1691">
        <f>+D29+E29+F29</f>
        <v>7</v>
      </c>
      <c r="H29" s="1692">
        <v>18</v>
      </c>
      <c r="I29" s="1692">
        <v>19</v>
      </c>
      <c r="J29" s="1692"/>
      <c r="K29" s="1692"/>
      <c r="L29" s="1691">
        <f>+H29+I29+J29</f>
        <v>37</v>
      </c>
      <c r="M29" s="1692">
        <v>4</v>
      </c>
      <c r="N29" s="1692">
        <v>111</v>
      </c>
      <c r="O29" s="1692"/>
      <c r="P29" s="1691">
        <f>+M29+N29+O29</f>
        <v>115</v>
      </c>
      <c r="Q29"/>
      <c r="R29"/>
      <c r="S29"/>
      <c r="T29"/>
    </row>
    <row r="30" spans="1:20">
      <c r="B30"/>
      <c r="C30" s="1121" t="s">
        <v>596</v>
      </c>
      <c r="D30" s="1692">
        <v>0</v>
      </c>
      <c r="E30" s="1692">
        <v>2</v>
      </c>
      <c r="F30" s="1121">
        <v>2</v>
      </c>
      <c r="G30" s="1691">
        <f t="shared" ref="G30:G37" si="8">+D30+E30+F30</f>
        <v>4</v>
      </c>
      <c r="H30" s="1692">
        <v>6</v>
      </c>
      <c r="I30" s="1692">
        <v>9</v>
      </c>
      <c r="J30" s="1692"/>
      <c r="K30" s="1692"/>
      <c r="L30" s="1691">
        <f t="shared" ref="L30:L37" si="9">+H30+I30+J30</f>
        <v>15</v>
      </c>
      <c r="M30" s="1692"/>
      <c r="N30" s="1692">
        <v>61</v>
      </c>
      <c r="O30" s="1692"/>
      <c r="P30" s="1691">
        <f t="shared" ref="P30:P37" si="10">+M30+N30+O30</f>
        <v>61</v>
      </c>
      <c r="Q30"/>
      <c r="R30"/>
      <c r="S30"/>
      <c r="T30"/>
    </row>
    <row r="31" spans="1:20">
      <c r="B31"/>
      <c r="C31" s="1121" t="s">
        <v>597</v>
      </c>
      <c r="D31" s="1692">
        <v>3</v>
      </c>
      <c r="E31" s="1692">
        <v>2</v>
      </c>
      <c r="F31" s="1121">
        <v>0</v>
      </c>
      <c r="G31" s="1691">
        <f t="shared" si="8"/>
        <v>5</v>
      </c>
      <c r="H31" s="1692">
        <v>11</v>
      </c>
      <c r="I31" s="1692">
        <v>1</v>
      </c>
      <c r="J31" s="1692"/>
      <c r="K31" s="1692"/>
      <c r="L31" s="1691">
        <f t="shared" si="9"/>
        <v>12</v>
      </c>
      <c r="M31" s="1692">
        <v>4</v>
      </c>
      <c r="N31" s="1692">
        <v>33</v>
      </c>
      <c r="O31" s="1692"/>
      <c r="P31" s="1691">
        <f t="shared" si="10"/>
        <v>37</v>
      </c>
      <c r="Q31"/>
      <c r="R31"/>
      <c r="S31"/>
      <c r="T31"/>
    </row>
    <row r="32" spans="1:20">
      <c r="B32"/>
      <c r="C32" s="1121" t="s">
        <v>598</v>
      </c>
      <c r="D32" s="1692">
        <v>0</v>
      </c>
      <c r="E32" s="1692">
        <v>4</v>
      </c>
      <c r="F32" s="1121">
        <v>1</v>
      </c>
      <c r="G32" s="1691">
        <f t="shared" si="8"/>
        <v>5</v>
      </c>
      <c r="H32" s="1692">
        <v>6</v>
      </c>
      <c r="I32" s="1692">
        <v>20</v>
      </c>
      <c r="J32" s="1692"/>
      <c r="K32" s="1692"/>
      <c r="L32" s="1691">
        <f t="shared" si="9"/>
        <v>26</v>
      </c>
      <c r="M32" s="1692">
        <v>2</v>
      </c>
      <c r="N32" s="1692">
        <v>88</v>
      </c>
      <c r="O32" s="1692"/>
      <c r="P32" s="1691">
        <f t="shared" si="10"/>
        <v>90</v>
      </c>
      <c r="Q32"/>
      <c r="R32"/>
      <c r="S32"/>
      <c r="T32"/>
    </row>
    <row r="33" spans="1:20">
      <c r="B33"/>
      <c r="C33" s="1121" t="s">
        <v>599</v>
      </c>
      <c r="D33" s="1692">
        <v>0</v>
      </c>
      <c r="E33" s="1692">
        <v>4</v>
      </c>
      <c r="F33" s="1121">
        <v>0</v>
      </c>
      <c r="G33" s="1691">
        <f t="shared" si="8"/>
        <v>4</v>
      </c>
      <c r="H33" s="1692">
        <v>1</v>
      </c>
      <c r="I33" s="1692">
        <v>15</v>
      </c>
      <c r="J33" s="1692"/>
      <c r="K33" s="1692"/>
      <c r="L33" s="1691">
        <f t="shared" si="9"/>
        <v>16</v>
      </c>
      <c r="M33" s="1692"/>
      <c r="N33" s="1692">
        <v>77</v>
      </c>
      <c r="O33" s="1692"/>
      <c r="P33" s="1691">
        <f t="shared" si="10"/>
        <v>77</v>
      </c>
      <c r="Q33"/>
      <c r="R33"/>
      <c r="S33"/>
      <c r="T33"/>
    </row>
    <row r="34" spans="1:20">
      <c r="B34"/>
      <c r="C34" s="1121" t="s">
        <v>600</v>
      </c>
      <c r="D34" s="1692">
        <v>1</v>
      </c>
      <c r="E34" s="1692">
        <v>2</v>
      </c>
      <c r="F34" s="1121">
        <v>1</v>
      </c>
      <c r="G34" s="1691">
        <f t="shared" si="8"/>
        <v>4</v>
      </c>
      <c r="H34" s="1692">
        <v>9</v>
      </c>
      <c r="I34" s="1692">
        <v>8</v>
      </c>
      <c r="J34" s="1692"/>
      <c r="K34" s="1692"/>
      <c r="L34" s="1691">
        <f t="shared" si="9"/>
        <v>17</v>
      </c>
      <c r="M34" s="1692">
        <v>2</v>
      </c>
      <c r="N34" s="1692">
        <v>63</v>
      </c>
      <c r="O34" s="1692"/>
      <c r="P34" s="1691">
        <f t="shared" si="10"/>
        <v>65</v>
      </c>
      <c r="Q34"/>
      <c r="R34"/>
      <c r="S34"/>
      <c r="T34"/>
    </row>
    <row r="35" spans="1:20">
      <c r="A35" s="193">
        <v>2</v>
      </c>
      <c r="B35"/>
      <c r="C35" s="1121" t="s">
        <v>601</v>
      </c>
      <c r="D35" s="1692">
        <v>1</v>
      </c>
      <c r="E35" s="1692">
        <v>1</v>
      </c>
      <c r="F35" s="1121">
        <v>3</v>
      </c>
      <c r="G35" s="1691">
        <f t="shared" si="8"/>
        <v>5</v>
      </c>
      <c r="H35" s="1692">
        <v>13</v>
      </c>
      <c r="I35" s="1692">
        <v>21</v>
      </c>
      <c r="J35" s="1692"/>
      <c r="K35" s="1692"/>
      <c r="L35" s="1691">
        <f t="shared" si="9"/>
        <v>34</v>
      </c>
      <c r="M35" s="1692">
        <v>7</v>
      </c>
      <c r="N35" s="1692">
        <v>98</v>
      </c>
      <c r="O35" s="1692"/>
      <c r="P35" s="1691">
        <f t="shared" si="10"/>
        <v>105</v>
      </c>
      <c r="Q35"/>
      <c r="R35"/>
      <c r="S35"/>
      <c r="T35"/>
    </row>
    <row r="36" spans="1:20">
      <c r="B36"/>
      <c r="C36" s="1121" t="s">
        <v>602</v>
      </c>
      <c r="D36" s="1692">
        <v>3</v>
      </c>
      <c r="E36" s="1692">
        <v>3</v>
      </c>
      <c r="F36" s="1121">
        <v>0</v>
      </c>
      <c r="G36" s="1691">
        <f t="shared" si="8"/>
        <v>6</v>
      </c>
      <c r="H36" s="1692">
        <v>6</v>
      </c>
      <c r="I36" s="1692">
        <v>12</v>
      </c>
      <c r="J36" s="1692"/>
      <c r="K36" s="1692"/>
      <c r="L36" s="1691">
        <f t="shared" si="9"/>
        <v>18</v>
      </c>
      <c r="M36" s="1692">
        <v>1</v>
      </c>
      <c r="N36" s="1692">
        <v>55</v>
      </c>
      <c r="O36" s="1692"/>
      <c r="P36" s="1691">
        <f t="shared" si="10"/>
        <v>56</v>
      </c>
      <c r="Q36"/>
      <c r="R36"/>
      <c r="S36"/>
      <c r="T36"/>
    </row>
    <row r="37" spans="1:20">
      <c r="B37"/>
      <c r="C37" s="1121" t="s">
        <v>603</v>
      </c>
      <c r="D37" s="1692">
        <v>3</v>
      </c>
      <c r="E37" s="1692">
        <v>13</v>
      </c>
      <c r="F37" s="1121">
        <v>13</v>
      </c>
      <c r="G37" s="1691">
        <f t="shared" si="8"/>
        <v>29</v>
      </c>
      <c r="H37" s="1692">
        <v>223</v>
      </c>
      <c r="I37" s="1692">
        <v>252</v>
      </c>
      <c r="J37" s="1692">
        <v>80</v>
      </c>
      <c r="K37" s="1692"/>
      <c r="L37" s="1691">
        <f t="shared" si="9"/>
        <v>555</v>
      </c>
      <c r="M37" s="1692">
        <v>33</v>
      </c>
      <c r="N37" s="1692">
        <v>506</v>
      </c>
      <c r="O37" s="1692"/>
      <c r="P37" s="1691">
        <f t="shared" si="10"/>
        <v>539</v>
      </c>
      <c r="Q37"/>
      <c r="R37"/>
      <c r="S37"/>
      <c r="T37"/>
    </row>
    <row r="38" spans="1:20">
      <c r="B38"/>
      <c r="C38" s="1290" t="s">
        <v>133</v>
      </c>
      <c r="D38" s="1231">
        <f>SUM(D29:D37)</f>
        <v>12</v>
      </c>
      <c r="E38" s="1231">
        <f t="shared" ref="E38:P38" si="11">SUM(E29:E37)</f>
        <v>35</v>
      </c>
      <c r="F38" s="1231">
        <f>SUM(F29:F37)</f>
        <v>22</v>
      </c>
      <c r="G38" s="1231">
        <f>SUM(G29:G37)</f>
        <v>69</v>
      </c>
      <c r="H38" s="1231">
        <f t="shared" si="11"/>
        <v>293</v>
      </c>
      <c r="I38" s="1231">
        <f t="shared" si="11"/>
        <v>357</v>
      </c>
      <c r="J38" s="1231">
        <f t="shared" si="11"/>
        <v>80</v>
      </c>
      <c r="K38" s="1231"/>
      <c r="L38" s="1231">
        <f t="shared" si="11"/>
        <v>730</v>
      </c>
      <c r="M38" s="1231">
        <f t="shared" si="11"/>
        <v>53</v>
      </c>
      <c r="N38" s="1231">
        <f t="shared" si="11"/>
        <v>1092</v>
      </c>
      <c r="O38" s="1231">
        <f t="shared" si="11"/>
        <v>0</v>
      </c>
      <c r="P38" s="1231">
        <f t="shared" si="11"/>
        <v>1145</v>
      </c>
      <c r="Q38"/>
      <c r="R38"/>
      <c r="S38"/>
      <c r="T38"/>
    </row>
    <row r="39" spans="1:20">
      <c r="B39"/>
      <c r="C39" s="1399"/>
      <c r="D39"/>
      <c r="E39"/>
      <c r="F39"/>
      <c r="G39"/>
      <c r="H39"/>
      <c r="I39"/>
      <c r="J39"/>
      <c r="K39"/>
      <c r="L39"/>
      <c r="M39"/>
      <c r="N39"/>
      <c r="O39"/>
      <c r="P39"/>
      <c r="Q39"/>
      <c r="R39"/>
      <c r="S39"/>
      <c r="T39"/>
    </row>
    <row r="40" spans="1:20">
      <c r="B40">
        <v>2</v>
      </c>
      <c r="C40" s="1402" t="s">
        <v>198</v>
      </c>
      <c r="D40"/>
      <c r="E40"/>
      <c r="F40"/>
      <c r="G40"/>
      <c r="H40"/>
      <c r="I40"/>
      <c r="J40"/>
      <c r="K40"/>
      <c r="L40"/>
      <c r="M40"/>
      <c r="N40"/>
      <c r="O40"/>
      <c r="P40"/>
      <c r="Q40"/>
      <c r="R40"/>
      <c r="S40"/>
      <c r="T40"/>
    </row>
    <row r="41" spans="1:20">
      <c r="B41"/>
      <c r="C41" s="1290" t="s">
        <v>588</v>
      </c>
      <c r="D41" s="1290" t="s">
        <v>589</v>
      </c>
      <c r="E41" s="1290"/>
      <c r="F41" s="1290"/>
      <c r="G41" s="1290"/>
      <c r="H41" s="1290" t="s">
        <v>611</v>
      </c>
      <c r="I41" s="1290"/>
      <c r="J41" s="1290"/>
      <c r="K41" s="1290"/>
      <c r="L41" s="1290"/>
      <c r="M41" s="1290" t="s">
        <v>612</v>
      </c>
      <c r="N41" s="1290"/>
      <c r="O41" s="1290"/>
      <c r="P41" s="1290"/>
      <c r="Q41"/>
      <c r="R41"/>
      <c r="S41"/>
      <c r="T41"/>
    </row>
    <row r="42" spans="1:20">
      <c r="B42"/>
      <c r="C42" s="1290"/>
      <c r="D42" s="1290" t="s">
        <v>592</v>
      </c>
      <c r="E42" s="1290" t="s">
        <v>593</v>
      </c>
      <c r="F42" s="1290" t="s">
        <v>594</v>
      </c>
      <c r="G42" s="1290" t="s">
        <v>133</v>
      </c>
      <c r="H42" s="1290" t="s">
        <v>592</v>
      </c>
      <c r="I42" s="1290" t="s">
        <v>593</v>
      </c>
      <c r="J42" s="1290" t="s">
        <v>594</v>
      </c>
      <c r="K42" s="1290"/>
      <c r="L42" s="1290" t="s">
        <v>133</v>
      </c>
      <c r="M42" s="1290" t="s">
        <v>592</v>
      </c>
      <c r="N42" s="1290" t="s">
        <v>593</v>
      </c>
      <c r="O42" s="1290" t="s">
        <v>594</v>
      </c>
      <c r="P42" s="1290" t="s">
        <v>133</v>
      </c>
      <c r="Q42"/>
      <c r="R42"/>
      <c r="S42"/>
      <c r="T42"/>
    </row>
    <row r="43" spans="1:20">
      <c r="B43"/>
      <c r="C43" s="1689" t="s">
        <v>595</v>
      </c>
      <c r="D43" s="1690">
        <v>11</v>
      </c>
      <c r="E43" s="1693"/>
      <c r="F43" s="1138"/>
      <c r="G43" s="1691">
        <f>+D43+E43+F43</f>
        <v>11</v>
      </c>
      <c r="H43" s="1692">
        <v>19</v>
      </c>
      <c r="I43" s="1249"/>
      <c r="J43" s="1249"/>
      <c r="K43" s="1249"/>
      <c r="L43" s="1691">
        <f>+H43+I43+J43</f>
        <v>19</v>
      </c>
      <c r="M43" s="1692"/>
      <c r="N43" s="1249"/>
      <c r="O43" s="1249"/>
      <c r="P43" s="1691">
        <f>+M43+N43+O43</f>
        <v>0</v>
      </c>
      <c r="Q43"/>
      <c r="R43"/>
      <c r="S43"/>
      <c r="T43"/>
    </row>
    <row r="44" spans="1:20">
      <c r="B44"/>
      <c r="C44" s="1121" t="s">
        <v>596</v>
      </c>
      <c r="D44" s="1692">
        <v>6</v>
      </c>
      <c r="E44" s="1249"/>
      <c r="F44" s="1138"/>
      <c r="G44" s="1691">
        <f t="shared" ref="G44:G51" si="12">+D44+E44+F44</f>
        <v>6</v>
      </c>
      <c r="H44" s="1692">
        <v>16</v>
      </c>
      <c r="I44" s="1249"/>
      <c r="J44" s="1249"/>
      <c r="K44" s="1249"/>
      <c r="L44" s="1691">
        <f t="shared" ref="L44:L51" si="13">+H44+I44+J44</f>
        <v>16</v>
      </c>
      <c r="M44" s="1692"/>
      <c r="N44" s="1249"/>
      <c r="O44" s="1249"/>
      <c r="P44" s="1691">
        <f t="shared" ref="P44:P51" si="14">+M44+N44+O44</f>
        <v>0</v>
      </c>
      <c r="Q44"/>
      <c r="R44"/>
      <c r="S44"/>
      <c r="T44"/>
    </row>
    <row r="45" spans="1:20">
      <c r="B45"/>
      <c r="C45" s="1121" t="s">
        <v>597</v>
      </c>
      <c r="D45" s="1692">
        <v>1</v>
      </c>
      <c r="E45" s="1249"/>
      <c r="F45" s="1138"/>
      <c r="G45" s="1691">
        <f t="shared" si="12"/>
        <v>1</v>
      </c>
      <c r="H45" s="1692">
        <v>9</v>
      </c>
      <c r="I45" s="1249"/>
      <c r="J45" s="1249"/>
      <c r="K45" s="1249"/>
      <c r="L45" s="1691">
        <f t="shared" si="13"/>
        <v>9</v>
      </c>
      <c r="M45" s="1692"/>
      <c r="N45" s="1249"/>
      <c r="O45" s="1249"/>
      <c r="P45" s="1691">
        <f t="shared" si="14"/>
        <v>0</v>
      </c>
      <c r="Q45"/>
      <c r="R45"/>
      <c r="S45"/>
      <c r="T45"/>
    </row>
    <row r="46" spans="1:20">
      <c r="B46"/>
      <c r="C46" s="1121" t="s">
        <v>598</v>
      </c>
      <c r="D46" s="1692">
        <v>4</v>
      </c>
      <c r="E46" s="1249"/>
      <c r="F46" s="1138"/>
      <c r="G46" s="1691">
        <f t="shared" si="12"/>
        <v>4</v>
      </c>
      <c r="H46" s="1692">
        <v>22</v>
      </c>
      <c r="I46" s="1249"/>
      <c r="J46" s="1249"/>
      <c r="K46" s="1249"/>
      <c r="L46" s="1691">
        <f t="shared" si="13"/>
        <v>22</v>
      </c>
      <c r="M46" s="1692"/>
      <c r="N46" s="1249"/>
      <c r="O46" s="1249"/>
      <c r="P46" s="1691">
        <f t="shared" si="14"/>
        <v>0</v>
      </c>
      <c r="Q46"/>
      <c r="R46"/>
      <c r="S46"/>
      <c r="T46"/>
    </row>
    <row r="47" spans="1:20">
      <c r="B47"/>
      <c r="C47" s="1121" t="s">
        <v>599</v>
      </c>
      <c r="D47" s="1692">
        <v>6</v>
      </c>
      <c r="E47" s="1249"/>
      <c r="F47" s="1138"/>
      <c r="G47" s="1691">
        <f t="shared" si="12"/>
        <v>6</v>
      </c>
      <c r="H47" s="1692">
        <v>4</v>
      </c>
      <c r="I47" s="1249"/>
      <c r="J47" s="1249"/>
      <c r="K47" s="1249"/>
      <c r="L47" s="1691">
        <f t="shared" si="13"/>
        <v>4</v>
      </c>
      <c r="M47" s="1692"/>
      <c r="N47" s="1249"/>
      <c r="O47" s="1249"/>
      <c r="P47" s="1691">
        <f t="shared" si="14"/>
        <v>0</v>
      </c>
      <c r="Q47"/>
      <c r="R47"/>
      <c r="S47"/>
      <c r="T47"/>
    </row>
    <row r="48" spans="1:20">
      <c r="B48"/>
      <c r="C48" s="1121" t="s">
        <v>600</v>
      </c>
      <c r="D48" s="1692">
        <v>4</v>
      </c>
      <c r="E48" s="1249"/>
      <c r="F48" s="1138"/>
      <c r="G48" s="1691">
        <f t="shared" si="12"/>
        <v>4</v>
      </c>
      <c r="H48" s="1692">
        <v>55</v>
      </c>
      <c r="I48" s="1249"/>
      <c r="J48" s="1249"/>
      <c r="K48" s="1249"/>
      <c r="L48" s="1691">
        <f t="shared" si="13"/>
        <v>55</v>
      </c>
      <c r="M48" s="1692"/>
      <c r="N48" s="1249"/>
      <c r="O48" s="1249"/>
      <c r="P48" s="1691">
        <f t="shared" si="14"/>
        <v>0</v>
      </c>
      <c r="Q48"/>
      <c r="R48"/>
      <c r="S48"/>
      <c r="T48"/>
    </row>
    <row r="49" spans="1:20">
      <c r="B49"/>
      <c r="C49" s="1121" t="s">
        <v>601</v>
      </c>
      <c r="D49" s="1692">
        <v>6</v>
      </c>
      <c r="E49" s="1249"/>
      <c r="F49" s="1138"/>
      <c r="G49" s="1691">
        <f t="shared" si="12"/>
        <v>6</v>
      </c>
      <c r="H49" s="1692">
        <v>23</v>
      </c>
      <c r="I49" s="1249"/>
      <c r="J49" s="1249"/>
      <c r="K49" s="1249"/>
      <c r="L49" s="1691">
        <f t="shared" si="13"/>
        <v>23</v>
      </c>
      <c r="M49" s="1692"/>
      <c r="N49" s="1249"/>
      <c r="O49" s="1249"/>
      <c r="P49" s="1691">
        <f t="shared" si="14"/>
        <v>0</v>
      </c>
      <c r="Q49"/>
      <c r="R49"/>
      <c r="S49"/>
      <c r="T49"/>
    </row>
    <row r="50" spans="1:20">
      <c r="B50"/>
      <c r="C50" s="1121" t="s">
        <v>602</v>
      </c>
      <c r="D50" s="1692">
        <v>5</v>
      </c>
      <c r="E50" s="1249"/>
      <c r="F50" s="1138"/>
      <c r="G50" s="1691">
        <f t="shared" si="12"/>
        <v>5</v>
      </c>
      <c r="H50" s="1692">
        <v>13</v>
      </c>
      <c r="I50" s="1249"/>
      <c r="J50" s="1249"/>
      <c r="K50" s="1249"/>
      <c r="L50" s="1691">
        <f t="shared" si="13"/>
        <v>13</v>
      </c>
      <c r="M50" s="1692"/>
      <c r="N50" s="1249"/>
      <c r="O50" s="1249"/>
      <c r="P50" s="1691">
        <f t="shared" si="14"/>
        <v>0</v>
      </c>
      <c r="Q50"/>
      <c r="R50"/>
      <c r="S50"/>
      <c r="T50"/>
    </row>
    <row r="51" spans="1:20">
      <c r="A51" s="193">
        <v>3</v>
      </c>
      <c r="B51"/>
      <c r="C51" s="1121" t="s">
        <v>603</v>
      </c>
      <c r="D51" s="1692">
        <v>18</v>
      </c>
      <c r="E51" s="1249"/>
      <c r="F51" s="1138"/>
      <c r="G51" s="1691">
        <f t="shared" si="12"/>
        <v>18</v>
      </c>
      <c r="H51" s="1692">
        <v>252</v>
      </c>
      <c r="I51" s="1249"/>
      <c r="J51" s="1249"/>
      <c r="K51" s="1249"/>
      <c r="L51" s="1691">
        <f t="shared" si="13"/>
        <v>252</v>
      </c>
      <c r="M51" s="1692">
        <v>5</v>
      </c>
      <c r="N51" s="1249"/>
      <c r="O51" s="1249"/>
      <c r="P51" s="1691">
        <f t="shared" si="14"/>
        <v>5</v>
      </c>
      <c r="Q51"/>
      <c r="R51"/>
      <c r="S51"/>
      <c r="T51"/>
    </row>
    <row r="52" spans="1:20">
      <c r="B52"/>
      <c r="C52" s="1290" t="s">
        <v>133</v>
      </c>
      <c r="D52" s="1231">
        <f t="shared" ref="D52:J52" si="15">SUM(D43:D51)</f>
        <v>61</v>
      </c>
      <c r="E52" s="1231">
        <f t="shared" si="15"/>
        <v>0</v>
      </c>
      <c r="F52" s="1231">
        <f t="shared" si="15"/>
        <v>0</v>
      </c>
      <c r="G52" s="1231">
        <f t="shared" si="15"/>
        <v>61</v>
      </c>
      <c r="H52" s="1231">
        <f t="shared" si="15"/>
        <v>413</v>
      </c>
      <c r="I52" s="1231">
        <f t="shared" si="15"/>
        <v>0</v>
      </c>
      <c r="J52" s="1231">
        <f t="shared" si="15"/>
        <v>0</v>
      </c>
      <c r="K52" s="1231"/>
      <c r="L52" s="1231">
        <f>SUM(L43:L51)</f>
        <v>413</v>
      </c>
      <c r="M52" s="1231">
        <f>SUM(M43:M51)</f>
        <v>5</v>
      </c>
      <c r="N52" s="1231">
        <f>SUM(N43:N51)</f>
        <v>0</v>
      </c>
      <c r="O52" s="1231">
        <f>SUM(O43:O51)</f>
        <v>0</v>
      </c>
      <c r="P52" s="1231">
        <f>SUM(P43:P51)</f>
        <v>5</v>
      </c>
      <c r="Q52"/>
      <c r="R52"/>
      <c r="S52"/>
      <c r="T52"/>
    </row>
    <row r="53" spans="1:20">
      <c r="B53">
        <v>3</v>
      </c>
      <c r="C53" s="1400" t="s">
        <v>199</v>
      </c>
      <c r="D53"/>
      <c r="E53"/>
      <c r="F53"/>
      <c r="G53"/>
      <c r="H53"/>
      <c r="I53"/>
      <c r="J53"/>
      <c r="K53"/>
      <c r="L53"/>
      <c r="M53"/>
      <c r="N53"/>
      <c r="O53"/>
      <c r="P53"/>
      <c r="Q53"/>
      <c r="R53"/>
      <c r="S53"/>
      <c r="T53"/>
    </row>
    <row r="54" spans="1:20">
      <c r="B54"/>
      <c r="C54" s="1290" t="s">
        <v>588</v>
      </c>
      <c r="D54" s="1290" t="s">
        <v>589</v>
      </c>
      <c r="E54" s="1290"/>
      <c r="F54" s="1290"/>
      <c r="G54" s="1290"/>
      <c r="H54" s="1290" t="s">
        <v>611</v>
      </c>
      <c r="I54" s="1290"/>
      <c r="J54" s="1290"/>
      <c r="K54" s="1290"/>
      <c r="L54" s="1290"/>
      <c r="M54" s="1290" t="s">
        <v>612</v>
      </c>
      <c r="N54" s="1290"/>
      <c r="O54" s="1290"/>
      <c r="P54" s="1290"/>
      <c r="Q54"/>
      <c r="R54"/>
      <c r="S54"/>
      <c r="T54"/>
    </row>
    <row r="55" spans="1:20">
      <c r="B55"/>
      <c r="C55" s="1290"/>
      <c r="D55" s="1290" t="s">
        <v>592</v>
      </c>
      <c r="E55" s="1290" t="s">
        <v>593</v>
      </c>
      <c r="F55" s="1290" t="s">
        <v>594</v>
      </c>
      <c r="G55" s="1290" t="s">
        <v>133</v>
      </c>
      <c r="H55" s="1290" t="s">
        <v>592</v>
      </c>
      <c r="I55" s="1290" t="s">
        <v>593</v>
      </c>
      <c r="J55" s="1290" t="s">
        <v>594</v>
      </c>
      <c r="K55" s="1290"/>
      <c r="L55" s="1290" t="s">
        <v>133</v>
      </c>
      <c r="M55" s="1290" t="s">
        <v>592</v>
      </c>
      <c r="N55" s="1290" t="s">
        <v>593</v>
      </c>
      <c r="O55" s="1290" t="s">
        <v>594</v>
      </c>
      <c r="P55" s="1290" t="s">
        <v>133</v>
      </c>
      <c r="Q55"/>
      <c r="R55"/>
      <c r="S55"/>
      <c r="T55"/>
    </row>
    <row r="56" spans="1:20">
      <c r="B56"/>
      <c r="C56" s="1689" t="s">
        <v>595</v>
      </c>
      <c r="D56" s="1693"/>
      <c r="E56" s="1690">
        <v>5</v>
      </c>
      <c r="F56" s="1138"/>
      <c r="G56" s="1691">
        <v>5</v>
      </c>
      <c r="H56" s="1249"/>
      <c r="I56" s="1694">
        <v>5</v>
      </c>
      <c r="J56" s="1249"/>
      <c r="K56" s="1249"/>
      <c r="L56" s="1691">
        <f>+H56+I56+J56</f>
        <v>5</v>
      </c>
      <c r="M56" s="1249"/>
      <c r="N56" s="1692">
        <v>66</v>
      </c>
      <c r="O56" s="1249"/>
      <c r="P56" s="1691">
        <f>+M56+N56+O56</f>
        <v>66</v>
      </c>
      <c r="Q56"/>
      <c r="R56"/>
      <c r="S56"/>
      <c r="T56"/>
    </row>
    <row r="57" spans="1:20">
      <c r="B57"/>
      <c r="C57" s="1121" t="s">
        <v>596</v>
      </c>
      <c r="D57" s="1249"/>
      <c r="E57" s="1692">
        <v>2</v>
      </c>
      <c r="F57" s="1138"/>
      <c r="G57" s="1691">
        <v>2</v>
      </c>
      <c r="H57" s="1249"/>
      <c r="I57" s="1694">
        <v>3</v>
      </c>
      <c r="J57" s="1249"/>
      <c r="K57" s="1249"/>
      <c r="L57" s="1691">
        <f t="shared" ref="L57:L64" si="16">+H57+I57+J57</f>
        <v>3</v>
      </c>
      <c r="M57" s="1249"/>
      <c r="N57" s="1692">
        <v>35</v>
      </c>
      <c r="O57" s="1249"/>
      <c r="P57" s="1691">
        <f t="shared" ref="P57:P64" si="17">+M57+N57+O57</f>
        <v>35</v>
      </c>
      <c r="Q57"/>
      <c r="R57"/>
      <c r="S57"/>
      <c r="T57"/>
    </row>
    <row r="58" spans="1:20">
      <c r="B58"/>
      <c r="C58" s="1121" t="s">
        <v>597</v>
      </c>
      <c r="D58" s="1249"/>
      <c r="E58" s="1692">
        <v>2</v>
      </c>
      <c r="F58" s="1138"/>
      <c r="G58" s="1691">
        <v>2</v>
      </c>
      <c r="H58" s="1249"/>
      <c r="I58" s="1694">
        <v>3</v>
      </c>
      <c r="J58" s="1249"/>
      <c r="K58" s="1249"/>
      <c r="L58" s="1691">
        <f t="shared" si="16"/>
        <v>3</v>
      </c>
      <c r="M58" s="1249"/>
      <c r="N58" s="1692">
        <v>14</v>
      </c>
      <c r="O58" s="1249"/>
      <c r="P58" s="1691">
        <f t="shared" si="17"/>
        <v>14</v>
      </c>
      <c r="Q58"/>
      <c r="R58"/>
      <c r="S58"/>
      <c r="T58"/>
    </row>
    <row r="59" spans="1:20">
      <c r="B59"/>
      <c r="C59" s="1121" t="s">
        <v>598</v>
      </c>
      <c r="D59" s="1249"/>
      <c r="E59" s="1692">
        <v>5</v>
      </c>
      <c r="F59" s="1138"/>
      <c r="G59" s="1691">
        <v>5</v>
      </c>
      <c r="H59" s="1249"/>
      <c r="I59" s="1694">
        <v>9</v>
      </c>
      <c r="J59" s="1249"/>
      <c r="K59" s="1249"/>
      <c r="L59" s="1691">
        <f t="shared" si="16"/>
        <v>9</v>
      </c>
      <c r="M59" s="1249"/>
      <c r="N59" s="1692">
        <v>92</v>
      </c>
      <c r="O59" s="1249"/>
      <c r="P59" s="1691">
        <f t="shared" si="17"/>
        <v>92</v>
      </c>
      <c r="Q59"/>
      <c r="R59"/>
      <c r="S59"/>
      <c r="T59"/>
    </row>
    <row r="60" spans="1:20">
      <c r="B60"/>
      <c r="C60" s="1121" t="s">
        <v>599</v>
      </c>
      <c r="D60" s="1249"/>
      <c r="E60" s="1692">
        <v>10</v>
      </c>
      <c r="F60" s="1138"/>
      <c r="G60" s="1691">
        <v>10</v>
      </c>
      <c r="H60" s="1249"/>
      <c r="I60" s="1694">
        <v>12</v>
      </c>
      <c r="J60" s="1249"/>
      <c r="K60" s="1249"/>
      <c r="L60" s="1691">
        <f t="shared" si="16"/>
        <v>12</v>
      </c>
      <c r="M60" s="1249"/>
      <c r="N60" s="1692">
        <v>123</v>
      </c>
      <c r="O60" s="1249"/>
      <c r="P60" s="1691">
        <f t="shared" si="17"/>
        <v>123</v>
      </c>
      <c r="Q60"/>
      <c r="R60"/>
      <c r="S60"/>
      <c r="T60"/>
    </row>
    <row r="61" spans="1:20">
      <c r="B61"/>
      <c r="C61" s="1121" t="s">
        <v>600</v>
      </c>
      <c r="D61" s="1249"/>
      <c r="E61" s="1692">
        <v>4</v>
      </c>
      <c r="F61" s="1138"/>
      <c r="G61" s="1691">
        <v>4</v>
      </c>
      <c r="H61" s="1249"/>
      <c r="I61" s="1694">
        <v>2</v>
      </c>
      <c r="J61" s="1249"/>
      <c r="K61" s="1249"/>
      <c r="L61" s="1691">
        <f t="shared" si="16"/>
        <v>2</v>
      </c>
      <c r="M61" s="1249"/>
      <c r="N61" s="1692">
        <v>73</v>
      </c>
      <c r="O61" s="1249"/>
      <c r="P61" s="1691">
        <f t="shared" si="17"/>
        <v>73</v>
      </c>
      <c r="Q61"/>
      <c r="R61"/>
      <c r="S61"/>
      <c r="T61"/>
    </row>
    <row r="62" spans="1:20">
      <c r="B62"/>
      <c r="C62" s="1121" t="s">
        <v>601</v>
      </c>
      <c r="D62" s="1249"/>
      <c r="E62" s="1692">
        <v>13</v>
      </c>
      <c r="F62" s="1138"/>
      <c r="G62" s="1691">
        <v>13</v>
      </c>
      <c r="H62" s="1249"/>
      <c r="I62" s="1694">
        <v>10</v>
      </c>
      <c r="J62" s="1249"/>
      <c r="K62" s="1249"/>
      <c r="L62" s="1691">
        <f t="shared" si="16"/>
        <v>10</v>
      </c>
      <c r="M62" s="1249"/>
      <c r="N62" s="1692">
        <v>168</v>
      </c>
      <c r="O62" s="1249"/>
      <c r="P62" s="1691">
        <f t="shared" si="17"/>
        <v>168</v>
      </c>
      <c r="Q62"/>
      <c r="R62"/>
      <c r="S62"/>
      <c r="T62"/>
    </row>
    <row r="63" spans="1:20">
      <c r="B63"/>
      <c r="C63" s="1121" t="s">
        <v>602</v>
      </c>
      <c r="D63" s="1249"/>
      <c r="E63" s="1692">
        <v>6</v>
      </c>
      <c r="F63" s="1138"/>
      <c r="G63" s="1691">
        <v>6</v>
      </c>
      <c r="H63" s="1249"/>
      <c r="I63" s="1694">
        <v>5</v>
      </c>
      <c r="J63" s="1249"/>
      <c r="K63" s="1249"/>
      <c r="L63" s="1691">
        <f t="shared" si="16"/>
        <v>5</v>
      </c>
      <c r="M63" s="1249"/>
      <c r="N63" s="1692">
        <v>77</v>
      </c>
      <c r="O63" s="1249"/>
      <c r="P63" s="1691">
        <f t="shared" si="17"/>
        <v>77</v>
      </c>
      <c r="Q63"/>
      <c r="R63"/>
      <c r="S63"/>
      <c r="T63"/>
    </row>
    <row r="64" spans="1:20">
      <c r="B64"/>
      <c r="C64" s="1121" t="s">
        <v>603</v>
      </c>
      <c r="D64" s="1249"/>
      <c r="E64" s="1692">
        <v>22</v>
      </c>
      <c r="F64" s="1138"/>
      <c r="G64" s="1691">
        <v>22</v>
      </c>
      <c r="H64" s="1249"/>
      <c r="I64" s="1694">
        <v>42</v>
      </c>
      <c r="J64" s="1249"/>
      <c r="K64" s="1249"/>
      <c r="L64" s="1691">
        <f t="shared" si="16"/>
        <v>42</v>
      </c>
      <c r="M64" s="1249"/>
      <c r="N64" s="1692">
        <v>242</v>
      </c>
      <c r="O64" s="1249"/>
      <c r="P64" s="1691">
        <f t="shared" si="17"/>
        <v>242</v>
      </c>
      <c r="Q64"/>
      <c r="R64"/>
      <c r="S64"/>
      <c r="T64"/>
    </row>
    <row r="65" spans="1:20">
      <c r="B65"/>
      <c r="C65" s="1290" t="s">
        <v>133</v>
      </c>
      <c r="D65" s="1231">
        <v>0</v>
      </c>
      <c r="E65" s="1231">
        <v>69</v>
      </c>
      <c r="F65" s="1231">
        <v>0</v>
      </c>
      <c r="G65" s="1231">
        <v>69</v>
      </c>
      <c r="H65" s="1231">
        <v>0</v>
      </c>
      <c r="I65" s="1231">
        <v>91</v>
      </c>
      <c r="J65" s="1231">
        <f>SUM(J56:J64)</f>
        <v>0</v>
      </c>
      <c r="K65" s="1231"/>
      <c r="L65" s="1231">
        <f>SUM(L56:L64)</f>
        <v>91</v>
      </c>
      <c r="M65" s="1231">
        <f>SUM(M56:M64)</f>
        <v>0</v>
      </c>
      <c r="N65" s="1231">
        <f>SUM(N56:N64)</f>
        <v>890</v>
      </c>
      <c r="O65" s="1231">
        <f>SUM(O56:O64)</f>
        <v>0</v>
      </c>
      <c r="P65" s="1231">
        <f>SUM(P56:P64)</f>
        <v>890</v>
      </c>
      <c r="Q65"/>
      <c r="R65"/>
      <c r="S65"/>
      <c r="T65"/>
    </row>
    <row r="66" spans="1:20">
      <c r="A66" s="193">
        <v>4</v>
      </c>
      <c r="B66">
        <v>4</v>
      </c>
      <c r="C66" s="1399" t="s">
        <v>200</v>
      </c>
      <c r="D66"/>
      <c r="E66"/>
      <c r="F66"/>
      <c r="G66"/>
      <c r="H66"/>
      <c r="I66"/>
      <c r="J66"/>
      <c r="K66"/>
      <c r="L66"/>
      <c r="M66"/>
      <c r="N66"/>
      <c r="O66"/>
      <c r="P66"/>
      <c r="Q66"/>
      <c r="R66"/>
      <c r="S66"/>
      <c r="T66"/>
    </row>
    <row r="67" spans="1:20">
      <c r="B67"/>
      <c r="C67" s="1290" t="s">
        <v>588</v>
      </c>
      <c r="D67" s="1290" t="s">
        <v>589</v>
      </c>
      <c r="E67" s="1290"/>
      <c r="F67" s="1290"/>
      <c r="G67" s="1290"/>
      <c r="H67" s="1290" t="s">
        <v>611</v>
      </c>
      <c r="I67" s="1290"/>
      <c r="J67" s="1290"/>
      <c r="K67" s="1290"/>
      <c r="L67" s="1290"/>
      <c r="M67" s="1290" t="s">
        <v>612</v>
      </c>
      <c r="N67" s="1290"/>
      <c r="O67" s="1290"/>
      <c r="P67" s="1290"/>
      <c r="Q67"/>
      <c r="R67"/>
      <c r="S67"/>
      <c r="T67"/>
    </row>
    <row r="68" spans="1:20">
      <c r="B68"/>
      <c r="C68" s="1290"/>
      <c r="D68" s="1290" t="s">
        <v>592</v>
      </c>
      <c r="E68" s="1290" t="s">
        <v>593</v>
      </c>
      <c r="F68" s="1290" t="s">
        <v>594</v>
      </c>
      <c r="G68" s="1290" t="s">
        <v>133</v>
      </c>
      <c r="H68" s="1290" t="s">
        <v>592</v>
      </c>
      <c r="I68" s="1290" t="s">
        <v>593</v>
      </c>
      <c r="J68" s="1290" t="s">
        <v>594</v>
      </c>
      <c r="K68" s="1290"/>
      <c r="L68" s="1290" t="s">
        <v>133</v>
      </c>
      <c r="M68" s="1290" t="s">
        <v>592</v>
      </c>
      <c r="N68" s="1290" t="s">
        <v>593</v>
      </c>
      <c r="O68" s="1290" t="s">
        <v>594</v>
      </c>
      <c r="P68" s="1290" t="s">
        <v>133</v>
      </c>
      <c r="Q68"/>
      <c r="R68"/>
      <c r="S68"/>
      <c r="T68"/>
    </row>
    <row r="69" spans="1:20">
      <c r="B69"/>
      <c r="C69" s="1689" t="s">
        <v>595</v>
      </c>
      <c r="D69" s="1693">
        <v>0</v>
      </c>
      <c r="E69" s="1690">
        <v>6</v>
      </c>
      <c r="F69" s="1058">
        <v>3</v>
      </c>
      <c r="G69" s="1691">
        <f>+D69+E69+F69</f>
        <v>9</v>
      </c>
      <c r="H69" s="1692">
        <v>7</v>
      </c>
      <c r="I69" s="1692">
        <v>29</v>
      </c>
      <c r="J69" s="1692">
        <v>0</v>
      </c>
      <c r="K69" s="1692"/>
      <c r="L69" s="1691">
        <f>+H69+I69+J69</f>
        <v>36</v>
      </c>
      <c r="M69" s="1059">
        <v>19</v>
      </c>
      <c r="N69" s="1060">
        <v>376</v>
      </c>
      <c r="O69" s="1060">
        <v>6</v>
      </c>
      <c r="P69" s="1691">
        <f>+M69+N69+O69</f>
        <v>401</v>
      </c>
      <c r="Q69"/>
      <c r="R69"/>
      <c r="S69"/>
      <c r="T69"/>
    </row>
    <row r="70" spans="1:20">
      <c r="B70"/>
      <c r="C70" s="1121" t="s">
        <v>596</v>
      </c>
      <c r="D70" s="1249">
        <v>0</v>
      </c>
      <c r="E70" s="1692">
        <v>6</v>
      </c>
      <c r="F70" s="1061">
        <v>2</v>
      </c>
      <c r="G70" s="1691">
        <f t="shared" ref="G70:G77" si="18">+D70+E70+F70</f>
        <v>8</v>
      </c>
      <c r="H70" s="1692">
        <v>5</v>
      </c>
      <c r="I70" s="1692">
        <v>25</v>
      </c>
      <c r="J70" s="1692">
        <v>0</v>
      </c>
      <c r="K70" s="1692"/>
      <c r="L70" s="1691">
        <f t="shared" ref="L70:L77" si="19">+H70+I70+J70</f>
        <v>30</v>
      </c>
      <c r="M70" s="1059">
        <v>10</v>
      </c>
      <c r="N70" s="1060">
        <v>289</v>
      </c>
      <c r="O70" s="1060">
        <v>8</v>
      </c>
      <c r="P70" s="1691">
        <f t="shared" ref="P70:P77" si="20">+M70+N70+O70</f>
        <v>307</v>
      </c>
      <c r="Q70"/>
      <c r="R70"/>
      <c r="S70"/>
      <c r="T70"/>
    </row>
    <row r="71" spans="1:20">
      <c r="B71"/>
      <c r="C71" s="1121" t="s">
        <v>597</v>
      </c>
      <c r="D71" s="1249">
        <v>0</v>
      </c>
      <c r="E71" s="1692">
        <v>2</v>
      </c>
      <c r="F71" s="1061">
        <v>2</v>
      </c>
      <c r="G71" s="1691">
        <f t="shared" si="18"/>
        <v>4</v>
      </c>
      <c r="H71" s="1692">
        <v>4</v>
      </c>
      <c r="I71" s="1692">
        <v>19</v>
      </c>
      <c r="J71" s="1692">
        <v>0</v>
      </c>
      <c r="K71" s="1692"/>
      <c r="L71" s="1691">
        <f t="shared" si="19"/>
        <v>23</v>
      </c>
      <c r="M71" s="1059">
        <v>15</v>
      </c>
      <c r="N71" s="1060">
        <v>288</v>
      </c>
      <c r="O71" s="1060">
        <v>2</v>
      </c>
      <c r="P71" s="1691">
        <f t="shared" si="20"/>
        <v>305</v>
      </c>
      <c r="Q71"/>
      <c r="R71"/>
      <c r="S71"/>
      <c r="T71"/>
    </row>
    <row r="72" spans="1:20">
      <c r="B72"/>
      <c r="C72" s="1121" t="s">
        <v>598</v>
      </c>
      <c r="D72" s="1249">
        <v>0</v>
      </c>
      <c r="E72" s="1692">
        <v>11</v>
      </c>
      <c r="F72" s="1061">
        <v>3</v>
      </c>
      <c r="G72" s="1691">
        <f t="shared" si="18"/>
        <v>14</v>
      </c>
      <c r="H72" s="1692">
        <v>8</v>
      </c>
      <c r="I72" s="1692">
        <v>47</v>
      </c>
      <c r="J72" s="1692">
        <v>0</v>
      </c>
      <c r="K72" s="1692"/>
      <c r="L72" s="1691">
        <f t="shared" si="19"/>
        <v>55</v>
      </c>
      <c r="M72" s="1059">
        <v>9</v>
      </c>
      <c r="N72" s="1060">
        <v>178</v>
      </c>
      <c r="O72" s="1060">
        <v>3</v>
      </c>
      <c r="P72" s="1691">
        <f t="shared" si="20"/>
        <v>190</v>
      </c>
      <c r="Q72"/>
      <c r="R72"/>
      <c r="S72"/>
      <c r="T72"/>
    </row>
    <row r="73" spans="1:20">
      <c r="B73"/>
      <c r="C73" s="1121" t="s">
        <v>599</v>
      </c>
      <c r="D73" s="1249">
        <v>0</v>
      </c>
      <c r="E73" s="1692">
        <v>2</v>
      </c>
      <c r="F73" s="1061">
        <v>3</v>
      </c>
      <c r="G73" s="1691">
        <f t="shared" si="18"/>
        <v>5</v>
      </c>
      <c r="H73" s="1692">
        <v>5</v>
      </c>
      <c r="I73" s="1692">
        <v>15</v>
      </c>
      <c r="J73" s="1692">
        <v>0</v>
      </c>
      <c r="K73" s="1692"/>
      <c r="L73" s="1691">
        <f t="shared" si="19"/>
        <v>20</v>
      </c>
      <c r="M73" s="1059">
        <v>24</v>
      </c>
      <c r="N73" s="1060">
        <v>468</v>
      </c>
      <c r="O73" s="1060">
        <v>10</v>
      </c>
      <c r="P73" s="1691">
        <f t="shared" si="20"/>
        <v>502</v>
      </c>
      <c r="Q73"/>
      <c r="R73"/>
      <c r="S73"/>
      <c r="T73"/>
    </row>
    <row r="74" spans="1:20">
      <c r="B74"/>
      <c r="C74" s="1121" t="s">
        <v>600</v>
      </c>
      <c r="D74" s="1249">
        <v>0</v>
      </c>
      <c r="E74" s="1692">
        <v>2</v>
      </c>
      <c r="F74" s="1061">
        <v>3</v>
      </c>
      <c r="G74" s="1691">
        <f t="shared" si="18"/>
        <v>5</v>
      </c>
      <c r="H74" s="1692">
        <v>5</v>
      </c>
      <c r="I74" s="1692">
        <v>16</v>
      </c>
      <c r="J74" s="1692">
        <v>0</v>
      </c>
      <c r="K74" s="1692"/>
      <c r="L74" s="1691">
        <f t="shared" si="19"/>
        <v>21</v>
      </c>
      <c r="M74" s="1059">
        <v>21</v>
      </c>
      <c r="N74" s="1060">
        <v>215</v>
      </c>
      <c r="O74" s="1060">
        <v>8</v>
      </c>
      <c r="P74" s="1691">
        <f t="shared" si="20"/>
        <v>244</v>
      </c>
      <c r="Q74"/>
      <c r="R74"/>
      <c r="S74"/>
      <c r="T74"/>
    </row>
    <row r="75" spans="1:20">
      <c r="B75"/>
      <c r="C75" s="1121" t="s">
        <v>601</v>
      </c>
      <c r="D75" s="1249">
        <v>0</v>
      </c>
      <c r="E75" s="1692">
        <v>19</v>
      </c>
      <c r="F75" s="1061">
        <v>3</v>
      </c>
      <c r="G75" s="1691">
        <f t="shared" si="18"/>
        <v>22</v>
      </c>
      <c r="H75" s="1692">
        <v>8</v>
      </c>
      <c r="I75" s="1692">
        <v>61</v>
      </c>
      <c r="J75" s="1692">
        <v>0</v>
      </c>
      <c r="K75" s="1692"/>
      <c r="L75" s="1691">
        <f t="shared" si="19"/>
        <v>69</v>
      </c>
      <c r="M75" s="1059">
        <v>23</v>
      </c>
      <c r="N75" s="1060">
        <v>680</v>
      </c>
      <c r="O75" s="1060">
        <v>10</v>
      </c>
      <c r="P75" s="1691">
        <f t="shared" si="20"/>
        <v>713</v>
      </c>
      <c r="Q75"/>
      <c r="R75"/>
      <c r="S75"/>
      <c r="T75"/>
    </row>
    <row r="76" spans="1:20">
      <c r="B76"/>
      <c r="C76" s="1121" t="s">
        <v>602</v>
      </c>
      <c r="D76" s="1249">
        <v>0</v>
      </c>
      <c r="E76" s="1692">
        <v>4</v>
      </c>
      <c r="F76" s="1061">
        <v>3</v>
      </c>
      <c r="G76" s="1691">
        <f t="shared" si="18"/>
        <v>7</v>
      </c>
      <c r="H76" s="1692">
        <v>6</v>
      </c>
      <c r="I76" s="1692">
        <v>25</v>
      </c>
      <c r="J76" s="1692">
        <v>0</v>
      </c>
      <c r="K76" s="1692"/>
      <c r="L76" s="1691">
        <f t="shared" si="19"/>
        <v>31</v>
      </c>
      <c r="M76" s="1059">
        <v>14</v>
      </c>
      <c r="N76" s="1060">
        <v>352</v>
      </c>
      <c r="O76" s="1060">
        <v>6</v>
      </c>
      <c r="P76" s="1691">
        <f t="shared" si="20"/>
        <v>372</v>
      </c>
      <c r="Q76"/>
      <c r="R76"/>
      <c r="S76"/>
      <c r="T76"/>
    </row>
    <row r="77" spans="1:20">
      <c r="B77"/>
      <c r="C77" s="1121" t="s">
        <v>603</v>
      </c>
      <c r="D77" s="1249">
        <v>0</v>
      </c>
      <c r="E77" s="1692">
        <v>27</v>
      </c>
      <c r="F77" s="1061">
        <v>12</v>
      </c>
      <c r="G77" s="1691">
        <f t="shared" si="18"/>
        <v>39</v>
      </c>
      <c r="H77" s="1692">
        <v>267</v>
      </c>
      <c r="I77" s="1692">
        <v>420</v>
      </c>
      <c r="J77" s="1692">
        <v>128</v>
      </c>
      <c r="K77" s="1692"/>
      <c r="L77" s="1691">
        <f t="shared" si="19"/>
        <v>815</v>
      </c>
      <c r="M77" s="1059">
        <v>165</v>
      </c>
      <c r="N77" s="1060">
        <v>2461</v>
      </c>
      <c r="O77" s="1060">
        <v>154</v>
      </c>
      <c r="P77" s="1691">
        <f t="shared" si="20"/>
        <v>2780</v>
      </c>
      <c r="Q77"/>
      <c r="R77"/>
      <c r="S77"/>
      <c r="T77"/>
    </row>
    <row r="78" spans="1:20">
      <c r="B78"/>
      <c r="C78" s="1290" t="s">
        <v>133</v>
      </c>
      <c r="D78" s="1231">
        <f t="shared" ref="D78:J78" si="21">SUM(D69:D77)</f>
        <v>0</v>
      </c>
      <c r="E78" s="1231">
        <f t="shared" si="21"/>
        <v>79</v>
      </c>
      <c r="F78" s="1231">
        <f t="shared" si="21"/>
        <v>34</v>
      </c>
      <c r="G78" s="1231">
        <f t="shared" si="21"/>
        <v>113</v>
      </c>
      <c r="H78" s="1231">
        <f t="shared" si="21"/>
        <v>315</v>
      </c>
      <c r="I78" s="1231">
        <f t="shared" si="21"/>
        <v>657</v>
      </c>
      <c r="J78" s="1231">
        <f t="shared" si="21"/>
        <v>128</v>
      </c>
      <c r="K78" s="1231"/>
      <c r="L78" s="1231">
        <f>SUM(L69:L77)</f>
        <v>1100</v>
      </c>
      <c r="M78" s="1231">
        <f>SUM(M69:M77)</f>
        <v>300</v>
      </c>
      <c r="N78" s="1231">
        <f>SUM(N69:N77)</f>
        <v>5307</v>
      </c>
      <c r="O78" s="1231">
        <f>SUM(O69:O77)</f>
        <v>207</v>
      </c>
      <c r="P78" s="1231">
        <f>SUM(P69:P77)</f>
        <v>5814</v>
      </c>
      <c r="Q78" s="14"/>
      <c r="R78"/>
      <c r="S78"/>
      <c r="T78"/>
    </row>
    <row r="79" spans="1:20">
      <c r="B79">
        <v>5</v>
      </c>
      <c r="C79" s="1399" t="s">
        <v>201</v>
      </c>
      <c r="D79"/>
      <c r="E79"/>
      <c r="F79"/>
      <c r="G79"/>
      <c r="H79"/>
      <c r="I79"/>
      <c r="J79"/>
      <c r="K79"/>
      <c r="L79"/>
      <c r="M79"/>
      <c r="N79" s="14"/>
      <c r="O79"/>
      <c r="P79"/>
      <c r="Q79"/>
      <c r="R79"/>
      <c r="S79"/>
      <c r="T79"/>
    </row>
    <row r="80" spans="1:20">
      <c r="B80"/>
      <c r="C80" s="1290" t="s">
        <v>588</v>
      </c>
      <c r="D80" s="1290" t="s">
        <v>589</v>
      </c>
      <c r="E80" s="1290"/>
      <c r="F80" s="1290"/>
      <c r="G80" s="1290"/>
      <c r="H80" s="1290" t="s">
        <v>611</v>
      </c>
      <c r="I80" s="1290"/>
      <c r="J80" s="1290"/>
      <c r="K80" s="1290"/>
      <c r="L80" s="1290"/>
      <c r="M80" s="1290" t="s">
        <v>612</v>
      </c>
      <c r="N80" s="1290"/>
      <c r="O80" s="1290"/>
      <c r="P80" s="1290"/>
      <c r="Q80"/>
      <c r="R80"/>
      <c r="S80"/>
      <c r="T80"/>
    </row>
    <row r="81" spans="1:20">
      <c r="A81" s="193">
        <v>5</v>
      </c>
      <c r="B81"/>
      <c r="C81" s="1290"/>
      <c r="D81" s="1290" t="s">
        <v>592</v>
      </c>
      <c r="E81" s="1290" t="s">
        <v>593</v>
      </c>
      <c r="F81" s="1290" t="s">
        <v>594</v>
      </c>
      <c r="G81" s="1290" t="s">
        <v>133</v>
      </c>
      <c r="H81" s="1290" t="s">
        <v>592</v>
      </c>
      <c r="I81" s="1290" t="s">
        <v>593</v>
      </c>
      <c r="J81" s="1290" t="s">
        <v>594</v>
      </c>
      <c r="K81" s="1290"/>
      <c r="L81" s="1290" t="s">
        <v>133</v>
      </c>
      <c r="M81" s="1290" t="s">
        <v>592</v>
      </c>
      <c r="N81" s="1290" t="s">
        <v>593</v>
      </c>
      <c r="O81" s="1290" t="s">
        <v>594</v>
      </c>
      <c r="P81" s="1290" t="s">
        <v>133</v>
      </c>
      <c r="Q81"/>
      <c r="R81"/>
      <c r="S81"/>
      <c r="T81"/>
    </row>
    <row r="82" spans="1:20">
      <c r="B82"/>
      <c r="C82" s="1689" t="s">
        <v>595</v>
      </c>
      <c r="D82" s="1690">
        <v>0</v>
      </c>
      <c r="E82" s="1690">
        <v>0</v>
      </c>
      <c r="F82" s="1062">
        <v>4</v>
      </c>
      <c r="G82" s="1691">
        <f>+D82+E82+F82</f>
        <v>4</v>
      </c>
      <c r="H82" s="1692">
        <v>22</v>
      </c>
      <c r="I82" s="1692">
        <v>13</v>
      </c>
      <c r="J82" s="1692">
        <v>0</v>
      </c>
      <c r="K82" s="1692"/>
      <c r="L82" s="1691">
        <f>+H82+I82+J82</f>
        <v>35</v>
      </c>
      <c r="M82" s="1692"/>
      <c r="N82" s="1692">
        <v>14</v>
      </c>
      <c r="O82" s="1692"/>
      <c r="P82" s="1691">
        <f>+M82+N82+O82</f>
        <v>14</v>
      </c>
      <c r="Q82"/>
      <c r="R82"/>
      <c r="S82"/>
      <c r="T82"/>
    </row>
    <row r="83" spans="1:20">
      <c r="B83"/>
      <c r="C83" s="1121" t="s">
        <v>596</v>
      </c>
      <c r="D83" s="1692">
        <v>0</v>
      </c>
      <c r="E83" s="1692">
        <v>0</v>
      </c>
      <c r="F83" s="1062">
        <v>6</v>
      </c>
      <c r="G83" s="1691">
        <f t="shared" ref="G83:G90" si="22">+D83+E83+F83</f>
        <v>6</v>
      </c>
      <c r="H83" s="1692">
        <v>21</v>
      </c>
      <c r="I83" s="1692">
        <v>11</v>
      </c>
      <c r="J83" s="1692">
        <v>0</v>
      </c>
      <c r="K83" s="1692"/>
      <c r="L83" s="1691">
        <f t="shared" ref="L83:L90" si="23">+H83+I83+J83</f>
        <v>32</v>
      </c>
      <c r="M83" s="1692"/>
      <c r="N83" s="1692">
        <v>62</v>
      </c>
      <c r="O83" s="1692"/>
      <c r="P83" s="1691">
        <f>+M83+N83+O83</f>
        <v>62</v>
      </c>
      <c r="Q83"/>
      <c r="R83"/>
      <c r="S83"/>
      <c r="T83"/>
    </row>
    <row r="84" spans="1:20">
      <c r="B84"/>
      <c r="C84" s="1121" t="s">
        <v>597</v>
      </c>
      <c r="D84" s="1692">
        <v>0</v>
      </c>
      <c r="E84" s="1692">
        <v>0</v>
      </c>
      <c r="F84" s="1062">
        <v>2</v>
      </c>
      <c r="G84" s="1691">
        <f t="shared" si="22"/>
        <v>2</v>
      </c>
      <c r="H84" s="1692">
        <v>4</v>
      </c>
      <c r="I84" s="1692">
        <v>3</v>
      </c>
      <c r="J84" s="1692">
        <v>0</v>
      </c>
      <c r="K84" s="1692"/>
      <c r="L84" s="1691">
        <f t="shared" si="23"/>
        <v>7</v>
      </c>
      <c r="M84" s="1692"/>
      <c r="N84" s="1692">
        <v>5</v>
      </c>
      <c r="O84" s="1692"/>
      <c r="P84" s="1691">
        <f t="shared" ref="P84:P90" si="24">+M84+N84+O84</f>
        <v>5</v>
      </c>
      <c r="Q84"/>
      <c r="R84"/>
      <c r="S84"/>
      <c r="T84"/>
    </row>
    <row r="85" spans="1:20">
      <c r="B85"/>
      <c r="C85" s="1121" t="s">
        <v>598</v>
      </c>
      <c r="D85" s="1692">
        <v>0</v>
      </c>
      <c r="E85" s="1692">
        <v>0</v>
      </c>
      <c r="F85" s="1062">
        <v>2</v>
      </c>
      <c r="G85" s="1691">
        <f t="shared" si="22"/>
        <v>2</v>
      </c>
      <c r="H85" s="1692">
        <v>24</v>
      </c>
      <c r="I85" s="1692">
        <v>5</v>
      </c>
      <c r="J85" s="1692">
        <v>0</v>
      </c>
      <c r="K85" s="1692"/>
      <c r="L85" s="1691">
        <f t="shared" si="23"/>
        <v>29</v>
      </c>
      <c r="M85" s="1692"/>
      <c r="N85" s="1692">
        <v>22</v>
      </c>
      <c r="O85" s="1692"/>
      <c r="P85" s="1691">
        <f t="shared" si="24"/>
        <v>22</v>
      </c>
      <c r="Q85"/>
      <c r="R85"/>
      <c r="S85"/>
      <c r="T85"/>
    </row>
    <row r="86" spans="1:20">
      <c r="B86"/>
      <c r="C86" s="1121" t="s">
        <v>599</v>
      </c>
      <c r="D86" s="1692">
        <v>0</v>
      </c>
      <c r="E86" s="1692">
        <v>0</v>
      </c>
      <c r="F86" s="1062">
        <v>2</v>
      </c>
      <c r="G86" s="1691">
        <f t="shared" si="22"/>
        <v>2</v>
      </c>
      <c r="H86" s="1692">
        <v>3</v>
      </c>
      <c r="I86" s="1692">
        <v>1</v>
      </c>
      <c r="J86" s="1692">
        <v>0</v>
      </c>
      <c r="K86" s="1692"/>
      <c r="L86" s="1691">
        <f t="shared" si="23"/>
        <v>4</v>
      </c>
      <c r="M86" s="1692"/>
      <c r="N86" s="1692">
        <v>2</v>
      </c>
      <c r="O86" s="1692"/>
      <c r="P86" s="1691">
        <f t="shared" si="24"/>
        <v>2</v>
      </c>
      <c r="Q86"/>
      <c r="R86"/>
      <c r="S86"/>
      <c r="T86"/>
    </row>
    <row r="87" spans="1:20">
      <c r="B87"/>
      <c r="C87" s="1121" t="s">
        <v>600</v>
      </c>
      <c r="D87" s="1692">
        <v>0</v>
      </c>
      <c r="E87" s="1692">
        <v>0</v>
      </c>
      <c r="F87" s="1062">
        <v>2</v>
      </c>
      <c r="G87" s="1691">
        <f t="shared" si="22"/>
        <v>2</v>
      </c>
      <c r="H87" s="1692">
        <v>6</v>
      </c>
      <c r="I87" s="1692">
        <v>4</v>
      </c>
      <c r="J87" s="1692">
        <v>0</v>
      </c>
      <c r="K87" s="1692"/>
      <c r="L87" s="1691">
        <f t="shared" si="23"/>
        <v>10</v>
      </c>
      <c r="M87" s="1692"/>
      <c r="N87" s="1692">
        <v>12</v>
      </c>
      <c r="O87" s="1692"/>
      <c r="P87" s="1691">
        <f t="shared" si="24"/>
        <v>12</v>
      </c>
      <c r="Q87"/>
      <c r="R87"/>
      <c r="S87"/>
      <c r="T87"/>
    </row>
    <row r="88" spans="1:20">
      <c r="B88"/>
      <c r="C88" s="1121" t="s">
        <v>601</v>
      </c>
      <c r="D88" s="1692">
        <v>0</v>
      </c>
      <c r="E88" s="1692">
        <v>0</v>
      </c>
      <c r="F88" s="1062">
        <v>3</v>
      </c>
      <c r="G88" s="1691">
        <f t="shared" si="22"/>
        <v>3</v>
      </c>
      <c r="H88" s="1692">
        <v>17</v>
      </c>
      <c r="I88" s="1692">
        <v>1</v>
      </c>
      <c r="J88" s="1692">
        <v>0</v>
      </c>
      <c r="K88" s="1692"/>
      <c r="L88" s="1691">
        <f t="shared" si="23"/>
        <v>18</v>
      </c>
      <c r="M88" s="1692"/>
      <c r="N88" s="1692">
        <v>9</v>
      </c>
      <c r="O88" s="1692"/>
      <c r="P88" s="1691">
        <f t="shared" si="24"/>
        <v>9</v>
      </c>
      <c r="Q88"/>
      <c r="R88"/>
      <c r="S88"/>
      <c r="T88"/>
    </row>
    <row r="89" spans="1:20">
      <c r="B89"/>
      <c r="C89" s="1121" t="s">
        <v>602</v>
      </c>
      <c r="D89" s="1692">
        <v>0</v>
      </c>
      <c r="E89" s="1692">
        <v>0</v>
      </c>
      <c r="F89" s="1062"/>
      <c r="G89" s="1691">
        <f t="shared" si="22"/>
        <v>0</v>
      </c>
      <c r="H89" s="1692">
        <v>0</v>
      </c>
      <c r="I89" s="1692">
        <v>0</v>
      </c>
      <c r="J89" s="1692">
        <v>0</v>
      </c>
      <c r="K89" s="1692"/>
      <c r="L89" s="1691">
        <f t="shared" si="23"/>
        <v>0</v>
      </c>
      <c r="M89" s="1692"/>
      <c r="N89" s="1692">
        <v>0</v>
      </c>
      <c r="O89" s="1692"/>
      <c r="P89" s="1691">
        <f t="shared" si="24"/>
        <v>0</v>
      </c>
      <c r="Q89"/>
      <c r="R89"/>
      <c r="S89"/>
      <c r="T89"/>
    </row>
    <row r="90" spans="1:20">
      <c r="B90"/>
      <c r="C90" s="1121" t="s">
        <v>603</v>
      </c>
      <c r="D90" s="1692">
        <v>0</v>
      </c>
      <c r="E90" s="1692">
        <v>0</v>
      </c>
      <c r="F90" s="1062">
        <v>5</v>
      </c>
      <c r="G90" s="1691">
        <f t="shared" si="22"/>
        <v>5</v>
      </c>
      <c r="H90" s="1692">
        <f>166+11-46</f>
        <v>131</v>
      </c>
      <c r="I90" s="1692">
        <v>43</v>
      </c>
      <c r="J90" s="1692">
        <v>46</v>
      </c>
      <c r="K90" s="1692"/>
      <c r="L90" s="1691">
        <f t="shared" si="23"/>
        <v>220</v>
      </c>
      <c r="M90" s="1692"/>
      <c r="N90" s="1692">
        <v>48</v>
      </c>
      <c r="O90" s="1692"/>
      <c r="P90" s="1691">
        <f t="shared" si="24"/>
        <v>48</v>
      </c>
      <c r="Q90"/>
      <c r="R90"/>
      <c r="S90"/>
      <c r="T90"/>
    </row>
    <row r="91" spans="1:20">
      <c r="B91"/>
      <c r="C91" s="1290" t="s">
        <v>133</v>
      </c>
      <c r="D91" s="1231">
        <f t="shared" ref="D91:J91" si="25">SUM(D82:D90)</f>
        <v>0</v>
      </c>
      <c r="E91" s="1231">
        <f t="shared" si="25"/>
        <v>0</v>
      </c>
      <c r="F91" s="1231">
        <f t="shared" si="25"/>
        <v>26</v>
      </c>
      <c r="G91" s="1231">
        <f t="shared" si="25"/>
        <v>26</v>
      </c>
      <c r="H91" s="1231">
        <f t="shared" si="25"/>
        <v>228</v>
      </c>
      <c r="I91" s="1231">
        <f t="shared" si="25"/>
        <v>81</v>
      </c>
      <c r="J91" s="1231">
        <f t="shared" si="25"/>
        <v>46</v>
      </c>
      <c r="K91" s="1231"/>
      <c r="L91" s="1231">
        <f>SUM(L82:L90)</f>
        <v>355</v>
      </c>
      <c r="M91" s="1231">
        <f>SUM(M82:M90)</f>
        <v>0</v>
      </c>
      <c r="N91" s="1231">
        <f>SUM(N82:N90)</f>
        <v>174</v>
      </c>
      <c r="O91" s="1231">
        <f>SUM(O82:O90)</f>
        <v>0</v>
      </c>
      <c r="P91" s="1231">
        <f>SUM(P82:P90)</f>
        <v>174</v>
      </c>
      <c r="Q91">
        <v>149</v>
      </c>
      <c r="R91"/>
      <c r="S91"/>
      <c r="T91"/>
    </row>
    <row r="92" spans="1:20">
      <c r="B92">
        <v>6</v>
      </c>
      <c r="C92" s="1402" t="s">
        <v>202</v>
      </c>
      <c r="D92"/>
      <c r="E92"/>
      <c r="F92"/>
      <c r="G92"/>
      <c r="H92"/>
      <c r="I92"/>
      <c r="J92"/>
      <c r="K92"/>
      <c r="L92"/>
      <c r="M92"/>
      <c r="N92"/>
      <c r="O92"/>
      <c r="P92"/>
      <c r="Q92" s="14">
        <f>+P91-Q91</f>
        <v>25</v>
      </c>
      <c r="R92"/>
      <c r="S92"/>
      <c r="T92"/>
    </row>
    <row r="93" spans="1:20">
      <c r="B93"/>
      <c r="C93" s="1290" t="s">
        <v>588</v>
      </c>
      <c r="D93" s="1290" t="s">
        <v>589</v>
      </c>
      <c r="E93" s="1290"/>
      <c r="F93" s="1290"/>
      <c r="G93" s="1290"/>
      <c r="H93" s="1290" t="s">
        <v>611</v>
      </c>
      <c r="I93" s="1290"/>
      <c r="J93" s="1290"/>
      <c r="K93" s="1290"/>
      <c r="L93" s="1290"/>
      <c r="M93" s="1290" t="s">
        <v>612</v>
      </c>
      <c r="N93" s="1290"/>
      <c r="O93" s="1290"/>
      <c r="P93" s="1290"/>
      <c r="Q93"/>
      <c r="R93"/>
      <c r="S93"/>
      <c r="T93"/>
    </row>
    <row r="94" spans="1:20">
      <c r="B94"/>
      <c r="C94" s="1290"/>
      <c r="D94" s="1290" t="s">
        <v>592</v>
      </c>
      <c r="E94" s="1290" t="s">
        <v>593</v>
      </c>
      <c r="F94" s="1290" t="s">
        <v>594</v>
      </c>
      <c r="G94" s="1290" t="s">
        <v>133</v>
      </c>
      <c r="H94" s="1290" t="s">
        <v>592</v>
      </c>
      <c r="I94" s="1290" t="s">
        <v>593</v>
      </c>
      <c r="J94" s="1290" t="s">
        <v>594</v>
      </c>
      <c r="K94" s="1290"/>
      <c r="L94" s="1290" t="s">
        <v>133</v>
      </c>
      <c r="M94" s="1290" t="s">
        <v>592</v>
      </c>
      <c r="N94" s="1290" t="s">
        <v>593</v>
      </c>
      <c r="O94" s="1290" t="s">
        <v>594</v>
      </c>
      <c r="P94" s="1290" t="s">
        <v>133</v>
      </c>
      <c r="Q94"/>
      <c r="R94"/>
      <c r="S94"/>
      <c r="T94"/>
    </row>
    <row r="95" spans="1:20">
      <c r="B95"/>
      <c r="C95" s="1689" t="s">
        <v>595</v>
      </c>
      <c r="D95" s="1690"/>
      <c r="E95" s="1693"/>
      <c r="F95" s="1138"/>
      <c r="G95" s="1691">
        <f>+D95+E95+F95</f>
        <v>0</v>
      </c>
      <c r="H95" s="1692"/>
      <c r="I95" s="1249"/>
      <c r="J95" s="1249"/>
      <c r="K95" s="1249"/>
      <c r="L95" s="1691">
        <f>+H95+I95+J95</f>
        <v>0</v>
      </c>
      <c r="M95" s="1692"/>
      <c r="N95" s="1249"/>
      <c r="O95" s="1249"/>
      <c r="P95" s="1691">
        <f>+M95+N95+O95</f>
        <v>0</v>
      </c>
      <c r="Q95"/>
      <c r="R95"/>
      <c r="S95"/>
      <c r="T95"/>
    </row>
    <row r="96" spans="1:20">
      <c r="A96" s="193">
        <v>6</v>
      </c>
      <c r="B96"/>
      <c r="C96" s="1121" t="s">
        <v>596</v>
      </c>
      <c r="D96" s="1692"/>
      <c r="E96" s="1249"/>
      <c r="F96" s="1138"/>
      <c r="G96" s="1691">
        <f t="shared" ref="G96:G103" si="26">+D96+E96+F96</f>
        <v>0</v>
      </c>
      <c r="H96" s="1692"/>
      <c r="I96" s="1249"/>
      <c r="J96" s="1249"/>
      <c r="K96" s="1249"/>
      <c r="L96" s="1691">
        <f t="shared" ref="L96:L103" si="27">+H96+I96+J96</f>
        <v>0</v>
      </c>
      <c r="M96" s="1692"/>
      <c r="N96" s="1249"/>
      <c r="O96" s="1249"/>
      <c r="P96" s="1691">
        <f t="shared" ref="P96:P103" si="28">+M96+N96+O96</f>
        <v>0</v>
      </c>
      <c r="Q96"/>
      <c r="R96"/>
      <c r="S96"/>
      <c r="T96"/>
    </row>
    <row r="97" spans="1:20">
      <c r="B97"/>
      <c r="C97" s="1121" t="s">
        <v>597</v>
      </c>
      <c r="D97" s="1692"/>
      <c r="E97" s="1249"/>
      <c r="F97" s="1138"/>
      <c r="G97" s="1691">
        <f t="shared" si="26"/>
        <v>0</v>
      </c>
      <c r="H97" s="1692"/>
      <c r="I97" s="1249"/>
      <c r="J97" s="1249"/>
      <c r="K97" s="1249"/>
      <c r="L97" s="1691">
        <f t="shared" si="27"/>
        <v>0</v>
      </c>
      <c r="M97" s="1692"/>
      <c r="N97" s="1249"/>
      <c r="O97" s="1249"/>
      <c r="P97" s="1691">
        <f t="shared" si="28"/>
        <v>0</v>
      </c>
      <c r="Q97"/>
      <c r="R97"/>
      <c r="S97"/>
      <c r="T97"/>
    </row>
    <row r="98" spans="1:20">
      <c r="B98"/>
      <c r="C98" s="1121" t="s">
        <v>598</v>
      </c>
      <c r="D98" s="1692"/>
      <c r="E98" s="1249"/>
      <c r="F98" s="1138"/>
      <c r="G98" s="1691">
        <f t="shared" si="26"/>
        <v>0</v>
      </c>
      <c r="H98" s="1692"/>
      <c r="I98" s="1249"/>
      <c r="J98" s="1249"/>
      <c r="K98" s="1249"/>
      <c r="L98" s="1691">
        <f t="shared" si="27"/>
        <v>0</v>
      </c>
      <c r="M98" s="1692"/>
      <c r="N98" s="1249"/>
      <c r="O98" s="1249"/>
      <c r="P98" s="1691">
        <f t="shared" si="28"/>
        <v>0</v>
      </c>
      <c r="Q98"/>
      <c r="R98"/>
      <c r="S98"/>
      <c r="T98"/>
    </row>
    <row r="99" spans="1:20">
      <c r="B99"/>
      <c r="C99" s="1121" t="s">
        <v>599</v>
      </c>
      <c r="D99" s="1692"/>
      <c r="E99" s="1249"/>
      <c r="F99" s="1138"/>
      <c r="G99" s="1691">
        <f t="shared" si="26"/>
        <v>0</v>
      </c>
      <c r="H99" s="1692"/>
      <c r="I99" s="1249"/>
      <c r="J99" s="1249"/>
      <c r="K99" s="1249"/>
      <c r="L99" s="1691">
        <f t="shared" si="27"/>
        <v>0</v>
      </c>
      <c r="M99" s="1249"/>
      <c r="N99" s="1249"/>
      <c r="O99" s="1249"/>
      <c r="P99" s="1691">
        <f t="shared" si="28"/>
        <v>0</v>
      </c>
      <c r="Q99"/>
      <c r="R99"/>
      <c r="S99"/>
      <c r="T99"/>
    </row>
    <row r="100" spans="1:20">
      <c r="B100"/>
      <c r="C100" s="1121" t="s">
        <v>600</v>
      </c>
      <c r="D100" s="1692"/>
      <c r="E100" s="1249"/>
      <c r="F100" s="1138"/>
      <c r="G100" s="1691">
        <f t="shared" si="26"/>
        <v>0</v>
      </c>
      <c r="H100" s="1692"/>
      <c r="I100" s="1249"/>
      <c r="J100" s="1249"/>
      <c r="K100" s="1249"/>
      <c r="L100" s="1691">
        <f t="shared" si="27"/>
        <v>0</v>
      </c>
      <c r="M100" s="1249"/>
      <c r="N100" s="1249"/>
      <c r="O100" s="1249"/>
      <c r="P100" s="1691">
        <f t="shared" si="28"/>
        <v>0</v>
      </c>
      <c r="Q100"/>
      <c r="R100"/>
      <c r="S100"/>
      <c r="T100"/>
    </row>
    <row r="101" spans="1:20">
      <c r="B101"/>
      <c r="C101" s="1121" t="s">
        <v>601</v>
      </c>
      <c r="D101" s="1692"/>
      <c r="E101" s="1249"/>
      <c r="F101" s="1138"/>
      <c r="G101" s="1691">
        <f t="shared" si="26"/>
        <v>0</v>
      </c>
      <c r="H101" s="1692"/>
      <c r="I101" s="1249"/>
      <c r="J101" s="1249"/>
      <c r="K101" s="1249"/>
      <c r="L101" s="1691">
        <f t="shared" si="27"/>
        <v>0</v>
      </c>
      <c r="M101" s="1249"/>
      <c r="N101" s="1249"/>
      <c r="O101" s="1249"/>
      <c r="P101" s="1691">
        <f t="shared" si="28"/>
        <v>0</v>
      </c>
      <c r="Q101"/>
      <c r="R101"/>
      <c r="S101"/>
      <c r="T101"/>
    </row>
    <row r="102" spans="1:20">
      <c r="B102"/>
      <c r="C102" s="1121" t="s">
        <v>602</v>
      </c>
      <c r="D102" s="1692"/>
      <c r="E102" s="1249"/>
      <c r="F102" s="1138"/>
      <c r="G102" s="1691">
        <f t="shared" si="26"/>
        <v>0</v>
      </c>
      <c r="H102" s="1692"/>
      <c r="I102" s="1249"/>
      <c r="J102" s="1249"/>
      <c r="K102" s="1249"/>
      <c r="L102" s="1691">
        <f t="shared" si="27"/>
        <v>0</v>
      </c>
      <c r="M102" s="1249"/>
      <c r="N102" s="1249"/>
      <c r="O102" s="1249"/>
      <c r="P102" s="1691">
        <f t="shared" si="28"/>
        <v>0</v>
      </c>
      <c r="Q102"/>
      <c r="R102"/>
      <c r="S102"/>
      <c r="T102"/>
    </row>
    <row r="103" spans="1:20">
      <c r="B103"/>
      <c r="C103" s="1121" t="s">
        <v>603</v>
      </c>
      <c r="D103" s="1692"/>
      <c r="E103" s="1249"/>
      <c r="F103" s="1138"/>
      <c r="G103" s="1691">
        <f t="shared" si="26"/>
        <v>0</v>
      </c>
      <c r="H103" s="1692"/>
      <c r="I103" s="1249"/>
      <c r="J103" s="1249"/>
      <c r="K103" s="1249"/>
      <c r="L103" s="1691">
        <f t="shared" si="27"/>
        <v>0</v>
      </c>
      <c r="M103" s="1249"/>
      <c r="N103" s="1249"/>
      <c r="O103" s="1249"/>
      <c r="P103" s="1691">
        <f t="shared" si="28"/>
        <v>0</v>
      </c>
      <c r="Q103"/>
      <c r="R103"/>
      <c r="S103"/>
      <c r="T103"/>
    </row>
    <row r="104" spans="1:20">
      <c r="B104"/>
      <c r="C104" s="1290" t="s">
        <v>133</v>
      </c>
      <c r="D104" s="1231">
        <f t="shared" ref="D104:J104" si="29">SUM(D95:D103)</f>
        <v>0</v>
      </c>
      <c r="E104" s="1231">
        <f t="shared" si="29"/>
        <v>0</v>
      </c>
      <c r="F104" s="1231">
        <f t="shared" si="29"/>
        <v>0</v>
      </c>
      <c r="G104" s="1231">
        <f t="shared" si="29"/>
        <v>0</v>
      </c>
      <c r="H104" s="1231">
        <f t="shared" si="29"/>
        <v>0</v>
      </c>
      <c r="I104" s="1231">
        <f t="shared" si="29"/>
        <v>0</v>
      </c>
      <c r="J104" s="1231">
        <f t="shared" si="29"/>
        <v>0</v>
      </c>
      <c r="K104" s="1231"/>
      <c r="L104" s="1231">
        <f>SUM(L95:L103)</f>
        <v>0</v>
      </c>
      <c r="M104" s="1231">
        <f>SUM(M95:M103)</f>
        <v>0</v>
      </c>
      <c r="N104" s="1231">
        <f>SUM(N95:N103)</f>
        <v>0</v>
      </c>
      <c r="O104" s="1231">
        <f>SUM(O95:O103)</f>
        <v>0</v>
      </c>
      <c r="P104" s="1231">
        <f>SUM(P95:P103)</f>
        <v>0</v>
      </c>
      <c r="Q104"/>
      <c r="R104"/>
      <c r="S104"/>
      <c r="T104"/>
    </row>
    <row r="105" spans="1:20">
      <c r="B105">
        <v>7</v>
      </c>
      <c r="C105" s="1402" t="s">
        <v>203</v>
      </c>
      <c r="D105"/>
      <c r="E105"/>
      <c r="F105"/>
      <c r="G105"/>
      <c r="H105"/>
      <c r="I105"/>
      <c r="J105"/>
      <c r="K105"/>
      <c r="L105"/>
      <c r="M105"/>
      <c r="N105"/>
      <c r="O105"/>
      <c r="P105"/>
      <c r="Q105"/>
      <c r="R105"/>
      <c r="S105"/>
      <c r="T105"/>
    </row>
    <row r="106" spans="1:20">
      <c r="B106"/>
      <c r="C106" s="1290" t="s">
        <v>588</v>
      </c>
      <c r="D106" s="1290" t="s">
        <v>589</v>
      </c>
      <c r="E106" s="1290"/>
      <c r="F106" s="1290"/>
      <c r="G106" s="1290"/>
      <c r="H106" s="1290" t="s">
        <v>611</v>
      </c>
      <c r="I106" s="1290"/>
      <c r="J106" s="1290"/>
      <c r="K106" s="1290"/>
      <c r="L106" s="1290"/>
      <c r="M106" s="1290" t="s">
        <v>612</v>
      </c>
      <c r="N106" s="1290"/>
      <c r="O106" s="1290"/>
      <c r="P106" s="1290"/>
      <c r="Q106"/>
      <c r="R106"/>
      <c r="S106"/>
      <c r="T106"/>
    </row>
    <row r="107" spans="1:20">
      <c r="B107"/>
      <c r="C107" s="1290"/>
      <c r="D107" s="1290" t="s">
        <v>592</v>
      </c>
      <c r="E107" s="1290" t="s">
        <v>593</v>
      </c>
      <c r="F107" s="1290" t="s">
        <v>594</v>
      </c>
      <c r="G107" s="1290" t="s">
        <v>133</v>
      </c>
      <c r="H107" s="1290" t="s">
        <v>592</v>
      </c>
      <c r="I107" s="1290" t="s">
        <v>593</v>
      </c>
      <c r="J107" s="1290" t="s">
        <v>594</v>
      </c>
      <c r="K107" s="1290"/>
      <c r="L107" s="1290" t="s">
        <v>133</v>
      </c>
      <c r="M107" s="1290" t="s">
        <v>592</v>
      </c>
      <c r="N107" s="1290" t="s">
        <v>593</v>
      </c>
      <c r="O107" s="1290" t="s">
        <v>594</v>
      </c>
      <c r="P107" s="1290" t="s">
        <v>133</v>
      </c>
      <c r="Q107"/>
      <c r="R107"/>
      <c r="S107"/>
      <c r="T107"/>
    </row>
    <row r="108" spans="1:20">
      <c r="B108"/>
      <c r="C108" s="1689" t="s">
        <v>595</v>
      </c>
      <c r="D108" s="1063">
        <v>2</v>
      </c>
      <c r="E108" s="1693"/>
      <c r="F108" s="1138"/>
      <c r="G108" s="1691">
        <f>+D108+E108+F108</f>
        <v>2</v>
      </c>
      <c r="H108" s="1063">
        <v>15</v>
      </c>
      <c r="I108" s="1249"/>
      <c r="J108" s="1249"/>
      <c r="K108" s="1249"/>
      <c r="L108" s="1691">
        <f>+H108+I108+J108</f>
        <v>15</v>
      </c>
      <c r="M108" s="1063"/>
      <c r="N108" s="1249"/>
      <c r="O108" s="1249"/>
      <c r="P108" s="1691">
        <f>+M108+N108+O108</f>
        <v>0</v>
      </c>
      <c r="Q108"/>
      <c r="R108"/>
      <c r="S108"/>
      <c r="T108"/>
    </row>
    <row r="109" spans="1:20">
      <c r="B109"/>
      <c r="C109" s="1121" t="s">
        <v>596</v>
      </c>
      <c r="D109" s="1063">
        <v>3</v>
      </c>
      <c r="E109" s="1249"/>
      <c r="F109" s="1138"/>
      <c r="G109" s="1691">
        <f t="shared" ref="G109:G116" si="30">+D109+E109+F109</f>
        <v>3</v>
      </c>
      <c r="H109" s="1063">
        <v>11</v>
      </c>
      <c r="I109" s="1249"/>
      <c r="J109" s="1249"/>
      <c r="K109" s="1249"/>
      <c r="L109" s="1691">
        <f t="shared" ref="L109:L116" si="31">+H109+I109+J109</f>
        <v>11</v>
      </c>
      <c r="M109" s="1063"/>
      <c r="N109" s="1249"/>
      <c r="O109" s="1249"/>
      <c r="P109" s="1691">
        <f t="shared" ref="P109:P116" si="32">+M109+N109+O109</f>
        <v>0</v>
      </c>
      <c r="Q109"/>
      <c r="R109"/>
      <c r="S109"/>
      <c r="T109"/>
    </row>
    <row r="110" spans="1:20">
      <c r="B110"/>
      <c r="C110" s="1121" t="s">
        <v>597</v>
      </c>
      <c r="D110" s="1063">
        <v>2</v>
      </c>
      <c r="E110" s="1249"/>
      <c r="F110" s="1138"/>
      <c r="G110" s="1691">
        <f t="shared" si="30"/>
        <v>2</v>
      </c>
      <c r="H110" s="1063">
        <v>10</v>
      </c>
      <c r="I110" s="1249"/>
      <c r="J110" s="1249"/>
      <c r="K110" s="1249"/>
      <c r="L110" s="1691">
        <f t="shared" si="31"/>
        <v>10</v>
      </c>
      <c r="M110" s="1063">
        <v>2</v>
      </c>
      <c r="N110" s="1249"/>
      <c r="O110" s="1249"/>
      <c r="P110" s="1691">
        <f t="shared" si="32"/>
        <v>2</v>
      </c>
      <c r="Q110"/>
      <c r="R110"/>
      <c r="S110"/>
      <c r="T110"/>
    </row>
    <row r="111" spans="1:20">
      <c r="A111" s="193">
        <v>7</v>
      </c>
      <c r="B111"/>
      <c r="C111" s="1121" t="s">
        <v>598</v>
      </c>
      <c r="D111" s="1063">
        <v>4</v>
      </c>
      <c r="E111" s="1249"/>
      <c r="F111" s="1138"/>
      <c r="G111" s="1691">
        <f t="shared" si="30"/>
        <v>4</v>
      </c>
      <c r="H111" s="1063">
        <v>19</v>
      </c>
      <c r="I111" s="1249"/>
      <c r="J111" s="1249"/>
      <c r="K111" s="1249"/>
      <c r="L111" s="1691">
        <f t="shared" si="31"/>
        <v>19</v>
      </c>
      <c r="M111" s="1063">
        <v>1</v>
      </c>
      <c r="N111" s="1249"/>
      <c r="O111" s="1249"/>
      <c r="P111" s="1691">
        <f t="shared" si="32"/>
        <v>1</v>
      </c>
      <c r="Q111"/>
      <c r="R111"/>
      <c r="S111"/>
      <c r="T111"/>
    </row>
    <row r="112" spans="1:20" ht="42" customHeight="1">
      <c r="B112"/>
      <c r="C112" s="1121" t="s">
        <v>599</v>
      </c>
      <c r="D112" s="1063">
        <v>2</v>
      </c>
      <c r="E112" s="1249"/>
      <c r="F112" s="1138"/>
      <c r="G112" s="1691">
        <f t="shared" si="30"/>
        <v>2</v>
      </c>
      <c r="H112" s="1063">
        <v>5</v>
      </c>
      <c r="I112" s="1249"/>
      <c r="J112" s="1249"/>
      <c r="K112" s="1249"/>
      <c r="L112" s="1691">
        <f t="shared" si="31"/>
        <v>5</v>
      </c>
      <c r="M112" s="1063"/>
      <c r="N112" s="1249"/>
      <c r="O112" s="1249"/>
      <c r="P112" s="1691">
        <f t="shared" si="32"/>
        <v>0</v>
      </c>
      <c r="Q112"/>
      <c r="R112"/>
      <c r="S112"/>
      <c r="T112"/>
    </row>
    <row r="113" spans="1:20">
      <c r="B113"/>
      <c r="C113" s="1121" t="s">
        <v>600</v>
      </c>
      <c r="D113" s="1063">
        <v>2</v>
      </c>
      <c r="E113" s="1249"/>
      <c r="F113" s="1138"/>
      <c r="G113" s="1691">
        <f t="shared" si="30"/>
        <v>2</v>
      </c>
      <c r="H113" s="1063">
        <v>6</v>
      </c>
      <c r="I113" s="1249"/>
      <c r="J113" s="1249"/>
      <c r="K113" s="1249"/>
      <c r="L113" s="1691">
        <f t="shared" si="31"/>
        <v>6</v>
      </c>
      <c r="M113" s="1063"/>
      <c r="N113" s="1249"/>
      <c r="O113" s="1249"/>
      <c r="P113" s="1691">
        <f t="shared" si="32"/>
        <v>0</v>
      </c>
      <c r="Q113"/>
      <c r="R113"/>
      <c r="S113"/>
      <c r="T113"/>
    </row>
    <row r="114" spans="1:20">
      <c r="B114"/>
      <c r="C114" s="1121" t="s">
        <v>601</v>
      </c>
      <c r="D114" s="1063">
        <v>6</v>
      </c>
      <c r="E114" s="1249"/>
      <c r="F114" s="1138"/>
      <c r="G114" s="1691">
        <f t="shared" si="30"/>
        <v>6</v>
      </c>
      <c r="H114" s="1063">
        <v>23</v>
      </c>
      <c r="I114" s="1249"/>
      <c r="J114" s="1249"/>
      <c r="K114" s="1249"/>
      <c r="L114" s="1691">
        <f t="shared" si="31"/>
        <v>23</v>
      </c>
      <c r="M114" s="1063">
        <v>3</v>
      </c>
      <c r="N114" s="1249"/>
      <c r="O114" s="1249"/>
      <c r="P114" s="1691">
        <f t="shared" si="32"/>
        <v>3</v>
      </c>
      <c r="Q114"/>
      <c r="R114"/>
      <c r="S114"/>
      <c r="T114"/>
    </row>
    <row r="115" spans="1:20">
      <c r="B115"/>
      <c r="C115" s="1121" t="s">
        <v>602</v>
      </c>
      <c r="D115" s="1063">
        <v>2</v>
      </c>
      <c r="E115" s="1249"/>
      <c r="F115" s="1138"/>
      <c r="G115" s="1691">
        <f t="shared" si="30"/>
        <v>2</v>
      </c>
      <c r="H115" s="1063">
        <v>9</v>
      </c>
      <c r="I115" s="1249"/>
      <c r="J115" s="1249"/>
      <c r="K115" s="1249"/>
      <c r="L115" s="1691">
        <f t="shared" si="31"/>
        <v>9</v>
      </c>
      <c r="M115" s="1063"/>
      <c r="N115" s="1249"/>
      <c r="O115" s="1249"/>
      <c r="P115" s="1691">
        <f t="shared" si="32"/>
        <v>0</v>
      </c>
      <c r="Q115"/>
      <c r="R115"/>
      <c r="S115"/>
      <c r="T115"/>
    </row>
    <row r="116" spans="1:20">
      <c r="B116"/>
      <c r="C116" s="1121" t="s">
        <v>603</v>
      </c>
      <c r="D116" s="1063">
        <v>9</v>
      </c>
      <c r="E116" s="1249"/>
      <c r="F116" s="1138"/>
      <c r="G116" s="1691">
        <f t="shared" si="30"/>
        <v>9</v>
      </c>
      <c r="H116" s="1063">
        <v>213</v>
      </c>
      <c r="I116" s="1249"/>
      <c r="J116" s="1249"/>
      <c r="K116" s="1249"/>
      <c r="L116" s="1691">
        <f t="shared" si="31"/>
        <v>213</v>
      </c>
      <c r="M116" s="1063">
        <v>1</v>
      </c>
      <c r="N116" s="1249"/>
      <c r="O116" s="1249"/>
      <c r="P116" s="1691">
        <f t="shared" si="32"/>
        <v>1</v>
      </c>
      <c r="Q116"/>
      <c r="R116"/>
      <c r="S116"/>
      <c r="T116"/>
    </row>
    <row r="117" spans="1:20">
      <c r="B117"/>
      <c r="C117" s="1290" t="s">
        <v>133</v>
      </c>
      <c r="D117" s="1231">
        <f t="shared" ref="D117:J117" si="33">SUM(D108:D116)</f>
        <v>32</v>
      </c>
      <c r="E117" s="1231">
        <f t="shared" si="33"/>
        <v>0</v>
      </c>
      <c r="F117" s="1231">
        <f t="shared" si="33"/>
        <v>0</v>
      </c>
      <c r="G117" s="1231">
        <f t="shared" si="33"/>
        <v>32</v>
      </c>
      <c r="H117" s="1231">
        <f t="shared" si="33"/>
        <v>311</v>
      </c>
      <c r="I117" s="1231">
        <f t="shared" si="33"/>
        <v>0</v>
      </c>
      <c r="J117" s="1231">
        <f t="shared" si="33"/>
        <v>0</v>
      </c>
      <c r="K117" s="1231"/>
      <c r="L117" s="1231">
        <f>SUM(L108:L116)</f>
        <v>311</v>
      </c>
      <c r="M117" s="1231">
        <f>SUM(M108:M116)</f>
        <v>7</v>
      </c>
      <c r="N117" s="1231">
        <f>SUM(N108:N116)</f>
        <v>0</v>
      </c>
      <c r="O117" s="1231">
        <f>SUM(O108:O116)</f>
        <v>0</v>
      </c>
      <c r="P117" s="1231">
        <f>SUM(P108:P116)</f>
        <v>7</v>
      </c>
      <c r="Q117"/>
      <c r="R117"/>
      <c r="S117"/>
      <c r="T117"/>
    </row>
    <row r="118" spans="1:20">
      <c r="B118">
        <v>8</v>
      </c>
      <c r="C118" s="1399" t="s">
        <v>204</v>
      </c>
      <c r="D118"/>
      <c r="E118"/>
      <c r="F118"/>
      <c r="G118"/>
      <c r="H118"/>
      <c r="I118"/>
      <c r="J118"/>
      <c r="K118"/>
      <c r="L118"/>
      <c r="M118"/>
      <c r="N118"/>
      <c r="O118"/>
      <c r="P118"/>
      <c r="Q118"/>
      <c r="R118"/>
      <c r="S118"/>
      <c r="T118"/>
    </row>
    <row r="119" spans="1:20">
      <c r="B119"/>
      <c r="C119" s="1290" t="s">
        <v>588</v>
      </c>
      <c r="D119" s="1290" t="s">
        <v>589</v>
      </c>
      <c r="E119" s="1290"/>
      <c r="F119" s="1290"/>
      <c r="G119" s="1290"/>
      <c r="H119" s="1290" t="s">
        <v>611</v>
      </c>
      <c r="I119" s="1290"/>
      <c r="J119" s="1290"/>
      <c r="K119" s="1290"/>
      <c r="L119" s="1290"/>
      <c r="M119" s="1290" t="s">
        <v>612</v>
      </c>
      <c r="N119" s="1290"/>
      <c r="O119" s="1290"/>
      <c r="P119" s="1290"/>
      <c r="Q119"/>
      <c r="R119"/>
      <c r="S119"/>
      <c r="T119"/>
    </row>
    <row r="120" spans="1:20">
      <c r="B120"/>
      <c r="C120" s="1290"/>
      <c r="D120" s="1290" t="s">
        <v>592</v>
      </c>
      <c r="E120" s="1290" t="s">
        <v>593</v>
      </c>
      <c r="F120" s="1290" t="s">
        <v>594</v>
      </c>
      <c r="G120" s="1290" t="s">
        <v>133</v>
      </c>
      <c r="H120" s="1290" t="s">
        <v>592</v>
      </c>
      <c r="I120" s="1290" t="s">
        <v>593</v>
      </c>
      <c r="J120" s="1290" t="s">
        <v>594</v>
      </c>
      <c r="K120" s="1290"/>
      <c r="L120" s="1290" t="s">
        <v>133</v>
      </c>
      <c r="M120" s="1290" t="s">
        <v>592</v>
      </c>
      <c r="N120" s="1290" t="s">
        <v>593</v>
      </c>
      <c r="O120" s="1290" t="s">
        <v>594</v>
      </c>
      <c r="P120" s="1290" t="s">
        <v>133</v>
      </c>
      <c r="Q120"/>
      <c r="R120"/>
      <c r="S120"/>
      <c r="T120"/>
    </row>
    <row r="121" spans="1:20">
      <c r="B121"/>
      <c r="C121" s="1689" t="s">
        <v>595</v>
      </c>
      <c r="D121" s="1690">
        <v>18</v>
      </c>
      <c r="E121" s="1690">
        <v>14</v>
      </c>
      <c r="F121" s="1138"/>
      <c r="G121" s="1691">
        <f>+D121+E121+F121</f>
        <v>32</v>
      </c>
      <c r="H121" s="1692">
        <v>112</v>
      </c>
      <c r="I121" s="1692">
        <v>57</v>
      </c>
      <c r="J121" s="1249"/>
      <c r="K121" s="1249"/>
      <c r="L121" s="1691">
        <f>+H121+I121+J121</f>
        <v>169</v>
      </c>
      <c r="M121" s="1692">
        <v>90</v>
      </c>
      <c r="N121" s="1692">
        <v>244</v>
      </c>
      <c r="O121" s="1249"/>
      <c r="P121" s="1691">
        <f>+M121+N121+O121</f>
        <v>334</v>
      </c>
      <c r="Q121"/>
      <c r="R121"/>
      <c r="S121"/>
      <c r="T121"/>
    </row>
    <row r="122" spans="1:20">
      <c r="B122"/>
      <c r="C122" s="1121" t="s">
        <v>596</v>
      </c>
      <c r="D122" s="1692">
        <v>11</v>
      </c>
      <c r="E122" s="1692">
        <v>8</v>
      </c>
      <c r="F122" s="1138"/>
      <c r="G122" s="1691">
        <f t="shared" ref="G122:G129" si="34">+D122+E122+F122</f>
        <v>19</v>
      </c>
      <c r="H122" s="1692">
        <v>52</v>
      </c>
      <c r="I122" s="1692">
        <v>37</v>
      </c>
      <c r="J122" s="1249"/>
      <c r="K122" s="1249"/>
      <c r="L122" s="1691">
        <f t="shared" ref="L122:L129" si="35">+H122+I122+J122</f>
        <v>89</v>
      </c>
      <c r="M122" s="1692">
        <v>9</v>
      </c>
      <c r="N122" s="1692">
        <v>302</v>
      </c>
      <c r="O122" s="1249"/>
      <c r="P122" s="1691">
        <f t="shared" ref="P122:P129" si="36">+M122+N122+O122</f>
        <v>311</v>
      </c>
      <c r="Q122"/>
      <c r="R122"/>
      <c r="S122"/>
      <c r="T122"/>
    </row>
    <row r="123" spans="1:20">
      <c r="B123"/>
      <c r="C123" s="1121" t="s">
        <v>597</v>
      </c>
      <c r="D123" s="1692">
        <v>15</v>
      </c>
      <c r="E123" s="1692">
        <v>8</v>
      </c>
      <c r="F123" s="1138"/>
      <c r="G123" s="1691">
        <f t="shared" si="34"/>
        <v>23</v>
      </c>
      <c r="H123" s="1692">
        <v>125</v>
      </c>
      <c r="I123" s="1692">
        <v>36</v>
      </c>
      <c r="J123" s="1249"/>
      <c r="K123" s="1249"/>
      <c r="L123" s="1691">
        <f t="shared" si="35"/>
        <v>161</v>
      </c>
      <c r="M123" s="1692">
        <v>57</v>
      </c>
      <c r="N123" s="1692">
        <v>319</v>
      </c>
      <c r="O123" s="1249"/>
      <c r="P123" s="1691">
        <f t="shared" si="36"/>
        <v>376</v>
      </c>
      <c r="Q123"/>
      <c r="R123"/>
      <c r="S123"/>
      <c r="T123"/>
    </row>
    <row r="124" spans="1:20">
      <c r="B124"/>
      <c r="C124" s="1121" t="s">
        <v>598</v>
      </c>
      <c r="D124" s="1692">
        <v>17</v>
      </c>
      <c r="E124" s="1692">
        <v>20</v>
      </c>
      <c r="F124" s="1138"/>
      <c r="G124" s="1691">
        <f t="shared" si="34"/>
        <v>37</v>
      </c>
      <c r="H124" s="1692">
        <v>145</v>
      </c>
      <c r="I124" s="1692">
        <v>40</v>
      </c>
      <c r="J124" s="1249"/>
      <c r="K124" s="1249"/>
      <c r="L124" s="1691">
        <f t="shared" si="35"/>
        <v>185</v>
      </c>
      <c r="M124" s="1692">
        <v>48</v>
      </c>
      <c r="N124" s="1692">
        <v>481</v>
      </c>
      <c r="O124" s="1249"/>
      <c r="P124" s="1691">
        <f t="shared" si="36"/>
        <v>529</v>
      </c>
      <c r="Q124"/>
      <c r="R124"/>
      <c r="S124"/>
      <c r="T124"/>
    </row>
    <row r="125" spans="1:20">
      <c r="B125"/>
      <c r="C125" s="1121" t="s">
        <v>599</v>
      </c>
      <c r="D125" s="1692">
        <v>14</v>
      </c>
      <c r="E125" s="1692">
        <v>11</v>
      </c>
      <c r="F125" s="1138"/>
      <c r="G125" s="1691">
        <f t="shared" si="34"/>
        <v>25</v>
      </c>
      <c r="H125" s="1692">
        <v>57</v>
      </c>
      <c r="I125" s="1692">
        <v>71</v>
      </c>
      <c r="J125" s="1249"/>
      <c r="K125" s="1249"/>
      <c r="L125" s="1691">
        <f t="shared" si="35"/>
        <v>128</v>
      </c>
      <c r="M125" s="1692">
        <v>18</v>
      </c>
      <c r="N125" s="1692">
        <v>270</v>
      </c>
      <c r="O125" s="1249"/>
      <c r="P125" s="1691">
        <f t="shared" si="36"/>
        <v>288</v>
      </c>
      <c r="Q125"/>
      <c r="R125"/>
      <c r="S125"/>
      <c r="T125"/>
    </row>
    <row r="126" spans="1:20">
      <c r="A126" s="193">
        <v>8</v>
      </c>
      <c r="B126"/>
      <c r="C126" s="1121" t="s">
        <v>600</v>
      </c>
      <c r="D126" s="1692">
        <v>20</v>
      </c>
      <c r="E126" s="1692">
        <v>11</v>
      </c>
      <c r="F126" s="1138"/>
      <c r="G126" s="1691">
        <f t="shared" si="34"/>
        <v>31</v>
      </c>
      <c r="H126" s="1692">
        <v>147</v>
      </c>
      <c r="I126" s="1692">
        <v>38</v>
      </c>
      <c r="J126" s="1249"/>
      <c r="K126" s="1249"/>
      <c r="L126" s="1691">
        <f t="shared" si="35"/>
        <v>185</v>
      </c>
      <c r="M126" s="1692">
        <v>68</v>
      </c>
      <c r="N126" s="1692">
        <v>285</v>
      </c>
      <c r="O126" s="1249"/>
      <c r="P126" s="1691">
        <f t="shared" si="36"/>
        <v>353</v>
      </c>
      <c r="Q126"/>
      <c r="R126"/>
      <c r="S126"/>
      <c r="T126"/>
    </row>
    <row r="127" spans="1:20">
      <c r="B127"/>
      <c r="C127" s="1121" t="s">
        <v>601</v>
      </c>
      <c r="D127" s="1692">
        <v>25</v>
      </c>
      <c r="E127" s="1692">
        <v>13</v>
      </c>
      <c r="F127" s="1138"/>
      <c r="G127" s="1691">
        <f t="shared" si="34"/>
        <v>38</v>
      </c>
      <c r="H127" s="1692">
        <v>170</v>
      </c>
      <c r="I127" s="1692">
        <v>59</v>
      </c>
      <c r="J127" s="1249"/>
      <c r="K127" s="1249"/>
      <c r="L127" s="1691">
        <f t="shared" si="35"/>
        <v>229</v>
      </c>
      <c r="M127" s="1692">
        <v>72</v>
      </c>
      <c r="N127" s="1692">
        <v>367</v>
      </c>
      <c r="O127" s="1249"/>
      <c r="P127" s="1691">
        <f t="shared" si="36"/>
        <v>439</v>
      </c>
      <c r="Q127"/>
      <c r="R127"/>
      <c r="S127"/>
      <c r="T127"/>
    </row>
    <row r="128" spans="1:20">
      <c r="B128"/>
      <c r="C128" s="1121" t="s">
        <v>602</v>
      </c>
      <c r="D128" s="1692">
        <v>8</v>
      </c>
      <c r="E128" s="1692">
        <v>6</v>
      </c>
      <c r="F128" s="1138"/>
      <c r="G128" s="1691">
        <f t="shared" si="34"/>
        <v>14</v>
      </c>
      <c r="H128" s="1692">
        <v>93</v>
      </c>
      <c r="I128" s="1692">
        <v>35</v>
      </c>
      <c r="J128" s="1249"/>
      <c r="K128" s="1249"/>
      <c r="L128" s="1691">
        <f t="shared" si="35"/>
        <v>128</v>
      </c>
      <c r="M128" s="1692">
        <v>24</v>
      </c>
      <c r="N128" s="1692">
        <v>251</v>
      </c>
      <c r="O128" s="1249"/>
      <c r="P128" s="1691">
        <f t="shared" si="36"/>
        <v>275</v>
      </c>
      <c r="Q128"/>
      <c r="R128"/>
      <c r="S128"/>
      <c r="T128"/>
    </row>
    <row r="129" spans="1:20">
      <c r="B129"/>
      <c r="C129" s="1121" t="s">
        <v>603</v>
      </c>
      <c r="D129" s="1692">
        <v>104</v>
      </c>
      <c r="E129" s="1692">
        <v>51</v>
      </c>
      <c r="F129" s="1138"/>
      <c r="G129" s="1691">
        <f t="shared" si="34"/>
        <v>155</v>
      </c>
      <c r="H129" s="1692">
        <v>1731</v>
      </c>
      <c r="I129" s="1692">
        <v>555</v>
      </c>
      <c r="J129" s="1249"/>
      <c r="K129" s="1249"/>
      <c r="L129" s="1691">
        <f t="shared" si="35"/>
        <v>2286</v>
      </c>
      <c r="M129" s="1692">
        <v>404</v>
      </c>
      <c r="N129" s="1692">
        <v>1303</v>
      </c>
      <c r="O129" s="1249"/>
      <c r="P129" s="1691">
        <f t="shared" si="36"/>
        <v>1707</v>
      </c>
      <c r="Q129"/>
      <c r="R129"/>
      <c r="S129"/>
      <c r="T129"/>
    </row>
    <row r="130" spans="1:20">
      <c r="B130"/>
      <c r="C130" s="1290" t="s">
        <v>133</v>
      </c>
      <c r="D130" s="1231">
        <f t="shared" ref="D130:J130" si="37">SUM(D121:D129)</f>
        <v>232</v>
      </c>
      <c r="E130" s="1231">
        <f t="shared" si="37"/>
        <v>142</v>
      </c>
      <c r="F130" s="1231">
        <f t="shared" si="37"/>
        <v>0</v>
      </c>
      <c r="G130" s="1231">
        <f t="shared" si="37"/>
        <v>374</v>
      </c>
      <c r="H130" s="1231">
        <f t="shared" si="37"/>
        <v>2632</v>
      </c>
      <c r="I130" s="1231">
        <f t="shared" si="37"/>
        <v>928</v>
      </c>
      <c r="J130" s="1231">
        <f t="shared" si="37"/>
        <v>0</v>
      </c>
      <c r="K130" s="1231"/>
      <c r="L130" s="1231">
        <f>SUM(L121:L129)</f>
        <v>3560</v>
      </c>
      <c r="M130" s="1231">
        <f>SUM(M121:M129)</f>
        <v>790</v>
      </c>
      <c r="N130" s="1231">
        <f>SUM(N121:N129)</f>
        <v>3822</v>
      </c>
      <c r="O130" s="1231">
        <f>SUM(O121:O129)</f>
        <v>0</v>
      </c>
      <c r="P130" s="1231">
        <f>SUM(P121:P129)</f>
        <v>4612</v>
      </c>
      <c r="Q130"/>
      <c r="R130"/>
      <c r="S130"/>
      <c r="T130"/>
    </row>
    <row r="131" spans="1:20">
      <c r="B131">
        <v>9</v>
      </c>
      <c r="C131" s="1399" t="s">
        <v>205</v>
      </c>
      <c r="D131"/>
      <c r="E131"/>
      <c r="F131"/>
      <c r="G131"/>
      <c r="H131"/>
      <c r="I131"/>
      <c r="J131"/>
      <c r="K131"/>
      <c r="L131"/>
      <c r="M131"/>
      <c r="N131"/>
      <c r="O131"/>
      <c r="P131"/>
      <c r="Q131"/>
      <c r="R131"/>
      <c r="S131"/>
      <c r="T131"/>
    </row>
    <row r="132" spans="1:20">
      <c r="B132"/>
      <c r="C132" s="1290" t="s">
        <v>588</v>
      </c>
      <c r="D132" s="1290" t="s">
        <v>589</v>
      </c>
      <c r="E132" s="1290"/>
      <c r="F132" s="1290"/>
      <c r="G132" s="1290"/>
      <c r="H132" s="1290" t="s">
        <v>611</v>
      </c>
      <c r="I132" s="1290"/>
      <c r="J132" s="1290"/>
      <c r="K132" s="1290"/>
      <c r="L132" s="1290"/>
      <c r="M132" s="1290" t="s">
        <v>612</v>
      </c>
      <c r="N132" s="1290"/>
      <c r="O132" s="1290"/>
      <c r="P132" s="1290"/>
      <c r="Q132"/>
      <c r="R132"/>
      <c r="S132"/>
      <c r="T132"/>
    </row>
    <row r="133" spans="1:20">
      <c r="B133"/>
      <c r="C133" s="1290"/>
      <c r="D133" s="1290" t="s">
        <v>592</v>
      </c>
      <c r="E133" s="1290" t="s">
        <v>593</v>
      </c>
      <c r="F133" s="1290" t="s">
        <v>594</v>
      </c>
      <c r="G133" s="1290" t="s">
        <v>133</v>
      </c>
      <c r="H133" s="1290" t="s">
        <v>592</v>
      </c>
      <c r="I133" s="1290" t="s">
        <v>593</v>
      </c>
      <c r="J133" s="1290" t="s">
        <v>594</v>
      </c>
      <c r="K133" s="1290"/>
      <c r="L133" s="1290" t="s">
        <v>133</v>
      </c>
      <c r="M133" s="1290" t="s">
        <v>592</v>
      </c>
      <c r="N133" s="1290" t="s">
        <v>593</v>
      </c>
      <c r="O133" s="1290" t="s">
        <v>594</v>
      </c>
      <c r="P133" s="1290" t="s">
        <v>133</v>
      </c>
      <c r="Q133"/>
      <c r="R133"/>
      <c r="S133"/>
      <c r="T133"/>
    </row>
    <row r="134" spans="1:20">
      <c r="B134"/>
      <c r="C134" s="1689" t="s">
        <v>595</v>
      </c>
      <c r="D134" s="1693"/>
      <c r="E134" s="1693"/>
      <c r="F134" s="1064">
        <v>3</v>
      </c>
      <c r="G134" s="1691">
        <f>+D134+E134+F134</f>
        <v>3</v>
      </c>
      <c r="H134" s="1692"/>
      <c r="I134" s="1692"/>
      <c r="J134" s="1692">
        <v>39</v>
      </c>
      <c r="K134" s="1692"/>
      <c r="L134" s="1691">
        <f>+H134+I134+J134</f>
        <v>39</v>
      </c>
      <c r="M134" s="1692">
        <v>48</v>
      </c>
      <c r="N134" s="1692">
        <v>150</v>
      </c>
      <c r="O134" s="1692"/>
      <c r="P134" s="1691">
        <f>+M134+N134+O134</f>
        <v>198</v>
      </c>
      <c r="Q134"/>
      <c r="R134"/>
      <c r="S134"/>
      <c r="T134"/>
    </row>
    <row r="135" spans="1:20">
      <c r="B135"/>
      <c r="C135" s="1121" t="s">
        <v>596</v>
      </c>
      <c r="D135" s="1249"/>
      <c r="E135" s="1249"/>
      <c r="F135" s="1064">
        <v>4</v>
      </c>
      <c r="G135" s="1691">
        <f t="shared" ref="G135:G142" si="38">+D135+E135+F135</f>
        <v>4</v>
      </c>
      <c r="H135" s="1692"/>
      <c r="I135" s="1692"/>
      <c r="J135" s="1692">
        <v>23</v>
      </c>
      <c r="K135" s="1692"/>
      <c r="L135" s="1691">
        <f t="shared" ref="L135:L142" si="39">+H135+I135+J135</f>
        <v>23</v>
      </c>
      <c r="M135" s="1692">
        <v>31</v>
      </c>
      <c r="N135" s="1692">
        <v>89</v>
      </c>
      <c r="O135" s="1692"/>
      <c r="P135" s="1691">
        <f t="shared" ref="P135:P142" si="40">+M135+N135+O135</f>
        <v>120</v>
      </c>
      <c r="Q135"/>
      <c r="R135"/>
      <c r="S135"/>
      <c r="T135"/>
    </row>
    <row r="136" spans="1:20">
      <c r="B136"/>
      <c r="C136" s="1121" t="s">
        <v>597</v>
      </c>
      <c r="D136" s="1249"/>
      <c r="E136" s="1249"/>
      <c r="F136" s="1064">
        <v>3</v>
      </c>
      <c r="G136" s="1691">
        <f t="shared" si="38"/>
        <v>3</v>
      </c>
      <c r="H136" s="1692"/>
      <c r="I136" s="1692"/>
      <c r="J136" s="1692">
        <v>39</v>
      </c>
      <c r="K136" s="1692"/>
      <c r="L136" s="1691">
        <f t="shared" si="39"/>
        <v>39</v>
      </c>
      <c r="M136" s="1692">
        <v>47</v>
      </c>
      <c r="N136" s="1692">
        <v>139</v>
      </c>
      <c r="O136" s="1692"/>
      <c r="P136" s="1691">
        <f t="shared" si="40"/>
        <v>186</v>
      </c>
      <c r="Q136"/>
      <c r="R136"/>
      <c r="S136"/>
      <c r="T136"/>
    </row>
    <row r="137" spans="1:20">
      <c r="B137"/>
      <c r="C137" s="1121" t="s">
        <v>598</v>
      </c>
      <c r="D137" s="1249"/>
      <c r="E137" s="1249"/>
      <c r="F137" s="1064">
        <v>3</v>
      </c>
      <c r="G137" s="1691">
        <f t="shared" si="38"/>
        <v>3</v>
      </c>
      <c r="H137" s="1692"/>
      <c r="I137" s="1692"/>
      <c r="J137" s="1692">
        <v>100</v>
      </c>
      <c r="K137" s="1692"/>
      <c r="L137" s="1691">
        <f t="shared" si="39"/>
        <v>100</v>
      </c>
      <c r="M137" s="1692">
        <v>123</v>
      </c>
      <c r="N137" s="1692">
        <v>473</v>
      </c>
      <c r="O137" s="1692"/>
      <c r="P137" s="1691">
        <f t="shared" si="40"/>
        <v>596</v>
      </c>
      <c r="Q137"/>
      <c r="R137"/>
      <c r="S137"/>
      <c r="T137"/>
    </row>
    <row r="138" spans="1:20">
      <c r="B138"/>
      <c r="C138" s="1121" t="s">
        <v>599</v>
      </c>
      <c r="D138" s="1249"/>
      <c r="E138" s="1249"/>
      <c r="F138" s="1064">
        <v>5</v>
      </c>
      <c r="G138" s="1691">
        <f t="shared" si="38"/>
        <v>5</v>
      </c>
      <c r="H138" s="1692"/>
      <c r="I138" s="1692"/>
      <c r="J138" s="1692">
        <v>36</v>
      </c>
      <c r="K138" s="1692"/>
      <c r="L138" s="1691">
        <f t="shared" si="39"/>
        <v>36</v>
      </c>
      <c r="M138" s="1692">
        <v>28</v>
      </c>
      <c r="N138" s="1692">
        <v>173</v>
      </c>
      <c r="O138" s="1692"/>
      <c r="P138" s="1691">
        <f t="shared" si="40"/>
        <v>201</v>
      </c>
      <c r="Q138"/>
      <c r="R138"/>
      <c r="S138"/>
      <c r="T138"/>
    </row>
    <row r="139" spans="1:20">
      <c r="B139"/>
      <c r="C139" s="1121" t="s">
        <v>600</v>
      </c>
      <c r="D139" s="1249"/>
      <c r="E139" s="1249"/>
      <c r="F139" s="1064">
        <v>4</v>
      </c>
      <c r="G139" s="1691">
        <f t="shared" si="38"/>
        <v>4</v>
      </c>
      <c r="H139" s="1692"/>
      <c r="I139" s="1692"/>
      <c r="J139" s="1692">
        <v>53</v>
      </c>
      <c r="K139" s="1692"/>
      <c r="L139" s="1691">
        <f t="shared" si="39"/>
        <v>53</v>
      </c>
      <c r="M139" s="1692">
        <v>38</v>
      </c>
      <c r="N139" s="1692">
        <v>153</v>
      </c>
      <c r="O139" s="1692"/>
      <c r="P139" s="1691">
        <f t="shared" si="40"/>
        <v>191</v>
      </c>
      <c r="Q139"/>
      <c r="R139"/>
      <c r="S139"/>
      <c r="T139"/>
    </row>
    <row r="140" spans="1:20">
      <c r="B140"/>
      <c r="C140" s="1121" t="s">
        <v>601</v>
      </c>
      <c r="D140" s="1249"/>
      <c r="E140" s="1249"/>
      <c r="F140" s="1064">
        <v>5</v>
      </c>
      <c r="G140" s="1691">
        <f t="shared" si="38"/>
        <v>5</v>
      </c>
      <c r="H140" s="1692"/>
      <c r="I140" s="1692"/>
      <c r="J140" s="1692">
        <v>85</v>
      </c>
      <c r="K140" s="1692"/>
      <c r="L140" s="1691">
        <f t="shared" si="39"/>
        <v>85</v>
      </c>
      <c r="M140" s="1692">
        <v>94</v>
      </c>
      <c r="N140" s="1692">
        <v>208</v>
      </c>
      <c r="O140" s="1692"/>
      <c r="P140" s="1691">
        <f t="shared" si="40"/>
        <v>302</v>
      </c>
      <c r="Q140"/>
      <c r="R140"/>
      <c r="S140"/>
      <c r="T140"/>
    </row>
    <row r="141" spans="1:20">
      <c r="A141" s="193">
        <v>9</v>
      </c>
      <c r="B141"/>
      <c r="C141" s="1121" t="s">
        <v>602</v>
      </c>
      <c r="D141" s="1249"/>
      <c r="E141" s="1249"/>
      <c r="F141" s="1064">
        <v>2</v>
      </c>
      <c r="G141" s="1691">
        <f t="shared" si="38"/>
        <v>2</v>
      </c>
      <c r="H141" s="1692"/>
      <c r="I141" s="1692"/>
      <c r="J141" s="1692">
        <v>20</v>
      </c>
      <c r="K141" s="1692"/>
      <c r="L141" s="1691">
        <f t="shared" si="39"/>
        <v>20</v>
      </c>
      <c r="M141" s="1692">
        <v>14</v>
      </c>
      <c r="N141" s="1692">
        <v>42</v>
      </c>
      <c r="O141" s="1692"/>
      <c r="P141" s="1691">
        <f t="shared" si="40"/>
        <v>56</v>
      </c>
      <c r="Q141"/>
      <c r="R141"/>
      <c r="S141"/>
      <c r="T141"/>
    </row>
    <row r="142" spans="1:20">
      <c r="B142"/>
      <c r="C142" s="1121" t="s">
        <v>603</v>
      </c>
      <c r="D142" s="1249"/>
      <c r="E142" s="1249"/>
      <c r="F142" s="1064">
        <v>12</v>
      </c>
      <c r="G142" s="1691">
        <f t="shared" si="38"/>
        <v>12</v>
      </c>
      <c r="H142" s="1692"/>
      <c r="I142" s="1692"/>
      <c r="J142" s="1692">
        <v>347</v>
      </c>
      <c r="K142" s="1692"/>
      <c r="L142" s="1691">
        <f t="shared" si="39"/>
        <v>347</v>
      </c>
      <c r="M142" s="1692">
        <v>173</v>
      </c>
      <c r="N142" s="1692">
        <v>353</v>
      </c>
      <c r="O142" s="1692"/>
      <c r="P142" s="1691">
        <f t="shared" si="40"/>
        <v>526</v>
      </c>
      <c r="Q142"/>
      <c r="R142"/>
      <c r="S142"/>
      <c r="T142"/>
    </row>
    <row r="143" spans="1:20">
      <c r="B143"/>
      <c r="C143" s="1290" t="s">
        <v>133</v>
      </c>
      <c r="D143" s="1231">
        <f t="shared" ref="D143:J143" si="41">SUM(D134:D142)</f>
        <v>0</v>
      </c>
      <c r="E143" s="1231">
        <f t="shared" si="41"/>
        <v>0</v>
      </c>
      <c r="F143" s="1231">
        <f t="shared" si="41"/>
        <v>41</v>
      </c>
      <c r="G143" s="1231">
        <f t="shared" si="41"/>
        <v>41</v>
      </c>
      <c r="H143" s="1231">
        <f t="shared" si="41"/>
        <v>0</v>
      </c>
      <c r="I143" s="1231">
        <f t="shared" si="41"/>
        <v>0</v>
      </c>
      <c r="J143" s="1231">
        <f t="shared" si="41"/>
        <v>742</v>
      </c>
      <c r="K143" s="1231"/>
      <c r="L143" s="1231">
        <f>SUM(L134:L142)</f>
        <v>742</v>
      </c>
      <c r="M143" s="1231">
        <f>SUM(M134:M142)</f>
        <v>596</v>
      </c>
      <c r="N143" s="1231">
        <f>SUM(N134:N142)</f>
        <v>1780</v>
      </c>
      <c r="O143" s="1231">
        <f>SUM(O134:O142)</f>
        <v>0</v>
      </c>
      <c r="P143" s="1231">
        <f>SUM(P134:P142)</f>
        <v>2376</v>
      </c>
      <c r="Q143"/>
      <c r="R143"/>
      <c r="S143"/>
      <c r="T143"/>
    </row>
    <row r="144" spans="1:20">
      <c r="B144">
        <v>10</v>
      </c>
      <c r="C144" s="1402" t="s">
        <v>206</v>
      </c>
      <c r="D144"/>
      <c r="E144"/>
      <c r="F144"/>
      <c r="G144"/>
      <c r="H144"/>
      <c r="I144"/>
      <c r="J144"/>
      <c r="K144"/>
      <c r="L144"/>
      <c r="M144"/>
      <c r="N144"/>
      <c r="O144"/>
      <c r="P144"/>
      <c r="Q144"/>
      <c r="R144"/>
      <c r="S144"/>
      <c r="T144"/>
    </row>
    <row r="145" spans="1:20">
      <c r="B145"/>
      <c r="C145" s="1290" t="s">
        <v>588</v>
      </c>
      <c r="D145" s="1290" t="s">
        <v>589</v>
      </c>
      <c r="E145" s="1290"/>
      <c r="F145" s="1290"/>
      <c r="G145" s="1290"/>
      <c r="H145" s="1290" t="s">
        <v>611</v>
      </c>
      <c r="I145" s="1290"/>
      <c r="J145" s="1290"/>
      <c r="K145" s="1290"/>
      <c r="L145" s="1290"/>
      <c r="M145" s="1290" t="s">
        <v>612</v>
      </c>
      <c r="N145" s="1290"/>
      <c r="O145" s="1290"/>
      <c r="P145" s="1290"/>
      <c r="Q145"/>
      <c r="R145"/>
      <c r="S145"/>
      <c r="T145"/>
    </row>
    <row r="146" spans="1:20">
      <c r="B146"/>
      <c r="C146" s="1290"/>
      <c r="D146" s="1290" t="s">
        <v>592</v>
      </c>
      <c r="E146" s="1290" t="s">
        <v>593</v>
      </c>
      <c r="F146" s="1290" t="s">
        <v>594</v>
      </c>
      <c r="G146" s="1290" t="s">
        <v>133</v>
      </c>
      <c r="H146" s="1290" t="s">
        <v>592</v>
      </c>
      <c r="I146" s="1290" t="s">
        <v>593</v>
      </c>
      <c r="J146" s="1290" t="s">
        <v>594</v>
      </c>
      <c r="K146" s="1290"/>
      <c r="L146" s="1290" t="s">
        <v>133</v>
      </c>
      <c r="M146" s="1290" t="s">
        <v>592</v>
      </c>
      <c r="N146" s="1290" t="s">
        <v>593</v>
      </c>
      <c r="O146" s="1290" t="s">
        <v>594</v>
      </c>
      <c r="P146" s="1290" t="s">
        <v>133</v>
      </c>
      <c r="Q146"/>
      <c r="R146"/>
      <c r="S146"/>
      <c r="T146"/>
    </row>
    <row r="147" spans="1:20">
      <c r="B147"/>
      <c r="C147" s="1689" t="s">
        <v>595</v>
      </c>
      <c r="D147" s="1693"/>
      <c r="E147" s="1693"/>
      <c r="F147" s="1138"/>
      <c r="G147" s="1691">
        <f>+D147+E147+F147</f>
        <v>0</v>
      </c>
      <c r="H147" s="1249"/>
      <c r="I147" s="1249"/>
      <c r="J147" s="1249"/>
      <c r="K147" s="1249"/>
      <c r="L147" s="1691">
        <f>+H147+I147+J147</f>
        <v>0</v>
      </c>
      <c r="M147" s="1249"/>
      <c r="N147" s="1249"/>
      <c r="O147" s="1249"/>
      <c r="P147" s="1691">
        <f>+M147+N147+O147</f>
        <v>0</v>
      </c>
      <c r="Q147"/>
      <c r="R147"/>
      <c r="S147"/>
      <c r="T147"/>
    </row>
    <row r="148" spans="1:20">
      <c r="B148"/>
      <c r="C148" s="1121" t="s">
        <v>596</v>
      </c>
      <c r="D148" s="1249"/>
      <c r="E148" s="1249"/>
      <c r="F148" s="1138"/>
      <c r="G148" s="1691">
        <f t="shared" ref="G148:G155" si="42">+D148+E148+F148</f>
        <v>0</v>
      </c>
      <c r="H148" s="1249"/>
      <c r="I148" s="1249"/>
      <c r="J148" s="1249"/>
      <c r="K148" s="1249"/>
      <c r="L148" s="1691">
        <f t="shared" ref="L148:L155" si="43">+H148+I148+J148</f>
        <v>0</v>
      </c>
      <c r="M148" s="1249"/>
      <c r="N148" s="1249"/>
      <c r="O148" s="1249"/>
      <c r="P148" s="1691">
        <f t="shared" ref="P148:P155" si="44">+M148+N148+O148</f>
        <v>0</v>
      </c>
      <c r="Q148"/>
      <c r="R148"/>
      <c r="S148"/>
      <c r="T148"/>
    </row>
    <row r="149" spans="1:20">
      <c r="B149"/>
      <c r="C149" s="1121" t="s">
        <v>597</v>
      </c>
      <c r="D149" s="1249"/>
      <c r="E149" s="1249"/>
      <c r="F149" s="1138"/>
      <c r="G149" s="1691">
        <f t="shared" si="42"/>
        <v>0</v>
      </c>
      <c r="H149" s="1249"/>
      <c r="I149" s="1249"/>
      <c r="J149" s="1249"/>
      <c r="K149" s="1249"/>
      <c r="L149" s="1691">
        <f t="shared" si="43"/>
        <v>0</v>
      </c>
      <c r="M149" s="1249"/>
      <c r="N149" s="1249"/>
      <c r="O149" s="1249"/>
      <c r="P149" s="1691">
        <f t="shared" si="44"/>
        <v>0</v>
      </c>
      <c r="Q149"/>
      <c r="R149"/>
      <c r="S149"/>
      <c r="T149"/>
    </row>
    <row r="150" spans="1:20">
      <c r="B150"/>
      <c r="C150" s="1121" t="s">
        <v>598</v>
      </c>
      <c r="D150" s="1249"/>
      <c r="E150" s="1249"/>
      <c r="F150" s="1138"/>
      <c r="G150" s="1691">
        <f t="shared" si="42"/>
        <v>0</v>
      </c>
      <c r="H150" s="1249"/>
      <c r="I150" s="1249"/>
      <c r="J150" s="1249"/>
      <c r="K150" s="1249"/>
      <c r="L150" s="1691">
        <f t="shared" si="43"/>
        <v>0</v>
      </c>
      <c r="M150" s="1249"/>
      <c r="N150" s="1249"/>
      <c r="O150" s="1249"/>
      <c r="P150" s="1691">
        <f t="shared" si="44"/>
        <v>0</v>
      </c>
      <c r="Q150"/>
      <c r="R150"/>
      <c r="S150"/>
      <c r="T150"/>
    </row>
    <row r="151" spans="1:20">
      <c r="B151"/>
      <c r="C151" s="1121" t="s">
        <v>599</v>
      </c>
      <c r="D151" s="1249"/>
      <c r="E151" s="1249"/>
      <c r="F151" s="1138"/>
      <c r="G151" s="1691">
        <f t="shared" si="42"/>
        <v>0</v>
      </c>
      <c r="H151" s="1249"/>
      <c r="I151" s="1249"/>
      <c r="J151" s="1249"/>
      <c r="K151" s="1249"/>
      <c r="L151" s="1691">
        <f t="shared" si="43"/>
        <v>0</v>
      </c>
      <c r="M151" s="1249"/>
      <c r="N151" s="1249"/>
      <c r="O151" s="1249"/>
      <c r="P151" s="1691">
        <f t="shared" si="44"/>
        <v>0</v>
      </c>
      <c r="Q151"/>
      <c r="R151"/>
      <c r="S151"/>
      <c r="T151"/>
    </row>
    <row r="152" spans="1:20">
      <c r="B152"/>
      <c r="C152" s="1121" t="s">
        <v>600</v>
      </c>
      <c r="D152" s="1249"/>
      <c r="E152" s="1249"/>
      <c r="F152" s="1138"/>
      <c r="G152" s="1691">
        <f t="shared" si="42"/>
        <v>0</v>
      </c>
      <c r="H152" s="1249"/>
      <c r="I152" s="1249"/>
      <c r="J152" s="1249"/>
      <c r="K152" s="1249"/>
      <c r="L152" s="1691">
        <f t="shared" si="43"/>
        <v>0</v>
      </c>
      <c r="M152" s="1249"/>
      <c r="N152" s="1249"/>
      <c r="O152" s="1249"/>
      <c r="P152" s="1691">
        <f t="shared" si="44"/>
        <v>0</v>
      </c>
      <c r="Q152"/>
      <c r="R152"/>
      <c r="S152"/>
      <c r="T152"/>
    </row>
    <row r="153" spans="1:20">
      <c r="B153"/>
      <c r="C153" s="1121" t="s">
        <v>601</v>
      </c>
      <c r="D153" s="1249"/>
      <c r="E153" s="1249"/>
      <c r="F153" s="1138"/>
      <c r="G153" s="1691">
        <f t="shared" si="42"/>
        <v>0</v>
      </c>
      <c r="H153" s="1249"/>
      <c r="I153" s="1249"/>
      <c r="J153" s="1249"/>
      <c r="K153" s="1249"/>
      <c r="L153" s="1691">
        <f t="shared" si="43"/>
        <v>0</v>
      </c>
      <c r="M153" s="1249"/>
      <c r="N153" s="1249"/>
      <c r="O153" s="1249"/>
      <c r="P153" s="1691">
        <f t="shared" si="44"/>
        <v>0</v>
      </c>
      <c r="Q153"/>
      <c r="R153"/>
      <c r="S153"/>
      <c r="T153"/>
    </row>
    <row r="154" spans="1:20">
      <c r="B154"/>
      <c r="C154" s="1121" t="s">
        <v>602</v>
      </c>
      <c r="D154" s="1249"/>
      <c r="E154" s="1249"/>
      <c r="F154" s="1138"/>
      <c r="G154" s="1691">
        <f t="shared" si="42"/>
        <v>0</v>
      </c>
      <c r="H154" s="1249"/>
      <c r="I154" s="1249"/>
      <c r="J154" s="1249"/>
      <c r="K154" s="1249"/>
      <c r="L154" s="1691">
        <f t="shared" si="43"/>
        <v>0</v>
      </c>
      <c r="M154" s="1249"/>
      <c r="N154" s="1249"/>
      <c r="O154" s="1249"/>
      <c r="P154" s="1691">
        <f t="shared" si="44"/>
        <v>0</v>
      </c>
      <c r="Q154"/>
      <c r="R154"/>
      <c r="S154"/>
      <c r="T154"/>
    </row>
    <row r="155" spans="1:20">
      <c r="B155"/>
      <c r="C155" s="1121" t="s">
        <v>603</v>
      </c>
      <c r="D155" s="1249"/>
      <c r="E155" s="1249"/>
      <c r="F155" s="1138"/>
      <c r="G155" s="1691">
        <f t="shared" si="42"/>
        <v>0</v>
      </c>
      <c r="H155" s="1249"/>
      <c r="I155" s="1249"/>
      <c r="J155" s="1249"/>
      <c r="K155" s="1249"/>
      <c r="L155" s="1691">
        <f t="shared" si="43"/>
        <v>0</v>
      </c>
      <c r="M155" s="1249"/>
      <c r="N155" s="1249"/>
      <c r="O155" s="1249"/>
      <c r="P155" s="1691">
        <f t="shared" si="44"/>
        <v>0</v>
      </c>
      <c r="Q155"/>
      <c r="R155"/>
      <c r="S155"/>
      <c r="T155"/>
    </row>
    <row r="156" spans="1:20">
      <c r="A156" s="193">
        <v>10</v>
      </c>
      <c r="B156"/>
      <c r="C156" s="1290" t="s">
        <v>133</v>
      </c>
      <c r="D156" s="1231">
        <f t="shared" ref="D156:J156" si="45">SUM(D147:D155)</f>
        <v>0</v>
      </c>
      <c r="E156" s="1231">
        <f t="shared" si="45"/>
        <v>0</v>
      </c>
      <c r="F156" s="1231">
        <f t="shared" si="45"/>
        <v>0</v>
      </c>
      <c r="G156" s="1231">
        <f t="shared" si="45"/>
        <v>0</v>
      </c>
      <c r="H156" s="1231">
        <f t="shared" si="45"/>
        <v>0</v>
      </c>
      <c r="I156" s="1231">
        <f t="shared" si="45"/>
        <v>0</v>
      </c>
      <c r="J156" s="1231">
        <f t="shared" si="45"/>
        <v>0</v>
      </c>
      <c r="K156" s="1231"/>
      <c r="L156" s="1231">
        <f>SUM(L147:L155)</f>
        <v>0</v>
      </c>
      <c r="M156" s="1231">
        <f>SUM(M147:M155)</f>
        <v>0</v>
      </c>
      <c r="N156" s="1231">
        <f>SUM(N147:N155)</f>
        <v>0</v>
      </c>
      <c r="O156" s="1231">
        <f>SUM(O147:O155)</f>
        <v>0</v>
      </c>
      <c r="P156" s="1231">
        <f>SUM(P147:P155)</f>
        <v>0</v>
      </c>
      <c r="Q156"/>
      <c r="R156"/>
      <c r="S156"/>
      <c r="T156"/>
    </row>
    <row r="157" spans="1:20">
      <c r="B157">
        <v>11</v>
      </c>
      <c r="C157" s="1399" t="s">
        <v>207</v>
      </c>
      <c r="D157"/>
      <c r="E157"/>
      <c r="F157"/>
      <c r="G157"/>
      <c r="H157"/>
      <c r="I157"/>
      <c r="J157"/>
      <c r="K157"/>
      <c r="L157"/>
      <c r="M157"/>
      <c r="N157"/>
      <c r="O157"/>
      <c r="P157"/>
      <c r="Q157"/>
      <c r="R157"/>
      <c r="S157"/>
      <c r="T157"/>
    </row>
    <row r="158" spans="1:20">
      <c r="B158"/>
      <c r="C158" s="1290" t="s">
        <v>588</v>
      </c>
      <c r="D158" s="1290" t="s">
        <v>589</v>
      </c>
      <c r="E158" s="1290"/>
      <c r="F158" s="1290"/>
      <c r="G158" s="1290"/>
      <c r="H158" s="1290" t="s">
        <v>611</v>
      </c>
      <c r="I158" s="1290"/>
      <c r="J158" s="1290"/>
      <c r="K158" s="1290"/>
      <c r="L158" s="1290"/>
      <c r="M158" s="1290" t="s">
        <v>612</v>
      </c>
      <c r="N158" s="1290"/>
      <c r="O158" s="1290"/>
      <c r="P158" s="1290"/>
      <c r="Q158"/>
      <c r="R158"/>
      <c r="S158"/>
      <c r="T158"/>
    </row>
    <row r="159" spans="1:20">
      <c r="B159"/>
      <c r="C159" s="1290"/>
      <c r="D159" s="1290" t="s">
        <v>592</v>
      </c>
      <c r="E159" s="1290" t="s">
        <v>593</v>
      </c>
      <c r="F159" s="1290" t="s">
        <v>594</v>
      </c>
      <c r="G159" s="1290" t="s">
        <v>133</v>
      </c>
      <c r="H159" s="1290" t="s">
        <v>592</v>
      </c>
      <c r="I159" s="1290" t="s">
        <v>593</v>
      </c>
      <c r="J159" s="1290" t="s">
        <v>594</v>
      </c>
      <c r="K159" s="1290"/>
      <c r="L159" s="1290" t="s">
        <v>133</v>
      </c>
      <c r="M159" s="1290" t="s">
        <v>592</v>
      </c>
      <c r="N159" s="1290" t="s">
        <v>593</v>
      </c>
      <c r="O159" s="1290" t="s">
        <v>594</v>
      </c>
      <c r="P159" s="1290" t="s">
        <v>133</v>
      </c>
      <c r="Q159"/>
      <c r="R159"/>
      <c r="S159"/>
      <c r="T159"/>
    </row>
    <row r="160" spans="1:20">
      <c r="B160"/>
      <c r="C160" s="1689" t="s">
        <v>595</v>
      </c>
      <c r="D160" s="1065">
        <v>6</v>
      </c>
      <c r="E160" s="1065">
        <v>6</v>
      </c>
      <c r="F160" s="1121"/>
      <c r="G160" s="1691">
        <v>12</v>
      </c>
      <c r="H160" s="1692">
        <v>26</v>
      </c>
      <c r="I160" s="1692">
        <v>35</v>
      </c>
      <c r="J160" s="1692"/>
      <c r="K160" s="1692"/>
      <c r="L160" s="1691">
        <f>+H160+I160+J160</f>
        <v>61</v>
      </c>
      <c r="M160" s="1692">
        <v>15</v>
      </c>
      <c r="N160" s="1692">
        <v>124</v>
      </c>
      <c r="O160" s="1692"/>
      <c r="P160" s="1691">
        <f>+M160+N160+O160</f>
        <v>139</v>
      </c>
      <c r="Q160"/>
      <c r="R160"/>
      <c r="S160"/>
      <c r="T160"/>
    </row>
    <row r="161" spans="1:20">
      <c r="B161"/>
      <c r="C161" s="1121" t="s">
        <v>596</v>
      </c>
      <c r="D161" s="1066">
        <v>4</v>
      </c>
      <c r="E161" s="1066">
        <v>4</v>
      </c>
      <c r="F161" s="1121"/>
      <c r="G161" s="1691">
        <v>8</v>
      </c>
      <c r="H161" s="1692">
        <v>13</v>
      </c>
      <c r="I161" s="1692">
        <v>28</v>
      </c>
      <c r="J161" s="1692"/>
      <c r="K161" s="1692"/>
      <c r="L161" s="1691">
        <f t="shared" ref="L161:L168" si="46">+H161+I161+J161</f>
        <v>41</v>
      </c>
      <c r="M161" s="1692">
        <v>25</v>
      </c>
      <c r="N161" s="1692">
        <v>121</v>
      </c>
      <c r="O161" s="1692"/>
      <c r="P161" s="1691">
        <f t="shared" ref="P161:P168" si="47">+M161+N161+O161</f>
        <v>146</v>
      </c>
      <c r="Q161"/>
      <c r="R161"/>
      <c r="S161"/>
      <c r="T161"/>
    </row>
    <row r="162" spans="1:20">
      <c r="B162"/>
      <c r="C162" s="1121" t="s">
        <v>597</v>
      </c>
      <c r="D162" s="1066">
        <v>3</v>
      </c>
      <c r="E162" s="1066">
        <v>2</v>
      </c>
      <c r="F162" s="1121"/>
      <c r="G162" s="1691">
        <v>5</v>
      </c>
      <c r="H162" s="1692">
        <v>13</v>
      </c>
      <c r="I162" s="1692">
        <v>13</v>
      </c>
      <c r="J162" s="1692"/>
      <c r="K162" s="1692"/>
      <c r="L162" s="1691">
        <f t="shared" si="46"/>
        <v>26</v>
      </c>
      <c r="M162" s="1692">
        <v>20</v>
      </c>
      <c r="N162" s="1692">
        <v>33</v>
      </c>
      <c r="O162" s="1692"/>
      <c r="P162" s="1691">
        <f t="shared" si="47"/>
        <v>53</v>
      </c>
      <c r="Q162"/>
      <c r="R162"/>
      <c r="S162"/>
      <c r="T162"/>
    </row>
    <row r="163" spans="1:20">
      <c r="B163"/>
      <c r="C163" s="1121" t="s">
        <v>598</v>
      </c>
      <c r="D163" s="1066">
        <v>4</v>
      </c>
      <c r="E163" s="1066">
        <v>4</v>
      </c>
      <c r="F163" s="1121"/>
      <c r="G163" s="1691">
        <v>8</v>
      </c>
      <c r="H163" s="1692">
        <v>11</v>
      </c>
      <c r="I163" s="1692">
        <v>25</v>
      </c>
      <c r="J163" s="1692"/>
      <c r="K163" s="1692"/>
      <c r="L163" s="1691">
        <f t="shared" si="46"/>
        <v>36</v>
      </c>
      <c r="M163" s="1692">
        <v>12</v>
      </c>
      <c r="N163" s="1692">
        <v>117</v>
      </c>
      <c r="O163" s="1692"/>
      <c r="P163" s="1691">
        <f t="shared" si="47"/>
        <v>129</v>
      </c>
      <c r="Q163"/>
      <c r="R163"/>
      <c r="S163"/>
      <c r="T163"/>
    </row>
    <row r="164" spans="1:20">
      <c r="B164"/>
      <c r="C164" s="1121" t="s">
        <v>599</v>
      </c>
      <c r="D164" s="1066">
        <v>6</v>
      </c>
      <c r="E164" s="1066">
        <v>6</v>
      </c>
      <c r="F164" s="1121"/>
      <c r="G164" s="1691">
        <v>12</v>
      </c>
      <c r="H164" s="1692">
        <v>17</v>
      </c>
      <c r="I164" s="1692">
        <v>30</v>
      </c>
      <c r="J164" s="1692"/>
      <c r="K164" s="1692"/>
      <c r="L164" s="1691">
        <f t="shared" si="46"/>
        <v>47</v>
      </c>
      <c r="M164" s="1692">
        <v>22</v>
      </c>
      <c r="N164" s="1692">
        <v>180</v>
      </c>
      <c r="O164" s="1692"/>
      <c r="P164" s="1691">
        <f t="shared" si="47"/>
        <v>202</v>
      </c>
      <c r="Q164"/>
      <c r="R164"/>
      <c r="S164"/>
      <c r="T164"/>
    </row>
    <row r="165" spans="1:20">
      <c r="B165"/>
      <c r="C165" s="1121" t="s">
        <v>600</v>
      </c>
      <c r="D165" s="1066">
        <v>4</v>
      </c>
      <c r="E165" s="1066">
        <v>4</v>
      </c>
      <c r="F165" s="1121"/>
      <c r="G165" s="1691">
        <v>8</v>
      </c>
      <c r="H165" s="1692">
        <v>19</v>
      </c>
      <c r="I165" s="1692">
        <v>19</v>
      </c>
      <c r="J165" s="1692"/>
      <c r="K165" s="1692"/>
      <c r="L165" s="1691">
        <f t="shared" si="46"/>
        <v>38</v>
      </c>
      <c r="M165" s="1692">
        <v>26</v>
      </c>
      <c r="N165" s="1692">
        <v>78</v>
      </c>
      <c r="O165" s="1692"/>
      <c r="P165" s="1691">
        <f t="shared" si="47"/>
        <v>104</v>
      </c>
      <c r="Q165"/>
      <c r="R165"/>
      <c r="S165"/>
      <c r="T165"/>
    </row>
    <row r="166" spans="1:20">
      <c r="B166"/>
      <c r="C166" s="1121" t="s">
        <v>601</v>
      </c>
      <c r="D166" s="1066">
        <v>6</v>
      </c>
      <c r="E166" s="1066">
        <v>5</v>
      </c>
      <c r="F166" s="1121"/>
      <c r="G166" s="1691">
        <v>11</v>
      </c>
      <c r="H166" s="1692">
        <v>30</v>
      </c>
      <c r="I166" s="1692">
        <v>31</v>
      </c>
      <c r="J166" s="1692"/>
      <c r="K166" s="1692"/>
      <c r="L166" s="1691">
        <f t="shared" si="46"/>
        <v>61</v>
      </c>
      <c r="M166" s="1692">
        <v>65</v>
      </c>
      <c r="N166" s="1692">
        <v>97</v>
      </c>
      <c r="O166" s="1692"/>
      <c r="P166" s="1691">
        <f t="shared" si="47"/>
        <v>162</v>
      </c>
      <c r="Q166"/>
      <c r="R166"/>
      <c r="S166"/>
      <c r="T166"/>
    </row>
    <row r="167" spans="1:20">
      <c r="B167"/>
      <c r="C167" s="1121" t="s">
        <v>602</v>
      </c>
      <c r="D167" s="1066">
        <v>4</v>
      </c>
      <c r="E167" s="1066">
        <v>4</v>
      </c>
      <c r="F167" s="1121"/>
      <c r="G167" s="1691">
        <v>8</v>
      </c>
      <c r="H167" s="1692">
        <v>13</v>
      </c>
      <c r="I167" s="1692">
        <v>19</v>
      </c>
      <c r="J167" s="1692"/>
      <c r="K167" s="1692"/>
      <c r="L167" s="1691">
        <f t="shared" si="46"/>
        <v>32</v>
      </c>
      <c r="M167" s="1692">
        <v>17</v>
      </c>
      <c r="N167" s="1692">
        <v>77</v>
      </c>
      <c r="O167" s="1692"/>
      <c r="P167" s="1691">
        <f t="shared" si="47"/>
        <v>94</v>
      </c>
      <c r="Q167"/>
      <c r="R167"/>
      <c r="S167"/>
      <c r="T167"/>
    </row>
    <row r="168" spans="1:20">
      <c r="B168"/>
      <c r="C168" s="1121" t="s">
        <v>603</v>
      </c>
      <c r="D168" s="1066">
        <v>14</v>
      </c>
      <c r="E168" s="1066">
        <v>14</v>
      </c>
      <c r="F168" s="1121"/>
      <c r="G168" s="1691">
        <v>28</v>
      </c>
      <c r="H168" s="1692">
        <v>200</v>
      </c>
      <c r="I168" s="1692">
        <v>191</v>
      </c>
      <c r="J168" s="1692"/>
      <c r="K168" s="1692"/>
      <c r="L168" s="1691">
        <f t="shared" si="46"/>
        <v>391</v>
      </c>
      <c r="M168" s="1692">
        <v>93</v>
      </c>
      <c r="N168" s="1692">
        <v>409</v>
      </c>
      <c r="O168" s="1692"/>
      <c r="P168" s="1691">
        <f t="shared" si="47"/>
        <v>502</v>
      </c>
      <c r="Q168"/>
      <c r="R168"/>
      <c r="S168"/>
      <c r="T168"/>
    </row>
    <row r="169" spans="1:20">
      <c r="B169"/>
      <c r="C169" s="1290" t="s">
        <v>133</v>
      </c>
      <c r="D169" s="1231">
        <f t="shared" ref="D169:J169" si="48">SUM(D160:D168)</f>
        <v>51</v>
      </c>
      <c r="E169" s="1231">
        <f t="shared" si="48"/>
        <v>49</v>
      </c>
      <c r="F169" s="1231">
        <f t="shared" si="48"/>
        <v>0</v>
      </c>
      <c r="G169" s="1231">
        <f t="shared" si="48"/>
        <v>100</v>
      </c>
      <c r="H169" s="1231">
        <f t="shared" si="48"/>
        <v>342</v>
      </c>
      <c r="I169" s="1231">
        <f t="shared" si="48"/>
        <v>391</v>
      </c>
      <c r="J169" s="1231">
        <f t="shared" si="48"/>
        <v>0</v>
      </c>
      <c r="K169" s="1231"/>
      <c r="L169" s="1231">
        <f>SUM(L160:L168)</f>
        <v>733</v>
      </c>
      <c r="M169" s="1231">
        <f>SUM(M160:M168)</f>
        <v>295</v>
      </c>
      <c r="N169" s="1231">
        <f>SUM(N160:N168)</f>
        <v>1236</v>
      </c>
      <c r="O169" s="1231">
        <f>SUM(O160:O168)</f>
        <v>0</v>
      </c>
      <c r="P169" s="1231">
        <f>SUM(P160:P168)</f>
        <v>1531</v>
      </c>
      <c r="Q169"/>
      <c r="R169"/>
      <c r="S169"/>
      <c r="T169"/>
    </row>
    <row r="170" spans="1:20">
      <c r="B170">
        <v>12</v>
      </c>
      <c r="C170" s="1399" t="s">
        <v>208</v>
      </c>
      <c r="D170"/>
      <c r="E170"/>
      <c r="F170"/>
      <c r="G170"/>
      <c r="H170"/>
      <c r="I170"/>
      <c r="J170"/>
      <c r="K170"/>
      <c r="L170"/>
      <c r="M170"/>
      <c r="N170"/>
      <c r="O170"/>
      <c r="P170"/>
      <c r="Q170"/>
      <c r="R170"/>
      <c r="S170"/>
      <c r="T170"/>
    </row>
    <row r="171" spans="1:20">
      <c r="A171" s="193">
        <v>11</v>
      </c>
      <c r="B171"/>
      <c r="C171" s="1290" t="s">
        <v>588</v>
      </c>
      <c r="D171" s="1290" t="s">
        <v>589</v>
      </c>
      <c r="E171" s="1290"/>
      <c r="F171" s="1290"/>
      <c r="G171" s="1290"/>
      <c r="H171" s="1290" t="s">
        <v>611</v>
      </c>
      <c r="I171" s="1290"/>
      <c r="J171" s="1290"/>
      <c r="K171" s="1290"/>
      <c r="L171" s="1290"/>
      <c r="M171" s="1290" t="s">
        <v>612</v>
      </c>
      <c r="N171" s="1290"/>
      <c r="O171" s="1290"/>
      <c r="P171" s="1290"/>
      <c r="Q171"/>
      <c r="R171"/>
      <c r="S171"/>
      <c r="T171"/>
    </row>
    <row r="172" spans="1:20">
      <c r="B172"/>
      <c r="C172" s="1290"/>
      <c r="D172" s="1290" t="s">
        <v>592</v>
      </c>
      <c r="E172" s="1290" t="s">
        <v>593</v>
      </c>
      <c r="F172" s="1290" t="s">
        <v>594</v>
      </c>
      <c r="G172" s="1290" t="s">
        <v>133</v>
      </c>
      <c r="H172" s="1290" t="s">
        <v>592</v>
      </c>
      <c r="I172" s="1290" t="s">
        <v>593</v>
      </c>
      <c r="J172" s="1290" t="s">
        <v>594</v>
      </c>
      <c r="K172" s="1290"/>
      <c r="L172" s="1290" t="s">
        <v>133</v>
      </c>
      <c r="M172" s="1290" t="s">
        <v>592</v>
      </c>
      <c r="N172" s="1290" t="s">
        <v>593</v>
      </c>
      <c r="O172" s="1290" t="s">
        <v>594</v>
      </c>
      <c r="P172" s="1290" t="s">
        <v>133</v>
      </c>
      <c r="Q172"/>
      <c r="R172"/>
      <c r="S172"/>
      <c r="T172"/>
    </row>
    <row r="173" spans="1:20">
      <c r="B173"/>
      <c r="C173" s="1689" t="s">
        <v>595</v>
      </c>
      <c r="D173" s="1693"/>
      <c r="E173" s="1693"/>
      <c r="F173" s="1067">
        <v>17</v>
      </c>
      <c r="G173" s="1120">
        <f>+D173+E173+F173</f>
        <v>17</v>
      </c>
      <c r="H173" s="1249"/>
      <c r="I173" s="1249"/>
      <c r="J173" s="1249">
        <v>195</v>
      </c>
      <c r="K173" s="1249"/>
      <c r="L173" s="1120">
        <f>+H173+I173+J173</f>
        <v>195</v>
      </c>
      <c r="M173" s="1249">
        <v>143</v>
      </c>
      <c r="N173" s="1249">
        <v>404</v>
      </c>
      <c r="O173" s="1249"/>
      <c r="P173" s="1120">
        <f>+M173+N173+O173</f>
        <v>547</v>
      </c>
      <c r="Q173"/>
      <c r="R173"/>
      <c r="S173"/>
      <c r="T173"/>
    </row>
    <row r="174" spans="1:20">
      <c r="B174"/>
      <c r="C174" s="1121" t="s">
        <v>596</v>
      </c>
      <c r="D174" s="1249"/>
      <c r="E174" s="1249"/>
      <c r="F174" s="1067">
        <v>16</v>
      </c>
      <c r="G174" s="1120">
        <f t="shared" ref="G174:G181" si="49">+D174+E174+F174</f>
        <v>16</v>
      </c>
      <c r="H174" s="1249"/>
      <c r="I174" s="1249"/>
      <c r="J174" s="1249">
        <v>123</v>
      </c>
      <c r="K174" s="1249"/>
      <c r="L174" s="1120">
        <f t="shared" ref="L174:L180" si="50">+H174+I174+J174</f>
        <v>123</v>
      </c>
      <c r="M174" s="1249">
        <v>129</v>
      </c>
      <c r="N174" s="1249">
        <v>223</v>
      </c>
      <c r="O174" s="1249"/>
      <c r="P174" s="1120">
        <f t="shared" ref="P174:P181" si="51">+M174+N174+O174</f>
        <v>352</v>
      </c>
      <c r="Q174"/>
      <c r="R174"/>
      <c r="S174"/>
      <c r="T174"/>
    </row>
    <row r="175" spans="1:20">
      <c r="B175"/>
      <c r="C175" s="1121" t="s">
        <v>597</v>
      </c>
      <c r="D175" s="1249"/>
      <c r="E175" s="1249"/>
      <c r="F175" s="1067">
        <v>18</v>
      </c>
      <c r="G175" s="1120">
        <f t="shared" si="49"/>
        <v>18</v>
      </c>
      <c r="H175" s="1249"/>
      <c r="I175" s="1249"/>
      <c r="J175" s="1249">
        <v>152</v>
      </c>
      <c r="K175" s="1249"/>
      <c r="L175" s="1120">
        <f t="shared" si="50"/>
        <v>152</v>
      </c>
      <c r="M175" s="1249">
        <v>114</v>
      </c>
      <c r="N175" s="1249">
        <v>220</v>
      </c>
      <c r="O175" s="1249"/>
      <c r="P175" s="1120">
        <f t="shared" si="51"/>
        <v>334</v>
      </c>
      <c r="Q175"/>
      <c r="R175"/>
      <c r="S175"/>
      <c r="T175"/>
    </row>
    <row r="176" spans="1:20">
      <c r="B176"/>
      <c r="C176" s="1121" t="s">
        <v>598</v>
      </c>
      <c r="D176" s="1249"/>
      <c r="E176" s="1249"/>
      <c r="F176" s="1067"/>
      <c r="G176" s="1120">
        <f t="shared" si="49"/>
        <v>0</v>
      </c>
      <c r="H176" s="1249"/>
      <c r="I176" s="1249"/>
      <c r="J176" s="1249"/>
      <c r="K176" s="1249"/>
      <c r="L176" s="1120">
        <f t="shared" si="50"/>
        <v>0</v>
      </c>
      <c r="M176" s="1249"/>
      <c r="N176" s="1249">
        <v>41</v>
      </c>
      <c r="O176" s="1249"/>
      <c r="P176" s="1120">
        <f t="shared" si="51"/>
        <v>41</v>
      </c>
      <c r="Q176"/>
      <c r="R176"/>
      <c r="S176"/>
      <c r="T176"/>
    </row>
    <row r="177" spans="1:20">
      <c r="B177"/>
      <c r="C177" s="1121" t="s">
        <v>599</v>
      </c>
      <c r="D177" s="1249"/>
      <c r="E177" s="1249"/>
      <c r="F177" s="1067"/>
      <c r="G177" s="1120">
        <f t="shared" si="49"/>
        <v>0</v>
      </c>
      <c r="H177" s="1249"/>
      <c r="I177" s="1249"/>
      <c r="J177" s="1249"/>
      <c r="K177" s="1249"/>
      <c r="L177" s="1120">
        <f t="shared" si="50"/>
        <v>0</v>
      </c>
      <c r="M177" s="1249"/>
      <c r="N177" s="1249"/>
      <c r="O177" s="1249"/>
      <c r="P177" s="1120">
        <f t="shared" si="51"/>
        <v>0</v>
      </c>
      <c r="Q177"/>
      <c r="R177"/>
      <c r="S177"/>
      <c r="T177"/>
    </row>
    <row r="178" spans="1:20">
      <c r="B178"/>
      <c r="C178" s="1121" t="s">
        <v>600</v>
      </c>
      <c r="D178" s="1249"/>
      <c r="E178" s="1249"/>
      <c r="F178" s="1067"/>
      <c r="G178" s="1120">
        <f t="shared" si="49"/>
        <v>0</v>
      </c>
      <c r="H178" s="1249"/>
      <c r="I178" s="1249"/>
      <c r="J178" s="1249"/>
      <c r="K178" s="1249"/>
      <c r="L178" s="1120">
        <f t="shared" si="50"/>
        <v>0</v>
      </c>
      <c r="M178" s="1249"/>
      <c r="N178" s="1249"/>
      <c r="O178" s="1249"/>
      <c r="P178" s="1120">
        <f t="shared" si="51"/>
        <v>0</v>
      </c>
      <c r="Q178"/>
      <c r="R178"/>
      <c r="S178"/>
      <c r="T178"/>
    </row>
    <row r="179" spans="1:20">
      <c r="B179"/>
      <c r="C179" s="1121" t="s">
        <v>601</v>
      </c>
      <c r="D179" s="1249"/>
      <c r="E179" s="1249"/>
      <c r="F179" s="1067">
        <v>21</v>
      </c>
      <c r="G179" s="1120">
        <f t="shared" si="49"/>
        <v>21</v>
      </c>
      <c r="H179" s="1249"/>
      <c r="I179" s="1249"/>
      <c r="J179" s="1249">
        <v>223</v>
      </c>
      <c r="K179" s="1249"/>
      <c r="L179" s="1120">
        <f t="shared" si="50"/>
        <v>223</v>
      </c>
      <c r="M179" s="1249">
        <v>186</v>
      </c>
      <c r="N179" s="1249">
        <v>281</v>
      </c>
      <c r="O179" s="1249"/>
      <c r="P179" s="1120">
        <f t="shared" si="51"/>
        <v>467</v>
      </c>
      <c r="Q179"/>
      <c r="R179"/>
      <c r="S179"/>
      <c r="T179"/>
    </row>
    <row r="180" spans="1:20">
      <c r="B180"/>
      <c r="C180" s="1121" t="s">
        <v>602</v>
      </c>
      <c r="D180" s="1249"/>
      <c r="E180" s="1249"/>
      <c r="F180" s="1067"/>
      <c r="G180" s="1120">
        <f t="shared" si="49"/>
        <v>0</v>
      </c>
      <c r="H180" s="1249"/>
      <c r="I180" s="1249"/>
      <c r="J180" s="1249"/>
      <c r="K180" s="1249"/>
      <c r="L180" s="1120">
        <f t="shared" si="50"/>
        <v>0</v>
      </c>
      <c r="M180" s="1249"/>
      <c r="N180" s="1249"/>
      <c r="O180" s="1249"/>
      <c r="P180" s="1120">
        <f t="shared" si="51"/>
        <v>0</v>
      </c>
      <c r="Q180"/>
      <c r="R180"/>
      <c r="S180"/>
      <c r="T180"/>
    </row>
    <row r="181" spans="1:20">
      <c r="B181"/>
      <c r="C181" s="1121" t="s">
        <v>603</v>
      </c>
      <c r="D181" s="1249"/>
      <c r="E181" s="1249"/>
      <c r="F181" s="1067">
        <v>37</v>
      </c>
      <c r="G181" s="1120">
        <f t="shared" si="49"/>
        <v>37</v>
      </c>
      <c r="H181" s="1249"/>
      <c r="I181" s="1249"/>
      <c r="J181" s="1249">
        <v>1547</v>
      </c>
      <c r="K181" s="1249"/>
      <c r="L181" s="1120">
        <f>+H181+I181+J181</f>
        <v>1547</v>
      </c>
      <c r="M181" s="1249">
        <v>533</v>
      </c>
      <c r="N181" s="1249">
        <v>535</v>
      </c>
      <c r="O181" s="1249"/>
      <c r="P181" s="1120">
        <f t="shared" si="51"/>
        <v>1068</v>
      </c>
      <c r="Q181"/>
      <c r="R181"/>
      <c r="S181"/>
      <c r="T181"/>
    </row>
    <row r="182" spans="1:20">
      <c r="B182"/>
      <c r="C182" s="1290" t="s">
        <v>133</v>
      </c>
      <c r="D182" s="1231">
        <f t="shared" ref="D182:J182" si="52">SUM(D173:D181)</f>
        <v>0</v>
      </c>
      <c r="E182" s="1231">
        <f t="shared" si="52"/>
        <v>0</v>
      </c>
      <c r="F182" s="1231">
        <f t="shared" si="52"/>
        <v>109</v>
      </c>
      <c r="G182" s="1231">
        <f t="shared" si="52"/>
        <v>109</v>
      </c>
      <c r="H182" s="1231">
        <f t="shared" si="52"/>
        <v>0</v>
      </c>
      <c r="I182" s="1231">
        <f t="shared" si="52"/>
        <v>0</v>
      </c>
      <c r="J182" s="1231">
        <f t="shared" si="52"/>
        <v>2240</v>
      </c>
      <c r="K182" s="1231"/>
      <c r="L182" s="1231">
        <f>SUM(L173:L181)</f>
        <v>2240</v>
      </c>
      <c r="M182" s="1231">
        <f>SUM(M173:M181)</f>
        <v>1105</v>
      </c>
      <c r="N182" s="1231">
        <f>SUM(N173:N181)</f>
        <v>1704</v>
      </c>
      <c r="O182" s="1231">
        <f>SUM(O173:O181)</f>
        <v>0</v>
      </c>
      <c r="P182" s="1231">
        <f>SUM(P173:P181)</f>
        <v>2809</v>
      </c>
      <c r="Q182"/>
      <c r="R182" s="14"/>
      <c r="S182"/>
      <c r="T182"/>
    </row>
    <row r="183" spans="1:20">
      <c r="B183">
        <v>13</v>
      </c>
      <c r="C183" s="1400" t="s">
        <v>209</v>
      </c>
      <c r="D183"/>
      <c r="E183"/>
      <c r="F183" s="1694"/>
      <c r="G183" s="403"/>
      <c r="H183" s="403"/>
      <c r="I183" s="403"/>
      <c r="J183"/>
      <c r="K183"/>
      <c r="L183"/>
      <c r="M183" s="403"/>
      <c r="N183" s="403"/>
      <c r="O183"/>
      <c r="P183"/>
      <c r="Q183"/>
      <c r="R183"/>
      <c r="S183"/>
      <c r="T183"/>
    </row>
    <row r="184" spans="1:20">
      <c r="B184"/>
      <c r="C184" s="1290" t="s">
        <v>588</v>
      </c>
      <c r="D184" s="1290" t="s">
        <v>589</v>
      </c>
      <c r="E184" s="1290"/>
      <c r="F184" s="1290"/>
      <c r="G184" s="1290"/>
      <c r="H184" s="1290" t="s">
        <v>611</v>
      </c>
      <c r="I184" s="1290"/>
      <c r="J184" s="1290"/>
      <c r="K184" s="1290"/>
      <c r="L184" s="1290"/>
      <c r="M184" s="1290" t="s">
        <v>612</v>
      </c>
      <c r="N184" s="1290"/>
      <c r="O184" s="1290"/>
      <c r="P184" s="1290"/>
      <c r="Q184"/>
      <c r="R184"/>
      <c r="S184"/>
      <c r="T184"/>
    </row>
    <row r="185" spans="1:20">
      <c r="B185"/>
      <c r="C185" s="1290"/>
      <c r="D185" s="1290" t="s">
        <v>592</v>
      </c>
      <c r="E185" s="1290" t="s">
        <v>593</v>
      </c>
      <c r="F185" s="1290" t="s">
        <v>594</v>
      </c>
      <c r="G185" s="1290" t="s">
        <v>133</v>
      </c>
      <c r="H185" s="1290" t="s">
        <v>592</v>
      </c>
      <c r="I185" s="1290" t="s">
        <v>593</v>
      </c>
      <c r="J185" s="1290" t="s">
        <v>594</v>
      </c>
      <c r="K185" s="1290"/>
      <c r="L185" s="1290" t="s">
        <v>133</v>
      </c>
      <c r="M185" s="1290" t="s">
        <v>592</v>
      </c>
      <c r="N185" s="1290" t="s">
        <v>593</v>
      </c>
      <c r="O185" s="1290" t="s">
        <v>594</v>
      </c>
      <c r="P185" s="1290" t="s">
        <v>133</v>
      </c>
      <c r="Q185"/>
      <c r="R185"/>
      <c r="S185"/>
      <c r="T185"/>
    </row>
    <row r="186" spans="1:20">
      <c r="A186" s="193">
        <v>12</v>
      </c>
      <c r="B186"/>
      <c r="C186" s="1689" t="s">
        <v>595</v>
      </c>
      <c r="D186" s="1693"/>
      <c r="E186" s="1690">
        <v>2</v>
      </c>
      <c r="F186" s="1138"/>
      <c r="G186" s="1691">
        <f>+D186+E186+F186</f>
        <v>2</v>
      </c>
      <c r="H186" s="1249"/>
      <c r="I186" s="1692">
        <v>8</v>
      </c>
      <c r="J186" s="1249"/>
      <c r="K186" s="1249"/>
      <c r="L186" s="1691">
        <f>+H186+I186+J186</f>
        <v>8</v>
      </c>
      <c r="M186" s="1249"/>
      <c r="N186" s="1692">
        <v>129</v>
      </c>
      <c r="O186" s="1249"/>
      <c r="P186" s="1691">
        <f>+M186+N186+O186</f>
        <v>129</v>
      </c>
      <c r="Q186"/>
      <c r="R186"/>
      <c r="S186"/>
      <c r="T186"/>
    </row>
    <row r="187" spans="1:20">
      <c r="B187"/>
      <c r="C187" s="1121" t="s">
        <v>596</v>
      </c>
      <c r="D187" s="1249"/>
      <c r="E187" s="1692">
        <v>3</v>
      </c>
      <c r="F187" s="1138"/>
      <c r="G187" s="1691">
        <f t="shared" ref="G187:G194" si="53">+D187+E187+F187</f>
        <v>3</v>
      </c>
      <c r="H187" s="1249"/>
      <c r="I187" s="1692">
        <v>10</v>
      </c>
      <c r="J187" s="1249"/>
      <c r="K187" s="1249"/>
      <c r="L187" s="1691">
        <f t="shared" ref="L187:L194" si="54">+H187+I187+J187</f>
        <v>10</v>
      </c>
      <c r="M187" s="1249"/>
      <c r="N187" s="1692">
        <v>171</v>
      </c>
      <c r="O187" s="1249"/>
      <c r="P187" s="1691">
        <f t="shared" ref="P187:P194" si="55">+M187+N187+O187</f>
        <v>171</v>
      </c>
      <c r="Q187"/>
      <c r="R187"/>
      <c r="S187"/>
      <c r="T187"/>
    </row>
    <row r="188" spans="1:20">
      <c r="B188"/>
      <c r="C188" s="1121" t="s">
        <v>597</v>
      </c>
      <c r="D188" s="1249"/>
      <c r="E188" s="1692">
        <v>2</v>
      </c>
      <c r="F188" s="1138"/>
      <c r="G188" s="1691">
        <f t="shared" si="53"/>
        <v>2</v>
      </c>
      <c r="H188" s="1249"/>
      <c r="I188" s="1692">
        <v>6</v>
      </c>
      <c r="J188" s="1249"/>
      <c r="K188" s="1249"/>
      <c r="L188" s="1691">
        <f t="shared" si="54"/>
        <v>6</v>
      </c>
      <c r="M188" s="1249"/>
      <c r="N188" s="1692">
        <v>44</v>
      </c>
      <c r="O188" s="1249"/>
      <c r="P188" s="1691">
        <f t="shared" si="55"/>
        <v>44</v>
      </c>
      <c r="Q188"/>
      <c r="R188"/>
      <c r="S188"/>
      <c r="T188"/>
    </row>
    <row r="189" spans="1:20">
      <c r="B189"/>
      <c r="C189" s="1121" t="s">
        <v>598</v>
      </c>
      <c r="D189" s="1249"/>
      <c r="E189" s="1692">
        <v>3</v>
      </c>
      <c r="F189" s="1138"/>
      <c r="G189" s="1691">
        <f t="shared" si="53"/>
        <v>3</v>
      </c>
      <c r="H189" s="1249"/>
      <c r="I189" s="1692">
        <v>6</v>
      </c>
      <c r="J189" s="1249"/>
      <c r="K189" s="1249"/>
      <c r="L189" s="1691">
        <f t="shared" si="54"/>
        <v>6</v>
      </c>
      <c r="M189" s="1249"/>
      <c r="N189" s="1692">
        <v>51</v>
      </c>
      <c r="O189" s="1249"/>
      <c r="P189" s="1691">
        <f t="shared" si="55"/>
        <v>51</v>
      </c>
      <c r="Q189"/>
      <c r="R189"/>
      <c r="S189"/>
      <c r="T189"/>
    </row>
    <row r="190" spans="1:20">
      <c r="B190"/>
      <c r="C190" s="1121" t="s">
        <v>599</v>
      </c>
      <c r="D190" s="1249"/>
      <c r="E190" s="1692">
        <v>8</v>
      </c>
      <c r="F190" s="1138"/>
      <c r="G190" s="1691">
        <f t="shared" si="53"/>
        <v>8</v>
      </c>
      <c r="H190" s="1249"/>
      <c r="I190" s="1692">
        <v>15</v>
      </c>
      <c r="J190" s="1249"/>
      <c r="K190" s="1249"/>
      <c r="L190" s="1691">
        <f t="shared" si="54"/>
        <v>15</v>
      </c>
      <c r="M190" s="1249"/>
      <c r="N190" s="1692">
        <v>642</v>
      </c>
      <c r="O190" s="1249"/>
      <c r="P190" s="1691">
        <f t="shared" si="55"/>
        <v>642</v>
      </c>
      <c r="Q190"/>
      <c r="R190"/>
      <c r="S190"/>
      <c r="T190"/>
    </row>
    <row r="191" spans="1:20">
      <c r="B191"/>
      <c r="C191" s="1121" t="s">
        <v>600</v>
      </c>
      <c r="D191" s="1249"/>
      <c r="E191" s="1692">
        <v>2</v>
      </c>
      <c r="F191" s="1138"/>
      <c r="G191" s="1691">
        <f t="shared" si="53"/>
        <v>2</v>
      </c>
      <c r="H191" s="1249"/>
      <c r="I191" s="1692">
        <v>3</v>
      </c>
      <c r="J191" s="1249"/>
      <c r="K191" s="1249"/>
      <c r="L191" s="1691">
        <f t="shared" si="54"/>
        <v>3</v>
      </c>
      <c r="M191" s="1249"/>
      <c r="N191" s="1692">
        <v>46</v>
      </c>
      <c r="O191" s="1249"/>
      <c r="P191" s="1691">
        <f t="shared" si="55"/>
        <v>46</v>
      </c>
      <c r="Q191"/>
      <c r="R191"/>
      <c r="S191"/>
      <c r="T191"/>
    </row>
    <row r="192" spans="1:20">
      <c r="B192"/>
      <c r="C192" s="1121" t="s">
        <v>601</v>
      </c>
      <c r="D192" s="1249"/>
      <c r="E192" s="1692">
        <v>1</v>
      </c>
      <c r="F192" s="1138"/>
      <c r="G192" s="1691">
        <f t="shared" si="53"/>
        <v>1</v>
      </c>
      <c r="H192" s="1249"/>
      <c r="I192" s="1692">
        <v>3</v>
      </c>
      <c r="J192" s="1249"/>
      <c r="K192" s="1249"/>
      <c r="L192" s="1691">
        <f t="shared" si="54"/>
        <v>3</v>
      </c>
      <c r="M192" s="1249"/>
      <c r="N192" s="1692">
        <v>106</v>
      </c>
      <c r="O192" s="1249"/>
      <c r="P192" s="1691">
        <f t="shared" si="55"/>
        <v>106</v>
      </c>
      <c r="Q192"/>
      <c r="R192"/>
      <c r="S192"/>
      <c r="T192"/>
    </row>
    <row r="193" spans="1:20">
      <c r="B193"/>
      <c r="C193" s="1121" t="s">
        <v>602</v>
      </c>
      <c r="D193" s="1249"/>
      <c r="E193" s="1692">
        <v>2</v>
      </c>
      <c r="F193" s="1138"/>
      <c r="G193" s="1691">
        <f t="shared" si="53"/>
        <v>2</v>
      </c>
      <c r="H193" s="1249"/>
      <c r="I193" s="1692">
        <v>3</v>
      </c>
      <c r="J193" s="1249"/>
      <c r="K193" s="1249"/>
      <c r="L193" s="1691">
        <f t="shared" si="54"/>
        <v>3</v>
      </c>
      <c r="M193" s="1249"/>
      <c r="N193" s="1692">
        <v>48</v>
      </c>
      <c r="O193" s="1249"/>
      <c r="P193" s="1691">
        <f t="shared" si="55"/>
        <v>48</v>
      </c>
      <c r="Q193"/>
      <c r="R193"/>
      <c r="S193"/>
      <c r="T193"/>
    </row>
    <row r="194" spans="1:20">
      <c r="B194"/>
      <c r="C194" s="1121" t="s">
        <v>603</v>
      </c>
      <c r="D194" s="1249"/>
      <c r="E194" s="1692">
        <v>6</v>
      </c>
      <c r="F194" s="1138"/>
      <c r="G194" s="1691">
        <f t="shared" si="53"/>
        <v>6</v>
      </c>
      <c r="H194" s="1249"/>
      <c r="I194" s="1692">
        <v>31</v>
      </c>
      <c r="J194" s="1249"/>
      <c r="K194" s="1249"/>
      <c r="L194" s="1691">
        <f t="shared" si="54"/>
        <v>31</v>
      </c>
      <c r="M194" s="1249"/>
      <c r="N194" s="1692">
        <v>174</v>
      </c>
      <c r="O194" s="1249"/>
      <c r="P194" s="1691">
        <f t="shared" si="55"/>
        <v>174</v>
      </c>
      <c r="Q194"/>
      <c r="R194"/>
      <c r="S194"/>
      <c r="T194"/>
    </row>
    <row r="195" spans="1:20">
      <c r="B195"/>
      <c r="C195" s="1290" t="s">
        <v>133</v>
      </c>
      <c r="D195" s="1231">
        <f t="shared" ref="D195:J195" si="56">SUM(D186:D194)</f>
        <v>0</v>
      </c>
      <c r="E195" s="1231">
        <f t="shared" si="56"/>
        <v>29</v>
      </c>
      <c r="F195" s="1231">
        <f t="shared" si="56"/>
        <v>0</v>
      </c>
      <c r="G195" s="1231">
        <f t="shared" si="56"/>
        <v>29</v>
      </c>
      <c r="H195" s="1231">
        <f t="shared" si="56"/>
        <v>0</v>
      </c>
      <c r="I195" s="1231">
        <f t="shared" si="56"/>
        <v>85</v>
      </c>
      <c r="J195" s="1231">
        <f t="shared" si="56"/>
        <v>0</v>
      </c>
      <c r="K195" s="1231"/>
      <c r="L195" s="1231">
        <f>SUM(L186:L194)</f>
        <v>85</v>
      </c>
      <c r="M195" s="1231">
        <f>SUM(M186:M194)</f>
        <v>0</v>
      </c>
      <c r="N195" s="1231">
        <f>SUM(N186:N194)</f>
        <v>1411</v>
      </c>
      <c r="O195" s="1231">
        <f>SUM(O186:O194)</f>
        <v>0</v>
      </c>
      <c r="P195" s="1231">
        <f>SUM(P186:P194)</f>
        <v>1411</v>
      </c>
      <c r="Q195"/>
      <c r="R195"/>
      <c r="S195"/>
      <c r="T195"/>
    </row>
    <row r="196" spans="1:20">
      <c r="B196">
        <v>14</v>
      </c>
      <c r="C196" s="1399" t="s">
        <v>210</v>
      </c>
      <c r="D196"/>
      <c r="E196"/>
      <c r="F196"/>
      <c r="G196"/>
      <c r="H196"/>
      <c r="I196"/>
      <c r="J196"/>
      <c r="K196"/>
      <c r="L196"/>
      <c r="M196"/>
      <c r="N196"/>
      <c r="O196"/>
      <c r="P196"/>
      <c r="Q196"/>
      <c r="R196"/>
      <c r="S196"/>
      <c r="T196"/>
    </row>
    <row r="197" spans="1:20">
      <c r="B197"/>
      <c r="C197" s="1290" t="s">
        <v>588</v>
      </c>
      <c r="D197" s="1290" t="s">
        <v>589</v>
      </c>
      <c r="E197" s="1290"/>
      <c r="F197" s="1290"/>
      <c r="G197" s="1290"/>
      <c r="H197" s="1068" t="s">
        <v>611</v>
      </c>
      <c r="I197" s="1069"/>
      <c r="J197" s="1069"/>
      <c r="K197" s="1069"/>
      <c r="L197" s="1070"/>
      <c r="M197" s="1068" t="s">
        <v>612</v>
      </c>
      <c r="N197" s="1069"/>
      <c r="O197" s="1069"/>
      <c r="P197" s="1070"/>
      <c r="Q197"/>
      <c r="R197"/>
      <c r="S197"/>
      <c r="T197"/>
    </row>
    <row r="198" spans="1:20">
      <c r="B198"/>
      <c r="C198" s="1290"/>
      <c r="D198" s="1290" t="s">
        <v>592</v>
      </c>
      <c r="E198" s="1290" t="s">
        <v>593</v>
      </c>
      <c r="F198" s="1290" t="s">
        <v>594</v>
      </c>
      <c r="G198" s="1290" t="s">
        <v>133</v>
      </c>
      <c r="H198" s="399" t="s">
        <v>592</v>
      </c>
      <c r="I198" s="399" t="s">
        <v>593</v>
      </c>
      <c r="J198" s="399" t="s">
        <v>594</v>
      </c>
      <c r="K198" s="399" t="s">
        <v>613</v>
      </c>
      <c r="L198" s="1290" t="s">
        <v>133</v>
      </c>
      <c r="M198" s="1290" t="s">
        <v>592</v>
      </c>
      <c r="N198" s="1290" t="s">
        <v>593</v>
      </c>
      <c r="O198" s="1290" t="s">
        <v>594</v>
      </c>
      <c r="P198" s="1290" t="s">
        <v>133</v>
      </c>
      <c r="Q198"/>
      <c r="R198"/>
      <c r="S198"/>
      <c r="T198"/>
    </row>
    <row r="199" spans="1:20">
      <c r="B199"/>
      <c r="C199" s="1689" t="s">
        <v>595</v>
      </c>
      <c r="D199" s="1693">
        <v>0</v>
      </c>
      <c r="E199" s="1693">
        <v>2</v>
      </c>
      <c r="F199" s="1071">
        <v>7</v>
      </c>
      <c r="G199" s="1691">
        <f>+D199+E199+F199</f>
        <v>9</v>
      </c>
      <c r="H199" s="1692">
        <v>1</v>
      </c>
      <c r="I199" s="1692">
        <v>7</v>
      </c>
      <c r="J199" s="1692">
        <v>10</v>
      </c>
      <c r="K199" s="1692">
        <v>4</v>
      </c>
      <c r="L199" s="1691">
        <f>+H199+I199+J199+K199</f>
        <v>22</v>
      </c>
      <c r="M199" s="1692">
        <v>0</v>
      </c>
      <c r="N199" s="1692">
        <v>98</v>
      </c>
      <c r="O199" s="1692">
        <v>0</v>
      </c>
      <c r="P199" s="1691">
        <f>+M199+N199+O199</f>
        <v>98</v>
      </c>
      <c r="Q199"/>
      <c r="R199"/>
      <c r="S199"/>
      <c r="T199"/>
    </row>
    <row r="200" spans="1:20">
      <c r="B200"/>
      <c r="C200" s="1121" t="s">
        <v>596</v>
      </c>
      <c r="D200" s="1249">
        <v>0</v>
      </c>
      <c r="E200" s="1249">
        <v>1</v>
      </c>
      <c r="F200" s="1071">
        <v>3</v>
      </c>
      <c r="G200" s="1691">
        <f t="shared" ref="G200:G207" si="57">+D200+E200+F200</f>
        <v>4</v>
      </c>
      <c r="H200" s="1692">
        <v>0</v>
      </c>
      <c r="I200" s="1692">
        <v>5</v>
      </c>
      <c r="J200" s="1692">
        <v>3</v>
      </c>
      <c r="K200" s="1692">
        <v>2</v>
      </c>
      <c r="L200" s="1691">
        <f t="shared" ref="L200:L208" si="58">+H200+I200+J200+K200</f>
        <v>10</v>
      </c>
      <c r="M200" s="1692">
        <v>0</v>
      </c>
      <c r="N200" s="1692">
        <v>98</v>
      </c>
      <c r="O200" s="1692">
        <v>0</v>
      </c>
      <c r="P200" s="1691">
        <f t="shared" ref="P200:P207" si="59">+M200+N200+O200</f>
        <v>98</v>
      </c>
      <c r="Q200"/>
      <c r="R200"/>
      <c r="S200"/>
      <c r="T200"/>
    </row>
    <row r="201" spans="1:20">
      <c r="A201" s="193">
        <v>13</v>
      </c>
      <c r="B201"/>
      <c r="C201" s="1121" t="s">
        <v>597</v>
      </c>
      <c r="D201" s="1249">
        <v>0</v>
      </c>
      <c r="E201" s="1249">
        <v>3</v>
      </c>
      <c r="F201" s="1071">
        <v>3</v>
      </c>
      <c r="G201" s="1691">
        <f t="shared" si="57"/>
        <v>6</v>
      </c>
      <c r="H201" s="1692">
        <v>1</v>
      </c>
      <c r="I201" s="1692">
        <v>5</v>
      </c>
      <c r="J201" s="1692">
        <v>5</v>
      </c>
      <c r="K201" s="1692">
        <v>1</v>
      </c>
      <c r="L201" s="1691">
        <f t="shared" si="58"/>
        <v>12</v>
      </c>
      <c r="M201" s="1692">
        <v>0</v>
      </c>
      <c r="N201" s="1692">
        <v>118</v>
      </c>
      <c r="O201" s="1692">
        <v>2</v>
      </c>
      <c r="P201" s="1691">
        <f t="shared" si="59"/>
        <v>120</v>
      </c>
      <c r="Q201"/>
      <c r="R201"/>
      <c r="S201"/>
      <c r="T201"/>
    </row>
    <row r="202" spans="1:20">
      <c r="B202"/>
      <c r="C202" s="1121" t="s">
        <v>598</v>
      </c>
      <c r="D202" s="1249">
        <v>0</v>
      </c>
      <c r="E202" s="1249">
        <v>0</v>
      </c>
      <c r="F202" s="1071">
        <v>6</v>
      </c>
      <c r="G202" s="1691">
        <f t="shared" si="57"/>
        <v>6</v>
      </c>
      <c r="H202" s="1692">
        <v>1</v>
      </c>
      <c r="I202" s="1692">
        <v>3</v>
      </c>
      <c r="J202" s="1692">
        <v>7</v>
      </c>
      <c r="K202" s="1692">
        <v>4</v>
      </c>
      <c r="L202" s="1691">
        <f t="shared" si="58"/>
        <v>15</v>
      </c>
      <c r="M202" s="1692">
        <v>0</v>
      </c>
      <c r="N202" s="1692">
        <v>121</v>
      </c>
      <c r="O202" s="1692">
        <v>0</v>
      </c>
      <c r="P202" s="1691">
        <f t="shared" si="59"/>
        <v>121</v>
      </c>
      <c r="Q202"/>
      <c r="R202"/>
      <c r="S202"/>
      <c r="T202"/>
    </row>
    <row r="203" spans="1:20">
      <c r="B203"/>
      <c r="C203" s="1121" t="s">
        <v>599</v>
      </c>
      <c r="D203" s="1249">
        <v>0</v>
      </c>
      <c r="E203" s="1249">
        <v>0</v>
      </c>
      <c r="F203" s="1071">
        <v>7</v>
      </c>
      <c r="G203" s="1691">
        <f t="shared" si="57"/>
        <v>7</v>
      </c>
      <c r="H203" s="1692">
        <v>0</v>
      </c>
      <c r="I203" s="1692">
        <v>6</v>
      </c>
      <c r="J203" s="1692">
        <v>7</v>
      </c>
      <c r="K203" s="1692">
        <v>2</v>
      </c>
      <c r="L203" s="1691">
        <f t="shared" si="58"/>
        <v>15</v>
      </c>
      <c r="M203" s="1692">
        <v>0</v>
      </c>
      <c r="N203" s="1692">
        <v>189</v>
      </c>
      <c r="O203" s="1692">
        <v>0</v>
      </c>
      <c r="P203" s="1691">
        <f t="shared" si="59"/>
        <v>189</v>
      </c>
      <c r="Q203"/>
      <c r="R203"/>
      <c r="S203"/>
      <c r="T203"/>
    </row>
    <row r="204" spans="1:20">
      <c r="B204"/>
      <c r="C204" s="1121" t="s">
        <v>600</v>
      </c>
      <c r="D204" s="1249">
        <v>0</v>
      </c>
      <c r="E204" s="1249">
        <v>0</v>
      </c>
      <c r="F204" s="1071">
        <v>4</v>
      </c>
      <c r="G204" s="1691">
        <f t="shared" si="57"/>
        <v>4</v>
      </c>
      <c r="H204" s="1692">
        <v>0</v>
      </c>
      <c r="I204" s="1692">
        <v>5</v>
      </c>
      <c r="J204" s="1692">
        <v>8</v>
      </c>
      <c r="K204" s="1692">
        <v>5</v>
      </c>
      <c r="L204" s="1691">
        <f t="shared" si="58"/>
        <v>18</v>
      </c>
      <c r="M204" s="1692">
        <v>0</v>
      </c>
      <c r="N204" s="1692">
        <v>48</v>
      </c>
      <c r="O204" s="1692">
        <v>0</v>
      </c>
      <c r="P204" s="1691">
        <f t="shared" si="59"/>
        <v>48</v>
      </c>
      <c r="Q204"/>
      <c r="R204"/>
      <c r="S204"/>
      <c r="T204"/>
    </row>
    <row r="205" spans="1:20">
      <c r="B205"/>
      <c r="C205" s="1121" t="s">
        <v>601</v>
      </c>
      <c r="D205" s="1249">
        <v>0</v>
      </c>
      <c r="E205" s="1249">
        <v>1</v>
      </c>
      <c r="F205" s="1071">
        <v>7</v>
      </c>
      <c r="G205" s="1691">
        <f t="shared" si="57"/>
        <v>8</v>
      </c>
      <c r="H205" s="1692">
        <v>1</v>
      </c>
      <c r="I205" s="1692">
        <v>6</v>
      </c>
      <c r="J205" s="1692">
        <v>10</v>
      </c>
      <c r="K205" s="1692">
        <v>1</v>
      </c>
      <c r="L205" s="1691">
        <f t="shared" si="58"/>
        <v>18</v>
      </c>
      <c r="M205" s="1692">
        <v>0</v>
      </c>
      <c r="N205" s="1692">
        <v>319</v>
      </c>
      <c r="O205" s="1692">
        <v>0</v>
      </c>
      <c r="P205" s="1691">
        <f t="shared" si="59"/>
        <v>319</v>
      </c>
      <c r="Q205"/>
      <c r="R205"/>
      <c r="S205"/>
      <c r="T205"/>
    </row>
    <row r="206" spans="1:20">
      <c r="B206"/>
      <c r="C206" s="1121" t="s">
        <v>602</v>
      </c>
      <c r="D206" s="1249">
        <v>0</v>
      </c>
      <c r="E206" s="1249">
        <v>0</v>
      </c>
      <c r="F206" s="1071">
        <v>2</v>
      </c>
      <c r="G206" s="1691">
        <f t="shared" si="57"/>
        <v>2</v>
      </c>
      <c r="H206" s="1692">
        <v>0</v>
      </c>
      <c r="I206" s="1692">
        <v>3</v>
      </c>
      <c r="J206" s="1692">
        <v>3</v>
      </c>
      <c r="K206" s="1692"/>
      <c r="L206" s="1691">
        <f t="shared" si="58"/>
        <v>6</v>
      </c>
      <c r="M206" s="1692">
        <v>0</v>
      </c>
      <c r="N206" s="1692">
        <v>81</v>
      </c>
      <c r="O206" s="1692">
        <v>0</v>
      </c>
      <c r="P206" s="1691">
        <f t="shared" si="59"/>
        <v>81</v>
      </c>
      <c r="Q206"/>
      <c r="R206"/>
      <c r="S206"/>
      <c r="T206"/>
    </row>
    <row r="207" spans="1:20">
      <c r="B207"/>
      <c r="C207" s="1121" t="s">
        <v>603</v>
      </c>
      <c r="D207" s="1249">
        <v>0</v>
      </c>
      <c r="E207" s="1249">
        <v>0</v>
      </c>
      <c r="F207" s="1071">
        <v>18</v>
      </c>
      <c r="G207" s="1691">
        <f t="shared" si="57"/>
        <v>18</v>
      </c>
      <c r="H207" s="1692">
        <v>100</v>
      </c>
      <c r="I207" s="1692">
        <v>32</v>
      </c>
      <c r="J207" s="1692">
        <v>52</v>
      </c>
      <c r="K207" s="1692">
        <v>34</v>
      </c>
      <c r="L207" s="1691">
        <f t="shared" si="58"/>
        <v>218</v>
      </c>
      <c r="M207" s="1692">
        <v>0</v>
      </c>
      <c r="N207" s="1692">
        <v>401</v>
      </c>
      <c r="O207" s="1692">
        <v>8</v>
      </c>
      <c r="P207" s="1691">
        <f t="shared" si="59"/>
        <v>409</v>
      </c>
      <c r="Q207"/>
      <c r="R207"/>
      <c r="S207"/>
      <c r="T207"/>
    </row>
    <row r="208" spans="1:20">
      <c r="B208"/>
      <c r="C208" s="1290" t="s">
        <v>133</v>
      </c>
      <c r="D208" s="1231">
        <f t="shared" ref="D208:K208" si="60">SUM(D199:D207)</f>
        <v>0</v>
      </c>
      <c r="E208" s="1231">
        <f t="shared" si="60"/>
        <v>7</v>
      </c>
      <c r="F208" s="1231">
        <f t="shared" si="60"/>
        <v>57</v>
      </c>
      <c r="G208" s="1231">
        <f t="shared" si="60"/>
        <v>64</v>
      </c>
      <c r="H208" s="1231">
        <f t="shared" si="60"/>
        <v>104</v>
      </c>
      <c r="I208" s="1231">
        <f t="shared" si="60"/>
        <v>72</v>
      </c>
      <c r="J208" s="1231">
        <f t="shared" si="60"/>
        <v>105</v>
      </c>
      <c r="K208" s="1231">
        <f t="shared" si="60"/>
        <v>53</v>
      </c>
      <c r="L208" s="1691">
        <f t="shared" si="58"/>
        <v>334</v>
      </c>
      <c r="M208" s="1231">
        <f>SUM(M199:M207)</f>
        <v>0</v>
      </c>
      <c r="N208" s="1231">
        <f>SUM(N199:N207)</f>
        <v>1473</v>
      </c>
      <c r="O208" s="1231">
        <f>SUM(O199:O207)</f>
        <v>10</v>
      </c>
      <c r="P208" s="1231">
        <f>SUM(P199:P207)</f>
        <v>1483</v>
      </c>
      <c r="Q208"/>
      <c r="R208" s="14"/>
      <c r="S208"/>
      <c r="T208"/>
    </row>
    <row r="209" spans="1:20">
      <c r="B209">
        <v>15</v>
      </c>
      <c r="C209" s="1399" t="s">
        <v>211</v>
      </c>
      <c r="D209"/>
      <c r="E209"/>
      <c r="F209"/>
      <c r="G209"/>
      <c r="H209"/>
      <c r="I209"/>
      <c r="J209"/>
      <c r="K209"/>
      <c r="L209"/>
      <c r="M209"/>
      <c r="N209"/>
      <c r="O209"/>
      <c r="P209"/>
      <c r="Q209"/>
      <c r="R209"/>
      <c r="S209"/>
      <c r="T209"/>
    </row>
    <row r="210" spans="1:20">
      <c r="B210"/>
      <c r="C210" s="1290" t="s">
        <v>588</v>
      </c>
      <c r="D210" s="1290" t="s">
        <v>589</v>
      </c>
      <c r="E210" s="1290"/>
      <c r="F210" s="1290"/>
      <c r="G210" s="1290"/>
      <c r="H210" s="1290" t="s">
        <v>611</v>
      </c>
      <c r="I210" s="1290"/>
      <c r="J210" s="1290"/>
      <c r="K210" s="1290"/>
      <c r="L210" s="1290"/>
      <c r="M210" s="1290" t="s">
        <v>612</v>
      </c>
      <c r="N210" s="1290"/>
      <c r="O210" s="1290"/>
      <c r="P210" s="1290"/>
      <c r="Q210"/>
      <c r="R210"/>
      <c r="S210"/>
      <c r="T210"/>
    </row>
    <row r="211" spans="1:20">
      <c r="B211"/>
      <c r="C211" s="1290"/>
      <c r="D211" s="1290" t="s">
        <v>592</v>
      </c>
      <c r="E211" s="1290" t="s">
        <v>593</v>
      </c>
      <c r="F211" s="1290" t="s">
        <v>594</v>
      </c>
      <c r="G211" s="1290" t="s">
        <v>133</v>
      </c>
      <c r="H211" s="1290" t="s">
        <v>592</v>
      </c>
      <c r="I211" s="1290" t="s">
        <v>593</v>
      </c>
      <c r="J211" s="1290" t="s">
        <v>594</v>
      </c>
      <c r="K211" s="1290"/>
      <c r="L211" s="1290" t="s">
        <v>133</v>
      </c>
      <c r="M211" s="1290" t="s">
        <v>592</v>
      </c>
      <c r="N211" s="1290" t="s">
        <v>593</v>
      </c>
      <c r="O211" s="1290" t="s">
        <v>594</v>
      </c>
      <c r="P211" s="1290" t="s">
        <v>133</v>
      </c>
      <c r="Q211"/>
      <c r="R211"/>
      <c r="S211"/>
      <c r="T211"/>
    </row>
    <row r="212" spans="1:20">
      <c r="B212"/>
      <c r="C212" s="1689" t="s">
        <v>595</v>
      </c>
      <c r="D212" s="1690"/>
      <c r="E212" s="1690"/>
      <c r="F212" s="1138">
        <v>5</v>
      </c>
      <c r="G212" s="1691">
        <v>5</v>
      </c>
      <c r="H212" s="1692">
        <v>15</v>
      </c>
      <c r="I212" s="1692">
        <v>2</v>
      </c>
      <c r="J212" s="1692">
        <v>23</v>
      </c>
      <c r="K212"/>
      <c r="L212" s="1692">
        <v>40</v>
      </c>
      <c r="M212" s="1691">
        <v>14</v>
      </c>
      <c r="N212" s="1692">
        <v>33</v>
      </c>
      <c r="O212" s="1692"/>
      <c r="P212" s="1691">
        <f>+N212+M212+O212</f>
        <v>47</v>
      </c>
      <c r="Q212"/>
      <c r="R212"/>
      <c r="S212"/>
      <c r="T212"/>
    </row>
    <row r="213" spans="1:20">
      <c r="B213"/>
      <c r="C213" s="1121" t="s">
        <v>596</v>
      </c>
      <c r="D213" s="1692"/>
      <c r="E213" s="1692"/>
      <c r="F213" s="1138">
        <v>5</v>
      </c>
      <c r="G213" s="1691">
        <v>5</v>
      </c>
      <c r="H213" s="1692">
        <v>7</v>
      </c>
      <c r="I213" s="1692">
        <v>0</v>
      </c>
      <c r="J213" s="1692">
        <v>9</v>
      </c>
      <c r="K213"/>
      <c r="L213" s="1692">
        <v>16</v>
      </c>
      <c r="M213" s="1691">
        <v>5</v>
      </c>
      <c r="N213" s="1692">
        <v>45</v>
      </c>
      <c r="O213" s="1692"/>
      <c r="P213" s="1691">
        <f t="shared" ref="P213:P220" si="61">+N213+M213+O213</f>
        <v>50</v>
      </c>
      <c r="Q213"/>
      <c r="R213"/>
      <c r="S213"/>
      <c r="T213"/>
    </row>
    <row r="214" spans="1:20">
      <c r="B214"/>
      <c r="C214" s="1121" t="s">
        <v>597</v>
      </c>
      <c r="D214" s="1692"/>
      <c r="E214" s="1692"/>
      <c r="F214" s="1138">
        <v>5</v>
      </c>
      <c r="G214" s="1691">
        <v>5</v>
      </c>
      <c r="H214" s="1692">
        <v>8</v>
      </c>
      <c r="I214" s="1692">
        <v>0</v>
      </c>
      <c r="J214" s="1692">
        <v>9</v>
      </c>
      <c r="K214"/>
      <c r="L214" s="1692">
        <v>17</v>
      </c>
      <c r="M214" s="1691">
        <v>13</v>
      </c>
      <c r="N214" s="1692">
        <v>79</v>
      </c>
      <c r="O214" s="1692"/>
      <c r="P214" s="1691">
        <f t="shared" si="61"/>
        <v>92</v>
      </c>
      <c r="Q214"/>
      <c r="R214"/>
      <c r="S214"/>
      <c r="T214"/>
    </row>
    <row r="215" spans="1:20">
      <c r="B215"/>
      <c r="C215" s="1121" t="s">
        <v>598</v>
      </c>
      <c r="D215" s="1692"/>
      <c r="E215" s="1692"/>
      <c r="F215" s="1138">
        <v>6</v>
      </c>
      <c r="G215" s="1691">
        <v>6</v>
      </c>
      <c r="H215" s="1692">
        <v>14</v>
      </c>
      <c r="I215" s="1692">
        <v>3</v>
      </c>
      <c r="J215" s="1692">
        <v>26</v>
      </c>
      <c r="K215"/>
      <c r="L215" s="1692">
        <v>43</v>
      </c>
      <c r="M215" s="1691">
        <v>27</v>
      </c>
      <c r="N215" s="1692">
        <v>23</v>
      </c>
      <c r="O215" s="1692"/>
      <c r="P215" s="1691">
        <f t="shared" si="61"/>
        <v>50</v>
      </c>
      <c r="Q215"/>
      <c r="R215"/>
      <c r="S215"/>
      <c r="T215"/>
    </row>
    <row r="216" spans="1:20">
      <c r="A216" s="193">
        <v>14</v>
      </c>
      <c r="B216"/>
      <c r="C216" s="1121" t="s">
        <v>599</v>
      </c>
      <c r="D216" s="1692"/>
      <c r="E216" s="1692"/>
      <c r="F216" s="1138">
        <v>5</v>
      </c>
      <c r="G216" s="1691">
        <v>5</v>
      </c>
      <c r="H216" s="1692">
        <v>5</v>
      </c>
      <c r="I216" s="1692">
        <v>4</v>
      </c>
      <c r="J216" s="1692">
        <v>16</v>
      </c>
      <c r="K216"/>
      <c r="L216" s="1692">
        <v>25</v>
      </c>
      <c r="M216" s="1691">
        <v>14</v>
      </c>
      <c r="N216" s="1692">
        <v>51</v>
      </c>
      <c r="O216" s="1692"/>
      <c r="P216" s="1691">
        <f t="shared" si="61"/>
        <v>65</v>
      </c>
      <c r="Q216"/>
      <c r="R216"/>
      <c r="S216"/>
      <c r="T216"/>
    </row>
    <row r="217" spans="1:20">
      <c r="B217"/>
      <c r="C217" s="1121" t="s">
        <v>600</v>
      </c>
      <c r="D217" s="1692"/>
      <c r="E217" s="1692"/>
      <c r="F217" s="1138">
        <v>3</v>
      </c>
      <c r="G217" s="1691">
        <v>3</v>
      </c>
      <c r="H217" s="1692">
        <v>5</v>
      </c>
      <c r="I217" s="1692">
        <v>1</v>
      </c>
      <c r="J217" s="1692">
        <v>13</v>
      </c>
      <c r="K217"/>
      <c r="L217" s="1692">
        <v>19</v>
      </c>
      <c r="M217" s="1691">
        <v>7</v>
      </c>
      <c r="N217" s="1692">
        <v>16</v>
      </c>
      <c r="O217" s="1692"/>
      <c r="P217" s="1691">
        <f t="shared" si="61"/>
        <v>23</v>
      </c>
      <c r="Q217"/>
      <c r="R217"/>
      <c r="S217"/>
      <c r="T217"/>
    </row>
    <row r="218" spans="1:20">
      <c r="B218"/>
      <c r="C218" s="1121" t="s">
        <v>601</v>
      </c>
      <c r="D218" s="1692"/>
      <c r="E218" s="1692"/>
      <c r="F218" s="1138">
        <v>6</v>
      </c>
      <c r="G218" s="1691">
        <v>6</v>
      </c>
      <c r="H218" s="1692">
        <v>15</v>
      </c>
      <c r="I218" s="1692">
        <v>1</v>
      </c>
      <c r="J218" s="1692">
        <v>23</v>
      </c>
      <c r="K218"/>
      <c r="L218" s="1692">
        <v>39</v>
      </c>
      <c r="M218" s="1691">
        <v>37</v>
      </c>
      <c r="N218" s="1692">
        <v>55</v>
      </c>
      <c r="O218" s="1692"/>
      <c r="P218" s="1691">
        <f t="shared" si="61"/>
        <v>92</v>
      </c>
      <c r="Q218"/>
      <c r="R218"/>
      <c r="S218"/>
      <c r="T218"/>
    </row>
    <row r="219" spans="1:20">
      <c r="B219"/>
      <c r="C219" s="1121" t="s">
        <v>602</v>
      </c>
      <c r="D219" s="1692"/>
      <c r="E219" s="1692"/>
      <c r="F219" s="1138">
        <v>5</v>
      </c>
      <c r="G219" s="1691">
        <v>5</v>
      </c>
      <c r="H219" s="1692">
        <v>9</v>
      </c>
      <c r="I219" s="1692">
        <v>0</v>
      </c>
      <c r="J219" s="1692">
        <v>13</v>
      </c>
      <c r="K219"/>
      <c r="L219" s="1692">
        <v>22</v>
      </c>
      <c r="M219" s="1691">
        <v>15</v>
      </c>
      <c r="N219" s="1692">
        <v>52</v>
      </c>
      <c r="O219" s="1692"/>
      <c r="P219" s="1691">
        <f t="shared" si="61"/>
        <v>67</v>
      </c>
      <c r="Q219"/>
      <c r="R219"/>
      <c r="S219"/>
      <c r="T219"/>
    </row>
    <row r="220" spans="1:20">
      <c r="B220"/>
      <c r="C220" s="1121" t="s">
        <v>603</v>
      </c>
      <c r="D220" s="1692"/>
      <c r="E220" s="1692"/>
      <c r="F220" s="1138">
        <v>15</v>
      </c>
      <c r="G220" s="1691">
        <v>15</v>
      </c>
      <c r="H220" s="1692">
        <v>63</v>
      </c>
      <c r="I220" s="1692">
        <v>24</v>
      </c>
      <c r="J220" s="1692">
        <v>208</v>
      </c>
      <c r="K220"/>
      <c r="L220" s="1692">
        <v>295</v>
      </c>
      <c r="M220" s="1691">
        <v>86</v>
      </c>
      <c r="N220" s="1692">
        <v>110</v>
      </c>
      <c r="O220" s="1692"/>
      <c r="P220" s="1691">
        <f t="shared" si="61"/>
        <v>196</v>
      </c>
      <c r="Q220"/>
      <c r="R220"/>
      <c r="S220"/>
      <c r="T220"/>
    </row>
    <row r="221" spans="1:20">
      <c r="B221"/>
      <c r="C221" s="1290" t="s">
        <v>133</v>
      </c>
      <c r="D221" s="1231">
        <f t="shared" ref="D221:J221" si="62">SUM(D212:D220)</f>
        <v>0</v>
      </c>
      <c r="E221" s="1231">
        <f t="shared" si="62"/>
        <v>0</v>
      </c>
      <c r="F221" s="1231">
        <f t="shared" si="62"/>
        <v>55</v>
      </c>
      <c r="G221" s="1231">
        <f t="shared" si="62"/>
        <v>55</v>
      </c>
      <c r="H221" s="1231">
        <f t="shared" si="62"/>
        <v>141</v>
      </c>
      <c r="I221" s="1231">
        <f t="shared" si="62"/>
        <v>35</v>
      </c>
      <c r="J221" s="1231">
        <f t="shared" si="62"/>
        <v>340</v>
      </c>
      <c r="K221" s="1231"/>
      <c r="L221" s="1231">
        <f>SUM(L212:L220)</f>
        <v>516</v>
      </c>
      <c r="M221" s="1231">
        <f>SUM(M212:M220)</f>
        <v>218</v>
      </c>
      <c r="N221" s="1231">
        <f>SUM(N212:N220)</f>
        <v>464</v>
      </c>
      <c r="O221" s="1231">
        <f>SUM(O212:O220)</f>
        <v>0</v>
      </c>
      <c r="P221" s="1231">
        <f>SUM(P212:P220)</f>
        <v>682</v>
      </c>
      <c r="Q221"/>
      <c r="R221"/>
      <c r="S221"/>
      <c r="T221"/>
    </row>
    <row r="222" spans="1:20">
      <c r="B222">
        <v>16</v>
      </c>
      <c r="C222" s="1402" t="s">
        <v>213</v>
      </c>
      <c r="D222"/>
      <c r="E222"/>
      <c r="F222"/>
      <c r="G222"/>
      <c r="H222"/>
      <c r="I222"/>
      <c r="J222"/>
      <c r="K222"/>
      <c r="L222"/>
      <c r="M222"/>
      <c r="N222"/>
      <c r="O222"/>
      <c r="P222"/>
      <c r="Q222"/>
      <c r="R222"/>
      <c r="S222"/>
      <c r="T222"/>
    </row>
    <row r="223" spans="1:20">
      <c r="B223"/>
      <c r="C223" s="1290" t="s">
        <v>588</v>
      </c>
      <c r="D223" s="1290" t="s">
        <v>589</v>
      </c>
      <c r="E223" s="1290"/>
      <c r="F223" s="1290"/>
      <c r="G223" s="1290"/>
      <c r="H223" s="1290" t="s">
        <v>611</v>
      </c>
      <c r="I223" s="1290"/>
      <c r="J223" s="1290"/>
      <c r="K223" s="1290"/>
      <c r="L223" s="1290"/>
      <c r="M223" s="1290" t="s">
        <v>612</v>
      </c>
      <c r="N223" s="1290"/>
      <c r="O223" s="1290"/>
      <c r="P223" s="1290"/>
      <c r="Q223"/>
      <c r="R223"/>
      <c r="S223"/>
      <c r="T223"/>
    </row>
    <row r="224" spans="1:20">
      <c r="B224"/>
      <c r="C224" s="1290"/>
      <c r="D224" s="1290" t="s">
        <v>592</v>
      </c>
      <c r="E224" s="1290" t="s">
        <v>593</v>
      </c>
      <c r="F224" s="1290" t="s">
        <v>594</v>
      </c>
      <c r="G224" s="1290" t="s">
        <v>133</v>
      </c>
      <c r="H224" s="1290" t="s">
        <v>592</v>
      </c>
      <c r="I224" s="1290" t="s">
        <v>593</v>
      </c>
      <c r="J224" s="1290" t="s">
        <v>594</v>
      </c>
      <c r="K224" s="1290"/>
      <c r="L224" s="1290" t="s">
        <v>133</v>
      </c>
      <c r="M224" s="1290" t="s">
        <v>592</v>
      </c>
      <c r="N224" s="1290" t="s">
        <v>593</v>
      </c>
      <c r="O224" s="1290" t="s">
        <v>594</v>
      </c>
      <c r="P224" s="1290" t="s">
        <v>133</v>
      </c>
      <c r="Q224"/>
      <c r="R224"/>
      <c r="S224"/>
      <c r="T224"/>
    </row>
    <row r="225" spans="1:20">
      <c r="B225"/>
      <c r="C225" s="1689" t="s">
        <v>595</v>
      </c>
      <c r="D225" s="1693">
        <v>0</v>
      </c>
      <c r="E225" s="1693">
        <v>0</v>
      </c>
      <c r="F225" s="1138">
        <v>0</v>
      </c>
      <c r="G225" s="1691">
        <v>0</v>
      </c>
      <c r="H225" s="1692">
        <v>12</v>
      </c>
      <c r="I225" s="1249">
        <v>0</v>
      </c>
      <c r="J225" s="1249">
        <v>0</v>
      </c>
      <c r="K225" s="1249"/>
      <c r="L225" s="1691">
        <f>+H225+I225+J225</f>
        <v>12</v>
      </c>
      <c r="M225" s="1249">
        <v>0</v>
      </c>
      <c r="N225" s="1249">
        <v>0</v>
      </c>
      <c r="O225" s="1249">
        <v>0</v>
      </c>
      <c r="P225" s="1691">
        <v>0</v>
      </c>
      <c r="Q225"/>
      <c r="R225"/>
      <c r="S225"/>
      <c r="T225"/>
    </row>
    <row r="226" spans="1:20">
      <c r="B226"/>
      <c r="C226" s="1121" t="s">
        <v>596</v>
      </c>
      <c r="D226" s="1249">
        <v>0</v>
      </c>
      <c r="E226" s="1249">
        <v>0</v>
      </c>
      <c r="F226" s="1138">
        <v>0</v>
      </c>
      <c r="G226" s="1691">
        <v>0</v>
      </c>
      <c r="H226" s="1692">
        <v>8</v>
      </c>
      <c r="I226" s="1249">
        <v>0</v>
      </c>
      <c r="J226" s="1249">
        <v>0</v>
      </c>
      <c r="K226" s="1249"/>
      <c r="L226" s="1691">
        <f t="shared" ref="L226:L233" si="63">+H226+I226+J226</f>
        <v>8</v>
      </c>
      <c r="M226" s="1249">
        <v>0</v>
      </c>
      <c r="N226" s="1249">
        <v>0</v>
      </c>
      <c r="O226" s="1249">
        <v>0</v>
      </c>
      <c r="P226" s="1691">
        <v>0</v>
      </c>
      <c r="Q226"/>
      <c r="R226"/>
      <c r="S226"/>
      <c r="T226"/>
    </row>
    <row r="227" spans="1:20">
      <c r="B227"/>
      <c r="C227" s="1121" t="s">
        <v>597</v>
      </c>
      <c r="D227" s="1249">
        <v>0</v>
      </c>
      <c r="E227" s="1249">
        <v>0</v>
      </c>
      <c r="F227" s="1138">
        <v>0</v>
      </c>
      <c r="G227" s="1691">
        <v>0</v>
      </c>
      <c r="H227" s="1692">
        <v>7</v>
      </c>
      <c r="I227" s="1249">
        <v>0</v>
      </c>
      <c r="J227" s="1249">
        <v>0</v>
      </c>
      <c r="K227" s="1249"/>
      <c r="L227" s="1691">
        <f t="shared" si="63"/>
        <v>7</v>
      </c>
      <c r="M227" s="1249">
        <v>0</v>
      </c>
      <c r="N227" s="1249">
        <v>0</v>
      </c>
      <c r="O227" s="1249">
        <v>0</v>
      </c>
      <c r="P227" s="1691">
        <v>0</v>
      </c>
      <c r="Q227"/>
      <c r="R227"/>
      <c r="S227"/>
      <c r="T227"/>
    </row>
    <row r="228" spans="1:20">
      <c r="B228"/>
      <c r="C228" s="1121" t="s">
        <v>598</v>
      </c>
      <c r="D228" s="1249"/>
      <c r="E228" s="1249">
        <v>0</v>
      </c>
      <c r="F228" s="1138">
        <v>0</v>
      </c>
      <c r="G228" s="1691">
        <v>0</v>
      </c>
      <c r="H228" s="1692">
        <v>9</v>
      </c>
      <c r="I228" s="1249">
        <v>0</v>
      </c>
      <c r="J228" s="1249">
        <v>0</v>
      </c>
      <c r="K228" s="1249"/>
      <c r="L228" s="1691">
        <f t="shared" si="63"/>
        <v>9</v>
      </c>
      <c r="M228" s="1249">
        <v>0</v>
      </c>
      <c r="N228" s="1249">
        <v>0</v>
      </c>
      <c r="O228" s="1249">
        <v>0</v>
      </c>
      <c r="P228" s="1691">
        <v>0</v>
      </c>
      <c r="Q228"/>
      <c r="R228"/>
      <c r="S228"/>
      <c r="T228"/>
    </row>
    <row r="229" spans="1:20">
      <c r="B229"/>
      <c r="C229" s="1121" t="s">
        <v>599</v>
      </c>
      <c r="D229" s="1249">
        <v>0</v>
      </c>
      <c r="E229" s="1249">
        <v>0</v>
      </c>
      <c r="F229" s="1138">
        <v>0</v>
      </c>
      <c r="G229" s="1691">
        <v>0</v>
      </c>
      <c r="H229" s="1692">
        <v>6</v>
      </c>
      <c r="I229" s="1249">
        <v>0</v>
      </c>
      <c r="J229" s="1249">
        <v>0</v>
      </c>
      <c r="K229" s="1249"/>
      <c r="L229" s="1691">
        <f t="shared" si="63"/>
        <v>6</v>
      </c>
      <c r="M229" s="1249">
        <v>0</v>
      </c>
      <c r="N229" s="1249">
        <v>0</v>
      </c>
      <c r="O229" s="1249">
        <v>0</v>
      </c>
      <c r="P229" s="1691">
        <v>0</v>
      </c>
      <c r="Q229"/>
      <c r="R229"/>
      <c r="S229"/>
      <c r="T229"/>
    </row>
    <row r="230" spans="1:20">
      <c r="B230"/>
      <c r="C230" s="1121" t="s">
        <v>600</v>
      </c>
      <c r="D230" s="1249">
        <v>0</v>
      </c>
      <c r="E230" s="1249">
        <v>0</v>
      </c>
      <c r="F230" s="1138">
        <v>0</v>
      </c>
      <c r="G230" s="1691">
        <v>0</v>
      </c>
      <c r="H230" s="1692">
        <v>7</v>
      </c>
      <c r="I230" s="1249">
        <v>0</v>
      </c>
      <c r="J230" s="1249">
        <v>0</v>
      </c>
      <c r="K230" s="1249"/>
      <c r="L230" s="1691">
        <f t="shared" si="63"/>
        <v>7</v>
      </c>
      <c r="M230" s="1249">
        <v>0</v>
      </c>
      <c r="N230" s="1249">
        <v>0</v>
      </c>
      <c r="O230" s="1249">
        <v>0</v>
      </c>
      <c r="P230" s="1691">
        <v>0</v>
      </c>
      <c r="Q230"/>
      <c r="R230"/>
      <c r="S230"/>
      <c r="T230"/>
    </row>
    <row r="231" spans="1:20">
      <c r="A231" s="193">
        <v>15</v>
      </c>
      <c r="B231"/>
      <c r="C231" s="1121" t="s">
        <v>601</v>
      </c>
      <c r="D231" s="1249">
        <v>1</v>
      </c>
      <c r="E231" s="1249">
        <v>0</v>
      </c>
      <c r="F231" s="1138">
        <v>0</v>
      </c>
      <c r="G231" s="1691">
        <v>1</v>
      </c>
      <c r="H231" s="1692">
        <v>10</v>
      </c>
      <c r="I231" s="1249">
        <v>0</v>
      </c>
      <c r="J231" s="1249">
        <v>0</v>
      </c>
      <c r="K231" s="1249"/>
      <c r="L231" s="1691">
        <f t="shared" si="63"/>
        <v>10</v>
      </c>
      <c r="M231" s="1249">
        <v>12</v>
      </c>
      <c r="N231" s="1249">
        <v>0</v>
      </c>
      <c r="O231" s="1249">
        <v>0</v>
      </c>
      <c r="P231" s="1691">
        <v>12</v>
      </c>
      <c r="Q231"/>
      <c r="R231"/>
      <c r="S231"/>
      <c r="T231"/>
    </row>
    <row r="232" spans="1:20">
      <c r="B232"/>
      <c r="C232" s="1121" t="s">
        <v>602</v>
      </c>
      <c r="D232" s="1249">
        <v>0</v>
      </c>
      <c r="E232" s="1249">
        <v>0</v>
      </c>
      <c r="F232" s="1138">
        <v>0</v>
      </c>
      <c r="G232" s="1691">
        <v>0</v>
      </c>
      <c r="H232" s="1692">
        <v>8</v>
      </c>
      <c r="I232" s="1249">
        <v>0</v>
      </c>
      <c r="J232" s="1249">
        <v>0</v>
      </c>
      <c r="K232" s="1249"/>
      <c r="L232" s="1691">
        <f t="shared" si="63"/>
        <v>8</v>
      </c>
      <c r="M232" s="1249">
        <v>0</v>
      </c>
      <c r="N232" s="1249">
        <v>0</v>
      </c>
      <c r="O232" s="1249">
        <v>0</v>
      </c>
      <c r="P232" s="1691">
        <v>0</v>
      </c>
      <c r="Q232"/>
      <c r="R232"/>
      <c r="S232"/>
      <c r="T232"/>
    </row>
    <row r="233" spans="1:20">
      <c r="B233"/>
      <c r="C233" s="1121" t="s">
        <v>603</v>
      </c>
      <c r="D233" s="1249">
        <v>1</v>
      </c>
      <c r="E233" s="1249">
        <v>0</v>
      </c>
      <c r="F233" s="1138">
        <v>0</v>
      </c>
      <c r="G233" s="1691">
        <v>1</v>
      </c>
      <c r="H233" s="1692">
        <v>183</v>
      </c>
      <c r="I233" s="1249">
        <v>0</v>
      </c>
      <c r="J233" s="1249">
        <v>0</v>
      </c>
      <c r="K233" s="1249"/>
      <c r="L233" s="1691">
        <f t="shared" si="63"/>
        <v>183</v>
      </c>
      <c r="M233" s="1249">
        <v>0</v>
      </c>
      <c r="N233" s="1249">
        <v>0</v>
      </c>
      <c r="O233" s="1249">
        <v>0</v>
      </c>
      <c r="P233" s="1691">
        <v>0</v>
      </c>
      <c r="Q233"/>
      <c r="R233"/>
      <c r="S233"/>
      <c r="T233"/>
    </row>
    <row r="234" spans="1:20">
      <c r="B234"/>
      <c r="C234" s="1290" t="s">
        <v>133</v>
      </c>
      <c r="D234" s="1231">
        <v>2</v>
      </c>
      <c r="E234" s="1231">
        <v>0</v>
      </c>
      <c r="F234" s="1231">
        <v>0</v>
      </c>
      <c r="G234" s="1231">
        <v>2</v>
      </c>
      <c r="H234" s="1231">
        <v>250</v>
      </c>
      <c r="I234" s="1231">
        <v>0</v>
      </c>
      <c r="J234" s="1231">
        <v>0</v>
      </c>
      <c r="K234" s="1231"/>
      <c r="L234" s="1231">
        <f>SUM(L225:L233)</f>
        <v>250</v>
      </c>
      <c r="M234" s="1231">
        <v>12</v>
      </c>
      <c r="N234" s="1231">
        <v>0</v>
      </c>
      <c r="O234" s="1231">
        <v>0</v>
      </c>
      <c r="P234" s="1231">
        <v>12</v>
      </c>
      <c r="Q234"/>
      <c r="R234"/>
      <c r="S234"/>
      <c r="T234"/>
    </row>
    <row r="235" spans="1:20">
      <c r="B235">
        <v>17</v>
      </c>
      <c r="C235" s="1399" t="s">
        <v>214</v>
      </c>
      <c r="D235"/>
      <c r="E235"/>
      <c r="F235"/>
      <c r="G235"/>
      <c r="H235"/>
      <c r="I235"/>
      <c r="J235"/>
      <c r="K235"/>
      <c r="L235"/>
      <c r="M235"/>
      <c r="N235"/>
      <c r="O235"/>
      <c r="P235"/>
      <c r="Q235"/>
      <c r="R235"/>
      <c r="S235"/>
      <c r="T235"/>
    </row>
    <row r="236" spans="1:20">
      <c r="B236"/>
      <c r="C236" s="1290" t="s">
        <v>588</v>
      </c>
      <c r="D236" s="1290" t="s">
        <v>589</v>
      </c>
      <c r="E236" s="1290"/>
      <c r="F236" s="1290"/>
      <c r="G236" s="1290"/>
      <c r="H236" s="1290" t="s">
        <v>611</v>
      </c>
      <c r="I236" s="1290"/>
      <c r="J236" s="1290"/>
      <c r="K236" s="1290"/>
      <c r="L236" s="1290"/>
      <c r="M236" s="1290" t="s">
        <v>612</v>
      </c>
      <c r="N236" s="1290"/>
      <c r="O236" s="1290"/>
      <c r="P236" s="1290"/>
      <c r="Q236"/>
      <c r="R236"/>
      <c r="S236"/>
      <c r="T236"/>
    </row>
    <row r="237" spans="1:20">
      <c r="B237"/>
      <c r="C237" s="1290"/>
      <c r="D237" s="1290" t="s">
        <v>592</v>
      </c>
      <c r="E237" s="1290" t="s">
        <v>593</v>
      </c>
      <c r="F237" s="1290" t="s">
        <v>594</v>
      </c>
      <c r="G237" s="1290" t="s">
        <v>133</v>
      </c>
      <c r="H237" s="1290" t="s">
        <v>592</v>
      </c>
      <c r="I237" s="1290" t="s">
        <v>593</v>
      </c>
      <c r="J237" s="1290" t="s">
        <v>594</v>
      </c>
      <c r="K237" s="1290"/>
      <c r="L237" s="1290" t="s">
        <v>133</v>
      </c>
      <c r="M237" s="1290" t="s">
        <v>592</v>
      </c>
      <c r="N237" s="1290" t="s">
        <v>593</v>
      </c>
      <c r="O237" s="1290" t="s">
        <v>594</v>
      </c>
      <c r="P237" s="1290" t="s">
        <v>133</v>
      </c>
      <c r="Q237"/>
      <c r="R237"/>
      <c r="S237"/>
      <c r="T237"/>
    </row>
    <row r="238" spans="1:20">
      <c r="B238"/>
      <c r="C238" s="1689" t="s">
        <v>595</v>
      </c>
      <c r="D238" s="1693"/>
      <c r="E238" s="1693"/>
      <c r="F238" s="1072">
        <v>12</v>
      </c>
      <c r="G238" s="1691">
        <v>12</v>
      </c>
      <c r="H238" s="1249"/>
      <c r="I238" s="1249"/>
      <c r="J238" s="1072">
        <v>139</v>
      </c>
      <c r="K238" s="1072"/>
      <c r="L238" s="1691">
        <v>139</v>
      </c>
      <c r="M238" s="1249"/>
      <c r="N238" s="1249"/>
      <c r="O238" s="1073">
        <v>1007</v>
      </c>
      <c r="P238" s="1691">
        <v>1007</v>
      </c>
      <c r="Q238"/>
      <c r="R238"/>
      <c r="S238"/>
      <c r="T238"/>
    </row>
    <row r="239" spans="1:20">
      <c r="B239"/>
      <c r="C239" s="1121" t="s">
        <v>596</v>
      </c>
      <c r="D239" s="1249"/>
      <c r="E239" s="1249"/>
      <c r="F239" s="1072">
        <v>7</v>
      </c>
      <c r="G239" s="1691">
        <v>7</v>
      </c>
      <c r="H239" s="1249"/>
      <c r="I239" s="1249"/>
      <c r="J239" s="1072">
        <v>47</v>
      </c>
      <c r="K239" s="1072"/>
      <c r="L239" s="1691">
        <v>47</v>
      </c>
      <c r="M239" s="1249"/>
      <c r="N239" s="1249"/>
      <c r="O239" s="1073">
        <v>371</v>
      </c>
      <c r="P239" s="1691">
        <v>371</v>
      </c>
      <c r="Q239"/>
      <c r="R239"/>
      <c r="S239"/>
      <c r="T239"/>
    </row>
    <row r="240" spans="1:20">
      <c r="B240"/>
      <c r="C240" s="1121" t="s">
        <v>597</v>
      </c>
      <c r="D240" s="1249"/>
      <c r="E240" s="1249"/>
      <c r="F240" s="1072">
        <v>10</v>
      </c>
      <c r="G240" s="1691">
        <v>10</v>
      </c>
      <c r="H240" s="1249"/>
      <c r="I240" s="1249"/>
      <c r="J240" s="1072">
        <v>95</v>
      </c>
      <c r="K240" s="1072"/>
      <c r="L240" s="1691">
        <v>95</v>
      </c>
      <c r="M240" s="1249"/>
      <c r="N240" s="1249"/>
      <c r="O240" s="1073">
        <v>465</v>
      </c>
      <c r="P240" s="1691">
        <v>465</v>
      </c>
      <c r="Q240"/>
      <c r="R240"/>
      <c r="S240"/>
      <c r="T240"/>
    </row>
    <row r="241" spans="1:20">
      <c r="B241"/>
      <c r="C241" s="1121" t="s">
        <v>598</v>
      </c>
      <c r="D241" s="1249"/>
      <c r="E241" s="1249"/>
      <c r="F241" s="1072">
        <v>15</v>
      </c>
      <c r="G241" s="1691">
        <v>15</v>
      </c>
      <c r="H241" s="1249"/>
      <c r="I241" s="1249"/>
      <c r="J241" s="1072">
        <v>114</v>
      </c>
      <c r="K241" s="1072"/>
      <c r="L241" s="1691">
        <v>114</v>
      </c>
      <c r="M241" s="1249"/>
      <c r="N241" s="1249"/>
      <c r="O241" s="1073">
        <v>1346</v>
      </c>
      <c r="P241" s="1691">
        <v>1346</v>
      </c>
      <c r="Q241"/>
      <c r="R241"/>
      <c r="S241"/>
      <c r="T241"/>
    </row>
    <row r="242" spans="1:20">
      <c r="B242"/>
      <c r="C242" s="1121" t="s">
        <v>599</v>
      </c>
      <c r="D242" s="1249"/>
      <c r="E242" s="1249"/>
      <c r="F242" s="1072">
        <v>7</v>
      </c>
      <c r="G242" s="1691">
        <v>7</v>
      </c>
      <c r="H242" s="1249"/>
      <c r="I242" s="1249"/>
      <c r="J242" s="1072">
        <v>42</v>
      </c>
      <c r="K242" s="1072"/>
      <c r="L242" s="1691">
        <v>42</v>
      </c>
      <c r="M242" s="1249"/>
      <c r="N242" s="1249"/>
      <c r="O242" s="1073">
        <v>659</v>
      </c>
      <c r="P242" s="1691">
        <v>659</v>
      </c>
      <c r="Q242"/>
      <c r="R242"/>
      <c r="S242"/>
      <c r="T242"/>
    </row>
    <row r="243" spans="1:20">
      <c r="B243"/>
      <c r="C243" s="1121" t="s">
        <v>600</v>
      </c>
      <c r="D243" s="1249"/>
      <c r="E243" s="1249"/>
      <c r="F243" s="1072">
        <v>7</v>
      </c>
      <c r="G243" s="1691">
        <v>6</v>
      </c>
      <c r="H243" s="1249"/>
      <c r="I243" s="1249"/>
      <c r="J243" s="1072">
        <v>65</v>
      </c>
      <c r="K243" s="1072"/>
      <c r="L243" s="1691">
        <v>65</v>
      </c>
      <c r="M243" s="1249"/>
      <c r="N243" s="1249"/>
      <c r="O243" s="1073">
        <v>738</v>
      </c>
      <c r="P243" s="1691">
        <v>738</v>
      </c>
      <c r="Q243"/>
      <c r="R243"/>
      <c r="S243"/>
      <c r="T243"/>
    </row>
    <row r="244" spans="1:20">
      <c r="B244"/>
      <c r="C244" s="1121" t="s">
        <v>601</v>
      </c>
      <c r="D244" s="1249"/>
      <c r="E244" s="1249"/>
      <c r="F244" s="1072">
        <v>17</v>
      </c>
      <c r="G244" s="1691">
        <v>18</v>
      </c>
      <c r="H244" s="1249"/>
      <c r="I244" s="1249"/>
      <c r="J244" s="1072">
        <v>172</v>
      </c>
      <c r="K244" s="1072"/>
      <c r="L244" s="1691">
        <v>172</v>
      </c>
      <c r="M244" s="1249"/>
      <c r="N244" s="1249"/>
      <c r="O244" s="1073">
        <v>1326</v>
      </c>
      <c r="P244" s="1691">
        <v>1326</v>
      </c>
      <c r="Q244"/>
      <c r="R244"/>
      <c r="S244"/>
      <c r="T244"/>
    </row>
    <row r="245" spans="1:20">
      <c r="B245"/>
      <c r="C245" s="1121" t="s">
        <v>602</v>
      </c>
      <c r="D245" s="1249"/>
      <c r="E245" s="1249"/>
      <c r="F245" s="1072">
        <v>7</v>
      </c>
      <c r="G245" s="1691">
        <v>7</v>
      </c>
      <c r="H245" s="1249"/>
      <c r="I245" s="1249"/>
      <c r="J245" s="1072">
        <v>52</v>
      </c>
      <c r="K245" s="1072"/>
      <c r="L245" s="1691">
        <v>52</v>
      </c>
      <c r="M245" s="1249"/>
      <c r="N245" s="1249"/>
      <c r="O245" s="1073">
        <v>661</v>
      </c>
      <c r="P245" s="1691">
        <v>661</v>
      </c>
      <c r="Q245"/>
      <c r="R245"/>
      <c r="S245"/>
      <c r="T245"/>
    </row>
    <row r="246" spans="1:20">
      <c r="A246" s="193">
        <v>16</v>
      </c>
      <c r="B246"/>
      <c r="C246" s="1121" t="s">
        <v>603</v>
      </c>
      <c r="D246" s="1249"/>
      <c r="E246" s="1249"/>
      <c r="F246" s="1073">
        <v>33</v>
      </c>
      <c r="G246" s="1691">
        <v>33</v>
      </c>
      <c r="H246" s="1249"/>
      <c r="I246" s="1249"/>
      <c r="J246" s="1072">
        <v>1623</v>
      </c>
      <c r="K246" s="1072"/>
      <c r="L246" s="1691">
        <v>1623</v>
      </c>
      <c r="M246" s="1249"/>
      <c r="N246" s="1249"/>
      <c r="O246" s="1073">
        <v>6478</v>
      </c>
      <c r="P246" s="1691">
        <v>6478</v>
      </c>
      <c r="Q246"/>
      <c r="R246"/>
      <c r="S246"/>
      <c r="T246"/>
    </row>
    <row r="247" spans="1:20">
      <c r="B247"/>
      <c r="C247" s="1290" t="s">
        <v>133</v>
      </c>
      <c r="D247" s="1231">
        <f t="shared" ref="D247:J247" si="64">SUM(D238:D246)</f>
        <v>0</v>
      </c>
      <c r="E247" s="1231">
        <f t="shared" si="64"/>
        <v>0</v>
      </c>
      <c r="F247" s="1231">
        <f t="shared" si="64"/>
        <v>115</v>
      </c>
      <c r="G247" s="1231">
        <f t="shared" si="64"/>
        <v>115</v>
      </c>
      <c r="H247" s="1231">
        <f t="shared" si="64"/>
        <v>0</v>
      </c>
      <c r="I247" s="1231">
        <f t="shared" si="64"/>
        <v>0</v>
      </c>
      <c r="J247" s="1231">
        <f t="shared" si="64"/>
        <v>2349</v>
      </c>
      <c r="K247" s="1231"/>
      <c r="L247" s="1231">
        <f>SUM(L238:L246)</f>
        <v>2349</v>
      </c>
      <c r="M247" s="1231">
        <f>SUM(M238:M246)</f>
        <v>0</v>
      </c>
      <c r="N247" s="1231">
        <f>SUM(N238:N246)</f>
        <v>0</v>
      </c>
      <c r="O247" s="1231">
        <f>SUM(O238:O246)</f>
        <v>13051</v>
      </c>
      <c r="P247" s="1231">
        <f>SUM(P238:P246)</f>
        <v>13051</v>
      </c>
      <c r="Q247"/>
      <c r="R247"/>
      <c r="S247"/>
      <c r="T247"/>
    </row>
    <row r="248" spans="1:20">
      <c r="B248">
        <v>18</v>
      </c>
      <c r="C248" s="1399" t="s">
        <v>215</v>
      </c>
      <c r="D248"/>
      <c r="E248"/>
      <c r="F248"/>
      <c r="G248"/>
      <c r="H248"/>
      <c r="I248"/>
      <c r="J248"/>
      <c r="K248"/>
      <c r="L248"/>
      <c r="M248"/>
      <c r="N248"/>
      <c r="O248"/>
      <c r="P248"/>
      <c r="Q248"/>
      <c r="R248"/>
      <c r="S248"/>
      <c r="T248"/>
    </row>
    <row r="249" spans="1:20">
      <c r="B249"/>
      <c r="C249" s="1290" t="s">
        <v>588</v>
      </c>
      <c r="D249" s="1290" t="s">
        <v>589</v>
      </c>
      <c r="E249" s="1290"/>
      <c r="F249" s="1290"/>
      <c r="G249" s="1290"/>
      <c r="H249" s="1290" t="s">
        <v>611</v>
      </c>
      <c r="I249" s="1290"/>
      <c r="J249" s="1290"/>
      <c r="K249" s="1290"/>
      <c r="L249" s="1290"/>
      <c r="M249" s="1290" t="s">
        <v>612</v>
      </c>
      <c r="N249" s="1290"/>
      <c r="O249" s="1290"/>
      <c r="P249" s="1290"/>
      <c r="Q249"/>
      <c r="R249"/>
      <c r="S249"/>
      <c r="T249"/>
    </row>
    <row r="250" spans="1:20">
      <c r="B250"/>
      <c r="C250" s="1290"/>
      <c r="D250" s="1290" t="s">
        <v>592</v>
      </c>
      <c r="E250" s="1290" t="s">
        <v>593</v>
      </c>
      <c r="F250" s="1290" t="s">
        <v>594</v>
      </c>
      <c r="G250" s="1290" t="s">
        <v>133</v>
      </c>
      <c r="H250" s="1290" t="s">
        <v>592</v>
      </c>
      <c r="I250" s="1290" t="s">
        <v>593</v>
      </c>
      <c r="J250" s="1290" t="s">
        <v>594</v>
      </c>
      <c r="K250" s="1290"/>
      <c r="L250" s="1290" t="s">
        <v>133</v>
      </c>
      <c r="M250" s="1290" t="s">
        <v>592</v>
      </c>
      <c r="N250" s="1290" t="s">
        <v>593</v>
      </c>
      <c r="O250" s="1290" t="s">
        <v>594</v>
      </c>
      <c r="P250" s="1290" t="s">
        <v>133</v>
      </c>
      <c r="Q250"/>
      <c r="R250"/>
      <c r="S250"/>
      <c r="T250"/>
    </row>
    <row r="251" spans="1:20">
      <c r="B251"/>
      <c r="C251" s="1689" t="s">
        <v>595</v>
      </c>
      <c r="D251" s="1693"/>
      <c r="E251" s="1693"/>
      <c r="F251" s="1121">
        <v>3</v>
      </c>
      <c r="G251" s="1691">
        <f>+D251+E251+F251</f>
        <v>3</v>
      </c>
      <c r="H251" s="1249"/>
      <c r="I251" s="1249"/>
      <c r="J251" s="1067">
        <v>23</v>
      </c>
      <c r="K251" s="1692"/>
      <c r="L251" s="1691">
        <f>+H251+I251+J251</f>
        <v>23</v>
      </c>
      <c r="M251" s="1249"/>
      <c r="N251" s="1249"/>
      <c r="O251" s="1692">
        <v>149</v>
      </c>
      <c r="P251" s="1691">
        <f>+M251+N251+O251</f>
        <v>149</v>
      </c>
      <c r="Q251"/>
      <c r="R251"/>
      <c r="S251"/>
      <c r="T251"/>
    </row>
    <row r="252" spans="1:20">
      <c r="B252"/>
      <c r="C252" s="1121" t="s">
        <v>596</v>
      </c>
      <c r="D252" s="1249"/>
      <c r="E252" s="1249"/>
      <c r="F252" s="1121">
        <v>2</v>
      </c>
      <c r="G252" s="1691">
        <f t="shared" ref="G252:G259" si="65">+D252+E252+F252</f>
        <v>2</v>
      </c>
      <c r="H252" s="1249"/>
      <c r="I252" s="1249"/>
      <c r="J252" s="1067">
        <v>9</v>
      </c>
      <c r="K252" s="1692"/>
      <c r="L252" s="1691">
        <f t="shared" ref="L252:L259" si="66">+H252+I252+J252</f>
        <v>9</v>
      </c>
      <c r="M252" s="1249"/>
      <c r="N252" s="1249"/>
      <c r="O252" s="1692">
        <v>28</v>
      </c>
      <c r="P252" s="1691">
        <f t="shared" ref="P252:P259" si="67">+M252+N252+O252</f>
        <v>28</v>
      </c>
      <c r="Q252"/>
      <c r="R252"/>
      <c r="S252"/>
      <c r="T252"/>
    </row>
    <row r="253" spans="1:20">
      <c r="B253"/>
      <c r="C253" s="1121" t="s">
        <v>597</v>
      </c>
      <c r="D253" s="1249"/>
      <c r="E253" s="1249"/>
      <c r="F253" s="1121">
        <v>2</v>
      </c>
      <c r="G253" s="1691">
        <f t="shared" si="65"/>
        <v>2</v>
      </c>
      <c r="H253" s="1249"/>
      <c r="I253" s="1249"/>
      <c r="J253" s="1067">
        <v>18</v>
      </c>
      <c r="K253" s="1692"/>
      <c r="L253" s="1691">
        <f t="shared" si="66"/>
        <v>18</v>
      </c>
      <c r="M253" s="1249"/>
      <c r="N253" s="1249"/>
      <c r="O253" s="1692">
        <v>106</v>
      </c>
      <c r="P253" s="1691">
        <f t="shared" si="67"/>
        <v>106</v>
      </c>
      <c r="Q253"/>
      <c r="R253"/>
      <c r="S253"/>
      <c r="T253"/>
    </row>
    <row r="254" spans="1:20">
      <c r="B254"/>
      <c r="C254" s="1121" t="s">
        <v>598</v>
      </c>
      <c r="D254" s="1249"/>
      <c r="E254" s="1249"/>
      <c r="F254" s="1121">
        <v>8</v>
      </c>
      <c r="G254" s="1691">
        <f t="shared" si="65"/>
        <v>8</v>
      </c>
      <c r="H254" s="1249"/>
      <c r="I254" s="1249"/>
      <c r="J254" s="1067">
        <v>35</v>
      </c>
      <c r="K254" s="1692"/>
      <c r="L254" s="1691">
        <f t="shared" si="66"/>
        <v>35</v>
      </c>
      <c r="M254" s="1249"/>
      <c r="N254" s="1249"/>
      <c r="O254" s="1692">
        <v>210</v>
      </c>
      <c r="P254" s="1691">
        <f t="shared" si="67"/>
        <v>210</v>
      </c>
      <c r="Q254"/>
      <c r="R254"/>
      <c r="S254"/>
      <c r="T254"/>
    </row>
    <row r="255" spans="1:20">
      <c r="B255"/>
      <c r="C255" s="1121" t="s">
        <v>599</v>
      </c>
      <c r="D255" s="1249"/>
      <c r="E255" s="1249"/>
      <c r="F255" s="1121">
        <v>2</v>
      </c>
      <c r="G255" s="1691">
        <f t="shared" si="65"/>
        <v>2</v>
      </c>
      <c r="H255" s="1249"/>
      <c r="I255" s="1249"/>
      <c r="J255" s="1067">
        <v>9</v>
      </c>
      <c r="K255" s="1692"/>
      <c r="L255" s="1691">
        <f t="shared" si="66"/>
        <v>9</v>
      </c>
      <c r="M255" s="1249"/>
      <c r="N255" s="1249"/>
      <c r="O255" s="1692"/>
      <c r="P255" s="1691">
        <f t="shared" si="67"/>
        <v>0</v>
      </c>
      <c r="Q255"/>
      <c r="R255"/>
      <c r="S255"/>
      <c r="T255"/>
    </row>
    <row r="256" spans="1:20">
      <c r="B256"/>
      <c r="C256" s="1121" t="s">
        <v>600</v>
      </c>
      <c r="D256" s="1249"/>
      <c r="E256" s="1249"/>
      <c r="F256" s="1121">
        <v>6</v>
      </c>
      <c r="G256" s="1691">
        <f t="shared" si="65"/>
        <v>6</v>
      </c>
      <c r="H256" s="1249"/>
      <c r="I256" s="1249"/>
      <c r="J256" s="1067">
        <v>27</v>
      </c>
      <c r="K256" s="1692"/>
      <c r="L256" s="1691">
        <f t="shared" si="66"/>
        <v>27</v>
      </c>
      <c r="M256" s="1249"/>
      <c r="N256" s="1249"/>
      <c r="O256" s="1692">
        <v>158</v>
      </c>
      <c r="P256" s="1691">
        <f t="shared" si="67"/>
        <v>158</v>
      </c>
      <c r="Q256"/>
      <c r="R256"/>
      <c r="S256"/>
      <c r="T256"/>
    </row>
    <row r="257" spans="1:20">
      <c r="B257"/>
      <c r="C257" s="1121" t="s">
        <v>601</v>
      </c>
      <c r="D257" s="1249"/>
      <c r="E257" s="1249"/>
      <c r="F257" s="1121">
        <v>7</v>
      </c>
      <c r="G257" s="1691">
        <f t="shared" si="65"/>
        <v>7</v>
      </c>
      <c r="H257" s="1249"/>
      <c r="I257" s="1249"/>
      <c r="J257" s="1067">
        <v>40</v>
      </c>
      <c r="K257" s="1692"/>
      <c r="L257" s="1691">
        <f t="shared" si="66"/>
        <v>40</v>
      </c>
      <c r="M257" s="1249"/>
      <c r="N257" s="1249"/>
      <c r="O257" s="1692">
        <v>271</v>
      </c>
      <c r="P257" s="1691">
        <f t="shared" si="67"/>
        <v>271</v>
      </c>
      <c r="Q257"/>
      <c r="R257"/>
      <c r="S257"/>
      <c r="T257"/>
    </row>
    <row r="258" spans="1:20">
      <c r="B258"/>
      <c r="C258" s="1121" t="s">
        <v>602</v>
      </c>
      <c r="D258" s="1249"/>
      <c r="E258" s="1249"/>
      <c r="F258" s="1121">
        <v>2</v>
      </c>
      <c r="G258" s="1691">
        <f t="shared" si="65"/>
        <v>2</v>
      </c>
      <c r="H258" s="1249"/>
      <c r="I258" s="1249"/>
      <c r="J258" s="1067">
        <v>8</v>
      </c>
      <c r="K258" s="1692"/>
      <c r="L258" s="1691">
        <f t="shared" si="66"/>
        <v>8</v>
      </c>
      <c r="M258" s="1249"/>
      <c r="N258" s="1249"/>
      <c r="O258" s="1692">
        <v>35</v>
      </c>
      <c r="P258" s="1691">
        <f t="shared" si="67"/>
        <v>35</v>
      </c>
      <c r="Q258"/>
      <c r="R258"/>
      <c r="S258"/>
      <c r="T258"/>
    </row>
    <row r="259" spans="1:20">
      <c r="B259"/>
      <c r="C259" s="1121" t="s">
        <v>603</v>
      </c>
      <c r="D259" s="1249"/>
      <c r="E259" s="1249"/>
      <c r="F259" s="1121">
        <v>8</v>
      </c>
      <c r="G259" s="1691">
        <f t="shared" si="65"/>
        <v>8</v>
      </c>
      <c r="H259" s="1249"/>
      <c r="I259" s="1249"/>
      <c r="J259" s="1067">
        <v>160</v>
      </c>
      <c r="K259" s="1692"/>
      <c r="L259" s="1691">
        <f t="shared" si="66"/>
        <v>160</v>
      </c>
      <c r="M259" s="1249"/>
      <c r="N259" s="1249"/>
      <c r="O259" s="1692">
        <v>216</v>
      </c>
      <c r="P259" s="1691">
        <f t="shared" si="67"/>
        <v>216</v>
      </c>
      <c r="Q259"/>
      <c r="R259"/>
      <c r="S259"/>
      <c r="T259"/>
    </row>
    <row r="260" spans="1:20">
      <c r="B260"/>
      <c r="C260" s="1290" t="s">
        <v>133</v>
      </c>
      <c r="D260" s="1231">
        <f t="shared" ref="D260:J260" si="68">SUM(D251:D259)</f>
        <v>0</v>
      </c>
      <c r="E260" s="1231">
        <f t="shared" si="68"/>
        <v>0</v>
      </c>
      <c r="F260" s="1231">
        <f t="shared" si="68"/>
        <v>40</v>
      </c>
      <c r="G260" s="1231">
        <f t="shared" si="68"/>
        <v>40</v>
      </c>
      <c r="H260" s="1231">
        <f t="shared" si="68"/>
        <v>0</v>
      </c>
      <c r="I260" s="1231">
        <f t="shared" si="68"/>
        <v>0</v>
      </c>
      <c r="J260" s="1231">
        <f t="shared" si="68"/>
        <v>329</v>
      </c>
      <c r="K260" s="1231"/>
      <c r="L260" s="1231">
        <f>SUM(L251:L259)</f>
        <v>329</v>
      </c>
      <c r="M260" s="1231">
        <f>SUM(M251:M259)</f>
        <v>0</v>
      </c>
      <c r="N260" s="1231">
        <f>SUM(N251:N259)</f>
        <v>0</v>
      </c>
      <c r="O260" s="1231">
        <f>SUM(O251:O259)</f>
        <v>1173</v>
      </c>
      <c r="P260" s="1231">
        <f>SUM(P251:P259)</f>
        <v>1173</v>
      </c>
      <c r="Q260"/>
      <c r="R260"/>
      <c r="S260"/>
      <c r="T260"/>
    </row>
    <row r="261" spans="1:20">
      <c r="A261" s="193">
        <v>17</v>
      </c>
      <c r="B261">
        <v>19</v>
      </c>
      <c r="C261" s="1688" t="s">
        <v>216</v>
      </c>
      <c r="D261" s="58"/>
      <c r="E261" s="58"/>
      <c r="F261" s="58"/>
      <c r="G261" s="58"/>
      <c r="H261" s="58"/>
      <c r="I261" s="58"/>
      <c r="J261" s="58"/>
      <c r="K261" s="58"/>
      <c r="L261" s="58"/>
      <c r="M261" s="58"/>
      <c r="N261" s="58"/>
      <c r="O261" s="58"/>
      <c r="P261"/>
      <c r="Q261"/>
      <c r="R261"/>
      <c r="S261"/>
      <c r="T261"/>
    </row>
    <row r="262" spans="1:20">
      <c r="B262"/>
      <c r="C262" s="1290" t="s">
        <v>588</v>
      </c>
      <c r="D262" s="1290" t="s">
        <v>589</v>
      </c>
      <c r="E262" s="1290"/>
      <c r="F262" s="1290"/>
      <c r="G262" s="1290"/>
      <c r="H262" s="1290" t="s">
        <v>611</v>
      </c>
      <c r="I262" s="1290"/>
      <c r="J262" s="1290"/>
      <c r="K262" s="1290"/>
      <c r="L262" s="1290"/>
      <c r="M262" s="1290" t="s">
        <v>612</v>
      </c>
      <c r="N262" s="1290"/>
      <c r="O262" s="1290"/>
      <c r="P262" s="1290"/>
      <c r="Q262"/>
      <c r="R262"/>
      <c r="S262"/>
      <c r="T262"/>
    </row>
    <row r="263" spans="1:20">
      <c r="B263"/>
      <c r="C263" s="1290"/>
      <c r="D263" s="1290" t="s">
        <v>592</v>
      </c>
      <c r="E263" s="1290" t="s">
        <v>593</v>
      </c>
      <c r="F263" s="1290" t="s">
        <v>594</v>
      </c>
      <c r="G263" s="1290" t="s">
        <v>133</v>
      </c>
      <c r="H263" s="1290" t="s">
        <v>592</v>
      </c>
      <c r="I263" s="1290" t="s">
        <v>593</v>
      </c>
      <c r="J263" s="1290" t="s">
        <v>594</v>
      </c>
      <c r="K263" s="1290"/>
      <c r="L263" s="1290" t="s">
        <v>133</v>
      </c>
      <c r="M263" s="1290" t="s">
        <v>592</v>
      </c>
      <c r="N263" s="1290" t="s">
        <v>593</v>
      </c>
      <c r="O263" s="1290" t="s">
        <v>594</v>
      </c>
      <c r="P263" s="1290" t="s">
        <v>133</v>
      </c>
      <c r="Q263"/>
      <c r="R263"/>
      <c r="S263"/>
      <c r="T263"/>
    </row>
    <row r="264" spans="1:20">
      <c r="B264"/>
      <c r="C264" s="1689" t="s">
        <v>595</v>
      </c>
      <c r="D264" s="1690">
        <v>1</v>
      </c>
      <c r="E264" s="1690">
        <v>19</v>
      </c>
      <c r="F264" s="1121">
        <v>5</v>
      </c>
      <c r="G264" s="1691">
        <f>+D264+E264+F264</f>
        <v>25</v>
      </c>
      <c r="H264" s="1692">
        <v>50</v>
      </c>
      <c r="I264" s="1692">
        <v>31</v>
      </c>
      <c r="J264" s="1692">
        <v>0</v>
      </c>
      <c r="K264" s="1692"/>
      <c r="L264" s="1691">
        <f>+H264+I264+J264</f>
        <v>81</v>
      </c>
      <c r="M264" s="1692">
        <v>115</v>
      </c>
      <c r="N264" s="1692">
        <v>1011</v>
      </c>
      <c r="O264" s="1692">
        <v>0</v>
      </c>
      <c r="P264" s="1691">
        <f>+M264+N264+O264</f>
        <v>1126</v>
      </c>
      <c r="Q264"/>
      <c r="R264"/>
      <c r="S264"/>
      <c r="T264"/>
    </row>
    <row r="265" spans="1:20">
      <c r="B265"/>
      <c r="C265" s="1121" t="s">
        <v>596</v>
      </c>
      <c r="D265" s="1692">
        <v>0</v>
      </c>
      <c r="E265" s="1692">
        <v>5</v>
      </c>
      <c r="F265" s="1121">
        <v>0</v>
      </c>
      <c r="G265" s="1691">
        <f t="shared" ref="G265:G272" si="69">+D265+E265+F265</f>
        <v>5</v>
      </c>
      <c r="H265" s="1692">
        <v>3</v>
      </c>
      <c r="I265" s="1692">
        <v>11</v>
      </c>
      <c r="J265" s="1692">
        <v>0</v>
      </c>
      <c r="K265" s="1692"/>
      <c r="L265" s="1691">
        <f t="shared" ref="L265:L272" si="70">+H265+I265+J265</f>
        <v>14</v>
      </c>
      <c r="M265" s="1692"/>
      <c r="N265" s="1692">
        <v>180</v>
      </c>
      <c r="O265" s="1692">
        <v>0</v>
      </c>
      <c r="P265" s="1691">
        <f t="shared" ref="P265:P272" si="71">+M265+N265+O265</f>
        <v>180</v>
      </c>
      <c r="Q265"/>
      <c r="R265"/>
      <c r="S265"/>
      <c r="T265"/>
    </row>
    <row r="266" spans="1:20">
      <c r="B266"/>
      <c r="C266" s="1121" t="s">
        <v>597</v>
      </c>
      <c r="D266" s="1692">
        <v>0</v>
      </c>
      <c r="E266" s="1692">
        <v>10</v>
      </c>
      <c r="F266" s="1121">
        <v>7</v>
      </c>
      <c r="G266" s="1691">
        <f t="shared" si="69"/>
        <v>17</v>
      </c>
      <c r="H266" s="1692">
        <v>40</v>
      </c>
      <c r="I266" s="1692">
        <v>25</v>
      </c>
      <c r="J266" s="1692">
        <v>0</v>
      </c>
      <c r="K266" s="1692"/>
      <c r="L266" s="1691">
        <f t="shared" si="70"/>
        <v>65</v>
      </c>
      <c r="M266" s="1692">
        <v>87</v>
      </c>
      <c r="N266" s="1692">
        <v>507</v>
      </c>
      <c r="O266" s="1692">
        <v>0</v>
      </c>
      <c r="P266" s="1691">
        <f t="shared" si="71"/>
        <v>594</v>
      </c>
      <c r="Q266"/>
      <c r="R266"/>
      <c r="S266"/>
      <c r="T266"/>
    </row>
    <row r="267" spans="1:20">
      <c r="B267"/>
      <c r="C267" s="1121" t="s">
        <v>598</v>
      </c>
      <c r="D267" s="1692">
        <v>0</v>
      </c>
      <c r="E267" s="1692">
        <v>0</v>
      </c>
      <c r="F267" s="1121">
        <v>8</v>
      </c>
      <c r="G267" s="1691">
        <f t="shared" si="69"/>
        <v>8</v>
      </c>
      <c r="H267" s="1692">
        <v>5</v>
      </c>
      <c r="I267" s="1692">
        <v>10</v>
      </c>
      <c r="J267" s="1692">
        <v>0</v>
      </c>
      <c r="K267" s="1692"/>
      <c r="L267" s="1691">
        <f t="shared" si="70"/>
        <v>15</v>
      </c>
      <c r="M267" s="1692">
        <v>125</v>
      </c>
      <c r="N267" s="1692">
        <v>276</v>
      </c>
      <c r="O267" s="1692">
        <v>0</v>
      </c>
      <c r="P267" s="1691">
        <f t="shared" si="71"/>
        <v>401</v>
      </c>
      <c r="Q267"/>
      <c r="R267"/>
      <c r="S267"/>
      <c r="T267"/>
    </row>
    <row r="268" spans="1:20">
      <c r="B268"/>
      <c r="C268" s="1121" t="s">
        <v>599</v>
      </c>
      <c r="D268" s="1692">
        <v>0</v>
      </c>
      <c r="E268" s="1692">
        <v>10</v>
      </c>
      <c r="F268" s="1121">
        <v>1</v>
      </c>
      <c r="G268" s="1691">
        <f t="shared" si="69"/>
        <v>11</v>
      </c>
      <c r="H268" s="1692">
        <v>4</v>
      </c>
      <c r="I268" s="1692">
        <v>12</v>
      </c>
      <c r="J268" s="1692">
        <v>0</v>
      </c>
      <c r="K268" s="1692"/>
      <c r="L268" s="1691">
        <f t="shared" si="70"/>
        <v>16</v>
      </c>
      <c r="M268" s="1692">
        <v>12</v>
      </c>
      <c r="N268" s="1692">
        <v>407</v>
      </c>
      <c r="O268" s="1692">
        <v>0</v>
      </c>
      <c r="P268" s="1691">
        <f t="shared" si="71"/>
        <v>419</v>
      </c>
      <c r="Q268"/>
      <c r="R268"/>
      <c r="S268"/>
      <c r="T268"/>
    </row>
    <row r="269" spans="1:20">
      <c r="B269"/>
      <c r="C269" s="1121" t="s">
        <v>600</v>
      </c>
      <c r="D269" s="1692">
        <v>0</v>
      </c>
      <c r="E269" s="1692">
        <v>3</v>
      </c>
      <c r="F269" s="1121">
        <v>0</v>
      </c>
      <c r="G269" s="1691">
        <f t="shared" si="69"/>
        <v>3</v>
      </c>
      <c r="H269" s="1692">
        <v>9</v>
      </c>
      <c r="I269" s="1692">
        <v>5</v>
      </c>
      <c r="J269" s="1692">
        <v>0</v>
      </c>
      <c r="K269" s="1692"/>
      <c r="L269" s="1691">
        <f t="shared" si="70"/>
        <v>14</v>
      </c>
      <c r="M269" s="1692"/>
      <c r="N269" s="1692">
        <v>92</v>
      </c>
      <c r="O269" s="1692">
        <v>0</v>
      </c>
      <c r="P269" s="1691">
        <f t="shared" si="71"/>
        <v>92</v>
      </c>
      <c r="Q269"/>
      <c r="R269"/>
      <c r="S269"/>
      <c r="T269"/>
    </row>
    <row r="270" spans="1:20">
      <c r="B270"/>
      <c r="C270" s="1121" t="s">
        <v>601</v>
      </c>
      <c r="D270" s="1692">
        <v>0</v>
      </c>
      <c r="E270" s="1692">
        <v>8</v>
      </c>
      <c r="F270" s="1121">
        <v>9</v>
      </c>
      <c r="G270" s="1691">
        <f t="shared" si="69"/>
        <v>17</v>
      </c>
      <c r="H270" s="1692">
        <v>39</v>
      </c>
      <c r="I270" s="1692">
        <v>27</v>
      </c>
      <c r="J270" s="1692">
        <v>0</v>
      </c>
      <c r="K270" s="1692"/>
      <c r="L270" s="1691">
        <f t="shared" si="70"/>
        <v>66</v>
      </c>
      <c r="M270" s="1692">
        <v>173</v>
      </c>
      <c r="N270" s="1692">
        <v>599</v>
      </c>
      <c r="O270" s="1692">
        <v>0</v>
      </c>
      <c r="P270" s="1691">
        <f t="shared" si="71"/>
        <v>772</v>
      </c>
      <c r="Q270"/>
      <c r="R270"/>
      <c r="S270"/>
      <c r="T270"/>
    </row>
    <row r="271" spans="1:20">
      <c r="B271"/>
      <c r="C271" s="1121" t="s">
        <v>602</v>
      </c>
      <c r="D271" s="1692">
        <v>0</v>
      </c>
      <c r="E271" s="1692">
        <v>0</v>
      </c>
      <c r="F271" s="1121">
        <v>7</v>
      </c>
      <c r="G271" s="1691">
        <f t="shared" si="69"/>
        <v>7</v>
      </c>
      <c r="H271" s="1692">
        <v>31</v>
      </c>
      <c r="I271" s="1692">
        <v>17</v>
      </c>
      <c r="J271" s="1692">
        <v>0</v>
      </c>
      <c r="K271" s="1692"/>
      <c r="L271" s="1691">
        <f t="shared" si="70"/>
        <v>48</v>
      </c>
      <c r="M271" s="1692">
        <v>46</v>
      </c>
      <c r="N271" s="1692">
        <v>310</v>
      </c>
      <c r="O271" s="1692">
        <v>0</v>
      </c>
      <c r="P271" s="1691">
        <f t="shared" si="71"/>
        <v>356</v>
      </c>
      <c r="Q271"/>
      <c r="R271"/>
      <c r="S271"/>
      <c r="T271"/>
    </row>
    <row r="272" spans="1:20">
      <c r="B272"/>
      <c r="C272" s="1121" t="s">
        <v>603</v>
      </c>
      <c r="D272" s="1692">
        <v>5</v>
      </c>
      <c r="E272" s="1692">
        <v>31</v>
      </c>
      <c r="F272" s="1121">
        <v>3</v>
      </c>
      <c r="G272" s="1691">
        <f t="shared" si="69"/>
        <v>39</v>
      </c>
      <c r="H272" s="1692">
        <v>481</v>
      </c>
      <c r="I272" s="1692">
        <v>334</v>
      </c>
      <c r="J272" s="1692">
        <v>645</v>
      </c>
      <c r="K272" s="1692"/>
      <c r="L272" s="1691">
        <f t="shared" si="70"/>
        <v>1460</v>
      </c>
      <c r="M272" s="1692">
        <v>291</v>
      </c>
      <c r="N272" s="1692">
        <v>1272</v>
      </c>
      <c r="O272" s="1692">
        <v>0</v>
      </c>
      <c r="P272" s="1691">
        <f t="shared" si="71"/>
        <v>1563</v>
      </c>
      <c r="Q272"/>
      <c r="R272"/>
      <c r="S272"/>
      <c r="T272"/>
    </row>
    <row r="273" spans="1:20">
      <c r="B273"/>
      <c r="C273" s="1290" t="s">
        <v>133</v>
      </c>
      <c r="D273" s="1231">
        <f t="shared" ref="D273:J273" si="72">SUM(D264:D272)</f>
        <v>6</v>
      </c>
      <c r="E273" s="1231">
        <f t="shared" si="72"/>
        <v>86</v>
      </c>
      <c r="F273" s="1231">
        <f t="shared" si="72"/>
        <v>40</v>
      </c>
      <c r="G273" s="1231">
        <f t="shared" si="72"/>
        <v>132</v>
      </c>
      <c r="H273" s="1231">
        <f t="shared" si="72"/>
        <v>662</v>
      </c>
      <c r="I273" s="1231">
        <f t="shared" si="72"/>
        <v>472</v>
      </c>
      <c r="J273" s="1231">
        <f t="shared" si="72"/>
        <v>645</v>
      </c>
      <c r="K273" s="1231"/>
      <c r="L273" s="1231">
        <f>SUM(L264:L272)</f>
        <v>1779</v>
      </c>
      <c r="M273" s="1231">
        <f>SUM(M264:M272)</f>
        <v>849</v>
      </c>
      <c r="N273" s="1231">
        <f>SUM(N264:N272)</f>
        <v>4654</v>
      </c>
      <c r="O273" s="1231">
        <f>SUM(O264:O272)</f>
        <v>0</v>
      </c>
      <c r="P273" s="1231">
        <f>SUM(P264:P272)</f>
        <v>5503</v>
      </c>
      <c r="Q273"/>
      <c r="R273"/>
      <c r="S273"/>
      <c r="T273"/>
    </row>
    <row r="274" spans="1:20">
      <c r="B274">
        <v>20</v>
      </c>
      <c r="C274" s="1402" t="s">
        <v>212</v>
      </c>
      <c r="D274"/>
      <c r="E274"/>
      <c r="F274"/>
      <c r="G274"/>
      <c r="H274"/>
      <c r="I274"/>
      <c r="J274"/>
      <c r="K274"/>
      <c r="L274"/>
      <c r="M274"/>
      <c r="N274"/>
      <c r="O274"/>
      <c r="P274"/>
      <c r="Q274"/>
      <c r="R274"/>
      <c r="S274"/>
      <c r="T274"/>
    </row>
    <row r="275" spans="1:20">
      <c r="B275"/>
      <c r="C275" s="1290" t="s">
        <v>588</v>
      </c>
      <c r="D275" s="1290" t="s">
        <v>589</v>
      </c>
      <c r="E275" s="1290"/>
      <c r="F275" s="1290"/>
      <c r="G275" s="1290"/>
      <c r="H275" s="1290" t="s">
        <v>611</v>
      </c>
      <c r="I275" s="1290"/>
      <c r="J275" s="1290"/>
      <c r="K275" s="1290"/>
      <c r="L275" s="1290"/>
      <c r="M275" s="1290" t="s">
        <v>612</v>
      </c>
      <c r="N275" s="1290"/>
      <c r="O275" s="1290"/>
      <c r="P275" s="1290"/>
      <c r="Q275"/>
      <c r="R275"/>
      <c r="S275"/>
      <c r="T275"/>
    </row>
    <row r="276" spans="1:20">
      <c r="A276" s="193">
        <v>18</v>
      </c>
      <c r="B276"/>
      <c r="C276" s="1290"/>
      <c r="D276" s="1290" t="s">
        <v>592</v>
      </c>
      <c r="E276" s="1290" t="s">
        <v>593</v>
      </c>
      <c r="F276" s="1290" t="s">
        <v>594</v>
      </c>
      <c r="G276" s="1290" t="s">
        <v>133</v>
      </c>
      <c r="H276" s="1290" t="s">
        <v>592</v>
      </c>
      <c r="I276" s="1290" t="s">
        <v>593</v>
      </c>
      <c r="J276" s="1290" t="s">
        <v>594</v>
      </c>
      <c r="K276" s="1290"/>
      <c r="L276" s="1290" t="s">
        <v>133</v>
      </c>
      <c r="M276" s="1290" t="s">
        <v>592</v>
      </c>
      <c r="N276" s="1290" t="s">
        <v>593</v>
      </c>
      <c r="O276" s="1290" t="s">
        <v>594</v>
      </c>
      <c r="P276" s="1290" t="s">
        <v>133</v>
      </c>
      <c r="Q276"/>
      <c r="R276"/>
      <c r="S276"/>
      <c r="T276"/>
    </row>
    <row r="277" spans="1:20">
      <c r="B277"/>
      <c r="C277" s="1689" t="s">
        <v>595</v>
      </c>
      <c r="D277" s="1690">
        <v>1</v>
      </c>
      <c r="E277" s="1693"/>
      <c r="F277" s="1138"/>
      <c r="G277" s="1691">
        <f>+D277+E277+F277</f>
        <v>1</v>
      </c>
      <c r="H277" s="1692">
        <v>5</v>
      </c>
      <c r="I277" s="1249"/>
      <c r="J277" s="1249"/>
      <c r="K277" s="1249"/>
      <c r="L277" s="1691">
        <f>+H277+I277+J277</f>
        <v>5</v>
      </c>
      <c r="M277" s="1249">
        <v>0</v>
      </c>
      <c r="N277" s="1249"/>
      <c r="O277" s="1249"/>
      <c r="P277" s="1691">
        <f>+M277+N277+O277</f>
        <v>0</v>
      </c>
      <c r="Q277"/>
      <c r="R277"/>
      <c r="S277"/>
      <c r="T277"/>
    </row>
    <row r="278" spans="1:20">
      <c r="B278"/>
      <c r="C278" s="1121" t="s">
        <v>596</v>
      </c>
      <c r="D278" s="1692">
        <v>0</v>
      </c>
      <c r="E278" s="1249"/>
      <c r="F278" s="1138"/>
      <c r="G278" s="1691">
        <f t="shared" ref="G278:G285" si="73">+D278+E278+F278</f>
        <v>0</v>
      </c>
      <c r="H278" s="1692">
        <v>0</v>
      </c>
      <c r="I278" s="1249"/>
      <c r="J278" s="1249"/>
      <c r="K278" s="1249"/>
      <c r="L278" s="1691">
        <f t="shared" ref="L278:L285" si="74">+H278+I278+J278</f>
        <v>0</v>
      </c>
      <c r="M278" s="1249">
        <v>0</v>
      </c>
      <c r="N278" s="1249"/>
      <c r="O278" s="1249"/>
      <c r="P278" s="1691">
        <f t="shared" ref="P278:P285" si="75">+M278+N278+O278</f>
        <v>0</v>
      </c>
      <c r="Q278"/>
      <c r="R278"/>
      <c r="S278"/>
      <c r="T278"/>
    </row>
    <row r="279" spans="1:20">
      <c r="B279"/>
      <c r="C279" s="1121" t="s">
        <v>597</v>
      </c>
      <c r="D279" s="1692">
        <v>0</v>
      </c>
      <c r="E279" s="1249"/>
      <c r="F279" s="1138"/>
      <c r="G279" s="1691">
        <f t="shared" si="73"/>
        <v>0</v>
      </c>
      <c r="H279" s="1692">
        <v>7</v>
      </c>
      <c r="I279" s="1249"/>
      <c r="J279" s="1249"/>
      <c r="K279" s="1249"/>
      <c r="L279" s="1691">
        <f t="shared" si="74"/>
        <v>7</v>
      </c>
      <c r="M279" s="1249">
        <v>0</v>
      </c>
      <c r="N279" s="1249"/>
      <c r="O279" s="1249"/>
      <c r="P279" s="1691">
        <f t="shared" si="75"/>
        <v>0</v>
      </c>
      <c r="Q279"/>
      <c r="R279"/>
      <c r="S279"/>
      <c r="T279"/>
    </row>
    <row r="280" spans="1:20">
      <c r="B280"/>
      <c r="C280" s="1121" t="s">
        <v>598</v>
      </c>
      <c r="D280" s="1692">
        <v>3</v>
      </c>
      <c r="E280" s="1249"/>
      <c r="F280" s="1138"/>
      <c r="G280" s="1691">
        <f t="shared" si="73"/>
        <v>3</v>
      </c>
      <c r="H280" s="1692">
        <v>0</v>
      </c>
      <c r="I280" s="1249"/>
      <c r="J280" s="1249"/>
      <c r="K280" s="1249"/>
      <c r="L280" s="1691">
        <f t="shared" si="74"/>
        <v>0</v>
      </c>
      <c r="M280" s="1249"/>
      <c r="N280" s="1249"/>
      <c r="O280" s="1249"/>
      <c r="P280" s="1691">
        <f t="shared" si="75"/>
        <v>0</v>
      </c>
      <c r="Q280"/>
      <c r="R280"/>
      <c r="S280"/>
      <c r="T280"/>
    </row>
    <row r="281" spans="1:20">
      <c r="B281"/>
      <c r="C281" s="1121" t="s">
        <v>599</v>
      </c>
      <c r="D281" s="1692">
        <v>0</v>
      </c>
      <c r="E281" s="1249"/>
      <c r="F281" s="1138"/>
      <c r="G281" s="1691">
        <f t="shared" si="73"/>
        <v>0</v>
      </c>
      <c r="H281" s="1692">
        <v>0</v>
      </c>
      <c r="I281" s="1249"/>
      <c r="J281" s="1249"/>
      <c r="K281" s="1249"/>
      <c r="L281" s="1691">
        <f t="shared" si="74"/>
        <v>0</v>
      </c>
      <c r="M281" s="1249">
        <v>0</v>
      </c>
      <c r="N281" s="1249"/>
      <c r="O281" s="1249"/>
      <c r="P281" s="1691">
        <f t="shared" si="75"/>
        <v>0</v>
      </c>
      <c r="Q281"/>
      <c r="R281"/>
      <c r="S281"/>
      <c r="T281"/>
    </row>
    <row r="282" spans="1:20">
      <c r="B282"/>
      <c r="C282" s="1121" t="s">
        <v>600</v>
      </c>
      <c r="D282" s="1692">
        <v>0</v>
      </c>
      <c r="E282" s="1249"/>
      <c r="F282" s="1138"/>
      <c r="G282" s="1691">
        <f t="shared" si="73"/>
        <v>0</v>
      </c>
      <c r="H282" s="1692">
        <v>5</v>
      </c>
      <c r="I282" s="1249"/>
      <c r="J282" s="1249"/>
      <c r="K282" s="1249"/>
      <c r="L282" s="1691">
        <f t="shared" si="74"/>
        <v>5</v>
      </c>
      <c r="M282" s="1249">
        <v>0</v>
      </c>
      <c r="N282" s="1249"/>
      <c r="O282" s="1249"/>
      <c r="P282" s="1691">
        <f t="shared" si="75"/>
        <v>0</v>
      </c>
      <c r="Q282"/>
      <c r="R282"/>
      <c r="S282"/>
      <c r="T282"/>
    </row>
    <row r="283" spans="1:20">
      <c r="B283"/>
      <c r="C283" s="1121" t="s">
        <v>601</v>
      </c>
      <c r="D283" s="1692">
        <v>2</v>
      </c>
      <c r="E283" s="1249"/>
      <c r="F283" s="1138"/>
      <c r="G283" s="1691">
        <f t="shared" si="73"/>
        <v>2</v>
      </c>
      <c r="H283" s="1692">
        <v>0</v>
      </c>
      <c r="I283" s="1249"/>
      <c r="J283" s="1249"/>
      <c r="K283" s="1249"/>
      <c r="L283" s="1691">
        <f t="shared" si="74"/>
        <v>0</v>
      </c>
      <c r="M283" s="1249">
        <v>0</v>
      </c>
      <c r="N283" s="1249"/>
      <c r="O283" s="1249"/>
      <c r="P283" s="1691">
        <f t="shared" si="75"/>
        <v>0</v>
      </c>
      <c r="Q283"/>
      <c r="R283"/>
      <c r="S283"/>
      <c r="T283"/>
    </row>
    <row r="284" spans="1:20">
      <c r="B284"/>
      <c r="C284" s="1121" t="s">
        <v>602</v>
      </c>
      <c r="D284" s="1692">
        <v>0</v>
      </c>
      <c r="E284" s="1249"/>
      <c r="F284" s="1138"/>
      <c r="G284" s="1691">
        <f t="shared" si="73"/>
        <v>0</v>
      </c>
      <c r="H284" s="1692">
        <v>0</v>
      </c>
      <c r="I284" s="1249"/>
      <c r="J284" s="1249"/>
      <c r="K284" s="1249"/>
      <c r="L284" s="1691">
        <f t="shared" si="74"/>
        <v>0</v>
      </c>
      <c r="M284" s="1249"/>
      <c r="N284" s="1249"/>
      <c r="O284" s="1249"/>
      <c r="P284" s="1691">
        <f t="shared" si="75"/>
        <v>0</v>
      </c>
      <c r="Q284"/>
      <c r="R284"/>
      <c r="S284"/>
      <c r="T284"/>
    </row>
    <row r="285" spans="1:20">
      <c r="B285"/>
      <c r="C285" s="1121" t="s">
        <v>603</v>
      </c>
      <c r="D285" s="1692">
        <v>5</v>
      </c>
      <c r="E285" s="1249"/>
      <c r="F285" s="1138"/>
      <c r="G285" s="1691">
        <f t="shared" si="73"/>
        <v>5</v>
      </c>
      <c r="H285" s="1692">
        <v>88</v>
      </c>
      <c r="I285" s="1249"/>
      <c r="J285" s="1249"/>
      <c r="K285" s="1249"/>
      <c r="L285" s="1691">
        <f t="shared" si="74"/>
        <v>88</v>
      </c>
      <c r="M285" s="1249">
        <v>0</v>
      </c>
      <c r="N285" s="1249"/>
      <c r="O285" s="1249"/>
      <c r="P285" s="1691">
        <f t="shared" si="75"/>
        <v>0</v>
      </c>
      <c r="Q285"/>
      <c r="R285"/>
      <c r="S285"/>
      <c r="T285"/>
    </row>
    <row r="286" spans="1:20">
      <c r="B286"/>
      <c r="C286" s="1290" t="s">
        <v>133</v>
      </c>
      <c r="D286" s="1231">
        <f t="shared" ref="D286:J286" si="76">SUM(D277:D285)</f>
        <v>11</v>
      </c>
      <c r="E286" s="1231">
        <f t="shared" si="76"/>
        <v>0</v>
      </c>
      <c r="F286" s="1231">
        <f t="shared" si="76"/>
        <v>0</v>
      </c>
      <c r="G286" s="1231">
        <f t="shared" si="76"/>
        <v>11</v>
      </c>
      <c r="H286" s="1231">
        <f t="shared" si="76"/>
        <v>105</v>
      </c>
      <c r="I286" s="1231">
        <f t="shared" si="76"/>
        <v>0</v>
      </c>
      <c r="J286" s="1231">
        <f t="shared" si="76"/>
        <v>0</v>
      </c>
      <c r="K286" s="1231"/>
      <c r="L286" s="1231">
        <f>SUM(L277:L285)</f>
        <v>105</v>
      </c>
      <c r="M286" s="1231">
        <f>SUM(M277:M285)</f>
        <v>0</v>
      </c>
      <c r="N286" s="1231">
        <f>SUM(N277:N285)</f>
        <v>0</v>
      </c>
      <c r="O286" s="1231">
        <f>SUM(O277:O285)</f>
        <v>0</v>
      </c>
      <c r="P286" s="1231">
        <f>SUM(P277:P285)</f>
        <v>0</v>
      </c>
      <c r="Q286"/>
      <c r="R286"/>
      <c r="S286"/>
      <c r="T286"/>
    </row>
    <row r="287" spans="1:20">
      <c r="B287">
        <v>21</v>
      </c>
      <c r="C287" s="1400" t="s">
        <v>197</v>
      </c>
      <c r="D287"/>
      <c r="E287"/>
      <c r="F287"/>
      <c r="G287"/>
      <c r="H287"/>
      <c r="I287"/>
      <c r="J287"/>
      <c r="K287"/>
      <c r="L287"/>
      <c r="M287"/>
      <c r="N287"/>
      <c r="O287"/>
      <c r="P287"/>
      <c r="Q287"/>
      <c r="R287"/>
      <c r="S287"/>
      <c r="T287"/>
    </row>
    <row r="288" spans="1:20">
      <c r="B288"/>
      <c r="C288" s="1290" t="s">
        <v>588</v>
      </c>
      <c r="D288" s="1290" t="s">
        <v>589</v>
      </c>
      <c r="E288" s="1290"/>
      <c r="F288" s="1290"/>
      <c r="G288" s="1290"/>
      <c r="H288" s="1290" t="s">
        <v>611</v>
      </c>
      <c r="I288" s="1290"/>
      <c r="J288" s="1290"/>
      <c r="K288" s="1290"/>
      <c r="L288" s="1290"/>
      <c r="M288" s="1290" t="s">
        <v>612</v>
      </c>
      <c r="N288" s="1290"/>
      <c r="O288" s="1290"/>
      <c r="P288" s="1290"/>
      <c r="Q288"/>
      <c r="R288"/>
      <c r="S288"/>
      <c r="T288"/>
    </row>
    <row r="289" spans="1:20">
      <c r="B289"/>
      <c r="C289" s="1290"/>
      <c r="D289" s="1290" t="s">
        <v>592</v>
      </c>
      <c r="E289" s="1290" t="s">
        <v>593</v>
      </c>
      <c r="F289" s="1290" t="s">
        <v>594</v>
      </c>
      <c r="G289" s="1290" t="s">
        <v>133</v>
      </c>
      <c r="H289" s="1290" t="s">
        <v>592</v>
      </c>
      <c r="I289" s="1290" t="s">
        <v>593</v>
      </c>
      <c r="J289" s="1290" t="s">
        <v>594</v>
      </c>
      <c r="K289" s="1290"/>
      <c r="L289" s="1290" t="s">
        <v>133</v>
      </c>
      <c r="M289" s="1290" t="s">
        <v>592</v>
      </c>
      <c r="N289" s="1290" t="s">
        <v>593</v>
      </c>
      <c r="O289" s="1290" t="s">
        <v>594</v>
      </c>
      <c r="P289" s="1290" t="s">
        <v>133</v>
      </c>
      <c r="Q289"/>
      <c r="R289"/>
      <c r="S289"/>
      <c r="T289"/>
    </row>
    <row r="290" spans="1:20">
      <c r="B290"/>
      <c r="C290" s="1689" t="s">
        <v>595</v>
      </c>
      <c r="D290" s="1693"/>
      <c r="E290" s="1690"/>
      <c r="F290" s="1138"/>
      <c r="G290" s="1691">
        <f>+D290+E290+F290</f>
        <v>0</v>
      </c>
      <c r="H290" s="1249"/>
      <c r="I290" s="1692"/>
      <c r="J290" s="1249"/>
      <c r="K290" s="1249"/>
      <c r="L290" s="1691">
        <f>+H290+I290+J290</f>
        <v>0</v>
      </c>
      <c r="M290" s="1249"/>
      <c r="N290" s="1692">
        <v>0</v>
      </c>
      <c r="O290" s="1249"/>
      <c r="P290" s="1691">
        <f>+M290+N290+O290</f>
        <v>0</v>
      </c>
      <c r="Q290"/>
      <c r="R290"/>
      <c r="S290"/>
      <c r="T290"/>
    </row>
    <row r="291" spans="1:20">
      <c r="A291" s="193">
        <v>19</v>
      </c>
      <c r="B291"/>
      <c r="C291" s="1121" t="s">
        <v>596</v>
      </c>
      <c r="D291" s="1249"/>
      <c r="E291" s="1692">
        <v>2</v>
      </c>
      <c r="F291" s="1138"/>
      <c r="G291" s="1691">
        <f t="shared" ref="G291:G298" si="77">+D291+E291+F291</f>
        <v>2</v>
      </c>
      <c r="H291" s="1249"/>
      <c r="I291" s="1692">
        <v>9</v>
      </c>
      <c r="J291" s="1249"/>
      <c r="K291" s="1249"/>
      <c r="L291" s="1691">
        <f t="shared" ref="L291:L298" si="78">+H291+I291+J291</f>
        <v>9</v>
      </c>
      <c r="M291" s="1249"/>
      <c r="N291" s="1692">
        <v>18</v>
      </c>
      <c r="O291" s="1249"/>
      <c r="P291" s="1691">
        <f t="shared" ref="P291:P298" si="79">+M291+N291+O291</f>
        <v>18</v>
      </c>
      <c r="Q291"/>
      <c r="R291"/>
      <c r="S291"/>
      <c r="T291"/>
    </row>
    <row r="292" spans="1:20">
      <c r="B292"/>
      <c r="C292" s="1121" t="s">
        <v>597</v>
      </c>
      <c r="D292" s="1249"/>
      <c r="E292" s="1692">
        <v>2</v>
      </c>
      <c r="F292" s="1138"/>
      <c r="G292" s="1691">
        <f t="shared" si="77"/>
        <v>2</v>
      </c>
      <c r="H292" s="1249"/>
      <c r="I292" s="1692">
        <v>10</v>
      </c>
      <c r="J292" s="1249"/>
      <c r="K292" s="1249"/>
      <c r="L292" s="1691">
        <f t="shared" si="78"/>
        <v>10</v>
      </c>
      <c r="M292" s="1249"/>
      <c r="N292" s="1692">
        <v>19</v>
      </c>
      <c r="O292" s="1249"/>
      <c r="P292" s="1691">
        <f t="shared" si="79"/>
        <v>19</v>
      </c>
      <c r="Q292"/>
      <c r="R292"/>
      <c r="S292"/>
      <c r="T292"/>
    </row>
    <row r="293" spans="1:20">
      <c r="B293"/>
      <c r="C293" s="1121" t="s">
        <v>598</v>
      </c>
      <c r="D293" s="1249"/>
      <c r="E293" s="1692">
        <v>2</v>
      </c>
      <c r="F293" s="1138"/>
      <c r="G293" s="1691">
        <f t="shared" si="77"/>
        <v>2</v>
      </c>
      <c r="H293" s="1249"/>
      <c r="I293" s="1692">
        <v>7</v>
      </c>
      <c r="J293" s="1249"/>
      <c r="K293" s="1249"/>
      <c r="L293" s="1691">
        <f t="shared" si="78"/>
        <v>7</v>
      </c>
      <c r="M293" s="1249"/>
      <c r="N293" s="1692">
        <v>29</v>
      </c>
      <c r="O293" s="1249"/>
      <c r="P293" s="1691">
        <f t="shared" si="79"/>
        <v>29</v>
      </c>
      <c r="Q293"/>
      <c r="R293"/>
      <c r="S293"/>
      <c r="T293"/>
    </row>
    <row r="294" spans="1:20">
      <c r="B294"/>
      <c r="C294" s="1121" t="s">
        <v>599</v>
      </c>
      <c r="D294" s="1249"/>
      <c r="E294" s="1692"/>
      <c r="F294" s="1138"/>
      <c r="G294" s="1691">
        <f t="shared" si="77"/>
        <v>0</v>
      </c>
      <c r="H294" s="1249"/>
      <c r="I294" s="1692"/>
      <c r="J294" s="1249"/>
      <c r="K294" s="1249"/>
      <c r="L294" s="1691">
        <f t="shared" si="78"/>
        <v>0</v>
      </c>
      <c r="M294" s="1249"/>
      <c r="N294" s="1692"/>
      <c r="O294" s="1249"/>
      <c r="P294" s="1691">
        <f t="shared" si="79"/>
        <v>0</v>
      </c>
      <c r="Q294"/>
      <c r="R294"/>
      <c r="S294"/>
      <c r="T294"/>
    </row>
    <row r="295" spans="1:20">
      <c r="B295"/>
      <c r="C295" s="1121" t="s">
        <v>600</v>
      </c>
      <c r="D295" s="1249"/>
      <c r="E295" s="1692">
        <v>3</v>
      </c>
      <c r="F295" s="1138"/>
      <c r="G295" s="1691">
        <f t="shared" si="77"/>
        <v>3</v>
      </c>
      <c r="H295" s="1249"/>
      <c r="I295" s="1692">
        <v>16</v>
      </c>
      <c r="J295" s="1249"/>
      <c r="K295" s="1249"/>
      <c r="L295" s="1691">
        <f t="shared" si="78"/>
        <v>16</v>
      </c>
      <c r="M295" s="1249"/>
      <c r="N295" s="1692">
        <v>62</v>
      </c>
      <c r="O295" s="1249"/>
      <c r="P295" s="1691">
        <f t="shared" si="79"/>
        <v>62</v>
      </c>
      <c r="Q295"/>
      <c r="R295"/>
      <c r="S295"/>
      <c r="T295"/>
    </row>
    <row r="296" spans="1:20">
      <c r="B296"/>
      <c r="C296" s="1121" t="s">
        <v>601</v>
      </c>
      <c r="D296" s="1249"/>
      <c r="E296" s="1692">
        <v>2</v>
      </c>
      <c r="F296" s="1138"/>
      <c r="G296" s="1691">
        <f t="shared" si="77"/>
        <v>2</v>
      </c>
      <c r="H296" s="1249"/>
      <c r="I296" s="1692">
        <v>14</v>
      </c>
      <c r="J296" s="1249"/>
      <c r="K296" s="1249"/>
      <c r="L296" s="1691">
        <f t="shared" si="78"/>
        <v>14</v>
      </c>
      <c r="M296" s="1249"/>
      <c r="N296" s="1692">
        <v>9</v>
      </c>
      <c r="O296" s="1249"/>
      <c r="P296" s="1691">
        <f t="shared" si="79"/>
        <v>9</v>
      </c>
      <c r="Q296"/>
      <c r="R296"/>
      <c r="S296"/>
      <c r="T296"/>
    </row>
    <row r="297" spans="1:20">
      <c r="B297"/>
      <c r="C297" s="1121" t="s">
        <v>602</v>
      </c>
      <c r="D297" s="1249"/>
      <c r="E297" s="1692">
        <v>1</v>
      </c>
      <c r="F297" s="1138"/>
      <c r="G297" s="1691">
        <f t="shared" si="77"/>
        <v>1</v>
      </c>
      <c r="H297" s="1249"/>
      <c r="I297" s="1692">
        <v>2</v>
      </c>
      <c r="J297" s="1249"/>
      <c r="K297" s="1249"/>
      <c r="L297" s="1691">
        <f t="shared" si="78"/>
        <v>2</v>
      </c>
      <c r="M297" s="1249"/>
      <c r="N297" s="1692">
        <v>19</v>
      </c>
      <c r="O297" s="1249"/>
      <c r="P297" s="1691">
        <f t="shared" si="79"/>
        <v>19</v>
      </c>
      <c r="Q297"/>
      <c r="R297"/>
      <c r="S297"/>
      <c r="T297"/>
    </row>
    <row r="298" spans="1:20">
      <c r="B298"/>
      <c r="C298" s="1121" t="s">
        <v>603</v>
      </c>
      <c r="D298" s="1249"/>
      <c r="E298" s="1692">
        <v>8</v>
      </c>
      <c r="F298" s="1138"/>
      <c r="G298" s="1691">
        <f t="shared" si="77"/>
        <v>8</v>
      </c>
      <c r="H298" s="1249"/>
      <c r="I298" s="1692">
        <v>54</v>
      </c>
      <c r="J298" s="1249"/>
      <c r="K298" s="1249"/>
      <c r="L298" s="1691">
        <f t="shared" si="78"/>
        <v>54</v>
      </c>
      <c r="M298" s="1249"/>
      <c r="N298" s="1692">
        <v>124</v>
      </c>
      <c r="O298" s="1249"/>
      <c r="P298" s="1691">
        <f t="shared" si="79"/>
        <v>124</v>
      </c>
      <c r="Q298"/>
      <c r="R298"/>
      <c r="S298"/>
      <c r="T298"/>
    </row>
    <row r="299" spans="1:20">
      <c r="B299"/>
      <c r="C299" s="1290" t="s">
        <v>133</v>
      </c>
      <c r="D299" s="1231">
        <f t="shared" ref="D299:J299" si="80">SUM(D290:D298)</f>
        <v>0</v>
      </c>
      <c r="E299" s="1231">
        <f t="shared" si="80"/>
        <v>20</v>
      </c>
      <c r="F299" s="1231">
        <f t="shared" si="80"/>
        <v>0</v>
      </c>
      <c r="G299" s="1231">
        <f t="shared" si="80"/>
        <v>20</v>
      </c>
      <c r="H299" s="1231">
        <f t="shared" si="80"/>
        <v>0</v>
      </c>
      <c r="I299" s="1231">
        <f t="shared" si="80"/>
        <v>112</v>
      </c>
      <c r="J299" s="1231">
        <f t="shared" si="80"/>
        <v>0</v>
      </c>
      <c r="K299" s="1231"/>
      <c r="L299" s="1231">
        <f>SUM(L290:L298)</f>
        <v>112</v>
      </c>
      <c r="M299" s="1231">
        <f>SUM(M290:M298)</f>
        <v>0</v>
      </c>
      <c r="N299" s="1231">
        <f>SUM(N290:N298)</f>
        <v>280</v>
      </c>
      <c r="O299" s="1231">
        <f>SUM(O290:O298)</f>
        <v>0</v>
      </c>
      <c r="P299" s="1231">
        <f>SUM(P290:P298)</f>
        <v>280</v>
      </c>
      <c r="Q299"/>
      <c r="R299"/>
      <c r="S299"/>
      <c r="T299"/>
    </row>
    <row r="300" spans="1:20">
      <c r="B300">
        <v>22</v>
      </c>
      <c r="C300" s="1402" t="s">
        <v>125</v>
      </c>
      <c r="D300"/>
      <c r="E300"/>
      <c r="F300"/>
      <c r="G300"/>
      <c r="H300"/>
      <c r="I300"/>
      <c r="J300"/>
      <c r="K300"/>
      <c r="L300"/>
      <c r="M300"/>
      <c r="N300"/>
      <c r="O300"/>
      <c r="P300"/>
      <c r="Q300"/>
      <c r="R300"/>
      <c r="S300"/>
      <c r="T300"/>
    </row>
    <row r="301" spans="1:20">
      <c r="B301"/>
      <c r="C301" s="1290" t="s">
        <v>588</v>
      </c>
      <c r="D301" s="1290" t="s">
        <v>589</v>
      </c>
      <c r="E301" s="1290"/>
      <c r="F301" s="1290"/>
      <c r="G301" s="1290"/>
      <c r="H301" s="1290" t="s">
        <v>611</v>
      </c>
      <c r="I301" s="1290"/>
      <c r="J301" s="1290"/>
      <c r="K301" s="1290"/>
      <c r="L301" s="1290"/>
      <c r="M301" s="1290" t="s">
        <v>612</v>
      </c>
      <c r="N301" s="1290"/>
      <c r="O301" s="1290"/>
      <c r="P301" s="1290"/>
      <c r="Q301"/>
      <c r="R301"/>
      <c r="S301"/>
      <c r="T301"/>
    </row>
    <row r="302" spans="1:20">
      <c r="B302"/>
      <c r="C302" s="1290"/>
      <c r="D302" s="1290" t="s">
        <v>592</v>
      </c>
      <c r="E302" s="1290" t="s">
        <v>593</v>
      </c>
      <c r="F302" s="1290" t="s">
        <v>594</v>
      </c>
      <c r="G302" s="1290" t="s">
        <v>133</v>
      </c>
      <c r="H302" s="1290" t="s">
        <v>592</v>
      </c>
      <c r="I302" s="1290" t="s">
        <v>593</v>
      </c>
      <c r="J302" s="1290" t="s">
        <v>594</v>
      </c>
      <c r="K302" s="1290"/>
      <c r="L302" s="1290" t="s">
        <v>133</v>
      </c>
      <c r="M302" s="1290" t="s">
        <v>592</v>
      </c>
      <c r="N302" s="1290" t="s">
        <v>593</v>
      </c>
      <c r="O302" s="1290" t="s">
        <v>594</v>
      </c>
      <c r="P302" s="1290" t="s">
        <v>133</v>
      </c>
      <c r="Q302"/>
      <c r="R302"/>
      <c r="S302"/>
      <c r="T302"/>
    </row>
    <row r="303" spans="1:20">
      <c r="B303"/>
      <c r="C303" s="1689" t="s">
        <v>595</v>
      </c>
      <c r="D303" s="1693"/>
      <c r="E303" s="1693"/>
      <c r="F303" s="1138"/>
      <c r="G303" s="1691">
        <f>+D303+E303+F303</f>
        <v>0</v>
      </c>
      <c r="H303" s="1249"/>
      <c r="I303" s="1249"/>
      <c r="J303" s="1249"/>
      <c r="K303" s="1249"/>
      <c r="L303" s="1691">
        <f>+H303+I303+J303</f>
        <v>0</v>
      </c>
      <c r="M303" s="1249"/>
      <c r="N303" s="1249"/>
      <c r="O303" s="1249"/>
      <c r="P303" s="1691">
        <f>+M303+N303+O303</f>
        <v>0</v>
      </c>
      <c r="Q303"/>
      <c r="R303"/>
      <c r="S303"/>
      <c r="T303"/>
    </row>
    <row r="304" spans="1:20">
      <c r="B304"/>
      <c r="C304" s="1121" t="s">
        <v>596</v>
      </c>
      <c r="D304" s="1249"/>
      <c r="E304" s="1249"/>
      <c r="F304" s="1138"/>
      <c r="G304" s="1691">
        <f t="shared" ref="G304:G311" si="81">+D304+E304+F304</f>
        <v>0</v>
      </c>
      <c r="H304" s="1249"/>
      <c r="I304" s="1249"/>
      <c r="J304" s="1249"/>
      <c r="K304" s="1249"/>
      <c r="L304" s="1691">
        <f t="shared" ref="L304:L311" si="82">+H304+I304+J304</f>
        <v>0</v>
      </c>
      <c r="M304" s="1249"/>
      <c r="N304" s="1249"/>
      <c r="O304" s="1249"/>
      <c r="P304" s="1691">
        <f t="shared" ref="P304:P311" si="83">+M304+N304+O304</f>
        <v>0</v>
      </c>
      <c r="Q304"/>
      <c r="R304"/>
      <c r="S304"/>
      <c r="T304"/>
    </row>
    <row r="305" spans="1:20">
      <c r="B305"/>
      <c r="C305" s="1121" t="s">
        <v>597</v>
      </c>
      <c r="D305" s="1249"/>
      <c r="E305" s="1249"/>
      <c r="F305" s="1138"/>
      <c r="G305" s="1691">
        <f t="shared" si="81"/>
        <v>0</v>
      </c>
      <c r="H305" s="1249"/>
      <c r="I305" s="1249"/>
      <c r="J305" s="1249"/>
      <c r="K305" s="1249"/>
      <c r="L305" s="1691">
        <f t="shared" si="82"/>
        <v>0</v>
      </c>
      <c r="M305" s="1249"/>
      <c r="N305" s="1249"/>
      <c r="O305" s="1249"/>
      <c r="P305" s="1691">
        <f t="shared" si="83"/>
        <v>0</v>
      </c>
      <c r="Q305"/>
      <c r="R305"/>
      <c r="S305"/>
      <c r="T305"/>
    </row>
    <row r="306" spans="1:20">
      <c r="A306" s="193">
        <v>20</v>
      </c>
      <c r="B306"/>
      <c r="C306" s="1121" t="s">
        <v>598</v>
      </c>
      <c r="D306" s="1249"/>
      <c r="E306" s="1249"/>
      <c r="F306" s="1138"/>
      <c r="G306" s="1691">
        <f t="shared" si="81"/>
        <v>0</v>
      </c>
      <c r="H306" s="1249"/>
      <c r="I306" s="1249"/>
      <c r="J306" s="1249"/>
      <c r="K306" s="1249"/>
      <c r="L306" s="1691">
        <f t="shared" si="82"/>
        <v>0</v>
      </c>
      <c r="M306" s="1249"/>
      <c r="N306" s="1249"/>
      <c r="O306" s="1249"/>
      <c r="P306" s="1691">
        <f t="shared" si="83"/>
        <v>0</v>
      </c>
      <c r="Q306"/>
      <c r="R306"/>
      <c r="S306"/>
      <c r="T306"/>
    </row>
    <row r="307" spans="1:20">
      <c r="B307"/>
      <c r="C307" s="1121" t="s">
        <v>599</v>
      </c>
      <c r="D307" s="1249"/>
      <c r="E307" s="1249"/>
      <c r="F307" s="1138"/>
      <c r="G307" s="1691">
        <f t="shared" si="81"/>
        <v>0</v>
      </c>
      <c r="H307" s="1249"/>
      <c r="I307" s="1249"/>
      <c r="J307" s="1249"/>
      <c r="K307" s="1249"/>
      <c r="L307" s="1691">
        <f t="shared" si="82"/>
        <v>0</v>
      </c>
      <c r="M307" s="1249"/>
      <c r="N307" s="1249"/>
      <c r="O307" s="1249"/>
      <c r="P307" s="1691">
        <f t="shared" si="83"/>
        <v>0</v>
      </c>
      <c r="Q307"/>
      <c r="R307"/>
      <c r="S307"/>
      <c r="T307"/>
    </row>
    <row r="308" spans="1:20">
      <c r="B308"/>
      <c r="C308" s="1121" t="s">
        <v>600</v>
      </c>
      <c r="D308" s="1249"/>
      <c r="E308" s="1249"/>
      <c r="F308" s="1138"/>
      <c r="G308" s="1691">
        <f t="shared" si="81"/>
        <v>0</v>
      </c>
      <c r="H308" s="1249"/>
      <c r="I308" s="1249"/>
      <c r="J308" s="1249"/>
      <c r="K308" s="1249"/>
      <c r="L308" s="1691">
        <f t="shared" si="82"/>
        <v>0</v>
      </c>
      <c r="M308" s="1249"/>
      <c r="N308" s="1249"/>
      <c r="O308" s="1249"/>
      <c r="P308" s="1691">
        <f t="shared" si="83"/>
        <v>0</v>
      </c>
      <c r="Q308"/>
      <c r="R308"/>
      <c r="S308"/>
      <c r="T308"/>
    </row>
    <row r="309" spans="1:20">
      <c r="B309"/>
      <c r="C309" s="1121" t="s">
        <v>601</v>
      </c>
      <c r="D309" s="1249"/>
      <c r="E309" s="1249"/>
      <c r="F309" s="1138"/>
      <c r="G309" s="1691">
        <f t="shared" si="81"/>
        <v>0</v>
      </c>
      <c r="H309" s="1249"/>
      <c r="I309" s="1249"/>
      <c r="J309" s="1249"/>
      <c r="K309" s="1249"/>
      <c r="L309" s="1691">
        <f t="shared" si="82"/>
        <v>0</v>
      </c>
      <c r="M309" s="1249"/>
      <c r="N309" s="1249"/>
      <c r="O309" s="1249"/>
      <c r="P309" s="1691">
        <f t="shared" si="83"/>
        <v>0</v>
      </c>
      <c r="Q309"/>
      <c r="R309"/>
      <c r="S309"/>
      <c r="T309"/>
    </row>
    <row r="310" spans="1:20">
      <c r="B310"/>
      <c r="C310" s="1121" t="s">
        <v>602</v>
      </c>
      <c r="D310" s="1249"/>
      <c r="E310" s="1249"/>
      <c r="F310" s="1138"/>
      <c r="G310" s="1691">
        <f t="shared" si="81"/>
        <v>0</v>
      </c>
      <c r="H310" s="1249"/>
      <c r="I310" s="1249"/>
      <c r="J310" s="1249"/>
      <c r="K310" s="1249"/>
      <c r="L310" s="1691">
        <f t="shared" si="82"/>
        <v>0</v>
      </c>
      <c r="M310" s="1249"/>
      <c r="N310" s="1249"/>
      <c r="O310" s="1249"/>
      <c r="P310" s="1691">
        <f t="shared" si="83"/>
        <v>0</v>
      </c>
      <c r="Q310"/>
      <c r="R310"/>
      <c r="S310"/>
      <c r="T310"/>
    </row>
    <row r="311" spans="1:20">
      <c r="B311"/>
      <c r="C311" s="1121" t="s">
        <v>603</v>
      </c>
      <c r="D311" s="1249"/>
      <c r="E311" s="1249"/>
      <c r="F311" s="1138"/>
      <c r="G311" s="1691">
        <f t="shared" si="81"/>
        <v>0</v>
      </c>
      <c r="H311" s="1249"/>
      <c r="I311" s="1249"/>
      <c r="J311" s="1249"/>
      <c r="K311" s="1249"/>
      <c r="L311" s="1691">
        <f t="shared" si="82"/>
        <v>0</v>
      </c>
      <c r="M311" s="1249"/>
      <c r="N311" s="1249"/>
      <c r="O311" s="1249"/>
      <c r="P311" s="1691">
        <f t="shared" si="83"/>
        <v>0</v>
      </c>
      <c r="Q311"/>
      <c r="R311"/>
      <c r="S311"/>
      <c r="T311"/>
    </row>
    <row r="312" spans="1:20">
      <c r="B312"/>
      <c r="C312" s="1290" t="s">
        <v>133</v>
      </c>
      <c r="D312" s="1231">
        <f t="shared" ref="D312:J312" si="84">SUM(D303:D311)</f>
        <v>0</v>
      </c>
      <c r="E312" s="1231">
        <f t="shared" si="84"/>
        <v>0</v>
      </c>
      <c r="F312" s="1231">
        <f t="shared" si="84"/>
        <v>0</v>
      </c>
      <c r="G312" s="1231">
        <f t="shared" si="84"/>
        <v>0</v>
      </c>
      <c r="H312" s="1231">
        <f t="shared" si="84"/>
        <v>0</v>
      </c>
      <c r="I312" s="1231">
        <f t="shared" si="84"/>
        <v>0</v>
      </c>
      <c r="J312" s="1231">
        <f t="shared" si="84"/>
        <v>0</v>
      </c>
      <c r="K312" s="1231"/>
      <c r="L312" s="1231">
        <f>SUM(L303:L311)</f>
        <v>0</v>
      </c>
      <c r="M312" s="1231">
        <f>SUM(M303:M311)</f>
        <v>0</v>
      </c>
      <c r="N312" s="1231">
        <f>SUM(N303:N311)</f>
        <v>0</v>
      </c>
      <c r="O312" s="1231">
        <f>SUM(O303:O311)</f>
        <v>0</v>
      </c>
      <c r="P312" s="1231">
        <f>SUM(P303:P311)</f>
        <v>0</v>
      </c>
      <c r="Q312"/>
      <c r="R312"/>
      <c r="S312"/>
      <c r="T312"/>
    </row>
    <row r="313" spans="1:20">
      <c r="B313"/>
      <c r="C313"/>
      <c r="D313"/>
      <c r="E313"/>
      <c r="F313"/>
      <c r="G313"/>
      <c r="H313"/>
      <c r="I313"/>
      <c r="J313"/>
      <c r="K313"/>
      <c r="L313"/>
      <c r="M313"/>
      <c r="N313"/>
      <c r="O313"/>
      <c r="P313"/>
      <c r="Q313"/>
      <c r="R313"/>
      <c r="S313"/>
      <c r="T313"/>
    </row>
    <row r="314" spans="1:20">
      <c r="B314"/>
      <c r="C314"/>
      <c r="D314"/>
      <c r="E314"/>
      <c r="F314"/>
      <c r="G314"/>
      <c r="H314"/>
      <c r="I314"/>
      <c r="J314"/>
      <c r="K314"/>
      <c r="L314"/>
      <c r="M314"/>
      <c r="N314"/>
      <c r="O314"/>
      <c r="P314"/>
      <c r="Q314"/>
      <c r="R314"/>
      <c r="S314"/>
      <c r="T314"/>
    </row>
    <row r="315" spans="1:20">
      <c r="B315"/>
      <c r="C315"/>
      <c r="D315"/>
      <c r="E315"/>
      <c r="F315"/>
      <c r="G315"/>
      <c r="H315"/>
      <c r="I315"/>
      <c r="J315"/>
      <c r="K315"/>
      <c r="L315"/>
      <c r="M315"/>
      <c r="N315"/>
      <c r="O315"/>
      <c r="P315"/>
      <c r="Q315"/>
      <c r="R315"/>
      <c r="S315"/>
      <c r="T315"/>
    </row>
    <row r="316" spans="1:20">
      <c r="B316"/>
      <c r="C316"/>
      <c r="D316"/>
      <c r="E316"/>
      <c r="F316"/>
      <c r="G316"/>
      <c r="H316"/>
      <c r="I316"/>
      <c r="J316"/>
      <c r="K316"/>
      <c r="L316"/>
      <c r="M316"/>
      <c r="N316"/>
      <c r="O316"/>
      <c r="P316"/>
      <c r="Q316"/>
      <c r="R316"/>
      <c r="S316"/>
      <c r="T316"/>
    </row>
    <row r="317" spans="1:20">
      <c r="B317"/>
      <c r="C317"/>
      <c r="D317"/>
      <c r="E317"/>
      <c r="F317"/>
      <c r="G317"/>
      <c r="H317"/>
      <c r="I317"/>
      <c r="J317"/>
      <c r="K317"/>
      <c r="L317"/>
      <c r="M317"/>
      <c r="N317"/>
      <c r="O317"/>
      <c r="P317"/>
      <c r="Q317"/>
      <c r="R317"/>
      <c r="S317"/>
      <c r="T317"/>
    </row>
    <row r="318" spans="1:20">
      <c r="B318"/>
      <c r="C318"/>
      <c r="D318"/>
      <c r="E318"/>
      <c r="F318"/>
      <c r="G318"/>
      <c r="H318"/>
      <c r="I318"/>
      <c r="J318"/>
      <c r="K318"/>
      <c r="L318"/>
      <c r="M318"/>
      <c r="N318"/>
      <c r="O318"/>
      <c r="P318"/>
      <c r="Q318"/>
      <c r="R318"/>
      <c r="S318"/>
      <c r="T318"/>
    </row>
    <row r="319" spans="1:20">
      <c r="B319"/>
      <c r="C319"/>
      <c r="D319"/>
      <c r="E319"/>
      <c r="F319"/>
      <c r="G319"/>
      <c r="H319"/>
      <c r="I319"/>
      <c r="J319"/>
      <c r="K319"/>
      <c r="L319"/>
      <c r="M319"/>
      <c r="N319"/>
      <c r="O319"/>
      <c r="P319"/>
      <c r="Q319"/>
      <c r="R319"/>
      <c r="S319"/>
      <c r="T319"/>
    </row>
    <row r="320" spans="1:20">
      <c r="B320"/>
      <c r="C320"/>
      <c r="D320"/>
      <c r="E320"/>
      <c r="F320"/>
      <c r="G320"/>
      <c r="H320"/>
      <c r="I320"/>
      <c r="J320"/>
      <c r="K320"/>
      <c r="L320"/>
      <c r="M320"/>
      <c r="N320"/>
      <c r="O320"/>
      <c r="P320"/>
      <c r="Q320"/>
      <c r="R320"/>
      <c r="S320"/>
      <c r="T320"/>
    </row>
    <row r="321" spans="2:20">
      <c r="B321"/>
      <c r="C321"/>
      <c r="D321"/>
      <c r="E321"/>
      <c r="F321"/>
      <c r="G321"/>
      <c r="H321"/>
      <c r="I321"/>
      <c r="J321"/>
      <c r="K321"/>
      <c r="L321"/>
      <c r="M321"/>
      <c r="N321"/>
      <c r="O321"/>
      <c r="P321"/>
      <c r="Q321"/>
      <c r="R321"/>
      <c r="S321"/>
      <c r="T321"/>
    </row>
    <row r="322" spans="2:20">
      <c r="B322"/>
      <c r="C322"/>
      <c r="D322"/>
      <c r="E322"/>
      <c r="F322"/>
      <c r="G322"/>
      <c r="H322"/>
      <c r="I322"/>
      <c r="J322"/>
      <c r="K322"/>
      <c r="L322"/>
      <c r="M322"/>
      <c r="N322"/>
      <c r="O322"/>
      <c r="P322"/>
      <c r="Q322"/>
      <c r="R322"/>
      <c r="S322"/>
      <c r="T322"/>
    </row>
    <row r="323" spans="2:20">
      <c r="B323"/>
      <c r="C323"/>
      <c r="D323"/>
      <c r="E323"/>
      <c r="F323"/>
      <c r="G323"/>
      <c r="H323"/>
      <c r="I323"/>
      <c r="J323"/>
      <c r="K323"/>
      <c r="L323"/>
      <c r="M323"/>
      <c r="N323"/>
      <c r="O323"/>
      <c r="P323"/>
      <c r="Q323"/>
      <c r="R323"/>
      <c r="S323"/>
      <c r="T323"/>
    </row>
    <row r="324" spans="2:20">
      <c r="B324"/>
      <c r="C324"/>
      <c r="D324"/>
      <c r="E324"/>
      <c r="F324"/>
      <c r="G324"/>
      <c r="H324"/>
      <c r="I324"/>
      <c r="J324"/>
      <c r="K324"/>
      <c r="L324"/>
      <c r="M324"/>
      <c r="N324"/>
      <c r="O324"/>
      <c r="P324"/>
      <c r="Q324"/>
      <c r="R324"/>
      <c r="S324"/>
      <c r="T324"/>
    </row>
    <row r="325" spans="2:20">
      <c r="B325"/>
      <c r="C325"/>
      <c r="D325"/>
      <c r="E325"/>
      <c r="F325"/>
      <c r="G325"/>
      <c r="H325"/>
      <c r="I325"/>
      <c r="J325"/>
      <c r="K325"/>
      <c r="L325"/>
      <c r="M325"/>
      <c r="N325"/>
      <c r="O325"/>
      <c r="P325"/>
      <c r="Q325"/>
      <c r="R325"/>
      <c r="S325"/>
      <c r="T325"/>
    </row>
    <row r="326" spans="2:20">
      <c r="B326"/>
      <c r="C326"/>
      <c r="D326"/>
      <c r="E326"/>
      <c r="F326"/>
      <c r="G326"/>
      <c r="H326"/>
      <c r="I326"/>
      <c r="J326"/>
      <c r="K326"/>
      <c r="L326"/>
      <c r="M326"/>
      <c r="N326"/>
      <c r="O326"/>
      <c r="P326"/>
      <c r="Q326"/>
      <c r="R326"/>
      <c r="S326"/>
      <c r="T326"/>
    </row>
    <row r="327" spans="2:20">
      <c r="B327"/>
      <c r="C327"/>
      <c r="D327"/>
      <c r="E327"/>
      <c r="F327"/>
      <c r="G327"/>
      <c r="H327"/>
      <c r="I327"/>
      <c r="J327"/>
      <c r="K327"/>
      <c r="L327"/>
      <c r="M327"/>
      <c r="N327"/>
      <c r="O327"/>
      <c r="P327"/>
      <c r="Q327"/>
      <c r="R327"/>
      <c r="S327"/>
      <c r="T327"/>
    </row>
    <row r="328" spans="2:20">
      <c r="B328"/>
      <c r="C328"/>
      <c r="D328"/>
      <c r="E328"/>
      <c r="F328"/>
      <c r="G328"/>
      <c r="H328"/>
      <c r="I328"/>
      <c r="J328"/>
      <c r="K328"/>
      <c r="L328"/>
      <c r="M328"/>
      <c r="N328"/>
      <c r="O328"/>
      <c r="P328"/>
      <c r="Q328"/>
      <c r="R328"/>
      <c r="S328"/>
      <c r="T328"/>
    </row>
  </sheetData>
  <customSheetViews>
    <customSheetView guid="{5E394B0B-7867-4722-9497-A93AB2A9A773}"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1"/>
    </customSheetView>
    <customSheetView guid="{B1E1B596-A9A1-411D-A882-A48CB025B978}"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2"/>
    </customSheetView>
    <customSheetView guid="{E82B35BE-4719-4C53-A9EF-1CC6F153A6F3}" showPageBreaks="1">
      <pane xSplit="2" ySplit="7" topLeftCell="C147" activePane="bottomRight" state="frozen"/>
      <selection pane="bottomRight" activeCell="F197" sqref="F197"/>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3"/>
    </customSheetView>
    <customSheetView guid="{46F31544-8E6F-41C5-8628-1D6EE074AF15}"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4"/>
    </customSheetView>
    <customSheetView guid="{B2E1A0C6-5BA1-4CF1-B412-16D81FCDF11F}"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5"/>
    </customSheetView>
    <customSheetView guid="{967E0446-E234-427F-8E57-7FE287052E2E}"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6"/>
    </customSheetView>
    <customSheetView guid="{2ACFE167-4169-43A6-9AB2-59D5A2DA2DB4}"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 right="0" top="0" bottom="0" header="0" footer="0"/>
      <pageSetup scale="88" orientation="landscape" r:id="rId7"/>
    </customSheetView>
  </customSheetViews>
  <pageMargins left="0.3" right="0.22" top="0.75" bottom="0.75" header="0.3" footer="0.3"/>
  <pageSetup scale="88" orientation="landscape" r:id="rId8"/>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legacyDrawing r:id="rId9"/>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50"/>
    <pageSetUpPr autoPageBreaks="0"/>
  </sheetPr>
  <dimension ref="A1:AP134"/>
  <sheetViews>
    <sheetView zoomScaleNormal="100" zoomScaleSheetLayoutView="82" workbookViewId="0">
      <pane xSplit="5" ySplit="6" topLeftCell="F7" activePane="bottomRight" state="frozen"/>
      <selection pane="bottomRight" activeCell="Q7" sqref="Q7:Q21"/>
      <selection pane="bottomLeft" activeCell="A7" sqref="A7"/>
      <selection pane="topRight" activeCell="F1" sqref="F1"/>
    </sheetView>
  </sheetViews>
  <sheetFormatPr defaultColWidth="9.140625" defaultRowHeight="15"/>
  <cols>
    <col min="1" max="1" width="2.7109375" customWidth="1"/>
    <col min="2" max="2" width="14.42578125" customWidth="1"/>
    <col min="3" max="3" width="14.42578125" hidden="1" customWidth="1"/>
    <col min="4" max="4" width="12.42578125" hidden="1" customWidth="1"/>
    <col min="5" max="5" width="11" hidden="1" customWidth="1"/>
    <col min="6" max="6" width="13.5703125" customWidth="1"/>
    <col min="7" max="7" width="11.28515625" hidden="1" customWidth="1"/>
    <col min="8" max="8" width="11" hidden="1" customWidth="1"/>
    <col min="9" max="9" width="11.28515625" bestFit="1" customWidth="1"/>
    <col min="10" max="10" width="12.7109375" customWidth="1"/>
    <col min="11" max="11" width="12.28515625" customWidth="1"/>
    <col min="12" max="12" width="11.7109375" customWidth="1"/>
    <col min="13" max="13" width="11.140625" customWidth="1"/>
    <col min="14" max="14" width="7.140625" customWidth="1"/>
    <col min="15" max="15" width="11.42578125" customWidth="1"/>
    <col min="16" max="16" width="7.5703125" customWidth="1"/>
    <col min="17" max="17" width="11.140625" customWidth="1"/>
    <col min="18" max="18" width="7.5703125" customWidth="1"/>
    <col min="20" max="20" width="4.28515625" customWidth="1"/>
    <col min="21" max="21" width="14.28515625" customWidth="1"/>
    <col min="22" max="22" width="11.140625" hidden="1" customWidth="1"/>
    <col min="23" max="23" width="11.140625" customWidth="1"/>
    <col min="24" max="24" width="12.85546875" customWidth="1"/>
    <col min="25" max="31" width="12.28515625" customWidth="1"/>
    <col min="32" max="32" width="10.5703125" customWidth="1"/>
    <col min="33" max="34" width="9.140625" hidden="1" customWidth="1"/>
    <col min="35" max="35" width="11" customWidth="1"/>
  </cols>
  <sheetData>
    <row r="1" spans="1:42">
      <c r="B1" s="201" t="s">
        <v>614</v>
      </c>
      <c r="C1" s="42"/>
    </row>
    <row r="2" spans="1:42" ht="15.75" thickBot="1">
      <c r="B2" s="202" t="s">
        <v>615</v>
      </c>
      <c r="K2" s="3"/>
      <c r="L2" s="3"/>
      <c r="M2" s="3"/>
      <c r="N2" s="3"/>
      <c r="O2" s="3"/>
      <c r="P2" s="3"/>
      <c r="Q2" s="3"/>
      <c r="R2" s="3"/>
    </row>
    <row r="3" spans="1:42" s="39" customFormat="1" ht="31.5" customHeight="1" thickBot="1">
      <c r="B3" s="203" t="s">
        <v>616</v>
      </c>
      <c r="C3" s="203"/>
      <c r="D3" s="203"/>
      <c r="E3" s="203"/>
      <c r="F3" s="1965" t="s">
        <v>616</v>
      </c>
      <c r="G3" s="1965"/>
      <c r="H3" s="1965"/>
      <c r="I3" s="1965"/>
      <c r="J3" s="1965"/>
      <c r="K3" s="1965"/>
      <c r="L3" s="1965"/>
      <c r="M3" s="1965"/>
      <c r="N3" s="1965"/>
      <c r="O3" s="1965"/>
      <c r="P3" s="1965"/>
      <c r="Q3" s="218"/>
      <c r="R3" s="218"/>
      <c r="U3" s="1966" t="s">
        <v>617</v>
      </c>
      <c r="V3" s="1967"/>
      <c r="W3" s="1967"/>
      <c r="X3" s="1967"/>
      <c r="Y3" s="1967"/>
      <c r="Z3" s="1967"/>
      <c r="AA3" s="1967"/>
      <c r="AB3" s="1967"/>
      <c r="AC3" s="1967"/>
      <c r="AD3" s="1967"/>
      <c r="AE3" s="351"/>
      <c r="AG3" s="1968" t="s">
        <v>618</v>
      </c>
      <c r="AH3" s="1911"/>
      <c r="AI3" s="1911"/>
      <c r="AJ3" s="1911"/>
      <c r="AK3" s="1911"/>
      <c r="AL3" s="1911"/>
      <c r="AM3" s="1911"/>
      <c r="AN3" s="1969"/>
    </row>
    <row r="4" spans="1:42">
      <c r="B4" s="1074" t="s">
        <v>98</v>
      </c>
      <c r="C4" s="1074">
        <v>2006</v>
      </c>
      <c r="D4" s="1970">
        <v>2007</v>
      </c>
      <c r="E4" s="1971"/>
      <c r="F4" s="1074" t="s">
        <v>98</v>
      </c>
      <c r="G4" s="1972">
        <v>2008</v>
      </c>
      <c r="H4" s="1973"/>
      <c r="I4" s="1972">
        <v>2009</v>
      </c>
      <c r="J4" s="1973"/>
      <c r="K4" s="1974">
        <v>2010</v>
      </c>
      <c r="L4" s="1974"/>
      <c r="M4" s="1975">
        <v>2011</v>
      </c>
      <c r="N4" s="1975"/>
      <c r="O4" s="1975" t="s">
        <v>228</v>
      </c>
      <c r="P4" s="1975"/>
      <c r="Q4" s="1975" t="s">
        <v>229</v>
      </c>
      <c r="R4" s="1975"/>
      <c r="U4" s="352" t="s">
        <v>98</v>
      </c>
      <c r="V4" s="91">
        <v>2006</v>
      </c>
      <c r="W4" s="352" t="s">
        <v>98</v>
      </c>
      <c r="X4" s="167">
        <v>2007</v>
      </c>
      <c r="Y4" s="167">
        <v>2008</v>
      </c>
      <c r="Z4" s="167"/>
      <c r="AA4" s="167">
        <v>2009</v>
      </c>
      <c r="AB4" s="167">
        <v>2010</v>
      </c>
      <c r="AC4" s="168">
        <v>2011</v>
      </c>
      <c r="AD4" s="168" t="s">
        <v>228</v>
      </c>
      <c r="AE4" s="93" t="s">
        <v>229</v>
      </c>
      <c r="AG4" s="348" t="s">
        <v>98</v>
      </c>
      <c r="AH4" s="353">
        <v>2006</v>
      </c>
      <c r="AI4" s="353"/>
      <c r="AJ4" s="167">
        <v>2007</v>
      </c>
      <c r="AK4" s="167">
        <v>2008</v>
      </c>
      <c r="AL4" s="167">
        <v>2009</v>
      </c>
      <c r="AM4" s="167">
        <v>2010</v>
      </c>
      <c r="AN4" s="168">
        <v>2011</v>
      </c>
      <c r="AO4" s="168" t="s">
        <v>228</v>
      </c>
      <c r="AP4" s="168" t="s">
        <v>229</v>
      </c>
    </row>
    <row r="5" spans="1:42" ht="24.75" customHeight="1">
      <c r="B5" s="1075"/>
      <c r="C5" s="1075"/>
      <c r="D5" s="1076" t="s">
        <v>153</v>
      </c>
      <c r="E5" s="1077" t="s">
        <v>154</v>
      </c>
      <c r="F5" s="1077"/>
      <c r="G5" s="1076" t="s">
        <v>153</v>
      </c>
      <c r="H5" s="1077" t="s">
        <v>154</v>
      </c>
      <c r="I5" s="1076" t="s">
        <v>153</v>
      </c>
      <c r="J5" s="1077" t="s">
        <v>154</v>
      </c>
      <c r="K5" s="1076" t="s">
        <v>153</v>
      </c>
      <c r="L5" s="1077" t="s">
        <v>154</v>
      </c>
      <c r="M5" s="1077" t="s">
        <v>153</v>
      </c>
      <c r="N5" s="1077" t="s">
        <v>154</v>
      </c>
      <c r="O5" s="1077" t="s">
        <v>153</v>
      </c>
      <c r="P5" s="1077" t="s">
        <v>154</v>
      </c>
      <c r="Q5" s="1077" t="s">
        <v>153</v>
      </c>
      <c r="R5" s="1077" t="s">
        <v>154</v>
      </c>
      <c r="S5" s="1077" t="s">
        <v>619</v>
      </c>
      <c r="U5" s="24"/>
      <c r="V5" s="24"/>
      <c r="W5" s="24"/>
      <c r="X5" s="2159" t="s">
        <v>153</v>
      </c>
      <c r="Y5" s="2159" t="s">
        <v>153</v>
      </c>
      <c r="Z5" s="2159"/>
      <c r="AA5" s="2159" t="s">
        <v>153</v>
      </c>
      <c r="AB5" s="2159" t="s">
        <v>153</v>
      </c>
      <c r="AC5" s="2159" t="s">
        <v>153</v>
      </c>
      <c r="AD5" s="2159" t="s">
        <v>153</v>
      </c>
      <c r="AE5" s="2159" t="s">
        <v>153</v>
      </c>
      <c r="AG5" s="169"/>
      <c r="AH5" s="169"/>
      <c r="AI5" s="169"/>
      <c r="AJ5" s="2160" t="s">
        <v>153</v>
      </c>
      <c r="AK5" s="2160" t="s">
        <v>153</v>
      </c>
      <c r="AL5" s="2160" t="s">
        <v>153</v>
      </c>
      <c r="AM5" s="2160" t="s">
        <v>153</v>
      </c>
      <c r="AN5" s="2160" t="s">
        <v>153</v>
      </c>
      <c r="AO5" s="2160" t="s">
        <v>153</v>
      </c>
      <c r="AP5" s="2160" t="s">
        <v>153</v>
      </c>
    </row>
    <row r="6" spans="1:42">
      <c r="B6" s="1075"/>
      <c r="C6" s="1075"/>
      <c r="D6" s="1074" t="s">
        <v>155</v>
      </c>
      <c r="E6" s="1074" t="s">
        <v>177</v>
      </c>
      <c r="F6" s="1074"/>
      <c r="G6" s="1074" t="s">
        <v>155</v>
      </c>
      <c r="H6" s="1074" t="s">
        <v>156</v>
      </c>
      <c r="I6" s="1074" t="s">
        <v>155</v>
      </c>
      <c r="J6" s="1074" t="s">
        <v>156</v>
      </c>
      <c r="K6" s="1074" t="s">
        <v>155</v>
      </c>
      <c r="L6" s="1074" t="s">
        <v>156</v>
      </c>
      <c r="M6" s="1074" t="s">
        <v>155</v>
      </c>
      <c r="N6" s="1074" t="s">
        <v>156</v>
      </c>
      <c r="O6" s="1074" t="s">
        <v>155</v>
      </c>
      <c r="P6" s="1074" t="s">
        <v>156</v>
      </c>
      <c r="Q6" s="1074" t="s">
        <v>155</v>
      </c>
      <c r="R6" s="1074" t="s">
        <v>156</v>
      </c>
      <c r="U6" s="25"/>
      <c r="V6" s="25"/>
      <c r="W6" s="25"/>
      <c r="X6" s="26" t="s">
        <v>155</v>
      </c>
      <c r="Y6" s="26" t="s">
        <v>155</v>
      </c>
      <c r="Z6" s="26" t="s">
        <v>620</v>
      </c>
      <c r="AA6" s="26" t="s">
        <v>155</v>
      </c>
      <c r="AB6" s="26" t="s">
        <v>155</v>
      </c>
      <c r="AC6" s="26" t="s">
        <v>155</v>
      </c>
      <c r="AD6" s="26" t="s">
        <v>155</v>
      </c>
      <c r="AE6" s="26" t="s">
        <v>155</v>
      </c>
      <c r="AF6" s="352" t="s">
        <v>621</v>
      </c>
      <c r="AG6" s="170"/>
      <c r="AH6" s="170"/>
      <c r="AI6" s="170"/>
      <c r="AJ6" s="171" t="s">
        <v>155</v>
      </c>
      <c r="AK6" s="171" t="s">
        <v>155</v>
      </c>
      <c r="AL6" s="171" t="s">
        <v>155</v>
      </c>
      <c r="AM6" s="171" t="s">
        <v>155</v>
      </c>
      <c r="AN6" s="171" t="s">
        <v>155</v>
      </c>
      <c r="AO6" s="171" t="s">
        <v>155</v>
      </c>
      <c r="AP6" s="171" t="s">
        <v>155</v>
      </c>
    </row>
    <row r="7" spans="1:42">
      <c r="A7">
        <v>1</v>
      </c>
      <c r="B7" s="1078" t="s">
        <v>200</v>
      </c>
      <c r="C7" s="1078"/>
      <c r="D7" s="1079">
        <v>3788103</v>
      </c>
      <c r="E7" s="1080">
        <f t="shared" ref="E7:E21" si="0">(D7/D$22)*100</f>
        <v>18.294912408464963</v>
      </c>
      <c r="F7" s="1081" t="s">
        <v>140</v>
      </c>
      <c r="G7" s="1079">
        <v>4342218</v>
      </c>
      <c r="H7" s="1080">
        <f>(G7/G$22)*100</f>
        <v>18.389289463382525</v>
      </c>
      <c r="I7" s="1082">
        <v>4632490</v>
      </c>
      <c r="J7" s="1083">
        <f t="shared" ref="J7:J17" si="1">(I7/I$22)*100</f>
        <v>19.298005165339198</v>
      </c>
      <c r="K7" s="1082">
        <v>7783925</v>
      </c>
      <c r="L7" s="1083">
        <f>(K7/K$22)*100</f>
        <v>24.986850325428559</v>
      </c>
      <c r="M7" s="1079">
        <v>7846447</v>
      </c>
      <c r="N7" s="1083">
        <f>(M7/M$22)*100</f>
        <v>22.315226302988211</v>
      </c>
      <c r="O7" s="1079">
        <f>+'[2]P &amp; L LI 2013 &amp; 12'!H144</f>
        <v>6495863</v>
      </c>
      <c r="P7" s="1083">
        <f t="shared" ref="P7:P17" si="2">(O7/O$22)*100</f>
        <v>17.333066860338516</v>
      </c>
      <c r="Q7" s="1079">
        <f>+'[2]P &amp; L LI 2013 &amp; 12'!E144</f>
        <v>6863047</v>
      </c>
      <c r="R7" s="1083">
        <f>(Q7/Q$22)*100</f>
        <v>16.615226841919561</v>
      </c>
      <c r="S7" s="1084">
        <f>+(Q7-O7)/O7*100</f>
        <v>5.6525822665902901</v>
      </c>
      <c r="T7">
        <v>1</v>
      </c>
      <c r="U7" s="1085" t="s">
        <v>204</v>
      </c>
      <c r="V7" s="1085"/>
      <c r="W7" s="1086" t="s">
        <v>143</v>
      </c>
      <c r="X7" s="1087">
        <f t="shared" ref="X7:X12" si="3">VLOOKUP(U7,$B$7:$D$21,3,0)</f>
        <v>6847185</v>
      </c>
      <c r="Y7" s="1087">
        <f t="shared" ref="Y7:Y12" si="4">VLOOKUP(W7,$F$7:$G$21,2,0)</f>
        <v>8257279</v>
      </c>
      <c r="Z7" s="1087">
        <f>VLOOKUP(W7,F72:M86,8,0)</f>
        <v>0</v>
      </c>
      <c r="AA7" s="1087">
        <f t="shared" ref="AA7:AA12" si="5">VLOOKUP(W7,$F$7:$I$21,4,0)</f>
        <v>7522328</v>
      </c>
      <c r="AB7" s="1087">
        <f t="shared" ref="AB7:AB12" si="6">VLOOKUP(W7,$F$7:$K$21,6,0)</f>
        <v>8786120</v>
      </c>
      <c r="AC7" s="1087">
        <f t="shared" ref="AC7:AC12" si="7">VLOOKUP(W7,$F$7:$M$21,8,0)</f>
        <v>9815942.7451399993</v>
      </c>
      <c r="AD7" s="1087">
        <f t="shared" ref="AD7:AD12" si="8">VLOOKUP(W7,$F$7:$O$21,10,0)</f>
        <v>10829470</v>
      </c>
      <c r="AE7" s="1087">
        <f t="shared" ref="AE7:AE12" si="9">VLOOKUP(W7,$F$7:$Q$21,12,0)</f>
        <v>11122906.218729999</v>
      </c>
      <c r="AF7">
        <f>VLOOKUP(W7,F72:R86,12,0)</f>
        <v>1</v>
      </c>
      <c r="AG7" s="1088" t="s">
        <v>204</v>
      </c>
      <c r="AI7" s="354" t="s">
        <v>143</v>
      </c>
      <c r="AJ7" s="355">
        <f>+X7/$D$22*100</f>
        <v>33.068966134119151</v>
      </c>
      <c r="AK7" s="355">
        <f>+Y7/$G$22*100</f>
        <v>34.969569402298504</v>
      </c>
      <c r="AL7" s="355">
        <f>+AA7/$I$22*100</f>
        <v>31.3364787834136</v>
      </c>
      <c r="AM7" s="355">
        <f>+AB7/$K$22*100+0.01</f>
        <v>28.213954352239309</v>
      </c>
      <c r="AN7" s="355">
        <f>+AC7/$M$22*100-0.01</f>
        <v>27.906454891618385</v>
      </c>
      <c r="AO7" s="356">
        <f>+AD7/$O$22*100</f>
        <v>28.896534236025325</v>
      </c>
      <c r="AP7" s="356">
        <f>+AE7/$Q$22*100</f>
        <v>26.928215698595199</v>
      </c>
    </row>
    <row r="8" spans="1:42">
      <c r="A8">
        <v>2</v>
      </c>
      <c r="B8" s="1078" t="s">
        <v>199</v>
      </c>
      <c r="C8" s="1078"/>
      <c r="D8" s="1079">
        <v>0</v>
      </c>
      <c r="E8" s="1080">
        <f t="shared" si="0"/>
        <v>0</v>
      </c>
      <c r="F8" s="1081" t="s">
        <v>108</v>
      </c>
      <c r="G8" s="1079">
        <v>4013</v>
      </c>
      <c r="H8" s="1080">
        <f>(G8/G$22)*100</f>
        <v>1.6995051518959681E-2</v>
      </c>
      <c r="I8" s="1082">
        <v>101816</v>
      </c>
      <c r="J8" s="1083">
        <f t="shared" si="1"/>
        <v>0.42414461637568046</v>
      </c>
      <c r="K8" s="1082">
        <v>204813.75133999999</v>
      </c>
      <c r="L8" s="1083">
        <f>(K8/K$22)*100</f>
        <v>0.65746401067869009</v>
      </c>
      <c r="M8" s="1079">
        <v>351299.33501599997</v>
      </c>
      <c r="N8" s="1083">
        <f>(M8/M$22)*100</f>
        <v>0.9990922210997295</v>
      </c>
      <c r="O8" s="1079">
        <f>+'[2]P &amp; L LI 2013 &amp; 12'!H110</f>
        <v>532141.81854000001</v>
      </c>
      <c r="P8" s="1083">
        <f t="shared" si="2"/>
        <v>1.4199267626081318</v>
      </c>
      <c r="Q8" s="1079">
        <f>+'[2]P &amp; L LI 2013 &amp; 12'!E110</f>
        <v>828789.90813200013</v>
      </c>
      <c r="R8" s="1083">
        <f t="shared" ref="R8:R17" si="10">(Q8/Q$22)*100</f>
        <v>2.006475014364153</v>
      </c>
      <c r="S8" s="1084">
        <f>+(Q8-O8)/O8*100</f>
        <v>55.746058523626765</v>
      </c>
      <c r="T8">
        <v>2</v>
      </c>
      <c r="U8" s="1085" t="s">
        <v>200</v>
      </c>
      <c r="V8" s="1085"/>
      <c r="W8" s="1086" t="s">
        <v>140</v>
      </c>
      <c r="X8" s="1087">
        <f t="shared" si="3"/>
        <v>3788103</v>
      </c>
      <c r="Y8" s="1087">
        <f t="shared" si="4"/>
        <v>4342218</v>
      </c>
      <c r="Z8" s="1087">
        <f>VLOOKUP(W8,F73:M87,8,0)</f>
        <v>0</v>
      </c>
      <c r="AA8" s="1087">
        <f t="shared" si="5"/>
        <v>4632490</v>
      </c>
      <c r="AB8" s="1087">
        <f t="shared" si="6"/>
        <v>7783925</v>
      </c>
      <c r="AC8" s="1087">
        <f t="shared" si="7"/>
        <v>7846447</v>
      </c>
      <c r="AD8" s="1087">
        <f t="shared" si="8"/>
        <v>6495863</v>
      </c>
      <c r="AE8" s="1087">
        <f t="shared" si="9"/>
        <v>6863047</v>
      </c>
      <c r="AF8">
        <f>VLOOKUP(W9,F74:S88,12,0)</f>
        <v>2</v>
      </c>
      <c r="AG8" s="1088" t="s">
        <v>214</v>
      </c>
      <c r="AI8" s="354" t="s">
        <v>130</v>
      </c>
      <c r="AJ8" s="355">
        <f>+X9/$D$22*100</f>
        <v>21.625041673190985</v>
      </c>
      <c r="AK8" s="355">
        <f>+Y9/$G$22*100</f>
        <v>19.048683063321111</v>
      </c>
      <c r="AL8" s="355">
        <f>+AA9/$I$22*100</f>
        <v>20.07854919055319</v>
      </c>
      <c r="AM8" s="355">
        <f>+AB9/$K$22*100</f>
        <v>19.29199565899334</v>
      </c>
      <c r="AN8" s="355">
        <f>+AC9/$M$22*100</f>
        <v>19.177240244143764</v>
      </c>
      <c r="AO8" s="356">
        <f>+AD9/$O$22*100</f>
        <v>19.662962850370686</v>
      </c>
      <c r="AP8" s="356">
        <f>+AE9/Q22*100</f>
        <v>19.537136580879157</v>
      </c>
    </row>
    <row r="9" spans="1:42">
      <c r="A9">
        <v>3</v>
      </c>
      <c r="B9" s="1078" t="s">
        <v>201</v>
      </c>
      <c r="C9" s="1078"/>
      <c r="D9" s="1079">
        <v>130986</v>
      </c>
      <c r="E9" s="1080">
        <f t="shared" si="0"/>
        <v>0.63260618751263942</v>
      </c>
      <c r="F9" s="1081" t="s">
        <v>141</v>
      </c>
      <c r="G9" s="1079">
        <v>188676</v>
      </c>
      <c r="H9" s="1080">
        <f>(G9/G$22)*100</f>
        <v>0.79904269633472147</v>
      </c>
      <c r="I9" s="1082">
        <v>207097</v>
      </c>
      <c r="J9" s="1083">
        <f t="shared" si="1"/>
        <v>0.86272371353769839</v>
      </c>
      <c r="K9" s="1082">
        <v>240155.78</v>
      </c>
      <c r="L9" s="1083">
        <f>(K9/K$22)*100</f>
        <v>0.77091397073411538</v>
      </c>
      <c r="M9" s="1079">
        <v>303786.40899999999</v>
      </c>
      <c r="N9" s="1083">
        <f>(M9/M$22)*100</f>
        <v>0.86396587711701034</v>
      </c>
      <c r="O9" s="1079">
        <f>+'[2]P &amp; L LI 2013 &amp; 12'!H178</f>
        <v>364758.88936999999</v>
      </c>
      <c r="P9" s="1083">
        <f t="shared" si="2"/>
        <v>0.97329488281280419</v>
      </c>
      <c r="Q9" s="1079">
        <f>+'[2]P &amp; L LI 2013 &amp; 12'!E178</f>
        <v>542986.16200000001</v>
      </c>
      <c r="R9" s="1083">
        <f t="shared" si="10"/>
        <v>1.3145528879014354</v>
      </c>
      <c r="S9" s="1084">
        <f>+(Q9-O9)/O9*100</f>
        <v>48.861666658166584</v>
      </c>
      <c r="T9">
        <v>3</v>
      </c>
      <c r="U9" s="1085" t="s">
        <v>214</v>
      </c>
      <c r="V9" s="1085"/>
      <c r="W9" s="1086" t="s">
        <v>130</v>
      </c>
      <c r="X9" s="1087">
        <f t="shared" si="3"/>
        <v>4477632</v>
      </c>
      <c r="Y9" s="1087">
        <f t="shared" si="4"/>
        <v>4497919</v>
      </c>
      <c r="Z9" s="1087">
        <f>VLOOKUP(W9,F74:M88,8,0)</f>
        <v>0</v>
      </c>
      <c r="AA9" s="1087">
        <f t="shared" si="5"/>
        <v>4819859.7493799999</v>
      </c>
      <c r="AB9" s="1087">
        <f t="shared" si="6"/>
        <v>6009859</v>
      </c>
      <c r="AC9" s="1087">
        <f t="shared" si="7"/>
        <v>6743072.964569998</v>
      </c>
      <c r="AD9" s="1087">
        <f t="shared" si="8"/>
        <v>7369031.3364199949</v>
      </c>
      <c r="AE9" s="1087">
        <f t="shared" si="9"/>
        <v>8069964.2487999983</v>
      </c>
      <c r="AF9">
        <f>VLOOKUP(W8,F73:S87,12,0)</f>
        <v>3</v>
      </c>
      <c r="AG9" s="1088" t="s">
        <v>200</v>
      </c>
      <c r="AI9" s="354" t="s">
        <v>140</v>
      </c>
      <c r="AJ9" s="355">
        <f>+X8/$D$22*100</f>
        <v>18.294912408464963</v>
      </c>
      <c r="AK9" s="355">
        <f>+Y8/$G$22*100</f>
        <v>18.389289463382525</v>
      </c>
      <c r="AL9" s="355">
        <f>+AA8/$I$22*100</f>
        <v>19.298005165339198</v>
      </c>
      <c r="AM9" s="355">
        <f>+AB8/$K$22*100</f>
        <v>24.986850325428559</v>
      </c>
      <c r="AN9" s="355">
        <f>+AC8/$M$22*100</f>
        <v>22.315226302988211</v>
      </c>
      <c r="AO9" s="356">
        <f>+AD8/$O$22*100</f>
        <v>17.333066860338516</v>
      </c>
      <c r="AP9" s="356">
        <f>+AE8/Q22*100</f>
        <v>16.615226841919561</v>
      </c>
    </row>
    <row r="10" spans="1:42">
      <c r="A10">
        <v>4</v>
      </c>
      <c r="B10" s="1078" t="s">
        <v>197</v>
      </c>
      <c r="C10" s="1078"/>
      <c r="D10" s="1079"/>
      <c r="E10" s="1089">
        <f t="shared" si="0"/>
        <v>0</v>
      </c>
      <c r="F10" s="1081" t="s">
        <v>111</v>
      </c>
      <c r="G10" s="1089"/>
      <c r="H10" s="1089">
        <v>0</v>
      </c>
      <c r="I10" s="1089"/>
      <c r="J10" s="1089">
        <f t="shared" si="1"/>
        <v>0</v>
      </c>
      <c r="K10" s="1089"/>
      <c r="L10" s="1089">
        <f>(K10/K$22)*100</f>
        <v>0</v>
      </c>
      <c r="M10" s="1079">
        <v>0</v>
      </c>
      <c r="N10" s="1083">
        <f>(M10/M$22)*100</f>
        <v>0</v>
      </c>
      <c r="O10" s="1079">
        <f>+'[2]P &amp; L LI 2013 &amp; 12'!H76</f>
        <v>101900.14992770001</v>
      </c>
      <c r="P10" s="1083">
        <f t="shared" si="2"/>
        <v>0.27190261121198883</v>
      </c>
      <c r="Q10" s="1079">
        <f>+'[2]P &amp; L LI 2013 &amp; 12'!E76</f>
        <v>206494.24839999998</v>
      </c>
      <c r="R10" s="1083">
        <f t="shared" si="10"/>
        <v>0.49991625858276723</v>
      </c>
      <c r="S10" s="1084">
        <f>+(Q10-O10)/O10*100</f>
        <v>102.64371401466177</v>
      </c>
      <c r="T10">
        <v>4</v>
      </c>
      <c r="U10" s="1085" t="s">
        <v>216</v>
      </c>
      <c r="V10" s="2161"/>
      <c r="W10" s="1086" t="s">
        <v>150</v>
      </c>
      <c r="X10" s="1087">
        <f t="shared" si="3"/>
        <v>2163480</v>
      </c>
      <c r="Y10" s="1087">
        <f t="shared" si="4"/>
        <v>2503887</v>
      </c>
      <c r="Z10" s="1087">
        <f>VLOOKUP(W10,F75:M89,8,0)</f>
        <v>0</v>
      </c>
      <c r="AA10" s="1087">
        <f t="shared" si="5"/>
        <v>2778184</v>
      </c>
      <c r="AB10" s="1087">
        <f t="shared" si="6"/>
        <v>3465505</v>
      </c>
      <c r="AC10" s="1087">
        <f t="shared" si="7"/>
        <v>4471627</v>
      </c>
      <c r="AD10" s="1087">
        <f t="shared" si="8"/>
        <v>5106323</v>
      </c>
      <c r="AE10" s="1087">
        <f t="shared" si="9"/>
        <v>5515063</v>
      </c>
      <c r="AF10">
        <f>VLOOKUP(W10,F75:S89,12,0)</f>
        <v>4</v>
      </c>
      <c r="AG10" s="1088" t="s">
        <v>216</v>
      </c>
      <c r="AI10" s="354" t="s">
        <v>150</v>
      </c>
      <c r="AJ10" s="355">
        <f>+X10/$D$22*100</f>
        <v>10.448680275448103</v>
      </c>
      <c r="AK10" s="355">
        <f>+Y10/$G$22*100</f>
        <v>10.603959273026016</v>
      </c>
      <c r="AL10" s="355">
        <f>+AA10/$I$22*100</f>
        <v>11.57334590733336</v>
      </c>
      <c r="AM10" s="355">
        <f>+AB10/$K$22*100</f>
        <v>11.124471874667895</v>
      </c>
      <c r="AN10" s="355">
        <f>+AC10/$M$22*100</f>
        <v>12.717267885394786</v>
      </c>
      <c r="AO10" s="356">
        <f>+AD10/$O$22*100</f>
        <v>13.625323989973982</v>
      </c>
      <c r="AP10" s="356">
        <f>+AE10/$Q$22*100</f>
        <v>13.351798813628616</v>
      </c>
    </row>
    <row r="11" spans="1:42">
      <c r="A11">
        <v>5</v>
      </c>
      <c r="B11" s="1078" t="s">
        <v>196</v>
      </c>
      <c r="C11" s="1078"/>
      <c r="D11" s="1079">
        <v>890793</v>
      </c>
      <c r="E11" s="1080">
        <f t="shared" si="0"/>
        <v>4.3021480432484891</v>
      </c>
      <c r="F11" s="1081" t="s">
        <v>139</v>
      </c>
      <c r="G11" s="1079">
        <v>970077</v>
      </c>
      <c r="H11" s="1080">
        <f>(G11/G$22)*100</f>
        <v>4.1082752535155374</v>
      </c>
      <c r="I11" s="1082">
        <v>1009031</v>
      </c>
      <c r="J11" s="1083">
        <f t="shared" si="1"/>
        <v>4.2034166182738391</v>
      </c>
      <c r="K11" s="1082">
        <v>1242608.3961700001</v>
      </c>
      <c r="L11" s="1083">
        <f>(K11/K$22)*100</f>
        <v>3.9888449603793239</v>
      </c>
      <c r="M11" s="1079">
        <v>1579190.622</v>
      </c>
      <c r="N11" s="1083">
        <f>(M11/M$22)*100</f>
        <v>4.4912042489405346</v>
      </c>
      <c r="O11" s="1079">
        <f>+'[2]P &amp; L LI 2013 &amp; 12'!H42</f>
        <v>2034084</v>
      </c>
      <c r="P11" s="1083">
        <f t="shared" si="2"/>
        <v>5.4275950665130734</v>
      </c>
      <c r="Q11" s="1079">
        <f>+'[2]P &amp; L LI 2013 &amp; 12'!E42</f>
        <v>2520283</v>
      </c>
      <c r="R11" s="1083">
        <f t="shared" si="10"/>
        <v>6.1015280459005394</v>
      </c>
      <c r="S11" s="1084">
        <f t="shared" ref="S11:S21" si="11">+(Q11-O11)/O11*100</f>
        <v>23.902601859116928</v>
      </c>
      <c r="T11">
        <v>5</v>
      </c>
      <c r="U11" s="357" t="s">
        <v>196</v>
      </c>
      <c r="W11" s="354" t="s">
        <v>139</v>
      </c>
      <c r="X11" s="1087">
        <f t="shared" si="3"/>
        <v>890793</v>
      </c>
      <c r="Y11" s="1087">
        <f t="shared" si="4"/>
        <v>970077</v>
      </c>
      <c r="Z11" s="1087"/>
      <c r="AA11" s="1087">
        <f t="shared" si="5"/>
        <v>1009031</v>
      </c>
      <c r="AB11" s="1087">
        <f t="shared" si="6"/>
        <v>1242608.3961700001</v>
      </c>
      <c r="AC11" s="1087">
        <f t="shared" si="7"/>
        <v>1579190.622</v>
      </c>
      <c r="AD11" s="1087">
        <f t="shared" si="8"/>
        <v>2034084</v>
      </c>
      <c r="AE11" s="1087">
        <f t="shared" si="9"/>
        <v>2520283</v>
      </c>
      <c r="AF11">
        <v>5</v>
      </c>
      <c r="AG11" s="357" t="s">
        <v>196</v>
      </c>
      <c r="AI11" s="354" t="s">
        <v>139</v>
      </c>
      <c r="AK11" s="9">
        <f>+Y11/G22*100</f>
        <v>4.1082752535155374</v>
      </c>
      <c r="AL11" s="9">
        <f>+AA11/I22*100</f>
        <v>4.2034166182738391</v>
      </c>
      <c r="AM11" s="9">
        <f>+AB11/K22*100</f>
        <v>3.9888449603793239</v>
      </c>
      <c r="AN11" s="9">
        <f>+AC11/M22*100</f>
        <v>4.4912042489405346</v>
      </c>
      <c r="AO11" s="9">
        <f>+AD11/O22*100</f>
        <v>5.4275950665130734</v>
      </c>
      <c r="AP11" s="356">
        <f>+AE11/$Q$22*100</f>
        <v>6.1015280459005394</v>
      </c>
    </row>
    <row r="12" spans="1:42">
      <c r="A12">
        <v>6</v>
      </c>
      <c r="B12" s="1078" t="s">
        <v>204</v>
      </c>
      <c r="C12" s="1078"/>
      <c r="D12" s="1079">
        <v>6847185</v>
      </c>
      <c r="E12" s="1080">
        <f t="shared" si="0"/>
        <v>33.068966134119151</v>
      </c>
      <c r="F12" s="1081" t="s">
        <v>143</v>
      </c>
      <c r="G12" s="1079">
        <v>8257279</v>
      </c>
      <c r="H12" s="1080">
        <f>(G12/G$22)*100</f>
        <v>34.969569402298504</v>
      </c>
      <c r="I12" s="1082">
        <v>7522328</v>
      </c>
      <c r="J12" s="1083">
        <f t="shared" si="1"/>
        <v>31.3364787834136</v>
      </c>
      <c r="K12" s="1082">
        <v>8786120</v>
      </c>
      <c r="L12" s="1083">
        <f>(K12/K$22)*100+0.01</f>
        <v>28.213954352239309</v>
      </c>
      <c r="M12" s="1079">
        <v>9815942.7451399993</v>
      </c>
      <c r="N12" s="1083">
        <f>(M12/M$22)*100-0.01</f>
        <v>27.906454891618385</v>
      </c>
      <c r="O12" s="1079">
        <f>+'[2]P &amp; L LI 2013 &amp; 12'!H212</f>
        <v>10829470</v>
      </c>
      <c r="P12" s="1083">
        <f t="shared" si="2"/>
        <v>28.896534236025325</v>
      </c>
      <c r="Q12" s="1079">
        <f>+'[2]P &amp; L LI 2013 &amp; 12'!E212</f>
        <v>11122906.218729999</v>
      </c>
      <c r="R12" s="1083">
        <f t="shared" si="10"/>
        <v>26.928215698595199</v>
      </c>
      <c r="S12" s="1084">
        <f t="shared" si="11"/>
        <v>2.709608307054721</v>
      </c>
      <c r="T12">
        <v>6</v>
      </c>
      <c r="U12" s="1085" t="s">
        <v>208</v>
      </c>
      <c r="V12" s="1085"/>
      <c r="W12" s="1086" t="s">
        <v>147</v>
      </c>
      <c r="X12" s="1087">
        <f t="shared" si="3"/>
        <v>1206033</v>
      </c>
      <c r="Y12" s="1087">
        <f t="shared" si="4"/>
        <v>1426160</v>
      </c>
      <c r="Z12" s="1087">
        <f>VLOOKUP(W12,F76:M90,8,0)</f>
        <v>0</v>
      </c>
      <c r="AA12" s="1087">
        <f t="shared" si="5"/>
        <v>1431628</v>
      </c>
      <c r="AB12" s="1087">
        <f t="shared" si="6"/>
        <v>1685409</v>
      </c>
      <c r="AC12" s="1087">
        <f t="shared" si="7"/>
        <v>1871986.46325</v>
      </c>
      <c r="AD12" s="1087">
        <f t="shared" si="8"/>
        <v>2025075.1086100002</v>
      </c>
      <c r="AE12" s="1087">
        <f t="shared" si="9"/>
        <v>2150506.5177199999</v>
      </c>
      <c r="AF12">
        <f>VLOOKUP(W12,F76:S90,12,0)</f>
        <v>6</v>
      </c>
      <c r="AG12" s="1088" t="s">
        <v>208</v>
      </c>
      <c r="AI12" s="354" t="s">
        <v>622</v>
      </c>
      <c r="AL12" s="9">
        <f>100-(AL7+AL8+AL9+AL10+AL11)</f>
        <v>13.510204335086812</v>
      </c>
      <c r="AM12" s="9">
        <f>100-(AM7+AM8+AM9+AM10+AM11)</f>
        <v>12.393882828291581</v>
      </c>
      <c r="AN12" s="9">
        <f>100-(AN7+AN8+AN9+AN10+AN11)</f>
        <v>13.392606426914313</v>
      </c>
      <c r="AO12" s="9">
        <f>100-(AO7+AO8+AO9+AO10+AO11)</f>
        <v>15.054516996778418</v>
      </c>
      <c r="AP12" s="9">
        <f>100-(AP7+AP8+AP9+AP10+AP11)</f>
        <v>17.46609401907692</v>
      </c>
    </row>
    <row r="13" spans="1:42">
      <c r="A13">
        <v>7</v>
      </c>
      <c r="B13" s="1078" t="s">
        <v>205</v>
      </c>
      <c r="C13" s="1078"/>
      <c r="D13" s="1079">
        <v>100392.815</v>
      </c>
      <c r="E13" s="1080">
        <f t="shared" si="0"/>
        <v>0.48485422832067332</v>
      </c>
      <c r="F13" s="1081" t="s">
        <v>144</v>
      </c>
      <c r="G13" s="1079">
        <v>131003.72199999999</v>
      </c>
      <c r="H13" s="1080">
        <f>(G13/G$22)*100</f>
        <v>0.55480064903201387</v>
      </c>
      <c r="I13" s="1079">
        <v>149401.253</v>
      </c>
      <c r="J13" s="1083">
        <f t="shared" si="1"/>
        <v>0.62237504065894333</v>
      </c>
      <c r="K13" s="1079">
        <v>233539.66399999999</v>
      </c>
      <c r="L13" s="1083">
        <f>(K13/K$22)*100</f>
        <v>0.74967585497276457</v>
      </c>
      <c r="M13" s="1079">
        <v>269578.71580000001</v>
      </c>
      <c r="N13" s="1083">
        <f t="shared" ref="N13:N21" si="12">(M13/M$22)*100</f>
        <v>0.76667949831891347</v>
      </c>
      <c r="O13" s="1079">
        <f>+'[2]P &amp; L LI 2013 &amp; 12'!H246</f>
        <v>312055.98389999999</v>
      </c>
      <c r="P13" s="1083">
        <f t="shared" si="2"/>
        <v>0.83266645757575553</v>
      </c>
      <c r="Q13" s="1079">
        <f>+'[2]P &amp; L LI 2013 &amp; 12'!E246</f>
        <v>337975.97847999999</v>
      </c>
      <c r="R13" s="1083">
        <f t="shared" si="10"/>
        <v>0.81822950499463643</v>
      </c>
      <c r="S13" s="1084">
        <f t="shared" si="11"/>
        <v>8.3062001426981773</v>
      </c>
      <c r="U13" s="1090" t="s">
        <v>133</v>
      </c>
      <c r="V13" s="2162">
        <v>17104186</v>
      </c>
      <c r="W13" s="1091" t="s">
        <v>133</v>
      </c>
      <c r="X13" s="1092"/>
      <c r="Y13" s="1092"/>
      <c r="Z13" s="1092"/>
      <c r="AA13" s="1092"/>
      <c r="AB13" s="1092"/>
      <c r="AC13" s="1092"/>
      <c r="AD13" s="1092"/>
      <c r="AE13" s="1092"/>
      <c r="AG13" s="1093" t="s">
        <v>133</v>
      </c>
    </row>
    <row r="14" spans="1:42">
      <c r="A14">
        <v>8</v>
      </c>
      <c r="B14" s="1078" t="s">
        <v>207</v>
      </c>
      <c r="C14" s="1078"/>
      <c r="D14" s="1079">
        <v>767576</v>
      </c>
      <c r="E14" s="1080">
        <f t="shared" si="0"/>
        <v>3.7070627928648991</v>
      </c>
      <c r="F14" s="1081" t="s">
        <v>146</v>
      </c>
      <c r="G14" s="1079">
        <v>914170</v>
      </c>
      <c r="H14" s="1080">
        <f>(G14/G$22)*100</f>
        <v>3.8715091570115554</v>
      </c>
      <c r="I14" s="1079">
        <v>984866</v>
      </c>
      <c r="J14" s="1083">
        <f t="shared" si="1"/>
        <v>4.1027501743483432</v>
      </c>
      <c r="K14" s="1079">
        <v>1084480</v>
      </c>
      <c r="L14" s="1083">
        <f>(K14/K$22)*100</f>
        <v>3.4812436451945215</v>
      </c>
      <c r="M14" s="1079">
        <v>1290367.39479</v>
      </c>
      <c r="N14" s="1083">
        <f t="shared" si="12"/>
        <v>3.6697935293179427</v>
      </c>
      <c r="O14" s="1079">
        <f>+'[2]P &amp; L LI 2013 &amp; 12'!H280</f>
        <v>1500027.7209900001</v>
      </c>
      <c r="P14" s="1083">
        <f t="shared" si="2"/>
        <v>4.002559903169276</v>
      </c>
      <c r="Q14" s="1079">
        <f>+'[2]P &amp; L LI 2013 &amp; 12'!E280</f>
        <v>2014547</v>
      </c>
      <c r="R14" s="1083">
        <f t="shared" si="10"/>
        <v>4.8771566606943724</v>
      </c>
      <c r="S14" s="1084">
        <f t="shared" si="11"/>
        <v>34.300651368657604</v>
      </c>
      <c r="U14" s="2163" t="s">
        <v>623</v>
      </c>
      <c r="V14" s="2164"/>
      <c r="W14" s="2165" t="s">
        <v>623</v>
      </c>
      <c r="X14" s="2166">
        <f>+D23</f>
        <v>21.056756603325045</v>
      </c>
      <c r="Y14" s="2167">
        <f>+G23</f>
        <v>14.039480356386793</v>
      </c>
      <c r="Z14" s="2167"/>
      <c r="AA14" s="2167">
        <f>+I23</f>
        <v>1.6612388871432187</v>
      </c>
      <c r="AB14" s="2167">
        <f>+K23</f>
        <v>29.773212388164644</v>
      </c>
      <c r="AC14" s="2167">
        <f>+M23</f>
        <v>12.871584749204711</v>
      </c>
      <c r="AD14" s="2167">
        <f>+O23</f>
        <v>6.5834305410152814</v>
      </c>
      <c r="AE14" s="1094">
        <f>+Q23</f>
        <v>10.217169456511401</v>
      </c>
      <c r="AG14" s="2168" t="s">
        <v>623</v>
      </c>
      <c r="AI14" s="354" t="s">
        <v>147</v>
      </c>
      <c r="AJ14" s="355">
        <f>+X12/$D$22*100</f>
        <v>5.8246220065078029</v>
      </c>
      <c r="AK14" s="355">
        <f>+Y12/$G$22*100</f>
        <v>6.0397863628904913</v>
      </c>
      <c r="AL14" s="355">
        <f>+AA12/$I$22*100</f>
        <v>5.9638692234293496</v>
      </c>
      <c r="AM14" s="355">
        <f>+AB12/$K$22*100</f>
        <v>5.410260558796522</v>
      </c>
      <c r="AN14" s="355">
        <f>+AC12/$M$22*100</f>
        <v>5.323913047976272</v>
      </c>
      <c r="AO14" s="356">
        <f>+AD12/$O$22*100</f>
        <v>5.403556425796606</v>
      </c>
      <c r="AP14" s="356">
        <f>+AE12/$Q$22*100</f>
        <v>5.2063104940042386</v>
      </c>
    </row>
    <row r="15" spans="1:42">
      <c r="A15">
        <v>9</v>
      </c>
      <c r="B15" s="1078" t="s">
        <v>208</v>
      </c>
      <c r="C15" s="1078"/>
      <c r="D15" s="1079">
        <v>1206033</v>
      </c>
      <c r="E15" s="1080">
        <f t="shared" si="0"/>
        <v>5.8246220065078029</v>
      </c>
      <c r="F15" s="1081" t="s">
        <v>147</v>
      </c>
      <c r="G15" s="1079">
        <v>1426160</v>
      </c>
      <c r="H15" s="1080">
        <f>(G15/G$22)*100+0.01</f>
        <v>6.0497863628904911</v>
      </c>
      <c r="I15" s="1079">
        <v>1431628</v>
      </c>
      <c r="J15" s="1083">
        <f t="shared" si="1"/>
        <v>5.9638692234293496</v>
      </c>
      <c r="K15" s="1079">
        <v>1685409</v>
      </c>
      <c r="L15" s="1083">
        <f>(K15/K$22)*100+0.01</f>
        <v>5.4202605587965218</v>
      </c>
      <c r="M15" s="1079">
        <v>1871986.46325</v>
      </c>
      <c r="N15" s="1083">
        <f t="shared" si="12"/>
        <v>5.323913047976272</v>
      </c>
      <c r="O15" s="1079">
        <f>+'[2]P &amp; L LI 2013 &amp; 12'!H314</f>
        <v>2025075.1086100002</v>
      </c>
      <c r="P15" s="1083">
        <f t="shared" si="2"/>
        <v>5.403556425796606</v>
      </c>
      <c r="Q15" s="1079">
        <f>+'[2]P &amp; L LI 2013 &amp; 12'!E314</f>
        <v>2150506.5177199999</v>
      </c>
      <c r="R15" s="1083">
        <f t="shared" si="10"/>
        <v>5.2063104940042386</v>
      </c>
      <c r="S15" s="1084">
        <f t="shared" si="11"/>
        <v>6.1939139233257894</v>
      </c>
      <c r="U15" s="350"/>
      <c r="V15" s="27"/>
      <c r="W15" s="358"/>
      <c r="X15" s="359"/>
      <c r="Y15" s="100"/>
      <c r="Z15" s="100"/>
      <c r="AA15" s="100"/>
      <c r="AB15" s="100"/>
      <c r="AC15" s="100"/>
      <c r="AD15" s="100"/>
      <c r="AE15" s="1095"/>
      <c r="AI15" s="38" t="s">
        <v>624</v>
      </c>
      <c r="AJ15" s="38"/>
      <c r="AK15" s="360">
        <f>+(Y7-X7)/X7*100</f>
        <v>20.593776858665276</v>
      </c>
      <c r="AL15" s="360">
        <f>+(AA7-Y7)/Y7*100</f>
        <v>-8.9006439046082857</v>
      </c>
      <c r="AM15" s="360">
        <f t="shared" ref="AM15:AP18" si="13">+(AB7-AA7)/AA7*100</f>
        <v>16.80054366148352</v>
      </c>
      <c r="AN15" s="360">
        <f t="shared" si="13"/>
        <v>11.721018437490033</v>
      </c>
      <c r="AO15" s="360">
        <f t="shared" si="13"/>
        <v>10.325317508211947</v>
      </c>
      <c r="AP15" s="361">
        <f t="shared" si="13"/>
        <v>2.709608307054721</v>
      </c>
    </row>
    <row r="16" spans="1:42">
      <c r="A16">
        <v>10</v>
      </c>
      <c r="B16" s="1078" t="s">
        <v>209</v>
      </c>
      <c r="C16" s="1078"/>
      <c r="D16" s="1079">
        <v>254238</v>
      </c>
      <c r="E16" s="1080">
        <f t="shared" si="0"/>
        <v>1.2278604728813645</v>
      </c>
      <c r="F16" s="1081" t="s">
        <v>121</v>
      </c>
      <c r="G16" s="1079">
        <v>255099</v>
      </c>
      <c r="H16" s="1080">
        <f t="shared" ref="H16:H21" si="14">(G16/G$22)*100</f>
        <v>1.0803440437166947</v>
      </c>
      <c r="I16" s="1079">
        <v>251150</v>
      </c>
      <c r="J16" s="1083">
        <f t="shared" si="1"/>
        <v>1.0462394948019185</v>
      </c>
      <c r="K16" s="1079">
        <v>252656</v>
      </c>
      <c r="L16" s="1083">
        <f>(K16/K$22)*100</f>
        <v>0.81104040131700617</v>
      </c>
      <c r="M16" s="1079">
        <v>295859</v>
      </c>
      <c r="N16" s="1083">
        <f t="shared" si="12"/>
        <v>0.84142039559762394</v>
      </c>
      <c r="O16" s="1079">
        <f>+'[2]P &amp; L LI 2013 &amp; 12'!H348</f>
        <v>303344</v>
      </c>
      <c r="P16" s="1083">
        <f t="shared" si="2"/>
        <v>0.8094200622276867</v>
      </c>
      <c r="Q16" s="1079">
        <f>+'[2]P &amp; L LI 2013 &amp; 12'!E348</f>
        <v>322712</v>
      </c>
      <c r="R16" s="1083">
        <f t="shared" si="10"/>
        <v>0.78127588002960568</v>
      </c>
      <c r="S16" s="1084">
        <f t="shared" si="11"/>
        <v>6.3848304235455453</v>
      </c>
      <c r="AI16" s="38" t="s">
        <v>625</v>
      </c>
      <c r="AJ16" s="38"/>
      <c r="AK16" s="360">
        <f>+(Y8-X8)/X8*100</f>
        <v>14.627770153029102</v>
      </c>
      <c r="AL16" s="360">
        <f>+(AA8-Y8)/Y8*100</f>
        <v>6.6848785574561198</v>
      </c>
      <c r="AM16" s="360">
        <f t="shared" si="13"/>
        <v>68.028964984274126</v>
      </c>
      <c r="AN16" s="360">
        <f t="shared" si="13"/>
        <v>0.803219455480365</v>
      </c>
      <c r="AO16" s="360">
        <f t="shared" si="13"/>
        <v>-17.212682377131969</v>
      </c>
      <c r="AP16" s="361">
        <f t="shared" si="13"/>
        <v>5.6525822665902901</v>
      </c>
    </row>
    <row r="17" spans="1:42">
      <c r="A17">
        <v>11</v>
      </c>
      <c r="B17" s="1078" t="s">
        <v>210</v>
      </c>
      <c r="C17" s="1078"/>
      <c r="D17" s="1089">
        <v>0</v>
      </c>
      <c r="E17" s="1089">
        <f t="shared" si="0"/>
        <v>0</v>
      </c>
      <c r="F17" s="1081" t="s">
        <v>148</v>
      </c>
      <c r="G17" s="1089">
        <v>0</v>
      </c>
      <c r="H17" s="1089">
        <f t="shared" si="14"/>
        <v>0</v>
      </c>
      <c r="I17" s="1089">
        <v>0</v>
      </c>
      <c r="J17" s="1089">
        <f t="shared" si="1"/>
        <v>0</v>
      </c>
      <c r="K17" s="1079">
        <v>0</v>
      </c>
      <c r="L17" s="1083">
        <f>(K17/K$22)*100</f>
        <v>0</v>
      </c>
      <c r="M17" s="1079">
        <v>51426.839</v>
      </c>
      <c r="N17" s="1083">
        <f t="shared" si="12"/>
        <v>0.14625747810854262</v>
      </c>
      <c r="O17" s="1079">
        <f>+'[2]P &amp; L LI 2013 &amp; 12'!H382</f>
        <v>106237.90670000001</v>
      </c>
      <c r="P17" s="1083">
        <f t="shared" si="2"/>
        <v>0.28347715152451725</v>
      </c>
      <c r="Q17" s="1079">
        <f>+'[2]P &amp; L LI 2013 &amp; 12'!E382</f>
        <v>274797.61674999999</v>
      </c>
      <c r="R17" s="1083">
        <f t="shared" si="10"/>
        <v>0.66527662391356546</v>
      </c>
      <c r="S17" s="1084">
        <f>+(Q17-O17)/O17*100</f>
        <v>158.66249184105959</v>
      </c>
      <c r="AI17" s="38" t="s">
        <v>626</v>
      </c>
      <c r="AJ17" s="38"/>
      <c r="AK17" s="360">
        <f>+(Y9-X9)/X9*100</f>
        <v>0.45307430356045336</v>
      </c>
      <c r="AL17" s="360">
        <f>+(AA9-Y9)/Y9*100</f>
        <v>7.157548843809769</v>
      </c>
      <c r="AM17" s="360">
        <f t="shared" si="13"/>
        <v>24.689499539339813</v>
      </c>
      <c r="AN17" s="360">
        <f t="shared" si="13"/>
        <v>12.20018580419271</v>
      </c>
      <c r="AO17" s="360">
        <f t="shared" si="13"/>
        <v>9.2829838137442433</v>
      </c>
      <c r="AP17" s="361">
        <f t="shared" si="13"/>
        <v>9.5118731401748793</v>
      </c>
    </row>
    <row r="18" spans="1:42">
      <c r="A18">
        <v>12</v>
      </c>
      <c r="B18" s="1078" t="s">
        <v>211</v>
      </c>
      <c r="C18" s="1078"/>
      <c r="D18" s="1079">
        <v>23813</v>
      </c>
      <c r="E18" s="1080">
        <f t="shared" si="0"/>
        <v>0.11500657431510607</v>
      </c>
      <c r="F18" s="1081" t="s">
        <v>124</v>
      </c>
      <c r="G18" s="1079">
        <v>52637</v>
      </c>
      <c r="H18" s="1080">
        <f t="shared" si="14"/>
        <v>0.2229176493405135</v>
      </c>
      <c r="I18" s="1079">
        <v>55606</v>
      </c>
      <c r="J18" s="1083">
        <f>(I18/I$22)*100+0.01</f>
        <v>0.24164321460464061</v>
      </c>
      <c r="K18" s="1079">
        <v>89984</v>
      </c>
      <c r="L18" s="1083">
        <f>(K18/K$22)*100-0.01</f>
        <v>0.27885385453782807</v>
      </c>
      <c r="M18" s="1079">
        <v>143156</v>
      </c>
      <c r="N18" s="1083">
        <f t="shared" si="12"/>
        <v>0.40713440575467852</v>
      </c>
      <c r="O18" s="1079">
        <f>+'[2]P &amp; L LI 2013 &amp; 12'!H416</f>
        <v>192780</v>
      </c>
      <c r="P18" s="1083">
        <f>(O18/O$22)*100</f>
        <v>0.51439949231319371</v>
      </c>
      <c r="Q18" s="1079">
        <f>+'[2]P &amp; L LI 2013 &amp; 12'!E416</f>
        <v>251719.53922999999</v>
      </c>
      <c r="R18" s="1083">
        <f>(Q18/Q$22)*100</f>
        <v>0.60940530421107708</v>
      </c>
      <c r="S18" s="1084">
        <f t="shared" si="11"/>
        <v>30.573471952484692</v>
      </c>
      <c r="U18" s="15" t="s">
        <v>627</v>
      </c>
      <c r="AI18" s="38" t="s">
        <v>628</v>
      </c>
      <c r="AJ18" s="38"/>
      <c r="AK18" s="360">
        <f>+(Y10-X10)/X10*100</f>
        <v>15.734233734538799</v>
      </c>
      <c r="AL18" s="360">
        <f>+(AA10-Y10)/Y10*100</f>
        <v>10.954847403257416</v>
      </c>
      <c r="AM18" s="360">
        <f t="shared" si="13"/>
        <v>24.73993803146228</v>
      </c>
      <c r="AN18" s="360">
        <f t="shared" si="13"/>
        <v>29.032478671939586</v>
      </c>
      <c r="AO18" s="360">
        <f t="shared" si="13"/>
        <v>14.193849352819454</v>
      </c>
      <c r="AP18" s="361">
        <f t="shared" si="13"/>
        <v>8.0045856871960499</v>
      </c>
    </row>
    <row r="19" spans="1:42">
      <c r="A19">
        <v>13</v>
      </c>
      <c r="B19" s="1078" t="s">
        <v>215</v>
      </c>
      <c r="C19" s="1078"/>
      <c r="D19" s="1079">
        <v>55541</v>
      </c>
      <c r="E19" s="1080">
        <f t="shared" si="0"/>
        <v>0.26823920312582644</v>
      </c>
      <c r="F19" s="1081" t="s">
        <v>149</v>
      </c>
      <c r="G19" s="1079">
        <v>69617</v>
      </c>
      <c r="H19" s="1080">
        <f t="shared" si="14"/>
        <v>0.29482793461136708</v>
      </c>
      <c r="I19" s="1082">
        <v>61563</v>
      </c>
      <c r="J19" s="1083">
        <f>(I19/I$22)*100</f>
        <v>0.25645885733024293</v>
      </c>
      <c r="K19" s="1082">
        <v>73030</v>
      </c>
      <c r="L19" s="1083">
        <f>(K19/K$22)*100</f>
        <v>0.23443053206011721</v>
      </c>
      <c r="M19" s="1079">
        <v>128113.201</v>
      </c>
      <c r="N19" s="1083">
        <f t="shared" si="12"/>
        <v>0.36435281761480265</v>
      </c>
      <c r="O19" s="1079">
        <f>+'[2]P &amp; L LI 2013 &amp; 12'!H484</f>
        <v>203615.92386000001</v>
      </c>
      <c r="P19" s="1083">
        <f>(O19/O$22)*100</f>
        <v>0.54331324753846821</v>
      </c>
      <c r="Q19" s="1079">
        <f>+'[2]P &amp; L LI 2013 &amp; 12'!E484</f>
        <v>283975.24881000002</v>
      </c>
      <c r="R19" s="1083">
        <f>(Q19/Q$22)*100</f>
        <v>0.68749539038107976</v>
      </c>
      <c r="S19" s="1084">
        <f>+(Q19-O19)/O19*100</f>
        <v>39.466129871675747</v>
      </c>
      <c r="U19" s="1096"/>
      <c r="V19" s="1096"/>
      <c r="W19" s="1097">
        <v>2009</v>
      </c>
      <c r="X19" s="1097">
        <v>2013</v>
      </c>
      <c r="Y19" s="1097" t="s">
        <v>629</v>
      </c>
      <c r="Z19" s="195"/>
      <c r="AI19" s="38" t="s">
        <v>630</v>
      </c>
      <c r="AJ19" s="38"/>
      <c r="AK19" s="360">
        <f>+(Y12-X12)/X12*100</f>
        <v>18.252153962619598</v>
      </c>
      <c r="AL19" s="360">
        <f>+(AA12-Y12)/Y12*100</f>
        <v>0.38340719133898016</v>
      </c>
      <c r="AM19" s="360">
        <f>+(AB12-AA12)/AA12*100</f>
        <v>17.726741863109691</v>
      </c>
      <c r="AN19" s="360">
        <f>+(AC12-AB12)/AB12*100</f>
        <v>11.07015942421098</v>
      </c>
      <c r="AO19" s="360">
        <f>+(AD12-AC12)/AC12*100</f>
        <v>8.1778713877139566</v>
      </c>
      <c r="AP19" s="361">
        <f>+(AE12-AD12)/AD12*100</f>
        <v>6.1939139233257894</v>
      </c>
    </row>
    <row r="20" spans="1:42">
      <c r="A20">
        <v>14</v>
      </c>
      <c r="B20" s="1078" t="s">
        <v>214</v>
      </c>
      <c r="C20" s="1078"/>
      <c r="D20" s="1079">
        <v>4477632</v>
      </c>
      <c r="E20" s="1080">
        <f t="shared" si="0"/>
        <v>21.625041673190985</v>
      </c>
      <c r="F20" s="1081" t="s">
        <v>130</v>
      </c>
      <c r="G20" s="1079">
        <v>4497919</v>
      </c>
      <c r="H20" s="1080">
        <f t="shared" si="14"/>
        <v>19.048683063321111</v>
      </c>
      <c r="I20" s="1082">
        <v>4819859.7493799999</v>
      </c>
      <c r="J20" s="1083">
        <f>(I20/I$22)*100</f>
        <v>20.07854919055319</v>
      </c>
      <c r="K20" s="1082">
        <v>6009859</v>
      </c>
      <c r="L20" s="1083">
        <f>(K20/K$22)*100</f>
        <v>19.29199565899334</v>
      </c>
      <c r="M20" s="1079">
        <v>6743072.964569998</v>
      </c>
      <c r="N20" s="1083">
        <f t="shared" si="12"/>
        <v>19.177240244143764</v>
      </c>
      <c r="O20" s="1079">
        <f>+'[2]P &amp; L LI 2013 &amp; 12'!H450</f>
        <v>7369031.3364199949</v>
      </c>
      <c r="P20" s="1083">
        <f>(O20/O$22)*100</f>
        <v>19.662962850370686</v>
      </c>
      <c r="Q20" s="1079">
        <f>+'[2]P &amp; L LI 2013 &amp; 12'!E450</f>
        <v>8069964.2487999983</v>
      </c>
      <c r="R20" s="1083">
        <f>(Q20/Q$22)*100</f>
        <v>19.537136580879157</v>
      </c>
      <c r="S20" s="1084">
        <f>+(Q20-O20)/O20*100</f>
        <v>9.5118731401748793</v>
      </c>
      <c r="U20" s="1096" t="s">
        <v>631</v>
      </c>
      <c r="V20" s="1096"/>
      <c r="W20" s="1098">
        <f>+AL7+AL8+AL9+AL10+AL14</f>
        <v>88.25024827006871</v>
      </c>
      <c r="X20" s="1099">
        <f>+AP7+AP8+AP9+AP10+AP11</f>
        <v>82.53390598092308</v>
      </c>
      <c r="Y20" s="1100">
        <f>+X20-W20</f>
        <v>-5.7163422891456293</v>
      </c>
    </row>
    <row r="21" spans="1:42">
      <c r="A21">
        <v>15</v>
      </c>
      <c r="B21" s="1078" t="s">
        <v>216</v>
      </c>
      <c r="C21" s="1078"/>
      <c r="D21" s="1079">
        <v>2163480</v>
      </c>
      <c r="E21" s="1080">
        <f t="shared" si="0"/>
        <v>10.448680275448103</v>
      </c>
      <c r="F21" s="1081" t="s">
        <v>150</v>
      </c>
      <c r="G21" s="1079">
        <v>2503887</v>
      </c>
      <c r="H21" s="1080">
        <f t="shared" si="14"/>
        <v>10.603959273026016</v>
      </c>
      <c r="I21" s="1082">
        <v>2778184</v>
      </c>
      <c r="J21" s="1083">
        <f>(I21/I$22)*100</f>
        <v>11.57334590733336</v>
      </c>
      <c r="K21" s="1082">
        <v>3465505</v>
      </c>
      <c r="L21" s="1083">
        <f>(K21/K$22)*100</f>
        <v>11.124471874667895</v>
      </c>
      <c r="M21" s="1079">
        <v>4471627</v>
      </c>
      <c r="N21" s="1083">
        <f t="shared" si="12"/>
        <v>12.717267885394786</v>
      </c>
      <c r="O21" s="1079">
        <f>+'[2]P &amp; L LI 2013 &amp; 12'!H518</f>
        <v>5106323</v>
      </c>
      <c r="P21" s="1083">
        <f>(O21/O$22)*100</f>
        <v>13.625323989973982</v>
      </c>
      <c r="Q21" s="1079">
        <f>+'[2]P &amp; L LI 2013 &amp; 12'!E518</f>
        <v>5515063</v>
      </c>
      <c r="R21" s="1083">
        <f>(Q21/Q$22)*100</f>
        <v>13.351798813628616</v>
      </c>
      <c r="S21" s="1084">
        <f t="shared" si="11"/>
        <v>8.0045856871960499</v>
      </c>
      <c r="U21" s="1096" t="s">
        <v>622</v>
      </c>
      <c r="V21" s="1096"/>
      <c r="W21" s="1101">
        <f>100-W20</f>
        <v>11.74975172993129</v>
      </c>
      <c r="X21" s="1099">
        <f>100-X20</f>
        <v>17.46609401907692</v>
      </c>
      <c r="Y21" s="1100">
        <f>+X21-W21</f>
        <v>5.7163422891456293</v>
      </c>
    </row>
    <row r="22" spans="1:42">
      <c r="B22" s="1075" t="s">
        <v>133</v>
      </c>
      <c r="C22" s="1102">
        <v>17104186</v>
      </c>
      <c r="D22" s="1103">
        <f t="shared" ref="D22:N22" si="15">SUM(D7:D21)</f>
        <v>20705772.814999998</v>
      </c>
      <c r="E22" s="1103">
        <f t="shared" si="15"/>
        <v>99.999999999999986</v>
      </c>
      <c r="F22" s="1104"/>
      <c r="G22" s="1103">
        <f t="shared" si="15"/>
        <v>23612755.721999999</v>
      </c>
      <c r="H22" s="1103">
        <f t="shared" si="15"/>
        <v>100.01</v>
      </c>
      <c r="I22" s="1103">
        <f t="shared" si="15"/>
        <v>24005020.002379999</v>
      </c>
      <c r="J22" s="1103">
        <f t="shared" si="15"/>
        <v>100.01</v>
      </c>
      <c r="K22" s="1103">
        <f t="shared" si="15"/>
        <v>31152085.591510002</v>
      </c>
      <c r="L22" s="1103">
        <f t="shared" si="15"/>
        <v>100.00999999999999</v>
      </c>
      <c r="M22" s="1103">
        <f>SUM(M7:M21)-1</f>
        <v>35161852.689566001</v>
      </c>
      <c r="N22" s="1103">
        <f t="shared" si="15"/>
        <v>99.990002843991192</v>
      </c>
      <c r="O22" s="1103">
        <f>SUM(O7:O21)</f>
        <v>37476708.838317692</v>
      </c>
      <c r="P22" s="1103">
        <f>SUM(P7:P21)</f>
        <v>100</v>
      </c>
      <c r="Q22" s="1103">
        <f>SUM(Q7:Q21)</f>
        <v>41305767.687051997</v>
      </c>
      <c r="R22" s="1103">
        <f>SUM(R7:R21)</f>
        <v>100</v>
      </c>
      <c r="AK22" s="166" t="s">
        <v>632</v>
      </c>
    </row>
    <row r="23" spans="1:42">
      <c r="B23" s="2169" t="s">
        <v>623</v>
      </c>
      <c r="C23" s="1075"/>
      <c r="D23" s="1958">
        <f>+((D22-C22)/C22)*100</f>
        <v>21.056756603325045</v>
      </c>
      <c r="E23" s="1958"/>
      <c r="F23" s="2170" t="s">
        <v>633</v>
      </c>
      <c r="G23" s="1958">
        <f>((G22-D22)/D22)*100</f>
        <v>14.039480356386793</v>
      </c>
      <c r="H23" s="1958"/>
      <c r="I23" s="1958">
        <f>((I22-G22)/G22)*100</f>
        <v>1.6612388871432187</v>
      </c>
      <c r="J23" s="1958"/>
      <c r="K23" s="1958">
        <f>((K22-I22)/I22)*100</f>
        <v>29.773212388164644</v>
      </c>
      <c r="L23" s="1958"/>
      <c r="M23" s="1958">
        <f>((M22-K22)/K22)*100</f>
        <v>12.871584749204711</v>
      </c>
      <c r="N23" s="1958"/>
      <c r="O23" s="1958">
        <f>((O22-M22)/M22)*100</f>
        <v>6.5834305410152814</v>
      </c>
      <c r="P23" s="1958"/>
      <c r="Q23" s="1958">
        <f>((Q22-O22)/O22)*100</f>
        <v>10.217169456511401</v>
      </c>
      <c r="R23" s="1958"/>
    </row>
    <row r="24" spans="1:42">
      <c r="B24" s="1963"/>
      <c r="C24" s="1075"/>
      <c r="D24" s="1958"/>
      <c r="E24" s="1958"/>
      <c r="F24" s="1964"/>
      <c r="G24" s="1958"/>
      <c r="H24" s="1958"/>
      <c r="I24" s="1958"/>
      <c r="J24" s="1958"/>
      <c r="K24" s="1958"/>
      <c r="L24" s="1958"/>
      <c r="M24" s="1958"/>
      <c r="N24" s="1958"/>
      <c r="O24" s="1958"/>
      <c r="P24" s="1958"/>
      <c r="Q24" s="1958"/>
      <c r="R24" s="1958"/>
    </row>
    <row r="26" spans="1:42">
      <c r="B26" s="204" t="s">
        <v>634</v>
      </c>
      <c r="C26" s="42"/>
      <c r="F26" s="204" t="s">
        <v>634</v>
      </c>
    </row>
    <row r="27" spans="1:42">
      <c r="B27" s="204" t="s">
        <v>635</v>
      </c>
      <c r="F27" s="204" t="s">
        <v>635</v>
      </c>
    </row>
    <row r="28" spans="1:42">
      <c r="B28" s="42"/>
      <c r="C28" s="42"/>
    </row>
    <row r="29" spans="1:42">
      <c r="G29" s="156">
        <f>+G10+G12+G15+G19+G21</f>
        <v>12256943</v>
      </c>
      <c r="K29" s="157">
        <f>+K10+K12+K15+K19+K21</f>
        <v>14010064</v>
      </c>
    </row>
    <row r="30" spans="1:42">
      <c r="G30" s="9">
        <f>+G29/G22*100</f>
        <v>51.908142972826376</v>
      </c>
      <c r="K30" s="157">
        <f>+K29/K22*100</f>
        <v>44.973117317763844</v>
      </c>
    </row>
    <row r="31" spans="1:42">
      <c r="G31" s="9">
        <f>100-G30</f>
        <v>48.091857027173624</v>
      </c>
      <c r="K31" s="99">
        <f>100-K30</f>
        <v>55.026882682236156</v>
      </c>
    </row>
    <row r="36" spans="4:39">
      <c r="D36" s="166" t="s">
        <v>636</v>
      </c>
    </row>
    <row r="48" spans="4:39">
      <c r="AM48" s="204" t="s">
        <v>634</v>
      </c>
    </row>
    <row r="49" spans="20:39">
      <c r="AM49" s="204" t="s">
        <v>635</v>
      </c>
    </row>
    <row r="57" spans="20:39">
      <c r="T57" s="39"/>
      <c r="U57" s="39"/>
      <c r="V57" s="39"/>
      <c r="W57" s="39"/>
      <c r="X57" s="39"/>
      <c r="Y57" s="39"/>
      <c r="Z57" s="39"/>
      <c r="AA57" s="39"/>
      <c r="AB57" s="39"/>
      <c r="AC57" s="39"/>
      <c r="AD57" s="39"/>
      <c r="AE57" s="39"/>
      <c r="AF57" s="39"/>
    </row>
    <row r="68" spans="1:32" s="39" customFormat="1" ht="36" customHeight="1">
      <c r="B68" s="189" t="s">
        <v>617</v>
      </c>
      <c r="C68" s="190"/>
      <c r="D68" s="190"/>
      <c r="E68" s="190"/>
      <c r="F68" s="1959" t="s">
        <v>617</v>
      </c>
      <c r="G68" s="1959"/>
      <c r="H68" s="1959"/>
      <c r="I68" s="1959"/>
      <c r="J68" s="1959"/>
      <c r="K68" s="1959"/>
      <c r="L68" s="214"/>
      <c r="M68" s="214"/>
      <c r="N68" s="214" t="s">
        <v>637</v>
      </c>
      <c r="O68" s="214" t="s">
        <v>638</v>
      </c>
      <c r="P68" s="214" t="s">
        <v>639</v>
      </c>
      <c r="Q68" s="214" t="s">
        <v>171</v>
      </c>
      <c r="R68" s="214" t="s">
        <v>640</v>
      </c>
      <c r="T68"/>
      <c r="AB68"/>
      <c r="AC68"/>
      <c r="AD68"/>
      <c r="AE68"/>
      <c r="AF68"/>
    </row>
    <row r="69" spans="1:32">
      <c r="B69" s="1960" t="s">
        <v>98</v>
      </c>
      <c r="C69" s="91"/>
      <c r="D69" s="167">
        <v>2007</v>
      </c>
      <c r="F69" s="1962" t="s">
        <v>98</v>
      </c>
      <c r="G69" s="167">
        <v>2008</v>
      </c>
      <c r="H69" s="167">
        <v>2009</v>
      </c>
      <c r="I69" s="1105">
        <v>2010</v>
      </c>
      <c r="J69" s="1106">
        <v>2011</v>
      </c>
      <c r="K69" s="1106" t="s">
        <v>228</v>
      </c>
      <c r="L69" s="1106" t="s">
        <v>229</v>
      </c>
    </row>
    <row r="70" spans="1:32">
      <c r="B70" s="1960"/>
      <c r="C70" s="24"/>
      <c r="D70" s="2159" t="s">
        <v>153</v>
      </c>
      <c r="F70" s="1962"/>
      <c r="G70" s="2159" t="s">
        <v>153</v>
      </c>
      <c r="H70" s="2159" t="s">
        <v>153</v>
      </c>
      <c r="I70" s="1107" t="s">
        <v>153</v>
      </c>
      <c r="J70" s="1107" t="s">
        <v>153</v>
      </c>
      <c r="K70" s="1107" t="s">
        <v>153</v>
      </c>
      <c r="L70" s="1107" t="s">
        <v>153</v>
      </c>
    </row>
    <row r="71" spans="1:32">
      <c r="B71" s="1961"/>
      <c r="C71" s="25"/>
      <c r="D71" s="26" t="s">
        <v>155</v>
      </c>
      <c r="F71" s="1962"/>
      <c r="G71" s="26" t="s">
        <v>155</v>
      </c>
      <c r="H71" s="26" t="s">
        <v>155</v>
      </c>
      <c r="I71" s="1107" t="s">
        <v>155</v>
      </c>
      <c r="J71" s="1107" t="s">
        <v>155</v>
      </c>
      <c r="K71" s="1107" t="s">
        <v>155</v>
      </c>
      <c r="L71" s="1107" t="s">
        <v>155</v>
      </c>
    </row>
    <row r="72" spans="1:32">
      <c r="A72">
        <v>1</v>
      </c>
      <c r="B72" s="1085" t="s">
        <v>196</v>
      </c>
      <c r="C72" s="1085"/>
      <c r="D72" s="1087">
        <f>VLOOKUP(B72,$B$7:$D$21,3,0)</f>
        <v>890793</v>
      </c>
      <c r="F72" s="1108" t="s">
        <v>139</v>
      </c>
      <c r="G72" s="1087">
        <f>VLOOKUP(F72,$F$7:$G$21,2,0)</f>
        <v>970077</v>
      </c>
      <c r="H72" s="1087">
        <f>VLOOKUP(F72,$F$7:$I$21,4,0)</f>
        <v>1009031</v>
      </c>
      <c r="I72" s="1087">
        <f>VLOOKUP(F72,$F$7:$K$21,6,0)</f>
        <v>1242608.3961700001</v>
      </c>
      <c r="J72" s="1087">
        <f>VLOOKUP(F72,$F$7:$M$21,8,0)</f>
        <v>1579190.622</v>
      </c>
      <c r="K72" s="1087">
        <f>VLOOKUP(F72,$F$7:$O$21,10,0)</f>
        <v>2034084</v>
      </c>
      <c r="L72" s="362">
        <f>VLOOKUP(F72,$F$7:$Q$21,12,0)</f>
        <v>2520283</v>
      </c>
      <c r="M72" s="43"/>
      <c r="N72" s="43">
        <f t="shared" ref="N72:N86" si="16">RANK(H72,$H$72:$H$86,0)</f>
        <v>6</v>
      </c>
      <c r="O72" s="43">
        <f t="shared" ref="O72:O86" si="17">RANK(I72,$I$72:$I$86,0)</f>
        <v>6</v>
      </c>
      <c r="P72" s="43">
        <f t="shared" ref="P72:P86" si="18">RANK(J72,$J$72:$J$86,0)</f>
        <v>6</v>
      </c>
      <c r="Q72" s="43">
        <f t="shared" ref="Q72:Q86" si="19">RANK(K72,$K$72:$K$86,0)</f>
        <v>5</v>
      </c>
      <c r="R72" s="43">
        <f>RANK(L72,$L$72:$L$86)</f>
        <v>5</v>
      </c>
    </row>
    <row r="73" spans="1:32">
      <c r="A73">
        <v>2</v>
      </c>
      <c r="B73" s="1085" t="s">
        <v>197</v>
      </c>
      <c r="C73" s="1085"/>
      <c r="D73" s="1087">
        <f t="shared" ref="D73:D86" si="20">VLOOKUP(B73,$B$7:$D$21,3,0)</f>
        <v>0</v>
      </c>
      <c r="F73" s="1108" t="s">
        <v>111</v>
      </c>
      <c r="G73" s="1087">
        <f t="shared" ref="G73:G86" si="21">VLOOKUP(F73,$F$7:$G$21,2,0)</f>
        <v>0</v>
      </c>
      <c r="H73" s="1087">
        <f t="shared" ref="H73:H86" si="22">VLOOKUP(F73,$F$7:$I$21,4,0)</f>
        <v>0</v>
      </c>
      <c r="I73" s="1087">
        <f t="shared" ref="I73:I86" si="23">VLOOKUP(F73,$F$7:$K$21,6,0)</f>
        <v>0</v>
      </c>
      <c r="J73" s="1087">
        <f t="shared" ref="J73:J86" si="24">VLOOKUP(F73,$F$7:$M$21,8,0)</f>
        <v>0</v>
      </c>
      <c r="K73" s="1087">
        <f t="shared" ref="K73:K86" si="25">VLOOKUP(F73,$F$7:$O$21,10,0)</f>
        <v>101900.14992770001</v>
      </c>
      <c r="L73" s="362">
        <f t="shared" ref="L73:L86" si="26">VLOOKUP(F73,$F$7:$Q$21,12,0)</f>
        <v>206494.24839999998</v>
      </c>
      <c r="M73" s="43"/>
      <c r="N73" s="43">
        <f t="shared" si="16"/>
        <v>14</v>
      </c>
      <c r="O73" s="43">
        <f t="shared" si="17"/>
        <v>14</v>
      </c>
      <c r="P73" s="43">
        <f t="shared" si="18"/>
        <v>15</v>
      </c>
      <c r="Q73" s="43">
        <f t="shared" si="19"/>
        <v>15</v>
      </c>
      <c r="R73" s="43">
        <f t="shared" ref="R73:R86" si="27">RANK(L73,$L$72:$L$86)</f>
        <v>15</v>
      </c>
    </row>
    <row r="74" spans="1:32">
      <c r="A74">
        <v>3</v>
      </c>
      <c r="B74" s="1085" t="s">
        <v>199</v>
      </c>
      <c r="C74" s="1085"/>
      <c r="D74" s="1087">
        <f t="shared" si="20"/>
        <v>0</v>
      </c>
      <c r="F74" s="1108" t="s">
        <v>108</v>
      </c>
      <c r="G74" s="1087">
        <f t="shared" si="21"/>
        <v>4013</v>
      </c>
      <c r="H74" s="1087">
        <f t="shared" si="22"/>
        <v>101816</v>
      </c>
      <c r="I74" s="1087">
        <f t="shared" si="23"/>
        <v>204813.75133999999</v>
      </c>
      <c r="J74" s="1087">
        <f t="shared" si="24"/>
        <v>351299.33501599997</v>
      </c>
      <c r="K74" s="1087">
        <f t="shared" si="25"/>
        <v>532141.81854000001</v>
      </c>
      <c r="L74" s="362">
        <f t="shared" si="26"/>
        <v>828789.90813200013</v>
      </c>
      <c r="M74" s="43"/>
      <c r="N74" s="43">
        <f t="shared" si="16"/>
        <v>11</v>
      </c>
      <c r="O74" s="43">
        <f t="shared" si="17"/>
        <v>11</v>
      </c>
      <c r="P74" s="43">
        <f t="shared" si="18"/>
        <v>8</v>
      </c>
      <c r="Q74" s="43">
        <f t="shared" si="19"/>
        <v>8</v>
      </c>
      <c r="R74" s="43">
        <f t="shared" si="27"/>
        <v>8</v>
      </c>
    </row>
    <row r="75" spans="1:32">
      <c r="A75">
        <v>4</v>
      </c>
      <c r="B75" s="1085" t="s">
        <v>200</v>
      </c>
      <c r="C75" s="1085"/>
      <c r="D75" s="1087">
        <f t="shared" si="20"/>
        <v>3788103</v>
      </c>
      <c r="F75" s="1108" t="s">
        <v>140</v>
      </c>
      <c r="G75" s="1087">
        <f t="shared" si="21"/>
        <v>4342218</v>
      </c>
      <c r="H75" s="1087">
        <f t="shared" si="22"/>
        <v>4632490</v>
      </c>
      <c r="I75" s="1087">
        <f t="shared" si="23"/>
        <v>7783925</v>
      </c>
      <c r="J75" s="1087">
        <f t="shared" si="24"/>
        <v>7846447</v>
      </c>
      <c r="K75" s="1087">
        <f t="shared" si="25"/>
        <v>6495863</v>
      </c>
      <c r="L75" s="362">
        <f t="shared" si="26"/>
        <v>6863047</v>
      </c>
      <c r="M75" s="43"/>
      <c r="N75" s="43">
        <f t="shared" si="16"/>
        <v>3</v>
      </c>
      <c r="O75" s="43">
        <f t="shared" si="17"/>
        <v>2</v>
      </c>
      <c r="P75" s="148">
        <f t="shared" si="18"/>
        <v>2</v>
      </c>
      <c r="Q75" s="43">
        <f t="shared" si="19"/>
        <v>3</v>
      </c>
      <c r="R75" s="43">
        <f t="shared" si="27"/>
        <v>3</v>
      </c>
    </row>
    <row r="76" spans="1:32">
      <c r="A76">
        <v>5</v>
      </c>
      <c r="B76" s="1085" t="s">
        <v>201</v>
      </c>
      <c r="C76" s="1085"/>
      <c r="D76" s="1087">
        <f t="shared" si="20"/>
        <v>130986</v>
      </c>
      <c r="F76" s="1108" t="s">
        <v>141</v>
      </c>
      <c r="G76" s="1087">
        <f t="shared" si="21"/>
        <v>188676</v>
      </c>
      <c r="H76" s="1087">
        <f t="shared" si="22"/>
        <v>207097</v>
      </c>
      <c r="I76" s="1087">
        <f t="shared" si="23"/>
        <v>240155.78</v>
      </c>
      <c r="J76" s="1087">
        <f t="shared" si="24"/>
        <v>303786.40899999999</v>
      </c>
      <c r="K76" s="1087">
        <f t="shared" si="25"/>
        <v>364758.88936999999</v>
      </c>
      <c r="L76" s="362">
        <f t="shared" si="26"/>
        <v>542986.16200000001</v>
      </c>
      <c r="M76" s="43"/>
      <c r="N76" s="43">
        <f t="shared" si="16"/>
        <v>9</v>
      </c>
      <c r="O76" s="43">
        <f t="shared" si="17"/>
        <v>9</v>
      </c>
      <c r="P76" s="43">
        <f t="shared" si="18"/>
        <v>9</v>
      </c>
      <c r="Q76" s="43">
        <f t="shared" si="19"/>
        <v>9</v>
      </c>
      <c r="R76" s="43">
        <f t="shared" si="27"/>
        <v>9</v>
      </c>
    </row>
    <row r="77" spans="1:32">
      <c r="A77">
        <v>6</v>
      </c>
      <c r="B77" s="1085" t="s">
        <v>204</v>
      </c>
      <c r="C77" s="1085"/>
      <c r="D77" s="1087">
        <f t="shared" si="20"/>
        <v>6847185</v>
      </c>
      <c r="F77" s="1108" t="s">
        <v>143</v>
      </c>
      <c r="G77" s="1087">
        <f t="shared" si="21"/>
        <v>8257279</v>
      </c>
      <c r="H77" s="1087">
        <f t="shared" si="22"/>
        <v>7522328</v>
      </c>
      <c r="I77" s="1087">
        <f t="shared" si="23"/>
        <v>8786120</v>
      </c>
      <c r="J77" s="1087">
        <f t="shared" si="24"/>
        <v>9815942.7451399993</v>
      </c>
      <c r="K77" s="1087">
        <f t="shared" si="25"/>
        <v>10829470</v>
      </c>
      <c r="L77" s="362">
        <f t="shared" si="26"/>
        <v>11122906.218729999</v>
      </c>
      <c r="M77" s="43"/>
      <c r="N77" s="43">
        <f t="shared" si="16"/>
        <v>1</v>
      </c>
      <c r="O77" s="43">
        <f t="shared" si="17"/>
        <v>1</v>
      </c>
      <c r="P77" s="148">
        <f t="shared" si="18"/>
        <v>1</v>
      </c>
      <c r="Q77" s="43">
        <f t="shared" si="19"/>
        <v>1</v>
      </c>
      <c r="R77" s="43">
        <f t="shared" si="27"/>
        <v>1</v>
      </c>
    </row>
    <row r="78" spans="1:32">
      <c r="A78">
        <v>7</v>
      </c>
      <c r="B78" s="1085" t="s">
        <v>205</v>
      </c>
      <c r="C78" s="1085"/>
      <c r="D78" s="1087">
        <f t="shared" si="20"/>
        <v>100392.815</v>
      </c>
      <c r="F78" s="1108" t="s">
        <v>144</v>
      </c>
      <c r="G78" s="1087">
        <f t="shared" si="21"/>
        <v>131003.72199999999</v>
      </c>
      <c r="H78" s="1087">
        <f t="shared" si="22"/>
        <v>149401.253</v>
      </c>
      <c r="I78" s="1087">
        <f t="shared" si="23"/>
        <v>233539.66399999999</v>
      </c>
      <c r="J78" s="1087">
        <f t="shared" si="24"/>
        <v>269578.71580000001</v>
      </c>
      <c r="K78" s="1087">
        <f t="shared" si="25"/>
        <v>312055.98389999999</v>
      </c>
      <c r="L78" s="362">
        <f t="shared" si="26"/>
        <v>337975.97847999999</v>
      </c>
      <c r="M78" s="43"/>
      <c r="N78" s="43">
        <f t="shared" si="16"/>
        <v>10</v>
      </c>
      <c r="O78" s="43">
        <f t="shared" si="17"/>
        <v>10</v>
      </c>
      <c r="P78" s="43">
        <f t="shared" si="18"/>
        <v>11</v>
      </c>
      <c r="Q78" s="43">
        <f t="shared" si="19"/>
        <v>10</v>
      </c>
      <c r="R78" s="43">
        <f t="shared" si="27"/>
        <v>10</v>
      </c>
    </row>
    <row r="79" spans="1:32">
      <c r="A79">
        <v>8</v>
      </c>
      <c r="B79" s="1085" t="s">
        <v>207</v>
      </c>
      <c r="C79" s="1085"/>
      <c r="D79" s="1087">
        <f t="shared" si="20"/>
        <v>767576</v>
      </c>
      <c r="F79" s="1108" t="s">
        <v>146</v>
      </c>
      <c r="G79" s="1087">
        <f t="shared" si="21"/>
        <v>914170</v>
      </c>
      <c r="H79" s="1087">
        <f t="shared" si="22"/>
        <v>984866</v>
      </c>
      <c r="I79" s="1087">
        <f t="shared" si="23"/>
        <v>1084480</v>
      </c>
      <c r="J79" s="1087">
        <f t="shared" si="24"/>
        <v>1290367.39479</v>
      </c>
      <c r="K79" s="1087">
        <f t="shared" si="25"/>
        <v>1500027.7209900001</v>
      </c>
      <c r="L79" s="362">
        <f t="shared" si="26"/>
        <v>2014547</v>
      </c>
      <c r="M79" s="43"/>
      <c r="N79" s="43">
        <f t="shared" si="16"/>
        <v>7</v>
      </c>
      <c r="O79" s="43">
        <f t="shared" si="17"/>
        <v>7</v>
      </c>
      <c r="P79" s="43">
        <f t="shared" si="18"/>
        <v>7</v>
      </c>
      <c r="Q79" s="43">
        <f t="shared" si="19"/>
        <v>7</v>
      </c>
      <c r="R79" s="43">
        <f t="shared" si="27"/>
        <v>7</v>
      </c>
    </row>
    <row r="80" spans="1:32">
      <c r="A80">
        <v>9</v>
      </c>
      <c r="B80" s="1085" t="s">
        <v>208</v>
      </c>
      <c r="C80" s="1085"/>
      <c r="D80" s="1087">
        <f t="shared" si="20"/>
        <v>1206033</v>
      </c>
      <c r="F80" s="1108" t="s">
        <v>147</v>
      </c>
      <c r="G80" s="1087">
        <f t="shared" si="21"/>
        <v>1426160</v>
      </c>
      <c r="H80" s="1087">
        <f t="shared" si="22"/>
        <v>1431628</v>
      </c>
      <c r="I80" s="1087">
        <f t="shared" si="23"/>
        <v>1685409</v>
      </c>
      <c r="J80" s="1087">
        <f t="shared" si="24"/>
        <v>1871986.46325</v>
      </c>
      <c r="K80" s="1087">
        <f t="shared" si="25"/>
        <v>2025075.1086100002</v>
      </c>
      <c r="L80" s="362">
        <f t="shared" si="26"/>
        <v>2150506.5177199999</v>
      </c>
      <c r="M80" s="43"/>
      <c r="N80" s="43">
        <f t="shared" si="16"/>
        <v>5</v>
      </c>
      <c r="O80" s="43">
        <f t="shared" si="17"/>
        <v>5</v>
      </c>
      <c r="P80" s="148">
        <f t="shared" si="18"/>
        <v>5</v>
      </c>
      <c r="Q80" s="43">
        <f t="shared" si="19"/>
        <v>6</v>
      </c>
      <c r="R80" s="43">
        <f t="shared" si="27"/>
        <v>6</v>
      </c>
    </row>
    <row r="81" spans="1:18">
      <c r="A81">
        <v>10</v>
      </c>
      <c r="B81" s="1085" t="s">
        <v>209</v>
      </c>
      <c r="C81" s="1085"/>
      <c r="D81" s="1087">
        <f t="shared" si="20"/>
        <v>254238</v>
      </c>
      <c r="F81" s="1108" t="s">
        <v>121</v>
      </c>
      <c r="G81" s="1087">
        <f t="shared" si="21"/>
        <v>255099</v>
      </c>
      <c r="H81" s="1087">
        <f t="shared" si="22"/>
        <v>251150</v>
      </c>
      <c r="I81" s="1087">
        <f t="shared" si="23"/>
        <v>252656</v>
      </c>
      <c r="J81" s="1087">
        <f t="shared" si="24"/>
        <v>295859</v>
      </c>
      <c r="K81" s="1087">
        <f t="shared" si="25"/>
        <v>303344</v>
      </c>
      <c r="L81" s="362">
        <f t="shared" si="26"/>
        <v>322712</v>
      </c>
      <c r="M81" s="43"/>
      <c r="N81" s="43">
        <f t="shared" si="16"/>
        <v>8</v>
      </c>
      <c r="O81" s="43">
        <f t="shared" si="17"/>
        <v>8</v>
      </c>
      <c r="P81" s="43">
        <f t="shared" si="18"/>
        <v>10</v>
      </c>
      <c r="Q81" s="43">
        <f t="shared" si="19"/>
        <v>11</v>
      </c>
      <c r="R81" s="43">
        <f t="shared" si="27"/>
        <v>11</v>
      </c>
    </row>
    <row r="82" spans="1:18">
      <c r="A82">
        <v>11</v>
      </c>
      <c r="B82" s="1085" t="s">
        <v>210</v>
      </c>
      <c r="C82" s="1085"/>
      <c r="D82" s="1087">
        <f t="shared" si="20"/>
        <v>0</v>
      </c>
      <c r="F82" s="1108" t="s">
        <v>148</v>
      </c>
      <c r="G82" s="1087">
        <f t="shared" si="21"/>
        <v>0</v>
      </c>
      <c r="H82" s="1087">
        <f t="shared" si="22"/>
        <v>0</v>
      </c>
      <c r="I82" s="1087">
        <f t="shared" si="23"/>
        <v>0</v>
      </c>
      <c r="J82" s="1087">
        <f t="shared" si="24"/>
        <v>51426.839</v>
      </c>
      <c r="K82" s="1087">
        <f t="shared" si="25"/>
        <v>106237.90670000001</v>
      </c>
      <c r="L82" s="362">
        <f t="shared" si="26"/>
        <v>274797.61674999999</v>
      </c>
      <c r="M82" s="43"/>
      <c r="N82" s="43">
        <f t="shared" si="16"/>
        <v>14</v>
      </c>
      <c r="O82" s="43">
        <f t="shared" si="17"/>
        <v>14</v>
      </c>
      <c r="P82" s="43">
        <f t="shared" si="18"/>
        <v>14</v>
      </c>
      <c r="Q82" s="43">
        <f t="shared" si="19"/>
        <v>14</v>
      </c>
      <c r="R82" s="43">
        <f t="shared" si="27"/>
        <v>13</v>
      </c>
    </row>
    <row r="83" spans="1:18">
      <c r="A83">
        <v>12</v>
      </c>
      <c r="B83" s="1085" t="s">
        <v>211</v>
      </c>
      <c r="C83" s="1085"/>
      <c r="D83" s="1087">
        <f t="shared" si="20"/>
        <v>23813</v>
      </c>
      <c r="F83" s="1108" t="s">
        <v>124</v>
      </c>
      <c r="G83" s="1087">
        <f t="shared" si="21"/>
        <v>52637</v>
      </c>
      <c r="H83" s="1087">
        <f t="shared" si="22"/>
        <v>55606</v>
      </c>
      <c r="I83" s="1087">
        <f t="shared" si="23"/>
        <v>89984</v>
      </c>
      <c r="J83" s="1087">
        <f t="shared" si="24"/>
        <v>143156</v>
      </c>
      <c r="K83" s="1087">
        <f t="shared" si="25"/>
        <v>192780</v>
      </c>
      <c r="L83" s="362">
        <f t="shared" si="26"/>
        <v>251719.53922999999</v>
      </c>
      <c r="M83" s="43"/>
      <c r="N83" s="43">
        <f t="shared" si="16"/>
        <v>13</v>
      </c>
      <c r="O83" s="43">
        <f t="shared" si="17"/>
        <v>12</v>
      </c>
      <c r="P83" s="43">
        <f t="shared" si="18"/>
        <v>12</v>
      </c>
      <c r="Q83" s="43">
        <f t="shared" si="19"/>
        <v>13</v>
      </c>
      <c r="R83" s="43">
        <f t="shared" si="27"/>
        <v>14</v>
      </c>
    </row>
    <row r="84" spans="1:18">
      <c r="A84">
        <v>13</v>
      </c>
      <c r="B84" s="1085" t="s">
        <v>214</v>
      </c>
      <c r="C84" s="1085"/>
      <c r="D84" s="1087">
        <f t="shared" si="20"/>
        <v>4477632</v>
      </c>
      <c r="F84" s="1108" t="s">
        <v>130</v>
      </c>
      <c r="G84" s="1087">
        <f t="shared" si="21"/>
        <v>4497919</v>
      </c>
      <c r="H84" s="1087">
        <f t="shared" si="22"/>
        <v>4819859.7493799999</v>
      </c>
      <c r="I84" s="1087">
        <f t="shared" si="23"/>
        <v>6009859</v>
      </c>
      <c r="J84" s="1087">
        <f t="shared" si="24"/>
        <v>6743072.964569998</v>
      </c>
      <c r="K84" s="1087">
        <f t="shared" si="25"/>
        <v>7369031.3364199949</v>
      </c>
      <c r="L84" s="362">
        <f t="shared" si="26"/>
        <v>8069964.2487999983</v>
      </c>
      <c r="M84" s="43"/>
      <c r="N84" s="43">
        <f t="shared" si="16"/>
        <v>2</v>
      </c>
      <c r="O84" s="43">
        <f t="shared" si="17"/>
        <v>3</v>
      </c>
      <c r="P84" s="148">
        <f t="shared" si="18"/>
        <v>3</v>
      </c>
      <c r="Q84" s="43">
        <f t="shared" si="19"/>
        <v>2</v>
      </c>
      <c r="R84" s="43">
        <f t="shared" si="27"/>
        <v>2</v>
      </c>
    </row>
    <row r="85" spans="1:18">
      <c r="A85">
        <v>14</v>
      </c>
      <c r="B85" s="1085" t="s">
        <v>215</v>
      </c>
      <c r="C85" s="1085"/>
      <c r="D85" s="1087">
        <f t="shared" si="20"/>
        <v>55541</v>
      </c>
      <c r="F85" s="1108" t="s">
        <v>149</v>
      </c>
      <c r="G85" s="1087">
        <f t="shared" si="21"/>
        <v>69617</v>
      </c>
      <c r="H85" s="1087">
        <f t="shared" si="22"/>
        <v>61563</v>
      </c>
      <c r="I85" s="1087">
        <f t="shared" si="23"/>
        <v>73030</v>
      </c>
      <c r="J85" s="1087">
        <f t="shared" si="24"/>
        <v>128113.201</v>
      </c>
      <c r="K85" s="1087">
        <f t="shared" si="25"/>
        <v>203615.92386000001</v>
      </c>
      <c r="L85" s="362">
        <f t="shared" si="26"/>
        <v>283975.24881000002</v>
      </c>
      <c r="M85" s="43"/>
      <c r="N85" s="43">
        <f t="shared" si="16"/>
        <v>12</v>
      </c>
      <c r="O85" s="43">
        <f t="shared" si="17"/>
        <v>13</v>
      </c>
      <c r="P85" s="43">
        <f t="shared" si="18"/>
        <v>13</v>
      </c>
      <c r="Q85" s="43">
        <f t="shared" si="19"/>
        <v>12</v>
      </c>
      <c r="R85" s="43">
        <f t="shared" si="27"/>
        <v>12</v>
      </c>
    </row>
    <row r="86" spans="1:18">
      <c r="A86">
        <v>15</v>
      </c>
      <c r="B86" s="1085" t="s">
        <v>216</v>
      </c>
      <c r="C86" s="1085"/>
      <c r="D86" s="1087">
        <f t="shared" si="20"/>
        <v>2163480</v>
      </c>
      <c r="F86" s="1108" t="s">
        <v>150</v>
      </c>
      <c r="G86" s="1087">
        <f t="shared" si="21"/>
        <v>2503887</v>
      </c>
      <c r="H86" s="1087">
        <f t="shared" si="22"/>
        <v>2778184</v>
      </c>
      <c r="I86" s="1087">
        <f t="shared" si="23"/>
        <v>3465505</v>
      </c>
      <c r="J86" s="1087">
        <f t="shared" si="24"/>
        <v>4471627</v>
      </c>
      <c r="K86" s="1087">
        <f t="shared" si="25"/>
        <v>5106323</v>
      </c>
      <c r="L86" s="362">
        <f t="shared" si="26"/>
        <v>5515063</v>
      </c>
      <c r="M86" s="43"/>
      <c r="N86" s="43">
        <f t="shared" si="16"/>
        <v>4</v>
      </c>
      <c r="O86" s="43">
        <f t="shared" si="17"/>
        <v>4</v>
      </c>
      <c r="P86" s="148">
        <f t="shared" si="18"/>
        <v>4</v>
      </c>
      <c r="Q86" s="43">
        <f t="shared" si="19"/>
        <v>4</v>
      </c>
      <c r="R86" s="43">
        <f t="shared" si="27"/>
        <v>4</v>
      </c>
    </row>
    <row r="87" spans="1:18">
      <c r="B87" s="1090" t="s">
        <v>133</v>
      </c>
      <c r="C87" s="2171">
        <f>+C22</f>
        <v>17104186</v>
      </c>
      <c r="D87" s="1109">
        <f>+D22</f>
        <v>20705772.814999998</v>
      </c>
      <c r="F87" s="1090" t="s">
        <v>133</v>
      </c>
      <c r="G87" s="2172">
        <f>SUM(G72:G86)</f>
        <v>23612755.721999999</v>
      </c>
      <c r="H87" s="2172">
        <f>SUM(H72:H86)</f>
        <v>24005020.002379999</v>
      </c>
      <c r="I87" s="2172">
        <f>SUM(I72:I86)</f>
        <v>31152085.591510002</v>
      </c>
      <c r="J87" s="1110">
        <f>SUM(J72:J86)-1</f>
        <v>35161852.689566001</v>
      </c>
      <c r="K87" s="1110">
        <f>SUM(K72:K86)</f>
        <v>37476708.838317692</v>
      </c>
      <c r="L87" s="1110">
        <f>SUM(L72:L86)</f>
        <v>41305767.687051997</v>
      </c>
    </row>
    <row r="88" spans="1:18">
      <c r="B88" s="2164"/>
      <c r="C88" s="2164"/>
      <c r="D88" s="2173"/>
      <c r="F88" s="1111"/>
      <c r="G88" s="2173"/>
      <c r="H88" s="2173"/>
      <c r="I88" s="2173"/>
      <c r="J88" s="1092"/>
      <c r="K88" s="1092"/>
    </row>
    <row r="89" spans="1:18">
      <c r="B89" s="2174" t="s">
        <v>623</v>
      </c>
      <c r="C89" s="2164"/>
      <c r="D89" s="2175">
        <f>+((D87-C87)/C87)*100</f>
        <v>21.056756603325045</v>
      </c>
      <c r="F89" s="2174" t="s">
        <v>623</v>
      </c>
      <c r="G89" s="2176">
        <f>((G87-D87)/D87)*100</f>
        <v>14.039480356386793</v>
      </c>
      <c r="H89" s="2176">
        <f>((H87-G87)/G87)*100</f>
        <v>1.6612388871432187</v>
      </c>
      <c r="I89" s="2176">
        <f>((I87-H87)/H87)*100</f>
        <v>29.773212388164644</v>
      </c>
      <c r="J89" s="2167">
        <f>((J87-I87)/I87)*100</f>
        <v>12.871584749204711</v>
      </c>
      <c r="K89" s="2167">
        <f>((K87-J87)/J87)*100</f>
        <v>6.5834305410152814</v>
      </c>
      <c r="L89" s="2167">
        <f>((L87-K87)/K87)*100</f>
        <v>10.217169456511401</v>
      </c>
    </row>
    <row r="90" spans="1:18">
      <c r="B90" s="1957"/>
      <c r="C90" s="27"/>
      <c r="D90" s="79"/>
      <c r="F90" s="1957"/>
      <c r="G90" s="80"/>
      <c r="H90" s="80"/>
      <c r="I90" s="80"/>
      <c r="J90" s="100"/>
      <c r="K90" s="100"/>
    </row>
    <row r="125" spans="12:12">
      <c r="L125" s="14" t="e">
        <f>+M22+#REF!</f>
        <v>#REF!</v>
      </c>
    </row>
    <row r="129" spans="10:13" ht="15.75" thickBot="1">
      <c r="J129" s="363">
        <v>41305768</v>
      </c>
      <c r="K129" s="363">
        <v>37476709</v>
      </c>
      <c r="L129" s="363">
        <v>53177349</v>
      </c>
      <c r="M129" s="363">
        <v>49694449</v>
      </c>
    </row>
    <row r="131" spans="10:13">
      <c r="J131" s="10">
        <f>+J129+L129</f>
        <v>94483117</v>
      </c>
      <c r="K131" s="10">
        <f>+K129+M129</f>
        <v>87171158</v>
      </c>
    </row>
    <row r="133" spans="10:13">
      <c r="J133" s="10">
        <f>+J131-K131</f>
        <v>7311959</v>
      </c>
      <c r="K133" s="14" t="e">
        <f>+K131-L125</f>
        <v>#REF!</v>
      </c>
    </row>
    <row r="134" spans="10:13">
      <c r="J134">
        <f>+J133/K131*100</f>
        <v>8.3880484873219192</v>
      </c>
      <c r="K134" s="9" t="e">
        <f>+K133/L125*100</f>
        <v>#REF!</v>
      </c>
    </row>
  </sheetData>
  <customSheetViews>
    <customSheetView guid="{5E394B0B-7867-4722-9497-A93AB2A9A773}"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1"/>
    </customSheetView>
    <customSheetView guid="{B1E1B596-A9A1-411D-A882-A48CB025B978}"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2"/>
    </customSheetView>
    <customSheetView guid="{46F31544-8E6F-41C5-8628-1D6EE074AF15}"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3"/>
    </customSheetView>
    <customSheetView guid="{B2E1A0C6-5BA1-4CF1-B412-16D81FCDF11F}"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4"/>
    </customSheetView>
    <customSheetView guid="{967E0446-E234-427F-8E57-7FE287052E2E}"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5"/>
    </customSheetView>
    <customSheetView guid="{2ACFE167-4169-43A6-9AB2-59D5A2DA2DB4}"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 right="0" top="0" bottom="0" header="0" footer="0"/>
      <pageSetup scale="69" orientation="landscape" r:id="rId6"/>
    </customSheetView>
  </customSheetViews>
  <mergeCells count="24">
    <mergeCell ref="F3:P3"/>
    <mergeCell ref="U3:AD3"/>
    <mergeCell ref="AG3:AN3"/>
    <mergeCell ref="D4:E4"/>
    <mergeCell ref="G4:H4"/>
    <mergeCell ref="I4:J4"/>
    <mergeCell ref="K4:L4"/>
    <mergeCell ref="M4:N4"/>
    <mergeCell ref="O4:P4"/>
    <mergeCell ref="Q4:R4"/>
    <mergeCell ref="B89:B90"/>
    <mergeCell ref="F89:F90"/>
    <mergeCell ref="M23:N24"/>
    <mergeCell ref="O23:P24"/>
    <mergeCell ref="Q23:R24"/>
    <mergeCell ref="F68:K68"/>
    <mergeCell ref="B69:B71"/>
    <mergeCell ref="F69:F71"/>
    <mergeCell ref="B23:B24"/>
    <mergeCell ref="D23:E24"/>
    <mergeCell ref="F23:F24"/>
    <mergeCell ref="G23:H24"/>
    <mergeCell ref="I23:J24"/>
    <mergeCell ref="K23:L24"/>
  </mergeCells>
  <hyperlinks>
    <hyperlink ref="B2" location="'List of tables'!A1" display="'List of tables'!A1" xr:uid="{00000000-0004-0000-2700-000000000000}"/>
  </hyperlinks>
  <pageMargins left="0.22" right="0.2" top="0.75" bottom="0.75" header="0.3" footer="0.3"/>
  <pageSetup scale="69" orientation="landscape" r:id="rId7"/>
  <rowBreaks count="1" manualBreakCount="1">
    <brk id="49" max="16383" man="1"/>
  </rowBreaks>
  <colBreaks count="1" manualBreakCount="1">
    <brk id="18" max="1048575" man="1"/>
  </colBreaks>
  <drawing r:id="rId8"/>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autoPageBreaks="0"/>
  </sheetPr>
  <dimension ref="B2:O38"/>
  <sheetViews>
    <sheetView view="pageBreakPreview" topLeftCell="A19" zoomScaleNormal="80" zoomScaleSheetLayoutView="100" workbookViewId="0">
      <pane xSplit="2" topLeftCell="C1" activePane="topRight" state="frozen"/>
      <selection pane="topRight" activeCell="B3" sqref="B3"/>
    </sheetView>
  </sheetViews>
  <sheetFormatPr defaultColWidth="9.140625" defaultRowHeight="15.75" customHeight="1"/>
  <cols>
    <col min="1" max="1" width="6.28515625" style="2" customWidth="1"/>
    <col min="2" max="2" width="16.7109375" style="2" customWidth="1"/>
    <col min="3" max="7" width="18.28515625" style="2" customWidth="1"/>
    <col min="8" max="8" width="10.28515625" style="2" customWidth="1"/>
    <col min="9" max="9" width="9.42578125" style="2" bestFit="1" customWidth="1"/>
    <col min="10" max="10" width="9.5703125" style="2" bestFit="1" customWidth="1"/>
    <col min="11" max="11" width="10.5703125" style="2" bestFit="1" customWidth="1"/>
    <col min="12" max="12" width="27.7109375" style="2" customWidth="1"/>
    <col min="13" max="13" width="10.7109375" style="2" bestFit="1" customWidth="1"/>
    <col min="14" max="14" width="10.7109375" style="2" customWidth="1"/>
    <col min="15" max="15" width="12.42578125" style="2" bestFit="1" customWidth="1"/>
    <col min="16" max="16" width="11.5703125" style="2" bestFit="1" customWidth="1"/>
    <col min="17" max="17" width="9.28515625" style="2" bestFit="1" customWidth="1"/>
    <col min="18" max="16384" width="9.140625" style="2"/>
  </cols>
  <sheetData>
    <row r="2" spans="2:15" ht="29.45" customHeight="1">
      <c r="B2" s="295" t="s">
        <v>641</v>
      </c>
      <c r="C2" s="295"/>
      <c r="D2" s="295"/>
      <c r="E2" s="381"/>
      <c r="F2" s="381"/>
      <c r="G2" s="381"/>
      <c r="H2" s="381"/>
      <c r="I2" s="381"/>
      <c r="J2" s="381"/>
      <c r="K2" s="291"/>
      <c r="L2" s="291"/>
      <c r="M2" s="291"/>
      <c r="N2" s="237"/>
      <c r="O2" s="381"/>
    </row>
    <row r="3" spans="2:15" ht="15.75" customHeight="1">
      <c r="C3" s="381"/>
      <c r="D3" s="381"/>
      <c r="E3" s="381"/>
      <c r="F3" s="381"/>
      <c r="G3" s="381"/>
      <c r="H3" s="381"/>
      <c r="I3" s="381"/>
      <c r="J3" s="381"/>
      <c r="K3" s="291"/>
      <c r="L3" s="291"/>
      <c r="M3" s="291"/>
      <c r="N3" s="237"/>
      <c r="O3" s="381"/>
    </row>
    <row r="4" spans="2:15" ht="27" customHeight="1">
      <c r="B4" s="1124" t="s">
        <v>98</v>
      </c>
      <c r="C4" s="1125">
        <v>2016</v>
      </c>
      <c r="D4" s="1125">
        <v>2017</v>
      </c>
      <c r="E4" s="1125">
        <v>2018</v>
      </c>
      <c r="F4" s="1125" t="s">
        <v>152</v>
      </c>
      <c r="G4" s="1125" t="s">
        <v>99</v>
      </c>
      <c r="H4" s="11"/>
      <c r="I4" s="11"/>
      <c r="J4"/>
      <c r="M4"/>
      <c r="N4"/>
    </row>
    <row r="5" spans="2:15" s="292" customFormat="1" ht="27" customHeight="1">
      <c r="B5" s="1126" t="s">
        <v>106</v>
      </c>
      <c r="C5" s="1127">
        <v>74704</v>
      </c>
      <c r="D5" s="1128">
        <v>68236</v>
      </c>
      <c r="E5" s="1128">
        <v>53654</v>
      </c>
      <c r="F5" s="1129">
        <v>50848</v>
      </c>
      <c r="G5" s="1129">
        <v>49873</v>
      </c>
      <c r="H5"/>
      <c r="I5"/>
      <c r="J5" s="257"/>
      <c r="K5" s="157"/>
      <c r="L5" s="157"/>
      <c r="M5"/>
      <c r="N5"/>
    </row>
    <row r="6" spans="2:15" s="292" customFormat="1" ht="27" customHeight="1">
      <c r="B6" s="1126" t="s">
        <v>108</v>
      </c>
      <c r="C6" s="1127">
        <v>10319</v>
      </c>
      <c r="D6" s="1128">
        <v>9462</v>
      </c>
      <c r="E6" s="1128">
        <v>11331</v>
      </c>
      <c r="F6" s="1128">
        <v>12345</v>
      </c>
      <c r="G6" s="1128">
        <v>9182</v>
      </c>
      <c r="H6"/>
      <c r="I6"/>
      <c r="J6" s="257"/>
      <c r="K6" s="157"/>
      <c r="L6" s="157"/>
      <c r="M6"/>
      <c r="N6"/>
    </row>
    <row r="7" spans="2:15" s="292" customFormat="1" ht="27" customHeight="1">
      <c r="B7" s="1126" t="s">
        <v>109</v>
      </c>
      <c r="C7" s="1127">
        <v>5884</v>
      </c>
      <c r="D7" s="1128">
        <v>5283</v>
      </c>
      <c r="E7" s="1128">
        <v>4847</v>
      </c>
      <c r="F7" s="1128">
        <v>4838</v>
      </c>
      <c r="G7" s="1128">
        <v>4408</v>
      </c>
      <c r="H7"/>
      <c r="I7"/>
      <c r="J7" s="257"/>
      <c r="K7" s="157"/>
      <c r="L7" s="157"/>
      <c r="M7"/>
      <c r="N7"/>
    </row>
    <row r="8" spans="2:15" s="292" customFormat="1" ht="27" customHeight="1">
      <c r="B8" s="1126" t="s">
        <v>111</v>
      </c>
      <c r="C8" s="1127">
        <v>11303</v>
      </c>
      <c r="D8" s="1128">
        <v>17672</v>
      </c>
      <c r="E8" s="1128">
        <v>20565</v>
      </c>
      <c r="F8" s="1128">
        <v>20988</v>
      </c>
      <c r="G8" s="1128">
        <v>19232</v>
      </c>
      <c r="H8"/>
      <c r="I8"/>
      <c r="J8" s="257"/>
      <c r="K8" s="157"/>
      <c r="L8" s="157"/>
      <c r="M8"/>
      <c r="N8"/>
    </row>
    <row r="9" spans="2:15" s="292" customFormat="1" ht="27" customHeight="1">
      <c r="B9" s="1126" t="s">
        <v>112</v>
      </c>
      <c r="C9" s="1127">
        <v>151179</v>
      </c>
      <c r="D9" s="1128">
        <v>126904</v>
      </c>
      <c r="E9" s="1128">
        <v>110089</v>
      </c>
      <c r="F9" s="1128">
        <v>109901</v>
      </c>
      <c r="G9" s="1128">
        <v>108866</v>
      </c>
      <c r="H9"/>
      <c r="I9"/>
      <c r="J9" s="257"/>
      <c r="K9" s="157"/>
      <c r="L9" s="157"/>
      <c r="M9"/>
      <c r="N9"/>
    </row>
    <row r="10" spans="2:15" s="292" customFormat="1" ht="27" customHeight="1">
      <c r="B10" s="1126" t="s">
        <v>255</v>
      </c>
      <c r="C10" s="1127">
        <v>12156</v>
      </c>
      <c r="D10" s="1128">
        <v>13859</v>
      </c>
      <c r="E10" s="1128">
        <v>11394</v>
      </c>
      <c r="F10" s="1128">
        <v>7626</v>
      </c>
      <c r="G10" s="1128">
        <v>6177</v>
      </c>
      <c r="H10"/>
      <c r="I10"/>
      <c r="J10" s="257"/>
      <c r="K10" s="157"/>
      <c r="L10" s="157"/>
      <c r="M10"/>
      <c r="N10"/>
    </row>
    <row r="11" spans="2:15" s="292" customFormat="1" ht="27" customHeight="1">
      <c r="B11" s="1126" t="s">
        <v>118</v>
      </c>
      <c r="C11" s="1127">
        <v>33189</v>
      </c>
      <c r="D11" s="1128">
        <v>32005</v>
      </c>
      <c r="E11" s="1128">
        <v>29530</v>
      </c>
      <c r="F11" s="1128">
        <v>28211</v>
      </c>
      <c r="G11" s="1128">
        <v>24635</v>
      </c>
      <c r="H11"/>
      <c r="I11"/>
      <c r="J11" s="257"/>
      <c r="K11" s="157"/>
      <c r="L11" s="157"/>
      <c r="M11"/>
      <c r="N11"/>
    </row>
    <row r="12" spans="2:15" s="292" customFormat="1" ht="27" customHeight="1">
      <c r="B12" s="1126" t="s">
        <v>120</v>
      </c>
      <c r="C12" s="1127">
        <v>26095</v>
      </c>
      <c r="D12" s="1128">
        <v>20558</v>
      </c>
      <c r="E12" s="1128">
        <v>24885</v>
      </c>
      <c r="F12" s="1128">
        <v>17526</v>
      </c>
      <c r="G12" s="1128">
        <v>18028</v>
      </c>
      <c r="H12"/>
      <c r="I12"/>
      <c r="J12" s="257"/>
      <c r="K12" s="157"/>
      <c r="L12" s="157"/>
      <c r="M12"/>
      <c r="N12"/>
    </row>
    <row r="13" spans="2:15" s="292" customFormat="1" ht="27" customHeight="1">
      <c r="B13" s="1126" t="s">
        <v>121</v>
      </c>
      <c r="C13" s="1127">
        <v>4946</v>
      </c>
      <c r="D13" s="1128">
        <v>4183</v>
      </c>
      <c r="E13" s="1128">
        <v>4059</v>
      </c>
      <c r="F13" s="1128">
        <v>5897</v>
      </c>
      <c r="G13" s="1128">
        <v>5814</v>
      </c>
      <c r="H13"/>
      <c r="I13"/>
      <c r="J13" s="257"/>
      <c r="K13" s="157"/>
      <c r="L13" s="157"/>
      <c r="M13"/>
      <c r="N13"/>
    </row>
    <row r="14" spans="2:15" s="292" customFormat="1" ht="27" customHeight="1">
      <c r="B14" s="1126" t="s">
        <v>122</v>
      </c>
      <c r="C14" s="1127">
        <v>67675</v>
      </c>
      <c r="D14" s="1128">
        <v>85562</v>
      </c>
      <c r="E14" s="1128">
        <v>86838</v>
      </c>
      <c r="F14" s="1128">
        <v>79348</v>
      </c>
      <c r="G14" s="1128">
        <v>90595</v>
      </c>
      <c r="H14"/>
      <c r="I14"/>
      <c r="J14" s="257"/>
      <c r="K14" s="157"/>
      <c r="L14" s="157"/>
      <c r="M14"/>
      <c r="N14"/>
    </row>
    <row r="15" spans="2:15" s="292" customFormat="1" ht="27" customHeight="1">
      <c r="B15" s="1126" t="s">
        <v>124</v>
      </c>
      <c r="C15" s="1127">
        <v>9751</v>
      </c>
      <c r="D15" s="1128">
        <v>590</v>
      </c>
      <c r="E15" s="1130"/>
      <c r="F15" s="1128">
        <v>197</v>
      </c>
      <c r="G15" s="1128">
        <v>38</v>
      </c>
      <c r="H15"/>
      <c r="I15"/>
      <c r="J15" s="257"/>
      <c r="K15" s="157"/>
      <c r="L15" s="157"/>
      <c r="M15"/>
      <c r="N15"/>
    </row>
    <row r="16" spans="2:15" s="292" customFormat="1" ht="27" customHeight="1">
      <c r="B16" s="1126" t="s">
        <v>128</v>
      </c>
      <c r="C16" s="1127">
        <v>51025</v>
      </c>
      <c r="D16" s="1128">
        <v>34503</v>
      </c>
      <c r="E16" s="1128">
        <v>30016</v>
      </c>
      <c r="F16" s="1128">
        <v>27206</v>
      </c>
      <c r="G16" s="1128">
        <v>21214</v>
      </c>
      <c r="H16"/>
      <c r="I16"/>
      <c r="J16" s="257"/>
      <c r="K16" s="157"/>
      <c r="L16" s="157"/>
      <c r="M16"/>
      <c r="N16"/>
    </row>
    <row r="17" spans="2:15" s="292" customFormat="1" ht="27" customHeight="1">
      <c r="B17" s="1126" t="s">
        <v>130</v>
      </c>
      <c r="C17" s="1127">
        <v>105492</v>
      </c>
      <c r="D17" s="1128">
        <v>80811</v>
      </c>
      <c r="E17" s="1128">
        <v>72788</v>
      </c>
      <c r="F17" s="1128">
        <v>65392</v>
      </c>
      <c r="G17" s="1128">
        <v>65089</v>
      </c>
      <c r="H17"/>
      <c r="I17"/>
      <c r="J17" s="257"/>
      <c r="K17" s="157"/>
      <c r="L17" s="157"/>
      <c r="M17"/>
      <c r="N17"/>
    </row>
    <row r="18" spans="2:15" s="292" customFormat="1" ht="27" customHeight="1">
      <c r="B18" s="1126" t="s">
        <v>131</v>
      </c>
      <c r="C18" s="1127">
        <v>23121</v>
      </c>
      <c r="D18" s="1128">
        <v>75966</v>
      </c>
      <c r="E18" s="1128">
        <v>202583</v>
      </c>
      <c r="F18" s="1128">
        <v>250407</v>
      </c>
      <c r="G18" s="1128">
        <v>262605</v>
      </c>
      <c r="H18"/>
      <c r="I18"/>
      <c r="J18" s="257"/>
      <c r="K18" s="157"/>
      <c r="L18" s="157"/>
      <c r="M18"/>
      <c r="N18"/>
    </row>
    <row r="19" spans="2:15" s="292" customFormat="1" ht="27" customHeight="1">
      <c r="B19" s="1126" t="s">
        <v>132</v>
      </c>
      <c r="C19" s="1131">
        <v>81875</v>
      </c>
      <c r="D19" s="1128">
        <v>67889</v>
      </c>
      <c r="E19" s="1128">
        <v>48547</v>
      </c>
      <c r="F19" s="1128">
        <v>54166</v>
      </c>
      <c r="G19" s="1128">
        <v>54028</v>
      </c>
      <c r="H19"/>
      <c r="I19"/>
      <c r="J19" s="257"/>
      <c r="K19" s="157"/>
      <c r="L19" s="157"/>
      <c r="M19"/>
      <c r="N19"/>
    </row>
    <row r="20" spans="2:15" s="292" customFormat="1" ht="27" customHeight="1">
      <c r="B20" s="1132" t="s">
        <v>133</v>
      </c>
      <c r="C20" s="1133">
        <v>668714</v>
      </c>
      <c r="D20" s="1133">
        <v>643483</v>
      </c>
      <c r="E20" s="1133">
        <f>SUM(E5:E19)</f>
        <v>711126</v>
      </c>
      <c r="F20" s="1133">
        <f>SUM(F5:F19)</f>
        <v>734896</v>
      </c>
      <c r="G20" s="1133">
        <f>SUM(G5:G19)</f>
        <v>739784</v>
      </c>
      <c r="H20"/>
      <c r="I20"/>
      <c r="J20" s="257"/>
      <c r="K20" s="157"/>
      <c r="L20" s="157"/>
      <c r="M20"/>
      <c r="N20"/>
    </row>
    <row r="21" spans="2:15" s="292" customFormat="1" ht="15.75" customHeight="1">
      <c r="B21" s="425"/>
      <c r="C21" s="426"/>
      <c r="D21" s="426"/>
      <c r="I21"/>
      <c r="J21"/>
      <c r="K21" s="257"/>
      <c r="L21" s="157"/>
      <c r="M21" s="157"/>
      <c r="N21"/>
      <c r="O21"/>
    </row>
    <row r="22" spans="2:15" s="292" customFormat="1" ht="15.75" customHeight="1">
      <c r="B22" s="425"/>
      <c r="C22" s="426"/>
      <c r="D22" s="488"/>
      <c r="G22" s="292">
        <v>176</v>
      </c>
      <c r="I22"/>
      <c r="J22"/>
      <c r="K22" s="257"/>
      <c r="L22" s="157"/>
      <c r="M22" s="157"/>
      <c r="N22"/>
      <c r="O22"/>
    </row>
    <row r="23" spans="2:15" ht="15.75" customHeight="1">
      <c r="B23" s="233"/>
      <c r="I23"/>
      <c r="J23"/>
      <c r="K23"/>
      <c r="L23"/>
      <c r="M23"/>
      <c r="N23"/>
      <c r="O23"/>
    </row>
    <row r="25" spans="2:15" ht="15.75" customHeight="1">
      <c r="D25" s="410"/>
    </row>
    <row r="26" spans="2:15" ht="15.75" customHeight="1">
      <c r="B26" s="535"/>
    </row>
    <row r="36" spans="2:2" ht="15.75" customHeight="1">
      <c r="B36" s="233"/>
    </row>
    <row r="37" spans="2:2" ht="15.75" customHeight="1">
      <c r="B37" s="233"/>
    </row>
    <row r="38" spans="2:2" ht="15.75" customHeight="1">
      <c r="B38" s="233"/>
    </row>
  </sheetData>
  <pageMargins left="0.72" right="0.2" top="0.75" bottom="0.75" header="0.3" footer="0.3"/>
  <pageSetup paperSize="9" scale="8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3" tint="0.39997558519241921"/>
  </sheetPr>
  <dimension ref="A2:H44"/>
  <sheetViews>
    <sheetView topLeftCell="A10" zoomScaleNormal="100" workbookViewId="0">
      <selection activeCell="H16" sqref="H16"/>
    </sheetView>
  </sheetViews>
  <sheetFormatPr defaultColWidth="9.140625" defaultRowHeight="12.75"/>
  <cols>
    <col min="1" max="1" width="21.42578125" style="2" customWidth="1"/>
    <col min="2" max="2" width="13.5703125" style="2" customWidth="1"/>
    <col min="3" max="3" width="18.28515625" style="2" customWidth="1"/>
    <col min="4" max="4" width="17.5703125" style="2" customWidth="1"/>
    <col min="5" max="5" width="13.7109375" style="2" customWidth="1"/>
    <col min="6" max="6" width="14" style="2" customWidth="1"/>
    <col min="7" max="7" width="12.85546875" style="2" customWidth="1"/>
    <col min="8" max="8" width="14.28515625" style="2" bestFit="1" customWidth="1"/>
    <col min="9" max="16384" width="9.140625" style="2"/>
  </cols>
  <sheetData>
    <row r="2" spans="1:7">
      <c r="A2" s="1" t="s">
        <v>642</v>
      </c>
    </row>
    <row r="4" spans="1:7">
      <c r="A4" s="1715" t="s">
        <v>643</v>
      </c>
      <c r="B4" s="1976" t="s">
        <v>228</v>
      </c>
      <c r="C4" s="1976"/>
      <c r="D4" s="1976"/>
      <c r="E4" s="1977" t="s">
        <v>229</v>
      </c>
      <c r="F4" s="1978"/>
      <c r="G4" s="1979"/>
    </row>
    <row r="5" spans="1:7" ht="62.25" customHeight="1">
      <c r="A5" s="1715"/>
      <c r="B5" s="1134" t="s">
        <v>644</v>
      </c>
      <c r="C5" s="1134" t="s">
        <v>645</v>
      </c>
      <c r="D5" s="1134" t="s">
        <v>646</v>
      </c>
      <c r="E5" s="1134" t="s">
        <v>647</v>
      </c>
      <c r="F5" s="1134" t="s">
        <v>648</v>
      </c>
      <c r="G5" s="1134" t="s">
        <v>646</v>
      </c>
    </row>
    <row r="6" spans="1:7" ht="25.5">
      <c r="A6" s="1135" t="s">
        <v>244</v>
      </c>
      <c r="B6" s="1130">
        <f>+B7+B8+B9</f>
        <v>10932807.229024513</v>
      </c>
      <c r="C6" s="1130">
        <f>+E35</f>
        <v>91445229.242670387</v>
      </c>
      <c r="D6" s="1136">
        <f>+B6/C6*100</f>
        <v>11.95557966180156</v>
      </c>
      <c r="E6" s="1130">
        <f>+E7+E8+E9</f>
        <v>11880429.152922077</v>
      </c>
      <c r="F6" s="1130">
        <f>+F35</f>
        <v>96085489.538927764</v>
      </c>
      <c r="G6" s="1137">
        <f>+E6/F6*100</f>
        <v>12.364436305555667</v>
      </c>
    </row>
    <row r="7" spans="1:7">
      <c r="A7" s="1138" t="s">
        <v>649</v>
      </c>
      <c r="B7" s="1128">
        <f>VLOOKUP(A7,'[3]InV Income  - Life'!B7:F27,5,0)+VLOOKUP('Investment Income LI  (Final)'!A7,'[3]InV Income  - Life'!B7:J27,9,0)</f>
        <v>9137669.0239545126</v>
      </c>
      <c r="C7" s="1128"/>
      <c r="D7" s="1123"/>
      <c r="E7" s="1128">
        <f>VLOOKUP(A7,'[3]InV Income  - Life'!B7:C27,2,0)+VLOOKUP('Investment Income LI  (Final)'!A7,'[3]InV Income  - Life'!B7:I27,8,0)</f>
        <v>9612859.4406555854</v>
      </c>
      <c r="F7" s="1128"/>
      <c r="G7" s="1139"/>
    </row>
    <row r="8" spans="1:7">
      <c r="A8" s="1138" t="s">
        <v>650</v>
      </c>
      <c r="B8" s="1128">
        <f>VLOOKUP(A8,'[3]InV Income  - Life'!B8:F28,5,0)+VLOOKUP('Investment Income LI  (Final)'!A8,'[3]InV Income  - Life'!B8:J28,9,0)</f>
        <v>186641.66677000001</v>
      </c>
      <c r="C8" s="1128"/>
      <c r="D8" s="1123"/>
      <c r="E8" s="1128">
        <f>VLOOKUP(A8,'[3]InV Income  - Life'!B8:C28,2,0)+VLOOKUP('Investment Income LI  (Final)'!A8,'[3]InV Income  - Life'!B8:I28,8,0)</f>
        <v>249376.68720708851</v>
      </c>
      <c r="F8" s="1128"/>
      <c r="G8" s="1139"/>
    </row>
    <row r="9" spans="1:7">
      <c r="A9" s="1138" t="s">
        <v>651</v>
      </c>
      <c r="B9" s="1128">
        <f>VLOOKUP(A9,'[3]InV Income  - Life'!B9:F29,5,0)+VLOOKUP('Investment Income LI  (Final)'!A9,'[3]InV Income  - Life'!B9:J29,9,0)</f>
        <v>1608496.5382999999</v>
      </c>
      <c r="C9" s="1128"/>
      <c r="D9" s="1123"/>
      <c r="E9" s="1128">
        <f>VLOOKUP(A9,'[3]InV Income  - Life'!B9:C29,2,0)+VLOOKUP('Investment Income LI  (Final)'!A9,'[3]InV Income  - Life'!B9:I29,8,0)</f>
        <v>2018193.0250594034</v>
      </c>
      <c r="F9" s="1128"/>
      <c r="G9" s="1139"/>
    </row>
    <row r="10" spans="1:7">
      <c r="A10" s="1117" t="s">
        <v>652</v>
      </c>
      <c r="B10" s="1130">
        <f>+B11+B12</f>
        <v>-69948.105779999867</v>
      </c>
      <c r="C10" s="1130">
        <f>+E36</f>
        <v>24759141.967679288</v>
      </c>
      <c r="D10" s="1136">
        <f>+B10/C10*100</f>
        <v>-0.28251425623436582</v>
      </c>
      <c r="E10" s="1130">
        <f>+E11+E12</f>
        <v>914352.7882699999</v>
      </c>
      <c r="F10" s="1130">
        <f>+F36</f>
        <v>25733073.914437652</v>
      </c>
      <c r="G10" s="1137">
        <f>+E10/F10*100</f>
        <v>3.5532202305492868</v>
      </c>
    </row>
    <row r="11" spans="1:7">
      <c r="A11" s="1138" t="s">
        <v>653</v>
      </c>
      <c r="B11" s="1128">
        <f>VLOOKUP(A11,'[3]InV Income  - Life'!B11:F31,5,0)+VLOOKUP('Investment Income LI  (Final)'!A11,'[3]InV Income  - Life'!B11:J31,9,0)</f>
        <v>-855776.82077999995</v>
      </c>
      <c r="C11" s="1128"/>
      <c r="D11" s="1123"/>
      <c r="E11" s="1128">
        <f>VLOOKUP(A11,'[3]InV Income  - Life'!B11:C31,2,0)+VLOOKUP('Investment Income LI  (Final)'!A11,'[3]InV Income  - Life'!B11:I31,8,0)</f>
        <v>-92781.190640000073</v>
      </c>
      <c r="F11" s="1128"/>
      <c r="G11" s="1139"/>
    </row>
    <row r="12" spans="1:7">
      <c r="A12" s="1138" t="s">
        <v>654</v>
      </c>
      <c r="B12" s="1128">
        <f>VLOOKUP(A12,'[3]InV Income  - Life'!B12:F32,5,0)+VLOOKUP('Investment Income LI  (Final)'!A12,'[3]InV Income  - Life'!B12:J32,9,0)</f>
        <v>785828.71500000008</v>
      </c>
      <c r="C12" s="1128"/>
      <c r="D12" s="1123"/>
      <c r="E12" s="1128">
        <f>VLOOKUP(A12,'[3]InV Income  - Life'!B12:C32,2,0)+VLOOKUP('Investment Income LI  (Final)'!A12,'[3]InV Income  - Life'!B12:I32,8,0)</f>
        <v>1007133.9789099999</v>
      </c>
      <c r="F12" s="1128"/>
      <c r="G12" s="1139"/>
    </row>
    <row r="13" spans="1:7">
      <c r="A13" s="1117" t="s">
        <v>655</v>
      </c>
      <c r="B13" s="1130">
        <f>+B14+B15+B16+B17</f>
        <v>1636238.8744821211</v>
      </c>
      <c r="C13" s="1130">
        <f>+E37</f>
        <v>11986395.403613916</v>
      </c>
      <c r="D13" s="1136">
        <f>+B13/C13*100</f>
        <v>13.650800089481386</v>
      </c>
      <c r="E13" s="1130">
        <f>+E14+E15+E16+E17</f>
        <v>2558858.3499542433</v>
      </c>
      <c r="F13" s="1130">
        <f>+F37</f>
        <v>23110025.30414727</v>
      </c>
      <c r="G13" s="1137">
        <f>+E13/F13*100</f>
        <v>11.072503453706894</v>
      </c>
    </row>
    <row r="14" spans="1:7">
      <c r="A14" s="1140" t="s">
        <v>656</v>
      </c>
      <c r="B14" s="1128">
        <f>VLOOKUP(A14,'[3]InV Income  - Life'!B14:F34,5,0)+VLOOKUP('Investment Income LI  (Final)'!A14,'[3]InV Income  - Life'!B14:J34,9,0)</f>
        <v>1504614.9553747794</v>
      </c>
      <c r="C14" s="1128"/>
      <c r="D14" s="1123"/>
      <c r="E14" s="1128">
        <f>VLOOKUP(A14,'[3]InV Income  - Life'!B14:C34,2,0)+VLOOKUP('Investment Income LI  (Final)'!A14,'[3]InV Income  - Life'!B14:I34,8,0)</f>
        <v>2419956.8851926178</v>
      </c>
      <c r="F14" s="1128"/>
      <c r="G14" s="1139"/>
    </row>
    <row r="15" spans="1:7">
      <c r="A15" s="1140" t="s">
        <v>657</v>
      </c>
      <c r="B15" s="1128">
        <f>VLOOKUP(A15,'[3]InV Income  - Life'!B15:F35,5,0)+VLOOKUP('Investment Income LI  (Final)'!A15,'[3]InV Income  - Life'!B15:J35,9,0)</f>
        <v>125876.37511196753</v>
      </c>
      <c r="C15" s="1128"/>
      <c r="D15" s="1123"/>
      <c r="E15" s="1128">
        <f>VLOOKUP(A15,'[3]InV Income  - Life'!B15:C35,2,0)+VLOOKUP('Investment Income LI  (Final)'!A15,'[3]InV Income  - Life'!B15:I35,8,0)</f>
        <v>119306.13954316938</v>
      </c>
      <c r="F15" s="1128"/>
      <c r="G15" s="1139"/>
    </row>
    <row r="16" spans="1:7" ht="30" customHeight="1">
      <c r="A16" s="1140" t="s">
        <v>658</v>
      </c>
      <c r="B16" s="1128">
        <f>VLOOKUP(A16,'[3]InV Income  - Life'!B16:F36,5,0)+VLOOKUP('Investment Income LI  (Final)'!A16,'[3]InV Income  - Life'!B16:J36,9,0)</f>
        <v>5747.543995374127</v>
      </c>
      <c r="C16" s="1128"/>
      <c r="D16" s="1123"/>
      <c r="E16" s="1128">
        <f>VLOOKUP(A16,'[3]InV Income  - Life'!B16:C36,2,0)+VLOOKUP('Investment Income LI  (Final)'!A16,'[3]InV Income  - Life'!B16:I36,8,0)</f>
        <v>19595.325218456117</v>
      </c>
      <c r="F16" s="1128"/>
      <c r="G16" s="1139"/>
    </row>
    <row r="17" spans="1:8" ht="25.5">
      <c r="A17" s="1140" t="s">
        <v>659</v>
      </c>
      <c r="B17" s="1128">
        <f>VLOOKUP(A17,'[3]InV Income  - Life'!B17:F37,5,0)+VLOOKUP('Investment Income LI  (Final)'!A17,'[3]InV Income  - Life'!B17:J37,9,0)</f>
        <v>0</v>
      </c>
      <c r="C17" s="1128"/>
      <c r="D17" s="1123"/>
      <c r="E17" s="1128">
        <f>VLOOKUP(A17,'[3]InV Income  - Life'!B17:C37,2,0)+VLOOKUP('Investment Income LI  (Final)'!A17,'[3]InV Income  - Life'!B17:I37,8,0)</f>
        <v>0</v>
      </c>
      <c r="F17" s="1128"/>
      <c r="G17" s="1139"/>
    </row>
    <row r="18" spans="1:8">
      <c r="A18" s="1117" t="s">
        <v>660</v>
      </c>
      <c r="B18" s="1130">
        <f>+'[3]InV Income  - Life'!N18</f>
        <v>56208.679359999995</v>
      </c>
      <c r="C18" s="1130">
        <f>+E38</f>
        <v>5915963.0320727769</v>
      </c>
      <c r="D18" s="1136">
        <f>+B18/C18*100</f>
        <v>0.95011884041990291</v>
      </c>
      <c r="E18" s="1130">
        <f>VLOOKUP(A18,'[3]InV Income  - Life'!B18:C38,2,0)+VLOOKUP('Investment Income LI  (Final)'!A18,'[3]InV Income  - Life'!B18:I38,8,0)</f>
        <v>65635.83</v>
      </c>
      <c r="F18" s="1130">
        <f>+F38</f>
        <v>6040643.7781865541</v>
      </c>
      <c r="G18" s="1137">
        <f>+E18/F18*100</f>
        <v>1.0865701142156137</v>
      </c>
    </row>
    <row r="19" spans="1:8">
      <c r="A19" s="1117" t="s">
        <v>661</v>
      </c>
      <c r="B19" s="1130">
        <f>+B20+B21</f>
        <v>3778231.9995539719</v>
      </c>
      <c r="C19" s="1130">
        <f>+E39</f>
        <v>28815685.132265575</v>
      </c>
      <c r="D19" s="1136">
        <f>+B19/C19*100</f>
        <v>13.111720169802243</v>
      </c>
      <c r="E19" s="1130">
        <f>+E20+E21</f>
        <v>5813633.5945394058</v>
      </c>
      <c r="F19" s="1130">
        <f>+F39</f>
        <v>36314036.846678108</v>
      </c>
      <c r="G19" s="1137">
        <f>+E19/F19*100</f>
        <v>16.009328896936498</v>
      </c>
    </row>
    <row r="20" spans="1:8">
      <c r="A20" s="1141" t="s">
        <v>662</v>
      </c>
      <c r="B20" s="1128">
        <f>VLOOKUP(A20,'[3]InV Income  - Life'!B20:F40,5,0)+VLOOKUP('Investment Income LI  (Final)'!A20,'[3]InV Income  - Life'!B20:J40,9,0)</f>
        <v>3656310.0990701825</v>
      </c>
      <c r="C20" s="1128"/>
      <c r="D20" s="1123"/>
      <c r="E20" s="1128">
        <f>VLOOKUP(A20,'[3]InV Income  - Life'!B20:C40,2,0)+VLOOKUP('Investment Income LI  (Final)'!A20,'[3]InV Income  - Life'!B20:I40,8,0)</f>
        <v>5649639.4438144295</v>
      </c>
      <c r="F20" s="1128"/>
      <c r="G20" s="1139"/>
      <c r="H20" s="240">
        <f>+E20-B20</f>
        <v>1993329.3447442469</v>
      </c>
    </row>
    <row r="21" spans="1:8">
      <c r="A21" s="1138" t="s">
        <v>663</v>
      </c>
      <c r="B21" s="1128">
        <f>VLOOKUP(A21,'[3]InV Income  - Life'!B21:F41,5,0)+VLOOKUP('Investment Income LI  (Final)'!A21,'[3]InV Income  - Life'!B21:J41,9,0)</f>
        <v>121921.90048378942</v>
      </c>
      <c r="C21" s="1128"/>
      <c r="D21" s="1123"/>
      <c r="E21" s="1128">
        <f>VLOOKUP(A21,'[3]InV Income  - Life'!B21:C41,2,0)+VLOOKUP('Investment Income LI  (Final)'!A21,'[3]InV Income  - Life'!B21:I41,8,0)</f>
        <v>163994.15072497641</v>
      </c>
      <c r="F21" s="1128"/>
      <c r="G21" s="1128"/>
    </row>
    <row r="22" spans="1:8">
      <c r="A22" s="1117" t="s">
        <v>664</v>
      </c>
      <c r="B22" s="1130">
        <f>+'[3]InV Income  - Life'!N22</f>
        <v>123616.50711999999</v>
      </c>
      <c r="C22" s="1130">
        <f>+E40</f>
        <v>1441082.0082959128</v>
      </c>
      <c r="D22" s="1136">
        <f>+B22/C22*100</f>
        <v>8.5780341721271771</v>
      </c>
      <c r="E22" s="1130">
        <f>VLOOKUP(A22,'[3]InV Income  - Life'!B22:C42,2,0)+VLOOKUP('Investment Income LI  (Final)'!A22,'[3]InV Income  - Life'!B22:I42,8,0)</f>
        <v>106619.3315</v>
      </c>
      <c r="F22" s="1130">
        <f>+F40</f>
        <v>1945956.3887018778</v>
      </c>
      <c r="G22" s="1137">
        <f>+E22/F22*100</f>
        <v>5.4790195771614574</v>
      </c>
    </row>
    <row r="23" spans="1:8">
      <c r="A23" s="1117" t="s">
        <v>665</v>
      </c>
      <c r="B23" s="1130">
        <f>+'[3]InV Income  - Life'!F23+'[3]InV Income  - Life'!I23</f>
        <v>25886.913</v>
      </c>
      <c r="C23" s="1130">
        <f>+E41</f>
        <v>71374.043999999994</v>
      </c>
      <c r="D23" s="1136">
        <f>+B23/C23*100</f>
        <v>36.269365653429979</v>
      </c>
      <c r="E23" s="1130">
        <f>VLOOKUP(A23,'[3]InV Income  - Life'!B23:C43,2,0)+VLOOKUP('Investment Income LI  (Final)'!A23,'[3]InV Income  - Life'!B23:I43,8,0)</f>
        <v>-10968</v>
      </c>
      <c r="F23" s="1130">
        <f>+F41</f>
        <v>30563.5</v>
      </c>
      <c r="G23" s="1137">
        <f>+E23/F23*100</f>
        <v>-35.885942382253347</v>
      </c>
    </row>
    <row r="24" spans="1:8">
      <c r="A24" s="1117" t="s">
        <v>250</v>
      </c>
      <c r="B24" s="1130">
        <f>+'[3]InV Income  - Life'!N24</f>
        <v>56895.01468</v>
      </c>
      <c r="C24" s="1130">
        <f>+E42</f>
        <v>4463050.0663699992</v>
      </c>
      <c r="D24" s="1136">
        <f>+B24/C24*100</f>
        <v>1.2748011748448811</v>
      </c>
      <c r="E24" s="1130">
        <f>VLOOKUP(A24,'[3]InV Income  - Life'!B24:C44,2,0)+VLOOKUP('Investment Income LI  (Final)'!A24,'[3]InV Income  - Life'!B24:I44,8,0)</f>
        <v>25895.240530000003</v>
      </c>
      <c r="F24" s="1130">
        <f>+F42</f>
        <v>4930651.4600959588</v>
      </c>
      <c r="G24" s="1137">
        <f>+E24/F24*100</f>
        <v>0.525189029067896</v>
      </c>
    </row>
    <row r="25" spans="1:8">
      <c r="A25" s="1117" t="s">
        <v>666</v>
      </c>
      <c r="B25" s="1130">
        <f>+'[3]InV Income  - Life'!N25</f>
        <v>632488.06532000005</v>
      </c>
      <c r="C25" s="1130">
        <f>+E43</f>
        <v>867219.08823154087</v>
      </c>
      <c r="D25" s="1136">
        <f>+B25/C25*100</f>
        <v>72.932904026569418</v>
      </c>
      <c r="E25" s="1130">
        <f>+'[3]InV Income  - Life'!M25</f>
        <v>124374.35172000002</v>
      </c>
      <c r="F25" s="1130">
        <f>+F43</f>
        <v>943538.79234764061</v>
      </c>
      <c r="G25" s="1137">
        <f>+E25/F25*100</f>
        <v>13.181689266907759</v>
      </c>
    </row>
    <row r="26" spans="1:8" ht="30" customHeight="1">
      <c r="A26" s="1142" t="s">
        <v>178</v>
      </c>
      <c r="B26" s="1143">
        <f>+B6+B10+B13+B18+B19+B22+B23+B24+B25</f>
        <v>17172425.176760606</v>
      </c>
      <c r="C26" s="1143">
        <f>SUM(C6:C25)</f>
        <v>169765139.98519942</v>
      </c>
      <c r="D26" s="1144">
        <f>+B26/C26*100</f>
        <v>10.115401299853282</v>
      </c>
      <c r="E26" s="1143">
        <f>+E6+E10+E13+E18+E19+E22+E23+E24+E25</f>
        <v>21478830.639435727</v>
      </c>
      <c r="F26" s="1143">
        <f>SUM(F6:F25)</f>
        <v>195133979.52352285</v>
      </c>
      <c r="G26" s="1144">
        <f>+E26/F26*100</f>
        <v>11.007222161861623</v>
      </c>
    </row>
    <row r="27" spans="1:8" s="238" customFormat="1">
      <c r="B27" s="239">
        <f>+'[3]InV Income  - Life'!M26</f>
        <v>21478830.639435727</v>
      </c>
      <c r="C27" s="239"/>
      <c r="D27" s="239"/>
      <c r="E27" s="239">
        <f>+'[3]InV Income  - Life'!N27</f>
        <v>17172425.176760606</v>
      </c>
      <c r="F27" s="239"/>
      <c r="G27" s="239"/>
      <c r="H27" s="239"/>
    </row>
    <row r="28" spans="1:8" s="238" customFormat="1">
      <c r="A28" s="204" t="s">
        <v>634</v>
      </c>
      <c r="B28" s="239"/>
      <c r="C28" s="239"/>
      <c r="D28" s="239"/>
      <c r="E28" s="239"/>
      <c r="F28" s="239"/>
      <c r="G28" s="239"/>
      <c r="H28" s="239"/>
    </row>
    <row r="29" spans="1:8" s="238" customFormat="1">
      <c r="A29" s="204" t="s">
        <v>635</v>
      </c>
      <c r="B29" s="239"/>
      <c r="C29" s="239"/>
      <c r="D29" s="342"/>
      <c r="E29" s="342"/>
      <c r="F29" s="239"/>
      <c r="G29" s="239"/>
      <c r="H29" s="239"/>
    </row>
    <row r="30" spans="1:8">
      <c r="B30" s="240">
        <f>+E26-B27</f>
        <v>0</v>
      </c>
      <c r="C30" s="237"/>
      <c r="D30" s="237"/>
      <c r="E30" s="240"/>
      <c r="F30" s="240"/>
      <c r="G30" s="240"/>
      <c r="H30" s="240"/>
    </row>
    <row r="31" spans="1:8">
      <c r="A31" s="1980"/>
      <c r="B31" s="1980"/>
      <c r="C31" s="1980"/>
      <c r="D31" s="1980"/>
      <c r="E31" s="1980"/>
      <c r="F31" s="1980"/>
      <c r="G31" s="1980"/>
      <c r="H31" s="1980"/>
    </row>
    <row r="32" spans="1:8">
      <c r="A32" s="204"/>
      <c r="B32" s="240"/>
      <c r="C32" s="237"/>
      <c r="D32" s="237"/>
    </row>
    <row r="33" spans="1:7">
      <c r="A33" s="204"/>
    </row>
    <row r="34" spans="1:7">
      <c r="B34" s="45">
        <v>2011</v>
      </c>
      <c r="C34" s="45">
        <v>2012</v>
      </c>
      <c r="D34" s="45">
        <v>2013</v>
      </c>
      <c r="E34" s="343" t="s">
        <v>667</v>
      </c>
      <c r="F34" s="343" t="s">
        <v>668</v>
      </c>
    </row>
    <row r="35" spans="1:7">
      <c r="A35" s="1113" t="s">
        <v>244</v>
      </c>
      <c r="B35" s="237">
        <v>84743648.012294337</v>
      </c>
      <c r="C35" s="237">
        <f>+'[3]BS 2012'!Q13</f>
        <v>98146810.473046437</v>
      </c>
      <c r="D35" s="237">
        <f>+'[3]BS 2013'!Q13</f>
        <v>94024168.604809076</v>
      </c>
      <c r="E35" s="344">
        <f>+(B35+C35)/2</f>
        <v>91445229.242670387</v>
      </c>
      <c r="F35" s="344">
        <f>+(C35+D35)/2</f>
        <v>96085489.538927764</v>
      </c>
      <c r="G35" s="237"/>
    </row>
    <row r="36" spans="1:7">
      <c r="A36" s="1117" t="s">
        <v>652</v>
      </c>
      <c r="B36" s="237">
        <v>23113399.953623276</v>
      </c>
      <c r="C36" s="237">
        <f>+'[3]BS 2012'!Q14+'[3]BS 2012'!Q15+'[3]BS 2012'!Q16</f>
        <v>26404883.9817353</v>
      </c>
      <c r="D36" s="237">
        <f>+'[3]BS 2013'!Q14+'[3]BS 2013'!Q15+'[3]BS 2013'!Q16</f>
        <v>25061263.847140007</v>
      </c>
      <c r="E36" s="344">
        <f t="shared" ref="E36:F42" si="0">+(B36+C36)/2</f>
        <v>24759141.967679288</v>
      </c>
      <c r="F36" s="344">
        <f t="shared" si="0"/>
        <v>25733073.914437652</v>
      </c>
      <c r="G36" s="237"/>
    </row>
    <row r="37" spans="1:7">
      <c r="A37" s="1117" t="s">
        <v>655</v>
      </c>
      <c r="B37" s="237">
        <v>10687124.225099912</v>
      </c>
      <c r="C37" s="237">
        <f>+'[3]BS 2012'!Q17</f>
        <v>13285666.582127919</v>
      </c>
      <c r="D37" s="237">
        <f>+'[3]BS 2013'!Q17</f>
        <v>32934384.026166622</v>
      </c>
      <c r="E37" s="344">
        <f t="shared" si="0"/>
        <v>11986395.403613916</v>
      </c>
      <c r="F37" s="344">
        <f t="shared" si="0"/>
        <v>23110025.30414727</v>
      </c>
      <c r="G37" s="237"/>
    </row>
    <row r="38" spans="1:7">
      <c r="A38" s="1117" t="s">
        <v>660</v>
      </c>
      <c r="B38" s="237">
        <v>5880475.6915324442</v>
      </c>
      <c r="C38" s="237">
        <f>+'[3]BS 2012'!Q18</f>
        <v>5951450.3726131096</v>
      </c>
      <c r="D38" s="237">
        <f>+'[3]BS 2013'!Q18</f>
        <v>6129837.1837599995</v>
      </c>
      <c r="E38" s="344">
        <f t="shared" si="0"/>
        <v>5915963.0320727769</v>
      </c>
      <c r="F38" s="344">
        <f t="shared" si="0"/>
        <v>6040643.7781865541</v>
      </c>
      <c r="G38" s="237"/>
    </row>
    <row r="39" spans="1:7">
      <c r="A39" s="1117" t="s">
        <v>661</v>
      </c>
      <c r="B39" s="237">
        <v>25841259.365232278</v>
      </c>
      <c r="C39" s="237">
        <f>+'[3]BS 2012'!Q19</f>
        <v>31790110.899298877</v>
      </c>
      <c r="D39" s="237">
        <f>+'[3]BS 2013'!Q19</f>
        <v>40837962.794057339</v>
      </c>
      <c r="E39" s="344">
        <f>+(B39+C39)/2</f>
        <v>28815685.132265575</v>
      </c>
      <c r="F39" s="344">
        <f>+(C39+D39)/2</f>
        <v>36314036.846678108</v>
      </c>
      <c r="G39" s="237"/>
    </row>
    <row r="40" spans="1:7">
      <c r="A40" s="1117" t="s">
        <v>664</v>
      </c>
      <c r="B40" s="237">
        <v>1292290.5370259902</v>
      </c>
      <c r="C40" s="237">
        <f>+'[3]BS 2012'!Q20</f>
        <v>1589873.4795658356</v>
      </c>
      <c r="D40" s="237">
        <f>+'[3]BS 2013'!Q20</f>
        <v>2302039.29783792</v>
      </c>
      <c r="E40" s="344">
        <f t="shared" si="0"/>
        <v>1441082.0082959128</v>
      </c>
      <c r="F40" s="344">
        <f t="shared" si="0"/>
        <v>1945956.3887018778</v>
      </c>
      <c r="G40" s="237"/>
    </row>
    <row r="41" spans="1:7">
      <c r="A41" s="1117" t="s">
        <v>665</v>
      </c>
      <c r="B41" s="237">
        <v>110916.08799999999</v>
      </c>
      <c r="C41" s="237">
        <f>+'[3]BS 2012'!Q21</f>
        <v>31832</v>
      </c>
      <c r="D41" s="237">
        <f>+'[3]BS 2013'!Q21</f>
        <v>29295</v>
      </c>
      <c r="E41" s="344">
        <f t="shared" si="0"/>
        <v>71374.043999999994</v>
      </c>
      <c r="F41" s="344">
        <f t="shared" si="0"/>
        <v>30563.5</v>
      </c>
      <c r="G41" s="237"/>
    </row>
    <row r="42" spans="1:7">
      <c r="A42" s="1117" t="s">
        <v>250</v>
      </c>
      <c r="B42" s="237">
        <v>4247196.1324299993</v>
      </c>
      <c r="C42" s="237">
        <f>+'[3]BS 2012'!Q23</f>
        <v>4678904.00031</v>
      </c>
      <c r="D42" s="237">
        <f>+'[3]BS 2013'!Q23</f>
        <v>5182398.9198819185</v>
      </c>
      <c r="E42" s="344">
        <f t="shared" si="0"/>
        <v>4463050.0663699992</v>
      </c>
      <c r="F42" s="344">
        <f t="shared" si="0"/>
        <v>4930651.4600959588</v>
      </c>
      <c r="G42" s="237"/>
    </row>
    <row r="43" spans="1:7">
      <c r="A43" s="1117" t="s">
        <v>666</v>
      </c>
      <c r="B43" s="237">
        <v>816883.1418468405</v>
      </c>
      <c r="C43" s="237">
        <f>+'[3]BS 2012'!Q28</f>
        <v>917555.03461624123</v>
      </c>
      <c r="D43" s="237">
        <f>+'[3]BS 2013'!Q28</f>
        <v>969522.55007904</v>
      </c>
      <c r="E43" s="344">
        <f>+(B43+C43)/2</f>
        <v>867219.08823154087</v>
      </c>
      <c r="F43" s="344">
        <f>+(C43+D43)/2</f>
        <v>943538.79234764061</v>
      </c>
      <c r="G43" s="237"/>
    </row>
    <row r="44" spans="1:7">
      <c r="B44" s="237">
        <f>SUM(B35:B43)</f>
        <v>156733193.14708507</v>
      </c>
      <c r="C44" s="237">
        <f>SUM(C35:C43)</f>
        <v>182797086.82331371</v>
      </c>
      <c r="D44" s="237">
        <f>SUM(D35:D43)</f>
        <v>207470872.22373191</v>
      </c>
      <c r="E44" s="344">
        <f>SUM(E35:E43)</f>
        <v>169765139.98519942</v>
      </c>
      <c r="F44" s="344">
        <f>SUM(F35:F43)</f>
        <v>195133979.52352285</v>
      </c>
      <c r="G44" s="237"/>
    </row>
  </sheetData>
  <customSheetViews>
    <customSheetView guid="{5E394B0B-7867-4722-9497-A93AB2A9A773}" showPageBreaks="1" printArea="1" state="hidden" topLeftCell="A10">
      <selection activeCell="H16" sqref="H16"/>
      <pageMargins left="0" right="0" top="0" bottom="0" header="0" footer="0"/>
      <pageSetup scale="86" orientation="landscape" r:id="rId1"/>
    </customSheetView>
    <customSheetView guid="{B1E1B596-A9A1-411D-A882-A48CB025B978}" showPageBreaks="1" printArea="1" state="hidden" topLeftCell="A10">
      <selection activeCell="H16" sqref="H16"/>
      <pageMargins left="0" right="0" top="0" bottom="0" header="0" footer="0"/>
      <pageSetup scale="86" orientation="landscape" r:id="rId2"/>
    </customSheetView>
    <customSheetView guid="{46F31544-8E6F-41C5-8628-1D6EE074AF15}" state="hidden" topLeftCell="A10">
      <selection activeCell="H16" sqref="H16"/>
      <pageMargins left="0" right="0" top="0" bottom="0" header="0" footer="0"/>
      <pageSetup scale="86" orientation="landscape" r:id="rId3"/>
    </customSheetView>
    <customSheetView guid="{B2E1A0C6-5BA1-4CF1-B412-16D81FCDF11F}" showPageBreaks="1" printArea="1" state="hidden" topLeftCell="A10">
      <selection activeCell="H16" sqref="H16"/>
      <pageMargins left="0" right="0" top="0" bottom="0" header="0" footer="0"/>
      <pageSetup scale="86" orientation="landscape" r:id="rId4"/>
    </customSheetView>
    <customSheetView guid="{967E0446-E234-427F-8E57-7FE287052E2E}" showPageBreaks="1" printArea="1" state="hidden" topLeftCell="A10">
      <selection activeCell="H16" sqref="H16"/>
      <pageMargins left="0" right="0" top="0" bottom="0" header="0" footer="0"/>
      <pageSetup scale="86" orientation="landscape" r:id="rId5"/>
    </customSheetView>
    <customSheetView guid="{2ACFE167-4169-43A6-9AB2-59D5A2DA2DB4}" showPageBreaks="1" printArea="1" state="hidden" topLeftCell="A10">
      <selection activeCell="H16" sqref="H16"/>
      <pageMargins left="0" right="0" top="0" bottom="0" header="0" footer="0"/>
      <pageSetup scale="86" orientation="landscape" r:id="rId6"/>
    </customSheetView>
  </customSheetViews>
  <mergeCells count="4">
    <mergeCell ref="A4:A5"/>
    <mergeCell ref="B4:D4"/>
    <mergeCell ref="E4:G4"/>
    <mergeCell ref="A31:H31"/>
  </mergeCells>
  <pageMargins left="0.7" right="0.7" top="0.75" bottom="0.75" header="0.3" footer="0.3"/>
  <pageSetup scale="86" orientation="landscape" r:id="rId7"/>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69">
    <tabColor rgb="FF00B050"/>
  </sheetPr>
  <dimension ref="A2:H44"/>
  <sheetViews>
    <sheetView topLeftCell="A16" workbookViewId="0">
      <selection activeCell="C47" sqref="C47"/>
    </sheetView>
  </sheetViews>
  <sheetFormatPr defaultColWidth="9.140625" defaultRowHeight="12.75"/>
  <cols>
    <col min="1" max="1" width="21.42578125" style="2" customWidth="1"/>
    <col min="2" max="2" width="13.5703125" style="2" customWidth="1"/>
    <col min="3" max="3" width="13.85546875" style="2" customWidth="1"/>
    <col min="4" max="5" width="13.7109375" style="2" customWidth="1"/>
    <col min="6" max="6" width="14" style="2" customWidth="1"/>
    <col min="7" max="7" width="11.85546875" style="2" customWidth="1"/>
    <col min="8" max="8" width="14.28515625" style="2" bestFit="1" customWidth="1"/>
    <col min="9" max="16384" width="9.140625" style="2"/>
  </cols>
  <sheetData>
    <row r="2" spans="1:7">
      <c r="A2" s="1" t="s">
        <v>669</v>
      </c>
    </row>
    <row r="3" spans="1:7" ht="13.5" thickBot="1"/>
    <row r="4" spans="1:7" ht="23.25" customHeight="1">
      <c r="A4" s="1716" t="s">
        <v>643</v>
      </c>
      <c r="B4" s="1984" t="s">
        <v>228</v>
      </c>
      <c r="C4" s="1985"/>
      <c r="D4" s="1986"/>
      <c r="E4" s="1981" t="s">
        <v>229</v>
      </c>
      <c r="F4" s="1982"/>
      <c r="G4" s="1983"/>
    </row>
    <row r="5" spans="1:7" ht="62.25" customHeight="1">
      <c r="A5" s="1716"/>
      <c r="B5" s="1145" t="s">
        <v>644</v>
      </c>
      <c r="C5" s="1134" t="s">
        <v>670</v>
      </c>
      <c r="D5" s="1146" t="s">
        <v>646</v>
      </c>
      <c r="E5" s="1145" t="s">
        <v>647</v>
      </c>
      <c r="F5" s="1134" t="s">
        <v>671</v>
      </c>
      <c r="G5" s="1146" t="s">
        <v>646</v>
      </c>
    </row>
    <row r="6" spans="1:7" ht="25.5">
      <c r="A6" s="1147" t="s">
        <v>244</v>
      </c>
      <c r="B6" s="1148">
        <f>SUM(B7:B9)</f>
        <v>10932807.229024513</v>
      </c>
      <c r="C6" s="1130">
        <v>91445229.242670387</v>
      </c>
      <c r="D6" s="1149">
        <f>B6/C6*100</f>
        <v>11.95557966180156</v>
      </c>
      <c r="E6" s="1148">
        <f>SUM(E7:E9)</f>
        <v>11880429.152922077</v>
      </c>
      <c r="F6" s="1130">
        <v>96085489.538927764</v>
      </c>
      <c r="G6" s="1150">
        <f>E6/F6*100</f>
        <v>12.364436305555667</v>
      </c>
    </row>
    <row r="7" spans="1:7">
      <c r="A7" s="1151" t="s">
        <v>649</v>
      </c>
      <c r="B7" s="1128">
        <f>VLOOKUP(A7,'[3]InV Income  - Life'!B7:F27,5,0)+VLOOKUP('[3]Investment Income LI '!A7,'[3]InV Income  - Life'!B7:J27,9,0)</f>
        <v>9137669.0239545126</v>
      </c>
      <c r="C7" s="1128"/>
      <c r="D7" s="1128"/>
      <c r="E7" s="1152">
        <v>9612859.4406555854</v>
      </c>
      <c r="F7" s="1128"/>
      <c r="G7" s="1150"/>
    </row>
    <row r="8" spans="1:7">
      <c r="A8" s="1151" t="s">
        <v>650</v>
      </c>
      <c r="B8" s="1128">
        <f>VLOOKUP(A8,'[3]InV Income  - Life'!B8:F28,5,0)+VLOOKUP('[3]Investment Income LI '!A8,'[3]InV Income  - Life'!B8:J28,9,0)</f>
        <v>186641.66677000001</v>
      </c>
      <c r="C8" s="1128"/>
      <c r="D8" s="1128"/>
      <c r="E8" s="1152">
        <v>249376.68720708851</v>
      </c>
      <c r="F8" s="1128"/>
      <c r="G8" s="1150"/>
    </row>
    <row r="9" spans="1:7">
      <c r="A9" s="1151" t="s">
        <v>651</v>
      </c>
      <c r="B9" s="1128">
        <f>VLOOKUP(A9,'[3]InV Income  - Life'!B9:F29,5,0)+VLOOKUP('[3]Investment Income LI '!A9,'[3]InV Income  - Life'!B9:J29,9,0)</f>
        <v>1608496.5382999999</v>
      </c>
      <c r="C9" s="1128"/>
      <c r="D9" s="1128"/>
      <c r="E9" s="1152">
        <v>2018193.0250594034</v>
      </c>
      <c r="F9" s="1128"/>
      <c r="G9" s="1150"/>
    </row>
    <row r="10" spans="1:7">
      <c r="A10" s="1153" t="s">
        <v>652</v>
      </c>
      <c r="B10" s="1130">
        <f>SUM(B11:B12)</f>
        <v>-69948.105779999867</v>
      </c>
      <c r="C10" s="1130">
        <v>24759141.967679288</v>
      </c>
      <c r="D10" s="1149">
        <f>B10/C10*100</f>
        <v>-0.28251425623436582</v>
      </c>
      <c r="E10" s="1148">
        <f>SUM(E11:E12)</f>
        <v>914352.7882699999</v>
      </c>
      <c r="F10" s="1130">
        <v>25733073.914437652</v>
      </c>
      <c r="G10" s="1150">
        <f>E10/F10*100</f>
        <v>3.5532202305492868</v>
      </c>
    </row>
    <row r="11" spans="1:7">
      <c r="A11" s="1151" t="s">
        <v>653</v>
      </c>
      <c r="B11" s="1152">
        <v>-855776.82077999995</v>
      </c>
      <c r="C11" s="1128"/>
      <c r="D11" s="1154"/>
      <c r="E11" s="1152">
        <v>-92781.190640000073</v>
      </c>
      <c r="F11" s="1128"/>
      <c r="G11" s="1155"/>
    </row>
    <row r="12" spans="1:7">
      <c r="A12" s="1151" t="s">
        <v>654</v>
      </c>
      <c r="B12" s="1152">
        <v>785828.71500000008</v>
      </c>
      <c r="C12" s="1128"/>
      <c r="D12" s="1154"/>
      <c r="E12" s="1152">
        <v>1007133.9789099999</v>
      </c>
      <c r="F12" s="1128"/>
      <c r="G12" s="1155"/>
    </row>
    <row r="13" spans="1:7">
      <c r="A13" s="1153" t="s">
        <v>655</v>
      </c>
      <c r="B13" s="1148">
        <f>SUM(B14:B17)</f>
        <v>1636238.8744821211</v>
      </c>
      <c r="C13" s="1130">
        <v>11986395.403613916</v>
      </c>
      <c r="D13" s="1149">
        <f>B13/C13*100</f>
        <v>13.650800089481386</v>
      </c>
      <c r="E13" s="1148">
        <f>SUM(E14:E17)</f>
        <v>2558858.3499542433</v>
      </c>
      <c r="F13" s="1130">
        <v>23110025.30414727</v>
      </c>
      <c r="G13" s="1150">
        <f>E13/F13*100</f>
        <v>11.072503453706894</v>
      </c>
    </row>
    <row r="14" spans="1:7">
      <c r="A14" s="1156" t="s">
        <v>656</v>
      </c>
      <c r="B14" s="1128">
        <f>VLOOKUP(A14,'[3]InV Income  - Life'!B14:F34,5,0)+VLOOKUP('[3]Investment Income LI '!A14,'[3]InV Income  - Life'!B14:J34,9,0)</f>
        <v>1504614.9553747794</v>
      </c>
      <c r="C14" s="1128"/>
      <c r="D14" s="1154"/>
      <c r="E14" s="1152">
        <v>2419956.8851926178</v>
      </c>
      <c r="F14" s="1128"/>
      <c r="G14" s="1155"/>
    </row>
    <row r="15" spans="1:7">
      <c r="A15" s="1156" t="s">
        <v>657</v>
      </c>
      <c r="B15" s="1128">
        <f>VLOOKUP(A15,'[3]InV Income  - Life'!B15:F35,5,0)+VLOOKUP('[3]Investment Income LI '!A15,'[3]InV Income  - Life'!B15:J35,9,0)</f>
        <v>125876.37511196753</v>
      </c>
      <c r="C15" s="1128"/>
      <c r="D15" s="1154"/>
      <c r="E15" s="1152">
        <v>119306.13954316938</v>
      </c>
      <c r="F15" s="1128"/>
      <c r="G15" s="1155"/>
    </row>
    <row r="16" spans="1:7" ht="30" customHeight="1">
      <c r="A16" s="1156" t="s">
        <v>672</v>
      </c>
      <c r="B16" s="1128">
        <f>VLOOKUP(A16,'[3]InV Income  - Life'!B16:F36,5,0)+VLOOKUP('[3]Investment Income LI '!A16,'[3]InV Income  - Life'!B16:J36,9,0)</f>
        <v>5747.543995374127</v>
      </c>
      <c r="C16" s="1128"/>
      <c r="D16" s="1154"/>
      <c r="E16" s="1152">
        <v>19595.325218456117</v>
      </c>
      <c r="F16" s="1128"/>
      <c r="G16" s="1155"/>
    </row>
    <row r="17" spans="1:8" ht="25.5">
      <c r="A17" s="1156" t="s">
        <v>673</v>
      </c>
      <c r="B17" s="1128">
        <f>VLOOKUP(A17,'[3]InV Income  - Life'!B17:F37,5,0)+VLOOKUP('[3]Investment Income LI '!A17,'[3]InV Income  - Life'!B17:J37,9,0)</f>
        <v>0</v>
      </c>
      <c r="C17" s="1128"/>
      <c r="D17" s="1154"/>
      <c r="E17" s="1152">
        <v>0</v>
      </c>
      <c r="F17" s="1128"/>
      <c r="G17" s="1155"/>
    </row>
    <row r="18" spans="1:8">
      <c r="A18" s="1153" t="s">
        <v>660</v>
      </c>
      <c r="B18" s="1130">
        <f>+'[3]InV Income  - Life'!N18</f>
        <v>56208.679359999995</v>
      </c>
      <c r="C18" s="1130">
        <v>5915963.0320727769</v>
      </c>
      <c r="D18" s="1149">
        <f>B18/C18*100</f>
        <v>0.95011884041990291</v>
      </c>
      <c r="E18" s="1148">
        <v>65635.83</v>
      </c>
      <c r="F18" s="1130">
        <v>6040643.7781865541</v>
      </c>
      <c r="G18" s="1150">
        <f>E18/F18*100</f>
        <v>1.0865701142156137</v>
      </c>
    </row>
    <row r="19" spans="1:8">
      <c r="A19" s="1153" t="s">
        <v>661</v>
      </c>
      <c r="B19" s="1148">
        <f>SUM(B20:B21)</f>
        <v>3778231.9995539719</v>
      </c>
      <c r="C19" s="1130">
        <v>28815685.132265575</v>
      </c>
      <c r="D19" s="1149">
        <f>B19/C19*100</f>
        <v>13.111720169802243</v>
      </c>
      <c r="E19" s="1148">
        <f>SUM(E20:E21)</f>
        <v>5813633.5945394058</v>
      </c>
      <c r="F19" s="1130">
        <v>36314036.846678108</v>
      </c>
      <c r="G19" s="1150">
        <f>E19/F19*100</f>
        <v>16.009328896936498</v>
      </c>
    </row>
    <row r="20" spans="1:8">
      <c r="A20" s="1157" t="s">
        <v>662</v>
      </c>
      <c r="B20" s="1152">
        <v>3656310.0990701825</v>
      </c>
      <c r="C20" s="1128"/>
      <c r="D20" s="1154"/>
      <c r="E20" s="1152">
        <v>5649639.4438144295</v>
      </c>
      <c r="F20" s="1128"/>
      <c r="G20" s="1155"/>
    </row>
    <row r="21" spans="1:8">
      <c r="A21" s="1151" t="s">
        <v>663</v>
      </c>
      <c r="B21" s="1152">
        <v>121921.90048378942</v>
      </c>
      <c r="C21" s="1128"/>
      <c r="D21" s="1154"/>
      <c r="E21" s="1152">
        <v>163994.15072497641</v>
      </c>
      <c r="F21" s="1128"/>
      <c r="G21" s="1158"/>
    </row>
    <row r="22" spans="1:8">
      <c r="A22" s="1153" t="s">
        <v>664</v>
      </c>
      <c r="B22" s="1148">
        <v>123616.50711999999</v>
      </c>
      <c r="C22" s="1130">
        <v>1441082.0082959128</v>
      </c>
      <c r="D22" s="1149">
        <f>B22/C22*100</f>
        <v>8.5780341721271771</v>
      </c>
      <c r="E22" s="1148">
        <v>106619.3315</v>
      </c>
      <c r="F22" s="1130">
        <v>1945956.3887018778</v>
      </c>
      <c r="G22" s="1150">
        <f>E22/F22*100</f>
        <v>5.4790195771614574</v>
      </c>
    </row>
    <row r="23" spans="1:8">
      <c r="A23" s="1153" t="s">
        <v>665</v>
      </c>
      <c r="B23" s="1148">
        <v>25886.913</v>
      </c>
      <c r="C23" s="1130">
        <v>71374.043999999994</v>
      </c>
      <c r="D23" s="1149">
        <f>B23/C23*100</f>
        <v>36.269365653429979</v>
      </c>
      <c r="E23" s="1148">
        <v>-10968</v>
      </c>
      <c r="F23" s="1130">
        <v>30563.5</v>
      </c>
      <c r="G23" s="1150">
        <f>E23/F23*100</f>
        <v>-35.885942382253347</v>
      </c>
    </row>
    <row r="24" spans="1:8">
      <c r="A24" s="1153" t="s">
        <v>250</v>
      </c>
      <c r="B24" s="1148">
        <v>56895.01468</v>
      </c>
      <c r="C24" s="1130">
        <v>4463050.0663699992</v>
      </c>
      <c r="D24" s="1149">
        <f>B24/C24*100</f>
        <v>1.2748011748448811</v>
      </c>
      <c r="E24" s="1148">
        <v>25895.240530000003</v>
      </c>
      <c r="F24" s="1130">
        <v>4930651.4600959588</v>
      </c>
      <c r="G24" s="1150">
        <f>E24/F24*100</f>
        <v>0.525189029067896</v>
      </c>
    </row>
    <row r="25" spans="1:8">
      <c r="A25" s="1153" t="s">
        <v>666</v>
      </c>
      <c r="B25" s="1148">
        <v>632488.06532000005</v>
      </c>
      <c r="C25" s="1130">
        <v>867219.08823154087</v>
      </c>
      <c r="D25" s="1149">
        <f>B25/C25*100</f>
        <v>72.932904026569418</v>
      </c>
      <c r="E25" s="1148">
        <v>124374.35172000002</v>
      </c>
      <c r="F25" s="1130">
        <v>943538.79234764061</v>
      </c>
      <c r="G25" s="1150">
        <f>E25/F25*100</f>
        <v>13.181689266907759</v>
      </c>
    </row>
    <row r="26" spans="1:8" ht="30" customHeight="1" thickBot="1">
      <c r="A26" s="1159" t="s">
        <v>178</v>
      </c>
      <c r="B26" s="275">
        <f>+B6+B10+B13+B18+B19+B22+B23+B24+B25</f>
        <v>17172425.176760606</v>
      </c>
      <c r="C26" s="276">
        <f>SUM(C6:C25)</f>
        <v>169765139.98519942</v>
      </c>
      <c r="D26" s="277">
        <f>+B26/C26*100</f>
        <v>10.115401299853282</v>
      </c>
      <c r="E26" s="275">
        <f>+E6+E10+E13+E18+E19+E22+E23+E24+E25</f>
        <v>21478830.639435727</v>
      </c>
      <c r="F26" s="276">
        <f>SUM(F6:F25)</f>
        <v>195133979.52352285</v>
      </c>
      <c r="G26" s="1160">
        <f>E26/F26*100</f>
        <v>11.007222161861623</v>
      </c>
    </row>
    <row r="27" spans="1:8" s="238" customFormat="1">
      <c r="B27" s="239" t="e">
        <f>+#REF!</f>
        <v>#REF!</v>
      </c>
      <c r="C27" s="239"/>
      <c r="D27" s="239"/>
      <c r="E27" s="239" t="e">
        <f>+#REF!</f>
        <v>#REF!</v>
      </c>
      <c r="F27" s="239"/>
      <c r="G27" s="239"/>
      <c r="H27" s="239"/>
    </row>
    <row r="28" spans="1:8">
      <c r="B28" s="240"/>
      <c r="C28" s="237"/>
      <c r="D28" s="237"/>
      <c r="E28" s="240"/>
      <c r="F28" s="240"/>
      <c r="G28" s="240"/>
      <c r="H28" s="240"/>
    </row>
    <row r="29" spans="1:8">
      <c r="A29" s="1980" t="s">
        <v>674</v>
      </c>
      <c r="B29" s="1980"/>
      <c r="C29" s="1980"/>
      <c r="D29" s="1980"/>
      <c r="E29" s="1980"/>
      <c r="F29" s="1980"/>
      <c r="G29" s="1980"/>
      <c r="H29" s="1980"/>
    </row>
    <row r="30" spans="1:8">
      <c r="A30" s="233"/>
      <c r="B30" s="240"/>
      <c r="C30" s="237"/>
      <c r="D30" s="237"/>
    </row>
    <row r="32" spans="1:8" hidden="1">
      <c r="B32" s="2">
        <v>2010</v>
      </c>
      <c r="C32" s="2">
        <v>2011</v>
      </c>
      <c r="D32" s="2">
        <v>2012</v>
      </c>
      <c r="E32" s="2" t="s">
        <v>675</v>
      </c>
      <c r="F32" s="2" t="s">
        <v>667</v>
      </c>
    </row>
    <row r="33" spans="1:7" hidden="1">
      <c r="A33" s="1161" t="s">
        <v>244</v>
      </c>
      <c r="B33" s="237">
        <f>+'[4]BS 2010'!$Q$13</f>
        <v>70038347.676369995</v>
      </c>
      <c r="C33" s="237" t="e">
        <f>+#REF!</f>
        <v>#REF!</v>
      </c>
      <c r="D33" s="237" t="e">
        <f>+#REF!</f>
        <v>#REF!</v>
      </c>
      <c r="E33" s="237" t="e">
        <f>+(B33+C33)/2</f>
        <v>#REF!</v>
      </c>
      <c r="F33" s="237" t="e">
        <f>+(C33+D33)/2</f>
        <v>#REF!</v>
      </c>
      <c r="G33" s="237"/>
    </row>
    <row r="34" spans="1:7" hidden="1">
      <c r="A34" s="1162" t="s">
        <v>652</v>
      </c>
      <c r="B34" s="237">
        <f>+'[4]BS 2010'!$Q$14+'[4]BS 2010'!$Q$15+'[4]BS 2010'!$Q$16</f>
        <v>21771069.44447</v>
      </c>
      <c r="C34" s="237" t="e">
        <f>+#REF!+#REF!+#REF!</f>
        <v>#REF!</v>
      </c>
      <c r="D34" s="237" t="e">
        <f>+#REF!+#REF!+#REF!</f>
        <v>#REF!</v>
      </c>
      <c r="E34" s="237" t="e">
        <f t="shared" ref="E34:E41" si="0">+(B34+C34)/2</f>
        <v>#REF!</v>
      </c>
      <c r="F34" s="237" t="e">
        <f t="shared" ref="F34:F41" si="1">+(C34+D34)/2</f>
        <v>#REF!</v>
      </c>
      <c r="G34" s="237"/>
    </row>
    <row r="35" spans="1:7" hidden="1">
      <c r="A35" s="1162" t="s">
        <v>655</v>
      </c>
      <c r="B35" s="237">
        <f>+'[4]BS 2010'!$Q$17</f>
        <v>8606697.7198600005</v>
      </c>
      <c r="C35" s="237" t="e">
        <f>+#REF!</f>
        <v>#REF!</v>
      </c>
      <c r="D35" s="237" t="e">
        <f>+#REF!</f>
        <v>#REF!</v>
      </c>
      <c r="E35" s="237" t="e">
        <f t="shared" si="0"/>
        <v>#REF!</v>
      </c>
      <c r="F35" s="237" t="e">
        <f t="shared" si="1"/>
        <v>#REF!</v>
      </c>
      <c r="G35" s="237"/>
    </row>
    <row r="36" spans="1:7" hidden="1">
      <c r="A36" s="1162" t="s">
        <v>660</v>
      </c>
      <c r="B36" s="237">
        <f>+'[4]BS 2010'!$Q$18</f>
        <v>482049</v>
      </c>
      <c r="C36" s="237" t="e">
        <f>+#REF!</f>
        <v>#REF!</v>
      </c>
      <c r="D36" s="237" t="e">
        <f>+#REF!</f>
        <v>#REF!</v>
      </c>
      <c r="E36" s="237" t="e">
        <f t="shared" si="0"/>
        <v>#REF!</v>
      </c>
      <c r="F36" s="237" t="e">
        <f t="shared" si="1"/>
        <v>#REF!</v>
      </c>
      <c r="G36" s="237"/>
    </row>
    <row r="37" spans="1:7" hidden="1">
      <c r="A37" s="1162" t="s">
        <v>661</v>
      </c>
      <c r="B37" s="237">
        <f>+'[4]BS 2010'!$Q$19</f>
        <v>19151994.766230002</v>
      </c>
      <c r="C37" s="237" t="e">
        <f>+#REF!</f>
        <v>#REF!</v>
      </c>
      <c r="D37" s="237" t="e">
        <f>+#REF!</f>
        <v>#REF!</v>
      </c>
      <c r="E37" s="237" t="e">
        <f t="shared" si="0"/>
        <v>#REF!</v>
      </c>
      <c r="F37" s="237" t="e">
        <f t="shared" si="1"/>
        <v>#REF!</v>
      </c>
      <c r="G37" s="237"/>
    </row>
    <row r="38" spans="1:7" hidden="1">
      <c r="A38" s="1162" t="s">
        <v>664</v>
      </c>
      <c r="B38" s="237">
        <f>+'[4]BS 2010'!$Q$20</f>
        <v>1246496</v>
      </c>
      <c r="C38" s="237" t="e">
        <f>+#REF!</f>
        <v>#REF!</v>
      </c>
      <c r="D38" s="237" t="e">
        <f>+#REF!</f>
        <v>#REF!</v>
      </c>
      <c r="E38" s="237" t="e">
        <f t="shared" si="0"/>
        <v>#REF!</v>
      </c>
      <c r="F38" s="237" t="e">
        <f t="shared" si="1"/>
        <v>#REF!</v>
      </c>
      <c r="G38" s="237"/>
    </row>
    <row r="39" spans="1:7" hidden="1">
      <c r="A39" s="1162" t="s">
        <v>665</v>
      </c>
      <c r="B39" s="237">
        <f>+'[4]BS 2010'!$Q$21</f>
        <v>0</v>
      </c>
      <c r="C39" s="237" t="e">
        <f>+#REF!</f>
        <v>#REF!</v>
      </c>
      <c r="D39" s="237" t="e">
        <f>+#REF!</f>
        <v>#REF!</v>
      </c>
      <c r="E39" s="237" t="e">
        <f t="shared" si="0"/>
        <v>#REF!</v>
      </c>
      <c r="F39" s="237" t="e">
        <f t="shared" si="1"/>
        <v>#REF!</v>
      </c>
      <c r="G39" s="237"/>
    </row>
    <row r="40" spans="1:7" hidden="1">
      <c r="A40" s="1162" t="s">
        <v>250</v>
      </c>
      <c r="B40" s="237">
        <f>+'[4]BS 2010'!$Q$23</f>
        <v>4190810.7754799998</v>
      </c>
      <c r="C40" s="237" t="e">
        <f>+#REF!</f>
        <v>#REF!</v>
      </c>
      <c r="D40" s="237" t="e">
        <f>+#REF!</f>
        <v>#REF!</v>
      </c>
      <c r="E40" s="237" t="e">
        <f t="shared" si="0"/>
        <v>#REF!</v>
      </c>
      <c r="F40" s="237" t="e">
        <f t="shared" si="1"/>
        <v>#REF!</v>
      </c>
      <c r="G40" s="237"/>
    </row>
    <row r="41" spans="1:7" hidden="1">
      <c r="A41" s="1162" t="s">
        <v>666</v>
      </c>
      <c r="B41" s="237">
        <f>+'[4]BS 2010'!$Q$28+'[4]BS 2010'!$Q$24</f>
        <v>218622</v>
      </c>
      <c r="C41" s="237" t="e">
        <f>+#REF!</f>
        <v>#REF!</v>
      </c>
      <c r="D41" s="237" t="e">
        <f>+#REF!</f>
        <v>#REF!</v>
      </c>
      <c r="E41" s="237" t="e">
        <f t="shared" si="0"/>
        <v>#REF!</v>
      </c>
      <c r="F41" s="237" t="e">
        <f t="shared" si="1"/>
        <v>#REF!</v>
      </c>
      <c r="G41" s="237"/>
    </row>
    <row r="42" spans="1:7" hidden="1">
      <c r="B42" s="237">
        <f>SUM(B33:B41)</f>
        <v>125706087.38241</v>
      </c>
      <c r="C42" s="237" t="e">
        <f>SUM(C33:C41)</f>
        <v>#REF!</v>
      </c>
      <c r="D42" s="237" t="e">
        <f>SUM(D33:D41)</f>
        <v>#REF!</v>
      </c>
      <c r="E42" s="237" t="e">
        <f>SUM(E33:E41)</f>
        <v>#REF!</v>
      </c>
      <c r="F42" s="237" t="e">
        <f>SUM(F33:F41)</f>
        <v>#REF!</v>
      </c>
      <c r="G42" s="237"/>
    </row>
    <row r="43" spans="1:7" hidden="1"/>
    <row r="44" spans="1:7" hidden="1"/>
  </sheetData>
  <customSheetViews>
    <customSheetView guid="{5E394B0B-7867-4722-9497-A93AB2A9A773}" showPageBreaks="1" printArea="1" hiddenRows="1" state="hidden" topLeftCell="A16">
      <selection activeCell="C47" sqref="C47"/>
      <pageMargins left="0" right="0" top="0" bottom="0" header="0" footer="0"/>
      <pageSetup scale="86" orientation="landscape" r:id="rId1"/>
    </customSheetView>
    <customSheetView guid="{B1E1B596-A9A1-411D-A882-A48CB025B978}" showPageBreaks="1" printArea="1" hiddenRows="1" state="hidden" topLeftCell="A16">
      <selection activeCell="C47" sqref="C47"/>
      <pageMargins left="0" right="0" top="0" bottom="0" header="0" footer="0"/>
      <pageSetup scale="86" orientation="landscape" r:id="rId2"/>
    </customSheetView>
    <customSheetView guid="{E82B35BE-4719-4C53-A9EF-1CC6F153A6F3}" showPageBreaks="1" printArea="1" hiddenRows="1">
      <selection activeCell="E5" sqref="E5"/>
      <pageMargins left="0" right="0" top="0" bottom="0" header="0" footer="0"/>
      <pageSetup scale="86" orientation="landscape" r:id="rId3"/>
    </customSheetView>
    <customSheetView guid="{46F31544-8E6F-41C5-8628-1D6EE074AF15}" hiddenRows="1" state="hidden" topLeftCell="A16">
      <selection activeCell="C47" sqref="C47"/>
      <pageMargins left="0" right="0" top="0" bottom="0" header="0" footer="0"/>
      <pageSetup scale="86" orientation="landscape" r:id="rId4"/>
    </customSheetView>
    <customSheetView guid="{B2E1A0C6-5BA1-4CF1-B412-16D81FCDF11F}" showPageBreaks="1" printArea="1" hiddenRows="1" state="hidden" topLeftCell="A16">
      <selection activeCell="C47" sqref="C47"/>
      <pageMargins left="0" right="0" top="0" bottom="0" header="0" footer="0"/>
      <pageSetup scale="86" orientation="landscape" r:id="rId5"/>
    </customSheetView>
    <customSheetView guid="{967E0446-E234-427F-8E57-7FE287052E2E}" showPageBreaks="1" printArea="1" hiddenRows="1" state="hidden" topLeftCell="A16">
      <selection activeCell="C47" sqref="C47"/>
      <pageMargins left="0" right="0" top="0" bottom="0" header="0" footer="0"/>
      <pageSetup scale="86" orientation="landscape" r:id="rId6"/>
    </customSheetView>
    <customSheetView guid="{2ACFE167-4169-43A6-9AB2-59D5A2DA2DB4}" showPageBreaks="1" printArea="1" hiddenRows="1" state="hidden" topLeftCell="A16">
      <selection activeCell="C47" sqref="C47"/>
      <pageMargins left="0" right="0" top="0" bottom="0" header="0" footer="0"/>
      <pageSetup scale="86" orientation="landscape" r:id="rId7"/>
    </customSheetView>
  </customSheetViews>
  <mergeCells count="4">
    <mergeCell ref="A4:A5"/>
    <mergeCell ref="E4:G4"/>
    <mergeCell ref="B4:D4"/>
    <mergeCell ref="A29:H29"/>
  </mergeCells>
  <pageMargins left="0.7" right="0.7" top="0.75" bottom="0.75" header="0.3" footer="0.3"/>
  <pageSetup scale="86" orientation="landscape" r:id="rId8"/>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8"/>
  <dimension ref="A1:L188"/>
  <sheetViews>
    <sheetView workbookViewId="0">
      <selection activeCell="H83" sqref="H83"/>
    </sheetView>
  </sheetViews>
  <sheetFormatPr defaultRowHeight="15"/>
  <cols>
    <col min="1" max="1" width="5.140625" customWidth="1"/>
    <col min="2" max="2" width="42.5703125" bestFit="1" customWidth="1"/>
    <col min="3" max="3" width="13.7109375" customWidth="1"/>
    <col min="4" max="4" width="14.5703125" customWidth="1"/>
    <col min="5" max="5" width="14.28515625" bestFit="1" customWidth="1"/>
    <col min="6" max="6" width="13.7109375" customWidth="1"/>
    <col min="7" max="7" width="13.42578125" customWidth="1"/>
    <col min="8" max="8" width="11.5703125" bestFit="1" customWidth="1"/>
    <col min="12" max="12" width="12.5703125" customWidth="1"/>
  </cols>
  <sheetData>
    <row r="1" spans="1:12">
      <c r="B1" s="15" t="s">
        <v>676</v>
      </c>
    </row>
    <row r="3" spans="1:12" s="54" customFormat="1" ht="22.5">
      <c r="A3" s="1163"/>
      <c r="B3" s="1162" t="s">
        <v>677</v>
      </c>
      <c r="C3" s="1164" t="s">
        <v>678</v>
      </c>
      <c r="D3" s="1164" t="s">
        <v>679</v>
      </c>
      <c r="E3" s="1164" t="s">
        <v>680</v>
      </c>
      <c r="F3" s="1164" t="s">
        <v>681</v>
      </c>
      <c r="G3" s="1164" t="s">
        <v>682</v>
      </c>
    </row>
    <row r="4" spans="1:12" s="54" customFormat="1" ht="12.75">
      <c r="A4" s="63">
        <v>1</v>
      </c>
      <c r="B4" s="63" t="s">
        <v>683</v>
      </c>
      <c r="C4" s="1165">
        <v>106726845.58342999</v>
      </c>
      <c r="D4" s="1165">
        <v>124494629.17119999</v>
      </c>
      <c r="E4" s="1165">
        <v>152792034.83136511</v>
      </c>
      <c r="F4" s="1165">
        <v>172254824.62086499</v>
      </c>
      <c r="G4" s="1166"/>
    </row>
    <row r="5" spans="1:12" s="54" customFormat="1" ht="12.75">
      <c r="A5" s="65">
        <v>2</v>
      </c>
      <c r="B5" s="65" t="s">
        <v>684</v>
      </c>
      <c r="C5" s="1165">
        <f>SUM(C6:C7)</f>
        <v>86432710.812909991</v>
      </c>
      <c r="D5" s="1165">
        <f>SUM(D6:D7)</f>
        <v>100812244.29128</v>
      </c>
      <c r="E5" s="1165">
        <f>SUM(E6:E7)</f>
        <v>118653456.63091002</v>
      </c>
      <c r="F5" s="1165">
        <f>SUM(F6:F7)</f>
        <v>128379560.31361157</v>
      </c>
      <c r="G5" s="1165">
        <f>SUM(G6:G7)</f>
        <v>0</v>
      </c>
      <c r="H5" s="77"/>
    </row>
    <row r="6" spans="1:12" s="54" customFormat="1" ht="12.75">
      <c r="A6" s="65"/>
      <c r="B6" s="65" t="s">
        <v>685</v>
      </c>
      <c r="C6" s="1165">
        <v>76966510.000239998</v>
      </c>
      <c r="D6" s="1165">
        <v>90135031</v>
      </c>
      <c r="E6" s="1165">
        <v>104608400.65390003</v>
      </c>
      <c r="F6" s="1165">
        <v>117870540.95510709</v>
      </c>
      <c r="G6" s="1166"/>
    </row>
    <row r="7" spans="1:12" s="54" customFormat="1" ht="12.75">
      <c r="A7" s="64"/>
      <c r="B7" s="64" t="s">
        <v>686</v>
      </c>
      <c r="C7" s="1165">
        <v>9466200.8126699999</v>
      </c>
      <c r="D7" s="1165">
        <v>10677213.291280001</v>
      </c>
      <c r="E7" s="1165">
        <v>14045055.977009999</v>
      </c>
      <c r="F7" s="1165">
        <v>10509019.358504478</v>
      </c>
      <c r="G7" s="1166"/>
    </row>
    <row r="8" spans="1:12" s="54" customFormat="1" ht="12.75">
      <c r="A8" s="65">
        <v>3</v>
      </c>
      <c r="B8" s="65" t="s">
        <v>687</v>
      </c>
      <c r="C8" s="1165">
        <f>C4-C5</f>
        <v>20294134.770520002</v>
      </c>
      <c r="D8" s="1165">
        <f>D4-D5</f>
        <v>23682384.879919991</v>
      </c>
      <c r="E8" s="1165">
        <f>E4-E5</f>
        <v>34138578.200455084</v>
      </c>
      <c r="F8" s="1165">
        <f>F4-F5</f>
        <v>43875264.30725342</v>
      </c>
      <c r="G8" s="1165">
        <f>G4-G5</f>
        <v>0</v>
      </c>
    </row>
    <row r="9" spans="1:12" s="54" customFormat="1" ht="12.75" hidden="1">
      <c r="A9" s="117"/>
      <c r="B9" s="117" t="s">
        <v>688</v>
      </c>
      <c r="C9" s="1167">
        <v>16445809.270508002</v>
      </c>
      <c r="D9" s="1167">
        <v>19175633.32991999</v>
      </c>
      <c r="E9" s="1167">
        <v>28908158.167760082</v>
      </c>
      <c r="F9" s="1167">
        <v>37981737.259498514</v>
      </c>
      <c r="G9" s="1166"/>
    </row>
    <row r="10" spans="1:12" s="54" customFormat="1" ht="12.75">
      <c r="A10" s="65">
        <v>4</v>
      </c>
      <c r="B10" s="65" t="s">
        <v>689</v>
      </c>
      <c r="C10" s="1168">
        <v>0.05</v>
      </c>
      <c r="D10" s="1168">
        <v>0.05</v>
      </c>
      <c r="E10" s="1168">
        <v>0.05</v>
      </c>
      <c r="F10" s="1168">
        <v>0.05</v>
      </c>
      <c r="G10" s="1166"/>
    </row>
    <row r="11" spans="1:12" s="54" customFormat="1" ht="12.75">
      <c r="A11" s="65">
        <v>5</v>
      </c>
      <c r="B11" s="177" t="s">
        <v>690</v>
      </c>
      <c r="C11" s="1165">
        <f>C6*C10</f>
        <v>3848325.5000120001</v>
      </c>
      <c r="D11" s="1165">
        <f>D6*D10</f>
        <v>4506751.55</v>
      </c>
      <c r="E11" s="1165">
        <f>E6*E10</f>
        <v>5230420.0326950019</v>
      </c>
      <c r="F11" s="1165">
        <f>F6*F10</f>
        <v>5893527.047755355</v>
      </c>
      <c r="G11" s="1165">
        <f>G6*G10</f>
        <v>0</v>
      </c>
    </row>
    <row r="12" spans="1:12" s="54" customFormat="1" ht="12.75">
      <c r="A12" s="60">
        <v>6</v>
      </c>
      <c r="B12" s="60" t="s">
        <v>691</v>
      </c>
      <c r="C12" s="1168">
        <f>C8/C11</f>
        <v>5.2734974654448328</v>
      </c>
      <c r="D12" s="1168">
        <f>D8/D11</f>
        <v>5.2548680834025543</v>
      </c>
      <c r="E12" s="1168">
        <f>E8/E11</f>
        <v>6.5269286189363651</v>
      </c>
      <c r="F12" s="1168">
        <f>F8/F11</f>
        <v>7.4446530832439333</v>
      </c>
      <c r="G12" s="1168" t="e">
        <f>G8/G11</f>
        <v>#DIV/0!</v>
      </c>
    </row>
    <row r="13" spans="1:12" s="54" customFormat="1" ht="12.75">
      <c r="C13" s="282"/>
      <c r="D13" s="282"/>
      <c r="E13" s="282"/>
      <c r="F13" s="282"/>
    </row>
    <row r="15" spans="1:12" s="54" customFormat="1" ht="25.5">
      <c r="A15" s="1163">
        <v>1</v>
      </c>
      <c r="B15" s="1161" t="s">
        <v>140</v>
      </c>
      <c r="C15" s="1169" t="s">
        <v>692</v>
      </c>
      <c r="D15" s="1169" t="s">
        <v>693</v>
      </c>
      <c r="E15" s="1169" t="s">
        <v>694</v>
      </c>
      <c r="F15" s="1169" t="s">
        <v>695</v>
      </c>
      <c r="G15" s="1169" t="s">
        <v>696</v>
      </c>
      <c r="L15" s="116"/>
    </row>
    <row r="16" spans="1:12" s="54" customFormat="1">
      <c r="A16" s="63">
        <v>1</v>
      </c>
      <c r="B16" s="63" t="s">
        <v>697</v>
      </c>
      <c r="C16" s="1170">
        <v>16948052</v>
      </c>
      <c r="D16" s="1170">
        <v>19664159</v>
      </c>
      <c r="E16" s="1170">
        <v>22935699</v>
      </c>
      <c r="F16" s="1170">
        <v>26445359</v>
      </c>
      <c r="G16" s="1166"/>
      <c r="L16" s="179"/>
    </row>
    <row r="17" spans="1:12" s="54" customFormat="1">
      <c r="A17" s="65">
        <v>2</v>
      </c>
      <c r="B17" s="65" t="s">
        <v>698</v>
      </c>
      <c r="C17" s="1170">
        <f>SUM(C18:C19)</f>
        <v>15802665</v>
      </c>
      <c r="D17" s="1170">
        <f>SUM(D18:D19)</f>
        <v>18355763</v>
      </c>
      <c r="E17" s="1170">
        <f>SUM(E18:E19)</f>
        <v>21134967</v>
      </c>
      <c r="F17" s="1170">
        <f>SUM(F18:F19)</f>
        <v>23614391</v>
      </c>
      <c r="G17" s="1170">
        <f>SUM(G18:G19)</f>
        <v>0</v>
      </c>
      <c r="L17" s="179"/>
    </row>
    <row r="18" spans="1:12" s="54" customFormat="1">
      <c r="A18" s="65"/>
      <c r="B18" s="65" t="s">
        <v>699</v>
      </c>
      <c r="C18" s="1170">
        <v>15127240</v>
      </c>
      <c r="D18" s="1170">
        <v>17445273</v>
      </c>
      <c r="E18" s="1170">
        <v>20199291</v>
      </c>
      <c r="F18" s="1170">
        <v>22399842</v>
      </c>
      <c r="G18" s="1166"/>
      <c r="L18" s="179"/>
    </row>
    <row r="19" spans="1:12" s="54" customFormat="1">
      <c r="A19" s="64"/>
      <c r="B19" s="64" t="s">
        <v>700</v>
      </c>
      <c r="C19" s="1170">
        <v>675425</v>
      </c>
      <c r="D19" s="1170">
        <v>910490</v>
      </c>
      <c r="E19" s="1170">
        <v>935676</v>
      </c>
      <c r="F19" s="1170">
        <v>1214549</v>
      </c>
      <c r="G19" s="1166"/>
      <c r="L19" s="179"/>
    </row>
    <row r="20" spans="1:12" s="54" customFormat="1">
      <c r="A20" s="65">
        <v>3</v>
      </c>
      <c r="B20" s="65" t="s">
        <v>701</v>
      </c>
      <c r="C20" s="1170">
        <f>C16-C17</f>
        <v>1145387</v>
      </c>
      <c r="D20" s="1170">
        <f>D16-D17</f>
        <v>1308396</v>
      </c>
      <c r="E20" s="1170">
        <f>E16-E17</f>
        <v>1800732</v>
      </c>
      <c r="F20" s="1170">
        <f>F16-F17</f>
        <v>2830968</v>
      </c>
      <c r="G20" s="1170">
        <f>G16-G17</f>
        <v>0</v>
      </c>
      <c r="L20" s="179"/>
    </row>
    <row r="21" spans="1:12" s="54" customFormat="1">
      <c r="A21" s="65">
        <v>4</v>
      </c>
      <c r="B21" s="65" t="s">
        <v>689</v>
      </c>
      <c r="C21" s="1100">
        <v>0.05</v>
      </c>
      <c r="D21" s="1100">
        <v>0.05</v>
      </c>
      <c r="E21" s="1100">
        <v>0.05</v>
      </c>
      <c r="F21" s="1100">
        <v>0.05</v>
      </c>
      <c r="G21" s="1100">
        <v>0.05</v>
      </c>
      <c r="L21" s="182"/>
    </row>
    <row r="22" spans="1:12" s="54" customFormat="1">
      <c r="A22" s="65">
        <v>5</v>
      </c>
      <c r="B22" s="283" t="s">
        <v>690</v>
      </c>
      <c r="C22" s="2177">
        <f>C18*C21</f>
        <v>756362</v>
      </c>
      <c r="D22" s="2177">
        <f>D18*D21</f>
        <v>872263.65</v>
      </c>
      <c r="E22" s="2177">
        <f>E18*E21</f>
        <v>1009964.55</v>
      </c>
      <c r="F22" s="2177">
        <f>F18*F21</f>
        <v>1119992.1000000001</v>
      </c>
      <c r="G22" s="2177">
        <f>G18*G21</f>
        <v>0</v>
      </c>
      <c r="L22" s="179"/>
    </row>
    <row r="23" spans="1:12" s="54" customFormat="1">
      <c r="A23" s="60">
        <v>6</v>
      </c>
      <c r="B23" s="1166" t="s">
        <v>691</v>
      </c>
      <c r="C23" s="1171">
        <f>C20/C22</f>
        <v>1.5143370502484259</v>
      </c>
      <c r="D23" s="1171">
        <f>D20/D22</f>
        <v>1.5000006018822405</v>
      </c>
      <c r="E23" s="1171">
        <f>E20/E22</f>
        <v>1.7829655506225441</v>
      </c>
      <c r="F23" s="1171">
        <f>F20/F22</f>
        <v>2.5276678290855799</v>
      </c>
      <c r="G23" s="1171" t="e">
        <f>G20/G22</f>
        <v>#DIV/0!</v>
      </c>
      <c r="L23" s="183"/>
    </row>
    <row r="24" spans="1:12" s="54" customFormat="1">
      <c r="C24" s="280"/>
      <c r="D24" s="280"/>
      <c r="E24" s="280"/>
      <c r="F24" s="280"/>
      <c r="L24" s="183"/>
    </row>
    <row r="25" spans="1:12" s="54" customFormat="1">
      <c r="C25" s="280"/>
      <c r="D25" s="280"/>
      <c r="E25" s="280"/>
      <c r="F25" s="280"/>
      <c r="L25" s="183"/>
    </row>
    <row r="26" spans="1:12" s="54" customFormat="1" ht="25.5">
      <c r="A26" s="1163">
        <v>2</v>
      </c>
      <c r="B26" s="1161" t="s">
        <v>108</v>
      </c>
      <c r="C26" s="1169" t="s">
        <v>692</v>
      </c>
      <c r="D26" s="1169" t="s">
        <v>693</v>
      </c>
      <c r="E26" s="1169" t="s">
        <v>694</v>
      </c>
      <c r="F26" s="1169" t="s">
        <v>695</v>
      </c>
      <c r="G26" s="1169" t="s">
        <v>696</v>
      </c>
      <c r="L26" s="116"/>
    </row>
    <row r="27" spans="1:12" s="54" customFormat="1" ht="12.75">
      <c r="A27" s="63">
        <v>1</v>
      </c>
      <c r="B27" s="63" t="s">
        <v>697</v>
      </c>
      <c r="C27" s="1172">
        <v>202865.08069</v>
      </c>
      <c r="D27" s="1173">
        <v>217427</v>
      </c>
      <c r="E27" s="1173">
        <v>393874.022706574</v>
      </c>
      <c r="F27" s="1173">
        <v>533868.68247930007</v>
      </c>
      <c r="G27" s="1166"/>
      <c r="L27" s="179"/>
    </row>
    <row r="28" spans="1:12" s="54" customFormat="1" ht="12.75">
      <c r="A28" s="65">
        <v>2</v>
      </c>
      <c r="B28" s="65" t="s">
        <v>698</v>
      </c>
      <c r="C28" s="1173">
        <f>SUM(C29:C30)</f>
        <v>106786.02876999999</v>
      </c>
      <c r="D28" s="1173">
        <f>SUM(D29:D30)</f>
        <v>140891</v>
      </c>
      <c r="E28" s="1173">
        <f>SUM(E29:E30)</f>
        <v>252908.2549</v>
      </c>
      <c r="F28" s="1173">
        <f>SUM(F29:F30)</f>
        <v>448356.39187000005</v>
      </c>
      <c r="G28" s="1173">
        <f>SUM(G29:G30)</f>
        <v>0</v>
      </c>
      <c r="L28" s="179"/>
    </row>
    <row r="29" spans="1:12" s="54" customFormat="1" ht="12.75">
      <c r="A29" s="65"/>
      <c r="B29" s="65" t="s">
        <v>699</v>
      </c>
      <c r="C29" s="1172">
        <v>8001.0002400000003</v>
      </c>
      <c r="D29" s="1173">
        <v>66290</v>
      </c>
      <c r="E29" s="1173">
        <v>179223.24911999999</v>
      </c>
      <c r="F29" s="1173">
        <v>370897.93116000004</v>
      </c>
      <c r="G29" s="1166"/>
      <c r="L29" s="179"/>
    </row>
    <row r="30" spans="1:12" s="54" customFormat="1" ht="12.75">
      <c r="A30" s="64"/>
      <c r="B30" s="64" t="s">
        <v>700</v>
      </c>
      <c r="C30" s="1172">
        <v>98785.028529999996</v>
      </c>
      <c r="D30" s="1173">
        <v>74601</v>
      </c>
      <c r="E30" s="1173">
        <v>73685.005780000007</v>
      </c>
      <c r="F30" s="1173">
        <v>77458.460709999985</v>
      </c>
      <c r="G30" s="1166"/>
      <c r="L30" s="179"/>
    </row>
    <row r="31" spans="1:12" s="54" customFormat="1" ht="12.75">
      <c r="A31" s="65">
        <v>3</v>
      </c>
      <c r="B31" s="65" t="s">
        <v>701</v>
      </c>
      <c r="C31" s="1173">
        <f>C27-C28</f>
        <v>96079.051920000013</v>
      </c>
      <c r="D31" s="1173">
        <f>D27-D28</f>
        <v>76536</v>
      </c>
      <c r="E31" s="1173">
        <f>E27-E28</f>
        <v>140965.767806574</v>
      </c>
      <c r="F31" s="1173">
        <f>F27-F28</f>
        <v>85512.29060930002</v>
      </c>
      <c r="G31" s="1173">
        <f>G27-G28</f>
        <v>0</v>
      </c>
      <c r="L31" s="179"/>
    </row>
    <row r="32" spans="1:12" s="54" customFormat="1" ht="12.75">
      <c r="A32" s="65">
        <v>4</v>
      </c>
      <c r="B32" s="65" t="s">
        <v>689</v>
      </c>
      <c r="C32" s="1174">
        <v>0.04</v>
      </c>
      <c r="D32" s="1175">
        <v>0.05</v>
      </c>
      <c r="E32" s="1175">
        <v>0.05</v>
      </c>
      <c r="F32" s="1175">
        <v>0.05</v>
      </c>
      <c r="G32" s="1175">
        <v>0.05</v>
      </c>
    </row>
    <row r="33" spans="1:12" s="54" customFormat="1" ht="12.75">
      <c r="A33" s="65">
        <v>5</v>
      </c>
      <c r="B33" s="65" t="s">
        <v>690</v>
      </c>
      <c r="C33" s="1176">
        <f>C29*C32</f>
        <v>320.04000960000002</v>
      </c>
      <c r="D33" s="1176">
        <f>D29*D32</f>
        <v>3314.5</v>
      </c>
      <c r="E33" s="1176">
        <f>E29*E32</f>
        <v>8961.162456</v>
      </c>
      <c r="F33" s="1177">
        <f>F29*F32</f>
        <v>18544.896558000004</v>
      </c>
      <c r="G33" s="1177">
        <f>G29*G32</f>
        <v>0</v>
      </c>
      <c r="L33" s="180"/>
    </row>
    <row r="34" spans="1:12" s="54" customFormat="1" ht="12.75">
      <c r="A34" s="60">
        <v>6</v>
      </c>
      <c r="B34" s="60" t="s">
        <v>691</v>
      </c>
      <c r="C34" s="1178">
        <f>C31/C33</f>
        <v>300.20950205595796</v>
      </c>
      <c r="D34" s="1178">
        <f>D31/D33</f>
        <v>23.091265650927742</v>
      </c>
      <c r="E34" s="1178">
        <f>E31/E33</f>
        <v>15.730745703889067</v>
      </c>
      <c r="F34" s="1178">
        <f>F31/F33</f>
        <v>4.6110955831895017</v>
      </c>
      <c r="G34" s="1179" t="e">
        <f>G31/G33</f>
        <v>#DIV/0!</v>
      </c>
      <c r="L34" s="181"/>
    </row>
    <row r="35" spans="1:12" s="54" customFormat="1" ht="12.75">
      <c r="C35" s="183"/>
      <c r="D35" s="178"/>
      <c r="E35" s="178"/>
      <c r="F35" s="178"/>
      <c r="L35" s="181"/>
    </row>
    <row r="37" spans="1:12" s="54" customFormat="1" ht="25.5">
      <c r="A37" s="1163">
        <v>3</v>
      </c>
      <c r="B37" s="1161" t="s">
        <v>141</v>
      </c>
      <c r="C37" s="1169" t="s">
        <v>692</v>
      </c>
      <c r="D37" s="1169" t="s">
        <v>693</v>
      </c>
      <c r="E37" s="1169" t="s">
        <v>694</v>
      </c>
      <c r="F37" s="1169" t="s">
        <v>695</v>
      </c>
      <c r="G37" s="1169" t="s">
        <v>696</v>
      </c>
      <c r="L37" s="116"/>
    </row>
    <row r="38" spans="1:12" s="54" customFormat="1" ht="12.75">
      <c r="A38" s="63">
        <v>1</v>
      </c>
      <c r="B38" s="63" t="s">
        <v>697</v>
      </c>
      <c r="C38" s="1173">
        <v>370132</v>
      </c>
      <c r="D38" s="1173">
        <v>467353.09900000005</v>
      </c>
      <c r="E38" s="1173">
        <v>591206.15433689137</v>
      </c>
      <c r="F38" s="1173">
        <v>709057.12350753217</v>
      </c>
      <c r="G38" s="1166"/>
      <c r="L38" s="74"/>
    </row>
    <row r="39" spans="1:12" s="54" customFormat="1" ht="12.75">
      <c r="A39" s="65">
        <v>2</v>
      </c>
      <c r="B39" s="65" t="s">
        <v>698</v>
      </c>
      <c r="C39" s="1173">
        <f>SUM(C40:C41)</f>
        <v>349677</v>
      </c>
      <c r="D39" s="1173">
        <f>SUM(D40:D41)</f>
        <v>464145.76</v>
      </c>
      <c r="E39" s="1173">
        <f>SUM(E40:E41)</f>
        <v>550299.78800000006</v>
      </c>
      <c r="F39" s="1173">
        <f>SUM(F40:F41)</f>
        <v>642759.86699999997</v>
      </c>
      <c r="G39" s="1173">
        <f>SUM(G40:G41)</f>
        <v>0</v>
      </c>
      <c r="L39" s="74"/>
    </row>
    <row r="40" spans="1:12" s="54" customFormat="1" ht="12.75">
      <c r="A40" s="65"/>
      <c r="B40" s="65" t="s">
        <v>699</v>
      </c>
      <c r="C40" s="1173">
        <v>335186</v>
      </c>
      <c r="D40" s="1173">
        <v>391211</v>
      </c>
      <c r="E40" s="1173">
        <v>480210.72700000001</v>
      </c>
      <c r="F40" s="1173">
        <v>560879.52</v>
      </c>
      <c r="G40" s="1166"/>
      <c r="L40" s="74"/>
    </row>
    <row r="41" spans="1:12" s="54" customFormat="1" ht="12.75">
      <c r="A41" s="64"/>
      <c r="B41" s="64" t="s">
        <v>700</v>
      </c>
      <c r="C41" s="1173">
        <v>14491</v>
      </c>
      <c r="D41" s="1173">
        <v>72934.759999999995</v>
      </c>
      <c r="E41" s="1173">
        <v>70089.061000000002</v>
      </c>
      <c r="F41" s="1173">
        <v>81880.346999999994</v>
      </c>
      <c r="G41" s="1166"/>
      <c r="L41" s="74"/>
    </row>
    <row r="42" spans="1:12" s="54" customFormat="1" ht="12.75">
      <c r="A42" s="65">
        <v>3</v>
      </c>
      <c r="B42" s="65" t="s">
        <v>701</v>
      </c>
      <c r="C42" s="1173">
        <f>C38-C39</f>
        <v>20455</v>
      </c>
      <c r="D42" s="1173">
        <f>D38-D39</f>
        <v>3207.3390000000363</v>
      </c>
      <c r="E42" s="1173">
        <f>E38-E39</f>
        <v>40906.366336891311</v>
      </c>
      <c r="F42" s="1173">
        <f>F38-F39</f>
        <v>66297.256507532205</v>
      </c>
      <c r="G42" s="1173">
        <f>G38-G39</f>
        <v>0</v>
      </c>
      <c r="L42" s="74"/>
    </row>
    <row r="43" spans="1:12" s="54" customFormat="1" ht="12.75">
      <c r="A43" s="65">
        <v>4</v>
      </c>
      <c r="B43" s="65" t="s">
        <v>689</v>
      </c>
      <c r="C43" s="1175">
        <v>0.05</v>
      </c>
      <c r="D43" s="1175">
        <v>0.05</v>
      </c>
      <c r="E43" s="1175">
        <v>0.05</v>
      </c>
      <c r="F43" s="1175">
        <v>0.05</v>
      </c>
      <c r="G43" s="1175">
        <v>0.05</v>
      </c>
    </row>
    <row r="44" spans="1:12" s="54" customFormat="1" ht="12.75">
      <c r="A44" s="65">
        <v>5</v>
      </c>
      <c r="B44" s="65" t="s">
        <v>690</v>
      </c>
      <c r="C44" s="1180">
        <f>C40*C43</f>
        <v>16759.3</v>
      </c>
      <c r="D44" s="1180">
        <f>D40*D43</f>
        <v>19560.55</v>
      </c>
      <c r="E44" s="1180">
        <f>E40*E43</f>
        <v>24010.536350000002</v>
      </c>
      <c r="F44" s="1180">
        <f>F40*F43</f>
        <v>28043.976000000002</v>
      </c>
      <c r="G44" s="1180">
        <f>G40*G43</f>
        <v>0</v>
      </c>
      <c r="L44" s="74"/>
    </row>
    <row r="45" spans="1:12" s="54" customFormat="1" ht="12.75">
      <c r="A45" s="60">
        <v>6</v>
      </c>
      <c r="B45" s="60" t="s">
        <v>691</v>
      </c>
      <c r="C45" s="1178">
        <f>C42/C44</f>
        <v>1.2205163700154542</v>
      </c>
      <c r="D45" s="1178">
        <f>D42/D44</f>
        <v>0.16396977590098624</v>
      </c>
      <c r="E45" s="1178">
        <f>E42/E44</f>
        <v>1.7036839885874231</v>
      </c>
      <c r="F45" s="1178">
        <f>F42/F44</f>
        <v>2.3640462574754806</v>
      </c>
      <c r="G45" s="1178" t="e">
        <f>G42/G44</f>
        <v>#DIV/0!</v>
      </c>
      <c r="L45" s="178"/>
    </row>
    <row r="46" spans="1:12" s="54" customFormat="1" ht="12.75">
      <c r="C46" s="178"/>
      <c r="D46" s="178"/>
      <c r="E46" s="178"/>
      <c r="F46" s="178"/>
      <c r="L46" s="178"/>
    </row>
    <row r="47" spans="1:12" s="54" customFormat="1" ht="12.75">
      <c r="C47" s="178"/>
      <c r="D47" s="178"/>
      <c r="E47" s="178"/>
      <c r="F47" s="178"/>
      <c r="L47" s="178"/>
    </row>
    <row r="48" spans="1:12" s="54" customFormat="1" ht="25.5">
      <c r="A48" s="1163">
        <v>4</v>
      </c>
      <c r="B48" s="1162" t="s">
        <v>111</v>
      </c>
      <c r="C48" s="1169" t="s">
        <v>692</v>
      </c>
      <c r="D48" s="1169" t="s">
        <v>693</v>
      </c>
      <c r="E48" s="1169" t="s">
        <v>694</v>
      </c>
      <c r="F48" s="1169" t="s">
        <v>695</v>
      </c>
      <c r="G48" s="1169" t="s">
        <v>696</v>
      </c>
      <c r="L48" s="116"/>
    </row>
    <row r="49" spans="1:12" s="54" customFormat="1" ht="12.75">
      <c r="A49" s="63">
        <v>1</v>
      </c>
      <c r="B49" s="63" t="s">
        <v>697</v>
      </c>
      <c r="C49" s="1181"/>
      <c r="D49" s="1181"/>
      <c r="E49" s="1181">
        <v>500134</v>
      </c>
      <c r="F49" s="1181">
        <f>+'[5]Sheet 3 - Long term Insurance'!$C$266/1000</f>
        <v>193910.85519603215</v>
      </c>
      <c r="G49" s="1166"/>
      <c r="L49" s="179"/>
    </row>
    <row r="50" spans="1:12" s="54" customFormat="1" ht="12.75">
      <c r="A50" s="65">
        <v>2</v>
      </c>
      <c r="B50" s="65" t="s">
        <v>698</v>
      </c>
      <c r="C50" s="1181"/>
      <c r="D50" s="1181"/>
      <c r="E50" s="1181">
        <f>SUM(E51:E52)</f>
        <v>60</v>
      </c>
      <c r="F50" s="1181">
        <f>SUM(F51:F52)</f>
        <v>92973.944271026936</v>
      </c>
      <c r="G50" s="1181">
        <f>SUM(G51:G52)</f>
        <v>0</v>
      </c>
      <c r="L50" s="179"/>
    </row>
    <row r="51" spans="1:12" s="54" customFormat="1" ht="12.75">
      <c r="A51" s="65"/>
      <c r="B51" s="65" t="s">
        <v>699</v>
      </c>
      <c r="C51" s="1181"/>
      <c r="D51" s="1181"/>
      <c r="E51" s="1181"/>
      <c r="F51" s="1181">
        <f>+'[5]Sheet 3 - Long term Insurance'!$C$268/1000</f>
        <v>54242.881046549162</v>
      </c>
      <c r="G51" s="1166"/>
      <c r="L51" s="179"/>
    </row>
    <row r="52" spans="1:12" s="54" customFormat="1" ht="12.75">
      <c r="A52" s="64"/>
      <c r="B52" s="64" t="s">
        <v>700</v>
      </c>
      <c r="C52" s="1181"/>
      <c r="D52" s="1181"/>
      <c r="E52" s="1181">
        <v>60</v>
      </c>
      <c r="F52" s="1181">
        <f>+'[5]Sheet 3 - Long term Insurance'!$C$269/1000</f>
        <v>38731.063224477773</v>
      </c>
      <c r="G52" s="1166"/>
      <c r="L52" s="179"/>
    </row>
    <row r="53" spans="1:12" s="54" customFormat="1" ht="12.75">
      <c r="A53" s="65">
        <v>3</v>
      </c>
      <c r="B53" s="65" t="s">
        <v>701</v>
      </c>
      <c r="C53" s="1181"/>
      <c r="D53" s="1181"/>
      <c r="E53" s="1181">
        <f>E49-E50</f>
        <v>500074</v>
      </c>
      <c r="F53" s="1181">
        <f>F49-F50</f>
        <v>100936.91092500521</v>
      </c>
      <c r="G53" s="1181">
        <f>G49-G50</f>
        <v>0</v>
      </c>
      <c r="L53" s="179"/>
    </row>
    <row r="54" spans="1:12" s="54" customFormat="1" ht="12.75">
      <c r="A54" s="65">
        <v>4</v>
      </c>
      <c r="B54" s="65" t="s">
        <v>689</v>
      </c>
      <c r="C54" s="1182"/>
      <c r="D54" s="1182"/>
      <c r="E54" s="1182">
        <f>+'[5]Sheet 3 - Long term Insurance'!$C$271</f>
        <v>0.05</v>
      </c>
      <c r="F54" s="1182">
        <f>+'[5]Sheet 3 - Long term Insurance'!$C$271</f>
        <v>0.05</v>
      </c>
      <c r="G54" s="1182">
        <f>+'[5]Sheet 3 - Long term Insurance'!$C$271</f>
        <v>0.05</v>
      </c>
    </row>
    <row r="55" spans="1:12" s="54" customFormat="1" ht="12.75">
      <c r="A55" s="65">
        <v>5</v>
      </c>
      <c r="B55" s="65" t="s">
        <v>690</v>
      </c>
      <c r="C55" s="1182"/>
      <c r="D55" s="1182"/>
      <c r="E55" s="1183">
        <f>E51*E54</f>
        <v>0</v>
      </c>
      <c r="F55" s="1183">
        <f>F51*F54</f>
        <v>2712.1440523274582</v>
      </c>
      <c r="G55" s="1183">
        <f>G51*G54</f>
        <v>0</v>
      </c>
      <c r="L55" s="180"/>
    </row>
    <row r="56" spans="1:12" s="54" customFormat="1" ht="12.75">
      <c r="A56" s="60">
        <v>6</v>
      </c>
      <c r="B56" s="60" t="s">
        <v>691</v>
      </c>
      <c r="C56" s="1184"/>
      <c r="D56" s="1184"/>
      <c r="E56" s="1184">
        <v>0</v>
      </c>
      <c r="F56" s="1184">
        <f>F53/F55</f>
        <v>37.21664814904836</v>
      </c>
      <c r="G56" s="1184" t="e">
        <f>G53/G55</f>
        <v>#DIV/0!</v>
      </c>
      <c r="L56" s="181"/>
    </row>
    <row r="57" spans="1:12" s="54" customFormat="1" ht="12.75">
      <c r="C57" s="178"/>
      <c r="D57" s="178"/>
      <c r="E57" s="178"/>
      <c r="F57" s="178"/>
      <c r="L57" s="181"/>
    </row>
    <row r="59" spans="1:12" s="54" customFormat="1" ht="25.5">
      <c r="A59" s="1163">
        <v>5</v>
      </c>
      <c r="B59" s="1162" t="s">
        <v>139</v>
      </c>
      <c r="C59" s="1169" t="s">
        <v>692</v>
      </c>
      <c r="D59" s="1169" t="s">
        <v>693</v>
      </c>
      <c r="E59" s="1169" t="s">
        <v>694</v>
      </c>
      <c r="F59" s="1169" t="s">
        <v>695</v>
      </c>
      <c r="G59" s="1169" t="s">
        <v>696</v>
      </c>
      <c r="L59" s="116"/>
    </row>
    <row r="60" spans="1:12" s="54" customFormat="1" ht="12.75">
      <c r="A60" s="63">
        <v>1</v>
      </c>
      <c r="B60" s="63" t="s">
        <v>697</v>
      </c>
      <c r="C60" s="1173">
        <v>1731565</v>
      </c>
      <c r="D60" s="1173">
        <v>2199766</v>
      </c>
      <c r="E60" s="1173">
        <v>2711174.9926200002</v>
      </c>
      <c r="F60" s="1173">
        <v>3580312.3573354725</v>
      </c>
      <c r="G60" s="1173">
        <v>3580312.3573354702</v>
      </c>
      <c r="L60" s="74"/>
    </row>
    <row r="61" spans="1:12" s="54" customFormat="1" ht="12.75">
      <c r="A61" s="65">
        <v>2</v>
      </c>
      <c r="B61" s="65" t="s">
        <v>698</v>
      </c>
      <c r="C61" s="1173">
        <f>SUM(C62:C63)</f>
        <v>1587045</v>
      </c>
      <c r="D61" s="1173">
        <f>SUM(D62:D63)</f>
        <v>2108654</v>
      </c>
      <c r="E61" s="1173">
        <f>SUM(E62:E63)</f>
        <v>2554989</v>
      </c>
      <c r="F61" s="1173">
        <f>SUM(F62:F63)</f>
        <v>3311333.0310300002</v>
      </c>
      <c r="G61" s="1173">
        <f>SUM(G62:G63)</f>
        <v>3311333.0310300002</v>
      </c>
      <c r="L61" s="74"/>
    </row>
    <row r="62" spans="1:12" s="54" customFormat="1" ht="12.75">
      <c r="A62" s="65"/>
      <c r="B62" s="65" t="s">
        <v>699</v>
      </c>
      <c r="C62" s="1173">
        <v>1309618</v>
      </c>
      <c r="D62" s="1173">
        <v>1807385</v>
      </c>
      <c r="E62" s="1173">
        <v>2171840</v>
      </c>
      <c r="F62" s="1173">
        <v>2857628</v>
      </c>
      <c r="G62" s="1173">
        <v>2857628</v>
      </c>
      <c r="L62" s="74"/>
    </row>
    <row r="63" spans="1:12" s="54" customFormat="1" ht="12.75">
      <c r="A63" s="64"/>
      <c r="B63" s="64" t="s">
        <v>700</v>
      </c>
      <c r="C63" s="1173">
        <v>277427</v>
      </c>
      <c r="D63" s="1173">
        <v>301269</v>
      </c>
      <c r="E63" s="1173">
        <v>383149</v>
      </c>
      <c r="F63" s="1173">
        <v>453705.03103000007</v>
      </c>
      <c r="G63" s="1173">
        <v>453705.03103000007</v>
      </c>
      <c r="L63" s="74"/>
    </row>
    <row r="64" spans="1:12" s="54" customFormat="1" ht="12.75">
      <c r="A64" s="65">
        <v>3</v>
      </c>
      <c r="B64" s="65" t="s">
        <v>701</v>
      </c>
      <c r="C64" s="1173">
        <f>C60-C61</f>
        <v>144520</v>
      </c>
      <c r="D64" s="1173">
        <f>D60-D61</f>
        <v>91112</v>
      </c>
      <c r="E64" s="1173">
        <f>E60-E61</f>
        <v>156185.99262000015</v>
      </c>
      <c r="F64" s="1173">
        <f>F60-F61</f>
        <v>268979.32630547229</v>
      </c>
      <c r="G64" s="1173">
        <f>G60-G61</f>
        <v>268979.32630546996</v>
      </c>
      <c r="L64" s="74"/>
    </row>
    <row r="65" spans="1:12" s="54" customFormat="1" ht="12.75">
      <c r="A65" s="65">
        <v>4</v>
      </c>
      <c r="B65" s="65" t="s">
        <v>689</v>
      </c>
      <c r="C65" s="1175">
        <v>0.05</v>
      </c>
      <c r="D65" s="1175">
        <v>0.05</v>
      </c>
      <c r="E65" s="1175">
        <v>0.05</v>
      </c>
      <c r="F65" s="1175">
        <v>0.05</v>
      </c>
      <c r="G65" s="1175">
        <v>0.05</v>
      </c>
    </row>
    <row r="66" spans="1:12" s="54" customFormat="1" ht="12.75">
      <c r="A66" s="65">
        <v>5</v>
      </c>
      <c r="B66" s="65" t="s">
        <v>690</v>
      </c>
      <c r="C66" s="1185">
        <f>C62*C65</f>
        <v>65480.9</v>
      </c>
      <c r="D66" s="1185">
        <f>D62*D65</f>
        <v>90369.25</v>
      </c>
      <c r="E66" s="1185">
        <f>E62*E65</f>
        <v>108592</v>
      </c>
      <c r="F66" s="1185">
        <f>F62*F65</f>
        <v>142881.4</v>
      </c>
      <c r="G66" s="1185">
        <f>G62*G65</f>
        <v>142881.4</v>
      </c>
    </row>
    <row r="67" spans="1:12" s="54" customFormat="1" ht="12.75">
      <c r="A67" s="60">
        <v>6</v>
      </c>
      <c r="B67" s="60" t="s">
        <v>691</v>
      </c>
      <c r="C67" s="1178">
        <f>C64/C66</f>
        <v>2.2070557979502419</v>
      </c>
      <c r="D67" s="1178">
        <f>D64/D66</f>
        <v>1.0082190568141265</v>
      </c>
      <c r="E67" s="1178">
        <f>E64/E66</f>
        <v>1.4382826784661866</v>
      </c>
      <c r="F67" s="1178">
        <f>F64/F66</f>
        <v>1.8825356295884019</v>
      </c>
      <c r="G67" s="1178">
        <f>G64/G66</f>
        <v>1.8825356295883857</v>
      </c>
      <c r="L67" s="178"/>
    </row>
    <row r="68" spans="1:12" s="54" customFormat="1" ht="12.75">
      <c r="C68" s="178"/>
      <c r="D68" s="178"/>
      <c r="E68" s="178"/>
      <c r="F68" s="178"/>
      <c r="L68" s="178"/>
    </row>
    <row r="70" spans="1:12" s="54" customFormat="1" ht="25.5">
      <c r="A70" s="1163">
        <v>6</v>
      </c>
      <c r="B70" s="1161" t="s">
        <v>143</v>
      </c>
      <c r="C70" s="1169" t="s">
        <v>692</v>
      </c>
      <c r="D70" s="1169" t="s">
        <v>693</v>
      </c>
      <c r="E70" s="1169" t="s">
        <v>694</v>
      </c>
      <c r="F70" s="1169" t="s">
        <v>695</v>
      </c>
      <c r="G70" s="1169" t="s">
        <v>696</v>
      </c>
      <c r="L70" s="116"/>
    </row>
    <row r="71" spans="1:12" s="54" customFormat="1" ht="12.75">
      <c r="A71" s="63">
        <v>1</v>
      </c>
      <c r="B71" s="63" t="s">
        <v>697</v>
      </c>
      <c r="C71" s="1173">
        <v>25675752</v>
      </c>
      <c r="D71" s="1173">
        <v>32530525</v>
      </c>
      <c r="E71" s="1173">
        <v>40956923</v>
      </c>
      <c r="F71" s="1173">
        <v>47002412.107340008</v>
      </c>
      <c r="G71" s="1173">
        <v>47002412.107340008</v>
      </c>
      <c r="L71" s="74"/>
    </row>
    <row r="72" spans="1:12" s="54" customFormat="1" ht="12.75">
      <c r="A72" s="65">
        <v>2</v>
      </c>
      <c r="B72" s="65" t="s">
        <v>698</v>
      </c>
      <c r="C72" s="1173">
        <f>SUM(C73:C74)</f>
        <v>18837081</v>
      </c>
      <c r="D72" s="1173">
        <f>SUM(D73:D74)</f>
        <v>22583063</v>
      </c>
      <c r="E72" s="1173">
        <f>SUM(E73:E74)</f>
        <v>30363434</v>
      </c>
      <c r="F72" s="1173">
        <f>SUM(F73:F74)</f>
        <v>31605025.425466213</v>
      </c>
      <c r="G72" s="1173">
        <f>SUM(G73:G74)</f>
        <v>31605025.425466213</v>
      </c>
      <c r="L72" s="74"/>
    </row>
    <row r="73" spans="1:12" s="54" customFormat="1" ht="12.75">
      <c r="A73" s="65"/>
      <c r="B73" s="65" t="s">
        <v>699</v>
      </c>
      <c r="C73" s="1173">
        <f>17189222+102671</f>
        <v>17291893</v>
      </c>
      <c r="D73" s="1173">
        <f>20571112+115269</f>
        <v>20686381</v>
      </c>
      <c r="E73" s="1173">
        <v>25068462</v>
      </c>
      <c r="F73" s="1173">
        <v>29854100.473306213</v>
      </c>
      <c r="G73" s="1173">
        <v>29854100.473306213</v>
      </c>
      <c r="L73" s="74"/>
    </row>
    <row r="74" spans="1:12" s="54" customFormat="1" ht="12.75">
      <c r="A74" s="64"/>
      <c r="B74" s="64" t="s">
        <v>700</v>
      </c>
      <c r="C74" s="1173">
        <f>233747+104859+259766+946816</f>
        <v>1545188</v>
      </c>
      <c r="D74" s="1173">
        <f>147555+132256+252892+1363979</f>
        <v>1896682</v>
      </c>
      <c r="E74" s="1173">
        <v>5294972</v>
      </c>
      <c r="F74" s="1173">
        <v>1750924.9521599996</v>
      </c>
      <c r="G74" s="1173">
        <v>1750924.9521599996</v>
      </c>
      <c r="L74" s="74"/>
    </row>
    <row r="75" spans="1:12" s="54" customFormat="1" ht="12.75">
      <c r="A75" s="65">
        <v>3</v>
      </c>
      <c r="B75" s="65" t="s">
        <v>701</v>
      </c>
      <c r="C75" s="1173">
        <f>C71-C72</f>
        <v>6838671</v>
      </c>
      <c r="D75" s="1173">
        <f>D71-D72</f>
        <v>9947462</v>
      </c>
      <c r="E75" s="1173">
        <f>E71-E72</f>
        <v>10593489</v>
      </c>
      <c r="F75" s="1173">
        <f>F71-F72</f>
        <v>15397386.681873795</v>
      </c>
      <c r="G75" s="1173">
        <f>G71-G72</f>
        <v>15397386.681873795</v>
      </c>
      <c r="L75" s="74"/>
    </row>
    <row r="76" spans="1:12" s="54" customFormat="1" ht="12.75">
      <c r="A76" s="65">
        <v>4</v>
      </c>
      <c r="B76" s="65" t="s">
        <v>689</v>
      </c>
      <c r="C76" s="1175">
        <v>0.05</v>
      </c>
      <c r="D76" s="1175">
        <v>0.05</v>
      </c>
      <c r="E76" s="1175">
        <v>0.05</v>
      </c>
      <c r="F76" s="1175">
        <v>0.05</v>
      </c>
      <c r="G76" s="1175">
        <v>0.05</v>
      </c>
    </row>
    <row r="77" spans="1:12" s="54" customFormat="1" ht="12.75">
      <c r="A77" s="65">
        <v>5</v>
      </c>
      <c r="B77" s="65" t="s">
        <v>690</v>
      </c>
      <c r="C77" s="1173">
        <f>C73*C76</f>
        <v>864594.65</v>
      </c>
      <c r="D77" s="1173">
        <f>D73*D76</f>
        <v>1034319.05</v>
      </c>
      <c r="E77" s="1173">
        <f>E73*E76</f>
        <v>1253423.1000000001</v>
      </c>
      <c r="F77" s="1173">
        <f>F73*F76</f>
        <v>1492705.0236653108</v>
      </c>
      <c r="G77" s="1173">
        <f>G73*G76</f>
        <v>1492705.0236653108</v>
      </c>
      <c r="L77" s="74"/>
    </row>
    <row r="78" spans="1:12" s="54" customFormat="1" ht="12.75">
      <c r="A78" s="60">
        <v>6</v>
      </c>
      <c r="B78" s="60" t="s">
        <v>691</v>
      </c>
      <c r="C78" s="1178">
        <f>C75/C77</f>
        <v>7.9096846134775411</v>
      </c>
      <c r="D78" s="1178">
        <f>D75/D77</f>
        <v>9.6174019032135192</v>
      </c>
      <c r="E78" s="1178">
        <f>E75/E77</f>
        <v>8.4516465349968417</v>
      </c>
      <c r="F78" s="1178">
        <f>F75/F77</f>
        <v>10.315090012938915</v>
      </c>
      <c r="G78" s="1178">
        <f>G75/G77</f>
        <v>10.315090012938915</v>
      </c>
      <c r="L78" s="178"/>
    </row>
    <row r="79" spans="1:12" s="54" customFormat="1" ht="12.75">
      <c r="C79" s="178"/>
      <c r="D79" s="178"/>
      <c r="E79" s="178"/>
      <c r="F79" s="178"/>
      <c r="L79" s="178"/>
    </row>
    <row r="81" spans="1:12" s="54" customFormat="1" ht="25.5">
      <c r="A81" s="1163">
        <v>7</v>
      </c>
      <c r="B81" s="1161" t="s">
        <v>144</v>
      </c>
      <c r="C81" s="1169" t="s">
        <v>692</v>
      </c>
      <c r="D81" s="1169" t="s">
        <v>693</v>
      </c>
      <c r="E81" s="1169" t="s">
        <v>694</v>
      </c>
      <c r="F81" s="1169" t="s">
        <v>695</v>
      </c>
      <c r="G81" s="1169" t="s">
        <v>696</v>
      </c>
      <c r="L81" s="116"/>
    </row>
    <row r="82" spans="1:12" s="54" customFormat="1" ht="12.75">
      <c r="A82" s="63">
        <v>1</v>
      </c>
      <c r="B82" s="63" t="s">
        <v>697</v>
      </c>
      <c r="C82" s="1186">
        <v>373330.52292000002</v>
      </c>
      <c r="D82" s="1186">
        <v>581157</v>
      </c>
      <c r="E82" s="1186">
        <v>676618.0798566119</v>
      </c>
      <c r="F82" s="1186">
        <v>781199.52209999994</v>
      </c>
      <c r="G82" s="1173">
        <v>47002412.107340008</v>
      </c>
      <c r="L82" s="179"/>
    </row>
    <row r="83" spans="1:12" s="54" customFormat="1" ht="12.75">
      <c r="A83" s="65">
        <v>2</v>
      </c>
      <c r="B83" s="65" t="s">
        <v>698</v>
      </c>
      <c r="C83" s="1186">
        <f>SUM(C84:C85)</f>
        <v>325822.57996</v>
      </c>
      <c r="D83" s="1186">
        <f>SUM(D84:D85)</f>
        <v>442159</v>
      </c>
      <c r="E83" s="1186">
        <f>SUM(E84:E85)</f>
        <v>557426.64599999995</v>
      </c>
      <c r="F83" s="1186">
        <f>SUM(F84:F85)</f>
        <v>711547.63212650013</v>
      </c>
      <c r="G83" s="1186">
        <f>SUM(G84:G85)</f>
        <v>31605025.425466213</v>
      </c>
      <c r="L83" s="179"/>
    </row>
    <row r="84" spans="1:12" s="54" customFormat="1" ht="12.75">
      <c r="A84" s="65"/>
      <c r="B84" s="65" t="s">
        <v>699</v>
      </c>
      <c r="C84" s="1186">
        <v>275207</v>
      </c>
      <c r="D84" s="1186">
        <v>379396</v>
      </c>
      <c r="E84" s="1186">
        <v>470707</v>
      </c>
      <c r="F84" s="1186">
        <v>602336.95344650012</v>
      </c>
      <c r="G84" s="1173">
        <v>29854100.473306213</v>
      </c>
      <c r="L84" s="179"/>
    </row>
    <row r="85" spans="1:12" s="54" customFormat="1" ht="12.75">
      <c r="A85" s="64"/>
      <c r="B85" s="64" t="s">
        <v>700</v>
      </c>
      <c r="C85" s="1186">
        <v>50615.579960000003</v>
      </c>
      <c r="D85" s="1186">
        <v>62763</v>
      </c>
      <c r="E85" s="1186">
        <v>86719.645999999993</v>
      </c>
      <c r="F85" s="1186">
        <v>109210.67868</v>
      </c>
      <c r="G85" s="1173">
        <v>1750924.9521599996</v>
      </c>
      <c r="L85" s="179"/>
    </row>
    <row r="86" spans="1:12" s="54" customFormat="1" ht="12.75">
      <c r="A86" s="65">
        <v>3</v>
      </c>
      <c r="B86" s="65" t="s">
        <v>701</v>
      </c>
      <c r="C86" s="1186">
        <f>C82-C83</f>
        <v>47507.942960000015</v>
      </c>
      <c r="D86" s="1186">
        <f>D82-D83</f>
        <v>138998</v>
      </c>
      <c r="E86" s="1186">
        <f>E82-E83</f>
        <v>119191.43385661195</v>
      </c>
      <c r="F86" s="1186">
        <f>F82-F83</f>
        <v>69651.889973499812</v>
      </c>
      <c r="G86" s="1186">
        <f>G82-G83</f>
        <v>15397386.681873795</v>
      </c>
      <c r="L86" s="179"/>
    </row>
    <row r="87" spans="1:12" s="54" customFormat="1" ht="12.75">
      <c r="A87" s="65">
        <v>4</v>
      </c>
      <c r="B87" s="65" t="s">
        <v>689</v>
      </c>
      <c r="C87" s="1187">
        <v>0.05</v>
      </c>
      <c r="D87" s="1187">
        <v>0.05</v>
      </c>
      <c r="E87" s="1187">
        <v>0.05</v>
      </c>
      <c r="F87" s="1187">
        <v>0.05</v>
      </c>
      <c r="G87" s="1175">
        <v>0.05</v>
      </c>
    </row>
    <row r="88" spans="1:12" s="54" customFormat="1" ht="12.75">
      <c r="A88" s="65">
        <v>5</v>
      </c>
      <c r="B88" s="65" t="s">
        <v>690</v>
      </c>
      <c r="C88" s="1188">
        <f>C84*C87</f>
        <v>13760.35</v>
      </c>
      <c r="D88" s="1188">
        <f>D84*D87</f>
        <v>18969.8</v>
      </c>
      <c r="E88" s="1188">
        <f>E84*E87</f>
        <v>23535.350000000002</v>
      </c>
      <c r="F88" s="1188">
        <f>F84*F87</f>
        <v>30116.847672325006</v>
      </c>
      <c r="G88" s="1188">
        <f>G84*G87</f>
        <v>1492705.0236653108</v>
      </c>
      <c r="L88" s="180"/>
    </row>
    <row r="89" spans="1:12" s="54" customFormat="1" ht="12.75">
      <c r="A89" s="60">
        <v>6</v>
      </c>
      <c r="B89" s="60" t="s">
        <v>691</v>
      </c>
      <c r="C89" s="1189">
        <f>C86/C88</f>
        <v>3.4525243151518685</v>
      </c>
      <c r="D89" s="1189">
        <f>D86/D88</f>
        <v>7.327330810024355</v>
      </c>
      <c r="E89" s="1189">
        <f>E86/E88</f>
        <v>5.0643578216007814</v>
      </c>
      <c r="F89" s="1189">
        <f>F86/F88</f>
        <v>2.3127217938384823</v>
      </c>
      <c r="G89" s="1189">
        <f>G86/G88</f>
        <v>10.315090012938915</v>
      </c>
      <c r="L89" s="182"/>
    </row>
    <row r="90" spans="1:12" s="54" customFormat="1" ht="12.75">
      <c r="C90" s="183"/>
      <c r="D90" s="183"/>
      <c r="E90" s="178"/>
      <c r="F90" s="178"/>
      <c r="L90" s="182"/>
    </row>
    <row r="92" spans="1:12" s="54" customFormat="1" ht="25.5">
      <c r="A92" s="1163">
        <v>8</v>
      </c>
      <c r="B92" s="1161" t="s">
        <v>146</v>
      </c>
      <c r="C92" s="1169" t="s">
        <v>692</v>
      </c>
      <c r="D92" s="1169" t="s">
        <v>693</v>
      </c>
      <c r="E92" s="1169" t="s">
        <v>694</v>
      </c>
      <c r="F92" s="1169" t="s">
        <v>695</v>
      </c>
      <c r="G92" s="1169" t="s">
        <v>696</v>
      </c>
      <c r="L92" s="116"/>
    </row>
    <row r="93" spans="1:12" s="54" customFormat="1" ht="12.75">
      <c r="A93" s="63">
        <v>1</v>
      </c>
      <c r="B93" s="63" t="s">
        <v>697</v>
      </c>
      <c r="C93" s="1186">
        <v>1931239.9798199998</v>
      </c>
      <c r="D93" s="1186">
        <v>2459534.5406399998</v>
      </c>
      <c r="E93" s="1186">
        <v>3312085</v>
      </c>
      <c r="F93" s="1186">
        <v>4041514</v>
      </c>
      <c r="G93" s="1173">
        <v>47002412.107340008</v>
      </c>
      <c r="L93" s="179"/>
    </row>
    <row r="94" spans="1:12" s="54" customFormat="1" ht="12.75">
      <c r="A94" s="65">
        <v>2</v>
      </c>
      <c r="B94" s="65" t="s">
        <v>698</v>
      </c>
      <c r="C94" s="1186">
        <f>SUM(C95:C96)</f>
        <v>1772722.2041799999</v>
      </c>
      <c r="D94" s="1186">
        <f>SUM(D95:D96)</f>
        <v>2337669.3788100006</v>
      </c>
      <c r="E94" s="1186">
        <f>SUM(E95:E96)</f>
        <v>2922014.1558399997</v>
      </c>
      <c r="F94" s="1186">
        <f>SUM(F95:F96)</f>
        <v>3661808</v>
      </c>
      <c r="G94" s="1186">
        <f>SUM(G95:G96)</f>
        <v>31605025.425466213</v>
      </c>
      <c r="L94" s="179"/>
    </row>
    <row r="95" spans="1:12" s="54" customFormat="1" ht="12.75">
      <c r="A95" s="65"/>
      <c r="B95" s="65" t="s">
        <v>699</v>
      </c>
      <c r="C95" s="1186">
        <v>1627815</v>
      </c>
      <c r="D95" s="1186">
        <v>2162776</v>
      </c>
      <c r="E95" s="1186">
        <v>2704073</v>
      </c>
      <c r="F95" s="1186">
        <v>3332214</v>
      </c>
      <c r="G95" s="1173">
        <v>29854100.473306213</v>
      </c>
      <c r="L95" s="179"/>
    </row>
    <row r="96" spans="1:12" s="54" customFormat="1" ht="12.75">
      <c r="A96" s="64"/>
      <c r="B96" s="64" t="s">
        <v>700</v>
      </c>
      <c r="C96" s="1186">
        <v>144907.20418</v>
      </c>
      <c r="D96" s="1186">
        <v>174893.37881000043</v>
      </c>
      <c r="E96" s="1186">
        <v>217941.15583999976</v>
      </c>
      <c r="F96" s="1186">
        <v>329594</v>
      </c>
      <c r="G96" s="1173">
        <v>1750924.9521599996</v>
      </c>
      <c r="L96" s="179"/>
    </row>
    <row r="97" spans="1:12" s="54" customFormat="1" ht="12.75">
      <c r="A97" s="65">
        <v>3</v>
      </c>
      <c r="B97" s="65" t="s">
        <v>701</v>
      </c>
      <c r="C97" s="1186">
        <f>C93-C94</f>
        <v>158517.77563999989</v>
      </c>
      <c r="D97" s="1186">
        <f>D93-D94</f>
        <v>121865.16182999918</v>
      </c>
      <c r="E97" s="1186">
        <f>E93-E94</f>
        <v>390070.84416000033</v>
      </c>
      <c r="F97" s="1186">
        <f>F93-F94</f>
        <v>379706</v>
      </c>
      <c r="G97" s="1186">
        <f>G93-G94</f>
        <v>15397386.681873795</v>
      </c>
      <c r="L97" s="179"/>
    </row>
    <row r="98" spans="1:12" s="54" customFormat="1" ht="12.75">
      <c r="A98" s="65">
        <v>4</v>
      </c>
      <c r="B98" s="65" t="s">
        <v>689</v>
      </c>
      <c r="C98" s="1187">
        <v>0.05</v>
      </c>
      <c r="D98" s="1187">
        <v>0.05</v>
      </c>
      <c r="E98" s="1187">
        <v>0.05</v>
      </c>
      <c r="F98" s="1187">
        <v>0.05</v>
      </c>
      <c r="G98" s="1175">
        <v>0.05</v>
      </c>
    </row>
    <row r="99" spans="1:12" s="54" customFormat="1" ht="12.75">
      <c r="A99" s="65">
        <v>5</v>
      </c>
      <c r="B99" s="65" t="s">
        <v>690</v>
      </c>
      <c r="C99" s="1188">
        <f>C95*C98</f>
        <v>81390.75</v>
      </c>
      <c r="D99" s="1188">
        <f>D95*D98</f>
        <v>108138.8</v>
      </c>
      <c r="E99" s="1188">
        <f>E95*E98</f>
        <v>135203.65</v>
      </c>
      <c r="F99" s="1188">
        <f>F95*F98</f>
        <v>166610.70000000001</v>
      </c>
      <c r="G99" s="1188">
        <f>G95*G98</f>
        <v>1492705.0236653108</v>
      </c>
      <c r="L99" s="179"/>
    </row>
    <row r="100" spans="1:12" s="54" customFormat="1" ht="12.75">
      <c r="A100" s="60">
        <v>6</v>
      </c>
      <c r="B100" s="60" t="s">
        <v>691</v>
      </c>
      <c r="C100" s="1189">
        <f>C97/C99</f>
        <v>1.9476141409189607</v>
      </c>
      <c r="D100" s="1189">
        <f>D97/D99</f>
        <v>1.126932810702534</v>
      </c>
      <c r="E100" s="1189">
        <f>E97/E99</f>
        <v>2.8850614917570669</v>
      </c>
      <c r="F100" s="1189">
        <f>F97/F99</f>
        <v>2.2790012886327227</v>
      </c>
      <c r="G100" s="1189">
        <f>G97/G99</f>
        <v>10.315090012938915</v>
      </c>
      <c r="L100" s="183"/>
    </row>
    <row r="101" spans="1:12" s="54" customFormat="1" ht="12.75">
      <c r="C101" s="178"/>
      <c r="D101" s="178"/>
      <c r="E101" s="178"/>
      <c r="F101" s="178"/>
      <c r="L101" s="183"/>
    </row>
    <row r="103" spans="1:12" s="54" customFormat="1" ht="25.5">
      <c r="A103" s="1163">
        <v>9</v>
      </c>
      <c r="B103" s="1161" t="s">
        <v>147</v>
      </c>
      <c r="C103" s="1169" t="s">
        <v>692</v>
      </c>
      <c r="D103" s="1169" t="s">
        <v>693</v>
      </c>
      <c r="E103" s="1169" t="s">
        <v>694</v>
      </c>
      <c r="F103" s="1169" t="s">
        <v>695</v>
      </c>
      <c r="G103" s="1169" t="s">
        <v>696</v>
      </c>
      <c r="L103" s="116"/>
    </row>
    <row r="104" spans="1:12" s="54" customFormat="1" ht="12.75">
      <c r="A104" s="63">
        <v>1</v>
      </c>
      <c r="B104" s="63" t="s">
        <v>697</v>
      </c>
      <c r="C104" s="1190">
        <v>2803404</v>
      </c>
      <c r="D104" s="1190">
        <v>3406239.5315599996</v>
      </c>
      <c r="E104" s="1190">
        <v>4453499.8517499994</v>
      </c>
      <c r="F104" s="1190">
        <v>5909829.4898899999</v>
      </c>
      <c r="G104" s="1173">
        <v>47002412.107340008</v>
      </c>
      <c r="L104" s="109"/>
    </row>
    <row r="105" spans="1:12" s="54" customFormat="1" ht="12.75">
      <c r="A105" s="65">
        <v>2</v>
      </c>
      <c r="B105" s="65" t="s">
        <v>698</v>
      </c>
      <c r="C105" s="1190">
        <f>SUM(C106:C107)</f>
        <v>2120133</v>
      </c>
      <c r="D105" s="1190">
        <f>SUM(D106:D107)</f>
        <v>2992215.1524700001</v>
      </c>
      <c r="E105" s="1190">
        <f>SUM(E106:E107)</f>
        <v>3994998.48545</v>
      </c>
      <c r="F105" s="1190">
        <f>SUM(F106:F107)</f>
        <v>4898917.4042999996</v>
      </c>
      <c r="G105" s="1190">
        <f>SUM(G106:G107)</f>
        <v>31605025.425466213</v>
      </c>
      <c r="L105" s="109"/>
    </row>
    <row r="106" spans="1:12" s="54" customFormat="1" ht="12.75">
      <c r="A106" s="65"/>
      <c r="B106" s="65" t="s">
        <v>699</v>
      </c>
      <c r="C106" s="1190">
        <v>1882240</v>
      </c>
      <c r="D106" s="1190">
        <v>2617332</v>
      </c>
      <c r="E106" s="1190">
        <v>3671759</v>
      </c>
      <c r="F106" s="1190">
        <v>4553477</v>
      </c>
      <c r="G106" s="1173">
        <v>29854100.473306213</v>
      </c>
      <c r="L106" s="109"/>
    </row>
    <row r="107" spans="1:12" s="54" customFormat="1" ht="12.75">
      <c r="A107" s="64"/>
      <c r="B107" s="64" t="s">
        <v>700</v>
      </c>
      <c r="C107" s="1190">
        <v>237893</v>
      </c>
      <c r="D107" s="1190">
        <v>374883.15246999997</v>
      </c>
      <c r="E107" s="1190">
        <v>323239.48544999998</v>
      </c>
      <c r="F107" s="1190">
        <v>345440.40429999999</v>
      </c>
      <c r="G107" s="1173">
        <v>1750924.9521599996</v>
      </c>
      <c r="L107" s="109"/>
    </row>
    <row r="108" spans="1:12" s="54" customFormat="1" ht="12.75">
      <c r="A108" s="65">
        <v>3</v>
      </c>
      <c r="B108" s="65" t="s">
        <v>701</v>
      </c>
      <c r="C108" s="1190">
        <f>C104-C105</f>
        <v>683271</v>
      </c>
      <c r="D108" s="1190">
        <f>D104-D105</f>
        <v>414024.37908999948</v>
      </c>
      <c r="E108" s="1190">
        <f>E104-E105</f>
        <v>458501.36629999941</v>
      </c>
      <c r="F108" s="1190">
        <f>F104-F105</f>
        <v>1010912.0855900003</v>
      </c>
      <c r="G108" s="1190">
        <f>G104-G105</f>
        <v>15397386.681873795</v>
      </c>
      <c r="L108" s="109"/>
    </row>
    <row r="109" spans="1:12" s="54" customFormat="1" ht="12.75">
      <c r="A109" s="65">
        <v>4</v>
      </c>
      <c r="B109" s="65" t="s">
        <v>689</v>
      </c>
      <c r="C109" s="1187">
        <v>0.05</v>
      </c>
      <c r="D109" s="1187">
        <v>0.05</v>
      </c>
      <c r="E109" s="1187">
        <v>0.05</v>
      </c>
      <c r="F109" s="1187">
        <v>0.05</v>
      </c>
      <c r="G109" s="1175">
        <v>0.05</v>
      </c>
    </row>
    <row r="110" spans="1:12" s="54" customFormat="1" ht="12.75">
      <c r="A110" s="65">
        <v>5</v>
      </c>
      <c r="B110" s="65" t="s">
        <v>690</v>
      </c>
      <c r="C110" s="1190">
        <f>C106*C109</f>
        <v>94112</v>
      </c>
      <c r="D110" s="1190">
        <f>D106*D109</f>
        <v>130866.6</v>
      </c>
      <c r="E110" s="1190">
        <f>E106*E109</f>
        <v>183587.95</v>
      </c>
      <c r="F110" s="1190">
        <f>F106*F109</f>
        <v>227673.85</v>
      </c>
      <c r="G110" s="1190">
        <f>G106*G109</f>
        <v>1492705.0236653108</v>
      </c>
      <c r="L110" s="109"/>
    </row>
    <row r="111" spans="1:12" s="54" customFormat="1" ht="12.75">
      <c r="A111" s="60">
        <v>6</v>
      </c>
      <c r="B111" s="60" t="s">
        <v>691</v>
      </c>
      <c r="C111" s="1189">
        <f>C108/C110</f>
        <v>7.2601899863991841</v>
      </c>
      <c r="D111" s="1189">
        <f>D108/D110</f>
        <v>3.1637131177091744</v>
      </c>
      <c r="E111" s="1189">
        <f>E108/E110</f>
        <v>2.4974480422053809</v>
      </c>
      <c r="F111" s="1189">
        <f>F108/F110</f>
        <v>4.4401765314286212</v>
      </c>
      <c r="G111" s="1189">
        <f>G108/G110</f>
        <v>10.315090012938915</v>
      </c>
      <c r="L111" s="182"/>
    </row>
    <row r="112" spans="1:12" s="54" customFormat="1" ht="12.75">
      <c r="C112" s="178"/>
      <c r="D112" s="178"/>
      <c r="E112" s="178"/>
      <c r="F112" s="178"/>
      <c r="L112" s="182"/>
    </row>
    <row r="114" spans="1:12" s="54" customFormat="1" ht="25.5">
      <c r="A114" s="1163">
        <v>10</v>
      </c>
      <c r="B114" s="1161" t="s">
        <v>121</v>
      </c>
      <c r="C114" s="1169" t="s">
        <v>692</v>
      </c>
      <c r="D114" s="1169" t="s">
        <v>693</v>
      </c>
      <c r="E114" s="1169" t="s">
        <v>694</v>
      </c>
      <c r="F114" s="1169" t="s">
        <v>695</v>
      </c>
      <c r="G114" s="1169" t="s">
        <v>696</v>
      </c>
      <c r="L114" s="116"/>
    </row>
    <row r="115" spans="1:12" s="54" customFormat="1" ht="12.75">
      <c r="A115" s="63">
        <v>1</v>
      </c>
      <c r="B115" s="63" t="s">
        <v>697</v>
      </c>
      <c r="C115" s="1186">
        <v>664746</v>
      </c>
      <c r="D115" s="1186">
        <v>918937</v>
      </c>
      <c r="E115" s="1186">
        <v>1046860</v>
      </c>
      <c r="F115" s="1186">
        <v>1194056</v>
      </c>
      <c r="G115" s="1173">
        <v>47002412.107340008</v>
      </c>
      <c r="L115" s="74"/>
    </row>
    <row r="116" spans="1:12" s="54" customFormat="1" ht="12.75">
      <c r="A116" s="65">
        <v>2</v>
      </c>
      <c r="B116" s="65" t="s">
        <v>698</v>
      </c>
      <c r="C116" s="1186">
        <f>SUM(C117:C118)</f>
        <v>594195</v>
      </c>
      <c r="D116" s="1186">
        <f>SUM(D117:D118)</f>
        <v>648937</v>
      </c>
      <c r="E116" s="1186">
        <f>SUM(E117:E118)</f>
        <v>770711</v>
      </c>
      <c r="F116" s="1186">
        <f>SUM(F117:F118)</f>
        <v>820205</v>
      </c>
      <c r="G116" s="1186">
        <f>SUM(G117:G118)</f>
        <v>31605025.425466213</v>
      </c>
      <c r="L116" s="74"/>
    </row>
    <row r="117" spans="1:12" s="54" customFormat="1" ht="12.75">
      <c r="A117" s="65"/>
      <c r="B117" s="65" t="s">
        <v>699</v>
      </c>
      <c r="C117" s="1186">
        <v>550713</v>
      </c>
      <c r="D117" s="1186">
        <v>591357</v>
      </c>
      <c r="E117" s="1186">
        <v>670534</v>
      </c>
      <c r="F117" s="1186">
        <v>725000</v>
      </c>
      <c r="G117" s="1173">
        <v>29854100.473306213</v>
      </c>
      <c r="L117" s="74"/>
    </row>
    <row r="118" spans="1:12" s="54" customFormat="1" ht="12.75">
      <c r="A118" s="64"/>
      <c r="B118" s="64" t="s">
        <v>700</v>
      </c>
      <c r="C118" s="1186">
        <v>43482</v>
      </c>
      <c r="D118" s="1186">
        <v>57580</v>
      </c>
      <c r="E118" s="1186">
        <v>100177</v>
      </c>
      <c r="F118" s="1186">
        <v>95205</v>
      </c>
      <c r="G118" s="1173">
        <v>1750924.9521599996</v>
      </c>
      <c r="L118" s="74"/>
    </row>
    <row r="119" spans="1:12" s="54" customFormat="1" ht="12.75">
      <c r="A119" s="65">
        <v>3</v>
      </c>
      <c r="B119" s="65" t="s">
        <v>701</v>
      </c>
      <c r="C119" s="1186">
        <f>C115-C116</f>
        <v>70551</v>
      </c>
      <c r="D119" s="1186">
        <f>D115-D116</f>
        <v>270000</v>
      </c>
      <c r="E119" s="1186">
        <f>E115-E116</f>
        <v>276149</v>
      </c>
      <c r="F119" s="1186">
        <f>F115-F116</f>
        <v>373851</v>
      </c>
      <c r="G119" s="1186">
        <f>G115-G116</f>
        <v>15397386.681873795</v>
      </c>
      <c r="L119" s="74"/>
    </row>
    <row r="120" spans="1:12" s="54" customFormat="1" ht="12.75">
      <c r="A120" s="65">
        <v>4</v>
      </c>
      <c r="B120" s="65" t="s">
        <v>689</v>
      </c>
      <c r="C120" s="1187">
        <v>0.05</v>
      </c>
      <c r="D120" s="1187">
        <v>0.05</v>
      </c>
      <c r="E120" s="1187">
        <v>0.05</v>
      </c>
      <c r="F120" s="1187">
        <v>0.05</v>
      </c>
      <c r="G120" s="1175">
        <v>0.05</v>
      </c>
    </row>
    <row r="121" spans="1:12" s="54" customFormat="1" ht="12.75">
      <c r="A121" s="65">
        <v>5</v>
      </c>
      <c r="B121" s="65" t="s">
        <v>690</v>
      </c>
      <c r="C121" s="1188">
        <f>C119*C120</f>
        <v>3527.55</v>
      </c>
      <c r="D121" s="1188">
        <f>D119*D120</f>
        <v>13500</v>
      </c>
      <c r="E121" s="1188">
        <f>E119*E120</f>
        <v>13807.45</v>
      </c>
      <c r="F121" s="1188">
        <f>F119*F120</f>
        <v>18692.55</v>
      </c>
      <c r="G121" s="1188">
        <f>G119*G120</f>
        <v>769869.3340936898</v>
      </c>
    </row>
    <row r="122" spans="1:12" s="54" customFormat="1" ht="12.75">
      <c r="A122" s="60">
        <v>6</v>
      </c>
      <c r="B122" s="60" t="s">
        <v>691</v>
      </c>
      <c r="C122" s="1189">
        <f>C119/C121</f>
        <v>20</v>
      </c>
      <c r="D122" s="1189">
        <f>D119/D121</f>
        <v>20</v>
      </c>
      <c r="E122" s="1189">
        <f>E119/E121</f>
        <v>20</v>
      </c>
      <c r="F122" s="1189">
        <f>F119/F121</f>
        <v>20</v>
      </c>
      <c r="G122" s="1189">
        <f>G119/G121</f>
        <v>19.999999999999996</v>
      </c>
      <c r="L122" s="178"/>
    </row>
    <row r="123" spans="1:12" s="54" customFormat="1" ht="12.75">
      <c r="C123" s="183"/>
      <c r="D123" s="183"/>
      <c r="E123" s="183"/>
      <c r="F123" s="183"/>
      <c r="L123" s="178"/>
    </row>
    <row r="125" spans="1:12" s="54" customFormat="1" ht="25.5">
      <c r="A125" s="1163">
        <v>11</v>
      </c>
      <c r="B125" s="1161" t="s">
        <v>148</v>
      </c>
      <c r="C125" s="1169" t="s">
        <v>692</v>
      </c>
      <c r="D125" s="1169" t="s">
        <v>693</v>
      </c>
      <c r="E125" s="1169" t="s">
        <v>694</v>
      </c>
      <c r="F125" s="1169" t="s">
        <v>695</v>
      </c>
      <c r="G125" s="1169" t="s">
        <v>696</v>
      </c>
      <c r="L125" s="116"/>
    </row>
    <row r="126" spans="1:12" s="54" customFormat="1" ht="12.75">
      <c r="A126" s="63">
        <v>1</v>
      </c>
      <c r="B126" s="63" t="s">
        <v>697</v>
      </c>
      <c r="C126" s="1190"/>
      <c r="D126" s="1190"/>
      <c r="E126" s="1191">
        <f>143086975.25/1000</f>
        <v>143086.97524999999</v>
      </c>
      <c r="F126" s="1191">
        <f>217580563.783973/1000</f>
        <v>217580.56378397302</v>
      </c>
      <c r="G126" s="1173">
        <v>47002412.107340008</v>
      </c>
      <c r="L126" s="179"/>
    </row>
    <row r="127" spans="1:12" s="54" customFormat="1" ht="12.75">
      <c r="A127" s="65">
        <v>2</v>
      </c>
      <c r="B127" s="65" t="s">
        <v>698</v>
      </c>
      <c r="C127" s="1190"/>
      <c r="D127" s="1190"/>
      <c r="E127" s="1191">
        <f>SUM(E128:E129)</f>
        <v>51958.367080031894</v>
      </c>
      <c r="F127" s="1191">
        <f>SUM(F128:F129)</f>
        <v>125698.04497</v>
      </c>
      <c r="G127" s="1191">
        <f>SUM(G128:G129)</f>
        <v>31605025.425466213</v>
      </c>
      <c r="L127" s="179"/>
    </row>
    <row r="128" spans="1:12" s="54" customFormat="1" ht="12.75">
      <c r="A128" s="65"/>
      <c r="B128" s="65" t="s">
        <v>699</v>
      </c>
      <c r="C128" s="1190"/>
      <c r="D128" s="1190"/>
      <c r="E128" s="1191">
        <f>35388677.7800319/1000</f>
        <v>35388.677780031896</v>
      </c>
      <c r="F128" s="1191">
        <f>115642263.66/1000</f>
        <v>115642.26366</v>
      </c>
      <c r="G128" s="1173">
        <v>29854100.473306213</v>
      </c>
      <c r="L128" s="179"/>
    </row>
    <row r="129" spans="1:12" s="54" customFormat="1" ht="12.75">
      <c r="A129" s="64"/>
      <c r="B129" s="64" t="s">
        <v>700</v>
      </c>
      <c r="C129" s="1190"/>
      <c r="D129" s="1190"/>
      <c r="E129" s="1191">
        <f>16569689.3/1000</f>
        <v>16569.689300000002</v>
      </c>
      <c r="F129" s="1191">
        <f>10055781.31/1000</f>
        <v>10055.78131</v>
      </c>
      <c r="G129" s="1173">
        <v>1750924.9521599996</v>
      </c>
      <c r="L129" s="179"/>
    </row>
    <row r="130" spans="1:12" s="54" customFormat="1" ht="12.75">
      <c r="A130" s="65">
        <v>3</v>
      </c>
      <c r="B130" s="65" t="s">
        <v>701</v>
      </c>
      <c r="C130" s="1190"/>
      <c r="D130" s="1190"/>
      <c r="E130" s="1191">
        <f>E126-E127</f>
        <v>91128.608169968094</v>
      </c>
      <c r="F130" s="1191">
        <f>F126-F127</f>
        <v>91882.518813973016</v>
      </c>
      <c r="G130" s="1191">
        <f>G126-G127</f>
        <v>15397386.681873795</v>
      </c>
      <c r="H130" s="1191">
        <f>H126-H127</f>
        <v>0</v>
      </c>
      <c r="L130" s="179"/>
    </row>
    <row r="131" spans="1:12" s="54" customFormat="1" ht="12.75">
      <c r="A131" s="65">
        <v>4</v>
      </c>
      <c r="B131" s="65" t="s">
        <v>689</v>
      </c>
      <c r="C131" s="1190"/>
      <c r="D131" s="1190"/>
      <c r="E131" s="1191">
        <v>0.05</v>
      </c>
      <c r="F131" s="1191">
        <v>0.05</v>
      </c>
      <c r="G131" s="1175">
        <v>0.05</v>
      </c>
    </row>
    <row r="132" spans="1:12" s="54" customFormat="1" ht="12.75">
      <c r="A132" s="65">
        <v>5</v>
      </c>
      <c r="B132" s="65" t="s">
        <v>690</v>
      </c>
      <c r="C132" s="1190"/>
      <c r="D132" s="1190"/>
      <c r="E132" s="1191">
        <f>E128*E131</f>
        <v>1769.4338890015949</v>
      </c>
      <c r="F132" s="1191">
        <f>F128*F131</f>
        <v>5782.1131830000004</v>
      </c>
      <c r="G132" s="1191">
        <f>G128*G131</f>
        <v>1492705.0236653108</v>
      </c>
      <c r="L132" s="180"/>
    </row>
    <row r="133" spans="1:12" s="54" customFormat="1" ht="12.75">
      <c r="A133" s="60">
        <v>6</v>
      </c>
      <c r="B133" s="60" t="s">
        <v>691</v>
      </c>
      <c r="C133" s="1190"/>
      <c r="D133" s="1190"/>
      <c r="E133" s="1192">
        <f>E130/E132</f>
        <v>51.501561452170172</v>
      </c>
      <c r="F133" s="1192">
        <f>F130/F132</f>
        <v>15.890819827622355</v>
      </c>
      <c r="G133" s="1192">
        <f>G130/G132</f>
        <v>10.315090012938915</v>
      </c>
      <c r="L133" s="181"/>
    </row>
    <row r="134" spans="1:12" s="54" customFormat="1" ht="12.75">
      <c r="C134" s="90"/>
      <c r="D134" s="90"/>
      <c r="E134" s="281"/>
      <c r="F134" s="281"/>
      <c r="L134" s="181"/>
    </row>
    <row r="136" spans="1:12" s="54" customFormat="1" ht="25.5">
      <c r="A136" s="1163">
        <v>12</v>
      </c>
      <c r="B136" s="1161" t="s">
        <v>124</v>
      </c>
      <c r="C136" s="1169" t="s">
        <v>692</v>
      </c>
      <c r="D136" s="1169" t="s">
        <v>693</v>
      </c>
      <c r="E136" s="1169" t="s">
        <v>694</v>
      </c>
      <c r="F136" s="1169" t="s">
        <v>695</v>
      </c>
      <c r="G136" s="1169" t="s">
        <v>696</v>
      </c>
      <c r="L136" s="116"/>
    </row>
    <row r="137" spans="1:12" s="54" customFormat="1" ht="12.75">
      <c r="A137" s="63">
        <v>1</v>
      </c>
      <c r="B137" s="63" t="s">
        <v>697</v>
      </c>
      <c r="C137" s="1186">
        <v>84356</v>
      </c>
      <c r="D137" s="1186">
        <v>101488</v>
      </c>
      <c r="E137" s="1186">
        <v>144971</v>
      </c>
      <c r="F137" s="1186">
        <v>187793.21256163999</v>
      </c>
      <c r="G137" s="1173">
        <v>47002412.107340008</v>
      </c>
      <c r="L137" s="179"/>
    </row>
    <row r="138" spans="1:12" s="54" customFormat="1" ht="12.75">
      <c r="A138" s="65">
        <v>2</v>
      </c>
      <c r="B138" s="65" t="s">
        <v>698</v>
      </c>
      <c r="C138" s="1186">
        <f>SUM(C139:C140)</f>
        <v>66065</v>
      </c>
      <c r="D138" s="1186">
        <f>SUM(D139:D140)</f>
        <v>83048</v>
      </c>
      <c r="E138" s="1186">
        <f>SUM(E139:E140)</f>
        <v>120852</v>
      </c>
      <c r="F138" s="1186">
        <f>SUM(F139:F140)</f>
        <v>167206.3267478419</v>
      </c>
      <c r="G138" s="1186">
        <f>SUM(G139:G140)</f>
        <v>31605025.425466213</v>
      </c>
      <c r="L138" s="179"/>
    </row>
    <row r="139" spans="1:12" s="54" customFormat="1" ht="12.75">
      <c r="A139" s="65"/>
      <c r="B139" s="65" t="s">
        <v>699</v>
      </c>
      <c r="C139" s="1186">
        <v>40633</v>
      </c>
      <c r="D139" s="1186">
        <v>64284</v>
      </c>
      <c r="E139" s="1186">
        <v>95740</v>
      </c>
      <c r="F139" s="1186">
        <v>138423.9324878419</v>
      </c>
      <c r="G139" s="1173">
        <v>29854100.473306213</v>
      </c>
      <c r="L139" s="179"/>
    </row>
    <row r="140" spans="1:12" s="54" customFormat="1" ht="12.75">
      <c r="A140" s="64"/>
      <c r="B140" s="64" t="s">
        <v>700</v>
      </c>
      <c r="C140" s="1186">
        <v>25432</v>
      </c>
      <c r="D140" s="1186">
        <v>18764</v>
      </c>
      <c r="E140" s="1186">
        <v>25112</v>
      </c>
      <c r="F140" s="1186">
        <v>28782.394260000001</v>
      </c>
      <c r="G140" s="1173">
        <v>1750924.9521599996</v>
      </c>
      <c r="L140" s="179"/>
    </row>
    <row r="141" spans="1:12" s="54" customFormat="1" ht="12.75">
      <c r="A141" s="65">
        <v>3</v>
      </c>
      <c r="B141" s="65" t="s">
        <v>701</v>
      </c>
      <c r="C141" s="1186">
        <f>C137-C138</f>
        <v>18291</v>
      </c>
      <c r="D141" s="1186">
        <f>D137-D138</f>
        <v>18440</v>
      </c>
      <c r="E141" s="1186">
        <f>E137-E138</f>
        <v>24119</v>
      </c>
      <c r="F141" s="1186">
        <f>F137-F138</f>
        <v>20586.885813798086</v>
      </c>
      <c r="G141" s="1186">
        <f>G137-G138</f>
        <v>15397386.681873795</v>
      </c>
      <c r="L141" s="179"/>
    </row>
    <row r="142" spans="1:12" s="54" customFormat="1" ht="12.75">
      <c r="A142" s="65">
        <v>4</v>
      </c>
      <c r="B142" s="65" t="s">
        <v>689</v>
      </c>
      <c r="C142" s="1187">
        <v>0.05</v>
      </c>
      <c r="D142" s="1187">
        <v>0.05</v>
      </c>
      <c r="E142" s="1187">
        <v>0.05</v>
      </c>
      <c r="F142" s="1187">
        <v>0.05</v>
      </c>
      <c r="G142" s="1175">
        <v>0.05</v>
      </c>
    </row>
    <row r="143" spans="1:12" s="54" customFormat="1" ht="12.75">
      <c r="A143" s="65">
        <v>5</v>
      </c>
      <c r="B143" s="65" t="s">
        <v>690</v>
      </c>
      <c r="C143" s="1188">
        <f>C139*C142</f>
        <v>2031.65</v>
      </c>
      <c r="D143" s="1188">
        <f>D139*D142</f>
        <v>3214.2000000000003</v>
      </c>
      <c r="E143" s="1188">
        <f>E139*E142</f>
        <v>4787</v>
      </c>
      <c r="F143" s="1188">
        <f>F139*F142</f>
        <v>6921.1966243920951</v>
      </c>
      <c r="G143" s="1188">
        <f>G139*G142</f>
        <v>1492705.0236653108</v>
      </c>
    </row>
    <row r="144" spans="1:12" s="54" customFormat="1" ht="12.75">
      <c r="A144" s="60">
        <v>6</v>
      </c>
      <c r="B144" s="60" t="s">
        <v>691</v>
      </c>
      <c r="C144" s="1189">
        <f>C141/C143</f>
        <v>9.0030270962025938</v>
      </c>
      <c r="D144" s="1189">
        <f>D141/D143</f>
        <v>5.7370418766722659</v>
      </c>
      <c r="E144" s="1189">
        <f>E141/E143</f>
        <v>5.0384374347190306</v>
      </c>
      <c r="F144" s="1189">
        <f>F141/F143</f>
        <v>2.9744691461653541</v>
      </c>
      <c r="G144" s="1189">
        <f>G141/G143</f>
        <v>10.315090012938915</v>
      </c>
      <c r="L144" s="183"/>
    </row>
    <row r="145" spans="1:12" s="54" customFormat="1" ht="12.75">
      <c r="C145" s="183"/>
      <c r="D145" s="183"/>
      <c r="E145" s="183"/>
      <c r="F145" s="183"/>
      <c r="L145" s="183"/>
    </row>
    <row r="146" spans="1:12" s="54" customFormat="1" ht="12.75">
      <c r="C146" s="183"/>
      <c r="D146" s="183"/>
      <c r="E146" s="183"/>
      <c r="F146" s="183"/>
      <c r="L146" s="183"/>
    </row>
    <row r="147" spans="1:12" s="54" customFormat="1" ht="25.5">
      <c r="A147" s="1163">
        <v>13</v>
      </c>
      <c r="B147" s="1162" t="s">
        <v>149</v>
      </c>
      <c r="C147" s="1169" t="s">
        <v>692</v>
      </c>
      <c r="D147" s="1169" t="s">
        <v>693</v>
      </c>
      <c r="E147" s="1169" t="s">
        <v>694</v>
      </c>
      <c r="F147" s="1169" t="s">
        <v>695</v>
      </c>
      <c r="G147" s="1169" t="s">
        <v>696</v>
      </c>
      <c r="L147" s="116"/>
    </row>
    <row r="148" spans="1:12" s="54" customFormat="1" ht="12.75">
      <c r="A148" s="63">
        <v>1</v>
      </c>
      <c r="B148" s="63" t="s">
        <v>697</v>
      </c>
      <c r="C148" s="1181">
        <v>163548</v>
      </c>
      <c r="D148" s="1181">
        <v>222072</v>
      </c>
      <c r="E148" s="1181">
        <v>266527</v>
      </c>
      <c r="F148" s="1181">
        <v>404789</v>
      </c>
      <c r="G148" s="1173">
        <v>47002412.107340008</v>
      </c>
      <c r="L148" s="74"/>
    </row>
    <row r="149" spans="1:12" s="54" customFormat="1" ht="12.75">
      <c r="A149" s="65">
        <v>2</v>
      </c>
      <c r="B149" s="65" t="s">
        <v>698</v>
      </c>
      <c r="C149" s="1181">
        <f>SUM(C150:C151)</f>
        <v>94108</v>
      </c>
      <c r="D149" s="1181">
        <f>SUM(D150:D151)</f>
        <v>176505</v>
      </c>
      <c r="E149" s="1181">
        <f>SUM(E150:E151)</f>
        <v>240482</v>
      </c>
      <c r="F149" s="1181">
        <f>SUM(F150:F151)</f>
        <v>364833</v>
      </c>
      <c r="G149" s="1181">
        <f>SUM(G150:G151)</f>
        <v>31605025.425466213</v>
      </c>
      <c r="L149" s="74"/>
    </row>
    <row r="150" spans="1:12" s="54" customFormat="1" ht="12.75">
      <c r="A150" s="65"/>
      <c r="B150" s="65" t="s">
        <v>699</v>
      </c>
      <c r="C150" s="1181">
        <v>75494</v>
      </c>
      <c r="D150" s="1181">
        <v>154325</v>
      </c>
      <c r="E150" s="1181">
        <v>212620</v>
      </c>
      <c r="F150" s="1181">
        <v>361629</v>
      </c>
      <c r="G150" s="1173">
        <v>29854100.473306213</v>
      </c>
      <c r="L150" s="74"/>
    </row>
    <row r="151" spans="1:12" s="54" customFormat="1" ht="12.75">
      <c r="A151" s="64"/>
      <c r="B151" s="64" t="s">
        <v>700</v>
      </c>
      <c r="C151" s="1181">
        <v>18614</v>
      </c>
      <c r="D151" s="1181">
        <v>22180</v>
      </c>
      <c r="E151" s="1181">
        <v>27862</v>
      </c>
      <c r="F151" s="1181">
        <v>3204</v>
      </c>
      <c r="G151" s="1173">
        <v>1750924.9521599996</v>
      </c>
      <c r="L151" s="74"/>
    </row>
    <row r="152" spans="1:12" s="54" customFormat="1" ht="12.75">
      <c r="A152" s="65">
        <v>3</v>
      </c>
      <c r="B152" s="65" t="s">
        <v>701</v>
      </c>
      <c r="C152" s="1181">
        <f>C148-C149</f>
        <v>69440</v>
      </c>
      <c r="D152" s="1181">
        <f>D148-D149</f>
        <v>45567</v>
      </c>
      <c r="E152" s="1181">
        <f>E148-E149</f>
        <v>26045</v>
      </c>
      <c r="F152" s="1181">
        <f>F148-F149</f>
        <v>39956</v>
      </c>
      <c r="G152" s="1181">
        <f>G148-G149</f>
        <v>15397386.681873795</v>
      </c>
      <c r="L152" s="74"/>
    </row>
    <row r="153" spans="1:12" s="54" customFormat="1" ht="12.75">
      <c r="A153" s="65">
        <v>4</v>
      </c>
      <c r="B153" s="65" t="s">
        <v>689</v>
      </c>
      <c r="C153" s="1182">
        <v>0.05</v>
      </c>
      <c r="D153" s="1182">
        <v>0.05</v>
      </c>
      <c r="E153" s="1182">
        <v>0.05</v>
      </c>
      <c r="F153" s="1182">
        <v>0.05</v>
      </c>
      <c r="G153" s="1175">
        <v>0.05</v>
      </c>
    </row>
    <row r="154" spans="1:12" s="54" customFormat="1" ht="12.75">
      <c r="A154" s="65">
        <v>5</v>
      </c>
      <c r="B154" s="65" t="s">
        <v>690</v>
      </c>
      <c r="C154" s="1193">
        <f>C150*C153</f>
        <v>3774.7000000000003</v>
      </c>
      <c r="D154" s="1193">
        <f>D150*D153</f>
        <v>7716.25</v>
      </c>
      <c r="E154" s="1193">
        <f>E150*E153</f>
        <v>10631</v>
      </c>
      <c r="F154" s="1193">
        <f>F150*F153</f>
        <v>18081.45</v>
      </c>
      <c r="G154" s="1193">
        <f>G150*G153</f>
        <v>1492705.0236653108</v>
      </c>
      <c r="L154" s="180"/>
    </row>
    <row r="155" spans="1:12" s="54" customFormat="1" ht="12.75">
      <c r="A155" s="60">
        <v>6</v>
      </c>
      <c r="B155" s="60" t="s">
        <v>691</v>
      </c>
      <c r="C155" s="1184">
        <f>C152/C154</f>
        <v>18.396163933557631</v>
      </c>
      <c r="D155" s="1184">
        <f>D152/D154</f>
        <v>5.9053296614288024</v>
      </c>
      <c r="E155" s="1184">
        <f>E152/E154</f>
        <v>2.4499106386981468</v>
      </c>
      <c r="F155" s="1184">
        <f>F152/F154</f>
        <v>2.2097785299298454</v>
      </c>
      <c r="G155" s="1184">
        <f>G152/G154</f>
        <v>10.315090012938915</v>
      </c>
      <c r="L155" s="178"/>
    </row>
    <row r="156" spans="1:12" s="54" customFormat="1" ht="12.75">
      <c r="C156" s="178"/>
      <c r="D156" s="178"/>
      <c r="E156" s="178"/>
      <c r="F156" s="178"/>
      <c r="L156" s="178"/>
    </row>
    <row r="158" spans="1:12" s="54" customFormat="1" ht="25.5">
      <c r="A158" s="1163">
        <v>14</v>
      </c>
      <c r="B158" s="1162" t="s">
        <v>130</v>
      </c>
      <c r="C158" s="1169" t="s">
        <v>692</v>
      </c>
      <c r="D158" s="1169" t="s">
        <v>693</v>
      </c>
      <c r="E158" s="1169" t="s">
        <v>694</v>
      </c>
      <c r="F158" s="1169" t="s">
        <v>695</v>
      </c>
      <c r="G158" s="1169" t="s">
        <v>696</v>
      </c>
      <c r="L158" s="116"/>
    </row>
    <row r="159" spans="1:12" s="54" customFormat="1" ht="12.75">
      <c r="A159" s="63">
        <v>1</v>
      </c>
      <c r="B159" s="63" t="s">
        <v>697</v>
      </c>
      <c r="C159" s="1181">
        <v>45628151</v>
      </c>
      <c r="D159" s="1181">
        <v>50109285</v>
      </c>
      <c r="E159" s="1181">
        <v>60679224</v>
      </c>
      <c r="F159" s="1181">
        <v>64506197</v>
      </c>
      <c r="G159" s="1173">
        <v>47002412.107340008</v>
      </c>
      <c r="L159" s="109"/>
    </row>
    <row r="160" spans="1:12" s="54" customFormat="1" ht="12.75">
      <c r="A160" s="65">
        <v>2</v>
      </c>
      <c r="B160" s="65" t="s">
        <v>698</v>
      </c>
      <c r="C160" s="1181">
        <f>SUM(C161:C162)</f>
        <v>35489062</v>
      </c>
      <c r="D160" s="1181">
        <f>SUM(D161:D162)</f>
        <v>39694145</v>
      </c>
      <c r="E160" s="1181">
        <f>SUM(E161:E162)</f>
        <v>42247444</v>
      </c>
      <c r="F160" s="1181">
        <f>SUM(F161:F162)</f>
        <v>43378542</v>
      </c>
      <c r="G160" s="1181">
        <f>SUM(G161:G162)</f>
        <v>31605025.425466213</v>
      </c>
      <c r="L160" s="109"/>
    </row>
    <row r="161" spans="1:12" s="54" customFormat="1" ht="12.75">
      <c r="A161" s="65"/>
      <c r="B161" s="65" t="s">
        <v>699</v>
      </c>
      <c r="C161" s="1181">
        <v>30039416</v>
      </c>
      <c r="D161" s="1181">
        <v>34100798</v>
      </c>
      <c r="E161" s="1181">
        <v>37039605</v>
      </c>
      <c r="F161" s="1181">
        <v>38371425</v>
      </c>
      <c r="G161" s="1173">
        <v>29854100.473306213</v>
      </c>
      <c r="L161" s="109"/>
    </row>
    <row r="162" spans="1:12" s="54" customFormat="1" ht="12.75">
      <c r="A162" s="64"/>
      <c r="B162" s="64" t="s">
        <v>700</v>
      </c>
      <c r="C162" s="1181">
        <v>5449646</v>
      </c>
      <c r="D162" s="1181">
        <v>5593347</v>
      </c>
      <c r="E162" s="1181">
        <v>5207839</v>
      </c>
      <c r="F162" s="1181">
        <v>5007117</v>
      </c>
      <c r="G162" s="1173">
        <v>1750924.9521599996</v>
      </c>
      <c r="L162" s="109"/>
    </row>
    <row r="163" spans="1:12" s="54" customFormat="1" ht="12.75">
      <c r="A163" s="65">
        <v>3</v>
      </c>
      <c r="B163" s="65" t="s">
        <v>701</v>
      </c>
      <c r="C163" s="1181">
        <f>C159-C160</f>
        <v>10139089</v>
      </c>
      <c r="D163" s="1181">
        <f>D159-D160</f>
        <v>10415140</v>
      </c>
      <c r="E163" s="1181">
        <f>E159-E160</f>
        <v>18431780</v>
      </c>
      <c r="F163" s="1181">
        <f>F159-F160</f>
        <v>21127655</v>
      </c>
      <c r="G163" s="1181">
        <f>G159-G160</f>
        <v>15397386.681873795</v>
      </c>
      <c r="L163" s="109"/>
    </row>
    <row r="164" spans="1:12" s="54" customFormat="1" ht="12.75">
      <c r="A164" s="65">
        <v>4</v>
      </c>
      <c r="B164" s="65" t="s">
        <v>689</v>
      </c>
      <c r="C164" s="1193">
        <v>0.05</v>
      </c>
      <c r="D164" s="1182">
        <v>0.05</v>
      </c>
      <c r="E164" s="1182">
        <v>0.05</v>
      </c>
      <c r="F164" s="1182">
        <v>0.05</v>
      </c>
      <c r="G164" s="1175">
        <v>0.05</v>
      </c>
      <c r="L164" s="184"/>
    </row>
    <row r="165" spans="1:12" s="54" customFormat="1" ht="12.75">
      <c r="A165" s="65">
        <v>5</v>
      </c>
      <c r="B165" s="65" t="s">
        <v>690</v>
      </c>
      <c r="C165" s="1183">
        <f>C161*C164</f>
        <v>1501970.8</v>
      </c>
      <c r="D165" s="1183">
        <f>D161*D164</f>
        <v>1705039.9000000001</v>
      </c>
      <c r="E165" s="1183">
        <f>E161*E164</f>
        <v>1851980.25</v>
      </c>
      <c r="F165" s="1183">
        <f>F161*F164</f>
        <v>1918571.25</v>
      </c>
      <c r="G165" s="1183">
        <f>G161*G164</f>
        <v>1492705.0236653108</v>
      </c>
      <c r="L165" s="109"/>
    </row>
    <row r="166" spans="1:12" s="54" customFormat="1" ht="12.75">
      <c r="A166" s="60">
        <v>6</v>
      </c>
      <c r="B166" s="60" t="s">
        <v>691</v>
      </c>
      <c r="C166" s="1194">
        <f>C163/C165</f>
        <v>6.750523379016423</v>
      </c>
      <c r="D166" s="1194">
        <f>D163/D165</f>
        <v>6.1084435619365856</v>
      </c>
      <c r="E166" s="1194">
        <f>E163/E165</f>
        <v>9.9524711454131332</v>
      </c>
      <c r="F166" s="1194">
        <f>F163/F165</f>
        <v>11.012181590858301</v>
      </c>
      <c r="G166" s="1194">
        <f>G163/G165</f>
        <v>10.315090012938915</v>
      </c>
      <c r="L166" s="184"/>
    </row>
    <row r="167" spans="1:12" s="54" customFormat="1" ht="12.75">
      <c r="C167" s="282"/>
      <c r="D167" s="178"/>
      <c r="E167" s="178"/>
      <c r="F167" s="178"/>
      <c r="L167" s="184"/>
    </row>
    <row r="169" spans="1:12" s="54" customFormat="1" ht="25.5">
      <c r="A169" s="1163">
        <v>15</v>
      </c>
      <c r="B169" s="1162" t="s">
        <v>150</v>
      </c>
      <c r="C169" s="1169" t="s">
        <v>692</v>
      </c>
      <c r="D169" s="1169" t="s">
        <v>693</v>
      </c>
      <c r="E169" s="1169" t="s">
        <v>694</v>
      </c>
      <c r="F169" s="1169" t="s">
        <v>695</v>
      </c>
      <c r="G169" s="1169" t="s">
        <v>696</v>
      </c>
      <c r="L169" s="116"/>
    </row>
    <row r="170" spans="1:12" s="54" customFormat="1" ht="12.75">
      <c r="A170" s="63">
        <v>1</v>
      </c>
      <c r="B170" s="63" t="s">
        <v>697</v>
      </c>
      <c r="C170" s="1181">
        <v>10149704</v>
      </c>
      <c r="D170" s="1181">
        <v>11616686</v>
      </c>
      <c r="E170" s="1181">
        <v>13980151.754845018</v>
      </c>
      <c r="F170" s="1181">
        <v>16546945.706671475</v>
      </c>
      <c r="G170" s="1173">
        <v>47002412.107340008</v>
      </c>
      <c r="L170" s="179"/>
    </row>
    <row r="171" spans="1:12" s="54" customFormat="1" ht="12.75">
      <c r="A171" s="65">
        <v>2</v>
      </c>
      <c r="B171" s="65" t="s">
        <v>698</v>
      </c>
      <c r="C171" s="1181">
        <f>SUM(C172:C173)</f>
        <v>9287349</v>
      </c>
      <c r="D171" s="1181">
        <f>SUM(D172:D173)</f>
        <v>10785049</v>
      </c>
      <c r="E171" s="1181">
        <f>SUM(E172:E173)</f>
        <v>12890911.933639999</v>
      </c>
      <c r="F171" s="1181">
        <f>SUM(F172:F173)</f>
        <v>14535963.245829999</v>
      </c>
      <c r="G171" s="1181">
        <f>SUM(G172:G173)</f>
        <v>31605025.425466213</v>
      </c>
      <c r="L171" s="179"/>
    </row>
    <row r="172" spans="1:12" s="54" customFormat="1" ht="12.75">
      <c r="A172" s="65"/>
      <c r="B172" s="65" t="s">
        <v>699</v>
      </c>
      <c r="C172" s="1181">
        <v>8403054</v>
      </c>
      <c r="D172" s="1181">
        <v>9668223</v>
      </c>
      <c r="E172" s="1181">
        <v>11608947</v>
      </c>
      <c r="F172" s="1181">
        <v>13572802</v>
      </c>
      <c r="G172" s="1173">
        <v>29854100.473306213</v>
      </c>
      <c r="L172" s="179"/>
    </row>
    <row r="173" spans="1:12" s="54" customFormat="1" ht="12.75">
      <c r="A173" s="64"/>
      <c r="B173" s="64" t="s">
        <v>700</v>
      </c>
      <c r="C173" s="1181">
        <v>884295</v>
      </c>
      <c r="D173" s="1181">
        <v>1116826</v>
      </c>
      <c r="E173" s="1181">
        <v>1281964.9336400002</v>
      </c>
      <c r="F173" s="1181">
        <v>963161.2458299998</v>
      </c>
      <c r="G173" s="1173">
        <v>1750924.9521599996</v>
      </c>
      <c r="L173" s="179"/>
    </row>
    <row r="174" spans="1:12" s="54" customFormat="1" ht="12.75">
      <c r="A174" s="65">
        <v>3</v>
      </c>
      <c r="B174" s="65" t="s">
        <v>701</v>
      </c>
      <c r="C174" s="1181">
        <f>C170-C171</f>
        <v>862355</v>
      </c>
      <c r="D174" s="1181">
        <f>D170-D171</f>
        <v>831637</v>
      </c>
      <c r="E174" s="1181">
        <f>E170-E171</f>
        <v>1089239.8212050181</v>
      </c>
      <c r="F174" s="1181">
        <f>F170-F171</f>
        <v>2010982.4608414751</v>
      </c>
      <c r="G174" s="1181">
        <f>G170-G171</f>
        <v>15397386.681873795</v>
      </c>
      <c r="L174" s="179"/>
    </row>
    <row r="175" spans="1:12" s="54" customFormat="1" ht="12.75">
      <c r="A175" s="65">
        <v>4</v>
      </c>
      <c r="B175" s="65" t="s">
        <v>689</v>
      </c>
      <c r="C175" s="1182">
        <v>0.05</v>
      </c>
      <c r="D175" s="1182">
        <v>0.05</v>
      </c>
      <c r="E175" s="1182">
        <v>0.05</v>
      </c>
      <c r="F175" s="1182">
        <v>0.05</v>
      </c>
      <c r="G175" s="1175">
        <v>0.05</v>
      </c>
    </row>
    <row r="176" spans="1:12" s="54" customFormat="1" ht="12.75">
      <c r="A176" s="65">
        <v>5</v>
      </c>
      <c r="B176" s="65" t="s">
        <v>690</v>
      </c>
      <c r="C176" s="1195">
        <f>C172*C175</f>
        <v>420152.7</v>
      </c>
      <c r="D176" s="1195">
        <f>D172*D175</f>
        <v>483411.15</v>
      </c>
      <c r="E176" s="1195">
        <f>E172*E175</f>
        <v>580447.35</v>
      </c>
      <c r="F176" s="1195">
        <f>F172*F175</f>
        <v>678640.10000000009</v>
      </c>
      <c r="G176" s="1195">
        <f>G172*G175</f>
        <v>1492705.0236653108</v>
      </c>
      <c r="L176" s="179"/>
    </row>
    <row r="177" spans="1:12" s="54" customFormat="1" ht="12.75">
      <c r="A177" s="60">
        <v>6</v>
      </c>
      <c r="B177" s="60" t="s">
        <v>691</v>
      </c>
      <c r="C177" s="1184">
        <f>C174/C176</f>
        <v>2.0524799674023275</v>
      </c>
      <c r="D177" s="1184">
        <f>D174/D176</f>
        <v>1.7203512993028811</v>
      </c>
      <c r="E177" s="1184">
        <f>E174/E176</f>
        <v>1.8765523198702141</v>
      </c>
      <c r="F177" s="1184">
        <f>F174/F176</f>
        <v>2.9632532189616776</v>
      </c>
      <c r="G177" s="1184">
        <f>G174/G176</f>
        <v>10.315090012938915</v>
      </c>
      <c r="L177" s="183"/>
    </row>
    <row r="178" spans="1:12" s="54" customFormat="1" ht="12.75">
      <c r="C178" s="183"/>
      <c r="D178" s="183"/>
      <c r="E178" s="183"/>
      <c r="F178" s="183"/>
      <c r="L178" s="183"/>
    </row>
    <row r="180" spans="1:12" s="54" customFormat="1" ht="25.5">
      <c r="A180" s="1163">
        <v>16</v>
      </c>
      <c r="B180" s="1162" t="s">
        <v>702</v>
      </c>
      <c r="C180" s="1169" t="s">
        <v>692</v>
      </c>
      <c r="D180" s="1169" t="s">
        <v>693</v>
      </c>
      <c r="E180" s="1169" t="s">
        <v>694</v>
      </c>
      <c r="F180" s="1169" t="s">
        <v>695</v>
      </c>
      <c r="G180" s="1169" t="s">
        <v>696</v>
      </c>
      <c r="L180" s="116"/>
    </row>
    <row r="181" spans="1:12" s="54" customFormat="1" ht="12.75">
      <c r="A181" s="63">
        <v>1</v>
      </c>
      <c r="B181" s="63" t="s">
        <v>697</v>
      </c>
      <c r="C181" s="1186">
        <v>1051044.56913</v>
      </c>
      <c r="D181" s="1186">
        <v>1109371.14943</v>
      </c>
      <c r="E181" s="1186">
        <v>784579.95</v>
      </c>
      <c r="F181" s="1186">
        <v>863126.18733999995</v>
      </c>
      <c r="G181" s="1173">
        <v>47002412.107340008</v>
      </c>
      <c r="L181" s="179"/>
    </row>
    <row r="182" spans="1:12" s="54" customFormat="1" ht="12.75">
      <c r="A182" s="65">
        <v>2</v>
      </c>
      <c r="B182" s="65" t="s">
        <v>698</v>
      </c>
      <c r="C182" s="1186">
        <f>SUM(C183:C184)</f>
        <v>1009135.11913</v>
      </c>
      <c r="D182" s="1186">
        <f>SUM(D183:D184)</f>
        <v>1072832.2494300001</v>
      </c>
      <c r="E182" s="1186">
        <f>SUM(E183:E184)</f>
        <v>754604.71485999995</v>
      </c>
      <c r="F182" s="1186">
        <f>SUM(F183:F184)</f>
        <v>836446.03734000004</v>
      </c>
      <c r="G182" s="1186">
        <f>SUM(G183:G184)</f>
        <v>31605025.425466213</v>
      </c>
      <c r="L182" s="179"/>
    </row>
    <row r="183" spans="1:12" s="54" customFormat="1" ht="12.75">
      <c r="A183" s="65"/>
      <c r="B183" s="65" t="s">
        <v>699</v>
      </c>
      <c r="C183" s="1186">
        <v>838189</v>
      </c>
      <c r="D183" s="1186">
        <v>730778</v>
      </c>
      <c r="E183" s="1186">
        <v>599499</v>
      </c>
      <c r="F183" s="1186">
        <v>533603</v>
      </c>
      <c r="G183" s="1173">
        <v>29854100.473306213</v>
      </c>
      <c r="L183" s="179"/>
    </row>
    <row r="184" spans="1:12" s="54" customFormat="1" ht="12.75">
      <c r="A184" s="64"/>
      <c r="B184" s="64" t="s">
        <v>700</v>
      </c>
      <c r="C184" s="1186">
        <v>170946.11913000001</v>
      </c>
      <c r="D184" s="1186">
        <v>342054.24943000003</v>
      </c>
      <c r="E184" s="1186">
        <v>155105.71486000001</v>
      </c>
      <c r="F184" s="1186">
        <v>302843.03733999998</v>
      </c>
      <c r="G184" s="1173">
        <v>1750924.9521599996</v>
      </c>
      <c r="L184" s="179"/>
    </row>
    <row r="185" spans="1:12" s="54" customFormat="1" ht="12.75">
      <c r="A185" s="65">
        <v>3</v>
      </c>
      <c r="B185" s="65" t="s">
        <v>701</v>
      </c>
      <c r="C185" s="1186">
        <f>C181-C182</f>
        <v>41909.449999999953</v>
      </c>
      <c r="D185" s="1186">
        <f>D181-D182</f>
        <v>36538.899999999907</v>
      </c>
      <c r="E185" s="1186">
        <f>E181-E182</f>
        <v>29975.235140000004</v>
      </c>
      <c r="F185" s="1186">
        <f>F181-F182</f>
        <v>26680.149999999907</v>
      </c>
      <c r="G185" s="1186">
        <f>G181-G182</f>
        <v>15397386.681873795</v>
      </c>
      <c r="L185" s="179"/>
    </row>
    <row r="186" spans="1:12" s="54" customFormat="1" ht="12.75">
      <c r="A186" s="65">
        <v>4</v>
      </c>
      <c r="B186" s="65" t="s">
        <v>689</v>
      </c>
      <c r="C186" s="1187">
        <v>0.05</v>
      </c>
      <c r="D186" s="1187">
        <v>0.05</v>
      </c>
      <c r="E186" s="1187">
        <v>0.05</v>
      </c>
      <c r="F186" s="1187">
        <v>0.05</v>
      </c>
      <c r="G186" s="1175">
        <v>0.05</v>
      </c>
    </row>
    <row r="187" spans="1:12" s="54" customFormat="1" ht="12.75">
      <c r="A187" s="65">
        <v>5</v>
      </c>
      <c r="B187" s="65" t="s">
        <v>690</v>
      </c>
      <c r="C187" s="1190">
        <f>C183*C186</f>
        <v>41909.450000000004</v>
      </c>
      <c r="D187" s="1190">
        <f>D183*D186</f>
        <v>36538.9</v>
      </c>
      <c r="E187" s="1190">
        <f>E183*E186</f>
        <v>29974.95</v>
      </c>
      <c r="F187" s="1190">
        <f>F183*F186</f>
        <v>26680.15</v>
      </c>
      <c r="G187" s="1190">
        <f>G183*G186</f>
        <v>1492705.0236653108</v>
      </c>
      <c r="L187" s="179"/>
    </row>
    <row r="188" spans="1:12" s="54" customFormat="1" ht="12.75">
      <c r="A188" s="60">
        <v>6</v>
      </c>
      <c r="B188" s="60" t="s">
        <v>691</v>
      </c>
      <c r="C188" s="1189">
        <f>C185/C187</f>
        <v>0.99999999999999878</v>
      </c>
      <c r="D188" s="1189">
        <f>D185/D187</f>
        <v>0.99999999999999745</v>
      </c>
      <c r="E188" s="1189">
        <f>E185/E187</f>
        <v>1.0000095126096959</v>
      </c>
      <c r="F188" s="1189">
        <f>F185/F187</f>
        <v>0.99999999999999645</v>
      </c>
      <c r="G188" s="1189">
        <f>G185/G187</f>
        <v>10.315090012938915</v>
      </c>
      <c r="L188" s="183"/>
    </row>
  </sheetData>
  <customSheetViews>
    <customSheetView guid="{5E394B0B-7867-4722-9497-A93AB2A9A773}" showPageBreaks="1" hiddenRows="1" state="hidden">
      <selection activeCell="H83" sqref="H83"/>
      <rowBreaks count="2" manualBreakCount="2">
        <brk id="67" max="16383" man="1"/>
        <brk id="133" max="16383" man="1"/>
      </rowBreaks>
      <pageMargins left="0" right="0" top="0" bottom="0" header="0" footer="0"/>
      <pageSetup scale="72" orientation="portrait" r:id="rId1"/>
    </customSheetView>
    <customSheetView guid="{B1E1B596-A9A1-411D-A882-A48CB025B978}" showPageBreaks="1" hiddenRows="1" state="hidden">
      <selection activeCell="H83" sqref="H83"/>
      <rowBreaks count="2" manualBreakCount="2">
        <brk id="67" max="16383" man="1"/>
        <brk id="133" max="16383" man="1"/>
      </rowBreaks>
      <pageMargins left="0" right="0" top="0" bottom="0" header="0" footer="0"/>
      <pageSetup scale="72" orientation="portrait" r:id="rId2"/>
    </customSheetView>
    <customSheetView guid="{E82B35BE-4719-4C53-A9EF-1CC6F153A6F3}" showPageBreaks="1" hiddenRows="1" topLeftCell="A22">
      <selection activeCell="C32" sqref="C32:D32"/>
      <rowBreaks count="2" manualBreakCount="2">
        <brk id="67" max="16383" man="1"/>
        <brk id="133" max="16383" man="1"/>
      </rowBreaks>
      <pageMargins left="0" right="0" top="0" bottom="0" header="0" footer="0"/>
      <pageSetup scale="72" orientation="portrait" r:id="rId3"/>
    </customSheetView>
    <customSheetView guid="{46F31544-8E6F-41C5-8628-1D6EE074AF15}" hiddenRows="1" state="hidden">
      <selection activeCell="H83" sqref="H83"/>
      <rowBreaks count="2" manualBreakCount="2">
        <brk id="67" max="16383" man="1"/>
        <brk id="133" max="16383" man="1"/>
      </rowBreaks>
      <pageMargins left="0" right="0" top="0" bottom="0" header="0" footer="0"/>
      <pageSetup scale="72" orientation="portrait" r:id="rId4"/>
    </customSheetView>
    <customSheetView guid="{B2E1A0C6-5BA1-4CF1-B412-16D81FCDF11F}" showPageBreaks="1" hiddenRows="1" state="hidden">
      <selection activeCell="H83" sqref="H83"/>
      <rowBreaks count="2" manualBreakCount="2">
        <brk id="67" max="16383" man="1"/>
        <brk id="133" max="16383" man="1"/>
      </rowBreaks>
      <pageMargins left="0" right="0" top="0" bottom="0" header="0" footer="0"/>
      <pageSetup scale="72" orientation="portrait" r:id="rId5"/>
    </customSheetView>
    <customSheetView guid="{967E0446-E234-427F-8E57-7FE287052E2E}" showPageBreaks="1" hiddenRows="1" state="hidden">
      <selection activeCell="H83" sqref="H83"/>
      <rowBreaks count="2" manualBreakCount="2">
        <brk id="67" max="16383" man="1"/>
        <brk id="133" max="16383" man="1"/>
      </rowBreaks>
      <pageMargins left="0" right="0" top="0" bottom="0" header="0" footer="0"/>
      <pageSetup scale="72" orientation="portrait" r:id="rId6"/>
    </customSheetView>
    <customSheetView guid="{2ACFE167-4169-43A6-9AB2-59D5A2DA2DB4}" showPageBreaks="1" hiddenRows="1" state="hidden">
      <selection activeCell="H83" sqref="H83"/>
      <rowBreaks count="2" manualBreakCount="2">
        <brk id="67" max="16383" man="1"/>
        <brk id="133" max="16383" man="1"/>
      </rowBreaks>
      <pageMargins left="0" right="0" top="0" bottom="0" header="0" footer="0"/>
      <pageSetup scale="72" orientation="portrait" r:id="rId7"/>
    </customSheetView>
  </customSheetViews>
  <pageMargins left="0.7" right="0.7" top="0.75" bottom="0.75" header="0.3" footer="0.3"/>
  <pageSetup scale="72" orientation="portrait" r:id="rId8"/>
  <rowBreaks count="2" manualBreakCount="2">
    <brk id="67" max="16383" man="1"/>
    <brk id="133"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AN112"/>
  <sheetViews>
    <sheetView zoomScaleNormal="100" workbookViewId="0">
      <pane xSplit="5" ySplit="7" topLeftCell="F21" activePane="bottomRight" state="frozen"/>
      <selection pane="bottomRight" activeCell="M35" sqref="M35"/>
      <selection pane="bottomLeft" activeCell="A8" sqref="A8"/>
      <selection pane="topRight" activeCell="F1" sqref="F1"/>
    </sheetView>
  </sheetViews>
  <sheetFormatPr defaultColWidth="9.140625" defaultRowHeight="15"/>
  <cols>
    <col min="1" max="1" width="4" customWidth="1"/>
    <col min="2" max="2" width="10.140625" customWidth="1"/>
    <col min="3" max="3" width="14.85546875" hidden="1" customWidth="1"/>
    <col min="4" max="4" width="11.28515625" hidden="1" customWidth="1"/>
    <col min="5" max="5" width="12.7109375" hidden="1" customWidth="1"/>
    <col min="6" max="6" width="12.7109375" customWidth="1"/>
    <col min="7" max="7" width="11.140625" hidden="1" customWidth="1"/>
    <col min="8" max="8" width="11.28515625" hidden="1" customWidth="1"/>
    <col min="9" max="9" width="11.42578125" customWidth="1"/>
    <col min="10" max="10" width="11.28515625" bestFit="1" customWidth="1"/>
    <col min="11" max="11" width="13" customWidth="1"/>
    <col min="12" max="12" width="11.42578125" customWidth="1"/>
    <col min="13" max="13" width="13" customWidth="1"/>
    <col min="14" max="14" width="8.140625" customWidth="1"/>
    <col min="15" max="15" width="11.5703125" customWidth="1"/>
    <col min="16" max="16" width="10.42578125" customWidth="1"/>
    <col min="17" max="17" width="11.42578125" customWidth="1"/>
    <col min="18" max="18" width="10.42578125" customWidth="1"/>
    <col min="19" max="19" width="11.5703125" bestFit="1" customWidth="1"/>
    <col min="20" max="21" width="13.5703125" customWidth="1"/>
    <col min="22" max="22" width="14" customWidth="1"/>
    <col min="23" max="23" width="15.5703125" customWidth="1"/>
    <col min="24" max="24" width="12.140625" customWidth="1"/>
    <col min="25" max="25" width="12.28515625" customWidth="1"/>
    <col min="26" max="28" width="13" customWidth="1"/>
    <col min="31" max="31" width="9.140625" hidden="1" customWidth="1"/>
    <col min="34" max="34" width="13.85546875" customWidth="1"/>
  </cols>
  <sheetData>
    <row r="1" spans="1:40">
      <c r="B1" s="150" t="s">
        <v>615</v>
      </c>
    </row>
    <row r="2" spans="1:40">
      <c r="B2" s="245" t="s">
        <v>703</v>
      </c>
      <c r="C2" s="29"/>
      <c r="D2" s="29"/>
      <c r="E2" s="29"/>
      <c r="F2" s="29"/>
      <c r="G2" s="29"/>
      <c r="H2" s="29"/>
      <c r="I2" s="36"/>
      <c r="J2" s="36"/>
      <c r="K2" s="36"/>
      <c r="L2" s="28"/>
      <c r="M2" s="28"/>
      <c r="N2" s="28"/>
      <c r="O2" s="28"/>
      <c r="P2" s="28"/>
      <c r="Q2" s="28"/>
      <c r="R2" s="28"/>
    </row>
    <row r="3" spans="1:40">
      <c r="D3" s="29"/>
      <c r="E3" s="29"/>
      <c r="F3" s="29"/>
      <c r="G3" s="29"/>
      <c r="H3" s="29"/>
      <c r="I3" s="36"/>
      <c r="J3" s="36"/>
      <c r="K3" s="36"/>
      <c r="L3" s="28"/>
      <c r="M3" s="28"/>
      <c r="N3" s="28"/>
      <c r="O3" s="28"/>
      <c r="P3" s="28"/>
      <c r="Q3" s="28"/>
      <c r="R3" s="28"/>
    </row>
    <row r="4" spans="1:40">
      <c r="B4" s="29" t="s">
        <v>170</v>
      </c>
      <c r="C4" s="29"/>
      <c r="D4" s="6"/>
      <c r="E4" s="6"/>
      <c r="F4" s="29" t="s">
        <v>170</v>
      </c>
      <c r="G4" s="6"/>
      <c r="H4" s="6"/>
      <c r="I4" s="28"/>
      <c r="J4" s="28"/>
      <c r="K4" s="28"/>
      <c r="L4" s="28"/>
      <c r="M4" s="28"/>
      <c r="N4" s="28"/>
      <c r="O4" s="28"/>
      <c r="P4" s="28"/>
      <c r="Q4" s="28"/>
      <c r="R4" s="28"/>
    </row>
    <row r="5" spans="1:40">
      <c r="B5" s="2178" t="s">
        <v>98</v>
      </c>
      <c r="C5" s="2179">
        <v>2006</v>
      </c>
      <c r="D5" s="1970">
        <v>2007</v>
      </c>
      <c r="E5" s="1971"/>
      <c r="F5" s="2178" t="s">
        <v>98</v>
      </c>
      <c r="G5" s="1972">
        <v>2008</v>
      </c>
      <c r="H5" s="1973"/>
      <c r="I5" s="1972">
        <v>2009</v>
      </c>
      <c r="J5" s="1973"/>
      <c r="K5" s="1974">
        <v>2010</v>
      </c>
      <c r="L5" s="1974"/>
      <c r="M5" s="1975">
        <v>2011</v>
      </c>
      <c r="N5" s="1975"/>
      <c r="O5" s="1975" t="s">
        <v>228</v>
      </c>
      <c r="P5" s="1975"/>
      <c r="Q5" s="1975" t="s">
        <v>229</v>
      </c>
      <c r="R5" s="1975"/>
      <c r="T5" s="29" t="s">
        <v>704</v>
      </c>
      <c r="U5" s="29" t="s">
        <v>704</v>
      </c>
      <c r="V5" s="31"/>
      <c r="W5" s="31"/>
      <c r="X5" s="31"/>
      <c r="Y5" s="31"/>
      <c r="Z5" s="32"/>
      <c r="AA5" s="32"/>
      <c r="AB5" s="32"/>
      <c r="AD5" s="364" t="s">
        <v>704</v>
      </c>
      <c r="AE5" s="365"/>
      <c r="AF5" s="364" t="s">
        <v>704</v>
      </c>
      <c r="AG5" s="365"/>
      <c r="AH5" s="365"/>
      <c r="AI5" s="365"/>
      <c r="AJ5" s="365"/>
      <c r="AK5" s="366"/>
      <c r="AL5" s="366"/>
    </row>
    <row r="6" spans="1:40" ht="25.5" customHeight="1">
      <c r="B6" s="1756"/>
      <c r="C6" s="169"/>
      <c r="D6" s="2180" t="s">
        <v>153</v>
      </c>
      <c r="E6" s="2181" t="s">
        <v>154</v>
      </c>
      <c r="F6" s="1756"/>
      <c r="G6" s="2180" t="s">
        <v>153</v>
      </c>
      <c r="H6" s="2181" t="s">
        <v>154</v>
      </c>
      <c r="I6" s="2180" t="s">
        <v>153</v>
      </c>
      <c r="J6" s="2181" t="s">
        <v>154</v>
      </c>
      <c r="K6" s="2180" t="s">
        <v>153</v>
      </c>
      <c r="L6" s="2181" t="s">
        <v>154</v>
      </c>
      <c r="M6" s="2180" t="s">
        <v>153</v>
      </c>
      <c r="N6" s="2181" t="s">
        <v>154</v>
      </c>
      <c r="O6" s="2180" t="s">
        <v>153</v>
      </c>
      <c r="P6" s="2181" t="s">
        <v>154</v>
      </c>
      <c r="Q6" s="2180" t="s">
        <v>153</v>
      </c>
      <c r="R6" s="2181" t="s">
        <v>154</v>
      </c>
      <c r="T6" s="2178" t="s">
        <v>98</v>
      </c>
      <c r="U6" s="2178" t="s">
        <v>98</v>
      </c>
      <c r="V6" s="1196">
        <v>2007</v>
      </c>
      <c r="W6" s="1196">
        <v>2008</v>
      </c>
      <c r="X6" s="1196">
        <v>2009</v>
      </c>
      <c r="Y6" s="1196">
        <v>2010</v>
      </c>
      <c r="Z6" s="1196">
        <v>2011</v>
      </c>
      <c r="AA6" s="176" t="s">
        <v>228</v>
      </c>
      <c r="AB6" s="176" t="s">
        <v>229</v>
      </c>
      <c r="AD6" s="2182" t="s">
        <v>98</v>
      </c>
      <c r="AE6" s="1197">
        <v>2007</v>
      </c>
      <c r="AF6" s="2182" t="s">
        <v>98</v>
      </c>
      <c r="AG6" s="1197">
        <v>2008</v>
      </c>
      <c r="AH6" s="1197" t="s">
        <v>620</v>
      </c>
      <c r="AI6" s="1197">
        <v>2009</v>
      </c>
      <c r="AJ6" s="1197">
        <v>2010</v>
      </c>
      <c r="AK6" s="1197">
        <v>2011</v>
      </c>
      <c r="AL6" s="1197" t="s">
        <v>228</v>
      </c>
      <c r="AM6" s="1197" t="s">
        <v>229</v>
      </c>
    </row>
    <row r="7" spans="1:40">
      <c r="B7" s="1757"/>
      <c r="C7" s="170"/>
      <c r="D7" s="171" t="s">
        <v>155</v>
      </c>
      <c r="E7" s="171" t="s">
        <v>177</v>
      </c>
      <c r="F7" s="1757"/>
      <c r="G7" s="171" t="s">
        <v>155</v>
      </c>
      <c r="H7" s="349" t="s">
        <v>156</v>
      </c>
      <c r="I7" s="171" t="s">
        <v>155</v>
      </c>
      <c r="J7" s="349" t="s">
        <v>156</v>
      </c>
      <c r="K7" s="171" t="s">
        <v>155</v>
      </c>
      <c r="L7" s="349" t="s">
        <v>156</v>
      </c>
      <c r="M7" s="171" t="s">
        <v>155</v>
      </c>
      <c r="N7" s="349" t="s">
        <v>156</v>
      </c>
      <c r="O7" s="171" t="s">
        <v>155</v>
      </c>
      <c r="P7" s="349" t="s">
        <v>156</v>
      </c>
      <c r="Q7" s="171" t="s">
        <v>155</v>
      </c>
      <c r="R7" s="349" t="s">
        <v>156</v>
      </c>
      <c r="T7" s="1756"/>
      <c r="U7" s="1756"/>
      <c r="V7" s="2183" t="s">
        <v>153</v>
      </c>
      <c r="W7" s="2183" t="s">
        <v>153</v>
      </c>
      <c r="X7" s="2183" t="s">
        <v>153</v>
      </c>
      <c r="Y7" s="2183" t="s">
        <v>153</v>
      </c>
      <c r="Z7" s="2183" t="s">
        <v>153</v>
      </c>
      <c r="AA7" s="2183" t="s">
        <v>153</v>
      </c>
      <c r="AB7" s="367"/>
      <c r="AD7" s="165"/>
      <c r="AE7" s="2182" t="s">
        <v>153</v>
      </c>
      <c r="AF7" s="165"/>
      <c r="AG7" s="2182" t="s">
        <v>153</v>
      </c>
      <c r="AH7" s="2182"/>
      <c r="AI7" s="2182" t="s">
        <v>153</v>
      </c>
      <c r="AJ7" s="2182" t="s">
        <v>153</v>
      </c>
      <c r="AK7" s="2182" t="s">
        <v>153</v>
      </c>
      <c r="AL7" s="2182" t="s">
        <v>153</v>
      </c>
      <c r="AM7" s="2182" t="s">
        <v>153</v>
      </c>
    </row>
    <row r="8" spans="1:40">
      <c r="A8" s="43">
        <v>1</v>
      </c>
      <c r="B8" s="1088" t="s">
        <v>200</v>
      </c>
      <c r="C8" s="1088"/>
      <c r="D8" s="1198">
        <v>1867142</v>
      </c>
      <c r="E8" s="1199">
        <f t="shared" ref="E8:E23" si="0">(D8/D$26)*100</f>
        <v>5.9874945477856221</v>
      </c>
      <c r="F8" s="1199" t="s">
        <v>140</v>
      </c>
      <c r="G8" s="1198">
        <v>2045252</v>
      </c>
      <c r="H8" s="1199">
        <f t="shared" ref="H8:H25" si="1">(G8/G$26)*100</f>
        <v>5.918271870962748</v>
      </c>
      <c r="I8" s="1198">
        <v>2503628</v>
      </c>
      <c r="J8" s="1200">
        <f t="shared" ref="J8:J25" si="2">(I8/I$26)*100</f>
        <v>7.4627641101339863</v>
      </c>
      <c r="K8" s="1201">
        <v>2490843.2409499995</v>
      </c>
      <c r="L8" s="1199">
        <f t="shared" ref="L8:L21" si="3">(K8/K$26)*100</f>
        <v>7.0961269404468492</v>
      </c>
      <c r="M8" s="1202">
        <v>2456347.4955899999</v>
      </c>
      <c r="N8" s="1199">
        <f t="shared" ref="N8:N25" si="4">(M8/M$26)*100</f>
        <v>5.6690841935657721</v>
      </c>
      <c r="O8" s="1202">
        <f>+'[2]P &amp; L - GI - 2012 '!H140+'[2]P &amp; L - GI - 2012 '!H141+'[2]P &amp; L - GI - 2012 '!H142</f>
        <v>2143252.6117200004</v>
      </c>
      <c r="P8" s="1199">
        <f>(O8/O$26)*100</f>
        <v>4.3128612289369412</v>
      </c>
      <c r="Q8" s="1202">
        <f>+'[2]P &amp; L - GI - 2013'!H140+'[2]P &amp; L - GI - 2013'!H141+'[2]P &amp; L - GI - 2013'!H142</f>
        <v>2428675.0567999999</v>
      </c>
      <c r="R8" s="1199">
        <f>+Q8/$Q$26*100</f>
        <v>4.5671232565006044</v>
      </c>
      <c r="T8" s="1757"/>
      <c r="U8" s="1757"/>
      <c r="V8" s="35" t="s">
        <v>155</v>
      </c>
      <c r="W8" s="35" t="s">
        <v>155</v>
      </c>
      <c r="X8" s="35" t="s">
        <v>155</v>
      </c>
      <c r="Y8" s="35" t="s">
        <v>155</v>
      </c>
      <c r="Z8" s="35" t="s">
        <v>155</v>
      </c>
      <c r="AA8" s="35" t="s">
        <v>155</v>
      </c>
      <c r="AB8" s="367"/>
      <c r="AD8" s="68"/>
      <c r="AE8" s="68"/>
      <c r="AF8" s="68"/>
      <c r="AG8" s="68"/>
      <c r="AH8" s="68"/>
      <c r="AI8" s="68"/>
      <c r="AJ8" s="68"/>
      <c r="AK8" s="68"/>
      <c r="AL8" s="68"/>
    </row>
    <row r="9" spans="1:40">
      <c r="A9" s="43">
        <v>2</v>
      </c>
      <c r="B9" s="1088" t="s">
        <v>202</v>
      </c>
      <c r="C9" s="1088"/>
      <c r="D9" s="1198">
        <v>706293</v>
      </c>
      <c r="E9" s="1199">
        <f t="shared" si="0"/>
        <v>2.2649190509554979</v>
      </c>
      <c r="F9" s="1199" t="s">
        <v>142</v>
      </c>
      <c r="G9" s="1198">
        <v>932730</v>
      </c>
      <c r="H9" s="1199">
        <f t="shared" si="1"/>
        <v>2.6990071258715718</v>
      </c>
      <c r="I9" s="1198">
        <v>879285</v>
      </c>
      <c r="J9" s="1200">
        <f t="shared" si="2"/>
        <v>2.620955086210556</v>
      </c>
      <c r="K9" s="1201">
        <v>890387</v>
      </c>
      <c r="L9" s="1199">
        <f t="shared" si="3"/>
        <v>2.5366105237975032</v>
      </c>
      <c r="M9" s="1202">
        <v>942900.64272999996</v>
      </c>
      <c r="N9" s="1199">
        <f t="shared" si="4"/>
        <v>2.1761510288753838</v>
      </c>
      <c r="O9" s="1202">
        <f>+'[2]P &amp; L - GI - 2012 '!H206+'[2]P &amp; L - GI - 2012 '!H207+'[2]P &amp; L - GI - 2012 '!H208</f>
        <v>819447.65761999995</v>
      </c>
      <c r="P9" s="1199">
        <f t="shared" ref="P9:P25" si="5">(O9/O$26)*100</f>
        <v>1.6489722267765059</v>
      </c>
      <c r="Q9" s="1202">
        <f>+'[2]P &amp; L - GI - 2013'!H206+'[2]P &amp; L - GI - 2013'!H207+'[2]P &amp; L - GI - 2013'!H208</f>
        <v>880059.67078814725</v>
      </c>
      <c r="R9" s="1199">
        <f t="shared" ref="R9:R25" si="6">+Q9/$Q$26*100</f>
        <v>1.6549521428612441</v>
      </c>
      <c r="T9" t="s">
        <v>214</v>
      </c>
      <c r="U9" s="9" t="s">
        <v>130</v>
      </c>
      <c r="V9" s="14">
        <f>VLOOKUP(T9,$B$8:$D$25,3,0)</f>
        <v>8845416.7142199986</v>
      </c>
      <c r="W9" s="14">
        <f>VLOOKUP(U9,$F$8:$G$25,2,0)</f>
        <v>9140845.4283200018</v>
      </c>
      <c r="X9" s="14">
        <f>VLOOKUP(U9,$F$8:$I$25,4,0)</f>
        <v>8764538.8244118989</v>
      </c>
      <c r="Y9" s="14">
        <f t="shared" ref="Y9:Y14" si="7">VLOOKUP(U9,$F$8:$K$25,6,0)</f>
        <v>8766026.9246178009</v>
      </c>
      <c r="Z9" s="14">
        <f t="shared" ref="Z9:Z14" si="8">VLOOKUP(U9,$F$8:$M$25,8,0)</f>
        <v>11134582.762270002</v>
      </c>
      <c r="AA9" s="14">
        <f t="shared" ref="AA9:AA14" si="9">VLOOKUP(U9,$F$8:$O$25,10,0)</f>
        <v>12359187.410689998</v>
      </c>
      <c r="AB9" s="14">
        <f t="shared" ref="AB9:AB14" si="10">VLOOKUP(U9,$F$8:$Q$25,12,0)</f>
        <v>12785670.661330007</v>
      </c>
      <c r="AD9" s="68" t="s">
        <v>214</v>
      </c>
      <c r="AE9" s="368">
        <f>+V9/$D$26*100</f>
        <v>28.365215044856818</v>
      </c>
      <c r="AF9" s="368" t="s">
        <v>130</v>
      </c>
      <c r="AG9" s="368">
        <f>+W9/$G$26*100</f>
        <v>26.450534396370077</v>
      </c>
      <c r="AH9" s="368">
        <f>VLOOKUP(AF9,$F$92:$O$109,8,0)</f>
        <v>12785670.661330007</v>
      </c>
      <c r="AI9" s="368">
        <f>+X9/$I$26*100</f>
        <v>26.125161477942022</v>
      </c>
      <c r="AJ9" s="368">
        <f>+Y9/$K$26*100</f>
        <v>24.973406113159534</v>
      </c>
      <c r="AK9" s="369">
        <f>+Z9/$M$26*100</f>
        <v>25.697865327630709</v>
      </c>
      <c r="AL9" s="369">
        <f>+AA9/$O$26*100</f>
        <v>24.870358217808686</v>
      </c>
      <c r="AM9" s="345">
        <f>+AB9/$Q$26*100</f>
        <v>24.043452689902782</v>
      </c>
    </row>
    <row r="10" spans="1:40">
      <c r="A10" s="43">
        <v>3</v>
      </c>
      <c r="B10" s="1088" t="s">
        <v>198</v>
      </c>
      <c r="C10" s="1088"/>
      <c r="D10" s="1198">
        <v>414017</v>
      </c>
      <c r="E10" s="1199">
        <f t="shared" si="0"/>
        <v>1.327657205606515</v>
      </c>
      <c r="F10" s="1199" t="s">
        <v>107</v>
      </c>
      <c r="G10" s="1198">
        <v>601103</v>
      </c>
      <c r="H10" s="1199">
        <f t="shared" si="1"/>
        <v>1.7393900489774956</v>
      </c>
      <c r="I10" s="1198">
        <v>1174822</v>
      </c>
      <c r="J10" s="1200">
        <f t="shared" si="2"/>
        <v>3.5018858462183</v>
      </c>
      <c r="K10" s="1201">
        <v>1356660</v>
      </c>
      <c r="L10" s="1199">
        <f t="shared" si="3"/>
        <v>3.8649688654653769</v>
      </c>
      <c r="M10" s="1202">
        <v>1379406</v>
      </c>
      <c r="N10" s="1199">
        <f t="shared" si="4"/>
        <v>3.1835759252912537</v>
      </c>
      <c r="O10" s="1202">
        <f>+'[2]P &amp; L - GI - 2012 '!H74+'[2]P &amp; L - GI - 2012 '!H75+'[2]P &amp; L - GI - 2012 '!H76</f>
        <v>1397127.38</v>
      </c>
      <c r="P10" s="1199">
        <f t="shared" si="5"/>
        <v>2.8114355144784255</v>
      </c>
      <c r="Q10" s="1202">
        <f>+'[2]P &amp; L - GI - 2013'!H74+'[2]P &amp; L - GI - 2013'!H75+'[2]P &amp; L - GI - 2013'!H76</f>
        <v>1964907.3</v>
      </c>
      <c r="R10" s="1199">
        <f t="shared" si="6"/>
        <v>3.6950080257018154</v>
      </c>
      <c r="T10" t="s">
        <v>204</v>
      </c>
      <c r="U10" s="9" t="s">
        <v>143</v>
      </c>
      <c r="V10" s="14">
        <f>VLOOKUP(T10,$B$8:$D$25,3,0)</f>
        <v>10350684</v>
      </c>
      <c r="W10" s="14">
        <f>VLOOKUP(U10,$F$8:$G$25,2,0)</f>
        <v>11287233</v>
      </c>
      <c r="X10" s="14">
        <f>VLOOKUP(U10,$F$8:$I$25,4,0)</f>
        <v>9081297</v>
      </c>
      <c r="Y10" s="14">
        <f t="shared" si="7"/>
        <v>8724292</v>
      </c>
      <c r="Z10" s="14">
        <f t="shared" si="8"/>
        <v>9558942</v>
      </c>
      <c r="AA10" s="14">
        <f t="shared" si="9"/>
        <v>10434917</v>
      </c>
      <c r="AB10" s="14">
        <f t="shared" si="10"/>
        <v>10311479</v>
      </c>
      <c r="AD10" s="68" t="s">
        <v>204</v>
      </c>
      <c r="AE10" s="368">
        <f>+V10/$D$26*100</f>
        <v>33.192260693536895</v>
      </c>
      <c r="AF10" s="368" t="s">
        <v>143</v>
      </c>
      <c r="AG10" s="368">
        <f>+W10/$G$26*100</f>
        <v>32.661458619721422</v>
      </c>
      <c r="AH10" s="368">
        <f>VLOOKUP(AF10,$F$92:$O$109,8,0)</f>
        <v>10311479</v>
      </c>
      <c r="AI10" s="368">
        <f>+X10/$I$26*100</f>
        <v>27.069347892365574</v>
      </c>
      <c r="AJ10" s="368">
        <f>+Y10/$K$26*100</f>
        <v>24.854508095785729</v>
      </c>
      <c r="AK10" s="369">
        <f>+Z10/$M$26*100</f>
        <v>22.061392818688212</v>
      </c>
      <c r="AL10" s="369">
        <f>+AA10/$O$26*100</f>
        <v>20.998154258801137</v>
      </c>
      <c r="AM10" s="345">
        <f>+AB10/$Q$26*100</f>
        <v>19.39073546210334</v>
      </c>
    </row>
    <row r="11" spans="1:40">
      <c r="A11" s="43">
        <v>4</v>
      </c>
      <c r="B11" s="1088" t="s">
        <v>201</v>
      </c>
      <c r="C11" s="1088"/>
      <c r="D11" s="1198">
        <v>678012</v>
      </c>
      <c r="E11" s="1199">
        <f t="shared" si="0"/>
        <v>2.1742283946980066</v>
      </c>
      <c r="F11" s="1199" t="s">
        <v>141</v>
      </c>
      <c r="G11" s="1198">
        <v>835188</v>
      </c>
      <c r="H11" s="1199">
        <f t="shared" si="1"/>
        <v>2.4167533621116792</v>
      </c>
      <c r="I11" s="1198">
        <v>953798</v>
      </c>
      <c r="J11" s="1200">
        <f t="shared" si="2"/>
        <v>2.8430619415973841</v>
      </c>
      <c r="K11" s="1201">
        <v>908756.46100000001</v>
      </c>
      <c r="L11" s="1199">
        <f t="shared" si="3"/>
        <v>2.5889430130286892</v>
      </c>
      <c r="M11" s="1202">
        <v>916754.25</v>
      </c>
      <c r="N11" s="1199">
        <f t="shared" si="4"/>
        <v>2.1158069195787457</v>
      </c>
      <c r="O11" s="1202">
        <f>+'[2]P &amp; L - GI - 2012 '!H173+'[2]P &amp; L - GI - 2012 '!H174+'[2]P &amp; L - GI - 2012 '!H175</f>
        <v>1125837.3460000001</v>
      </c>
      <c r="P11" s="1199">
        <f t="shared" si="5"/>
        <v>2.2655193387381298</v>
      </c>
      <c r="Q11" s="1202">
        <f>+'[2]P &amp; L - GI - 2013'!H173+'[2]P &amp; L - GI - 2013'!H174+'[2]P &amp; L - GI - 2013'!H175</f>
        <v>1232433.2908158177</v>
      </c>
      <c r="R11" s="1199">
        <f t="shared" si="6"/>
        <v>2.3175907080738849</v>
      </c>
      <c r="T11" t="str">
        <f>+B102</f>
        <v>JIPLC</v>
      </c>
      <c r="U11" s="9" t="s">
        <v>147</v>
      </c>
      <c r="V11" s="14">
        <f>VLOOKUP(T11,$B$8:$D$25,3,0)</f>
        <v>3678224</v>
      </c>
      <c r="W11" s="14">
        <f>VLOOKUP(U11,$F$8:$G$25,2,0)</f>
        <v>3937285</v>
      </c>
      <c r="X11" s="14">
        <f>VLOOKUP(U11,$F$8:$I$25,4,0)</f>
        <v>4272926</v>
      </c>
      <c r="Y11" s="14">
        <f t="shared" si="7"/>
        <v>4324169.7151100002</v>
      </c>
      <c r="Z11" s="14">
        <f t="shared" si="8"/>
        <v>5086207.4053399796</v>
      </c>
      <c r="AA11" s="14">
        <f t="shared" si="9"/>
        <v>5773429.4972300194</v>
      </c>
      <c r="AB11" s="14">
        <f t="shared" si="10"/>
        <v>6342545.7904710202</v>
      </c>
      <c r="AD11" s="68" t="s">
        <v>208</v>
      </c>
      <c r="AE11" s="368">
        <f>+V11/$D$26*100</f>
        <v>11.79521758148776</v>
      </c>
      <c r="AF11" s="368" t="s">
        <v>147</v>
      </c>
      <c r="AG11" s="368">
        <f>+W11/$G$26*100</f>
        <v>11.39317945341873</v>
      </c>
      <c r="AH11" s="368">
        <f>VLOOKUP(AF11,$F$92:$O$109,8,0)</f>
        <v>6342545.7904710202</v>
      </c>
      <c r="AI11" s="368">
        <f>+X11/$I$26*100</f>
        <v>12.736652089710759</v>
      </c>
      <c r="AJ11" s="368">
        <f>+Y11/$K$26*100</f>
        <v>12.319063964359856</v>
      </c>
      <c r="AK11" s="369">
        <f>+Z11/$M$26*100</f>
        <v>11.738623325314268</v>
      </c>
      <c r="AL11" s="369">
        <f>+AA11/$O$26*100</f>
        <v>11.617856010272879</v>
      </c>
      <c r="AM11" s="345">
        <f>+AB11/$Q$26*100</f>
        <v>11.927156868505543</v>
      </c>
    </row>
    <row r="12" spans="1:40">
      <c r="A12" s="43">
        <v>5</v>
      </c>
      <c r="B12" s="1088" t="s">
        <v>196</v>
      </c>
      <c r="C12" s="1088"/>
      <c r="D12" s="1198">
        <v>383590</v>
      </c>
      <c r="E12" s="1199">
        <f t="shared" si="0"/>
        <v>1.230084821392849</v>
      </c>
      <c r="F12" s="1199" t="s">
        <v>139</v>
      </c>
      <c r="G12" s="1198">
        <v>459771</v>
      </c>
      <c r="H12" s="1199">
        <f t="shared" si="1"/>
        <v>1.3304227432044629</v>
      </c>
      <c r="I12" s="1198">
        <v>496749</v>
      </c>
      <c r="J12" s="1200">
        <f t="shared" si="2"/>
        <v>1.4806994525324639</v>
      </c>
      <c r="K12" s="1201">
        <v>397789</v>
      </c>
      <c r="L12" s="1199">
        <f t="shared" si="3"/>
        <v>1.1332552739998283</v>
      </c>
      <c r="M12" s="1202">
        <v>582257.21020000009</v>
      </c>
      <c r="N12" s="1199">
        <f t="shared" si="4"/>
        <v>1.3438103333753582</v>
      </c>
      <c r="O12" s="1202">
        <f>+'[2]P &amp; L - GI - 2012 '!H41+'[2]P &amp; L - GI - 2012 '!H42+'[2]P &amp; L - GI - 2012 '!H43</f>
        <v>1133240.01455</v>
      </c>
      <c r="P12" s="1199">
        <f t="shared" si="5"/>
        <v>2.2804157079320269</v>
      </c>
      <c r="Q12" s="1202">
        <f>+'[2]P &amp; L - GI - 2013'!H41+'[2]P &amp; L - GI - 2013'!H42+'[2]P &amp; L - GI - 2013'!H43</f>
        <v>1376657</v>
      </c>
      <c r="R12" s="1199">
        <f t="shared" si="6"/>
        <v>2.5888033820417804</v>
      </c>
      <c r="T12" t="str">
        <f>+B109</f>
        <v>UAPLC</v>
      </c>
      <c r="U12" s="9" t="s">
        <v>150</v>
      </c>
      <c r="V12" s="14">
        <f>VLOOKUP(T12,$B$8:$D$25,3,0)</f>
        <v>2814653.6389400014</v>
      </c>
      <c r="W12" s="14">
        <f>VLOOKUP(U12,$F$8:$G$25,2,0)</f>
        <v>3182235.5665899995</v>
      </c>
      <c r="X12" s="14">
        <f>VLOOKUP(U12,$F$8:$I$25,4,0)</f>
        <v>3210217.1266700001</v>
      </c>
      <c r="Y12" s="14">
        <f t="shared" si="7"/>
        <v>3433830.28211</v>
      </c>
      <c r="Z12" s="14">
        <f t="shared" si="8"/>
        <v>4055442.8969999999</v>
      </c>
      <c r="AA12" s="14">
        <f t="shared" si="9"/>
        <v>4436051.5967899989</v>
      </c>
      <c r="AB12" s="14">
        <f t="shared" si="10"/>
        <v>5116965.9560599998</v>
      </c>
      <c r="AD12" s="68" t="s">
        <v>216</v>
      </c>
      <c r="AE12" s="368">
        <f>+V12/$D$26*100</f>
        <v>9.0259462413990033</v>
      </c>
      <c r="AF12" s="368" t="s">
        <v>150</v>
      </c>
      <c r="AG12" s="368">
        <f>+W12/$G$26*100</f>
        <v>9.2083201681390836</v>
      </c>
      <c r="AH12" s="368">
        <f>VLOOKUP(AF12,$F$92:$O$109,8,0)</f>
        <v>5116965.9560599998</v>
      </c>
      <c r="AI12" s="368">
        <f>+X12/$I$26*100</f>
        <v>9.568950802056186</v>
      </c>
      <c r="AJ12" s="368">
        <f>+Y12/$K$26*100</f>
        <v>9.7825889534941268</v>
      </c>
      <c r="AK12" s="369">
        <f>+Z12/$M$26*100</f>
        <v>9.3596884262375379</v>
      </c>
      <c r="AL12" s="369">
        <f>+AA12/$O$26*100</f>
        <v>8.9266542061999612</v>
      </c>
      <c r="AM12" s="345">
        <f>+AB12/$Q$26*100</f>
        <v>9.6224540846708955</v>
      </c>
    </row>
    <row r="13" spans="1:40">
      <c r="A13" s="43">
        <v>6</v>
      </c>
      <c r="B13" s="1088" t="s">
        <v>204</v>
      </c>
      <c r="C13" s="1088"/>
      <c r="D13" s="1198">
        <v>10350684</v>
      </c>
      <c r="E13" s="1199">
        <f t="shared" si="0"/>
        <v>33.192260693536895</v>
      </c>
      <c r="F13" s="1199" t="s">
        <v>143</v>
      </c>
      <c r="G13" s="1198">
        <v>11287233</v>
      </c>
      <c r="H13" s="1199">
        <f t="shared" si="1"/>
        <v>32.661458619721422</v>
      </c>
      <c r="I13" s="1198">
        <v>9081297</v>
      </c>
      <c r="J13" s="1200">
        <f t="shared" si="2"/>
        <v>27.069347892365574</v>
      </c>
      <c r="K13" s="1201">
        <v>8724292</v>
      </c>
      <c r="L13" s="1199">
        <f t="shared" si="3"/>
        <v>24.854508095785729</v>
      </c>
      <c r="M13" s="1202">
        <v>9558942</v>
      </c>
      <c r="N13" s="1199">
        <f t="shared" si="4"/>
        <v>22.061392818688212</v>
      </c>
      <c r="O13" s="1202">
        <f>+'[2]P &amp; L - GI - 2012 '!H272+'[2]P &amp; L - GI - 2012 '!H273+'[2]P &amp; L - GI - 2012 '!H274</f>
        <v>10434917</v>
      </c>
      <c r="P13" s="1199">
        <f t="shared" si="5"/>
        <v>20.998154258801137</v>
      </c>
      <c r="Q13" s="1202">
        <f>+'[2]P &amp; L - GI - 2013'!H272+'[2]P &amp; L - GI - 2013'!H273+'[2]P &amp; L - GI - 2013'!H274</f>
        <v>10311479</v>
      </c>
      <c r="R13" s="1199">
        <f t="shared" si="6"/>
        <v>19.39073546210334</v>
      </c>
      <c r="S13" s="370"/>
      <c r="T13" s="1088" t="s">
        <v>213</v>
      </c>
      <c r="U13" s="1199" t="s">
        <v>127</v>
      </c>
      <c r="Y13" s="14">
        <f t="shared" si="7"/>
        <v>847064</v>
      </c>
      <c r="Z13" s="14">
        <f t="shared" si="8"/>
        <v>2284578</v>
      </c>
      <c r="AA13" s="14">
        <f t="shared" si="9"/>
        <v>2795447.79213</v>
      </c>
      <c r="AB13" s="14">
        <f t="shared" si="10"/>
        <v>3085041.1282100007</v>
      </c>
      <c r="AD13" s="1203" t="s">
        <v>213</v>
      </c>
      <c r="AE13" s="1204" t="s">
        <v>127</v>
      </c>
      <c r="AF13" s="1204" t="s">
        <v>127</v>
      </c>
      <c r="AG13" s="345">
        <v>0</v>
      </c>
      <c r="AH13" s="345">
        <v>0</v>
      </c>
      <c r="AI13" s="345">
        <v>0</v>
      </c>
      <c r="AJ13" s="9">
        <f>+Y13/K26*100+0.01</f>
        <v>2.4231882616547726</v>
      </c>
      <c r="AK13" s="9">
        <f>+Z13/M26*100</f>
        <v>5.2726517937793824</v>
      </c>
      <c r="AL13" s="345">
        <f>+AA13/O26*100</f>
        <v>5.6252717641712708</v>
      </c>
      <c r="AM13" s="345">
        <f>+AB13/$Q$26*100</f>
        <v>5.8014196030296876</v>
      </c>
    </row>
    <row r="14" spans="1:40">
      <c r="A14" s="43">
        <v>7</v>
      </c>
      <c r="B14" s="1088" t="s">
        <v>206</v>
      </c>
      <c r="C14" s="1088"/>
      <c r="D14" s="1198">
        <v>34945</v>
      </c>
      <c r="E14" s="1205">
        <f t="shared" si="0"/>
        <v>0.11206057009716913</v>
      </c>
      <c r="F14" s="1199" t="s">
        <v>145</v>
      </c>
      <c r="G14" s="1198">
        <v>178734</v>
      </c>
      <c r="H14" s="1205">
        <f t="shared" si="1"/>
        <v>0.51719612281746008</v>
      </c>
      <c r="I14" s="1198">
        <v>28324</v>
      </c>
      <c r="J14" s="1206">
        <f t="shared" si="2"/>
        <v>8.4427610913216738E-2</v>
      </c>
      <c r="K14" s="1205">
        <v>0</v>
      </c>
      <c r="L14" s="1205">
        <f t="shared" si="3"/>
        <v>0</v>
      </c>
      <c r="M14" s="1207"/>
      <c r="N14" s="1205">
        <f t="shared" si="4"/>
        <v>0</v>
      </c>
      <c r="O14" s="1207">
        <v>0</v>
      </c>
      <c r="P14" s="1205">
        <f t="shared" si="5"/>
        <v>0</v>
      </c>
      <c r="Q14" s="1207">
        <v>0</v>
      </c>
      <c r="R14" s="1205">
        <f>+Q14/$Q$26*100</f>
        <v>0</v>
      </c>
      <c r="T14" t="s">
        <v>200</v>
      </c>
      <c r="U14" s="9" t="s">
        <v>140</v>
      </c>
      <c r="V14" s="14">
        <f>VLOOKUP(T14,$B$8:$D$25,3,0)</f>
        <v>1867142</v>
      </c>
      <c r="W14" s="14">
        <f>VLOOKUP(U14,$F$8:$G$25,2,0)</f>
        <v>2045252</v>
      </c>
      <c r="X14" s="14">
        <f>VLOOKUP(U14,$F$8:$I$25,4,0)</f>
        <v>2503628</v>
      </c>
      <c r="Y14" s="14">
        <f t="shared" si="7"/>
        <v>2490843.2409499995</v>
      </c>
      <c r="Z14" s="14">
        <f t="shared" si="8"/>
        <v>2456347.4955899999</v>
      </c>
      <c r="AA14" s="14">
        <f t="shared" si="9"/>
        <v>2143252.6117200004</v>
      </c>
      <c r="AB14" s="14">
        <f t="shared" si="10"/>
        <v>2428675.0567999999</v>
      </c>
      <c r="AD14" s="68" t="s">
        <v>622</v>
      </c>
      <c r="AF14" s="68" t="s">
        <v>622</v>
      </c>
      <c r="AG14" s="345"/>
      <c r="AH14" s="345"/>
      <c r="AI14" s="345">
        <f>100-(AI9+AI10+AI11+AI12+AI13)</f>
        <v>24.499887737925462</v>
      </c>
      <c r="AJ14" s="345">
        <f>100-(AJ9+AJ10+AJ11+AJ12+AJ13)</f>
        <v>25.647244611545986</v>
      </c>
      <c r="AK14" s="345">
        <f>100-(AK9+AK10+AK11+AK12+AK13)</f>
        <v>25.869778308349879</v>
      </c>
      <c r="AL14" s="345">
        <f>100-(AL9+AL10+AL11+AL12+AL13)</f>
        <v>27.96170554274606</v>
      </c>
      <c r="AM14" s="345">
        <f>100-(AM9+AM10+AM11+AM12+AM13)</f>
        <v>29.214781291787759</v>
      </c>
    </row>
    <row r="15" spans="1:40">
      <c r="A15" s="43">
        <v>8</v>
      </c>
      <c r="B15" s="1088" t="s">
        <v>203</v>
      </c>
      <c r="C15" s="1088"/>
      <c r="D15" s="1198">
        <v>0</v>
      </c>
      <c r="E15" s="1208">
        <f t="shared" si="0"/>
        <v>0</v>
      </c>
      <c r="F15" s="1199" t="s">
        <v>114</v>
      </c>
      <c r="G15" s="1198">
        <v>0</v>
      </c>
      <c r="H15" s="1208">
        <f t="shared" si="1"/>
        <v>0</v>
      </c>
      <c r="I15" s="1198">
        <v>0</v>
      </c>
      <c r="J15" s="1206">
        <f t="shared" si="2"/>
        <v>0</v>
      </c>
      <c r="K15" s="1198">
        <v>359104.92200000002</v>
      </c>
      <c r="L15" s="1208">
        <f t="shared" si="3"/>
        <v>1.0230487690101964</v>
      </c>
      <c r="M15" s="1202">
        <v>1149120.5833718772</v>
      </c>
      <c r="N15" s="1080">
        <f t="shared" si="4"/>
        <v>2.6520927301166948</v>
      </c>
      <c r="O15" s="1202">
        <f>+'[2]P &amp; L - GI - 2012 '!H239+'[2]P &amp; L - GI - 2012 '!H240+'[2]P &amp; L - GI - 2012 '!H241</f>
        <v>1545225.9615697723</v>
      </c>
      <c r="P15" s="1080">
        <f t="shared" si="5"/>
        <v>3.1094538754593248</v>
      </c>
      <c r="Q15" s="1202">
        <f>+'[2]P &amp; L - GI - 2013'!H239+'[2]P &amp; L - GI - 2013'!H240+'[2]P &amp; L - GI - 2013'!H241</f>
        <v>1330514.5467000725</v>
      </c>
      <c r="R15" s="1199">
        <f t="shared" si="6"/>
        <v>2.5020325021795076</v>
      </c>
      <c r="AN15" s="371"/>
    </row>
    <row r="16" spans="1:40">
      <c r="A16" s="43">
        <v>9</v>
      </c>
      <c r="B16" s="1088" t="s">
        <v>205</v>
      </c>
      <c r="C16" s="1088"/>
      <c r="D16" s="1198">
        <v>289691.04300000001</v>
      </c>
      <c r="E16" s="1199">
        <f t="shared" si="0"/>
        <v>0.92897248334879201</v>
      </c>
      <c r="F16" s="1199" t="s">
        <v>144</v>
      </c>
      <c r="G16" s="1198">
        <v>522448.71100000001</v>
      </c>
      <c r="H16" s="1199">
        <f t="shared" si="1"/>
        <v>1.5117909726195335</v>
      </c>
      <c r="I16" s="1198">
        <v>596182.65700000001</v>
      </c>
      <c r="J16" s="1200">
        <f t="shared" si="2"/>
        <v>1.7770893023020675</v>
      </c>
      <c r="K16" s="1201">
        <v>644813.60595</v>
      </c>
      <c r="L16" s="1199">
        <f t="shared" si="3"/>
        <v>1.8370000670950792</v>
      </c>
      <c r="M16" s="1202">
        <v>922858.52101999999</v>
      </c>
      <c r="N16" s="1199">
        <f t="shared" si="4"/>
        <v>2.1298951649979516</v>
      </c>
      <c r="O16" s="1202">
        <f>+'[2]P &amp; L - GI - 2012 '!H305+'[2]P &amp; L - GI - 2012 '!H306+'[2]P &amp; L - GI - 2012 '!H307</f>
        <v>1135011.1609100001</v>
      </c>
      <c r="P16" s="1199">
        <f t="shared" si="5"/>
        <v>2.2839797807926154</v>
      </c>
      <c r="Q16" s="1202">
        <f>+'[2]P &amp; L - GI - 2013'!H305+'[2]P &amp; L - GI - 2013'!H306+'[2]P &amp; L - GI - 2013'!H307</f>
        <v>1272941.2854599999</v>
      </c>
      <c r="R16" s="1199">
        <f t="shared" si="6"/>
        <v>2.3937659888697471</v>
      </c>
      <c r="T16" s="15" t="s">
        <v>705</v>
      </c>
      <c r="U16" s="15"/>
    </row>
    <row r="17" spans="1:34">
      <c r="A17" s="43">
        <v>10</v>
      </c>
      <c r="B17" s="1088" t="s">
        <v>207</v>
      </c>
      <c r="C17" s="1088"/>
      <c r="D17" s="1198">
        <v>704577</v>
      </c>
      <c r="E17" s="1199">
        <f t="shared" si="0"/>
        <v>2.2594162340063852</v>
      </c>
      <c r="F17" s="1199" t="s">
        <v>146</v>
      </c>
      <c r="G17" s="1198">
        <v>924709</v>
      </c>
      <c r="H17" s="1199">
        <f t="shared" si="1"/>
        <v>2.6757970477604189</v>
      </c>
      <c r="I17" s="1198">
        <v>1130781</v>
      </c>
      <c r="J17" s="1200">
        <f t="shared" si="2"/>
        <v>3.3706093170476681</v>
      </c>
      <c r="K17" s="1201">
        <v>1255190</v>
      </c>
      <c r="L17" s="1199">
        <f t="shared" si="3"/>
        <v>3.5758924640245064</v>
      </c>
      <c r="M17" s="1202">
        <v>1623830.11726</v>
      </c>
      <c r="N17" s="1199">
        <f t="shared" si="4"/>
        <v>3.7476902870306561</v>
      </c>
      <c r="O17" s="1202">
        <f>+'[2]P &amp; L - GI - 2012 '!H371+'[2]P &amp; L - GI - 2012 '!H372+'[2]P &amp; L - GI - 2012 '!H373</f>
        <v>1635305.00976</v>
      </c>
      <c r="P17" s="1199">
        <f t="shared" si="5"/>
        <v>3.2907196918893344</v>
      </c>
      <c r="Q17" s="1202">
        <f>+'[2]P &amp; L - GI - 2013'!H371+'[2]P &amp; L - GI - 2013'!H372+'[2]P &amp; L - GI - 2013'!H373</f>
        <v>1767360.9385200001</v>
      </c>
      <c r="R17" s="1199">
        <f t="shared" si="6"/>
        <v>3.3235221082151267</v>
      </c>
      <c r="T17" s="1096"/>
      <c r="U17" s="1096"/>
      <c r="V17" s="1097">
        <v>2009</v>
      </c>
      <c r="W17" s="1097">
        <v>2013</v>
      </c>
      <c r="X17" s="1111" t="s">
        <v>706</v>
      </c>
    </row>
    <row r="18" spans="1:34">
      <c r="A18" s="43">
        <v>11</v>
      </c>
      <c r="B18" s="1088" t="s">
        <v>208</v>
      </c>
      <c r="C18" s="1088"/>
      <c r="D18" s="1198">
        <v>3678224</v>
      </c>
      <c r="E18" s="1199">
        <f t="shared" si="0"/>
        <v>11.79521758148776</v>
      </c>
      <c r="F18" s="1199" t="s">
        <v>147</v>
      </c>
      <c r="G18" s="1198">
        <v>3937285</v>
      </c>
      <c r="H18" s="1199">
        <f t="shared" si="1"/>
        <v>11.39317945341873</v>
      </c>
      <c r="I18" s="1198">
        <v>4272926</v>
      </c>
      <c r="J18" s="1200">
        <f t="shared" si="2"/>
        <v>12.736652089710759</v>
      </c>
      <c r="K18" s="1201">
        <v>4324169.7151100002</v>
      </c>
      <c r="L18" s="1199">
        <f t="shared" si="3"/>
        <v>12.319063964359856</v>
      </c>
      <c r="M18" s="1202">
        <v>5086207.4053399796</v>
      </c>
      <c r="N18" s="1199">
        <f t="shared" si="4"/>
        <v>11.738623325314268</v>
      </c>
      <c r="O18" s="1202">
        <f>+'[2]P &amp; L - GI - 2012 '!H404+'[2]P &amp; L - GI - 2012 '!H405+'[2]P &amp; L - GI - 2012 '!H406</f>
        <v>5773429.4972300194</v>
      </c>
      <c r="P18" s="1199">
        <f t="shared" si="5"/>
        <v>11.617856010272879</v>
      </c>
      <c r="Q18" s="1202">
        <f>+'[2]P &amp; L - GI - 2013'!H404+'[2]P &amp; L - GI - 2013'!H405+'[2]P &amp; L - GI - 2013'!H406</f>
        <v>6342545.7904710202</v>
      </c>
      <c r="R18" s="1199">
        <f t="shared" si="6"/>
        <v>11.927156868505543</v>
      </c>
      <c r="T18" s="1096" t="s">
        <v>631</v>
      </c>
      <c r="U18" s="1096"/>
      <c r="V18" s="1098">
        <f>+J13+J8+J18+J24+J25</f>
        <v>82.962876372208513</v>
      </c>
      <c r="W18" s="1099">
        <f>+R24+R13+R18+R25+R22</f>
        <v>70.785218708212241</v>
      </c>
      <c r="X18" s="1209">
        <f>+W18-V18</f>
        <v>-12.177657663996271</v>
      </c>
      <c r="AG18" s="166" t="s">
        <v>707</v>
      </c>
      <c r="AH18" s="166"/>
    </row>
    <row r="19" spans="1:34">
      <c r="A19" s="43">
        <v>12</v>
      </c>
      <c r="B19" s="1088" t="s">
        <v>210</v>
      </c>
      <c r="C19" s="1088"/>
      <c r="D19" s="1198">
        <v>0</v>
      </c>
      <c r="E19" s="1205">
        <f t="shared" si="0"/>
        <v>0</v>
      </c>
      <c r="F19" s="1199" t="s">
        <v>148</v>
      </c>
      <c r="G19" s="1198">
        <v>0</v>
      </c>
      <c r="H19" s="1208">
        <f t="shared" si="1"/>
        <v>0</v>
      </c>
      <c r="I19" s="1198">
        <v>0</v>
      </c>
      <c r="J19" s="1206">
        <f t="shared" si="2"/>
        <v>0</v>
      </c>
      <c r="K19" s="1205">
        <v>0</v>
      </c>
      <c r="L19" s="1208">
        <f t="shared" si="3"/>
        <v>0</v>
      </c>
      <c r="M19" s="1202">
        <v>364735.08649000002</v>
      </c>
      <c r="N19" s="1208">
        <f t="shared" si="4"/>
        <v>0.84178395661508443</v>
      </c>
      <c r="O19" s="1202">
        <f>+'[2]P &amp; L - GI - 2012 '!H503+'[2]P &amp; L - GI - 2012 '!H504+'[2]P &amp; L - GI - 2012 '!H505</f>
        <v>1295132.62558</v>
      </c>
      <c r="P19" s="1208">
        <f t="shared" si="5"/>
        <v>2.6061917557691139</v>
      </c>
      <c r="Q19" s="1202">
        <f>+'[2]P &amp; L - GI - 2013'!H503+'[2]P &amp; L - GI - 2013'!H504+'[2]P &amp; L - GI - 2013'!H505</f>
        <v>1485520.8119999997</v>
      </c>
      <c r="R19" s="1199">
        <f t="shared" si="6"/>
        <v>2.7935217720892358</v>
      </c>
      <c r="T19" s="1096" t="s">
        <v>622</v>
      </c>
      <c r="U19" s="1096"/>
      <c r="V19" s="1101">
        <f>100-V18</f>
        <v>17.037123627791487</v>
      </c>
      <c r="W19" s="1099">
        <f>100-W18</f>
        <v>29.214781291787759</v>
      </c>
      <c r="X19" s="1209">
        <f>+W19-V19</f>
        <v>12.177657663996271</v>
      </c>
    </row>
    <row r="20" spans="1:34">
      <c r="A20" s="43">
        <v>13</v>
      </c>
      <c r="B20" s="1088" t="s">
        <v>211</v>
      </c>
      <c r="C20" s="1088"/>
      <c r="D20" s="1198">
        <v>230782</v>
      </c>
      <c r="E20" s="1199">
        <f t="shared" si="0"/>
        <v>0.7400647442599767</v>
      </c>
      <c r="F20" s="1199" t="s">
        <v>124</v>
      </c>
      <c r="G20" s="1198">
        <v>294317</v>
      </c>
      <c r="H20" s="1199">
        <f t="shared" si="1"/>
        <v>0.85165447692809648</v>
      </c>
      <c r="I20" s="1198">
        <v>271309</v>
      </c>
      <c r="J20" s="1200">
        <f t="shared" si="2"/>
        <v>0.80871242371324392</v>
      </c>
      <c r="K20" s="1201">
        <v>467605.90317000001</v>
      </c>
      <c r="L20" s="1199">
        <f t="shared" si="3"/>
        <v>1.3321556300472248</v>
      </c>
      <c r="M20" s="1202">
        <v>636737.86237999995</v>
      </c>
      <c r="N20" s="1199">
        <f t="shared" si="4"/>
        <v>1.4695480006570825</v>
      </c>
      <c r="O20" s="1202">
        <f>+'[2]P &amp; L - GI - 2012 '!H536+'[2]P &amp; L - GI - 2012 '!H537+'[2]P &amp; L - GI - 2012 '!H538</f>
        <v>1049146.7334</v>
      </c>
      <c r="P20" s="1199">
        <f t="shared" si="5"/>
        <v>2.1111950337554681</v>
      </c>
      <c r="Q20" s="1202">
        <f>+'[2]P &amp; L - GI - 2013'!H536+'[2]P &amp; L - GI - 2013'!H537+'[2]P &amp; L - GI - 2013'!H538</f>
        <v>1118982.9757699999</v>
      </c>
      <c r="R20" s="1199">
        <f t="shared" si="6"/>
        <v>2.1042473994034472</v>
      </c>
    </row>
    <row r="21" spans="1:34">
      <c r="A21" s="43">
        <v>14</v>
      </c>
      <c r="B21" s="1088" t="s">
        <v>212</v>
      </c>
      <c r="C21" s="2184"/>
      <c r="D21" s="2185">
        <v>0</v>
      </c>
      <c r="E21" s="1198">
        <f t="shared" si="0"/>
        <v>0</v>
      </c>
      <c r="F21" s="1199" t="s">
        <v>126</v>
      </c>
      <c r="G21" s="2185">
        <v>0</v>
      </c>
      <c r="H21" s="1198">
        <f t="shared" si="1"/>
        <v>0</v>
      </c>
      <c r="I21" s="2185">
        <v>0</v>
      </c>
      <c r="J21" s="1210">
        <f t="shared" si="2"/>
        <v>0</v>
      </c>
      <c r="K21" s="2185">
        <v>0</v>
      </c>
      <c r="L21" s="1198">
        <f t="shared" si="3"/>
        <v>0</v>
      </c>
      <c r="M21" s="2186">
        <v>1748.86556</v>
      </c>
      <c r="N21" s="1199">
        <f t="shared" si="4"/>
        <v>4.0362636478216037E-3</v>
      </c>
      <c r="O21" s="2186">
        <f>+'[2]P &amp; L - GI - 2012 '!H701+'[2]P &amp; L - GI - 2012 '!H702+'[2]P &amp; L - GI - 2012 '!H703</f>
        <v>308546.43002615747</v>
      </c>
      <c r="P21" s="1199">
        <f t="shared" si="5"/>
        <v>0.62088711713678646</v>
      </c>
      <c r="Q21" s="2186">
        <f>+'[2]P &amp; L - GI - 2013'!H701+'[2]P &amp; L - GI - 2013'!H702+'[2]P &amp; L - GI - 2013'!H703</f>
        <v>355001.40988561278</v>
      </c>
      <c r="R21" s="1199">
        <f t="shared" si="6"/>
        <v>0.66758012383729193</v>
      </c>
    </row>
    <row r="22" spans="1:34">
      <c r="A22" s="43">
        <v>15</v>
      </c>
      <c r="B22" s="1088" t="s">
        <v>213</v>
      </c>
      <c r="C22" s="1088"/>
      <c r="D22" s="1205">
        <v>0</v>
      </c>
      <c r="E22" s="1208">
        <f t="shared" si="0"/>
        <v>0</v>
      </c>
      <c r="F22" s="1199" t="s">
        <v>127</v>
      </c>
      <c r="G22" s="1205">
        <v>0</v>
      </c>
      <c r="H22" s="1208">
        <f t="shared" si="1"/>
        <v>0</v>
      </c>
      <c r="I22" s="1205">
        <v>0</v>
      </c>
      <c r="J22" s="1206">
        <f t="shared" si="2"/>
        <v>0</v>
      </c>
      <c r="K22" s="1211">
        <v>847064</v>
      </c>
      <c r="L22" s="1208">
        <f>(K22/K$26)*100+0.01</f>
        <v>2.4231882616547726</v>
      </c>
      <c r="M22" s="1202">
        <v>2284578</v>
      </c>
      <c r="N22" s="1199">
        <f t="shared" si="4"/>
        <v>5.2726517937793824</v>
      </c>
      <c r="O22" s="1202">
        <f>+'[2]P &amp; L - GI - 2012 '!H569+'[2]P &amp; L - GI - 2012 '!H570+'[2]P &amp; L - GI - 2012 '!H571</f>
        <v>2795447.79213</v>
      </c>
      <c r="P22" s="1199">
        <f t="shared" si="5"/>
        <v>5.6252717641712708</v>
      </c>
      <c r="Q22" s="1202">
        <f>+'[2]P &amp; L - GI - 2013'!H569+'[2]P &amp; L - GI - 2013'!H570+'[2]P &amp; L - GI - 2013'!H571</f>
        <v>3085041.1282100007</v>
      </c>
      <c r="R22" s="1199">
        <f t="shared" si="6"/>
        <v>5.8014196030296876</v>
      </c>
    </row>
    <row r="23" spans="1:34">
      <c r="A23" s="43">
        <v>16</v>
      </c>
      <c r="B23" s="1088" t="s">
        <v>215</v>
      </c>
      <c r="C23" s="1088"/>
      <c r="D23" s="1198">
        <f>+'[6]General Insurance'!$E$153</f>
        <v>186000</v>
      </c>
      <c r="E23" s="1199">
        <f t="shared" si="0"/>
        <v>0.5964591797989256</v>
      </c>
      <c r="F23" s="1199" t="s">
        <v>149</v>
      </c>
      <c r="G23" s="1198">
        <v>216412</v>
      </c>
      <c r="H23" s="1199">
        <f t="shared" si="1"/>
        <v>0.62622359109722925</v>
      </c>
      <c r="I23" s="1198">
        <v>184409</v>
      </c>
      <c r="J23" s="1200">
        <f t="shared" si="2"/>
        <v>0.54968264725658045</v>
      </c>
      <c r="K23" s="1201">
        <v>234914</v>
      </c>
      <c r="L23" s="1199">
        <f>(K23/K$26)*100</f>
        <v>0.66924306463073546</v>
      </c>
      <c r="M23" s="1202">
        <v>232374</v>
      </c>
      <c r="N23" s="1199">
        <f t="shared" si="4"/>
        <v>0.53630350459808773</v>
      </c>
      <c r="O23" s="1202">
        <f>+'[2]P &amp; L - GI - 2012 '!H635+'[2]P &amp; L - GI - 2012 '!H636+'[2]P &amp; L - GI - 2012 '!H637</f>
        <v>308142.49066000007</v>
      </c>
      <c r="P23" s="1199">
        <f t="shared" si="5"/>
        <v>0.62007427108139623</v>
      </c>
      <c r="Q23" s="1202">
        <f>+'[2]P &amp; L - GI - 2013'!H635+'[2]P &amp; L - GI - 2013'!H636+'[2]P &amp; L - GI - 2013'!H637</f>
        <v>322591.81438999996</v>
      </c>
      <c r="R23" s="1199">
        <f t="shared" si="6"/>
        <v>0.60663388201405732</v>
      </c>
    </row>
    <row r="24" spans="1:34">
      <c r="A24" s="43">
        <v>17</v>
      </c>
      <c r="B24" s="1088" t="s">
        <v>214</v>
      </c>
      <c r="C24" s="1088"/>
      <c r="D24" s="1198">
        <v>8845416.7142199986</v>
      </c>
      <c r="E24" s="1199">
        <f>(D24/D$26)*100-0.01</f>
        <v>28.355215044856816</v>
      </c>
      <c r="F24" s="1199" t="s">
        <v>130</v>
      </c>
      <c r="G24" s="1198">
        <v>9140845.4283200018</v>
      </c>
      <c r="H24" s="1199">
        <f t="shared" si="1"/>
        <v>26.450534396370077</v>
      </c>
      <c r="I24" s="1198">
        <v>8764538.8244118989</v>
      </c>
      <c r="J24" s="1200">
        <f t="shared" si="2"/>
        <v>26.125161477942022</v>
      </c>
      <c r="K24" s="1201">
        <v>8766026.9246178009</v>
      </c>
      <c r="L24" s="1199">
        <f>(K24/K$26)*100</f>
        <v>24.973406113159534</v>
      </c>
      <c r="M24" s="1202">
        <v>11134582.762270002</v>
      </c>
      <c r="N24" s="1199">
        <f t="shared" si="4"/>
        <v>25.697865327630709</v>
      </c>
      <c r="O24" s="1202">
        <f>+'[2]P &amp; L - GI - 2012 '!H602+'[2]P &amp; L - GI - 2012 '!H603+'[2]P &amp; L - GI - 2012 '!H604</f>
        <v>12359187.410689998</v>
      </c>
      <c r="P24" s="1199">
        <f t="shared" si="5"/>
        <v>24.870358217808686</v>
      </c>
      <c r="Q24" s="1202">
        <f>+'[2]P &amp; L - GI - 2013'!H602+'[2]P &amp; L - GI - 2013'!H603+'[2]P &amp; L - GI - 2013'!H604</f>
        <v>12785670.661330007</v>
      </c>
      <c r="R24" s="1199">
        <f t="shared" si="6"/>
        <v>24.043452689902782</v>
      </c>
    </row>
    <row r="25" spans="1:34">
      <c r="A25" s="43">
        <v>18</v>
      </c>
      <c r="B25" s="1088" t="s">
        <v>216</v>
      </c>
      <c r="C25" s="1088"/>
      <c r="D25" s="1198">
        <v>2814653.6389400014</v>
      </c>
      <c r="E25" s="1199">
        <f>(D25/D$26)*100</f>
        <v>9.0259462413990033</v>
      </c>
      <c r="F25" s="1199" t="s">
        <v>150</v>
      </c>
      <c r="G25" s="1198">
        <v>3182235.5665899995</v>
      </c>
      <c r="H25" s="1199">
        <f t="shared" si="1"/>
        <v>9.2083201681390836</v>
      </c>
      <c r="I25" s="1198">
        <v>3210217.1266700001</v>
      </c>
      <c r="J25" s="1200">
        <f t="shared" si="2"/>
        <v>9.568950802056186</v>
      </c>
      <c r="K25" s="1201">
        <v>3433830.28211</v>
      </c>
      <c r="L25" s="1199">
        <f>(K25/K$26)*100</f>
        <v>9.7825889534941268</v>
      </c>
      <c r="M25" s="1202">
        <v>4055442.8969999999</v>
      </c>
      <c r="N25" s="1199">
        <f t="shared" si="4"/>
        <v>9.3596884262375379</v>
      </c>
      <c r="O25" s="1202">
        <f>+'[2]P &amp; L - GI - 2012 '!H668+'[2]P &amp; L - GI - 2012 '!H669+'[2]P &amp; L - GI - 2012 '!H670</f>
        <v>4436051.5967899989</v>
      </c>
      <c r="P25" s="1199">
        <f t="shared" si="5"/>
        <v>8.9266542061999612</v>
      </c>
      <c r="Q25" s="1202">
        <f>+'[2]P &amp; L - GI - 2013'!H668+'[2]P &amp; L - GI - 2013'!H669+'[2]P &amp; L - GI - 2013'!H670</f>
        <v>5116965.9560599998</v>
      </c>
      <c r="R25" s="1199">
        <f t="shared" si="6"/>
        <v>9.6224540846708955</v>
      </c>
    </row>
    <row r="26" spans="1:34">
      <c r="B26" s="1093" t="s">
        <v>133</v>
      </c>
      <c r="C26" s="2187">
        <v>25930519</v>
      </c>
      <c r="D26" s="2187">
        <f>SUM(D8:D25)+1</f>
        <v>31184028.396159999</v>
      </c>
      <c r="E26" s="2187">
        <f>SUM(E8:E25)</f>
        <v>99.989996793230219</v>
      </c>
      <c r="F26" s="1093" t="s">
        <v>133</v>
      </c>
      <c r="G26" s="2187">
        <f t="shared" ref="G26:P26" si="11">SUM(G8:G25)</f>
        <v>34558263.705909997</v>
      </c>
      <c r="H26" s="2187">
        <f t="shared" si="11"/>
        <v>100</v>
      </c>
      <c r="I26" s="2187">
        <f t="shared" si="11"/>
        <v>33548266.608081896</v>
      </c>
      <c r="J26" s="2187">
        <f t="shared" si="11"/>
        <v>100</v>
      </c>
      <c r="K26" s="2187">
        <f t="shared" si="11"/>
        <v>35101447.054907799</v>
      </c>
      <c r="L26" s="2187">
        <f t="shared" si="11"/>
        <v>100.01000000000002</v>
      </c>
      <c r="M26" s="2187">
        <f t="shared" si="11"/>
        <v>43328823.699211858</v>
      </c>
      <c r="N26" s="2187">
        <f t="shared" si="11"/>
        <v>99.999999999999986</v>
      </c>
      <c r="O26" s="2187">
        <f>SUM(O8:O25)</f>
        <v>49694448.718635947</v>
      </c>
      <c r="P26" s="2187">
        <f t="shared" si="11"/>
        <v>100</v>
      </c>
      <c r="Q26" s="2187">
        <f>SUM(Q8:Q25)</f>
        <v>53177348.637200683</v>
      </c>
      <c r="R26" s="2187">
        <f>SUM(R8:R25)</f>
        <v>99.999999999999986</v>
      </c>
    </row>
    <row r="27" spans="1:34" ht="15" customHeight="1">
      <c r="B27" s="1997" t="s">
        <v>163</v>
      </c>
      <c r="C27" s="1212"/>
      <c r="D27" s="1998">
        <f>+((D26-C26)/C26)*100</f>
        <v>20.259946961184998</v>
      </c>
      <c r="E27" s="1998"/>
      <c r="F27" s="1997" t="s">
        <v>163</v>
      </c>
      <c r="G27" s="2188">
        <f>((G26-D26)/D26)*100</f>
        <v>10.820395834957299</v>
      </c>
      <c r="H27" s="2189"/>
      <c r="I27" s="1996">
        <f>((I26-G26)/G26)*100</f>
        <v>-2.9225921372183294</v>
      </c>
      <c r="J27" s="1996"/>
      <c r="K27" s="1996">
        <f>((K26-I26)/I26)*100</f>
        <v>4.6296891132125921</v>
      </c>
      <c r="L27" s="1996"/>
      <c r="M27" s="1996">
        <f>((M26-K26)/K26)*100</f>
        <v>23.438853194383412</v>
      </c>
      <c r="N27" s="1996"/>
      <c r="O27" s="1996">
        <f>((O26-M26)/M26)*100</f>
        <v>14.691432806055793</v>
      </c>
      <c r="P27" s="1996"/>
      <c r="Q27" s="1996">
        <f>((Q26-O26)/O26)*100</f>
        <v>7.0086297531631789</v>
      </c>
      <c r="R27" s="1996"/>
    </row>
    <row r="28" spans="1:34">
      <c r="B28" s="2190"/>
      <c r="C28" s="1111"/>
      <c r="D28" s="1998"/>
      <c r="E28" s="1998"/>
      <c r="F28" s="2190"/>
      <c r="G28" s="1999"/>
      <c r="H28" s="2000"/>
      <c r="I28" s="1996"/>
      <c r="J28" s="1996"/>
      <c r="K28" s="1996"/>
      <c r="L28" s="1996"/>
      <c r="M28" s="1996"/>
      <c r="N28" s="1996"/>
      <c r="O28" s="1996"/>
      <c r="P28" s="1996"/>
      <c r="Q28" s="1996"/>
      <c r="R28" s="1996"/>
    </row>
    <row r="29" spans="1:34" ht="25.5" customHeight="1">
      <c r="B29" s="1111"/>
      <c r="C29" s="1111"/>
      <c r="D29" s="1213"/>
      <c r="E29" s="1213"/>
      <c r="F29" s="1992" t="s">
        <v>708</v>
      </c>
      <c r="G29" s="1993"/>
      <c r="H29" s="1993"/>
      <c r="I29" s="1993"/>
      <c r="J29" s="1994"/>
      <c r="K29" s="1215">
        <f>+'[7]SRCC &amp; TC'!$H$55</f>
        <v>1926563.8965400003</v>
      </c>
      <c r="L29" s="1216"/>
      <c r="M29" s="1217">
        <f>+'[8]AR Table 4 &amp; Chart 4,5'!$M$29</f>
        <v>1949804.8214974001</v>
      </c>
      <c r="N29" s="1216"/>
      <c r="O29" s="1215">
        <f>-'[2]P &amp; L - GI - 2012 '!H9</f>
        <v>2238827.710423843</v>
      </c>
      <c r="P29" s="1214"/>
      <c r="Q29" s="1215">
        <f>-'[2]P &amp; L - GI - 2013'!H9</f>
        <v>3107389.6258930122</v>
      </c>
      <c r="R29" s="1214"/>
    </row>
    <row r="30" spans="1:34" ht="25.5" customHeight="1">
      <c r="B30" s="1111"/>
      <c r="C30" s="1111"/>
      <c r="D30" s="1213"/>
      <c r="E30" s="1213"/>
      <c r="F30" s="1992" t="s">
        <v>709</v>
      </c>
      <c r="G30" s="1993"/>
      <c r="H30" s="1993"/>
      <c r="I30" s="1993"/>
      <c r="J30" s="1994"/>
      <c r="K30" s="1218">
        <f>+K26+K29</f>
        <v>37028010.9514478</v>
      </c>
      <c r="L30" s="1214">
        <f>+(K30-I26)/I26*100</f>
        <v>10.372352121845905</v>
      </c>
      <c r="M30" s="1218">
        <f>+M26+M29</f>
        <v>45278628.520709261</v>
      </c>
      <c r="N30" s="1214">
        <f>+(M30-K30)/K30*100</f>
        <v>22.282097680266734</v>
      </c>
      <c r="O30" s="1218">
        <f>+O26+O29</f>
        <v>51933276.429059789</v>
      </c>
      <c r="P30" s="1214">
        <f>+(O30-M30)/M30*100</f>
        <v>14.697105733462898</v>
      </c>
      <c r="Q30" s="1218">
        <f>+Q26+Q29</f>
        <v>56284738.263093695</v>
      </c>
      <c r="R30" s="1214">
        <f>+(Q30-O30)/O30*100</f>
        <v>8.3789472439274064</v>
      </c>
    </row>
    <row r="31" spans="1:34">
      <c r="D31" s="246"/>
      <c r="E31" s="246"/>
      <c r="F31" s="248"/>
      <c r="G31" s="247"/>
      <c r="H31" s="247"/>
      <c r="I31" s="247"/>
      <c r="J31" s="247"/>
      <c r="K31" s="249"/>
      <c r="L31" s="247"/>
      <c r="M31" s="249"/>
      <c r="N31" s="247"/>
      <c r="O31" s="249"/>
      <c r="P31" s="247"/>
      <c r="Q31" s="247"/>
      <c r="R31" s="247"/>
    </row>
    <row r="32" spans="1:34">
      <c r="D32" s="246"/>
      <c r="E32" s="246"/>
      <c r="F32" s="248"/>
      <c r="G32" s="247"/>
      <c r="H32" s="247"/>
      <c r="I32" s="247"/>
      <c r="J32" s="247"/>
      <c r="K32" s="249"/>
      <c r="L32" s="247"/>
      <c r="M32" s="249"/>
      <c r="N32" s="247"/>
      <c r="O32" s="249"/>
      <c r="P32" s="247"/>
      <c r="Q32" s="247"/>
      <c r="R32" s="247"/>
    </row>
    <row r="33" spans="2:36">
      <c r="B33" s="6"/>
      <c r="C33" s="6"/>
      <c r="D33" s="7"/>
      <c r="E33" s="8"/>
      <c r="F33" s="204" t="s">
        <v>634</v>
      </c>
      <c r="G33" s="372"/>
      <c r="H33" s="8"/>
      <c r="I33" s="7"/>
      <c r="J33" s="8"/>
      <c r="K33" s="7"/>
      <c r="L33" s="8"/>
      <c r="M33" s="8"/>
      <c r="N33" s="8"/>
      <c r="O33" s="8"/>
      <c r="P33" s="8"/>
      <c r="Q33" s="8"/>
      <c r="R33" s="8"/>
    </row>
    <row r="34" spans="2:36">
      <c r="B34" s="204" t="s">
        <v>634</v>
      </c>
      <c r="F34" s="204" t="s">
        <v>635</v>
      </c>
    </row>
    <row r="35" spans="2:36" ht="21.75" customHeight="1">
      <c r="B35" s="204" t="s">
        <v>635</v>
      </c>
      <c r="C35" s="42"/>
    </row>
    <row r="36" spans="2:36" ht="21.75" customHeight="1">
      <c r="B36" s="200" t="s">
        <v>166</v>
      </c>
      <c r="C36" s="175"/>
      <c r="D36" s="175"/>
      <c r="E36" s="175"/>
      <c r="F36" s="175"/>
      <c r="G36" s="175"/>
      <c r="H36" s="175"/>
      <c r="I36" s="175"/>
      <c r="K36" s="14"/>
      <c r="M36" s="14"/>
    </row>
    <row r="37" spans="2:36" ht="7.5" customHeight="1">
      <c r="B37" s="208"/>
      <c r="C37" s="175"/>
      <c r="D37" s="175"/>
      <c r="E37" s="175"/>
      <c r="F37" s="175"/>
      <c r="G37" s="175"/>
      <c r="H37" s="175"/>
      <c r="I37" s="175"/>
      <c r="K37" s="14"/>
      <c r="M37" s="14"/>
    </row>
    <row r="38" spans="2:36" ht="21.75" customHeight="1">
      <c r="B38" s="1989" t="s">
        <v>710</v>
      </c>
      <c r="C38" s="1989"/>
      <c r="D38" s="1989"/>
      <c r="E38" s="1989"/>
      <c r="F38" s="1989"/>
      <c r="G38" s="1989"/>
      <c r="H38" s="1989"/>
      <c r="I38" s="1989"/>
      <c r="J38" s="1989"/>
      <c r="K38" s="1989"/>
      <c r="L38" s="1989"/>
      <c r="M38" s="1989"/>
      <c r="N38" s="1989"/>
      <c r="O38" s="211"/>
      <c r="P38" s="211"/>
      <c r="Q38" s="211"/>
      <c r="R38" s="211"/>
    </row>
    <row r="39" spans="2:36" ht="10.5" customHeight="1">
      <c r="B39" s="1989"/>
      <c r="C39" s="1989"/>
      <c r="D39" s="1989"/>
      <c r="E39" s="1989"/>
      <c r="F39" s="1989"/>
      <c r="G39" s="1989"/>
      <c r="H39" s="1989"/>
      <c r="I39" s="1989"/>
      <c r="J39" s="1989"/>
      <c r="K39" s="1989"/>
      <c r="L39" s="1989"/>
      <c r="M39" s="1989"/>
      <c r="N39" s="1989"/>
      <c r="O39" s="211"/>
      <c r="P39" s="211"/>
      <c r="Q39" s="211"/>
      <c r="R39" s="211"/>
    </row>
    <row r="40" spans="2:36" ht="15" customHeight="1">
      <c r="B40" s="1990" t="s">
        <v>168</v>
      </c>
      <c r="C40" s="1990"/>
      <c r="D40" s="1990"/>
      <c r="E40" s="1990"/>
      <c r="F40" s="1990"/>
      <c r="G40" s="1990"/>
      <c r="H40" s="1990"/>
      <c r="I40" s="1990"/>
      <c r="J40" s="1990"/>
      <c r="K40" s="1990"/>
      <c r="L40" s="1990"/>
      <c r="M40" s="1990"/>
      <c r="N40" s="1990"/>
      <c r="O40" s="212"/>
      <c r="P40" s="212"/>
      <c r="Q40" s="212"/>
      <c r="R40" s="212"/>
    </row>
    <row r="41" spans="2:36" ht="3.75" customHeight="1">
      <c r="B41" s="1990"/>
      <c r="C41" s="1990"/>
      <c r="D41" s="1990"/>
      <c r="E41" s="1990"/>
      <c r="F41" s="1990"/>
      <c r="G41" s="1990"/>
      <c r="H41" s="1990"/>
      <c r="I41" s="1990"/>
      <c r="J41" s="1990"/>
      <c r="K41" s="1990"/>
      <c r="L41" s="1990"/>
      <c r="M41" s="1990"/>
      <c r="N41" s="1990"/>
      <c r="O41" s="212"/>
      <c r="P41" s="212"/>
      <c r="Q41" s="212"/>
      <c r="R41" s="212"/>
    </row>
    <row r="42" spans="2:36" ht="34.5" customHeight="1">
      <c r="B42" s="1991" t="s">
        <v>711</v>
      </c>
      <c r="C42" s="1991"/>
      <c r="D42" s="1991"/>
      <c r="E42" s="1991"/>
      <c r="F42" s="1991"/>
      <c r="G42" s="1991"/>
      <c r="H42" s="1991"/>
      <c r="I42" s="1991"/>
      <c r="J42" s="1991"/>
      <c r="K42" s="1991"/>
      <c r="L42" s="1991"/>
      <c r="M42" s="1991"/>
      <c r="N42" s="1991"/>
      <c r="O42" s="213"/>
      <c r="P42" s="213"/>
      <c r="Q42" s="213"/>
      <c r="R42" s="213"/>
    </row>
    <row r="43" spans="2:36" ht="34.5" customHeight="1">
      <c r="B43" s="213"/>
      <c r="C43" s="213"/>
      <c r="D43" s="213"/>
      <c r="E43" s="213"/>
      <c r="F43" s="213"/>
      <c r="G43" s="213"/>
      <c r="H43" s="213"/>
      <c r="I43" s="213"/>
      <c r="J43" s="213"/>
      <c r="K43" s="213"/>
      <c r="L43" s="213"/>
      <c r="M43" s="213"/>
      <c r="N43" s="213"/>
      <c r="O43" s="213"/>
      <c r="P43" s="213"/>
      <c r="Q43" s="213"/>
      <c r="R43" s="213"/>
    </row>
    <row r="44" spans="2:36" ht="34.5" customHeight="1">
      <c r="B44" s="213"/>
      <c r="C44" s="213"/>
      <c r="D44" s="213"/>
      <c r="E44" s="213"/>
      <c r="F44" s="213"/>
      <c r="G44" s="213"/>
      <c r="H44" s="213"/>
      <c r="I44" s="213"/>
      <c r="J44" s="213"/>
      <c r="K44" s="213"/>
      <c r="L44" s="213"/>
      <c r="M44" s="213"/>
      <c r="N44" s="213"/>
      <c r="O44" s="213"/>
      <c r="P44" s="213"/>
      <c r="Q44" s="213"/>
      <c r="R44" s="213"/>
    </row>
    <row r="45" spans="2:36" ht="34.5" customHeight="1">
      <c r="B45" s="213"/>
      <c r="C45" s="213"/>
      <c r="D45" s="213"/>
      <c r="E45" s="213"/>
      <c r="F45" s="213"/>
      <c r="G45" s="213"/>
      <c r="H45" s="213"/>
      <c r="I45" s="213"/>
      <c r="J45" s="213"/>
      <c r="K45" s="213"/>
      <c r="L45" s="213"/>
      <c r="M45" s="213"/>
      <c r="N45" s="213"/>
      <c r="O45" s="213"/>
      <c r="P45" s="213"/>
      <c r="Q45" s="213"/>
      <c r="R45" s="213"/>
      <c r="AJ45" s="172" t="s">
        <v>634</v>
      </c>
    </row>
    <row r="46" spans="2:36" ht="34.5" customHeight="1">
      <c r="B46" s="213"/>
      <c r="C46" s="213"/>
      <c r="E46" s="213"/>
      <c r="F46" s="213"/>
      <c r="G46" s="213"/>
      <c r="H46" s="213"/>
      <c r="I46" s="213"/>
      <c r="J46" s="213"/>
      <c r="K46" s="213"/>
      <c r="L46" s="213"/>
      <c r="M46" s="213"/>
      <c r="N46" s="213"/>
      <c r="O46" s="213"/>
      <c r="P46" s="213"/>
      <c r="Q46" s="213"/>
      <c r="R46" s="213"/>
      <c r="AJ46" s="172" t="s">
        <v>635</v>
      </c>
    </row>
    <row r="48" spans="2:36">
      <c r="D48" s="14"/>
      <c r="E48" s="14"/>
      <c r="F48" s="14"/>
      <c r="G48" s="14"/>
      <c r="H48" s="14"/>
      <c r="I48" s="14"/>
    </row>
    <row r="49" spans="4:36">
      <c r="G49" s="10">
        <f>+G10+G14+G18+G23+G25</f>
        <v>8115769.5665899999</v>
      </c>
      <c r="K49" s="10">
        <f>+K10+K14+K18+K23+K25</f>
        <v>9349573.9972200003</v>
      </c>
    </row>
    <row r="50" spans="4:36">
      <c r="G50" s="9">
        <f>+G49/G26*100</f>
        <v>23.48430938445</v>
      </c>
      <c r="K50" s="9">
        <f>+K49/K26*100</f>
        <v>26.635864847950096</v>
      </c>
    </row>
    <row r="51" spans="4:36">
      <c r="G51" s="9">
        <f>100-G50</f>
        <v>76.51569061555</v>
      </c>
      <c r="K51" s="9">
        <f>100-K50</f>
        <v>73.364135152049897</v>
      </c>
    </row>
    <row r="52" spans="4:36">
      <c r="D52" s="213" t="s">
        <v>712</v>
      </c>
      <c r="K52" s="81">
        <f>+K26-K49</f>
        <v>25751873.057687797</v>
      </c>
    </row>
    <row r="53" spans="4:36">
      <c r="U53" s="14"/>
      <c r="V53" s="68"/>
      <c r="W53" s="108" t="e">
        <f>+M26+#REF!</f>
        <v>#REF!</v>
      </c>
    </row>
    <row r="54" spans="4:36">
      <c r="U54" s="14"/>
      <c r="W54" s="14" t="e">
        <f>+W53-M26</f>
        <v>#REF!</v>
      </c>
    </row>
    <row r="55" spans="4:36">
      <c r="U55" s="9"/>
      <c r="W55" s="9" t="e">
        <f>+W54/W53*100</f>
        <v>#REF!</v>
      </c>
    </row>
    <row r="56" spans="4:36">
      <c r="U56" s="9"/>
      <c r="W56" s="9" t="e">
        <f>+M26/W53*100</f>
        <v>#REF!</v>
      </c>
    </row>
    <row r="57" spans="4:36">
      <c r="S57" t="s">
        <v>133</v>
      </c>
      <c r="T57" s="14" t="e">
        <f>+K26+#REF!</f>
        <v>#REF!</v>
      </c>
    </row>
    <row r="58" spans="4:36">
      <c r="T58" s="14" t="e">
        <f>+T57-K26</f>
        <v>#REF!</v>
      </c>
      <c r="AJ58" s="175"/>
    </row>
    <row r="59" spans="4:36">
      <c r="S59" t="s">
        <v>164</v>
      </c>
      <c r="T59" s="9" t="e">
        <f>+T58/T57*100</f>
        <v>#REF!</v>
      </c>
    </row>
    <row r="60" spans="4:36">
      <c r="S60" t="s">
        <v>165</v>
      </c>
      <c r="T60" s="9" t="e">
        <f>+K26/T57*100</f>
        <v>#REF!</v>
      </c>
    </row>
    <row r="79" spans="6:13">
      <c r="F79" s="200" t="s">
        <v>166</v>
      </c>
      <c r="G79" s="175"/>
      <c r="H79" s="175"/>
      <c r="I79" s="175"/>
      <c r="J79" s="175"/>
      <c r="K79" s="175"/>
      <c r="L79" s="175"/>
      <c r="M79" s="175"/>
    </row>
    <row r="80" spans="6:13">
      <c r="F80" s="208"/>
      <c r="G80" s="175"/>
      <c r="H80" s="175"/>
      <c r="I80" s="175"/>
      <c r="J80" s="175"/>
      <c r="K80" s="175"/>
      <c r="L80" s="175"/>
      <c r="M80" s="175"/>
    </row>
    <row r="81" spans="1:22" ht="15" customHeight="1">
      <c r="F81" s="1730" t="s">
        <v>167</v>
      </c>
      <c r="G81" s="1730"/>
      <c r="H81" s="1730"/>
      <c r="I81" s="1730"/>
      <c r="J81" s="1730"/>
      <c r="K81" s="1730"/>
      <c r="L81" s="1730"/>
      <c r="M81" s="1730"/>
      <c r="N81" s="1730"/>
      <c r="O81" s="224"/>
      <c r="P81" s="224"/>
      <c r="Q81" s="224"/>
      <c r="R81" s="224"/>
      <c r="S81" s="224"/>
      <c r="T81" s="224"/>
      <c r="U81" s="224"/>
    </row>
    <row r="82" spans="1:22">
      <c r="F82" s="1730"/>
      <c r="G82" s="1730"/>
      <c r="H82" s="1730"/>
      <c r="I82" s="1730"/>
      <c r="J82" s="1730"/>
      <c r="K82" s="1730"/>
      <c r="L82" s="1730"/>
      <c r="M82" s="1730"/>
      <c r="N82" s="1730"/>
      <c r="O82" s="224"/>
      <c r="P82" s="224"/>
      <c r="Q82" s="224"/>
      <c r="R82" s="224"/>
      <c r="S82" s="224"/>
      <c r="T82" s="224"/>
      <c r="U82" s="224"/>
    </row>
    <row r="83" spans="1:22" ht="15" customHeight="1">
      <c r="F83" s="1731" t="s">
        <v>168</v>
      </c>
      <c r="G83" s="1731"/>
      <c r="H83" s="1731"/>
      <c r="I83" s="1731"/>
      <c r="J83" s="1731"/>
      <c r="K83" s="1731"/>
      <c r="L83" s="1731"/>
      <c r="M83" s="1731"/>
      <c r="N83" s="222"/>
      <c r="O83" s="222"/>
      <c r="P83" s="222"/>
      <c r="Q83" s="222"/>
      <c r="R83" s="222"/>
      <c r="S83" s="222"/>
      <c r="T83" s="222"/>
      <c r="U83" s="222"/>
    </row>
    <row r="84" spans="1:22" ht="14.25" customHeight="1">
      <c r="F84" s="1731"/>
      <c r="G84" s="1731"/>
      <c r="H84" s="1731"/>
      <c r="I84" s="1731"/>
      <c r="J84" s="1731"/>
      <c r="K84" s="1731"/>
      <c r="L84" s="1731"/>
      <c r="M84" s="1731"/>
      <c r="N84" s="222"/>
      <c r="O84" s="222"/>
      <c r="P84" s="222"/>
      <c r="Q84" s="222"/>
      <c r="R84" s="222"/>
      <c r="S84" s="222"/>
      <c r="T84" s="222"/>
      <c r="U84" s="222"/>
    </row>
    <row r="85" spans="1:22" ht="57.75" customHeight="1">
      <c r="F85" s="1991" t="s">
        <v>713</v>
      </c>
      <c r="G85" s="1991"/>
      <c r="H85" s="1991"/>
      <c r="I85" s="1991"/>
      <c r="J85" s="1991"/>
      <c r="K85" s="1991"/>
      <c r="L85" s="1991"/>
      <c r="M85" s="1991"/>
      <c r="N85" s="223"/>
      <c r="O85" s="223"/>
      <c r="P85" s="223"/>
      <c r="Q85" s="223"/>
      <c r="R85" s="223"/>
      <c r="S85" s="223"/>
      <c r="T85" s="223"/>
      <c r="U85" s="223"/>
    </row>
    <row r="88" spans="1:22">
      <c r="B88" s="30" t="s">
        <v>170</v>
      </c>
      <c r="C88" s="30"/>
      <c r="D88" s="31"/>
      <c r="E88" s="31"/>
      <c r="F88" s="30" t="s">
        <v>170</v>
      </c>
      <c r="G88" s="31"/>
      <c r="H88" s="31"/>
      <c r="I88" s="32"/>
      <c r="J88" s="32"/>
      <c r="K88" s="32"/>
      <c r="L88" s="32"/>
      <c r="M88" s="32"/>
      <c r="N88" s="32"/>
      <c r="O88" s="32"/>
      <c r="P88" s="32"/>
      <c r="Q88" s="32"/>
      <c r="R88" s="32"/>
    </row>
    <row r="89" spans="1:22">
      <c r="B89" s="2191" t="s">
        <v>98</v>
      </c>
      <c r="C89" s="2192">
        <v>2006</v>
      </c>
      <c r="D89" s="1196" t="s">
        <v>714</v>
      </c>
      <c r="F89" s="2191" t="s">
        <v>98</v>
      </c>
      <c r="G89" s="1196">
        <v>2008</v>
      </c>
      <c r="I89" s="1196">
        <v>2009</v>
      </c>
      <c r="J89" s="1196">
        <v>2010</v>
      </c>
      <c r="K89" s="1196">
        <v>2011</v>
      </c>
      <c r="L89" s="1196" t="s">
        <v>228</v>
      </c>
      <c r="M89" s="1196" t="s">
        <v>229</v>
      </c>
    </row>
    <row r="90" spans="1:22">
      <c r="B90" s="1987"/>
      <c r="C90" s="33"/>
      <c r="D90" s="2183" t="s">
        <v>153</v>
      </c>
      <c r="F90" s="1987"/>
      <c r="G90" s="2183" t="s">
        <v>153</v>
      </c>
      <c r="I90" s="2183" t="s">
        <v>153</v>
      </c>
      <c r="J90" s="2183" t="s">
        <v>153</v>
      </c>
      <c r="K90" s="2183" t="s">
        <v>153</v>
      </c>
      <c r="L90" s="2183" t="s">
        <v>153</v>
      </c>
      <c r="M90" s="2183" t="s">
        <v>153</v>
      </c>
    </row>
    <row r="91" spans="1:22">
      <c r="B91" s="1988"/>
      <c r="C91" s="34"/>
      <c r="D91" s="35" t="s">
        <v>155</v>
      </c>
      <c r="F91" s="1988"/>
      <c r="G91" s="35" t="s">
        <v>155</v>
      </c>
      <c r="I91" s="35" t="s">
        <v>155</v>
      </c>
      <c r="J91" s="35" t="s">
        <v>155</v>
      </c>
      <c r="K91" s="35" t="s">
        <v>155</v>
      </c>
      <c r="L91" s="35" t="s">
        <v>155</v>
      </c>
      <c r="M91" s="35" t="s">
        <v>155</v>
      </c>
      <c r="N91" s="101" t="s">
        <v>715</v>
      </c>
      <c r="O91" s="101" t="s">
        <v>716</v>
      </c>
      <c r="P91" s="101" t="s">
        <v>637</v>
      </c>
      <c r="Q91" s="101" t="s">
        <v>638</v>
      </c>
      <c r="R91" s="101" t="s">
        <v>639</v>
      </c>
      <c r="S91" s="101" t="s">
        <v>171</v>
      </c>
      <c r="T91" s="101" t="s">
        <v>717</v>
      </c>
    </row>
    <row r="92" spans="1:22">
      <c r="A92">
        <v>1</v>
      </c>
      <c r="B92" s="1088" t="s">
        <v>200</v>
      </c>
      <c r="C92" s="1219"/>
      <c r="D92" s="1220">
        <f>VLOOKUP(B92,$B$8:$D$25,3,0)</f>
        <v>1867142</v>
      </c>
      <c r="F92" s="1199" t="s">
        <v>140</v>
      </c>
      <c r="G92" s="1220">
        <f t="shared" ref="G92:G109" si="12">VLOOKUP(F92,$F$8:$G$25,2,0)</f>
        <v>2045252</v>
      </c>
      <c r="I92" s="1220">
        <f t="shared" ref="I92:I109" si="13">VLOOKUP(F92,$F$8:$I$25,4,0)</f>
        <v>2503628</v>
      </c>
      <c r="J92" s="1221">
        <f t="shared" ref="J92:J109" si="14">VLOOKUP(F92,$F$8:$K$25,6,0)</f>
        <v>2490843.2409499995</v>
      </c>
      <c r="K92" s="1220">
        <f t="shared" ref="K92:K109" si="15">VLOOKUP(F92,$F$8:$M$25,8,0)</f>
        <v>2456347.4955899999</v>
      </c>
      <c r="L92" s="1220">
        <f t="shared" ref="L92:L109" si="16">VLOOKUP(F92,$F$8:$O$25,10,0)</f>
        <v>2143252.6117200004</v>
      </c>
      <c r="M92" s="186">
        <f t="shared" ref="M92:M110" si="17">VLOOKUP(F92,F8:Q25,12,0)</f>
        <v>2428675.0567999999</v>
      </c>
      <c r="N92">
        <f t="shared" ref="N92:N109" si="18">RANK(D92,$D$92:$D$109,0)</f>
        <v>5</v>
      </c>
      <c r="O92">
        <f t="shared" ref="O92:O109" si="19">RANK(G92,$G$92:$G$109,0)</f>
        <v>5</v>
      </c>
      <c r="P92">
        <f t="shared" ref="P92:P109" si="20">RANK(I92,$I$92:$I$109,0)</f>
        <v>5</v>
      </c>
      <c r="Q92">
        <f t="shared" ref="Q92:Q109" si="21">RANK(J92,$J$92:$J$109,0)</f>
        <v>5</v>
      </c>
      <c r="R92">
        <f t="shared" ref="R92:R109" si="22">RANK(K92,$K$92:$K$109,0)</f>
        <v>5</v>
      </c>
      <c r="S92">
        <f t="shared" ref="S92:S109" si="23">RANK(L92,$L$92:$L$109)</f>
        <v>6</v>
      </c>
      <c r="T92">
        <f t="shared" ref="T92:T109" si="24">RANK(M92,$M$92:$M$110)</f>
        <v>7</v>
      </c>
      <c r="U92" s="58"/>
      <c r="V92" s="58"/>
    </row>
    <row r="93" spans="1:22">
      <c r="A93">
        <v>2</v>
      </c>
      <c r="B93" s="1088" t="s">
        <v>202</v>
      </c>
      <c r="C93" s="1219"/>
      <c r="D93" s="1220">
        <f t="shared" ref="D93:D109" si="25">VLOOKUP(B93,$B$8:$D$25,3,0)</f>
        <v>706293</v>
      </c>
      <c r="F93" s="1199" t="s">
        <v>142</v>
      </c>
      <c r="G93" s="1220">
        <f t="shared" si="12"/>
        <v>932730</v>
      </c>
      <c r="I93" s="1220">
        <f t="shared" si="13"/>
        <v>879285</v>
      </c>
      <c r="J93" s="1221">
        <f t="shared" si="14"/>
        <v>890387</v>
      </c>
      <c r="K93" s="1220">
        <f t="shared" si="15"/>
        <v>942900.64272999996</v>
      </c>
      <c r="L93" s="1220">
        <f t="shared" si="16"/>
        <v>819447.65761999995</v>
      </c>
      <c r="M93" s="186">
        <f t="shared" si="17"/>
        <v>880059.67078814725</v>
      </c>
      <c r="N93">
        <f t="shared" si="18"/>
        <v>6</v>
      </c>
      <c r="O93">
        <f t="shared" si="19"/>
        <v>6</v>
      </c>
      <c r="P93">
        <f t="shared" si="20"/>
        <v>9</v>
      </c>
      <c r="Q93">
        <f t="shared" si="21"/>
        <v>9</v>
      </c>
      <c r="R93">
        <f t="shared" si="22"/>
        <v>10</v>
      </c>
      <c r="S93">
        <f t="shared" si="23"/>
        <v>15</v>
      </c>
      <c r="T93">
        <f t="shared" si="24"/>
        <v>16</v>
      </c>
      <c r="U93" s="58"/>
      <c r="V93" s="58"/>
    </row>
    <row r="94" spans="1:22">
      <c r="A94">
        <v>3</v>
      </c>
      <c r="B94" s="1088" t="s">
        <v>198</v>
      </c>
      <c r="C94" s="1219"/>
      <c r="D94" s="1220">
        <f t="shared" si="25"/>
        <v>414017</v>
      </c>
      <c r="F94" s="1199" t="s">
        <v>107</v>
      </c>
      <c r="G94" s="1220">
        <f t="shared" si="12"/>
        <v>601103</v>
      </c>
      <c r="I94" s="1220">
        <f t="shared" si="13"/>
        <v>1174822</v>
      </c>
      <c r="J94" s="1221">
        <f t="shared" si="14"/>
        <v>1356660</v>
      </c>
      <c r="K94" s="1220">
        <f t="shared" si="15"/>
        <v>1379406</v>
      </c>
      <c r="L94" s="1220">
        <f t="shared" si="16"/>
        <v>1397127.38</v>
      </c>
      <c r="M94" s="186">
        <f t="shared" si="17"/>
        <v>1964907.3</v>
      </c>
      <c r="N94" s="68">
        <f t="shared" si="18"/>
        <v>9</v>
      </c>
      <c r="O94" s="68">
        <f t="shared" si="19"/>
        <v>9</v>
      </c>
      <c r="P94" s="68">
        <f t="shared" si="20"/>
        <v>6</v>
      </c>
      <c r="Q94" s="68">
        <f t="shared" si="21"/>
        <v>6</v>
      </c>
      <c r="R94" s="68">
        <f t="shared" si="22"/>
        <v>8</v>
      </c>
      <c r="S94">
        <f t="shared" si="23"/>
        <v>9</v>
      </c>
      <c r="T94">
        <f t="shared" si="24"/>
        <v>8</v>
      </c>
      <c r="U94" s="58"/>
      <c r="V94" s="58"/>
    </row>
    <row r="95" spans="1:22">
      <c r="A95">
        <v>4</v>
      </c>
      <c r="B95" s="1088" t="s">
        <v>201</v>
      </c>
      <c r="C95" s="1219"/>
      <c r="D95" s="1220">
        <f t="shared" si="25"/>
        <v>678012</v>
      </c>
      <c r="F95" s="1199" t="s">
        <v>141</v>
      </c>
      <c r="G95" s="1220">
        <f t="shared" si="12"/>
        <v>835188</v>
      </c>
      <c r="I95" s="1220">
        <f t="shared" si="13"/>
        <v>953798</v>
      </c>
      <c r="J95" s="1221">
        <f t="shared" si="14"/>
        <v>908756.46100000001</v>
      </c>
      <c r="K95" s="1220">
        <f t="shared" si="15"/>
        <v>916754.25</v>
      </c>
      <c r="L95" s="1220">
        <f t="shared" si="16"/>
        <v>1125837.3460000001</v>
      </c>
      <c r="M95" s="186">
        <f t="shared" si="17"/>
        <v>1232433.2908158177</v>
      </c>
      <c r="N95">
        <f t="shared" si="18"/>
        <v>8</v>
      </c>
      <c r="O95">
        <f t="shared" si="19"/>
        <v>8</v>
      </c>
      <c r="P95">
        <f t="shared" si="20"/>
        <v>8</v>
      </c>
      <c r="Q95">
        <f t="shared" si="21"/>
        <v>8</v>
      </c>
      <c r="R95">
        <f t="shared" si="22"/>
        <v>12</v>
      </c>
      <c r="S95">
        <f t="shared" si="23"/>
        <v>13</v>
      </c>
      <c r="T95">
        <f t="shared" si="24"/>
        <v>14</v>
      </c>
      <c r="U95" s="58"/>
      <c r="V95" s="58"/>
    </row>
    <row r="96" spans="1:22">
      <c r="A96">
        <v>5</v>
      </c>
      <c r="B96" s="1088" t="s">
        <v>196</v>
      </c>
      <c r="C96" s="1219"/>
      <c r="D96" s="1220">
        <f t="shared" si="25"/>
        <v>383590</v>
      </c>
      <c r="F96" s="1199" t="s">
        <v>139</v>
      </c>
      <c r="G96" s="1220">
        <f t="shared" si="12"/>
        <v>459771</v>
      </c>
      <c r="I96" s="1220">
        <f t="shared" si="13"/>
        <v>496749</v>
      </c>
      <c r="J96" s="1221">
        <f t="shared" si="14"/>
        <v>397789</v>
      </c>
      <c r="K96" s="1220">
        <f t="shared" si="15"/>
        <v>582257.21020000009</v>
      </c>
      <c r="L96" s="1220">
        <f t="shared" si="16"/>
        <v>1133240.01455</v>
      </c>
      <c r="M96" s="186">
        <f t="shared" si="17"/>
        <v>1376657</v>
      </c>
      <c r="N96">
        <f t="shared" si="18"/>
        <v>10</v>
      </c>
      <c r="O96">
        <f t="shared" si="19"/>
        <v>11</v>
      </c>
      <c r="P96">
        <f t="shared" si="20"/>
        <v>11</v>
      </c>
      <c r="Q96">
        <f t="shared" si="21"/>
        <v>13</v>
      </c>
      <c r="R96">
        <f t="shared" si="22"/>
        <v>14</v>
      </c>
      <c r="S96">
        <f t="shared" si="23"/>
        <v>12</v>
      </c>
      <c r="T96">
        <f t="shared" si="24"/>
        <v>11</v>
      </c>
      <c r="U96" s="58"/>
      <c r="V96" s="58"/>
    </row>
    <row r="97" spans="1:22">
      <c r="A97">
        <v>6</v>
      </c>
      <c r="B97" s="1088" t="s">
        <v>204</v>
      </c>
      <c r="C97" s="1219"/>
      <c r="D97" s="1220">
        <f t="shared" si="25"/>
        <v>10350684</v>
      </c>
      <c r="F97" s="1199" t="s">
        <v>143</v>
      </c>
      <c r="G97" s="1220">
        <f t="shared" si="12"/>
        <v>11287233</v>
      </c>
      <c r="I97" s="1220">
        <f t="shared" si="13"/>
        <v>9081297</v>
      </c>
      <c r="J97" s="1221">
        <f t="shared" si="14"/>
        <v>8724292</v>
      </c>
      <c r="K97" s="1220">
        <f t="shared" si="15"/>
        <v>9558942</v>
      </c>
      <c r="L97" s="1220">
        <f t="shared" si="16"/>
        <v>10434917</v>
      </c>
      <c r="M97" s="186">
        <f t="shared" si="17"/>
        <v>10311479</v>
      </c>
      <c r="N97">
        <f t="shared" si="18"/>
        <v>1</v>
      </c>
      <c r="O97">
        <f t="shared" si="19"/>
        <v>1</v>
      </c>
      <c r="P97">
        <f t="shared" si="20"/>
        <v>1</v>
      </c>
      <c r="Q97">
        <f t="shared" si="21"/>
        <v>2</v>
      </c>
      <c r="R97">
        <f t="shared" si="22"/>
        <v>2</v>
      </c>
      <c r="S97">
        <f t="shared" si="23"/>
        <v>2</v>
      </c>
      <c r="T97">
        <f t="shared" si="24"/>
        <v>3</v>
      </c>
      <c r="U97" s="58"/>
      <c r="V97" s="58"/>
    </row>
    <row r="98" spans="1:22">
      <c r="A98">
        <v>7</v>
      </c>
      <c r="B98" s="1088" t="s">
        <v>206</v>
      </c>
      <c r="C98" s="1219"/>
      <c r="D98" s="1220">
        <f t="shared" si="25"/>
        <v>34945</v>
      </c>
      <c r="F98" s="1199" t="s">
        <v>145</v>
      </c>
      <c r="G98" s="1220">
        <f t="shared" si="12"/>
        <v>178734</v>
      </c>
      <c r="I98" s="1220">
        <f t="shared" si="13"/>
        <v>28324</v>
      </c>
      <c r="J98" s="1221">
        <f t="shared" si="14"/>
        <v>0</v>
      </c>
      <c r="K98" s="1220">
        <f t="shared" si="15"/>
        <v>0</v>
      </c>
      <c r="L98" s="1220">
        <f t="shared" si="16"/>
        <v>0</v>
      </c>
      <c r="M98" s="186">
        <f t="shared" si="17"/>
        <v>0</v>
      </c>
      <c r="N98" s="68">
        <f t="shared" si="18"/>
        <v>14</v>
      </c>
      <c r="O98" s="68">
        <f t="shared" si="19"/>
        <v>14</v>
      </c>
      <c r="P98" s="68">
        <f t="shared" si="20"/>
        <v>14</v>
      </c>
      <c r="Q98" s="68">
        <f t="shared" si="21"/>
        <v>16</v>
      </c>
      <c r="R98" s="68">
        <f t="shared" si="22"/>
        <v>18</v>
      </c>
      <c r="S98">
        <f t="shared" si="23"/>
        <v>18</v>
      </c>
      <c r="T98">
        <f t="shared" si="24"/>
        <v>19</v>
      </c>
      <c r="U98" s="58"/>
      <c r="V98" s="58"/>
    </row>
    <row r="99" spans="1:22">
      <c r="A99">
        <v>8</v>
      </c>
      <c r="B99" s="1088" t="s">
        <v>203</v>
      </c>
      <c r="C99" s="1219"/>
      <c r="D99" s="1220">
        <f t="shared" si="25"/>
        <v>0</v>
      </c>
      <c r="F99" s="1199" t="s">
        <v>114</v>
      </c>
      <c r="G99" s="1220">
        <f t="shared" si="12"/>
        <v>0</v>
      </c>
      <c r="I99" s="1220">
        <f t="shared" si="13"/>
        <v>0</v>
      </c>
      <c r="J99" s="1221">
        <f t="shared" si="14"/>
        <v>359104.92200000002</v>
      </c>
      <c r="K99" s="1220">
        <f t="shared" si="15"/>
        <v>1149120.5833718772</v>
      </c>
      <c r="L99" s="1220">
        <f t="shared" si="16"/>
        <v>1545225.9615697723</v>
      </c>
      <c r="M99" s="186">
        <f t="shared" si="17"/>
        <v>1330514.5467000725</v>
      </c>
      <c r="N99">
        <f t="shared" si="18"/>
        <v>15</v>
      </c>
      <c r="O99">
        <f t="shared" si="19"/>
        <v>15</v>
      </c>
      <c r="P99">
        <f t="shared" si="20"/>
        <v>15</v>
      </c>
      <c r="Q99">
        <f t="shared" si="21"/>
        <v>14</v>
      </c>
      <c r="R99">
        <f t="shared" si="22"/>
        <v>9</v>
      </c>
      <c r="S99">
        <f t="shared" si="23"/>
        <v>8</v>
      </c>
      <c r="T99">
        <f t="shared" si="24"/>
        <v>12</v>
      </c>
      <c r="U99" s="58"/>
      <c r="V99" s="58"/>
    </row>
    <row r="100" spans="1:22">
      <c r="A100">
        <v>9</v>
      </c>
      <c r="B100" s="1088" t="s">
        <v>205</v>
      </c>
      <c r="C100" s="1219"/>
      <c r="D100" s="1220">
        <f t="shared" si="25"/>
        <v>289691.04300000001</v>
      </c>
      <c r="F100" s="1199" t="s">
        <v>144</v>
      </c>
      <c r="G100" s="1220">
        <f t="shared" si="12"/>
        <v>522448.71100000001</v>
      </c>
      <c r="I100" s="1220">
        <f t="shared" si="13"/>
        <v>596182.65700000001</v>
      </c>
      <c r="J100" s="1221">
        <f t="shared" si="14"/>
        <v>644813.60595</v>
      </c>
      <c r="K100" s="1220">
        <f t="shared" si="15"/>
        <v>922858.52101999999</v>
      </c>
      <c r="L100" s="1220">
        <f t="shared" si="16"/>
        <v>1135011.1609100001</v>
      </c>
      <c r="M100" s="186">
        <f t="shared" si="17"/>
        <v>1272941.2854599999</v>
      </c>
      <c r="N100">
        <f t="shared" si="18"/>
        <v>11</v>
      </c>
      <c r="O100">
        <f t="shared" si="19"/>
        <v>10</v>
      </c>
      <c r="P100">
        <f t="shared" si="20"/>
        <v>10</v>
      </c>
      <c r="Q100">
        <f t="shared" si="21"/>
        <v>11</v>
      </c>
      <c r="R100">
        <f t="shared" si="22"/>
        <v>11</v>
      </c>
      <c r="S100">
        <f t="shared" si="23"/>
        <v>11</v>
      </c>
      <c r="T100">
        <f t="shared" si="24"/>
        <v>13</v>
      </c>
      <c r="U100" s="71"/>
      <c r="V100" s="71"/>
    </row>
    <row r="101" spans="1:22">
      <c r="A101">
        <v>10</v>
      </c>
      <c r="B101" s="1088" t="s">
        <v>207</v>
      </c>
      <c r="C101" s="1219"/>
      <c r="D101" s="1220">
        <f t="shared" si="25"/>
        <v>704577</v>
      </c>
      <c r="F101" s="1199" t="s">
        <v>146</v>
      </c>
      <c r="G101" s="1220">
        <f t="shared" si="12"/>
        <v>924709</v>
      </c>
      <c r="I101" s="1220">
        <f t="shared" si="13"/>
        <v>1130781</v>
      </c>
      <c r="J101" s="1221">
        <f t="shared" si="14"/>
        <v>1255190</v>
      </c>
      <c r="K101" s="1220">
        <f t="shared" si="15"/>
        <v>1623830.11726</v>
      </c>
      <c r="L101" s="1220">
        <f t="shared" si="16"/>
        <v>1635305.00976</v>
      </c>
      <c r="M101" s="186">
        <f t="shared" si="17"/>
        <v>1767360.9385200001</v>
      </c>
      <c r="N101">
        <f t="shared" si="18"/>
        <v>7</v>
      </c>
      <c r="O101">
        <f t="shared" si="19"/>
        <v>7</v>
      </c>
      <c r="P101">
        <f t="shared" si="20"/>
        <v>7</v>
      </c>
      <c r="Q101">
        <f t="shared" si="21"/>
        <v>7</v>
      </c>
      <c r="R101">
        <f t="shared" si="22"/>
        <v>7</v>
      </c>
      <c r="S101">
        <f t="shared" si="23"/>
        <v>7</v>
      </c>
      <c r="T101">
        <f t="shared" si="24"/>
        <v>9</v>
      </c>
      <c r="U101" s="58"/>
      <c r="V101" s="58"/>
    </row>
    <row r="102" spans="1:22">
      <c r="A102">
        <v>11</v>
      </c>
      <c r="B102" s="1088" t="s">
        <v>208</v>
      </c>
      <c r="C102" s="1219"/>
      <c r="D102" s="1220">
        <f t="shared" si="25"/>
        <v>3678224</v>
      </c>
      <c r="F102" s="1199" t="s">
        <v>147</v>
      </c>
      <c r="G102" s="1220">
        <f t="shared" si="12"/>
        <v>3937285</v>
      </c>
      <c r="I102" s="1220">
        <f t="shared" si="13"/>
        <v>4272926</v>
      </c>
      <c r="J102" s="1221">
        <f t="shared" si="14"/>
        <v>4324169.7151100002</v>
      </c>
      <c r="K102" s="1220">
        <f t="shared" si="15"/>
        <v>5086207.4053399796</v>
      </c>
      <c r="L102" s="1220">
        <f t="shared" si="16"/>
        <v>5773429.4972300194</v>
      </c>
      <c r="M102" s="186">
        <f t="shared" si="17"/>
        <v>6342545.7904710202</v>
      </c>
      <c r="N102" s="68">
        <f t="shared" si="18"/>
        <v>3</v>
      </c>
      <c r="O102" s="68">
        <f t="shared" si="19"/>
        <v>3</v>
      </c>
      <c r="P102" s="68">
        <f t="shared" si="20"/>
        <v>3</v>
      </c>
      <c r="Q102" s="68">
        <f t="shared" si="21"/>
        <v>3</v>
      </c>
      <c r="R102" s="68">
        <f t="shared" si="22"/>
        <v>3</v>
      </c>
      <c r="S102">
        <f t="shared" si="23"/>
        <v>3</v>
      </c>
      <c r="T102">
        <f t="shared" si="24"/>
        <v>4</v>
      </c>
      <c r="U102" s="58"/>
      <c r="V102" s="58"/>
    </row>
    <row r="103" spans="1:22">
      <c r="A103">
        <v>12</v>
      </c>
      <c r="B103" s="1088" t="s">
        <v>210</v>
      </c>
      <c r="C103" s="1219"/>
      <c r="D103" s="1220">
        <f t="shared" si="25"/>
        <v>0</v>
      </c>
      <c r="F103" s="1199" t="s">
        <v>148</v>
      </c>
      <c r="G103" s="1220">
        <f t="shared" si="12"/>
        <v>0</v>
      </c>
      <c r="I103" s="1220">
        <f t="shared" si="13"/>
        <v>0</v>
      </c>
      <c r="J103" s="1221">
        <f t="shared" si="14"/>
        <v>0</v>
      </c>
      <c r="K103" s="1220">
        <f t="shared" si="15"/>
        <v>364735.08649000002</v>
      </c>
      <c r="L103" s="1220">
        <f t="shared" si="16"/>
        <v>1295132.62558</v>
      </c>
      <c r="M103" s="186">
        <f t="shared" si="17"/>
        <v>1485520.8119999997</v>
      </c>
      <c r="N103">
        <f t="shared" si="18"/>
        <v>15</v>
      </c>
      <c r="O103">
        <f t="shared" si="19"/>
        <v>15</v>
      </c>
      <c r="P103">
        <f t="shared" si="20"/>
        <v>15</v>
      </c>
      <c r="Q103">
        <f t="shared" si="21"/>
        <v>16</v>
      </c>
      <c r="R103">
        <f t="shared" si="22"/>
        <v>15</v>
      </c>
      <c r="S103">
        <f t="shared" si="23"/>
        <v>10</v>
      </c>
      <c r="T103">
        <f t="shared" si="24"/>
        <v>10</v>
      </c>
      <c r="U103" s="58"/>
      <c r="V103" s="58"/>
    </row>
    <row r="104" spans="1:22">
      <c r="A104">
        <v>13</v>
      </c>
      <c r="B104" s="1088" t="s">
        <v>211</v>
      </c>
      <c r="C104" s="1219"/>
      <c r="D104" s="1220">
        <f t="shared" si="25"/>
        <v>230782</v>
      </c>
      <c r="F104" s="1199" t="s">
        <v>124</v>
      </c>
      <c r="G104" s="1220">
        <f t="shared" si="12"/>
        <v>294317</v>
      </c>
      <c r="I104" s="1220">
        <f t="shared" si="13"/>
        <v>271309</v>
      </c>
      <c r="J104" s="1221">
        <f t="shared" si="14"/>
        <v>467605.90317000001</v>
      </c>
      <c r="K104" s="1220">
        <f t="shared" si="15"/>
        <v>636737.86237999995</v>
      </c>
      <c r="L104" s="1220">
        <f t="shared" si="16"/>
        <v>1049146.7334</v>
      </c>
      <c r="M104" s="186">
        <f t="shared" si="17"/>
        <v>1118982.9757699999</v>
      </c>
      <c r="N104">
        <f t="shared" si="18"/>
        <v>12</v>
      </c>
      <c r="O104">
        <f t="shared" si="19"/>
        <v>12</v>
      </c>
      <c r="P104">
        <f t="shared" si="20"/>
        <v>12</v>
      </c>
      <c r="Q104">
        <f t="shared" si="21"/>
        <v>12</v>
      </c>
      <c r="R104">
        <f t="shared" si="22"/>
        <v>13</v>
      </c>
      <c r="S104">
        <f t="shared" si="23"/>
        <v>14</v>
      </c>
      <c r="T104">
        <f t="shared" si="24"/>
        <v>15</v>
      </c>
      <c r="U104" s="58"/>
      <c r="V104" s="58"/>
    </row>
    <row r="105" spans="1:22">
      <c r="A105">
        <v>14</v>
      </c>
      <c r="B105" s="1088" t="s">
        <v>212</v>
      </c>
      <c r="C105" s="1219"/>
      <c r="D105" s="1220">
        <f t="shared" si="25"/>
        <v>0</v>
      </c>
      <c r="F105" s="1199" t="s">
        <v>126</v>
      </c>
      <c r="G105" s="1220">
        <f t="shared" si="12"/>
        <v>0</v>
      </c>
      <c r="I105" s="1220">
        <f t="shared" si="13"/>
        <v>0</v>
      </c>
      <c r="J105" s="1221">
        <f t="shared" si="14"/>
        <v>0</v>
      </c>
      <c r="K105" s="1220">
        <f t="shared" si="15"/>
        <v>1748.86556</v>
      </c>
      <c r="L105" s="1220">
        <f t="shared" si="16"/>
        <v>308546.43002615747</v>
      </c>
      <c r="M105" s="186">
        <f t="shared" si="17"/>
        <v>355001.40988561278</v>
      </c>
      <c r="N105">
        <f t="shared" si="18"/>
        <v>15</v>
      </c>
      <c r="O105">
        <f t="shared" si="19"/>
        <v>15</v>
      </c>
      <c r="P105">
        <f t="shared" si="20"/>
        <v>15</v>
      </c>
      <c r="Q105">
        <f t="shared" si="21"/>
        <v>16</v>
      </c>
      <c r="R105">
        <f t="shared" si="22"/>
        <v>17</v>
      </c>
      <c r="S105">
        <f t="shared" si="23"/>
        <v>16</v>
      </c>
      <c r="T105">
        <f t="shared" si="24"/>
        <v>17</v>
      </c>
      <c r="U105" s="58"/>
      <c r="V105" s="58"/>
    </row>
    <row r="106" spans="1:22">
      <c r="A106">
        <v>15</v>
      </c>
      <c r="B106" s="1088" t="s">
        <v>213</v>
      </c>
      <c r="C106" s="1219"/>
      <c r="D106" s="1220">
        <f t="shared" si="25"/>
        <v>0</v>
      </c>
      <c r="F106" s="1199" t="s">
        <v>127</v>
      </c>
      <c r="G106" s="1220">
        <f t="shared" si="12"/>
        <v>0</v>
      </c>
      <c r="I106" s="1220">
        <f t="shared" si="13"/>
        <v>0</v>
      </c>
      <c r="J106" s="1221">
        <f t="shared" si="14"/>
        <v>847064</v>
      </c>
      <c r="K106" s="1220">
        <f t="shared" si="15"/>
        <v>2284578</v>
      </c>
      <c r="L106" s="1220">
        <f t="shared" si="16"/>
        <v>2795447.79213</v>
      </c>
      <c r="M106" s="186">
        <f t="shared" si="17"/>
        <v>3085041.1282100007</v>
      </c>
      <c r="N106">
        <f t="shared" si="18"/>
        <v>15</v>
      </c>
      <c r="O106">
        <f t="shared" si="19"/>
        <v>15</v>
      </c>
      <c r="P106">
        <f t="shared" si="20"/>
        <v>15</v>
      </c>
      <c r="Q106">
        <f t="shared" si="21"/>
        <v>10</v>
      </c>
      <c r="R106">
        <f t="shared" si="22"/>
        <v>6</v>
      </c>
      <c r="S106">
        <f t="shared" si="23"/>
        <v>5</v>
      </c>
      <c r="T106">
        <f t="shared" si="24"/>
        <v>6</v>
      </c>
      <c r="U106" s="58"/>
      <c r="V106" s="58"/>
    </row>
    <row r="107" spans="1:22">
      <c r="A107">
        <v>16</v>
      </c>
      <c r="B107" s="1088" t="s">
        <v>215</v>
      </c>
      <c r="C107" s="1219"/>
      <c r="D107" s="1220">
        <f t="shared" si="25"/>
        <v>186000</v>
      </c>
      <c r="F107" s="1199" t="s">
        <v>149</v>
      </c>
      <c r="G107" s="1220">
        <f t="shared" si="12"/>
        <v>216412</v>
      </c>
      <c r="I107" s="1220">
        <f t="shared" si="13"/>
        <v>184409</v>
      </c>
      <c r="J107" s="1221">
        <f t="shared" si="14"/>
        <v>234914</v>
      </c>
      <c r="K107" s="1220">
        <f t="shared" si="15"/>
        <v>232374</v>
      </c>
      <c r="L107" s="1220">
        <f t="shared" si="16"/>
        <v>308142.49066000007</v>
      </c>
      <c r="M107" s="186">
        <f t="shared" si="17"/>
        <v>322591.81438999996</v>
      </c>
      <c r="N107" s="68">
        <f t="shared" si="18"/>
        <v>13</v>
      </c>
      <c r="O107" s="68">
        <f t="shared" si="19"/>
        <v>13</v>
      </c>
      <c r="P107" s="68">
        <f t="shared" si="20"/>
        <v>13</v>
      </c>
      <c r="Q107" s="68">
        <f t="shared" si="21"/>
        <v>15</v>
      </c>
      <c r="R107" s="68">
        <f t="shared" si="22"/>
        <v>16</v>
      </c>
      <c r="S107">
        <f t="shared" si="23"/>
        <v>17</v>
      </c>
      <c r="T107">
        <f t="shared" si="24"/>
        <v>18</v>
      </c>
      <c r="U107" s="58"/>
      <c r="V107" s="58"/>
    </row>
    <row r="108" spans="1:22">
      <c r="A108">
        <v>17</v>
      </c>
      <c r="B108" s="1088" t="s">
        <v>214</v>
      </c>
      <c r="C108" s="1219"/>
      <c r="D108" s="1220">
        <f t="shared" si="25"/>
        <v>8845416.7142199986</v>
      </c>
      <c r="F108" s="1199" t="s">
        <v>130</v>
      </c>
      <c r="G108" s="1220">
        <f t="shared" si="12"/>
        <v>9140845.4283200018</v>
      </c>
      <c r="I108" s="1220">
        <f t="shared" si="13"/>
        <v>8764538.8244118989</v>
      </c>
      <c r="J108" s="1221">
        <f t="shared" si="14"/>
        <v>8766026.9246178009</v>
      </c>
      <c r="K108" s="1220">
        <f t="shared" si="15"/>
        <v>11134582.762270002</v>
      </c>
      <c r="L108" s="1220">
        <f t="shared" si="16"/>
        <v>12359187.410689998</v>
      </c>
      <c r="M108" s="186">
        <f t="shared" si="17"/>
        <v>12785670.661330007</v>
      </c>
      <c r="N108">
        <f t="shared" si="18"/>
        <v>2</v>
      </c>
      <c r="O108">
        <f t="shared" si="19"/>
        <v>2</v>
      </c>
      <c r="P108">
        <f t="shared" si="20"/>
        <v>2</v>
      </c>
      <c r="Q108">
        <f t="shared" si="21"/>
        <v>1</v>
      </c>
      <c r="R108">
        <f t="shared" si="22"/>
        <v>1</v>
      </c>
      <c r="S108">
        <f t="shared" si="23"/>
        <v>1</v>
      </c>
      <c r="T108">
        <f t="shared" si="24"/>
        <v>2</v>
      </c>
      <c r="U108" s="58"/>
      <c r="V108" s="58"/>
    </row>
    <row r="109" spans="1:22">
      <c r="A109">
        <v>18</v>
      </c>
      <c r="B109" s="1088" t="s">
        <v>216</v>
      </c>
      <c r="C109" s="1219"/>
      <c r="D109" s="1220">
        <f t="shared" si="25"/>
        <v>2814653.6389400014</v>
      </c>
      <c r="F109" s="1199" t="s">
        <v>150</v>
      </c>
      <c r="G109" s="1220">
        <f t="shared" si="12"/>
        <v>3182235.5665899995</v>
      </c>
      <c r="I109" s="1220">
        <f t="shared" si="13"/>
        <v>3210217.1266700001</v>
      </c>
      <c r="J109" s="1221">
        <f t="shared" si="14"/>
        <v>3433830.28211</v>
      </c>
      <c r="K109" s="1220">
        <f t="shared" si="15"/>
        <v>4055442.8969999999</v>
      </c>
      <c r="L109" s="1220">
        <f t="shared" si="16"/>
        <v>4436051.5967899989</v>
      </c>
      <c r="M109" s="186">
        <f t="shared" si="17"/>
        <v>5116965.9560599998</v>
      </c>
      <c r="N109" s="68">
        <f t="shared" si="18"/>
        <v>4</v>
      </c>
      <c r="O109" s="68">
        <f t="shared" si="19"/>
        <v>4</v>
      </c>
      <c r="P109" s="68">
        <f t="shared" si="20"/>
        <v>4</v>
      </c>
      <c r="Q109" s="68">
        <f t="shared" si="21"/>
        <v>4</v>
      </c>
      <c r="R109" s="68">
        <f t="shared" si="22"/>
        <v>4</v>
      </c>
      <c r="S109">
        <f t="shared" si="23"/>
        <v>4</v>
      </c>
      <c r="T109">
        <f t="shared" si="24"/>
        <v>5</v>
      </c>
      <c r="U109" s="58"/>
      <c r="V109" s="58"/>
    </row>
    <row r="110" spans="1:22">
      <c r="B110" s="1222" t="s">
        <v>133</v>
      </c>
      <c r="C110" s="2193">
        <f>+C26</f>
        <v>25930519</v>
      </c>
      <c r="D110" s="2194">
        <f>SUM(D92:D109)</f>
        <v>31184027.396159999</v>
      </c>
      <c r="F110" s="1222" t="s">
        <v>133</v>
      </c>
      <c r="G110" s="2194">
        <f>SUM(G92:G109)</f>
        <v>34558263.705909997</v>
      </c>
      <c r="I110" s="2194">
        <f>SUM(I92:I109)</f>
        <v>33548266.608081896</v>
      </c>
      <c r="J110" s="2194">
        <f>SUM(J92:J109)</f>
        <v>35101447.054907799</v>
      </c>
      <c r="K110" s="2194">
        <f>SUM(K92:K109)</f>
        <v>43328823.699211858</v>
      </c>
      <c r="L110" s="2194">
        <f>SUM(L92:L109)</f>
        <v>49694448.718635947</v>
      </c>
      <c r="M110" s="186">
        <f t="shared" si="17"/>
        <v>53177348.637200683</v>
      </c>
    </row>
    <row r="111" spans="1:22">
      <c r="B111" s="2195" t="s">
        <v>163</v>
      </c>
      <c r="C111" s="2196"/>
      <c r="D111" s="2197">
        <f>+D27</f>
        <v>20.259946961184998</v>
      </c>
      <c r="F111" s="2195" t="s">
        <v>163</v>
      </c>
      <c r="G111" s="2198">
        <f>((G110-D110)/D110)*100</f>
        <v>10.820399388712381</v>
      </c>
      <c r="I111" s="2198">
        <f>((I110-G110)/G110)*100</f>
        <v>-2.9225921372183294</v>
      </c>
      <c r="J111" s="2198">
        <f>((J110-I110)/I110)*100</f>
        <v>4.6296891132125921</v>
      </c>
      <c r="K111" s="2198">
        <f>((K110-J110)/J110)*100</f>
        <v>23.438853194383412</v>
      </c>
      <c r="L111" s="2198">
        <f>((L110-K110)/K110)*100</f>
        <v>14.691432806055793</v>
      </c>
      <c r="M111" s="2199">
        <f>((M110-L110)/L110)*100</f>
        <v>7.0086297531631789</v>
      </c>
    </row>
    <row r="112" spans="1:22">
      <c r="B112" s="2124"/>
      <c r="C112" s="92"/>
      <c r="D112" s="87"/>
      <c r="F112" s="2124"/>
      <c r="G112" s="88"/>
      <c r="I112" s="88"/>
      <c r="J112" s="88"/>
      <c r="K112" s="88"/>
      <c r="L112" s="88"/>
      <c r="P112" s="14"/>
    </row>
  </sheetData>
  <customSheetViews>
    <customSheetView guid="{5E394B0B-7867-4722-9497-A93AB2A9A773}"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1"/>
    </customSheetView>
    <customSheetView guid="{B1E1B596-A9A1-411D-A882-A48CB025B978}"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2"/>
    </customSheetView>
    <customSheetView guid="{46F31544-8E6F-41C5-8628-1D6EE074AF15}"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3"/>
    </customSheetView>
    <customSheetView guid="{B2E1A0C6-5BA1-4CF1-B412-16D81FCDF11F}"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4"/>
    </customSheetView>
    <customSheetView guid="{967E0446-E234-427F-8E57-7FE287052E2E}"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5"/>
    </customSheetView>
    <customSheetView guid="{2ACFE167-4169-43A6-9AB2-59D5A2DA2DB4}"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 right="0" top="0" bottom="0" header="0" footer="0"/>
      <pageSetup scale="80" orientation="landscape" r:id="rId6"/>
    </customSheetView>
  </customSheetViews>
  <mergeCells count="32">
    <mergeCell ref="U6:U8"/>
    <mergeCell ref="B27:B28"/>
    <mergeCell ref="D27:E28"/>
    <mergeCell ref="F27:F28"/>
    <mergeCell ref="G27:H28"/>
    <mergeCell ref="I27:J28"/>
    <mergeCell ref="B5:B7"/>
    <mergeCell ref="D5:E5"/>
    <mergeCell ref="F5:F7"/>
    <mergeCell ref="G5:H5"/>
    <mergeCell ref="I5:J5"/>
    <mergeCell ref="K5:L5"/>
    <mergeCell ref="F30:J30"/>
    <mergeCell ref="M5:N5"/>
    <mergeCell ref="O5:P5"/>
    <mergeCell ref="Q5:R5"/>
    <mergeCell ref="T6:T8"/>
    <mergeCell ref="K27:L28"/>
    <mergeCell ref="M27:N28"/>
    <mergeCell ref="O27:P28"/>
    <mergeCell ref="Q27:R28"/>
    <mergeCell ref="F29:J29"/>
    <mergeCell ref="B89:B91"/>
    <mergeCell ref="F89:F91"/>
    <mergeCell ref="B111:B112"/>
    <mergeCell ref="F111:F112"/>
    <mergeCell ref="B38:N39"/>
    <mergeCell ref="B40:N41"/>
    <mergeCell ref="B42:N42"/>
    <mergeCell ref="F81:N82"/>
    <mergeCell ref="F83:M84"/>
    <mergeCell ref="F85:M85"/>
  </mergeCells>
  <hyperlinks>
    <hyperlink ref="B1" location="'List of tables'!A1" display="'List of tables'!A1" xr:uid="{00000000-0004-0000-2C00-000000000000}"/>
  </hyperlinks>
  <pageMargins left="0.2" right="0.2" top="0.75" bottom="0.75" header="0.3" footer="0.3"/>
  <pageSetup scale="80" orientation="landscape" r:id="rId7"/>
  <rowBreaks count="2" manualBreakCount="2">
    <brk id="32" max="16383" man="1"/>
    <brk id="54" max="16383" man="1"/>
  </rowBreaks>
  <colBreaks count="1" manualBreakCount="1">
    <brk id="18" max="1048575" man="1"/>
  </colBreaks>
  <drawing r:id="rId8"/>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
    <tabColor rgb="FFFFC000"/>
  </sheetPr>
  <dimension ref="A2:N594"/>
  <sheetViews>
    <sheetView topLeftCell="C55" workbookViewId="0">
      <selection activeCell="H83" sqref="H83"/>
    </sheetView>
  </sheetViews>
  <sheetFormatPr defaultColWidth="9.140625" defaultRowHeight="12.75"/>
  <cols>
    <col min="1" max="1" width="5.85546875" style="291" customWidth="1"/>
    <col min="2" max="2" width="49.5703125" style="2" customWidth="1"/>
    <col min="3" max="3" width="21.42578125" style="2" customWidth="1"/>
    <col min="4" max="4" width="19.42578125" style="2" customWidth="1"/>
    <col min="5" max="5" width="19.28515625" style="2" customWidth="1"/>
    <col min="6" max="6" width="21.7109375" style="2" customWidth="1"/>
    <col min="7" max="7" width="17.7109375" style="2" customWidth="1"/>
    <col min="8" max="8" width="20.28515625" style="2" customWidth="1"/>
    <col min="9" max="9" width="21" style="291" customWidth="1"/>
    <col min="10" max="10" width="12.42578125" style="291" customWidth="1"/>
    <col min="11" max="16384" width="9.140625" style="2"/>
  </cols>
  <sheetData>
    <row r="2" spans="1:14" ht="21" customHeight="1">
      <c r="B2" s="62" t="s">
        <v>718</v>
      </c>
    </row>
    <row r="3" spans="1:14" s="54" customFormat="1" ht="16.5" customHeight="1">
      <c r="A3" s="2001"/>
      <c r="B3" s="2002" t="s">
        <v>719</v>
      </c>
      <c r="C3" s="1940">
        <v>2012</v>
      </c>
      <c r="D3" s="1940"/>
      <c r="E3" s="1940"/>
      <c r="F3" s="1940"/>
      <c r="G3" s="1940"/>
      <c r="H3" s="1940"/>
      <c r="I3" s="109"/>
      <c r="J3" s="109"/>
    </row>
    <row r="4" spans="1:14" s="52" customFormat="1" ht="18.75" customHeight="1">
      <c r="A4" s="2001"/>
      <c r="B4" s="2002"/>
      <c r="C4" s="1163" t="s">
        <v>428</v>
      </c>
      <c r="D4" s="1163" t="s">
        <v>429</v>
      </c>
      <c r="E4" s="1163" t="s">
        <v>430</v>
      </c>
      <c r="F4" s="1163" t="s">
        <v>720</v>
      </c>
      <c r="G4" s="1163" t="s">
        <v>721</v>
      </c>
      <c r="H4" s="1163" t="s">
        <v>133</v>
      </c>
      <c r="I4" s="1859"/>
      <c r="J4" s="264"/>
    </row>
    <row r="5" spans="1:14" s="54" customFormat="1" ht="12.75" customHeight="1">
      <c r="A5" s="2001"/>
      <c r="B5" s="2002"/>
      <c r="C5" s="1224" t="s">
        <v>155</v>
      </c>
      <c r="D5" s="1224" t="s">
        <v>155</v>
      </c>
      <c r="E5" s="1224" t="s">
        <v>155</v>
      </c>
      <c r="F5" s="1224" t="s">
        <v>155</v>
      </c>
      <c r="G5" s="1224" t="s">
        <v>155</v>
      </c>
      <c r="H5" s="1224" t="s">
        <v>155</v>
      </c>
      <c r="I5" s="1859"/>
      <c r="J5" s="109"/>
    </row>
    <row r="6" spans="1:14" s="52" customFormat="1" ht="24.95" customHeight="1">
      <c r="A6" s="285">
        <v>1</v>
      </c>
      <c r="B6" s="1225" t="s">
        <v>233</v>
      </c>
      <c r="C6" s="2003"/>
      <c r="D6" s="2003"/>
      <c r="E6" s="2003"/>
      <c r="F6" s="2003"/>
      <c r="G6" s="2003"/>
      <c r="H6" s="1227">
        <v>36430163.114323758</v>
      </c>
      <c r="I6" s="264"/>
      <c r="J6" s="278"/>
      <c r="K6" s="274"/>
      <c r="L6" s="274"/>
      <c r="M6" s="274"/>
      <c r="N6" s="274"/>
    </row>
    <row r="7" spans="1:14" s="52" customFormat="1" ht="11.25" customHeight="1">
      <c r="A7" s="285"/>
      <c r="B7" s="1225"/>
      <c r="C7" s="1138"/>
      <c r="D7" s="1138"/>
      <c r="E7" s="1138"/>
      <c r="F7" s="1138"/>
      <c r="G7" s="1138"/>
      <c r="H7" s="1138"/>
      <c r="I7" s="264"/>
      <c r="J7" s="278"/>
      <c r="K7" s="274"/>
      <c r="L7" s="274"/>
      <c r="M7" s="274"/>
      <c r="N7" s="274"/>
    </row>
    <row r="8" spans="1:14" s="52" customFormat="1" ht="24.95" customHeight="1">
      <c r="A8" s="285">
        <v>2</v>
      </c>
      <c r="B8" s="1228" t="s">
        <v>350</v>
      </c>
      <c r="C8" s="1227">
        <v>6965655.2528400002</v>
      </c>
      <c r="D8" s="1227">
        <v>1699417.5414</v>
      </c>
      <c r="E8" s="1227">
        <v>27431298.432409987</v>
      </c>
      <c r="F8" s="1227">
        <v>262085.19011999996</v>
      </c>
      <c r="G8" s="1227">
        <v>9136472.7236300018</v>
      </c>
      <c r="H8" s="1227">
        <f>SUM(C8:G8)</f>
        <v>45494929.140399985</v>
      </c>
      <c r="I8" s="286"/>
      <c r="J8" s="264"/>
    </row>
    <row r="9" spans="1:14" s="52" customFormat="1" ht="24.95" customHeight="1">
      <c r="A9" s="285">
        <v>3</v>
      </c>
      <c r="B9" s="1228" t="s">
        <v>722</v>
      </c>
      <c r="C9" s="1227">
        <v>-172424.28512726721</v>
      </c>
      <c r="D9" s="1227">
        <v>-227.12</v>
      </c>
      <c r="E9" s="1227">
        <v>-574.6</v>
      </c>
      <c r="F9" s="1227">
        <v>-1151.35132949335</v>
      </c>
      <c r="G9" s="1227">
        <v>-41923.263233966005</v>
      </c>
      <c r="H9" s="1227">
        <f>SUM(C9:G9)</f>
        <v>-216300.61969072657</v>
      </c>
      <c r="I9" s="286"/>
      <c r="J9" s="264"/>
    </row>
    <row r="10" spans="1:14" s="52" customFormat="1" ht="24.95" customHeight="1">
      <c r="A10" s="285">
        <v>4</v>
      </c>
      <c r="B10" s="1228" t="s">
        <v>723</v>
      </c>
      <c r="C10" s="1227">
        <v>-1417137.0874749999</v>
      </c>
      <c r="D10" s="1227">
        <v>-21163.787550000001</v>
      </c>
      <c r="E10" s="1227">
        <v>-289605.0560924001</v>
      </c>
      <c r="F10" s="1227">
        <v>-16787.002059999999</v>
      </c>
      <c r="G10" s="1227">
        <v>-205111.88832</v>
      </c>
      <c r="H10" s="1227">
        <f>SUM(C10:G10)</f>
        <v>-1949804.8214974001</v>
      </c>
      <c r="I10" s="286"/>
      <c r="J10" s="264"/>
    </row>
    <row r="11" spans="1:14" s="52" customFormat="1" ht="24.95" customHeight="1">
      <c r="A11" s="285">
        <v>5</v>
      </c>
      <c r="B11" s="1228" t="s">
        <v>724</v>
      </c>
      <c r="C11" s="1227">
        <v>-4090136.2933443608</v>
      </c>
      <c r="D11" s="1227">
        <v>-847391.90944199672</v>
      </c>
      <c r="E11" s="1227">
        <v>-387210.78660637117</v>
      </c>
      <c r="F11" s="1227">
        <v>-30099.068890365379</v>
      </c>
      <c r="G11" s="1227">
        <v>-2272842.7612575246</v>
      </c>
      <c r="H11" s="1227">
        <f>SUM(C11:G11)</f>
        <v>-7627680.8195406189</v>
      </c>
      <c r="I11" s="264"/>
      <c r="J11" s="264"/>
    </row>
    <row r="12" spans="1:14" s="52" customFormat="1" ht="24.95" customHeight="1">
      <c r="A12" s="285">
        <v>6</v>
      </c>
      <c r="B12" s="1228" t="s">
        <v>725</v>
      </c>
      <c r="C12" s="1229">
        <f t="shared" ref="C12:H12" si="0">SUM(C8:C11)</f>
        <v>1285957.5868933722</v>
      </c>
      <c r="D12" s="1229">
        <f t="shared" si="0"/>
        <v>830634.72440800315</v>
      </c>
      <c r="E12" s="1229">
        <f t="shared" si="0"/>
        <v>26753907.989711214</v>
      </c>
      <c r="F12" s="1229">
        <f t="shared" si="0"/>
        <v>214047.76784014126</v>
      </c>
      <c r="G12" s="1229">
        <f t="shared" si="0"/>
        <v>6616594.8108185111</v>
      </c>
      <c r="H12" s="1229">
        <f t="shared" si="0"/>
        <v>35701142.879671238</v>
      </c>
      <c r="I12" s="264"/>
      <c r="J12" s="264"/>
    </row>
    <row r="13" spans="1:14" s="52" customFormat="1" ht="24.95" customHeight="1">
      <c r="A13" s="285">
        <v>7</v>
      </c>
      <c r="B13" s="1228" t="s">
        <v>440</v>
      </c>
      <c r="C13" s="1227">
        <v>-144366.84814137794</v>
      </c>
      <c r="D13" s="1227">
        <v>-27957.592235117136</v>
      </c>
      <c r="E13" s="1227">
        <v>-3178837.432607566</v>
      </c>
      <c r="F13" s="1227">
        <v>-24065.221595338506</v>
      </c>
      <c r="G13" s="1227">
        <v>-508519.81994884851</v>
      </c>
      <c r="H13" s="1227">
        <v>-3883746.9145282484</v>
      </c>
      <c r="I13" s="264"/>
      <c r="J13" s="264"/>
    </row>
    <row r="14" spans="1:14" s="52" customFormat="1" ht="24.95" customHeight="1">
      <c r="A14" s="285">
        <v>8</v>
      </c>
      <c r="B14" s="1228" t="s">
        <v>726</v>
      </c>
      <c r="C14" s="1229">
        <f t="shared" ref="C14:H14" si="1">SUM(C12:C13)</f>
        <v>1141590.7387519942</v>
      </c>
      <c r="D14" s="1229">
        <f t="shared" si="1"/>
        <v>802677.13217288605</v>
      </c>
      <c r="E14" s="1229">
        <f t="shared" si="1"/>
        <v>23575070.557103649</v>
      </c>
      <c r="F14" s="1229">
        <f t="shared" si="1"/>
        <v>189982.54624480274</v>
      </c>
      <c r="G14" s="1229">
        <f t="shared" si="1"/>
        <v>6108074.9908696627</v>
      </c>
      <c r="H14" s="1229">
        <f t="shared" si="1"/>
        <v>31817395.965142991</v>
      </c>
      <c r="I14" s="264"/>
      <c r="J14" s="264"/>
    </row>
    <row r="15" spans="1:14" s="52" customFormat="1" ht="24.95" customHeight="1">
      <c r="A15" s="285"/>
      <c r="B15" s="1228"/>
      <c r="C15" s="1229"/>
      <c r="D15" s="1229"/>
      <c r="E15" s="1229"/>
      <c r="F15" s="1229"/>
      <c r="G15" s="1229"/>
      <c r="H15" s="1229">
        <v>0</v>
      </c>
      <c r="I15" s="264"/>
      <c r="J15" s="264"/>
    </row>
    <row r="16" spans="1:14" s="52" customFormat="1" ht="24.95" customHeight="1">
      <c r="A16" s="285"/>
      <c r="B16" s="1225" t="s">
        <v>442</v>
      </c>
      <c r="C16" s="1229"/>
      <c r="D16" s="1229"/>
      <c r="E16" s="1229"/>
      <c r="F16" s="1229"/>
      <c r="G16" s="1229"/>
      <c r="H16" s="1229">
        <v>0</v>
      </c>
      <c r="I16" s="264"/>
      <c r="J16" s="264"/>
    </row>
    <row r="17" spans="1:10" s="52" customFormat="1" ht="24.95" customHeight="1">
      <c r="A17" s="285">
        <v>9</v>
      </c>
      <c r="B17" s="1228" t="s">
        <v>443</v>
      </c>
      <c r="C17" s="1227">
        <v>-559737.38865494577</v>
      </c>
      <c r="D17" s="1227">
        <v>-239522.84962742106</v>
      </c>
      <c r="E17" s="1227">
        <v>-14812843.247700162</v>
      </c>
      <c r="F17" s="1227">
        <v>-59407.006960000006</v>
      </c>
      <c r="G17" s="1227">
        <v>-4003391.6438704114</v>
      </c>
      <c r="H17" s="1227">
        <f>SUM(C17:G17)</f>
        <v>-19674902.13681294</v>
      </c>
      <c r="I17" s="264"/>
      <c r="J17" s="264"/>
    </row>
    <row r="18" spans="1:10" s="52" customFormat="1" ht="24.95" customHeight="1">
      <c r="A18" s="285">
        <v>10</v>
      </c>
      <c r="B18" s="1228" t="s">
        <v>444</v>
      </c>
      <c r="C18" s="1227">
        <v>500445.5253288761</v>
      </c>
      <c r="D18" s="1227">
        <v>67239.928938439363</v>
      </c>
      <c r="E18" s="1227">
        <v>-2393174.7400133228</v>
      </c>
      <c r="F18" s="1227">
        <v>-23329.171879055237</v>
      </c>
      <c r="G18" s="1227">
        <v>-245222.55448994291</v>
      </c>
      <c r="H18" s="1227">
        <f>SUM(C18:G18)</f>
        <v>-2094041.0121150054</v>
      </c>
      <c r="I18" s="284"/>
      <c r="J18" s="264"/>
    </row>
    <row r="19" spans="1:10" s="52" customFormat="1" ht="24.95" customHeight="1">
      <c r="A19" s="285">
        <v>11</v>
      </c>
      <c r="B19" s="1228" t="s">
        <v>445</v>
      </c>
      <c r="C19" s="1227">
        <v>-621733.24227421638</v>
      </c>
      <c r="D19" s="1227">
        <v>-226137.85366833297</v>
      </c>
      <c r="E19" s="1227">
        <v>-1840630.6074507541</v>
      </c>
      <c r="F19" s="1227">
        <v>-26835.075539745256</v>
      </c>
      <c r="G19" s="1227">
        <v>-791771.18643271609</v>
      </c>
      <c r="H19" s="1227">
        <f>SUM(C19:G19)</f>
        <v>-3507107.9653657652</v>
      </c>
      <c r="I19" s="264"/>
      <c r="J19" s="264"/>
    </row>
    <row r="20" spans="1:10" s="236" customFormat="1" ht="24.95" customHeight="1">
      <c r="A20" s="287">
        <v>12</v>
      </c>
      <c r="B20" s="1230" t="s">
        <v>446</v>
      </c>
      <c r="C20" s="1231">
        <f t="shared" ref="C20:H20" si="2">SUM(C14:C19)</f>
        <v>460565.63315170817</v>
      </c>
      <c r="D20" s="1231">
        <f t="shared" si="2"/>
        <v>404256.35781557142</v>
      </c>
      <c r="E20" s="1231">
        <f t="shared" si="2"/>
        <v>4528421.9619394094</v>
      </c>
      <c r="F20" s="1231">
        <f t="shared" si="2"/>
        <v>80411.291866002241</v>
      </c>
      <c r="G20" s="1231">
        <f t="shared" si="2"/>
        <v>1067689.6060765921</v>
      </c>
      <c r="H20" s="1231">
        <f t="shared" si="2"/>
        <v>6541344.8508492801</v>
      </c>
      <c r="I20" s="288"/>
      <c r="J20" s="279"/>
    </row>
    <row r="21" spans="1:10" s="52" customFormat="1" ht="24.95" customHeight="1">
      <c r="A21" s="285"/>
      <c r="B21" s="1232"/>
      <c r="C21" s="1229"/>
      <c r="D21" s="1229"/>
      <c r="E21" s="1229"/>
      <c r="F21" s="1229"/>
      <c r="G21" s="1229"/>
      <c r="H21" s="1229">
        <v>0</v>
      </c>
      <c r="I21" s="264"/>
      <c r="J21" s="264"/>
    </row>
    <row r="22" spans="1:10" s="52" customFormat="1" ht="24.95" customHeight="1">
      <c r="A22" s="285"/>
      <c r="B22" s="1233" t="s">
        <v>447</v>
      </c>
      <c r="C22" s="1229"/>
      <c r="D22" s="1229"/>
      <c r="E22" s="1229"/>
      <c r="F22" s="1229"/>
      <c r="G22" s="1229"/>
      <c r="H22" s="1229">
        <v>0</v>
      </c>
      <c r="I22" s="264"/>
      <c r="J22" s="264"/>
    </row>
    <row r="23" spans="1:10" s="52" customFormat="1" ht="24.95" customHeight="1">
      <c r="A23" s="285">
        <v>13</v>
      </c>
      <c r="B23" s="1228" t="s">
        <v>448</v>
      </c>
      <c r="C23" s="1234"/>
      <c r="D23" s="1234"/>
      <c r="E23" s="1234"/>
      <c r="F23" s="1234"/>
      <c r="G23" s="1234"/>
      <c r="H23" s="1227">
        <v>275079.06624999997</v>
      </c>
      <c r="I23" s="264"/>
      <c r="J23" s="264"/>
    </row>
    <row r="24" spans="1:10" s="52" customFormat="1" ht="24.95" customHeight="1">
      <c r="A24" s="285">
        <v>14</v>
      </c>
      <c r="B24" s="1225" t="s">
        <v>449</v>
      </c>
      <c r="C24" s="1234"/>
      <c r="D24" s="1234"/>
      <c r="E24" s="1234"/>
      <c r="F24" s="1234"/>
      <c r="G24" s="1234"/>
      <c r="H24" s="1227">
        <v>3386939.522284647</v>
      </c>
      <c r="I24" s="264"/>
      <c r="J24" s="264"/>
    </row>
    <row r="25" spans="1:10" s="52" customFormat="1" ht="24.95" customHeight="1">
      <c r="A25" s="285">
        <v>15</v>
      </c>
      <c r="B25" s="1228" t="s">
        <v>379</v>
      </c>
      <c r="C25" s="1234"/>
      <c r="D25" s="1234"/>
      <c r="E25" s="1234"/>
      <c r="F25" s="1234"/>
      <c r="G25" s="1234"/>
      <c r="H25" s="1227">
        <v>950748.56064612162</v>
      </c>
      <c r="I25" s="264"/>
      <c r="J25" s="264"/>
    </row>
    <row r="26" spans="1:10" s="52" customFormat="1" ht="24.95" customHeight="1">
      <c r="A26" s="285"/>
      <c r="B26" s="1225" t="s">
        <v>450</v>
      </c>
      <c r="C26" s="1234"/>
      <c r="D26" s="1234"/>
      <c r="E26" s="1234"/>
      <c r="F26" s="1234"/>
      <c r="G26" s="1234"/>
      <c r="H26" s="1227">
        <v>0</v>
      </c>
      <c r="I26" s="264"/>
      <c r="J26" s="264"/>
    </row>
    <row r="27" spans="1:10" s="52" customFormat="1" ht="32.25" customHeight="1">
      <c r="A27" s="285">
        <v>16</v>
      </c>
      <c r="B27" s="1235" t="s">
        <v>451</v>
      </c>
      <c r="C27" s="1234"/>
      <c r="D27" s="1234"/>
      <c r="E27" s="1234"/>
      <c r="F27" s="1234"/>
      <c r="G27" s="1234"/>
      <c r="H27" s="1227">
        <v>-6014938.4026716743</v>
      </c>
      <c r="I27" s="264"/>
      <c r="J27" s="264"/>
    </row>
    <row r="28" spans="1:10" s="52" customFormat="1" ht="24.95" customHeight="1">
      <c r="A28" s="285">
        <v>17</v>
      </c>
      <c r="B28" s="1228" t="s">
        <v>452</v>
      </c>
      <c r="C28" s="1234"/>
      <c r="D28" s="1234"/>
      <c r="E28" s="1234"/>
      <c r="F28" s="1234"/>
      <c r="G28" s="1234"/>
      <c r="H28" s="1227">
        <v>-441831.37564000004</v>
      </c>
      <c r="I28" s="264"/>
      <c r="J28" s="264"/>
    </row>
    <row r="29" spans="1:10" s="52" customFormat="1" ht="24.95" customHeight="1">
      <c r="A29" s="285">
        <v>18</v>
      </c>
      <c r="B29" s="1225" t="s">
        <v>453</v>
      </c>
      <c r="C29" s="1236"/>
      <c r="D29" s="1236"/>
      <c r="E29" s="1236"/>
      <c r="F29" s="1236"/>
      <c r="G29" s="1236"/>
      <c r="H29" s="1229">
        <f>SUM(H20:H28)</f>
        <v>4697342.2217183756</v>
      </c>
      <c r="I29" s="264"/>
      <c r="J29" s="264"/>
    </row>
    <row r="30" spans="1:10" s="52" customFormat="1" ht="24.95" customHeight="1">
      <c r="A30" s="285">
        <v>19</v>
      </c>
      <c r="B30" s="1228" t="s">
        <v>454</v>
      </c>
      <c r="C30" s="1234"/>
      <c r="D30" s="1234"/>
      <c r="E30" s="1234"/>
      <c r="F30" s="1234"/>
      <c r="G30" s="1234"/>
      <c r="H30" s="1227">
        <v>-47183.611089999999</v>
      </c>
      <c r="I30" s="264"/>
      <c r="J30" s="264"/>
    </row>
    <row r="31" spans="1:10" s="52" customFormat="1" ht="24.95" customHeight="1">
      <c r="A31" s="285">
        <v>20</v>
      </c>
      <c r="B31" s="1237" t="s">
        <v>455</v>
      </c>
      <c r="C31" s="1236"/>
      <c r="D31" s="1236"/>
      <c r="E31" s="1236"/>
      <c r="F31" s="1236"/>
      <c r="G31" s="1236"/>
      <c r="H31" s="1229">
        <f>SUM(H29:H30)</f>
        <v>4650158.6106283758</v>
      </c>
      <c r="I31" s="264"/>
      <c r="J31" s="264"/>
    </row>
    <row r="32" spans="1:10" s="52" customFormat="1" ht="24.95" customHeight="1">
      <c r="A32" s="285">
        <v>21</v>
      </c>
      <c r="B32" s="1237" t="s">
        <v>456</v>
      </c>
      <c r="C32" s="1234"/>
      <c r="D32" s="1234"/>
      <c r="E32" s="1234"/>
      <c r="F32" s="1234"/>
      <c r="G32" s="1234"/>
      <c r="H32" s="1227">
        <v>-693097.53291000007</v>
      </c>
      <c r="I32" s="264"/>
      <c r="J32" s="264"/>
    </row>
    <row r="33" spans="1:14" s="52" customFormat="1" ht="24.95" customHeight="1">
      <c r="A33" s="285">
        <v>22</v>
      </c>
      <c r="B33" s="1237" t="s">
        <v>457</v>
      </c>
      <c r="C33" s="1236"/>
      <c r="D33" s="1236"/>
      <c r="E33" s="1236"/>
      <c r="F33" s="1236"/>
      <c r="G33" s="1236"/>
      <c r="H33" s="1229">
        <f>SUM(H31:H32)</f>
        <v>3957061.0777183757</v>
      </c>
      <c r="I33" s="264"/>
      <c r="J33" s="264"/>
    </row>
    <row r="34" spans="1:14" s="52" customFormat="1" ht="24.95" customHeight="1">
      <c r="A34" s="285"/>
      <c r="B34" s="290"/>
      <c r="C34" s="289"/>
      <c r="D34" s="289"/>
      <c r="E34" s="289"/>
      <c r="F34" s="289"/>
      <c r="G34" s="289"/>
      <c r="H34" s="289"/>
      <c r="I34" s="264"/>
      <c r="J34" s="264"/>
    </row>
    <row r="35" spans="1:14" s="52" customFormat="1" ht="24.95" customHeight="1">
      <c r="A35" s="285"/>
      <c r="B35" s="290"/>
      <c r="C35" s="289"/>
      <c r="D35" s="289"/>
      <c r="E35" s="289"/>
      <c r="F35" s="289"/>
      <c r="G35" s="289"/>
      <c r="H35" s="289"/>
      <c r="I35" s="264"/>
      <c r="J35" s="264"/>
    </row>
    <row r="36" spans="1:14" s="54" customFormat="1" ht="17.45" customHeight="1">
      <c r="A36" s="2001">
        <v>1</v>
      </c>
      <c r="B36" s="2002" t="s">
        <v>140</v>
      </c>
      <c r="C36" s="1940">
        <v>2012</v>
      </c>
      <c r="D36" s="1940"/>
      <c r="E36" s="1940"/>
      <c r="F36" s="1940"/>
      <c r="G36" s="1940"/>
      <c r="H36" s="1940"/>
      <c r="I36" s="109"/>
      <c r="J36" s="109"/>
    </row>
    <row r="37" spans="1:14" s="54" customFormat="1" ht="17.45" customHeight="1">
      <c r="A37" s="2001"/>
      <c r="B37" s="2002"/>
      <c r="C37" s="1163" t="s">
        <v>428</v>
      </c>
      <c r="D37" s="1163" t="s">
        <v>429</v>
      </c>
      <c r="E37" s="1163" t="s">
        <v>430</v>
      </c>
      <c r="F37" s="1163" t="s">
        <v>720</v>
      </c>
      <c r="G37" s="1163" t="s">
        <v>721</v>
      </c>
      <c r="H37" s="1163" t="s">
        <v>133</v>
      </c>
      <c r="I37" s="1859"/>
      <c r="J37" s="109"/>
    </row>
    <row r="38" spans="1:14" s="54" customFormat="1" ht="17.45" customHeight="1">
      <c r="A38" s="2001"/>
      <c r="B38" s="2002"/>
      <c r="C38" s="1224" t="s">
        <v>155</v>
      </c>
      <c r="D38" s="1224" t="s">
        <v>155</v>
      </c>
      <c r="E38" s="1224" t="s">
        <v>155</v>
      </c>
      <c r="F38" s="1224" t="s">
        <v>155</v>
      </c>
      <c r="G38" s="1224" t="s">
        <v>155</v>
      </c>
      <c r="H38" s="1224" t="s">
        <v>155</v>
      </c>
      <c r="I38" s="1859"/>
      <c r="J38" s="109"/>
    </row>
    <row r="39" spans="1:14" s="52" customFormat="1" ht="17.45" customHeight="1">
      <c r="A39" s="285">
        <v>1</v>
      </c>
      <c r="B39" s="1225" t="s">
        <v>233</v>
      </c>
      <c r="C39" s="2003"/>
      <c r="D39" s="2003"/>
      <c r="E39" s="2003"/>
      <c r="F39" s="2003"/>
      <c r="G39" s="2003"/>
      <c r="H39" s="1071">
        <f>+H47+H56+H57+H58</f>
        <v>2581749.87531</v>
      </c>
      <c r="I39" s="264"/>
      <c r="J39" s="278"/>
      <c r="K39" s="274"/>
      <c r="L39" s="274"/>
      <c r="M39" s="274"/>
      <c r="N39" s="274"/>
    </row>
    <row r="40" spans="1:14" s="52" customFormat="1" ht="5.25" customHeight="1">
      <c r="A40" s="285"/>
      <c r="B40" s="1225"/>
      <c r="C40" s="1138"/>
      <c r="D40" s="1138"/>
      <c r="E40" s="1138"/>
      <c r="F40" s="1138"/>
      <c r="G40" s="1138"/>
      <c r="H40" s="1138"/>
      <c r="I40" s="264"/>
      <c r="J40" s="278"/>
      <c r="K40" s="274"/>
      <c r="L40" s="274"/>
      <c r="M40" s="274"/>
      <c r="N40" s="274"/>
    </row>
    <row r="41" spans="1:14" s="52" customFormat="1" ht="20.100000000000001" customHeight="1">
      <c r="A41" s="285">
        <v>2</v>
      </c>
      <c r="B41" s="1228" t="s">
        <v>350</v>
      </c>
      <c r="C41" s="1238">
        <v>407127.02594999998</v>
      </c>
      <c r="D41" s="1238">
        <v>128949.56548</v>
      </c>
      <c r="E41" s="1238">
        <v>1773816.2413399999</v>
      </c>
      <c r="F41" s="1238">
        <v>16445</v>
      </c>
      <c r="G41" s="1238">
        <v>365555.86285999999</v>
      </c>
      <c r="H41" s="1239">
        <f>SUM(C41:G41)</f>
        <v>2691893.69563</v>
      </c>
      <c r="I41" s="286"/>
      <c r="J41" s="264"/>
    </row>
    <row r="42" spans="1:14" s="52" customFormat="1" ht="20.100000000000001" customHeight="1">
      <c r="A42" s="285">
        <v>3</v>
      </c>
      <c r="B42" s="1228" t="s">
        <v>436</v>
      </c>
      <c r="C42" s="1238">
        <v>-17205.777390000003</v>
      </c>
      <c r="D42" s="1238">
        <v>0</v>
      </c>
      <c r="E42" s="1238"/>
      <c r="F42" s="1238"/>
      <c r="G42" s="1238">
        <v>-15002.819690000006</v>
      </c>
      <c r="H42" s="1239">
        <f>SUM(C42:G42)</f>
        <v>-32208.597080000007</v>
      </c>
      <c r="I42" s="286"/>
      <c r="J42" s="264"/>
    </row>
    <row r="43" spans="1:14" s="52" customFormat="1" ht="20.100000000000001" customHeight="1">
      <c r="A43" s="285">
        <v>4</v>
      </c>
      <c r="B43" s="1228" t="s">
        <v>437</v>
      </c>
      <c r="C43" s="1238">
        <v>-137919.96430999995</v>
      </c>
      <c r="D43" s="1238">
        <v>-727.93295000000001</v>
      </c>
      <c r="E43" s="1238">
        <v>-36457</v>
      </c>
      <c r="F43" s="1238"/>
      <c r="G43" s="1238">
        <v>-28232.705699999991</v>
      </c>
      <c r="H43" s="1239">
        <f>SUM(C43:G43)</f>
        <v>-203337.60295999993</v>
      </c>
      <c r="I43" s="286"/>
      <c r="J43" s="264"/>
    </row>
    <row r="44" spans="1:14" s="52" customFormat="1" ht="20.100000000000001" customHeight="1">
      <c r="A44" s="285">
        <v>5</v>
      </c>
      <c r="B44" s="1228" t="s">
        <v>438</v>
      </c>
      <c r="C44" s="1238">
        <v>-149559.23387000005</v>
      </c>
      <c r="D44" s="1238">
        <v>-55260.55068</v>
      </c>
      <c r="E44" s="1238">
        <v>-0.49908000000141328</v>
      </c>
      <c r="F44" s="1238">
        <v>-2306</v>
      </c>
      <c r="G44" s="1238">
        <v>-34250.334060000008</v>
      </c>
      <c r="H44" s="1239">
        <f>SUM(C44:G44)</f>
        <v>-241376.61769000004</v>
      </c>
      <c r="I44" s="264"/>
      <c r="J44" s="264"/>
    </row>
    <row r="45" spans="1:14" s="52" customFormat="1" ht="20.100000000000001" customHeight="1">
      <c r="A45" s="285">
        <v>6</v>
      </c>
      <c r="B45" s="1228" t="s">
        <v>725</v>
      </c>
      <c r="C45" s="1239">
        <f t="shared" ref="C45:H45" si="3">SUM(C41:C44)</f>
        <v>102442.05037999997</v>
      </c>
      <c r="D45" s="1239">
        <f t="shared" si="3"/>
        <v>72961.081850000002</v>
      </c>
      <c r="E45" s="1239">
        <f t="shared" si="3"/>
        <v>1737358.74226</v>
      </c>
      <c r="F45" s="1239">
        <f t="shared" si="3"/>
        <v>14139</v>
      </c>
      <c r="G45" s="1239">
        <f t="shared" si="3"/>
        <v>288070.00340999995</v>
      </c>
      <c r="H45" s="1239">
        <f t="shared" si="3"/>
        <v>2214970.8778999997</v>
      </c>
      <c r="I45" s="264"/>
      <c r="J45" s="264"/>
    </row>
    <row r="46" spans="1:14" s="52" customFormat="1" ht="20.100000000000001" customHeight="1">
      <c r="A46" s="285">
        <v>7</v>
      </c>
      <c r="B46" s="1228" t="s">
        <v>440</v>
      </c>
      <c r="C46" s="1238">
        <v>8872.6935699999995</v>
      </c>
      <c r="D46" s="1238">
        <v>-3412.8976100000104</v>
      </c>
      <c r="E46" s="1238">
        <v>6901.1340100002699</v>
      </c>
      <c r="F46" s="1238">
        <v>-828.31603533850193</v>
      </c>
      <c r="G46" s="1238">
        <v>19227.383475338502</v>
      </c>
      <c r="H46" s="1239">
        <f t="shared" ref="H46:H52" si="4">SUM(C46:G46)</f>
        <v>30759.997410000258</v>
      </c>
      <c r="I46" s="264"/>
      <c r="J46" s="264"/>
    </row>
    <row r="47" spans="1:14" s="52" customFormat="1" ht="20.100000000000001" customHeight="1">
      <c r="A47" s="285">
        <v>8</v>
      </c>
      <c r="B47" s="1228" t="s">
        <v>726</v>
      </c>
      <c r="C47" s="1239">
        <f t="shared" ref="C47:H47" si="5">SUM(C45:C46)</f>
        <v>111314.74394999997</v>
      </c>
      <c r="D47" s="1239">
        <f t="shared" si="5"/>
        <v>69548.184239999988</v>
      </c>
      <c r="E47" s="1239">
        <f t="shared" si="5"/>
        <v>1744259.8762700001</v>
      </c>
      <c r="F47" s="1239">
        <f t="shared" si="5"/>
        <v>13310.683964661497</v>
      </c>
      <c r="G47" s="1239">
        <f t="shared" si="5"/>
        <v>307297.38688533846</v>
      </c>
      <c r="H47" s="1239">
        <f t="shared" si="5"/>
        <v>2245730.87531</v>
      </c>
      <c r="I47" s="264"/>
      <c r="J47" s="264"/>
    </row>
    <row r="48" spans="1:14" s="52" customFormat="1" ht="20.100000000000001" customHeight="1">
      <c r="A48" s="285"/>
      <c r="B48" s="1228"/>
      <c r="C48" s="1229"/>
      <c r="D48" s="1229"/>
      <c r="E48" s="1229"/>
      <c r="F48" s="1229"/>
      <c r="G48" s="1229"/>
      <c r="H48" s="1229">
        <f t="shared" si="4"/>
        <v>0</v>
      </c>
      <c r="I48" s="264"/>
      <c r="J48" s="264"/>
    </row>
    <row r="49" spans="1:10" s="52" customFormat="1" ht="20.100000000000001" customHeight="1">
      <c r="A49" s="285"/>
      <c r="B49" s="1225" t="s">
        <v>442</v>
      </c>
      <c r="C49" s="1229"/>
      <c r="D49" s="1229"/>
      <c r="E49" s="1229"/>
      <c r="F49" s="1229"/>
      <c r="G49" s="1229"/>
      <c r="H49" s="1229">
        <f t="shared" si="4"/>
        <v>0</v>
      </c>
      <c r="I49" s="264"/>
      <c r="J49" s="264"/>
    </row>
    <row r="50" spans="1:10" s="52" customFormat="1" ht="20.100000000000001" customHeight="1">
      <c r="A50" s="285">
        <v>9</v>
      </c>
      <c r="B50" s="1228" t="s">
        <v>443</v>
      </c>
      <c r="C50" s="1238">
        <v>-33518.710030000002</v>
      </c>
      <c r="D50" s="1238">
        <v>-16566.787990000001</v>
      </c>
      <c r="E50" s="1238">
        <v>-1219697.57427</v>
      </c>
      <c r="F50" s="1238">
        <v>-4000.6</v>
      </c>
      <c r="G50" s="1238">
        <v>-181198.95827999999</v>
      </c>
      <c r="H50" s="1239">
        <f t="shared" si="4"/>
        <v>-1454982.63057</v>
      </c>
      <c r="I50" s="264"/>
      <c r="J50" s="264"/>
    </row>
    <row r="51" spans="1:10" s="52" customFormat="1" ht="20.100000000000001" customHeight="1">
      <c r="A51" s="285">
        <v>10</v>
      </c>
      <c r="B51" s="1228" t="s">
        <v>444</v>
      </c>
      <c r="C51" s="1238">
        <v>27646.801758087699</v>
      </c>
      <c r="D51" s="1238">
        <v>753.23666801108197</v>
      </c>
      <c r="E51" s="1238">
        <v>-178612.93827582299</v>
      </c>
      <c r="F51" s="1238">
        <v>-1157.6708590552373</v>
      </c>
      <c r="G51" s="1238">
        <v>1651.9057060435407</v>
      </c>
      <c r="H51" s="1239">
        <f t="shared" si="4"/>
        <v>-149718.66500273591</v>
      </c>
      <c r="I51" s="264"/>
      <c r="J51" s="264"/>
    </row>
    <row r="52" spans="1:10" s="52" customFormat="1" ht="20.100000000000001" customHeight="1">
      <c r="A52" s="285">
        <v>11</v>
      </c>
      <c r="B52" s="1228" t="s">
        <v>445</v>
      </c>
      <c r="C52" s="1238">
        <v>-155638.19656645774</v>
      </c>
      <c r="D52" s="1238">
        <v>-37003.155871704541</v>
      </c>
      <c r="E52" s="1238">
        <v>-346856.96002861601</v>
      </c>
      <c r="F52" s="1238">
        <v>-6037.5245450169232</v>
      </c>
      <c r="G52" s="1238">
        <v>-181801.86543896963</v>
      </c>
      <c r="H52" s="1239">
        <f t="shared" si="4"/>
        <v>-727337.70245076483</v>
      </c>
      <c r="I52" s="264"/>
      <c r="J52" s="264"/>
    </row>
    <row r="53" spans="1:10" s="52" customFormat="1" ht="20.100000000000001" customHeight="1">
      <c r="A53" s="287">
        <v>12</v>
      </c>
      <c r="B53" s="1230" t="s">
        <v>446</v>
      </c>
      <c r="C53" s="1240">
        <f t="shared" ref="C53:H53" si="6">SUM(C47:C52)</f>
        <v>-50195.36088837008</v>
      </c>
      <c r="D53" s="1240">
        <f t="shared" si="6"/>
        <v>16731.477046306529</v>
      </c>
      <c r="E53" s="1240">
        <f t="shared" si="6"/>
        <v>-907.59630443889182</v>
      </c>
      <c r="F53" s="1240">
        <f t="shared" si="6"/>
        <v>2114.8885605893365</v>
      </c>
      <c r="G53" s="1240">
        <f t="shared" si="6"/>
        <v>-54051.531127587616</v>
      </c>
      <c r="H53" s="1240">
        <f t="shared" si="6"/>
        <v>-86308.12271350075</v>
      </c>
      <c r="I53" s="288"/>
      <c r="J53" s="264"/>
    </row>
    <row r="54" spans="1:10" s="52" customFormat="1" ht="20.100000000000001" customHeight="1">
      <c r="A54" s="285"/>
      <c r="B54" s="1232"/>
      <c r="C54" s="1229"/>
      <c r="D54" s="1229"/>
      <c r="E54" s="1229"/>
      <c r="F54" s="1229"/>
      <c r="G54" s="1229"/>
      <c r="H54" s="1229">
        <f>SUM(C54:G54)</f>
        <v>0</v>
      </c>
      <c r="I54" s="264"/>
      <c r="J54" s="264"/>
    </row>
    <row r="55" spans="1:10" s="52" customFormat="1" ht="20.100000000000001" customHeight="1">
      <c r="A55" s="285"/>
      <c r="B55" s="1233" t="s">
        <v>447</v>
      </c>
      <c r="C55" s="1229"/>
      <c r="D55" s="1229"/>
      <c r="E55" s="1229"/>
      <c r="F55" s="1229"/>
      <c r="G55" s="1229"/>
      <c r="H55" s="1229">
        <f>SUM(C55:G55)</f>
        <v>0</v>
      </c>
      <c r="I55" s="264"/>
      <c r="J55" s="264"/>
    </row>
    <row r="56" spans="1:10" s="52" customFormat="1" ht="20.100000000000001" customHeight="1">
      <c r="A56" s="285">
        <v>13</v>
      </c>
      <c r="B56" s="1228" t="s">
        <v>448</v>
      </c>
      <c r="C56" s="1229"/>
      <c r="D56" s="1229"/>
      <c r="E56" s="1229"/>
      <c r="F56" s="1229"/>
      <c r="G56" s="1229"/>
      <c r="H56" s="1229">
        <f>SUM(C56:G56)</f>
        <v>0</v>
      </c>
      <c r="I56" s="264"/>
      <c r="J56" s="264"/>
    </row>
    <row r="57" spans="1:10" s="52" customFormat="1" ht="20.100000000000001" customHeight="1">
      <c r="A57" s="285">
        <v>14</v>
      </c>
      <c r="B57" s="1225" t="s">
        <v>449</v>
      </c>
      <c r="C57" s="1229"/>
      <c r="D57" s="1229"/>
      <c r="E57" s="1229"/>
      <c r="F57" s="1229"/>
      <c r="G57" s="1229"/>
      <c r="H57" s="1239">
        <v>317762</v>
      </c>
      <c r="I57" s="264"/>
      <c r="J57" s="264"/>
    </row>
    <row r="58" spans="1:10" s="52" customFormat="1" ht="20.100000000000001" customHeight="1">
      <c r="A58" s="285">
        <v>15</v>
      </c>
      <c r="B58" s="1228" t="s">
        <v>379</v>
      </c>
      <c r="C58" s="1229"/>
      <c r="D58" s="1229"/>
      <c r="E58" s="1229"/>
      <c r="F58" s="1229"/>
      <c r="G58" s="1229"/>
      <c r="H58" s="1239">
        <f>38570-20313</f>
        <v>18257</v>
      </c>
      <c r="I58" s="264"/>
      <c r="J58" s="264"/>
    </row>
    <row r="59" spans="1:10" s="52" customFormat="1" ht="20.100000000000001" customHeight="1">
      <c r="A59" s="285"/>
      <c r="B59" s="1225" t="s">
        <v>450</v>
      </c>
      <c r="C59" s="1229"/>
      <c r="D59" s="1229"/>
      <c r="E59" s="1229"/>
      <c r="F59" s="1229"/>
      <c r="G59" s="1229"/>
      <c r="H59" s="1229">
        <f>SUM(C59:G59)</f>
        <v>0</v>
      </c>
      <c r="I59" s="264"/>
      <c r="J59" s="264"/>
    </row>
    <row r="60" spans="1:10" s="52" customFormat="1" ht="27" customHeight="1">
      <c r="A60" s="285">
        <v>16</v>
      </c>
      <c r="B60" s="1235" t="s">
        <v>451</v>
      </c>
      <c r="C60" s="1229"/>
      <c r="D60" s="1229"/>
      <c r="E60" s="1229"/>
      <c r="F60" s="1229"/>
      <c r="G60" s="1229"/>
      <c r="H60" s="1229">
        <f>SUM(C60:G60)</f>
        <v>0</v>
      </c>
      <c r="I60" s="264"/>
      <c r="J60" s="264"/>
    </row>
    <row r="61" spans="1:10" s="52" customFormat="1" ht="20.100000000000001" customHeight="1">
      <c r="A61" s="285">
        <v>17</v>
      </c>
      <c r="B61" s="1228" t="s">
        <v>452</v>
      </c>
      <c r="C61" s="1229"/>
      <c r="D61" s="1229"/>
      <c r="E61" s="1229"/>
      <c r="F61" s="1229"/>
      <c r="G61" s="1229"/>
      <c r="H61" s="1241">
        <f>-29500+20313-4</f>
        <v>-9191</v>
      </c>
      <c r="I61" s="264"/>
      <c r="J61" s="264"/>
    </row>
    <row r="62" spans="1:10" s="52" customFormat="1" ht="20.100000000000001" customHeight="1">
      <c r="A62" s="285">
        <v>18</v>
      </c>
      <c r="B62" s="1225" t="s">
        <v>453</v>
      </c>
      <c r="C62" s="1239">
        <f t="shared" ref="C62:H62" si="7">SUM(C53:C61)</f>
        <v>-50195.36088837008</v>
      </c>
      <c r="D62" s="1239">
        <f t="shared" si="7"/>
        <v>16731.477046306529</v>
      </c>
      <c r="E62" s="1239">
        <f t="shared" si="7"/>
        <v>-907.59630443889182</v>
      </c>
      <c r="F62" s="1239">
        <f t="shared" si="7"/>
        <v>2114.8885605893365</v>
      </c>
      <c r="G62" s="1239">
        <f t="shared" si="7"/>
        <v>-54051.531127587616</v>
      </c>
      <c r="H62" s="1239">
        <f t="shared" si="7"/>
        <v>240519.87728649925</v>
      </c>
      <c r="I62" s="264"/>
      <c r="J62" s="264"/>
    </row>
    <row r="63" spans="1:10" s="52" customFormat="1" ht="20.100000000000001" customHeight="1">
      <c r="A63" s="285">
        <v>19</v>
      </c>
      <c r="B63" s="1228" t="s">
        <v>454</v>
      </c>
      <c r="C63" s="1229"/>
      <c r="D63" s="1229"/>
      <c r="E63" s="1229"/>
      <c r="F63" s="1229"/>
      <c r="G63" s="1229"/>
      <c r="H63" s="1229">
        <f>SUM(C63:G63)</f>
        <v>0</v>
      </c>
      <c r="I63" s="264"/>
      <c r="J63" s="264"/>
    </row>
    <row r="64" spans="1:10" s="52" customFormat="1" ht="20.100000000000001" customHeight="1">
      <c r="A64" s="285">
        <v>20</v>
      </c>
      <c r="B64" s="1237" t="s">
        <v>455</v>
      </c>
      <c r="C64" s="1229">
        <f t="shared" ref="C64:H64" si="8">SUM(C62:C63)</f>
        <v>-50195.36088837008</v>
      </c>
      <c r="D64" s="1229">
        <f t="shared" si="8"/>
        <v>16731.477046306529</v>
      </c>
      <c r="E64" s="1229">
        <f t="shared" si="8"/>
        <v>-907.59630443889182</v>
      </c>
      <c r="F64" s="1229">
        <f t="shared" si="8"/>
        <v>2114.8885605893365</v>
      </c>
      <c r="G64" s="1229">
        <f t="shared" si="8"/>
        <v>-54051.531127587616</v>
      </c>
      <c r="H64" s="1239">
        <f t="shared" si="8"/>
        <v>240519.87728649925</v>
      </c>
      <c r="I64" s="264"/>
      <c r="J64" s="264"/>
    </row>
    <row r="65" spans="1:14" s="52" customFormat="1" ht="20.100000000000001" customHeight="1">
      <c r="A65" s="285">
        <v>21</v>
      </c>
      <c r="B65" s="1237" t="s">
        <v>456</v>
      </c>
      <c r="C65" s="1229"/>
      <c r="D65" s="1229"/>
      <c r="E65" s="1229"/>
      <c r="F65" s="1229"/>
      <c r="G65" s="1229"/>
      <c r="H65" s="1239">
        <f>+'[9]Sheet 2 - General Insurance'!$H$142</f>
        <v>-68208</v>
      </c>
      <c r="I65" s="264"/>
      <c r="J65" s="264"/>
    </row>
    <row r="66" spans="1:14" s="52" customFormat="1" ht="20.100000000000001" customHeight="1">
      <c r="A66" s="285">
        <v>22</v>
      </c>
      <c r="B66" s="1237" t="s">
        <v>457</v>
      </c>
      <c r="C66" s="1229">
        <f t="shared" ref="C66:H66" si="9">SUM(C64:C65)</f>
        <v>-50195.36088837008</v>
      </c>
      <c r="D66" s="1229">
        <f t="shared" si="9"/>
        <v>16731.477046306529</v>
      </c>
      <c r="E66" s="1229">
        <f t="shared" si="9"/>
        <v>-907.59630443889182</v>
      </c>
      <c r="F66" s="1229">
        <f t="shared" si="9"/>
        <v>2114.8885605893365</v>
      </c>
      <c r="G66" s="1229">
        <f t="shared" si="9"/>
        <v>-54051.531127587616</v>
      </c>
      <c r="H66" s="1239">
        <f t="shared" si="9"/>
        <v>172311.87728649925</v>
      </c>
      <c r="I66" s="284"/>
      <c r="J66" s="264"/>
    </row>
    <row r="67" spans="1:14" s="52" customFormat="1" ht="17.45" customHeight="1">
      <c r="A67" s="285"/>
      <c r="B67" s="290"/>
      <c r="C67" s="289"/>
      <c r="D67" s="289"/>
      <c r="E67" s="289"/>
      <c r="F67" s="289"/>
      <c r="G67" s="289"/>
      <c r="H67" s="289"/>
      <c r="I67" s="284"/>
      <c r="J67" s="264"/>
    </row>
    <row r="68" spans="1:14" s="52" customFormat="1" ht="17.45" customHeight="1">
      <c r="A68" s="285"/>
      <c r="B68" s="290"/>
      <c r="C68" s="289"/>
      <c r="D68" s="289"/>
      <c r="E68" s="289"/>
      <c r="F68" s="289"/>
      <c r="G68" s="289"/>
      <c r="H68" s="289"/>
      <c r="I68" s="284"/>
      <c r="J68" s="264"/>
    </row>
    <row r="69" spans="1:14" s="54" customFormat="1" ht="17.45" customHeight="1">
      <c r="A69" s="2001">
        <v>2</v>
      </c>
      <c r="B69" s="2002" t="s">
        <v>142</v>
      </c>
      <c r="C69" s="1940">
        <v>2012</v>
      </c>
      <c r="D69" s="1940"/>
      <c r="E69" s="1940"/>
      <c r="F69" s="1940"/>
      <c r="G69" s="1940"/>
      <c r="H69" s="1940"/>
      <c r="I69" s="109"/>
      <c r="J69" s="109"/>
    </row>
    <row r="70" spans="1:14" s="54" customFormat="1" ht="17.45" customHeight="1">
      <c r="A70" s="2001"/>
      <c r="B70" s="2002"/>
      <c r="C70" s="1163" t="s">
        <v>428</v>
      </c>
      <c r="D70" s="1163" t="s">
        <v>429</v>
      </c>
      <c r="E70" s="1163" t="s">
        <v>430</v>
      </c>
      <c r="F70" s="1163" t="s">
        <v>720</v>
      </c>
      <c r="G70" s="1163" t="s">
        <v>721</v>
      </c>
      <c r="H70" s="1163" t="s">
        <v>133</v>
      </c>
      <c r="I70" s="1859"/>
      <c r="J70" s="109"/>
    </row>
    <row r="71" spans="1:14" s="54" customFormat="1" ht="17.45" customHeight="1">
      <c r="A71" s="2001"/>
      <c r="B71" s="2002"/>
      <c r="C71" s="1224" t="s">
        <v>155</v>
      </c>
      <c r="D71" s="1224" t="s">
        <v>155</v>
      </c>
      <c r="E71" s="1224" t="s">
        <v>155</v>
      </c>
      <c r="F71" s="1224" t="s">
        <v>155</v>
      </c>
      <c r="G71" s="1224" t="s">
        <v>155</v>
      </c>
      <c r="H71" s="1224" t="s">
        <v>155</v>
      </c>
      <c r="I71" s="1859"/>
      <c r="J71" s="109"/>
    </row>
    <row r="72" spans="1:14" s="52" customFormat="1" ht="17.45" customHeight="1">
      <c r="A72" s="285">
        <v>1</v>
      </c>
      <c r="B72" s="1225" t="s">
        <v>233</v>
      </c>
      <c r="C72" s="2003"/>
      <c r="D72" s="2003"/>
      <c r="E72" s="2003"/>
      <c r="F72" s="2003"/>
      <c r="G72" s="2003"/>
      <c r="H72" s="1071">
        <f>+H80+H89+H90+H91</f>
        <v>397204</v>
      </c>
      <c r="I72" s="264"/>
      <c r="J72" s="278"/>
      <c r="K72" s="274"/>
      <c r="L72" s="274"/>
      <c r="M72" s="274"/>
      <c r="N72" s="274"/>
    </row>
    <row r="73" spans="1:14" s="52" customFormat="1" ht="6.75" customHeight="1">
      <c r="A73" s="285"/>
      <c r="B73" s="1225"/>
      <c r="C73" s="1138"/>
      <c r="D73" s="1138"/>
      <c r="E73" s="1138"/>
      <c r="F73" s="1138"/>
      <c r="G73" s="1138"/>
      <c r="H73" s="1138"/>
      <c r="I73" s="264"/>
      <c r="J73" s="278"/>
      <c r="K73" s="274"/>
      <c r="L73" s="274"/>
      <c r="M73" s="274"/>
      <c r="N73" s="274"/>
    </row>
    <row r="74" spans="1:14" s="52" customFormat="1" ht="20.100000000000001" customHeight="1">
      <c r="A74" s="285">
        <v>2</v>
      </c>
      <c r="B74" s="1228" t="s">
        <v>350</v>
      </c>
      <c r="C74" s="1242">
        <v>131662</v>
      </c>
      <c r="D74" s="1242">
        <v>94804</v>
      </c>
      <c r="E74" s="1242">
        <v>62739</v>
      </c>
      <c r="F74" s="1242">
        <v>2228</v>
      </c>
      <c r="G74" s="1242">
        <v>684356</v>
      </c>
      <c r="H74" s="1239">
        <f>SUM(C74:G74)</f>
        <v>975789</v>
      </c>
      <c r="I74" s="286"/>
      <c r="J74" s="264"/>
    </row>
    <row r="75" spans="1:14" s="52" customFormat="1" ht="20.100000000000001" customHeight="1">
      <c r="A75" s="285">
        <v>3</v>
      </c>
      <c r="B75" s="1228" t="s">
        <v>436</v>
      </c>
      <c r="C75" s="1239">
        <v>0</v>
      </c>
      <c r="D75" s="1239">
        <v>0</v>
      </c>
      <c r="E75" s="1239">
        <v>0</v>
      </c>
      <c r="F75" s="1239">
        <v>0</v>
      </c>
      <c r="G75" s="1239">
        <v>0</v>
      </c>
      <c r="H75" s="1239">
        <f>SUM(C75:G75)</f>
        <v>0</v>
      </c>
      <c r="I75" s="286"/>
      <c r="J75" s="264"/>
    </row>
    <row r="76" spans="1:14" s="52" customFormat="1" ht="20.100000000000001" customHeight="1">
      <c r="A76" s="285">
        <v>4</v>
      </c>
      <c r="B76" s="1228" t="s">
        <v>437</v>
      </c>
      <c r="C76" s="1239">
        <v>-24808.403190000001</v>
      </c>
      <c r="D76" s="1239">
        <v>0</v>
      </c>
      <c r="E76" s="1239">
        <v>-1070.6167800000001</v>
      </c>
      <c r="F76" s="1239">
        <v>0</v>
      </c>
      <c r="G76" s="1239">
        <v>-7009.3373000000001</v>
      </c>
      <c r="H76" s="1239">
        <f>SUM(C76:G76)</f>
        <v>-32888.35727</v>
      </c>
      <c r="I76" s="286"/>
      <c r="J76" s="264"/>
    </row>
    <row r="77" spans="1:14" s="52" customFormat="1" ht="20.100000000000001" customHeight="1">
      <c r="A77" s="285">
        <v>5</v>
      </c>
      <c r="B77" s="1228" t="s">
        <v>438</v>
      </c>
      <c r="C77" s="1239">
        <v>-103607.59681</v>
      </c>
      <c r="D77" s="1239">
        <v>-3682</v>
      </c>
      <c r="E77" s="1239">
        <v>-1344.3832199999999</v>
      </c>
      <c r="F77" s="1239">
        <v>-1970</v>
      </c>
      <c r="G77" s="1239">
        <v>-425317.66269999999</v>
      </c>
      <c r="H77" s="1239">
        <f>SUM(C77:G77)</f>
        <v>-535921.64272999996</v>
      </c>
      <c r="I77" s="264"/>
      <c r="J77" s="264"/>
    </row>
    <row r="78" spans="1:14" s="52" customFormat="1" ht="20.100000000000001" customHeight="1">
      <c r="A78" s="285">
        <v>6</v>
      </c>
      <c r="B78" s="1228" t="s">
        <v>725</v>
      </c>
      <c r="C78" s="1239">
        <f>SUM(C74:C77)</f>
        <v>3246</v>
      </c>
      <c r="D78" s="1239">
        <f>SUM(D74:D77)</f>
        <v>91122</v>
      </c>
      <c r="E78" s="1239">
        <f>SUM(E74:E77)</f>
        <v>60324</v>
      </c>
      <c r="F78" s="1239">
        <f>SUM(F74:F77)</f>
        <v>258</v>
      </c>
      <c r="G78" s="1239">
        <f>SUM(G74:G77)</f>
        <v>252029</v>
      </c>
      <c r="H78" s="1239">
        <f>SUM(C78:G78)</f>
        <v>406979</v>
      </c>
      <c r="I78" s="264"/>
      <c r="J78" s="264"/>
    </row>
    <row r="79" spans="1:14" s="52" customFormat="1" ht="20.100000000000001" customHeight="1">
      <c r="A79" s="285">
        <v>7</v>
      </c>
      <c r="B79" s="1228" t="s">
        <v>440</v>
      </c>
      <c r="C79" s="1239">
        <v>752</v>
      </c>
      <c r="D79" s="1239">
        <v>1519</v>
      </c>
      <c r="E79" s="1239">
        <v>-26791</v>
      </c>
      <c r="F79" s="1239">
        <v>-376</v>
      </c>
      <c r="G79" s="1239">
        <v>-27032</v>
      </c>
      <c r="H79" s="1239">
        <f t="shared" ref="H79:H85" si="10">SUM(C79:G79)</f>
        <v>-51928</v>
      </c>
      <c r="I79" s="264"/>
      <c r="J79" s="264"/>
    </row>
    <row r="80" spans="1:14" s="52" customFormat="1" ht="20.100000000000001" customHeight="1">
      <c r="A80" s="285">
        <v>8</v>
      </c>
      <c r="B80" s="1228" t="s">
        <v>726</v>
      </c>
      <c r="C80" s="1239">
        <f>SUM(C78:C79)</f>
        <v>3998</v>
      </c>
      <c r="D80" s="1239">
        <f>SUM(D78:D79)</f>
        <v>92641</v>
      </c>
      <c r="E80" s="1239">
        <f>SUM(E78:E79)</f>
        <v>33533</v>
      </c>
      <c r="F80" s="1239">
        <f>SUM(F78:F79)</f>
        <v>-118</v>
      </c>
      <c r="G80" s="1239">
        <f>SUM(G78:G79)</f>
        <v>224997</v>
      </c>
      <c r="H80" s="1239">
        <f t="shared" si="10"/>
        <v>355051</v>
      </c>
      <c r="I80" s="264"/>
      <c r="J80" s="264"/>
    </row>
    <row r="81" spans="1:10" s="52" customFormat="1" ht="20.100000000000001" customHeight="1">
      <c r="A81" s="285"/>
      <c r="B81" s="1228"/>
      <c r="C81" s="1239"/>
      <c r="D81" s="1239"/>
      <c r="E81" s="1239"/>
      <c r="F81" s="1239"/>
      <c r="G81" s="1239"/>
      <c r="H81" s="1239">
        <f t="shared" si="10"/>
        <v>0</v>
      </c>
      <c r="I81" s="264"/>
      <c r="J81" s="264"/>
    </row>
    <row r="82" spans="1:10" s="52" customFormat="1" ht="20.100000000000001" customHeight="1">
      <c r="A82" s="285"/>
      <c r="B82" s="1225" t="s">
        <v>442</v>
      </c>
      <c r="C82" s="1239"/>
      <c r="D82" s="1239"/>
      <c r="E82" s="1239"/>
      <c r="F82" s="1239"/>
      <c r="G82" s="1239"/>
      <c r="H82" s="1239">
        <f t="shared" si="10"/>
        <v>0</v>
      </c>
      <c r="I82" s="264"/>
      <c r="J82" s="264"/>
    </row>
    <row r="83" spans="1:10" s="52" customFormat="1" ht="20.100000000000001" customHeight="1">
      <c r="A83" s="285">
        <v>9</v>
      </c>
      <c r="B83" s="1228" t="s">
        <v>443</v>
      </c>
      <c r="C83" s="1239">
        <v>3081</v>
      </c>
      <c r="D83" s="1239">
        <v>-13478</v>
      </c>
      <c r="E83" s="1239">
        <v>-49762</v>
      </c>
      <c r="F83" s="1239">
        <v>-1008</v>
      </c>
      <c r="G83" s="1239">
        <v>-65088</v>
      </c>
      <c r="H83" s="1239">
        <f t="shared" si="10"/>
        <v>-126255</v>
      </c>
      <c r="I83" s="264"/>
      <c r="J83" s="264"/>
    </row>
    <row r="84" spans="1:10" s="52" customFormat="1" ht="20.100000000000001" customHeight="1">
      <c r="A84" s="285">
        <v>10</v>
      </c>
      <c r="B84" s="1228" t="s">
        <v>444</v>
      </c>
      <c r="C84" s="1239">
        <v>17983</v>
      </c>
      <c r="D84" s="1239">
        <v>-4928</v>
      </c>
      <c r="E84" s="1239">
        <v>-6140</v>
      </c>
      <c r="F84" s="1239">
        <v>-141</v>
      </c>
      <c r="G84" s="1239">
        <v>22204</v>
      </c>
      <c r="H84" s="1239">
        <f t="shared" si="10"/>
        <v>28978</v>
      </c>
      <c r="I84" s="264"/>
      <c r="J84" s="264"/>
    </row>
    <row r="85" spans="1:10" s="52" customFormat="1" ht="20.100000000000001" customHeight="1">
      <c r="A85" s="285">
        <v>11</v>
      </c>
      <c r="B85" s="1228" t="s">
        <v>445</v>
      </c>
      <c r="C85" s="1239">
        <v>0</v>
      </c>
      <c r="D85" s="1239">
        <v>0</v>
      </c>
      <c r="E85" s="1239">
        <v>0</v>
      </c>
      <c r="F85" s="1239">
        <v>0</v>
      </c>
      <c r="G85" s="1239">
        <v>0</v>
      </c>
      <c r="H85" s="1239">
        <f t="shared" si="10"/>
        <v>0</v>
      </c>
      <c r="I85" s="264"/>
      <c r="J85" s="264"/>
    </row>
    <row r="86" spans="1:10" s="52" customFormat="1" ht="20.100000000000001" customHeight="1">
      <c r="A86" s="287">
        <v>12</v>
      </c>
      <c r="B86" s="1230" t="s">
        <v>446</v>
      </c>
      <c r="C86" s="1240">
        <f>SUM(C80:C85)</f>
        <v>25062</v>
      </c>
      <c r="D86" s="1240">
        <f>SUM(D80:D85)</f>
        <v>74235</v>
      </c>
      <c r="E86" s="1240">
        <f>SUM(E80:E85)</f>
        <v>-22369</v>
      </c>
      <c r="F86" s="1240">
        <f>SUM(F80:F85)</f>
        <v>-1267</v>
      </c>
      <c r="G86" s="1240">
        <f>SUM(G80:G85)</f>
        <v>182113</v>
      </c>
      <c r="H86" s="1239">
        <f>SUM(C86:G86)</f>
        <v>257774</v>
      </c>
      <c r="I86" s="288"/>
      <c r="J86" s="264"/>
    </row>
    <row r="87" spans="1:10" s="52" customFormat="1" ht="20.100000000000001" customHeight="1">
      <c r="A87" s="285"/>
      <c r="B87" s="1232"/>
      <c r="C87" s="1239"/>
      <c r="D87" s="1239"/>
      <c r="E87" s="1239"/>
      <c r="F87" s="1239"/>
      <c r="G87" s="1239"/>
      <c r="H87" s="1239">
        <f t="shared" ref="H87:H94" si="11">SUM(C87:G87)</f>
        <v>0</v>
      </c>
      <c r="I87" s="264"/>
      <c r="J87" s="264"/>
    </row>
    <row r="88" spans="1:10" s="52" customFormat="1" ht="20.100000000000001" customHeight="1">
      <c r="A88" s="285"/>
      <c r="B88" s="1233" t="s">
        <v>447</v>
      </c>
      <c r="C88" s="1239"/>
      <c r="D88" s="1239"/>
      <c r="E88" s="1239"/>
      <c r="F88" s="1239"/>
      <c r="G88" s="1239"/>
      <c r="H88" s="1239">
        <f t="shared" si="11"/>
        <v>0</v>
      </c>
      <c r="I88" s="264"/>
      <c r="J88" s="264"/>
    </row>
    <row r="89" spans="1:10" s="52" customFormat="1" ht="20.100000000000001" customHeight="1">
      <c r="A89" s="285">
        <v>13</v>
      </c>
      <c r="B89" s="1228" t="s">
        <v>448</v>
      </c>
      <c r="C89" s="1239">
        <v>0</v>
      </c>
      <c r="D89" s="1239">
        <v>954.24000000000012</v>
      </c>
      <c r="E89" s="1239">
        <v>1090.56</v>
      </c>
      <c r="F89" s="1239">
        <v>0</v>
      </c>
      <c r="G89" s="1239">
        <v>1363.2</v>
      </c>
      <c r="H89" s="1239">
        <f t="shared" si="11"/>
        <v>3408</v>
      </c>
      <c r="I89" s="264"/>
      <c r="J89" s="264"/>
    </row>
    <row r="90" spans="1:10" s="52" customFormat="1" ht="20.100000000000001" customHeight="1">
      <c r="A90" s="285">
        <v>14</v>
      </c>
      <c r="B90" s="1225" t="s">
        <v>449</v>
      </c>
      <c r="C90" s="1239">
        <v>4836.6563386141879</v>
      </c>
      <c r="D90" s="1239">
        <v>3482.6629363520187</v>
      </c>
      <c r="E90" s="1239">
        <v>2304.7423100690826</v>
      </c>
      <c r="F90" s="1239">
        <v>81.846472956756017</v>
      </c>
      <c r="G90" s="1239">
        <v>25140.091942007955</v>
      </c>
      <c r="H90" s="1239">
        <f t="shared" si="11"/>
        <v>35846</v>
      </c>
      <c r="I90" s="264"/>
      <c r="J90" s="264"/>
    </row>
    <row r="91" spans="1:10" s="52" customFormat="1" ht="20.100000000000001" customHeight="1">
      <c r="A91" s="285">
        <v>15</v>
      </c>
      <c r="B91" s="1228" t="s">
        <v>379</v>
      </c>
      <c r="C91" s="1239">
        <v>391.15847585902281</v>
      </c>
      <c r="D91" s="1239">
        <v>281.65596865715844</v>
      </c>
      <c r="E91" s="1239">
        <v>186.3931249481189</v>
      </c>
      <c r="F91" s="1239">
        <v>6.6192301819348236</v>
      </c>
      <c r="G91" s="1239">
        <v>2033.173200353765</v>
      </c>
      <c r="H91" s="1239">
        <f t="shared" si="11"/>
        <v>2899</v>
      </c>
      <c r="I91" s="264"/>
      <c r="J91" s="264"/>
    </row>
    <row r="92" spans="1:10" s="52" customFormat="1" ht="20.100000000000001" customHeight="1">
      <c r="A92" s="285"/>
      <c r="B92" s="1225" t="s">
        <v>450</v>
      </c>
      <c r="C92" s="1239"/>
      <c r="D92" s="1239"/>
      <c r="E92" s="1239"/>
      <c r="F92" s="1239"/>
      <c r="G92" s="1239"/>
      <c r="H92" s="1239">
        <f t="shared" si="11"/>
        <v>0</v>
      </c>
      <c r="I92" s="264"/>
      <c r="J92" s="264"/>
    </row>
    <row r="93" spans="1:10" s="52" customFormat="1" ht="30" customHeight="1">
      <c r="A93" s="285">
        <v>16</v>
      </c>
      <c r="B93" s="1235" t="s">
        <v>451</v>
      </c>
      <c r="C93" s="1239">
        <v>-37850.620601380011</v>
      </c>
      <c r="D93" s="1239">
        <v>-27254.562709766149</v>
      </c>
      <c r="E93" s="1239">
        <v>-18036.412069617509</v>
      </c>
      <c r="F93" s="1239">
        <v>-640.51269690476124</v>
      </c>
      <c r="G93" s="1239">
        <v>-196740.89192233156</v>
      </c>
      <c r="H93" s="1239">
        <f t="shared" si="11"/>
        <v>-280523</v>
      </c>
      <c r="I93" s="264"/>
      <c r="J93" s="264"/>
    </row>
    <row r="94" spans="1:10" s="52" customFormat="1" ht="20.100000000000001" customHeight="1">
      <c r="A94" s="285">
        <v>17</v>
      </c>
      <c r="B94" s="1228" t="s">
        <v>452</v>
      </c>
      <c r="C94" s="1239">
        <v>-231.94253880705767</v>
      </c>
      <c r="D94" s="1239">
        <v>-167.0115936949484</v>
      </c>
      <c r="E94" s="1239">
        <v>-110.52424345837061</v>
      </c>
      <c r="F94" s="1239">
        <v>-3.9249591868733917</v>
      </c>
      <c r="G94" s="1239">
        <v>-1205.5966648527499</v>
      </c>
      <c r="H94" s="1239">
        <f t="shared" si="11"/>
        <v>-1719</v>
      </c>
      <c r="I94" s="264"/>
      <c r="J94" s="264"/>
    </row>
    <row r="95" spans="1:10" s="52" customFormat="1" ht="20.100000000000001" customHeight="1">
      <c r="A95" s="285">
        <v>18</v>
      </c>
      <c r="B95" s="1225" t="s">
        <v>453</v>
      </c>
      <c r="C95" s="1239">
        <f t="shared" ref="C95:H95" si="12">SUM(C86:C94)</f>
        <v>-7792.748325713861</v>
      </c>
      <c r="D95" s="1239">
        <f t="shared" si="12"/>
        <v>51531.98460154808</v>
      </c>
      <c r="E95" s="1239">
        <f t="shared" si="12"/>
        <v>-36934.240878058677</v>
      </c>
      <c r="F95" s="1239">
        <f t="shared" si="12"/>
        <v>-1822.9719529529436</v>
      </c>
      <c r="G95" s="1239">
        <f t="shared" si="12"/>
        <v>12702.976555177422</v>
      </c>
      <c r="H95" s="1239">
        <f t="shared" si="12"/>
        <v>17685</v>
      </c>
      <c r="I95" s="264"/>
      <c r="J95" s="264"/>
    </row>
    <row r="96" spans="1:10" s="52" customFormat="1" ht="20.100000000000001" customHeight="1">
      <c r="A96" s="285">
        <v>19</v>
      </c>
      <c r="B96" s="1228" t="s">
        <v>454</v>
      </c>
      <c r="C96" s="1239"/>
      <c r="D96" s="1239"/>
      <c r="E96" s="1239"/>
      <c r="F96" s="1239"/>
      <c r="G96" s="1239"/>
      <c r="H96" s="1239">
        <f>SUM(C96:G96)</f>
        <v>0</v>
      </c>
      <c r="I96" s="264"/>
      <c r="J96" s="264"/>
    </row>
    <row r="97" spans="1:14" s="52" customFormat="1" ht="20.100000000000001" customHeight="1">
      <c r="A97" s="285">
        <v>20</v>
      </c>
      <c r="B97" s="1237" t="s">
        <v>455</v>
      </c>
      <c r="C97" s="1239">
        <f>SUM(C95:C96)</f>
        <v>-7792.748325713861</v>
      </c>
      <c r="D97" s="1239">
        <f>SUM(D95:D96)</f>
        <v>51531.98460154808</v>
      </c>
      <c r="E97" s="1239">
        <f>SUM(E95:E96)</f>
        <v>-36934.240878058677</v>
      </c>
      <c r="F97" s="1239">
        <f>SUM(F95:F96)</f>
        <v>-1822.9719529529436</v>
      </c>
      <c r="G97" s="1239">
        <f>SUM(G95:G96)</f>
        <v>12702.976555177422</v>
      </c>
      <c r="H97" s="1239">
        <f>SUM(C97:G97)</f>
        <v>17685.000000000022</v>
      </c>
      <c r="I97" s="264"/>
      <c r="J97" s="264"/>
    </row>
    <row r="98" spans="1:14" s="52" customFormat="1" ht="20.100000000000001" customHeight="1">
      <c r="A98" s="285">
        <v>21</v>
      </c>
      <c r="B98" s="1237" t="s">
        <v>456</v>
      </c>
      <c r="C98" s="1239">
        <v>2715.1714417768594</v>
      </c>
      <c r="D98" s="1239">
        <v>1955.0752181055536</v>
      </c>
      <c r="E98" s="1239">
        <v>1293.8216120493262</v>
      </c>
      <c r="F98" s="1239">
        <v>45.946453587814581</v>
      </c>
      <c r="G98" s="1239">
        <v>14112.985274480447</v>
      </c>
      <c r="H98" s="1239">
        <f>SUM(C98:G98)</f>
        <v>20123</v>
      </c>
      <c r="I98" s="264"/>
      <c r="J98" s="264"/>
    </row>
    <row r="99" spans="1:14" s="52" customFormat="1" ht="20.100000000000001" customHeight="1">
      <c r="A99" s="285">
        <v>22</v>
      </c>
      <c r="B99" s="1237" t="s">
        <v>457</v>
      </c>
      <c r="C99" s="1239">
        <f t="shared" ref="C99:H99" si="13">SUM(C97:C98)</f>
        <v>-5077.5768839370012</v>
      </c>
      <c r="D99" s="1239">
        <f t="shared" si="13"/>
        <v>53487.05981965363</v>
      </c>
      <c r="E99" s="1239">
        <f t="shared" si="13"/>
        <v>-35640.419266009354</v>
      </c>
      <c r="F99" s="1239">
        <f t="shared" si="13"/>
        <v>-1777.025499365129</v>
      </c>
      <c r="G99" s="1239">
        <f t="shared" si="13"/>
        <v>26815.96182965787</v>
      </c>
      <c r="H99" s="1239">
        <f t="shared" si="13"/>
        <v>37808.000000000022</v>
      </c>
      <c r="I99" s="284"/>
      <c r="J99" s="264"/>
    </row>
    <row r="100" spans="1:14" s="52" customFormat="1" ht="17.45" customHeight="1">
      <c r="A100" s="285"/>
      <c r="B100" s="290"/>
      <c r="C100" s="289"/>
      <c r="D100" s="289"/>
      <c r="E100" s="289"/>
      <c r="F100" s="289"/>
      <c r="G100" s="289"/>
      <c r="H100" s="289"/>
      <c r="I100" s="284"/>
      <c r="J100" s="264"/>
    </row>
    <row r="101" spans="1:14" s="52" customFormat="1" ht="17.45" customHeight="1">
      <c r="A101" s="285"/>
      <c r="B101" s="290"/>
      <c r="C101" s="289"/>
      <c r="D101" s="289"/>
      <c r="E101" s="289"/>
      <c r="F101" s="289"/>
      <c r="G101" s="289"/>
      <c r="H101" s="289"/>
      <c r="I101" s="284"/>
      <c r="J101" s="264"/>
    </row>
    <row r="102" spans="1:14" s="54" customFormat="1" ht="17.45" customHeight="1">
      <c r="A102" s="2001">
        <v>3</v>
      </c>
      <c r="B102" s="2005" t="s">
        <v>107</v>
      </c>
      <c r="C102" s="1940">
        <v>2012</v>
      </c>
      <c r="D102" s="1940"/>
      <c r="E102" s="1940"/>
      <c r="F102" s="1940"/>
      <c r="G102" s="1940"/>
      <c r="H102" s="1940"/>
      <c r="I102" s="109"/>
      <c r="J102" s="109"/>
    </row>
    <row r="103" spans="1:14" s="54" customFormat="1" ht="17.45" customHeight="1">
      <c r="A103" s="2001"/>
      <c r="B103" s="2005"/>
      <c r="C103" s="1163" t="s">
        <v>428</v>
      </c>
      <c r="D103" s="1163" t="s">
        <v>429</v>
      </c>
      <c r="E103" s="1163" t="s">
        <v>430</v>
      </c>
      <c r="F103" s="1163" t="s">
        <v>720</v>
      </c>
      <c r="G103" s="1163" t="s">
        <v>721</v>
      </c>
      <c r="H103" s="1243" t="s">
        <v>133</v>
      </c>
      <c r="I103" s="1859"/>
      <c r="J103" s="109"/>
    </row>
    <row r="104" spans="1:14" s="54" customFormat="1" ht="17.45" customHeight="1">
      <c r="A104" s="2001"/>
      <c r="B104" s="2005"/>
      <c r="C104" s="1224" t="s">
        <v>155</v>
      </c>
      <c r="D104" s="1224" t="s">
        <v>155</v>
      </c>
      <c r="E104" s="1224" t="s">
        <v>155</v>
      </c>
      <c r="F104" s="1224" t="s">
        <v>155</v>
      </c>
      <c r="G104" s="1224" t="s">
        <v>155</v>
      </c>
      <c r="H104" s="1224" t="s">
        <v>155</v>
      </c>
      <c r="I104" s="1859"/>
      <c r="J104" s="109"/>
    </row>
    <row r="105" spans="1:14" s="52" customFormat="1" ht="17.45" customHeight="1">
      <c r="A105" s="285">
        <v>1</v>
      </c>
      <c r="B105" s="1225" t="s">
        <v>233</v>
      </c>
      <c r="C105" s="2003"/>
      <c r="D105" s="2003"/>
      <c r="E105" s="2003"/>
      <c r="F105" s="2003"/>
      <c r="G105" s="2003"/>
      <c r="H105" s="1071">
        <f>+H113+H122+H123+H124</f>
        <v>442799</v>
      </c>
      <c r="I105" s="264"/>
      <c r="J105" s="278"/>
      <c r="K105" s="274"/>
      <c r="L105" s="274"/>
      <c r="M105" s="274"/>
      <c r="N105" s="274"/>
    </row>
    <row r="106" spans="1:14" s="52" customFormat="1" ht="6" customHeight="1">
      <c r="A106" s="285"/>
      <c r="B106" s="1225"/>
      <c r="C106" s="1138"/>
      <c r="D106" s="1138"/>
      <c r="E106" s="1138"/>
      <c r="F106" s="1138"/>
      <c r="G106" s="1138"/>
      <c r="H106" s="1138"/>
      <c r="I106" s="264"/>
      <c r="J106" s="278"/>
      <c r="K106" s="274"/>
      <c r="L106" s="274"/>
      <c r="M106" s="274"/>
      <c r="N106" s="274"/>
    </row>
    <row r="107" spans="1:14" s="52" customFormat="1" ht="20.100000000000001" customHeight="1">
      <c r="A107" s="285">
        <v>2</v>
      </c>
      <c r="B107" s="1228" t="s">
        <v>350</v>
      </c>
      <c r="C107" s="1239">
        <v>768188</v>
      </c>
      <c r="D107" s="1239">
        <v>31860</v>
      </c>
      <c r="E107" s="1239">
        <v>132429</v>
      </c>
      <c r="F107" s="1239">
        <v>12903</v>
      </c>
      <c r="G107" s="1239">
        <v>555920</v>
      </c>
      <c r="H107" s="1239">
        <f t="shared" ref="H107:H113" si="14">SUM(C107:G107)</f>
        <v>1501300</v>
      </c>
      <c r="I107" s="286"/>
      <c r="J107" s="264"/>
    </row>
    <row r="108" spans="1:14" s="52" customFormat="1" ht="20.100000000000001" customHeight="1">
      <c r="A108" s="285">
        <v>3</v>
      </c>
      <c r="B108" s="1228" t="s">
        <v>436</v>
      </c>
      <c r="C108" s="1239">
        <v>-9781</v>
      </c>
      <c r="D108" s="1239"/>
      <c r="E108" s="1239"/>
      <c r="F108" s="1239"/>
      <c r="G108" s="1239">
        <v>-1056</v>
      </c>
      <c r="H108" s="1239">
        <f t="shared" si="14"/>
        <v>-10837</v>
      </c>
      <c r="I108" s="286"/>
      <c r="J108" s="264"/>
    </row>
    <row r="109" spans="1:14" s="52" customFormat="1" ht="20.100000000000001" customHeight="1">
      <c r="A109" s="285">
        <v>4</v>
      </c>
      <c r="B109" s="1228" t="s">
        <v>437</v>
      </c>
      <c r="C109" s="1239">
        <v>-100437</v>
      </c>
      <c r="D109" s="1239">
        <v>-296</v>
      </c>
      <c r="E109" s="1239"/>
      <c r="F109" s="1239">
        <v>-3583</v>
      </c>
      <c r="G109" s="1239">
        <v>-6741</v>
      </c>
      <c r="H109" s="1239">
        <f t="shared" si="14"/>
        <v>-111057</v>
      </c>
      <c r="I109" s="286"/>
      <c r="J109" s="264"/>
    </row>
    <row r="110" spans="1:14" s="52" customFormat="1" ht="20.100000000000001" customHeight="1">
      <c r="A110" s="285">
        <v>5</v>
      </c>
      <c r="B110" s="1228" t="s">
        <v>438</v>
      </c>
      <c r="C110" s="1239">
        <v>-588818</v>
      </c>
      <c r="D110" s="1239">
        <v>-21947</v>
      </c>
      <c r="E110" s="1239">
        <v>-4641</v>
      </c>
      <c r="F110" s="1239"/>
      <c r="G110" s="1239">
        <v>-343619</v>
      </c>
      <c r="H110" s="1239">
        <f t="shared" si="14"/>
        <v>-959025</v>
      </c>
      <c r="I110" s="264"/>
      <c r="J110" s="264"/>
    </row>
    <row r="111" spans="1:14" s="52" customFormat="1" ht="20.100000000000001" customHeight="1">
      <c r="A111" s="285">
        <v>6</v>
      </c>
      <c r="B111" s="1228" t="s">
        <v>725</v>
      </c>
      <c r="C111" s="1239">
        <f>SUM(C107:C110)</f>
        <v>69152</v>
      </c>
      <c r="D111" s="1239">
        <f>SUM(D107:D110)</f>
        <v>9617</v>
      </c>
      <c r="E111" s="1239">
        <f>SUM(E107:E110)</f>
        <v>127788</v>
      </c>
      <c r="F111" s="1239">
        <f>SUM(F107:F110)</f>
        <v>9320</v>
      </c>
      <c r="G111" s="1239">
        <f>SUM(G107:G110)</f>
        <v>204504</v>
      </c>
      <c r="H111" s="1239">
        <f t="shared" si="14"/>
        <v>420381</v>
      </c>
      <c r="I111" s="264"/>
      <c r="J111" s="264"/>
    </row>
    <row r="112" spans="1:14" s="52" customFormat="1" ht="20.100000000000001" customHeight="1">
      <c r="A112" s="285">
        <v>7</v>
      </c>
      <c r="B112" s="1228" t="s">
        <v>440</v>
      </c>
      <c r="C112" s="1239">
        <v>2439</v>
      </c>
      <c r="D112" s="1239">
        <v>-380</v>
      </c>
      <c r="E112" s="1239">
        <v>-26856</v>
      </c>
      <c r="F112" s="1239">
        <v>-1697</v>
      </c>
      <c r="G112" s="1239">
        <v>-57140</v>
      </c>
      <c r="H112" s="1239">
        <f t="shared" si="14"/>
        <v>-83634</v>
      </c>
      <c r="I112" s="264"/>
      <c r="J112" s="264"/>
    </row>
    <row r="113" spans="1:10" s="52" customFormat="1" ht="20.100000000000001" customHeight="1">
      <c r="A113" s="285">
        <v>8</v>
      </c>
      <c r="B113" s="1228" t="s">
        <v>726</v>
      </c>
      <c r="C113" s="1239">
        <f>SUM(C111:C112)</f>
        <v>71591</v>
      </c>
      <c r="D113" s="1239">
        <f>SUM(D111:D112)</f>
        <v>9237</v>
      </c>
      <c r="E113" s="1239">
        <f>SUM(E111:E112)</f>
        <v>100932</v>
      </c>
      <c r="F113" s="1239">
        <f>SUM(F111:F112)</f>
        <v>7623</v>
      </c>
      <c r="G113" s="1239">
        <f>SUM(G111:G112)</f>
        <v>147364</v>
      </c>
      <c r="H113" s="1239">
        <f t="shared" si="14"/>
        <v>336747</v>
      </c>
      <c r="I113" s="264"/>
      <c r="J113" s="264"/>
    </row>
    <row r="114" spans="1:10" s="52" customFormat="1" ht="20.100000000000001" customHeight="1">
      <c r="A114" s="285"/>
      <c r="B114" s="1228"/>
      <c r="C114" s="1239"/>
      <c r="D114" s="1239"/>
      <c r="E114" s="1239"/>
      <c r="F114" s="1239"/>
      <c r="G114" s="1239"/>
      <c r="H114" s="1239">
        <f>SUM(C114:G114)</f>
        <v>0</v>
      </c>
      <c r="I114" s="264"/>
      <c r="J114" s="264"/>
    </row>
    <row r="115" spans="1:10" s="52" customFormat="1" ht="20.100000000000001" customHeight="1">
      <c r="A115" s="285"/>
      <c r="B115" s="1225" t="s">
        <v>442</v>
      </c>
      <c r="C115" s="1239"/>
      <c r="D115" s="1239"/>
      <c r="E115" s="1239"/>
      <c r="F115" s="1239"/>
      <c r="G115" s="1239"/>
      <c r="H115" s="1239">
        <f>SUM(C115:G115)</f>
        <v>0</v>
      </c>
      <c r="I115" s="264"/>
      <c r="J115" s="264"/>
    </row>
    <row r="116" spans="1:10" s="52" customFormat="1" ht="20.100000000000001" customHeight="1">
      <c r="A116" s="285">
        <v>9</v>
      </c>
      <c r="B116" s="1228" t="s">
        <v>443</v>
      </c>
      <c r="C116" s="1239">
        <v>-353</v>
      </c>
      <c r="D116" s="1239">
        <v>1892</v>
      </c>
      <c r="E116" s="1239">
        <v>-77391</v>
      </c>
      <c r="F116" s="1239">
        <v>-3733</v>
      </c>
      <c r="G116" s="1239">
        <v>-59582</v>
      </c>
      <c r="H116" s="1239">
        <f>SUM(C116:G116)</f>
        <v>-139167</v>
      </c>
      <c r="I116" s="264"/>
      <c r="J116" s="264"/>
    </row>
    <row r="117" spans="1:10" s="52" customFormat="1" ht="20.100000000000001" customHeight="1">
      <c r="A117" s="285">
        <v>10</v>
      </c>
      <c r="B117" s="1228" t="s">
        <v>444</v>
      </c>
      <c r="C117" s="1239">
        <v>148582</v>
      </c>
      <c r="D117" s="1239">
        <v>5210</v>
      </c>
      <c r="E117" s="1239">
        <v>-10090</v>
      </c>
      <c r="F117" s="1239">
        <v>140</v>
      </c>
      <c r="G117" s="1239">
        <v>7767</v>
      </c>
      <c r="H117" s="1239">
        <f>SUM(C117:G117)</f>
        <v>151609</v>
      </c>
      <c r="I117" s="264"/>
      <c r="J117" s="264"/>
    </row>
    <row r="118" spans="1:10" s="52" customFormat="1" ht="20.100000000000001" customHeight="1">
      <c r="A118" s="285">
        <v>11</v>
      </c>
      <c r="B118" s="1228" t="s">
        <v>445</v>
      </c>
      <c r="C118" s="1239"/>
      <c r="D118" s="1239"/>
      <c r="E118" s="1239"/>
      <c r="F118" s="1239"/>
      <c r="G118" s="1239"/>
      <c r="H118" s="1239">
        <f>SUM(C118:G118)</f>
        <v>0</v>
      </c>
      <c r="I118" s="264"/>
      <c r="J118" s="264"/>
    </row>
    <row r="119" spans="1:10" s="52" customFormat="1" ht="20.100000000000001" customHeight="1">
      <c r="A119" s="287">
        <v>12</v>
      </c>
      <c r="B119" s="1230" t="s">
        <v>446</v>
      </c>
      <c r="C119" s="1240">
        <f t="shared" ref="C119:H119" si="15">SUM(C113:C118)</f>
        <v>219820</v>
      </c>
      <c r="D119" s="1240">
        <f t="shared" si="15"/>
        <v>16339</v>
      </c>
      <c r="E119" s="1240">
        <f t="shared" si="15"/>
        <v>13451</v>
      </c>
      <c r="F119" s="1240">
        <f t="shared" si="15"/>
        <v>4030</v>
      </c>
      <c r="G119" s="1240">
        <f t="shared" si="15"/>
        <v>95549</v>
      </c>
      <c r="H119" s="1240">
        <f t="shared" si="15"/>
        <v>349189</v>
      </c>
      <c r="I119" s="288"/>
      <c r="J119" s="264"/>
    </row>
    <row r="120" spans="1:10" s="52" customFormat="1" ht="20.100000000000001" customHeight="1">
      <c r="A120" s="285"/>
      <c r="B120" s="1232"/>
      <c r="C120" s="1239"/>
      <c r="D120" s="1239"/>
      <c r="E120" s="1239"/>
      <c r="F120" s="1239"/>
      <c r="G120" s="1239"/>
      <c r="H120" s="1239">
        <f t="shared" ref="H120:H127" si="16">SUM(C120:G120)</f>
        <v>0</v>
      </c>
      <c r="I120" s="264"/>
      <c r="J120" s="264"/>
    </row>
    <row r="121" spans="1:10" s="52" customFormat="1" ht="20.100000000000001" customHeight="1">
      <c r="A121" s="285"/>
      <c r="B121" s="1233" t="s">
        <v>447</v>
      </c>
      <c r="C121" s="1239"/>
      <c r="D121" s="1239"/>
      <c r="E121" s="1239"/>
      <c r="F121" s="1239"/>
      <c r="G121" s="1239"/>
      <c r="H121" s="1239">
        <f t="shared" si="16"/>
        <v>0</v>
      </c>
      <c r="I121" s="264"/>
      <c r="J121" s="264"/>
    </row>
    <row r="122" spans="1:10" s="52" customFormat="1" ht="20.100000000000001" customHeight="1">
      <c r="A122" s="285">
        <v>13</v>
      </c>
      <c r="B122" s="1228" t="s">
        <v>448</v>
      </c>
      <c r="C122" s="1239"/>
      <c r="D122" s="1239"/>
      <c r="E122" s="1239"/>
      <c r="F122" s="1239"/>
      <c r="G122" s="1239"/>
      <c r="H122" s="1239">
        <f t="shared" si="16"/>
        <v>0</v>
      </c>
      <c r="I122" s="264"/>
      <c r="J122" s="264"/>
    </row>
    <row r="123" spans="1:10" s="52" customFormat="1" ht="20.100000000000001" customHeight="1">
      <c r="A123" s="285">
        <v>14</v>
      </c>
      <c r="B123" s="1225" t="s">
        <v>449</v>
      </c>
      <c r="C123" s="1239">
        <v>64299</v>
      </c>
      <c r="D123" s="1239">
        <v>4127</v>
      </c>
      <c r="E123" s="1239">
        <v>10583</v>
      </c>
      <c r="F123" s="1239">
        <v>578</v>
      </c>
      <c r="G123" s="1239">
        <v>26181</v>
      </c>
      <c r="H123" s="1239">
        <f t="shared" si="16"/>
        <v>105768</v>
      </c>
      <c r="I123" s="264"/>
      <c r="J123" s="264"/>
    </row>
    <row r="124" spans="1:10" s="52" customFormat="1" ht="20.100000000000001" customHeight="1">
      <c r="A124" s="285">
        <v>15</v>
      </c>
      <c r="B124" s="1228" t="s">
        <v>379</v>
      </c>
      <c r="C124" s="1239">
        <v>4199</v>
      </c>
      <c r="D124" s="1239">
        <v>504</v>
      </c>
      <c r="E124" s="1239">
        <v>-108</v>
      </c>
      <c r="F124" s="1239">
        <v>-68</v>
      </c>
      <c r="G124" s="1239">
        <v>-4243</v>
      </c>
      <c r="H124" s="1239">
        <f t="shared" si="16"/>
        <v>284</v>
      </c>
      <c r="I124" s="264"/>
      <c r="J124" s="264"/>
    </row>
    <row r="125" spans="1:10" s="52" customFormat="1" ht="20.100000000000001" customHeight="1">
      <c r="A125" s="285"/>
      <c r="B125" s="1225" t="s">
        <v>450</v>
      </c>
      <c r="C125" s="1239"/>
      <c r="D125" s="1239"/>
      <c r="E125" s="1239"/>
      <c r="F125" s="1239"/>
      <c r="G125" s="1239"/>
      <c r="H125" s="1239">
        <f t="shared" si="16"/>
        <v>0</v>
      </c>
      <c r="I125" s="264"/>
      <c r="J125" s="264"/>
    </row>
    <row r="126" spans="1:10" s="52" customFormat="1" ht="25.5" customHeight="1">
      <c r="A126" s="285">
        <v>16</v>
      </c>
      <c r="B126" s="1235" t="s">
        <v>451</v>
      </c>
      <c r="C126" s="1239"/>
      <c r="D126" s="1239"/>
      <c r="E126" s="1239"/>
      <c r="F126" s="1239"/>
      <c r="G126" s="1239"/>
      <c r="H126" s="1239">
        <f t="shared" si="16"/>
        <v>0</v>
      </c>
      <c r="I126" s="264"/>
      <c r="J126" s="264"/>
    </row>
    <row r="127" spans="1:10" s="52" customFormat="1" ht="20.100000000000001" customHeight="1">
      <c r="A127" s="285">
        <v>17</v>
      </c>
      <c r="B127" s="1228" t="s">
        <v>452</v>
      </c>
      <c r="C127" s="1239">
        <v>-100469</v>
      </c>
      <c r="D127" s="1239">
        <v>-6771</v>
      </c>
      <c r="E127" s="1239">
        <v>-19590</v>
      </c>
      <c r="F127" s="1239">
        <v>-952</v>
      </c>
      <c r="G127" s="1239">
        <v>-41007</v>
      </c>
      <c r="H127" s="1239">
        <f t="shared" si="16"/>
        <v>-168789</v>
      </c>
      <c r="I127" s="264"/>
      <c r="J127" s="264"/>
    </row>
    <row r="128" spans="1:10" s="52" customFormat="1" ht="20.100000000000001" customHeight="1">
      <c r="A128" s="285">
        <v>18</v>
      </c>
      <c r="B128" s="1225" t="s">
        <v>453</v>
      </c>
      <c r="C128" s="1239">
        <f t="shared" ref="C128:H128" si="17">SUM(C119:C127)</f>
        <v>187849</v>
      </c>
      <c r="D128" s="1239">
        <f t="shared" si="17"/>
        <v>14199</v>
      </c>
      <c r="E128" s="1239">
        <f t="shared" si="17"/>
        <v>4336</v>
      </c>
      <c r="F128" s="1239">
        <f t="shared" si="17"/>
        <v>3588</v>
      </c>
      <c r="G128" s="1239">
        <f t="shared" si="17"/>
        <v>76480</v>
      </c>
      <c r="H128" s="1239">
        <f t="shared" si="17"/>
        <v>286452</v>
      </c>
      <c r="I128" s="264"/>
      <c r="J128" s="264"/>
    </row>
    <row r="129" spans="1:14" s="52" customFormat="1" ht="20.100000000000001" customHeight="1">
      <c r="A129" s="285">
        <v>19</v>
      </c>
      <c r="B129" s="1228" t="s">
        <v>454</v>
      </c>
      <c r="C129" s="1239"/>
      <c r="D129" s="1239"/>
      <c r="E129" s="1239"/>
      <c r="F129" s="1239"/>
      <c r="G129" s="1239"/>
      <c r="H129" s="1239">
        <f>SUM(C129:G129)</f>
        <v>0</v>
      </c>
      <c r="I129" s="264"/>
      <c r="J129" s="264"/>
    </row>
    <row r="130" spans="1:14" s="52" customFormat="1" ht="20.100000000000001" customHeight="1">
      <c r="A130" s="285">
        <v>20</v>
      </c>
      <c r="B130" s="1237" t="s">
        <v>455</v>
      </c>
      <c r="C130" s="1239">
        <f t="shared" ref="C130:H130" si="18">SUM(C128:C129)</f>
        <v>187849</v>
      </c>
      <c r="D130" s="1239">
        <f t="shared" si="18"/>
        <v>14199</v>
      </c>
      <c r="E130" s="1239">
        <f t="shared" si="18"/>
        <v>4336</v>
      </c>
      <c r="F130" s="1239">
        <f t="shared" si="18"/>
        <v>3588</v>
      </c>
      <c r="G130" s="1239">
        <f t="shared" si="18"/>
        <v>76480</v>
      </c>
      <c r="H130" s="1239">
        <f t="shared" si="18"/>
        <v>286452</v>
      </c>
      <c r="I130" s="264"/>
      <c r="J130" s="264"/>
    </row>
    <row r="131" spans="1:14" s="52" customFormat="1" ht="20.100000000000001" customHeight="1">
      <c r="A131" s="285">
        <v>21</v>
      </c>
      <c r="B131" s="1237" t="s">
        <v>456</v>
      </c>
      <c r="C131" s="1239"/>
      <c r="D131" s="1239"/>
      <c r="E131" s="1239"/>
      <c r="F131" s="1239"/>
      <c r="G131" s="1239"/>
      <c r="H131" s="1239">
        <f>+'[10]Sheet 2 - General Insurance'!$H$141</f>
        <v>-46594</v>
      </c>
      <c r="I131" s="264"/>
      <c r="J131" s="264"/>
    </row>
    <row r="132" spans="1:14" s="52" customFormat="1" ht="20.100000000000001" customHeight="1">
      <c r="A132" s="285">
        <v>22</v>
      </c>
      <c r="B132" s="1237" t="s">
        <v>457</v>
      </c>
      <c r="C132" s="1239">
        <f t="shared" ref="C132:H132" si="19">SUM(C130:C131)</f>
        <v>187849</v>
      </c>
      <c r="D132" s="1239">
        <f t="shared" si="19"/>
        <v>14199</v>
      </c>
      <c r="E132" s="1239">
        <f t="shared" si="19"/>
        <v>4336</v>
      </c>
      <c r="F132" s="1239">
        <f t="shared" si="19"/>
        <v>3588</v>
      </c>
      <c r="G132" s="1239">
        <f t="shared" si="19"/>
        <v>76480</v>
      </c>
      <c r="H132" s="1239">
        <f t="shared" si="19"/>
        <v>239858</v>
      </c>
      <c r="I132" s="284"/>
      <c r="J132" s="264"/>
    </row>
    <row r="133" spans="1:14" s="52" customFormat="1" ht="17.45" customHeight="1">
      <c r="A133" s="285"/>
      <c r="B133" s="290"/>
      <c r="C133" s="289"/>
      <c r="D133" s="289"/>
      <c r="E133" s="289"/>
      <c r="F133" s="289"/>
      <c r="G133" s="289"/>
      <c r="H133" s="289"/>
      <c r="I133" s="284"/>
      <c r="J133" s="264"/>
    </row>
    <row r="134" spans="1:14" s="52" customFormat="1" ht="17.45" customHeight="1">
      <c r="A134" s="285"/>
      <c r="B134" s="290"/>
      <c r="C134" s="289"/>
      <c r="D134" s="289"/>
      <c r="E134" s="289"/>
      <c r="F134" s="289"/>
      <c r="G134" s="289"/>
      <c r="H134" s="289"/>
      <c r="I134" s="284"/>
      <c r="J134" s="264"/>
    </row>
    <row r="135" spans="1:14" s="54" customFormat="1" ht="17.45" customHeight="1">
      <c r="A135" s="2001">
        <v>4</v>
      </c>
      <c r="B135" s="2002" t="s">
        <v>141</v>
      </c>
      <c r="C135" s="1940">
        <v>2012</v>
      </c>
      <c r="D135" s="1940"/>
      <c r="E135" s="1940"/>
      <c r="F135" s="1940"/>
      <c r="G135" s="1940"/>
      <c r="H135" s="1940"/>
      <c r="I135" s="109"/>
      <c r="J135" s="109"/>
    </row>
    <row r="136" spans="1:14" s="54" customFormat="1" ht="17.45" customHeight="1">
      <c r="A136" s="2001"/>
      <c r="B136" s="2002"/>
      <c r="C136" s="1163" t="s">
        <v>428</v>
      </c>
      <c r="D136" s="1163" t="s">
        <v>429</v>
      </c>
      <c r="E136" s="1163" t="s">
        <v>430</v>
      </c>
      <c r="F136" s="1163" t="s">
        <v>720</v>
      </c>
      <c r="G136" s="1163" t="s">
        <v>721</v>
      </c>
      <c r="H136" s="1163" t="s">
        <v>133</v>
      </c>
      <c r="I136" s="1859"/>
      <c r="J136" s="109"/>
    </row>
    <row r="137" spans="1:14" s="54" customFormat="1" ht="17.45" customHeight="1">
      <c r="A137" s="2001"/>
      <c r="B137" s="2002"/>
      <c r="C137" s="1224" t="s">
        <v>155</v>
      </c>
      <c r="D137" s="1224" t="s">
        <v>155</v>
      </c>
      <c r="E137" s="1224" t="s">
        <v>155</v>
      </c>
      <c r="F137" s="1224" t="s">
        <v>155</v>
      </c>
      <c r="G137" s="1224" t="s">
        <v>155</v>
      </c>
      <c r="H137" s="1224" t="s">
        <v>155</v>
      </c>
      <c r="I137" s="1859"/>
      <c r="J137" s="109"/>
    </row>
    <row r="138" spans="1:14" s="52" customFormat="1" ht="17.45" customHeight="1">
      <c r="A138" s="285">
        <v>1</v>
      </c>
      <c r="B138" s="1225" t="s">
        <v>233</v>
      </c>
      <c r="C138" s="2003"/>
      <c r="D138" s="2003"/>
      <c r="E138" s="2003"/>
      <c r="F138" s="2003"/>
      <c r="G138" s="2003"/>
      <c r="H138" s="1071">
        <f>+H146+H155+H156+H157</f>
        <v>882378.74999999988</v>
      </c>
      <c r="I138" s="264"/>
      <c r="J138" s="278"/>
      <c r="K138" s="274"/>
      <c r="L138" s="274"/>
      <c r="M138" s="274"/>
      <c r="N138" s="274"/>
    </row>
    <row r="139" spans="1:14" s="52" customFormat="1" ht="5.25" customHeight="1">
      <c r="A139" s="285"/>
      <c r="B139" s="1225"/>
      <c r="C139" s="1138"/>
      <c r="D139" s="1138"/>
      <c r="E139" s="1138"/>
      <c r="F139" s="1138"/>
      <c r="G139" s="1138"/>
      <c r="H139" s="1138"/>
      <c r="I139" s="264"/>
      <c r="J139" s="278"/>
      <c r="K139" s="274"/>
      <c r="L139" s="274"/>
      <c r="M139" s="274"/>
      <c r="N139" s="274"/>
    </row>
    <row r="140" spans="1:14" s="52" customFormat="1" ht="20.100000000000001" customHeight="1">
      <c r="A140" s="285">
        <v>2</v>
      </c>
      <c r="B140" s="1228" t="s">
        <v>350</v>
      </c>
      <c r="C140" s="1239">
        <v>72011.714999999997</v>
      </c>
      <c r="D140" s="1239">
        <v>34120.257999999994</v>
      </c>
      <c r="E140" s="1239">
        <v>710557.69499999995</v>
      </c>
      <c r="F140" s="1239">
        <v>5233.7700000000004</v>
      </c>
      <c r="G140" s="1239">
        <v>143377.01200000002</v>
      </c>
      <c r="H140" s="1239">
        <f t="shared" ref="H140:H146" si="20">SUM(C140:G140)</f>
        <v>965300.45</v>
      </c>
      <c r="I140" s="286"/>
      <c r="J140" s="264"/>
    </row>
    <row r="141" spans="1:14" s="52" customFormat="1" ht="20.100000000000001" customHeight="1">
      <c r="A141" s="285">
        <v>3</v>
      </c>
      <c r="B141" s="1228" t="s">
        <v>436</v>
      </c>
      <c r="C141" s="1239">
        <v>-404.3</v>
      </c>
      <c r="D141" s="1239">
        <v>-94.7</v>
      </c>
      <c r="E141" s="1239">
        <v>-456.6</v>
      </c>
      <c r="F141" s="1239">
        <v>0</v>
      </c>
      <c r="G141" s="1239">
        <v>-1867.1000000000001</v>
      </c>
      <c r="H141" s="1239">
        <f t="shared" si="20"/>
        <v>-2822.7000000000003</v>
      </c>
      <c r="I141" s="286"/>
      <c r="J141" s="264"/>
    </row>
    <row r="142" spans="1:14" s="52" customFormat="1" ht="20.100000000000001" customHeight="1">
      <c r="A142" s="285">
        <v>4</v>
      </c>
      <c r="B142" s="1228" t="s">
        <v>437</v>
      </c>
      <c r="C142" s="1239">
        <v>-23488</v>
      </c>
      <c r="D142" s="1239">
        <v>-4.8</v>
      </c>
      <c r="E142" s="1239">
        <v>-16885</v>
      </c>
      <c r="F142" s="1239">
        <v>-813.4</v>
      </c>
      <c r="G142" s="1239">
        <v>-4532.3</v>
      </c>
      <c r="H142" s="1239">
        <f t="shared" si="20"/>
        <v>-45723.500000000007</v>
      </c>
      <c r="I142" s="286"/>
      <c r="J142" s="264"/>
    </row>
    <row r="143" spans="1:14" s="52" customFormat="1" ht="20.100000000000001" customHeight="1">
      <c r="A143" s="285">
        <v>5</v>
      </c>
      <c r="B143" s="1228" t="s">
        <v>438</v>
      </c>
      <c r="C143" s="1239">
        <v>-39208.227999999996</v>
      </c>
      <c r="D143" s="1239">
        <v>-19183.787</v>
      </c>
      <c r="E143" s="1239">
        <v>-0.77700000000186265</v>
      </c>
      <c r="F143" s="1239">
        <v>-80</v>
      </c>
      <c r="G143" s="1239">
        <v>-20779.353999999999</v>
      </c>
      <c r="H143" s="1239">
        <f t="shared" si="20"/>
        <v>-79252.146000000008</v>
      </c>
      <c r="I143" s="264"/>
      <c r="J143" s="264"/>
    </row>
    <row r="144" spans="1:14" s="52" customFormat="1" ht="20.100000000000001" customHeight="1">
      <c r="A144" s="285">
        <v>6</v>
      </c>
      <c r="B144" s="1228" t="s">
        <v>725</v>
      </c>
      <c r="C144" s="1239">
        <f>SUM(C140:C143)</f>
        <v>8911.1869999999981</v>
      </c>
      <c r="D144" s="1239">
        <f>SUM(D140:D143)</f>
        <v>14836.970999999994</v>
      </c>
      <c r="E144" s="1239">
        <f>SUM(E140:E143)</f>
        <v>693215.31799999997</v>
      </c>
      <c r="F144" s="1239">
        <f>SUM(F140:F143)</f>
        <v>4340.3700000000008</v>
      </c>
      <c r="G144" s="1239">
        <f>SUM(G140:G143)</f>
        <v>116198.25800000003</v>
      </c>
      <c r="H144" s="1239">
        <f t="shared" si="20"/>
        <v>837502.10399999993</v>
      </c>
      <c r="I144" s="264"/>
      <c r="J144" s="264"/>
    </row>
    <row r="145" spans="1:10" s="52" customFormat="1" ht="20.100000000000001" customHeight="1">
      <c r="A145" s="285">
        <v>7</v>
      </c>
      <c r="B145" s="1228" t="s">
        <v>440</v>
      </c>
      <c r="C145" s="1239">
        <v>324.80200000000002</v>
      </c>
      <c r="D145" s="1239">
        <v>901.12400000000002</v>
      </c>
      <c r="E145" s="1239">
        <v>-83802.634999999995</v>
      </c>
      <c r="F145" s="1239">
        <v>-163</v>
      </c>
      <c r="G145" s="1239">
        <v>24234.255000000001</v>
      </c>
      <c r="H145" s="1239">
        <f t="shared" si="20"/>
        <v>-58505.453999999983</v>
      </c>
      <c r="I145" s="264"/>
      <c r="J145" s="264"/>
    </row>
    <row r="146" spans="1:10" s="52" customFormat="1" ht="20.100000000000001" customHeight="1">
      <c r="A146" s="285">
        <v>8</v>
      </c>
      <c r="B146" s="1228" t="s">
        <v>726</v>
      </c>
      <c r="C146" s="1239">
        <f>SUM(C144:C145)</f>
        <v>9235.9889999999978</v>
      </c>
      <c r="D146" s="1239">
        <f>SUM(D144:D145)</f>
        <v>15738.094999999994</v>
      </c>
      <c r="E146" s="1239">
        <f>SUM(E144:E145)</f>
        <v>609412.68299999996</v>
      </c>
      <c r="F146" s="1239">
        <f>SUM(F144:F145)</f>
        <v>4177.3700000000008</v>
      </c>
      <c r="G146" s="1239">
        <f>SUM(G144:G145)</f>
        <v>140432.51300000004</v>
      </c>
      <c r="H146" s="1239">
        <f t="shared" si="20"/>
        <v>778996.65</v>
      </c>
      <c r="I146" s="264"/>
      <c r="J146" s="264"/>
    </row>
    <row r="147" spans="1:10" s="52" customFormat="1" ht="20.100000000000001" customHeight="1">
      <c r="A147" s="285"/>
      <c r="B147" s="1228"/>
      <c r="C147" s="1239"/>
      <c r="D147" s="1239"/>
      <c r="E147" s="1239"/>
      <c r="F147" s="1239"/>
      <c r="G147" s="1239"/>
      <c r="H147" s="1239">
        <f>SUM(C147:G147)</f>
        <v>0</v>
      </c>
      <c r="I147" s="264"/>
      <c r="J147" s="264"/>
    </row>
    <row r="148" spans="1:10" s="52" customFormat="1" ht="20.100000000000001" customHeight="1">
      <c r="A148" s="285"/>
      <c r="B148" s="1225" t="s">
        <v>442</v>
      </c>
      <c r="C148" s="1239"/>
      <c r="D148" s="1239"/>
      <c r="E148" s="1239"/>
      <c r="F148" s="1239"/>
      <c r="G148" s="1239"/>
      <c r="H148" s="1239">
        <f>SUM(C148:G148)</f>
        <v>0</v>
      </c>
      <c r="I148" s="264"/>
      <c r="J148" s="264"/>
    </row>
    <row r="149" spans="1:10" s="52" customFormat="1" ht="20.100000000000001" customHeight="1">
      <c r="A149" s="285">
        <v>9</v>
      </c>
      <c r="B149" s="1228" t="s">
        <v>443</v>
      </c>
      <c r="C149" s="1239">
        <v>-52</v>
      </c>
      <c r="D149" s="1239">
        <v>-5020.4650000000001</v>
      </c>
      <c r="E149" s="1239">
        <v>-387075.54</v>
      </c>
      <c r="F149" s="1239">
        <v>-1440.2</v>
      </c>
      <c r="G149" s="1239">
        <v>-110186.31700000001</v>
      </c>
      <c r="H149" s="1239">
        <f>SUM(C149:G149)</f>
        <v>-503774.522</v>
      </c>
      <c r="I149" s="264"/>
      <c r="J149" s="264"/>
    </row>
    <row r="150" spans="1:10" s="52" customFormat="1" ht="20.100000000000001" customHeight="1">
      <c r="A150" s="285">
        <v>10</v>
      </c>
      <c r="B150" s="1228" t="s">
        <v>444</v>
      </c>
      <c r="C150" s="1239">
        <v>11253</v>
      </c>
      <c r="D150" s="1239">
        <v>3885.8999999999996</v>
      </c>
      <c r="E150" s="1239">
        <v>-51271</v>
      </c>
      <c r="F150" s="1239">
        <v>-216</v>
      </c>
      <c r="G150" s="1239">
        <v>-2719</v>
      </c>
      <c r="H150" s="1239">
        <f>SUM(C150:G150)</f>
        <v>-39067.1</v>
      </c>
      <c r="I150" s="264"/>
      <c r="J150" s="264"/>
    </row>
    <row r="151" spans="1:10" s="52" customFormat="1" ht="20.100000000000001" customHeight="1">
      <c r="A151" s="285">
        <v>11</v>
      </c>
      <c r="B151" s="1228" t="s">
        <v>445</v>
      </c>
      <c r="C151" s="1239"/>
      <c r="D151" s="1239"/>
      <c r="E151" s="1239"/>
      <c r="F151" s="1239"/>
      <c r="G151" s="1239"/>
      <c r="H151" s="1239">
        <f>SUM(C151:G151)</f>
        <v>0</v>
      </c>
      <c r="I151" s="264"/>
      <c r="J151" s="264"/>
    </row>
    <row r="152" spans="1:10" s="52" customFormat="1" ht="20.100000000000001" customHeight="1">
      <c r="A152" s="287">
        <v>12</v>
      </c>
      <c r="B152" s="1230" t="s">
        <v>446</v>
      </c>
      <c r="C152" s="1240">
        <f t="shared" ref="C152:H152" si="21">SUM(C146:C151)</f>
        <v>20436.988999999998</v>
      </c>
      <c r="D152" s="1240">
        <f t="shared" si="21"/>
        <v>14603.529999999993</v>
      </c>
      <c r="E152" s="1240">
        <f t="shared" si="21"/>
        <v>171066.14299999998</v>
      </c>
      <c r="F152" s="1240">
        <f t="shared" si="21"/>
        <v>2521.170000000001</v>
      </c>
      <c r="G152" s="1240">
        <f t="shared" si="21"/>
        <v>27527.196000000025</v>
      </c>
      <c r="H152" s="1240">
        <f t="shared" si="21"/>
        <v>236155.02800000002</v>
      </c>
      <c r="I152" s="288"/>
      <c r="J152" s="264"/>
    </row>
    <row r="153" spans="1:10" s="52" customFormat="1" ht="20.100000000000001" customHeight="1">
      <c r="A153" s="285"/>
      <c r="B153" s="1232"/>
      <c r="C153" s="1239"/>
      <c r="D153" s="1239"/>
      <c r="E153" s="1239"/>
      <c r="F153" s="1239"/>
      <c r="G153" s="1239"/>
      <c r="H153" s="1239">
        <f>SUM(C153:G153)</f>
        <v>0</v>
      </c>
      <c r="I153" s="264"/>
      <c r="J153" s="264"/>
    </row>
    <row r="154" spans="1:10" s="52" customFormat="1" ht="20.100000000000001" customHeight="1">
      <c r="A154" s="285"/>
      <c r="B154" s="1233" t="s">
        <v>447</v>
      </c>
      <c r="C154" s="1239"/>
      <c r="D154" s="1239"/>
      <c r="E154" s="1239"/>
      <c r="F154" s="1239"/>
      <c r="G154" s="1239"/>
      <c r="H154" s="1239">
        <f>SUM(C154:G154)</f>
        <v>0</v>
      </c>
      <c r="I154" s="264"/>
      <c r="J154" s="264"/>
    </row>
    <row r="155" spans="1:10" s="52" customFormat="1" ht="20.100000000000001" customHeight="1">
      <c r="A155" s="285">
        <v>13</v>
      </c>
      <c r="B155" s="1228" t="s">
        <v>448</v>
      </c>
      <c r="C155" s="1239"/>
      <c r="D155" s="1239"/>
      <c r="E155" s="1239"/>
      <c r="F155" s="1239"/>
      <c r="G155" s="1239"/>
      <c r="H155" s="1239">
        <v>70251.459999999992</v>
      </c>
      <c r="I155" s="264"/>
      <c r="J155" s="264"/>
    </row>
    <row r="156" spans="1:10" s="52" customFormat="1" ht="20.100000000000001" customHeight="1">
      <c r="A156" s="285">
        <v>14</v>
      </c>
      <c r="B156" s="1225" t="s">
        <v>449</v>
      </c>
      <c r="C156" s="1239"/>
      <c r="D156" s="1239"/>
      <c r="E156" s="1239"/>
      <c r="F156" s="1239"/>
      <c r="G156" s="1239"/>
      <c r="H156" s="1239">
        <v>24682.94</v>
      </c>
      <c r="I156" s="264"/>
      <c r="J156" s="264"/>
    </row>
    <row r="157" spans="1:10" s="52" customFormat="1" ht="20.100000000000001" customHeight="1">
      <c r="A157" s="285">
        <v>15</v>
      </c>
      <c r="B157" s="1228" t="s">
        <v>379</v>
      </c>
      <c r="C157" s="1239"/>
      <c r="D157" s="1239"/>
      <c r="E157" s="1239"/>
      <c r="F157" s="1239"/>
      <c r="G157" s="1239"/>
      <c r="H157" s="1239">
        <v>8447.7000000000007</v>
      </c>
      <c r="I157" s="264"/>
      <c r="J157" s="264"/>
    </row>
    <row r="158" spans="1:10" s="52" customFormat="1" ht="20.100000000000001" customHeight="1">
      <c r="A158" s="285"/>
      <c r="B158" s="1225" t="s">
        <v>450</v>
      </c>
      <c r="C158" s="1239"/>
      <c r="D158" s="1239"/>
      <c r="E158" s="1239"/>
      <c r="F158" s="1239"/>
      <c r="G158" s="1239"/>
      <c r="H158" s="1239">
        <f>SUM(C158:G158)</f>
        <v>0</v>
      </c>
      <c r="I158" s="264"/>
      <c r="J158" s="264"/>
    </row>
    <row r="159" spans="1:10" s="52" customFormat="1" ht="30.75" customHeight="1">
      <c r="A159" s="285">
        <v>16</v>
      </c>
      <c r="B159" s="1235" t="s">
        <v>451</v>
      </c>
      <c r="C159" s="1239"/>
      <c r="D159" s="1239"/>
      <c r="E159" s="1239"/>
      <c r="F159" s="1239"/>
      <c r="G159" s="1239"/>
      <c r="H159" s="1239">
        <v>-426666.89999999997</v>
      </c>
      <c r="I159" s="264"/>
      <c r="J159" s="264"/>
    </row>
    <row r="160" spans="1:10" s="52" customFormat="1" ht="20.100000000000001" customHeight="1">
      <c r="A160" s="285">
        <v>17</v>
      </c>
      <c r="B160" s="1228" t="s">
        <v>452</v>
      </c>
      <c r="C160" s="1239"/>
      <c r="D160" s="1239"/>
      <c r="E160" s="1239"/>
      <c r="F160" s="1239"/>
      <c r="G160" s="1239"/>
      <c r="H160" s="1239">
        <v>-6630.7000000000007</v>
      </c>
      <c r="I160" s="264"/>
      <c r="J160" s="264"/>
    </row>
    <row r="161" spans="1:14" s="52" customFormat="1" ht="20.100000000000001" customHeight="1">
      <c r="A161" s="285">
        <v>18</v>
      </c>
      <c r="B161" s="1225" t="s">
        <v>453</v>
      </c>
      <c r="C161" s="1239">
        <f t="shared" ref="C161:H161" si="22">SUM(C152:C160)</f>
        <v>20436.988999999998</v>
      </c>
      <c r="D161" s="1239">
        <f t="shared" si="22"/>
        <v>14603.529999999993</v>
      </c>
      <c r="E161" s="1239">
        <f t="shared" si="22"/>
        <v>171066.14299999998</v>
      </c>
      <c r="F161" s="1239">
        <f t="shared" si="22"/>
        <v>2521.170000000001</v>
      </c>
      <c r="G161" s="1239">
        <f t="shared" si="22"/>
        <v>27527.196000000025</v>
      </c>
      <c r="H161" s="1239">
        <f t="shared" si="22"/>
        <v>-93760.471999999936</v>
      </c>
      <c r="I161" s="264"/>
      <c r="J161" s="264"/>
    </row>
    <row r="162" spans="1:14" s="52" customFormat="1" ht="20.100000000000001" customHeight="1">
      <c r="A162" s="285">
        <v>19</v>
      </c>
      <c r="B162" s="1228" t="s">
        <v>454</v>
      </c>
      <c r="C162" s="1239"/>
      <c r="D162" s="1239"/>
      <c r="E162" s="1239"/>
      <c r="F162" s="1239"/>
      <c r="G162" s="1239"/>
      <c r="H162" s="1239">
        <f>+'[11]Sheet 2 - General Insurance'!$H$139</f>
        <v>-15604.4</v>
      </c>
      <c r="I162" s="264"/>
      <c r="J162" s="264"/>
    </row>
    <row r="163" spans="1:14" s="52" customFormat="1" ht="20.100000000000001" customHeight="1">
      <c r="A163" s="285">
        <v>20</v>
      </c>
      <c r="B163" s="1237" t="s">
        <v>455</v>
      </c>
      <c r="C163" s="1239">
        <f t="shared" ref="C163:H163" si="23">SUM(C161:C162)</f>
        <v>20436.988999999998</v>
      </c>
      <c r="D163" s="1239">
        <f t="shared" si="23"/>
        <v>14603.529999999993</v>
      </c>
      <c r="E163" s="1239">
        <f t="shared" si="23"/>
        <v>171066.14299999998</v>
      </c>
      <c r="F163" s="1239">
        <f t="shared" si="23"/>
        <v>2521.170000000001</v>
      </c>
      <c r="G163" s="1239">
        <f t="shared" si="23"/>
        <v>27527.196000000025</v>
      </c>
      <c r="H163" s="1239">
        <f t="shared" si="23"/>
        <v>-109364.87199999993</v>
      </c>
      <c r="I163" s="264"/>
      <c r="J163" s="264"/>
    </row>
    <row r="164" spans="1:14" s="52" customFormat="1" ht="20.100000000000001" customHeight="1">
      <c r="A164" s="285">
        <v>21</v>
      </c>
      <c r="B164" s="1237" t="s">
        <v>456</v>
      </c>
      <c r="C164" s="1239"/>
      <c r="D164" s="1239"/>
      <c r="E164" s="1239"/>
      <c r="F164" s="1239"/>
      <c r="G164" s="1239"/>
      <c r="H164" s="1239">
        <f>SUM(C164:G164)</f>
        <v>0</v>
      </c>
      <c r="I164" s="264"/>
      <c r="J164" s="264"/>
    </row>
    <row r="165" spans="1:14" s="52" customFormat="1" ht="20.100000000000001" customHeight="1">
      <c r="A165" s="285">
        <v>22</v>
      </c>
      <c r="B165" s="1237" t="s">
        <v>457</v>
      </c>
      <c r="C165" s="1239">
        <f t="shared" ref="C165:H165" si="24">SUM(C163:C164)</f>
        <v>20436.988999999998</v>
      </c>
      <c r="D165" s="1239">
        <f t="shared" si="24"/>
        <v>14603.529999999993</v>
      </c>
      <c r="E165" s="1239">
        <f t="shared" si="24"/>
        <v>171066.14299999998</v>
      </c>
      <c r="F165" s="1239">
        <f t="shared" si="24"/>
        <v>2521.170000000001</v>
      </c>
      <c r="G165" s="1239">
        <f t="shared" si="24"/>
        <v>27527.196000000025</v>
      </c>
      <c r="H165" s="1239">
        <f t="shared" si="24"/>
        <v>-109364.87199999993</v>
      </c>
      <c r="I165" s="284"/>
      <c r="J165" s="264"/>
    </row>
    <row r="166" spans="1:14" s="292" customFormat="1" ht="24.95" customHeight="1">
      <c r="A166" s="285"/>
      <c r="I166" s="293"/>
      <c r="J166" s="293"/>
    </row>
    <row r="168" spans="1:14" s="54" customFormat="1" ht="17.45" customHeight="1">
      <c r="A168" s="2001">
        <v>5</v>
      </c>
      <c r="B168" s="2005" t="s">
        <v>139</v>
      </c>
      <c r="C168" s="1940">
        <v>2012</v>
      </c>
      <c r="D168" s="1940"/>
      <c r="E168" s="1940"/>
      <c r="F168" s="1940"/>
      <c r="G168" s="1940"/>
      <c r="H168" s="1940"/>
      <c r="I168" s="109"/>
      <c r="J168" s="109"/>
    </row>
    <row r="169" spans="1:14" s="54" customFormat="1" ht="17.45" customHeight="1">
      <c r="A169" s="2001"/>
      <c r="B169" s="2005"/>
      <c r="C169" s="1163" t="s">
        <v>428</v>
      </c>
      <c r="D169" s="1163" t="s">
        <v>429</v>
      </c>
      <c r="E169" s="1163" t="s">
        <v>430</v>
      </c>
      <c r="F169" s="1163" t="s">
        <v>720</v>
      </c>
      <c r="G169" s="1163" t="s">
        <v>721</v>
      </c>
      <c r="H169" s="1243" t="s">
        <v>133</v>
      </c>
      <c r="I169" s="1859"/>
      <c r="J169" s="109"/>
    </row>
    <row r="170" spans="1:14" s="54" customFormat="1" ht="17.45" customHeight="1">
      <c r="A170" s="2001"/>
      <c r="B170" s="2005"/>
      <c r="C170" s="1224" t="s">
        <v>155</v>
      </c>
      <c r="D170" s="1224" t="s">
        <v>155</v>
      </c>
      <c r="E170" s="1224" t="s">
        <v>155</v>
      </c>
      <c r="F170" s="1224" t="s">
        <v>155</v>
      </c>
      <c r="G170" s="1224" t="s">
        <v>155</v>
      </c>
      <c r="H170" s="1224" t="s">
        <v>155</v>
      </c>
      <c r="I170" s="1859"/>
      <c r="J170" s="109"/>
    </row>
    <row r="171" spans="1:14" s="52" customFormat="1" ht="17.45" customHeight="1">
      <c r="A171" s="285">
        <v>1</v>
      </c>
      <c r="B171" s="1225" t="s">
        <v>233</v>
      </c>
      <c r="C171" s="2003"/>
      <c r="D171" s="2003"/>
      <c r="E171" s="2003"/>
      <c r="F171" s="2003"/>
      <c r="G171" s="2003"/>
      <c r="H171" s="1071">
        <f>+H179+H188+H189+H190</f>
        <v>151944.65289000008</v>
      </c>
      <c r="I171" s="264"/>
      <c r="J171" s="278"/>
      <c r="K171" s="274"/>
      <c r="L171" s="274"/>
      <c r="M171" s="274"/>
      <c r="N171" s="274"/>
    </row>
    <row r="172" spans="1:14" s="52" customFormat="1" ht="6" customHeight="1">
      <c r="A172" s="285"/>
      <c r="B172" s="1225"/>
      <c r="C172" s="1138"/>
      <c r="D172" s="1138"/>
      <c r="E172" s="1138"/>
      <c r="F172" s="1138"/>
      <c r="G172" s="1138"/>
      <c r="H172" s="1138"/>
      <c r="I172" s="264"/>
      <c r="J172" s="278"/>
      <c r="K172" s="274"/>
      <c r="L172" s="274"/>
      <c r="M172" s="274"/>
      <c r="N172" s="274"/>
    </row>
    <row r="173" spans="1:14" s="52" customFormat="1" ht="20.100000000000001" customHeight="1">
      <c r="A173" s="285">
        <v>2</v>
      </c>
      <c r="B173" s="1228" t="s">
        <v>350</v>
      </c>
      <c r="C173" s="1239">
        <v>94709</v>
      </c>
      <c r="D173" s="1239">
        <v>41011</v>
      </c>
      <c r="E173" s="1239">
        <v>329440</v>
      </c>
      <c r="F173" s="1239">
        <v>6139</v>
      </c>
      <c r="G173" s="1239">
        <v>156864</v>
      </c>
      <c r="H173" s="1239">
        <f>SUM(C173:G173)</f>
        <v>628163</v>
      </c>
      <c r="I173" s="286"/>
      <c r="J173" s="264"/>
    </row>
    <row r="174" spans="1:14" s="52" customFormat="1" ht="20.100000000000001" customHeight="1">
      <c r="A174" s="285">
        <v>3</v>
      </c>
      <c r="B174" s="1228" t="s">
        <v>722</v>
      </c>
      <c r="C174" s="1239">
        <v>-5893.5947500000002</v>
      </c>
      <c r="D174" s="1239">
        <v>-44.42</v>
      </c>
      <c r="E174" s="1239">
        <v>0</v>
      </c>
      <c r="F174" s="1239">
        <v>0</v>
      </c>
      <c r="G174" s="1239">
        <v>-1338.64975</v>
      </c>
      <c r="H174" s="1239">
        <f>SUM(C174:G174)</f>
        <v>-7276.6645000000008</v>
      </c>
      <c r="I174" s="286"/>
      <c r="J174" s="264"/>
    </row>
    <row r="175" spans="1:14" s="52" customFormat="1" ht="20.100000000000001" customHeight="1">
      <c r="A175" s="285">
        <v>4</v>
      </c>
      <c r="B175" s="1228" t="s">
        <v>723</v>
      </c>
      <c r="C175" s="1239">
        <v>-31030.158800000001</v>
      </c>
      <c r="D175" s="1239">
        <v>-317.35131000000001</v>
      </c>
      <c r="E175" s="1239">
        <v>0</v>
      </c>
      <c r="F175" s="1239">
        <v>0</v>
      </c>
      <c r="G175" s="1239">
        <v>-7281.6151899999995</v>
      </c>
      <c r="H175" s="1239">
        <f>SUM(C175:G175)</f>
        <v>-38629.1253</v>
      </c>
      <c r="I175" s="286"/>
      <c r="J175" s="264"/>
    </row>
    <row r="176" spans="1:14" s="52" customFormat="1" ht="20.100000000000001" customHeight="1">
      <c r="A176" s="285">
        <v>5</v>
      </c>
      <c r="B176" s="1228" t="s">
        <v>724</v>
      </c>
      <c r="C176" s="1239">
        <v>-54506.029209999993</v>
      </c>
      <c r="D176" s="1239">
        <v>-27890.197440000004</v>
      </c>
      <c r="E176" s="1239">
        <v>-17865.76772</v>
      </c>
      <c r="F176" s="1239">
        <v>-1557</v>
      </c>
      <c r="G176" s="1239">
        <v>-19032.56294</v>
      </c>
      <c r="H176" s="1239">
        <f>SUM(C176:G176)</f>
        <v>-120851.55731</v>
      </c>
      <c r="I176" s="264"/>
      <c r="J176" s="264"/>
    </row>
    <row r="177" spans="1:10" s="52" customFormat="1" ht="20.100000000000001" customHeight="1">
      <c r="A177" s="285">
        <v>6</v>
      </c>
      <c r="B177" s="1228" t="s">
        <v>725</v>
      </c>
      <c r="C177" s="1239">
        <f t="shared" ref="C177:H177" si="25">SUM(C173:C176)</f>
        <v>3279.2172399999981</v>
      </c>
      <c r="D177" s="1239">
        <f t="shared" si="25"/>
        <v>12759.03125</v>
      </c>
      <c r="E177" s="1239">
        <f t="shared" si="25"/>
        <v>311574.23228</v>
      </c>
      <c r="F177" s="1239">
        <f t="shared" si="25"/>
        <v>4582</v>
      </c>
      <c r="G177" s="1239">
        <f t="shared" si="25"/>
        <v>129211.17211999997</v>
      </c>
      <c r="H177" s="1239">
        <f t="shared" si="25"/>
        <v>461405.65289000008</v>
      </c>
      <c r="I177" s="264"/>
      <c r="J177" s="264"/>
    </row>
    <row r="178" spans="1:10" s="52" customFormat="1" ht="20.100000000000001" customHeight="1">
      <c r="A178" s="285">
        <v>7</v>
      </c>
      <c r="B178" s="1228" t="s">
        <v>440</v>
      </c>
      <c r="C178" s="1239">
        <v>1297</v>
      </c>
      <c r="D178" s="1239">
        <v>-3537</v>
      </c>
      <c r="E178" s="1239">
        <v>-70905</v>
      </c>
      <c r="F178" s="1239">
        <v>-133</v>
      </c>
      <c r="G178" s="1239">
        <v>-40550</v>
      </c>
      <c r="H178" s="1239">
        <f t="shared" ref="H178:H184" si="26">SUM(C178:G178)</f>
        <v>-113828</v>
      </c>
      <c r="I178" s="264"/>
      <c r="J178" s="264"/>
    </row>
    <row r="179" spans="1:10" s="52" customFormat="1" ht="20.100000000000001" customHeight="1">
      <c r="A179" s="285">
        <v>8</v>
      </c>
      <c r="B179" s="1228" t="s">
        <v>726</v>
      </c>
      <c r="C179" s="1239">
        <f t="shared" ref="C179:H179" si="27">SUM(C177:C178)</f>
        <v>4576.2172399999981</v>
      </c>
      <c r="D179" s="1239">
        <f t="shared" si="27"/>
        <v>9222.03125</v>
      </c>
      <c r="E179" s="1239">
        <f t="shared" si="27"/>
        <v>240669.23228</v>
      </c>
      <c r="F179" s="1239">
        <f t="shared" si="27"/>
        <v>4449</v>
      </c>
      <c r="G179" s="1239">
        <f t="shared" si="27"/>
        <v>88661.172119999974</v>
      </c>
      <c r="H179" s="1239">
        <f t="shared" si="27"/>
        <v>347577.65289000008</v>
      </c>
      <c r="I179" s="264"/>
      <c r="J179" s="264"/>
    </row>
    <row r="180" spans="1:10" s="52" customFormat="1" ht="20.100000000000001" customHeight="1">
      <c r="A180" s="285"/>
      <c r="B180" s="1228"/>
      <c r="C180" s="1239"/>
      <c r="D180" s="1239"/>
      <c r="E180" s="1239"/>
      <c r="F180" s="1239"/>
      <c r="G180" s="1239"/>
      <c r="H180" s="1239">
        <f t="shared" si="26"/>
        <v>0</v>
      </c>
      <c r="I180" s="264"/>
      <c r="J180" s="264"/>
    </row>
    <row r="181" spans="1:10" s="52" customFormat="1" ht="20.100000000000001" customHeight="1">
      <c r="A181" s="285"/>
      <c r="B181" s="1225" t="s">
        <v>442</v>
      </c>
      <c r="C181" s="1239"/>
      <c r="D181" s="1239"/>
      <c r="E181" s="1239"/>
      <c r="F181" s="1239"/>
      <c r="G181" s="1239"/>
      <c r="H181" s="1239">
        <f t="shared" si="26"/>
        <v>0</v>
      </c>
      <c r="I181" s="264"/>
      <c r="J181" s="264"/>
    </row>
    <row r="182" spans="1:10" s="52" customFormat="1" ht="20.100000000000001" customHeight="1">
      <c r="A182" s="285">
        <v>9</v>
      </c>
      <c r="B182" s="1228" t="s">
        <v>443</v>
      </c>
      <c r="C182" s="1239">
        <v>-2709</v>
      </c>
      <c r="D182" s="1239">
        <v>-3646</v>
      </c>
      <c r="E182" s="1239">
        <v>-196072</v>
      </c>
      <c r="F182" s="1239">
        <v>-809</v>
      </c>
      <c r="G182" s="1239">
        <v>-68064</v>
      </c>
      <c r="H182" s="1239">
        <f t="shared" si="26"/>
        <v>-271300</v>
      </c>
      <c r="I182" s="264"/>
      <c r="J182" s="264"/>
    </row>
    <row r="183" spans="1:10" s="52" customFormat="1" ht="20.100000000000001" customHeight="1">
      <c r="A183" s="285">
        <v>10</v>
      </c>
      <c r="B183" s="1228" t="s">
        <v>444</v>
      </c>
      <c r="C183" s="1239">
        <v>8045</v>
      </c>
      <c r="D183" s="1239">
        <v>5564</v>
      </c>
      <c r="E183" s="1239">
        <v>-28250</v>
      </c>
      <c r="F183" s="1239">
        <v>-492</v>
      </c>
      <c r="G183" s="1239">
        <v>-10825</v>
      </c>
      <c r="H183" s="1239">
        <f t="shared" si="26"/>
        <v>-25958</v>
      </c>
      <c r="I183" s="264"/>
      <c r="J183" s="264"/>
    </row>
    <row r="184" spans="1:10" s="52" customFormat="1" ht="20.100000000000001" customHeight="1">
      <c r="A184" s="285">
        <v>11</v>
      </c>
      <c r="B184" s="1228" t="s">
        <v>445</v>
      </c>
      <c r="C184" s="1239"/>
      <c r="D184" s="1239"/>
      <c r="E184" s="1239"/>
      <c r="F184" s="1239"/>
      <c r="G184" s="1239"/>
      <c r="H184" s="1239">
        <f t="shared" si="26"/>
        <v>0</v>
      </c>
      <c r="I184" s="264"/>
      <c r="J184" s="264"/>
    </row>
    <row r="185" spans="1:10" s="52" customFormat="1" ht="20.100000000000001" customHeight="1">
      <c r="A185" s="287">
        <v>12</v>
      </c>
      <c r="B185" s="1230" t="s">
        <v>446</v>
      </c>
      <c r="C185" s="1240">
        <f t="shared" ref="C185:H185" si="28">SUM(C179:C184)</f>
        <v>9912.2172399999981</v>
      </c>
      <c r="D185" s="1240">
        <f t="shared" si="28"/>
        <v>11140.03125</v>
      </c>
      <c r="E185" s="1240">
        <f t="shared" si="28"/>
        <v>16347.232279999997</v>
      </c>
      <c r="F185" s="1240">
        <f t="shared" si="28"/>
        <v>3148</v>
      </c>
      <c r="G185" s="1240">
        <f t="shared" si="28"/>
        <v>9772.1721199999738</v>
      </c>
      <c r="H185" s="1240">
        <f t="shared" si="28"/>
        <v>50319.652890000085</v>
      </c>
      <c r="I185" s="288"/>
      <c r="J185" s="264"/>
    </row>
    <row r="186" spans="1:10" s="52" customFormat="1" ht="20.100000000000001" customHeight="1">
      <c r="A186" s="285"/>
      <c r="B186" s="1232"/>
      <c r="C186" s="1239"/>
      <c r="D186" s="1239"/>
      <c r="E186" s="1239"/>
      <c r="F186" s="1239"/>
      <c r="G186" s="1239"/>
      <c r="H186" s="1239">
        <f t="shared" ref="H186:H193" si="29">SUM(C186:G186)</f>
        <v>0</v>
      </c>
      <c r="I186" s="264"/>
      <c r="J186" s="264"/>
    </row>
    <row r="187" spans="1:10" s="52" customFormat="1" ht="20.100000000000001" customHeight="1">
      <c r="A187" s="285"/>
      <c r="B187" s="1233" t="s">
        <v>447</v>
      </c>
      <c r="C187" s="1239"/>
      <c r="D187" s="1239"/>
      <c r="E187" s="1239"/>
      <c r="F187" s="1239"/>
      <c r="G187" s="1239"/>
      <c r="H187" s="1239">
        <f t="shared" si="29"/>
        <v>0</v>
      </c>
      <c r="I187" s="264"/>
      <c r="J187" s="264"/>
    </row>
    <row r="188" spans="1:10" s="52" customFormat="1" ht="20.100000000000001" customHeight="1">
      <c r="A188" s="285">
        <v>13</v>
      </c>
      <c r="B188" s="1228" t="s">
        <v>448</v>
      </c>
      <c r="C188" s="1239"/>
      <c r="D188" s="1239"/>
      <c r="E188" s="1239"/>
      <c r="F188" s="1239"/>
      <c r="G188" s="1239"/>
      <c r="H188" s="1239">
        <f t="shared" si="29"/>
        <v>0</v>
      </c>
      <c r="I188" s="264"/>
      <c r="J188" s="264"/>
    </row>
    <row r="189" spans="1:10" s="52" customFormat="1" ht="20.100000000000001" customHeight="1">
      <c r="A189" s="285">
        <v>14</v>
      </c>
      <c r="B189" s="1225" t="s">
        <v>449</v>
      </c>
      <c r="C189" s="1239"/>
      <c r="D189" s="1239"/>
      <c r="E189" s="1239"/>
      <c r="F189" s="1239"/>
      <c r="G189" s="1239"/>
      <c r="H189" s="1239">
        <f>+'[12]Sheet 2 - General Insurance'!$H$133</f>
        <v>-195633</v>
      </c>
      <c r="I189" s="264"/>
      <c r="J189" s="264"/>
    </row>
    <row r="190" spans="1:10" s="52" customFormat="1" ht="20.100000000000001" customHeight="1">
      <c r="A190" s="285">
        <v>15</v>
      </c>
      <c r="B190" s="1228" t="s">
        <v>379</v>
      </c>
      <c r="C190" s="1239"/>
      <c r="D190" s="1239"/>
      <c r="E190" s="1239"/>
      <c r="F190" s="1239"/>
      <c r="G190" s="1239"/>
      <c r="H190" s="1239">
        <f t="shared" si="29"/>
        <v>0</v>
      </c>
      <c r="I190" s="264"/>
      <c r="J190" s="264"/>
    </row>
    <row r="191" spans="1:10" s="52" customFormat="1" ht="20.100000000000001" customHeight="1">
      <c r="A191" s="285"/>
      <c r="B191" s="1225" t="s">
        <v>450</v>
      </c>
      <c r="C191" s="1239"/>
      <c r="D191" s="1239"/>
      <c r="E191" s="1239"/>
      <c r="F191" s="1239"/>
      <c r="G191" s="1239"/>
      <c r="H191" s="1239">
        <f t="shared" si="29"/>
        <v>0</v>
      </c>
      <c r="I191" s="264"/>
      <c r="J191" s="264"/>
    </row>
    <row r="192" spans="1:10" s="52" customFormat="1" ht="30" customHeight="1">
      <c r="A192" s="285">
        <v>16</v>
      </c>
      <c r="B192" s="1235" t="s">
        <v>451</v>
      </c>
      <c r="C192" s="1239"/>
      <c r="D192" s="1239"/>
      <c r="E192" s="1239"/>
      <c r="F192" s="1239"/>
      <c r="G192" s="1239"/>
      <c r="H192" s="1239">
        <f>+'[12]Sheet 2 - General Insurance'!$H$137</f>
        <v>-176442</v>
      </c>
      <c r="I192" s="264"/>
      <c r="J192" s="264"/>
    </row>
    <row r="193" spans="1:14" s="52" customFormat="1" ht="20.100000000000001" customHeight="1">
      <c r="A193" s="285">
        <v>17</v>
      </c>
      <c r="B193" s="1228" t="s">
        <v>452</v>
      </c>
      <c r="C193" s="1239"/>
      <c r="D193" s="1239"/>
      <c r="E193" s="1239"/>
      <c r="F193" s="1239"/>
      <c r="G193" s="1239"/>
      <c r="H193" s="1239">
        <f t="shared" si="29"/>
        <v>0</v>
      </c>
      <c r="I193" s="264"/>
      <c r="J193" s="264"/>
    </row>
    <row r="194" spans="1:14" s="52" customFormat="1" ht="20.100000000000001" customHeight="1">
      <c r="A194" s="285">
        <v>18</v>
      </c>
      <c r="B194" s="1225" t="s">
        <v>453</v>
      </c>
      <c r="C194" s="1239">
        <f t="shared" ref="C194:H194" si="30">SUM(C185:C193)</f>
        <v>9912.2172399999981</v>
      </c>
      <c r="D194" s="1239">
        <f t="shared" si="30"/>
        <v>11140.03125</v>
      </c>
      <c r="E194" s="1239">
        <f t="shared" si="30"/>
        <v>16347.232279999997</v>
      </c>
      <c r="F194" s="1239">
        <f t="shared" si="30"/>
        <v>3148</v>
      </c>
      <c r="G194" s="1239">
        <f t="shared" si="30"/>
        <v>9772.1721199999738</v>
      </c>
      <c r="H194" s="1239">
        <f t="shared" si="30"/>
        <v>-321755.34710999992</v>
      </c>
      <c r="I194" s="264"/>
      <c r="J194" s="264"/>
    </row>
    <row r="195" spans="1:14" s="52" customFormat="1" ht="20.100000000000001" customHeight="1">
      <c r="A195" s="285">
        <v>19</v>
      </c>
      <c r="B195" s="1228" t="s">
        <v>454</v>
      </c>
      <c r="C195" s="1239"/>
      <c r="D195" s="1239"/>
      <c r="E195" s="1239"/>
      <c r="F195" s="1239"/>
      <c r="G195" s="1239"/>
      <c r="H195" s="1239">
        <f>+'[12]Sheet 2 - General Insurance'!$H$140</f>
        <v>-2253</v>
      </c>
      <c r="I195" s="264"/>
      <c r="J195" s="264"/>
    </row>
    <row r="196" spans="1:14" s="52" customFormat="1" ht="20.100000000000001" customHeight="1">
      <c r="A196" s="285">
        <v>20</v>
      </c>
      <c r="B196" s="1237" t="s">
        <v>455</v>
      </c>
      <c r="C196" s="1239">
        <f t="shared" ref="C196:H196" si="31">SUM(C194:C195)</f>
        <v>9912.2172399999981</v>
      </c>
      <c r="D196" s="1239">
        <f t="shared" si="31"/>
        <v>11140.03125</v>
      </c>
      <c r="E196" s="1239">
        <f t="shared" si="31"/>
        <v>16347.232279999997</v>
      </c>
      <c r="F196" s="1239">
        <f t="shared" si="31"/>
        <v>3148</v>
      </c>
      <c r="G196" s="1239">
        <f t="shared" si="31"/>
        <v>9772.1721199999738</v>
      </c>
      <c r="H196" s="1239">
        <f t="shared" si="31"/>
        <v>-324008.34710999992</v>
      </c>
      <c r="I196" s="264"/>
      <c r="J196" s="264"/>
    </row>
    <row r="197" spans="1:14" s="52" customFormat="1" ht="20.100000000000001" customHeight="1">
      <c r="A197" s="285">
        <v>21</v>
      </c>
      <c r="B197" s="1237" t="s">
        <v>456</v>
      </c>
      <c r="C197" s="1239"/>
      <c r="D197" s="1239"/>
      <c r="E197" s="1239"/>
      <c r="F197" s="1239"/>
      <c r="G197" s="1239"/>
      <c r="H197" s="1239">
        <f>+'[12]Sheet 2 - General Insurance'!$H$142</f>
        <v>-3721</v>
      </c>
      <c r="I197" s="264"/>
      <c r="J197" s="264"/>
    </row>
    <row r="198" spans="1:14" s="52" customFormat="1" ht="20.100000000000001" customHeight="1">
      <c r="A198" s="285">
        <v>22</v>
      </c>
      <c r="B198" s="1237" t="s">
        <v>457</v>
      </c>
      <c r="C198" s="1239">
        <f t="shared" ref="C198:H198" si="32">SUM(C196:C197)</f>
        <v>9912.2172399999981</v>
      </c>
      <c r="D198" s="1239">
        <f t="shared" si="32"/>
        <v>11140.03125</v>
      </c>
      <c r="E198" s="1239">
        <f t="shared" si="32"/>
        <v>16347.232279999997</v>
      </c>
      <c r="F198" s="1239">
        <f t="shared" si="32"/>
        <v>3148</v>
      </c>
      <c r="G198" s="1239">
        <f t="shared" si="32"/>
        <v>9772.1721199999738</v>
      </c>
      <c r="H198" s="1239">
        <f t="shared" si="32"/>
        <v>-327729.34710999992</v>
      </c>
      <c r="I198" s="284"/>
      <c r="J198" s="264"/>
    </row>
    <row r="199" spans="1:14" s="52" customFormat="1" ht="17.45" customHeight="1">
      <c r="A199" s="285"/>
      <c r="B199" s="290"/>
      <c r="C199" s="289"/>
      <c r="D199" s="289"/>
      <c r="E199" s="289"/>
      <c r="F199" s="289"/>
      <c r="G199" s="289"/>
      <c r="H199" s="289"/>
      <c r="I199" s="284"/>
      <c r="J199" s="264"/>
    </row>
    <row r="201" spans="1:14" s="54" customFormat="1" ht="17.45" customHeight="1">
      <c r="A201" s="2001">
        <v>6</v>
      </c>
      <c r="B201" s="2002" t="s">
        <v>143</v>
      </c>
      <c r="C201" s="1940">
        <v>2012</v>
      </c>
      <c r="D201" s="1940"/>
      <c r="E201" s="1940"/>
      <c r="F201" s="1940"/>
      <c r="G201" s="1940"/>
      <c r="H201" s="1940"/>
      <c r="I201" s="109"/>
      <c r="J201" s="109"/>
    </row>
    <row r="202" spans="1:14" s="54" customFormat="1" ht="17.45" customHeight="1">
      <c r="A202" s="2001"/>
      <c r="B202" s="2002"/>
      <c r="C202" s="1163" t="s">
        <v>428</v>
      </c>
      <c r="D202" s="1163" t="s">
        <v>429</v>
      </c>
      <c r="E202" s="1163" t="s">
        <v>430</v>
      </c>
      <c r="F202" s="1163" t="s">
        <v>720</v>
      </c>
      <c r="G202" s="1163" t="s">
        <v>721</v>
      </c>
      <c r="H202" s="1163" t="s">
        <v>133</v>
      </c>
      <c r="I202" s="1859"/>
      <c r="J202" s="109"/>
    </row>
    <row r="203" spans="1:14" s="54" customFormat="1" ht="17.45" customHeight="1">
      <c r="A203" s="2001"/>
      <c r="B203" s="2002"/>
      <c r="C203" s="1224" t="s">
        <v>155</v>
      </c>
      <c r="D203" s="1224" t="s">
        <v>155</v>
      </c>
      <c r="E203" s="1224" t="s">
        <v>155</v>
      </c>
      <c r="F203" s="1224" t="s">
        <v>155</v>
      </c>
      <c r="G203" s="1224" t="s">
        <v>155</v>
      </c>
      <c r="H203" s="1224" t="s">
        <v>155</v>
      </c>
      <c r="I203" s="1859"/>
      <c r="J203" s="109"/>
    </row>
    <row r="204" spans="1:14" s="52" customFormat="1" ht="17.45" customHeight="1">
      <c r="A204" s="285">
        <v>1</v>
      </c>
      <c r="B204" s="1225" t="s">
        <v>233</v>
      </c>
      <c r="C204" s="2003"/>
      <c r="D204" s="2003"/>
      <c r="E204" s="2003"/>
      <c r="F204" s="2003"/>
      <c r="G204" s="2003"/>
      <c r="H204" s="1071">
        <f>+H212+H221+H222+H223</f>
        <v>8446647</v>
      </c>
      <c r="I204" s="264"/>
      <c r="J204" s="278"/>
      <c r="K204" s="274"/>
      <c r="L204" s="274"/>
      <c r="M204" s="274"/>
      <c r="N204" s="274"/>
    </row>
    <row r="205" spans="1:14" s="52" customFormat="1" ht="6.75" customHeight="1">
      <c r="A205" s="285"/>
      <c r="B205" s="1225"/>
      <c r="C205" s="1138"/>
      <c r="D205" s="1138"/>
      <c r="E205" s="1138"/>
      <c r="F205" s="1138"/>
      <c r="G205" s="1138"/>
      <c r="H205" s="1138"/>
      <c r="I205" s="264"/>
      <c r="J205" s="278"/>
      <c r="K205" s="274"/>
      <c r="L205" s="274"/>
      <c r="M205" s="274"/>
      <c r="N205" s="274"/>
    </row>
    <row r="206" spans="1:14" s="52" customFormat="1" ht="20.100000000000001" customHeight="1">
      <c r="A206" s="285">
        <v>2</v>
      </c>
      <c r="B206" s="1228" t="s">
        <v>350</v>
      </c>
      <c r="C206" s="1239">
        <v>1653541</v>
      </c>
      <c r="D206" s="1239">
        <v>385990</v>
      </c>
      <c r="E206" s="1239">
        <v>6030572</v>
      </c>
      <c r="F206" s="1239">
        <v>83042</v>
      </c>
      <c r="G206" s="1239">
        <v>1888067</v>
      </c>
      <c r="H206" s="1239">
        <f t="shared" ref="H206:H212" si="33">SUM(C206:G206)</f>
        <v>10041212</v>
      </c>
      <c r="I206" s="286"/>
      <c r="J206" s="264"/>
    </row>
    <row r="207" spans="1:14" s="52" customFormat="1" ht="20.100000000000001" customHeight="1">
      <c r="A207" s="285">
        <v>3</v>
      </c>
      <c r="B207" s="1228" t="s">
        <v>436</v>
      </c>
      <c r="C207" s="1239">
        <v>-15485</v>
      </c>
      <c r="D207" s="1239">
        <v>-88</v>
      </c>
      <c r="E207" s="1239">
        <v>-118</v>
      </c>
      <c r="F207" s="1239"/>
      <c r="G207" s="1239">
        <v>-1887</v>
      </c>
      <c r="H207" s="1239">
        <f t="shared" si="33"/>
        <v>-17578</v>
      </c>
      <c r="I207" s="286"/>
      <c r="J207" s="264"/>
    </row>
    <row r="208" spans="1:14" s="52" customFormat="1" ht="20.100000000000001" customHeight="1">
      <c r="A208" s="285">
        <v>4</v>
      </c>
      <c r="B208" s="1228" t="s">
        <v>437</v>
      </c>
      <c r="C208" s="1239">
        <v>-318121</v>
      </c>
      <c r="D208" s="1239">
        <v>-530</v>
      </c>
      <c r="E208" s="1239">
        <v>-102277</v>
      </c>
      <c r="F208" s="1239"/>
      <c r="G208" s="1239">
        <v>-43764</v>
      </c>
      <c r="H208" s="1239">
        <f t="shared" si="33"/>
        <v>-464692</v>
      </c>
      <c r="I208" s="286"/>
      <c r="J208" s="264"/>
    </row>
    <row r="209" spans="1:10" s="52" customFormat="1" ht="20.100000000000001" customHeight="1">
      <c r="A209" s="285">
        <v>5</v>
      </c>
      <c r="B209" s="1228" t="s">
        <v>438</v>
      </c>
      <c r="C209" s="1239">
        <f>+'[13]Sheet 2 - General Insurance'!$C$130+'[13]Sheet 2 - General Insurance'!$C$156+'[13]Sheet 2 - General Insurance'!$C$157</f>
        <v>-807067</v>
      </c>
      <c r="D209" s="1239">
        <f>+'[13]Sheet 2 - General Insurance'!$D$130+'[13]Sheet 2 - General Insurance'!$D$156+'[13]Sheet 2 - General Insurance'!$D$157</f>
        <v>-114505</v>
      </c>
      <c r="E209" s="1239">
        <f>+'[13]Sheet 2 - General Insurance'!$E$130+'[13]Sheet 2 - General Insurance'!$E$156+'[13]Sheet 2 - General Insurance'!$E$157</f>
        <v>-87868</v>
      </c>
      <c r="F209" s="1239">
        <f>+'[13]Sheet 2 - General Insurance'!$F$130</f>
        <v>-13620</v>
      </c>
      <c r="G209" s="1239">
        <f>+'[13]Sheet 2 - General Insurance'!$G$130+'[13]Sheet 2 - General Insurance'!$G$156+'[13]Sheet 2 - General Insurance'!$G$157</f>
        <v>-329990</v>
      </c>
      <c r="H209" s="1239">
        <f t="shared" si="33"/>
        <v>-1353050</v>
      </c>
      <c r="I209" s="264"/>
      <c r="J209" s="264"/>
    </row>
    <row r="210" spans="1:10" s="52" customFormat="1" ht="20.100000000000001" customHeight="1">
      <c r="A210" s="285">
        <v>6</v>
      </c>
      <c r="B210" s="1228" t="s">
        <v>725</v>
      </c>
      <c r="C210" s="1239">
        <f>SUM(C206:C209)</f>
        <v>512868</v>
      </c>
      <c r="D210" s="1239">
        <f>SUM(D206:D209)</f>
        <v>270867</v>
      </c>
      <c r="E210" s="1239">
        <f>SUM(E206:E209)</f>
        <v>5840309</v>
      </c>
      <c r="F210" s="1239">
        <f>SUM(F206:F209)</f>
        <v>69422</v>
      </c>
      <c r="G210" s="1239">
        <f>SUM(G206:G209)</f>
        <v>1512426</v>
      </c>
      <c r="H210" s="1239">
        <f t="shared" si="33"/>
        <v>8205892</v>
      </c>
      <c r="I210" s="264"/>
      <c r="J210" s="264"/>
    </row>
    <row r="211" spans="1:10" s="52" customFormat="1" ht="20.100000000000001" customHeight="1">
      <c r="A211" s="285">
        <v>7</v>
      </c>
      <c r="B211" s="1228" t="s">
        <v>440</v>
      </c>
      <c r="C211" s="1239">
        <v>-69938</v>
      </c>
      <c r="D211" s="1239">
        <v>-3968</v>
      </c>
      <c r="E211" s="1239">
        <v>-227149</v>
      </c>
      <c r="F211" s="1239">
        <v>-14501</v>
      </c>
      <c r="G211" s="1239">
        <v>-107429</v>
      </c>
      <c r="H211" s="1239">
        <f t="shared" si="33"/>
        <v>-422985</v>
      </c>
      <c r="I211" s="264"/>
      <c r="J211" s="264"/>
    </row>
    <row r="212" spans="1:10" s="52" customFormat="1" ht="20.100000000000001" customHeight="1">
      <c r="A212" s="285">
        <v>8</v>
      </c>
      <c r="B212" s="1228" t="s">
        <v>726</v>
      </c>
      <c r="C212" s="1239">
        <f>SUM(C210:C211)</f>
        <v>442930</v>
      </c>
      <c r="D212" s="1239">
        <f>SUM(D210:D211)</f>
        <v>266899</v>
      </c>
      <c r="E212" s="1239">
        <f>SUM(E210:E211)</f>
        <v>5613160</v>
      </c>
      <c r="F212" s="1239">
        <f>SUM(F210:F211)</f>
        <v>54921</v>
      </c>
      <c r="G212" s="1239">
        <f>SUM(G210:G211)</f>
        <v>1404997</v>
      </c>
      <c r="H212" s="1239">
        <f t="shared" si="33"/>
        <v>7782907</v>
      </c>
      <c r="I212" s="264"/>
      <c r="J212" s="264"/>
    </row>
    <row r="213" spans="1:10" s="52" customFormat="1" ht="20.100000000000001" customHeight="1">
      <c r="A213" s="285"/>
      <c r="B213" s="1228"/>
      <c r="C213" s="1239"/>
      <c r="D213" s="1239"/>
      <c r="E213" s="1239"/>
      <c r="F213" s="1239"/>
      <c r="G213" s="1239"/>
      <c r="H213" s="1239">
        <f>SUM(C213:G213)</f>
        <v>0</v>
      </c>
      <c r="I213" s="264"/>
      <c r="J213" s="264"/>
    </row>
    <row r="214" spans="1:10" s="52" customFormat="1" ht="20.100000000000001" customHeight="1">
      <c r="A214" s="285"/>
      <c r="B214" s="1225" t="s">
        <v>442</v>
      </c>
      <c r="C214" s="1239"/>
      <c r="D214" s="1239"/>
      <c r="E214" s="1239"/>
      <c r="F214" s="1239"/>
      <c r="G214" s="1239"/>
      <c r="H214" s="1239">
        <f>SUM(C214:G214)</f>
        <v>0</v>
      </c>
      <c r="I214" s="264"/>
      <c r="J214" s="264"/>
    </row>
    <row r="215" spans="1:10" s="52" customFormat="1" ht="20.100000000000001" customHeight="1">
      <c r="A215" s="285">
        <v>9</v>
      </c>
      <c r="B215" s="1228" t="s">
        <v>443</v>
      </c>
      <c r="C215" s="1239">
        <v>-374062</v>
      </c>
      <c r="D215" s="1239">
        <v>-95435</v>
      </c>
      <c r="E215" s="1239">
        <v>-3246793</v>
      </c>
      <c r="F215" s="1239">
        <v>-38020</v>
      </c>
      <c r="G215" s="1239">
        <v>-721435</v>
      </c>
      <c r="H215" s="1239">
        <f>SUM(C215:G215)</f>
        <v>-4475745</v>
      </c>
      <c r="I215" s="264"/>
      <c r="J215" s="264"/>
    </row>
    <row r="216" spans="1:10" s="52" customFormat="1" ht="20.100000000000001" customHeight="1">
      <c r="A216" s="285">
        <v>10</v>
      </c>
      <c r="B216" s="1228" t="s">
        <v>444</v>
      </c>
      <c r="C216" s="1239">
        <v>62918</v>
      </c>
      <c r="D216" s="1239">
        <v>-9874</v>
      </c>
      <c r="E216" s="1239">
        <v>-507330</v>
      </c>
      <c r="F216" s="1239">
        <v>-10975</v>
      </c>
      <c r="G216" s="1239">
        <v>-124271</v>
      </c>
      <c r="H216" s="1239">
        <f>SUM(C216:G216)</f>
        <v>-589532</v>
      </c>
      <c r="I216" s="264"/>
      <c r="J216" s="264"/>
    </row>
    <row r="217" spans="1:10" s="52" customFormat="1" ht="20.100000000000001" customHeight="1">
      <c r="A217" s="285">
        <v>11</v>
      </c>
      <c r="B217" s="1228" t="s">
        <v>445</v>
      </c>
      <c r="C217" s="1239"/>
      <c r="D217" s="1239"/>
      <c r="E217" s="1239"/>
      <c r="F217" s="1239"/>
      <c r="G217" s="1239"/>
      <c r="H217" s="1239">
        <f>SUM(C217:G217)</f>
        <v>0</v>
      </c>
      <c r="I217" s="264"/>
      <c r="J217" s="264"/>
    </row>
    <row r="218" spans="1:10" s="52" customFormat="1" ht="20.100000000000001" customHeight="1">
      <c r="A218" s="287">
        <v>12</v>
      </c>
      <c r="B218" s="1230" t="s">
        <v>446</v>
      </c>
      <c r="C218" s="1240">
        <f t="shared" ref="C218:H218" si="34">SUM(C212:C217)</f>
        <v>131786</v>
      </c>
      <c r="D218" s="1240">
        <f t="shared" si="34"/>
        <v>161590</v>
      </c>
      <c r="E218" s="1240">
        <f t="shared" si="34"/>
        <v>1859037</v>
      </c>
      <c r="F218" s="1240">
        <f t="shared" si="34"/>
        <v>5926</v>
      </c>
      <c r="G218" s="1240">
        <f t="shared" si="34"/>
        <v>559291</v>
      </c>
      <c r="H218" s="1239">
        <f t="shared" si="34"/>
        <v>2717630</v>
      </c>
      <c r="I218" s="288"/>
      <c r="J218" s="264"/>
    </row>
    <row r="219" spans="1:10" s="52" customFormat="1" ht="20.100000000000001" customHeight="1">
      <c r="A219" s="285"/>
      <c r="B219" s="1232"/>
      <c r="C219" s="1229"/>
      <c r="D219" s="1229"/>
      <c r="E219" s="1229"/>
      <c r="F219" s="1229"/>
      <c r="G219" s="1229"/>
      <c r="H219" s="1239">
        <f>SUM(C219:G219)</f>
        <v>0</v>
      </c>
      <c r="I219" s="264"/>
      <c r="J219" s="264"/>
    </row>
    <row r="220" spans="1:10" s="52" customFormat="1" ht="20.100000000000001" customHeight="1">
      <c r="A220" s="285"/>
      <c r="B220" s="1233" t="s">
        <v>447</v>
      </c>
      <c r="C220" s="1229"/>
      <c r="D220" s="1229"/>
      <c r="E220" s="1229"/>
      <c r="F220" s="1229"/>
      <c r="G220" s="1229"/>
      <c r="H220" s="1239">
        <v>0</v>
      </c>
      <c r="I220" s="264"/>
      <c r="J220" s="264"/>
    </row>
    <row r="221" spans="1:10" s="52" customFormat="1" ht="20.100000000000001" customHeight="1">
      <c r="A221" s="285">
        <v>13</v>
      </c>
      <c r="B221" s="1228" t="s">
        <v>448</v>
      </c>
      <c r="C221" s="1236"/>
      <c r="D221" s="1236"/>
      <c r="E221" s="1236"/>
      <c r="F221" s="1236"/>
      <c r="G221" s="1236"/>
      <c r="H221" s="1239">
        <v>0</v>
      </c>
      <c r="I221" s="264"/>
      <c r="J221" s="264"/>
    </row>
    <row r="222" spans="1:10" s="52" customFormat="1" ht="20.100000000000001" customHeight="1">
      <c r="A222" s="285">
        <v>14</v>
      </c>
      <c r="B222" s="1225" t="s">
        <v>449</v>
      </c>
      <c r="C222" s="1236"/>
      <c r="D222" s="1236"/>
      <c r="E222" s="1236"/>
      <c r="F222" s="1236"/>
      <c r="G222" s="1236"/>
      <c r="H222" s="1239">
        <v>257802</v>
      </c>
      <c r="I222" s="264"/>
      <c r="J222" s="264"/>
    </row>
    <row r="223" spans="1:10" s="52" customFormat="1" ht="20.100000000000001" customHeight="1">
      <c r="A223" s="285">
        <v>15</v>
      </c>
      <c r="B223" s="1228" t="s">
        <v>379</v>
      </c>
      <c r="C223" s="1236"/>
      <c r="D223" s="1236"/>
      <c r="E223" s="1236"/>
      <c r="F223" s="1236"/>
      <c r="G223" s="1236"/>
      <c r="H223" s="1239">
        <v>405938</v>
      </c>
      <c r="I223" s="264"/>
      <c r="J223" s="264"/>
    </row>
    <row r="224" spans="1:10" s="52" customFormat="1" ht="20.100000000000001" customHeight="1">
      <c r="A224" s="285"/>
      <c r="B224" s="1225" t="s">
        <v>450</v>
      </c>
      <c r="C224" s="1229"/>
      <c r="D224" s="1229"/>
      <c r="E224" s="1229"/>
      <c r="F224" s="1229"/>
      <c r="G224" s="1229"/>
      <c r="H224" s="1239">
        <f>SUM(C224:G224)</f>
        <v>0</v>
      </c>
      <c r="I224" s="264"/>
      <c r="J224" s="264"/>
    </row>
    <row r="225" spans="1:14" s="52" customFormat="1" ht="27.75" customHeight="1">
      <c r="A225" s="285">
        <v>16</v>
      </c>
      <c r="B225" s="1235" t="s">
        <v>451</v>
      </c>
      <c r="C225" s="1229"/>
      <c r="D225" s="1229"/>
      <c r="E225" s="1229"/>
      <c r="F225" s="1229"/>
      <c r="G225" s="1229"/>
      <c r="H225" s="1239">
        <v>-2784416</v>
      </c>
      <c r="I225" s="264"/>
      <c r="J225" s="264"/>
    </row>
    <row r="226" spans="1:14" s="52" customFormat="1" ht="20.100000000000001" customHeight="1">
      <c r="A226" s="285">
        <v>17</v>
      </c>
      <c r="B226" s="1228" t="s">
        <v>452</v>
      </c>
      <c r="C226" s="1229"/>
      <c r="D226" s="1229"/>
      <c r="E226" s="1229"/>
      <c r="F226" s="1229"/>
      <c r="G226" s="1229"/>
      <c r="H226" s="1239">
        <v>0</v>
      </c>
      <c r="I226" s="264"/>
      <c r="J226" s="264"/>
    </row>
    <row r="227" spans="1:14" s="52" customFormat="1" ht="20.100000000000001" customHeight="1">
      <c r="A227" s="285">
        <v>18</v>
      </c>
      <c r="B227" s="1225" t="s">
        <v>453</v>
      </c>
      <c r="C227" s="1229">
        <f>SUM(C218:C226)</f>
        <v>131786</v>
      </c>
      <c r="D227" s="1229">
        <f>SUM(D218:D226)</f>
        <v>161590</v>
      </c>
      <c r="E227" s="1229">
        <f>SUM(E218:E226)</f>
        <v>1859037</v>
      </c>
      <c r="F227" s="1229">
        <f>SUM(F218:F226)</f>
        <v>5926</v>
      </c>
      <c r="G227" s="1229">
        <f>SUM(G218:G226)</f>
        <v>559291</v>
      </c>
      <c r="H227" s="1239">
        <f>SUM(H217:H226)</f>
        <v>596954</v>
      </c>
      <c r="I227" s="264"/>
      <c r="J227" s="264"/>
    </row>
    <row r="228" spans="1:14" s="52" customFormat="1" ht="20.100000000000001" customHeight="1">
      <c r="A228" s="285">
        <v>19</v>
      </c>
      <c r="B228" s="1228" t="s">
        <v>454</v>
      </c>
      <c r="C228" s="1229"/>
      <c r="D228" s="1229"/>
      <c r="E228" s="1229"/>
      <c r="F228" s="1229"/>
      <c r="G228" s="1229"/>
      <c r="H228" s="1239">
        <f>+'[13]Sheet 2 - General Insurance'!$H$150</f>
        <v>-22001</v>
      </c>
      <c r="I228" s="264"/>
      <c r="J228" s="264"/>
    </row>
    <row r="229" spans="1:14" s="52" customFormat="1" ht="20.100000000000001" customHeight="1">
      <c r="A229" s="285">
        <v>20</v>
      </c>
      <c r="B229" s="1237" t="s">
        <v>455</v>
      </c>
      <c r="C229" s="1229">
        <f t="shared" ref="C229:H229" si="35">SUM(C227:C228)</f>
        <v>131786</v>
      </c>
      <c r="D229" s="1229">
        <f t="shared" si="35"/>
        <v>161590</v>
      </c>
      <c r="E229" s="1229">
        <f t="shared" si="35"/>
        <v>1859037</v>
      </c>
      <c r="F229" s="1229">
        <f t="shared" si="35"/>
        <v>5926</v>
      </c>
      <c r="G229" s="1229">
        <f t="shared" si="35"/>
        <v>559291</v>
      </c>
      <c r="H229" s="1239">
        <f t="shared" si="35"/>
        <v>574953</v>
      </c>
      <c r="I229" s="264"/>
      <c r="J229" s="264"/>
    </row>
    <row r="230" spans="1:14" s="52" customFormat="1" ht="20.100000000000001" customHeight="1">
      <c r="A230" s="285">
        <v>21</v>
      </c>
      <c r="B230" s="1237" t="s">
        <v>456</v>
      </c>
      <c r="C230" s="1229"/>
      <c r="D230" s="1229"/>
      <c r="E230" s="1229"/>
      <c r="F230" s="1229"/>
      <c r="G230" s="1229"/>
      <c r="H230" s="1239">
        <f>+'[13]Sheet 2 - General Insurance'!$H$152</f>
        <v>-141727</v>
      </c>
      <c r="I230" s="264"/>
      <c r="J230" s="264"/>
    </row>
    <row r="231" spans="1:14" s="52" customFormat="1" ht="20.100000000000001" customHeight="1">
      <c r="A231" s="285">
        <v>22</v>
      </c>
      <c r="B231" s="1237" t="s">
        <v>457</v>
      </c>
      <c r="C231" s="1229">
        <f t="shared" ref="C231:H231" si="36">SUM(C229:C230)</f>
        <v>131786</v>
      </c>
      <c r="D231" s="1229">
        <f t="shared" si="36"/>
        <v>161590</v>
      </c>
      <c r="E231" s="1229">
        <f t="shared" si="36"/>
        <v>1859037</v>
      </c>
      <c r="F231" s="1229">
        <f t="shared" si="36"/>
        <v>5926</v>
      </c>
      <c r="G231" s="1229">
        <f t="shared" si="36"/>
        <v>559291</v>
      </c>
      <c r="H231" s="1239">
        <f t="shared" si="36"/>
        <v>433226</v>
      </c>
      <c r="I231" s="284"/>
      <c r="J231" s="264"/>
    </row>
    <row r="232" spans="1:14" s="52" customFormat="1" ht="17.45" customHeight="1">
      <c r="A232" s="285"/>
      <c r="B232" s="290"/>
      <c r="C232" s="289"/>
      <c r="D232" s="289"/>
      <c r="E232" s="289"/>
      <c r="F232" s="289"/>
      <c r="G232" s="289"/>
      <c r="H232" s="289"/>
      <c r="I232" s="284"/>
      <c r="J232" s="264"/>
    </row>
    <row r="233" spans="1:14" s="52" customFormat="1" ht="17.45" customHeight="1">
      <c r="A233" s="285"/>
      <c r="B233" s="290"/>
      <c r="C233" s="289"/>
      <c r="D233" s="289"/>
      <c r="E233" s="289"/>
      <c r="F233" s="289"/>
      <c r="G233" s="289"/>
      <c r="H233" s="289"/>
      <c r="I233" s="284"/>
      <c r="J233" s="264"/>
    </row>
    <row r="234" spans="1:14" s="54" customFormat="1" ht="17.45" customHeight="1">
      <c r="A234" s="2001">
        <v>7</v>
      </c>
      <c r="B234" s="2002" t="s">
        <v>114</v>
      </c>
      <c r="C234" s="1940">
        <v>2012</v>
      </c>
      <c r="D234" s="1940"/>
      <c r="E234" s="1940"/>
      <c r="F234" s="1940"/>
      <c r="G234" s="1940"/>
      <c r="H234" s="1940"/>
      <c r="I234" s="109"/>
      <c r="J234" s="109"/>
    </row>
    <row r="235" spans="1:14" s="54" customFormat="1" ht="17.45" customHeight="1">
      <c r="A235" s="2001"/>
      <c r="B235" s="2002"/>
      <c r="C235" s="1163" t="s">
        <v>428</v>
      </c>
      <c r="D235" s="1163" t="s">
        <v>429</v>
      </c>
      <c r="E235" s="1163" t="s">
        <v>430</v>
      </c>
      <c r="F235" s="1163" t="s">
        <v>720</v>
      </c>
      <c r="G235" s="1163" t="s">
        <v>721</v>
      </c>
      <c r="H235" s="1163" t="s">
        <v>133</v>
      </c>
      <c r="I235" s="2004"/>
      <c r="J235" s="109"/>
    </row>
    <row r="236" spans="1:14" s="54" customFormat="1" ht="17.45" customHeight="1">
      <c r="A236" s="2001"/>
      <c r="B236" s="2002"/>
      <c r="C236" s="1224" t="s">
        <v>155</v>
      </c>
      <c r="D236" s="1224" t="s">
        <v>155</v>
      </c>
      <c r="E236" s="1224" t="s">
        <v>155</v>
      </c>
      <c r="F236" s="1224" t="s">
        <v>155</v>
      </c>
      <c r="G236" s="1224" t="s">
        <v>155</v>
      </c>
      <c r="H236" s="1224" t="s">
        <v>155</v>
      </c>
      <c r="I236" s="2004"/>
      <c r="J236" s="109"/>
    </row>
    <row r="237" spans="1:14" s="52" customFormat="1" ht="17.45" customHeight="1">
      <c r="A237" s="285">
        <v>1</v>
      </c>
      <c r="B237" s="1225" t="s">
        <v>233</v>
      </c>
      <c r="C237" s="2003"/>
      <c r="D237" s="2003"/>
      <c r="E237" s="2003"/>
      <c r="F237" s="2003"/>
      <c r="G237" s="2003"/>
      <c r="H237" s="1071">
        <f>+H245+H254+H255+H256</f>
        <v>669451.0734476574</v>
      </c>
      <c r="I237" s="264"/>
      <c r="J237" s="278"/>
      <c r="K237" s="274"/>
      <c r="L237" s="274"/>
      <c r="M237" s="274"/>
      <c r="N237" s="274"/>
    </row>
    <row r="238" spans="1:14" s="52" customFormat="1" ht="6" customHeight="1">
      <c r="A238" s="285"/>
      <c r="B238" s="1225"/>
      <c r="C238" s="1138"/>
      <c r="D238" s="1138"/>
      <c r="E238" s="1138"/>
      <c r="F238" s="1138"/>
      <c r="G238" s="1138"/>
      <c r="H238" s="1138"/>
      <c r="I238" s="264"/>
      <c r="J238" s="278"/>
      <c r="K238" s="274"/>
      <c r="L238" s="274"/>
      <c r="M238" s="274"/>
      <c r="N238" s="274"/>
    </row>
    <row r="239" spans="1:14" s="52" customFormat="1" ht="20.100000000000001" customHeight="1">
      <c r="A239" s="285">
        <v>2</v>
      </c>
      <c r="B239" s="1228" t="s">
        <v>350</v>
      </c>
      <c r="C239" s="1244">
        <v>264888.01115000027</v>
      </c>
      <c r="D239" s="1244">
        <v>9493.4826899999971</v>
      </c>
      <c r="E239" s="1244">
        <v>850891.92295000353</v>
      </c>
      <c r="F239" s="1244">
        <v>4630.7926000000016</v>
      </c>
      <c r="G239" s="1244">
        <v>96140.731419999996</v>
      </c>
      <c r="H239" s="1245">
        <f>SUM(C239:G239)</f>
        <v>1226044.940810004</v>
      </c>
      <c r="I239" s="286"/>
      <c r="J239" s="264"/>
    </row>
    <row r="240" spans="1:14" s="52" customFormat="1" ht="20.100000000000001" customHeight="1">
      <c r="A240" s="285">
        <v>3</v>
      </c>
      <c r="B240" s="1228" t="s">
        <v>436</v>
      </c>
      <c r="C240" s="1244">
        <v>-31660.612987267199</v>
      </c>
      <c r="D240" s="1244">
        <v>0</v>
      </c>
      <c r="E240" s="1244">
        <v>0</v>
      </c>
      <c r="F240" s="1244">
        <v>-1151.35132949335</v>
      </c>
      <c r="G240" s="1244">
        <v>-4245.6937939660002</v>
      </c>
      <c r="H240" s="1245">
        <f>SUM(C240:G240)</f>
        <v>-37057.658110726545</v>
      </c>
      <c r="I240" s="286"/>
      <c r="J240" s="264"/>
    </row>
    <row r="241" spans="1:10" s="52" customFormat="1" ht="20.100000000000001" customHeight="1">
      <c r="A241" s="285">
        <v>4</v>
      </c>
      <c r="B241" s="1228" t="s">
        <v>437</v>
      </c>
      <c r="C241" s="1244">
        <v>-22672.940975000001</v>
      </c>
      <c r="D241" s="1244">
        <v>0</v>
      </c>
      <c r="E241" s="1244">
        <v>-14446.436762400101</v>
      </c>
      <c r="F241" s="1244">
        <v>-482.62752999999998</v>
      </c>
      <c r="G241" s="1244">
        <v>-2264.6940599999998</v>
      </c>
      <c r="H241" s="1245">
        <f>SUM(C241:G241)</f>
        <v>-39866.6993274001</v>
      </c>
      <c r="I241" s="286"/>
      <c r="J241" s="264"/>
    </row>
    <row r="242" spans="1:10" s="52" customFormat="1" ht="20.100000000000001" customHeight="1">
      <c r="A242" s="285">
        <v>5</v>
      </c>
      <c r="B242" s="1228" t="s">
        <v>438</v>
      </c>
      <c r="C242" s="1244">
        <v>-164462.350752061</v>
      </c>
      <c r="D242" s="1244">
        <v>-7630.0935519967998</v>
      </c>
      <c r="E242" s="1244">
        <v>-9449.6262563711898</v>
      </c>
      <c r="F242" s="1244">
        <v>-2611.3111503653799</v>
      </c>
      <c r="G242" s="1244">
        <v>-71799.099139824495</v>
      </c>
      <c r="H242" s="1245">
        <f>SUM(C242:G242)</f>
        <v>-255952.48085061886</v>
      </c>
      <c r="I242" s="264"/>
      <c r="J242" s="264"/>
    </row>
    <row r="243" spans="1:10" s="52" customFormat="1" ht="20.100000000000001" customHeight="1">
      <c r="A243" s="285">
        <v>6</v>
      </c>
      <c r="B243" s="1228" t="s">
        <v>725</v>
      </c>
      <c r="C243" s="1245">
        <f>SUM(C239:C242)</f>
        <v>46092.10643567206</v>
      </c>
      <c r="D243" s="1245">
        <f>SUM(D239:D242)</f>
        <v>1863.3891380031973</v>
      </c>
      <c r="E243" s="1245">
        <f>SUM(E239:E242)</f>
        <v>826995.85993123229</v>
      </c>
      <c r="F243" s="1245">
        <f>SUM(F239:F242)</f>
        <v>385.50259014127187</v>
      </c>
      <c r="G243" s="1245">
        <f>SUM(G239:G242)</f>
        <v>17831.244426209509</v>
      </c>
      <c r="H243" s="1245">
        <f>SUM(C243:G243)</f>
        <v>893168.10252125829</v>
      </c>
      <c r="I243" s="264"/>
      <c r="J243" s="264"/>
    </row>
    <row r="244" spans="1:10" s="52" customFormat="1" ht="20.100000000000001" customHeight="1">
      <c r="A244" s="285">
        <v>7</v>
      </c>
      <c r="B244" s="1228" t="s">
        <v>440</v>
      </c>
      <c r="C244" s="1244">
        <v>-10621.233511377961</v>
      </c>
      <c r="D244" s="1244">
        <v>-350.28544511712585</v>
      </c>
      <c r="E244" s="1244">
        <v>-309353.85814756626</v>
      </c>
      <c r="F244" s="1244">
        <v>0</v>
      </c>
      <c r="G244" s="1244">
        <v>-1601.9186341870156</v>
      </c>
      <c r="H244" s="1245">
        <f t="shared" ref="H244:H250" si="37">SUM(C244:G244)</f>
        <v>-321927.29573824839</v>
      </c>
      <c r="I244" s="264"/>
      <c r="J244" s="264"/>
    </row>
    <row r="245" spans="1:10" s="52" customFormat="1" ht="20.100000000000001" customHeight="1">
      <c r="A245" s="285">
        <v>8</v>
      </c>
      <c r="B245" s="1228" t="s">
        <v>726</v>
      </c>
      <c r="C245" s="1245">
        <f>SUM(C243:C244)</f>
        <v>35470.872924294097</v>
      </c>
      <c r="D245" s="1245">
        <f>SUM(D243:D244)</f>
        <v>1513.1036928860715</v>
      </c>
      <c r="E245" s="1245">
        <f>SUM(E243:E244)</f>
        <v>517642.00178366603</v>
      </c>
      <c r="F245" s="1245">
        <f>SUM(F243:F244)</f>
        <v>385.50259014127187</v>
      </c>
      <c r="G245" s="1245">
        <f>SUM(G243:G244)</f>
        <v>16229.325792022493</v>
      </c>
      <c r="H245" s="1245">
        <f>SUM(C245:G245)</f>
        <v>571240.80678301002</v>
      </c>
      <c r="I245" s="264"/>
      <c r="J245" s="264"/>
    </row>
    <row r="246" spans="1:10" s="52" customFormat="1" ht="20.100000000000001" customHeight="1">
      <c r="A246" s="285"/>
      <c r="B246" s="1228"/>
      <c r="C246" s="1229"/>
      <c r="D246" s="1229"/>
      <c r="E246" s="1229"/>
      <c r="F246" s="1229"/>
      <c r="G246" s="1229"/>
      <c r="H246" s="1229">
        <f t="shared" si="37"/>
        <v>0</v>
      </c>
      <c r="I246" s="264"/>
      <c r="J246" s="264"/>
    </row>
    <row r="247" spans="1:10" s="52" customFormat="1" ht="20.100000000000001" customHeight="1">
      <c r="A247" s="285"/>
      <c r="B247" s="1225" t="s">
        <v>442</v>
      </c>
      <c r="C247" s="1229"/>
      <c r="D247" s="1229"/>
      <c r="E247" s="1229"/>
      <c r="F247" s="1229"/>
      <c r="G247" s="1229"/>
      <c r="H247" s="1229">
        <f t="shared" si="37"/>
        <v>0</v>
      </c>
      <c r="I247" s="264"/>
      <c r="J247" s="264"/>
    </row>
    <row r="248" spans="1:10" s="52" customFormat="1" ht="20.100000000000001" customHeight="1">
      <c r="A248" s="285">
        <v>9</v>
      </c>
      <c r="B248" s="1228" t="s">
        <v>443</v>
      </c>
      <c r="C248" s="1244">
        <v>-4198.0330149453894</v>
      </c>
      <c r="D248" s="1244">
        <v>-1576.9208974210201</v>
      </c>
      <c r="E248" s="1244">
        <v>-5835.90788037121</v>
      </c>
      <c r="F248" s="1244">
        <v>0</v>
      </c>
      <c r="G248" s="1244">
        <v>-407348.55569041404</v>
      </c>
      <c r="H248" s="1245">
        <f t="shared" si="37"/>
        <v>-418959.41748315166</v>
      </c>
      <c r="I248" s="264"/>
      <c r="J248" s="264"/>
    </row>
    <row r="249" spans="1:10" s="52" customFormat="1" ht="20.100000000000001" customHeight="1">
      <c r="A249" s="285">
        <v>10</v>
      </c>
      <c r="B249" s="1228" t="s">
        <v>444</v>
      </c>
      <c r="C249" s="1244">
        <v>7662.5179907884803</v>
      </c>
      <c r="D249" s="1244">
        <v>1474.00413042829</v>
      </c>
      <c r="E249" s="1244">
        <v>-44527.101357499894</v>
      </c>
      <c r="F249" s="1244">
        <v>0</v>
      </c>
      <c r="G249" s="1244">
        <v>19514.2678540136</v>
      </c>
      <c r="H249" s="1245">
        <f t="shared" si="37"/>
        <v>-15876.311382269527</v>
      </c>
      <c r="I249" s="264"/>
      <c r="J249" s="264"/>
    </row>
    <row r="250" spans="1:10" s="52" customFormat="1" ht="20.100000000000001" customHeight="1">
      <c r="A250" s="285">
        <v>11</v>
      </c>
      <c r="B250" s="1228" t="s">
        <v>445</v>
      </c>
      <c r="C250" s="1245">
        <v>0</v>
      </c>
      <c r="D250" s="1245">
        <v>0</v>
      </c>
      <c r="E250" s="1245">
        <v>0</v>
      </c>
      <c r="F250" s="1245">
        <v>0</v>
      </c>
      <c r="G250" s="1245">
        <v>0</v>
      </c>
      <c r="H250" s="1245">
        <f t="shared" si="37"/>
        <v>0</v>
      </c>
      <c r="I250" s="264"/>
      <c r="J250" s="264"/>
    </row>
    <row r="251" spans="1:10" s="52" customFormat="1" ht="20.100000000000001" customHeight="1">
      <c r="A251" s="287">
        <v>12</v>
      </c>
      <c r="B251" s="1230" t="s">
        <v>446</v>
      </c>
      <c r="C251" s="1246">
        <f>SUM(C245:C250)</f>
        <v>38935.357900137191</v>
      </c>
      <c r="D251" s="1246">
        <f>SUM(D245:D250)</f>
        <v>1410.1869258933414</v>
      </c>
      <c r="E251" s="1246">
        <f>SUM(E245:E250)</f>
        <v>467278.99254579493</v>
      </c>
      <c r="F251" s="1246">
        <f>SUM(F245:F250)</f>
        <v>385.50259014127187</v>
      </c>
      <c r="G251" s="1246">
        <f>SUM(G245:G250)</f>
        <v>-371604.96204437793</v>
      </c>
      <c r="H251" s="1245">
        <f>SUM(C251:G251)</f>
        <v>136405.07791758882</v>
      </c>
      <c r="I251" s="288"/>
      <c r="J251" s="264"/>
    </row>
    <row r="252" spans="1:10" s="52" customFormat="1" ht="20.100000000000001" customHeight="1">
      <c r="A252" s="285"/>
      <c r="B252" s="1232"/>
      <c r="C252" s="1229"/>
      <c r="D252" s="1229"/>
      <c r="E252" s="1229"/>
      <c r="F252" s="1229"/>
      <c r="G252" s="1229"/>
      <c r="H252" s="1229">
        <f t="shared" ref="H252:H264" si="38">SUM(C252:G252)</f>
        <v>0</v>
      </c>
      <c r="I252" s="264"/>
      <c r="J252" s="264"/>
    </row>
    <row r="253" spans="1:10" s="52" customFormat="1" ht="20.100000000000001" customHeight="1">
      <c r="A253" s="285"/>
      <c r="B253" s="1233" t="s">
        <v>447</v>
      </c>
      <c r="C253" s="1229"/>
      <c r="D253" s="1229"/>
      <c r="E253" s="1229"/>
      <c r="F253" s="1229"/>
      <c r="G253" s="1229"/>
      <c r="H253" s="1229">
        <f t="shared" si="38"/>
        <v>0</v>
      </c>
      <c r="I253" s="264"/>
      <c r="J253" s="264"/>
    </row>
    <row r="254" spans="1:10" s="52" customFormat="1" ht="20.100000000000001" customHeight="1">
      <c r="A254" s="285">
        <v>13</v>
      </c>
      <c r="B254" s="1228" t="s">
        <v>448</v>
      </c>
      <c r="C254" s="1244">
        <v>15.200290000000001</v>
      </c>
      <c r="D254" s="1244">
        <v>91.900390000000002</v>
      </c>
      <c r="E254" s="1244">
        <v>7368.6677900000004</v>
      </c>
      <c r="F254" s="1244">
        <v>2.4</v>
      </c>
      <c r="G254" s="1244">
        <v>23.473759999999999</v>
      </c>
      <c r="H254" s="1245">
        <f t="shared" si="38"/>
        <v>7501.6422299999995</v>
      </c>
      <c r="I254" s="264"/>
      <c r="J254" s="264"/>
    </row>
    <row r="255" spans="1:10" s="52" customFormat="1" ht="20.100000000000001" customHeight="1">
      <c r="A255" s="285">
        <v>14</v>
      </c>
      <c r="B255" s="1225" t="s">
        <v>449</v>
      </c>
      <c r="C255" s="1244">
        <v>18683.48604265193</v>
      </c>
      <c r="D255" s="1244">
        <v>669.60883040618728</v>
      </c>
      <c r="E255" s="1244">
        <v>60016.409565773771</v>
      </c>
      <c r="F255" s="1244">
        <v>326.62614111108974</v>
      </c>
      <c r="G255" s="1244">
        <v>6781.1450047044464</v>
      </c>
      <c r="H255" s="1245">
        <f t="shared" si="38"/>
        <v>86477.275584647432</v>
      </c>
      <c r="I255" s="264"/>
      <c r="J255" s="264"/>
    </row>
    <row r="256" spans="1:10" s="52" customFormat="1" ht="20.100000000000001" customHeight="1">
      <c r="A256" s="285">
        <v>15</v>
      </c>
      <c r="B256" s="1228" t="s">
        <v>379</v>
      </c>
      <c r="C256" s="1244">
        <v>914.1863760865449</v>
      </c>
      <c r="D256" s="1244">
        <v>32.764082070504998</v>
      </c>
      <c r="E256" s="1244">
        <v>2936.6138546847378</v>
      </c>
      <c r="F256" s="1244">
        <v>15.981876593898043</v>
      </c>
      <c r="G256" s="1244">
        <v>331.80266056431395</v>
      </c>
      <c r="H256" s="1245">
        <f t="shared" si="38"/>
        <v>4231.3488499999994</v>
      </c>
      <c r="I256" s="264"/>
      <c r="J256" s="264"/>
    </row>
    <row r="257" spans="1:14" s="52" customFormat="1" ht="20.100000000000001" customHeight="1">
      <c r="A257" s="285"/>
      <c r="B257" s="1225" t="s">
        <v>450</v>
      </c>
      <c r="C257" s="1229"/>
      <c r="D257" s="1229"/>
      <c r="E257" s="1229"/>
      <c r="F257" s="1229"/>
      <c r="G257" s="1229"/>
      <c r="H257" s="1229">
        <f t="shared" si="38"/>
        <v>0</v>
      </c>
      <c r="I257" s="264"/>
      <c r="J257" s="264"/>
    </row>
    <row r="258" spans="1:14" s="52" customFormat="1" ht="27.75" customHeight="1">
      <c r="A258" s="285">
        <v>16</v>
      </c>
      <c r="B258" s="1235" t="s">
        <v>451</v>
      </c>
      <c r="C258" s="1244">
        <v>-49303.966087558802</v>
      </c>
      <c r="D258" s="1244">
        <v>-5686.6986646657397</v>
      </c>
      <c r="E258" s="1244">
        <v>-144856.90812491599</v>
      </c>
      <c r="F258" s="1244">
        <v>-390.43697782107699</v>
      </c>
      <c r="G258" s="1244">
        <v>-8105.9334467133494</v>
      </c>
      <c r="H258" s="1245">
        <f t="shared" si="38"/>
        <v>-208343.94330167497</v>
      </c>
      <c r="I258" s="264"/>
      <c r="J258" s="264"/>
    </row>
    <row r="259" spans="1:14" s="52" customFormat="1" ht="20.100000000000001" customHeight="1">
      <c r="A259" s="285">
        <v>17</v>
      </c>
      <c r="B259" s="1228" t="s">
        <v>452</v>
      </c>
      <c r="C259" s="1229"/>
      <c r="D259" s="1229"/>
      <c r="E259" s="1229"/>
      <c r="F259" s="1229"/>
      <c r="G259" s="1229"/>
      <c r="H259" s="1229">
        <f t="shared" si="38"/>
        <v>0</v>
      </c>
      <c r="I259" s="264"/>
      <c r="J259" s="264"/>
    </row>
    <row r="260" spans="1:14" s="52" customFormat="1" ht="20.100000000000001" customHeight="1">
      <c r="A260" s="285">
        <v>18</v>
      </c>
      <c r="B260" s="1225" t="s">
        <v>453</v>
      </c>
      <c r="C260" s="1245">
        <f>SUM(C251:C259)</f>
        <v>9244.2645213168653</v>
      </c>
      <c r="D260" s="1245">
        <f>SUM(D251:D259)</f>
        <v>-3482.2384362957059</v>
      </c>
      <c r="E260" s="1245">
        <f>SUM(E251:E259)</f>
        <v>392743.77563133743</v>
      </c>
      <c r="F260" s="1245">
        <f>SUM(F251:F259)</f>
        <v>340.07363002518264</v>
      </c>
      <c r="G260" s="1245">
        <f>SUM(G251:G259)</f>
        <v>-372574.47406582255</v>
      </c>
      <c r="H260" s="1245">
        <f t="shared" si="38"/>
        <v>26271.401280561229</v>
      </c>
      <c r="I260" s="264"/>
      <c r="J260" s="264"/>
    </row>
    <row r="261" spans="1:14" s="52" customFormat="1" ht="20.100000000000001" customHeight="1">
      <c r="A261" s="285">
        <v>19</v>
      </c>
      <c r="B261" s="1228" t="s">
        <v>454</v>
      </c>
      <c r="C261" s="1229"/>
      <c r="D261" s="1229"/>
      <c r="E261" s="1229"/>
      <c r="F261" s="1229"/>
      <c r="G261" s="1229"/>
      <c r="H261" s="1229">
        <f t="shared" si="38"/>
        <v>0</v>
      </c>
      <c r="I261" s="264"/>
      <c r="J261" s="264"/>
    </row>
    <row r="262" spans="1:14" s="52" customFormat="1" ht="20.100000000000001" customHeight="1">
      <c r="A262" s="285">
        <v>20</v>
      </c>
      <c r="B262" s="1237" t="s">
        <v>455</v>
      </c>
      <c r="C262" s="1245">
        <f>SUM(C260:C261)</f>
        <v>9244.2645213168653</v>
      </c>
      <c r="D262" s="1245">
        <f>SUM(D260:D261)</f>
        <v>-3482.2384362957059</v>
      </c>
      <c r="E262" s="1245">
        <f>SUM(E260:E261)</f>
        <v>392743.77563133743</v>
      </c>
      <c r="F262" s="1245">
        <f>SUM(F260:F261)</f>
        <v>340.07363002518264</v>
      </c>
      <c r="G262" s="1245">
        <f>SUM(G260:G261)</f>
        <v>-372574.47406582255</v>
      </c>
      <c r="H262" s="1245">
        <f t="shared" si="38"/>
        <v>26271.401280561229</v>
      </c>
      <c r="I262" s="264"/>
      <c r="J262" s="264"/>
    </row>
    <row r="263" spans="1:14" s="52" customFormat="1" ht="20.100000000000001" customHeight="1">
      <c r="A263" s="285">
        <v>21</v>
      </c>
      <c r="B263" s="1237" t="s">
        <v>456</v>
      </c>
      <c r="C263" s="1229"/>
      <c r="D263" s="1229"/>
      <c r="E263" s="1229"/>
      <c r="F263" s="1229"/>
      <c r="G263" s="1229"/>
      <c r="H263" s="1229">
        <f t="shared" si="38"/>
        <v>0</v>
      </c>
      <c r="I263" s="264"/>
      <c r="J263" s="264"/>
    </row>
    <row r="264" spans="1:14" s="52" customFormat="1" ht="20.100000000000001" customHeight="1">
      <c r="A264" s="285">
        <v>22</v>
      </c>
      <c r="B264" s="1237" t="s">
        <v>457</v>
      </c>
      <c r="C264" s="1245">
        <f>SUM(C262:C263)</f>
        <v>9244.2645213168653</v>
      </c>
      <c r="D264" s="1245">
        <f>SUM(D262:D263)</f>
        <v>-3482.2384362957059</v>
      </c>
      <c r="E264" s="1245">
        <f>SUM(E262:E263)</f>
        <v>392743.77563133743</v>
      </c>
      <c r="F264" s="1245">
        <f>SUM(F262:F263)</f>
        <v>340.07363002518264</v>
      </c>
      <c r="G264" s="1245">
        <f>SUM(G262:G263)</f>
        <v>-372574.47406582255</v>
      </c>
      <c r="H264" s="1245">
        <f t="shared" si="38"/>
        <v>26271.401280561229</v>
      </c>
      <c r="I264" s="284"/>
      <c r="J264" s="264"/>
    </row>
    <row r="265" spans="1:14">
      <c r="C265" s="292"/>
      <c r="D265" s="292"/>
      <c r="E265" s="292"/>
      <c r="F265" s="292"/>
      <c r="G265" s="292"/>
      <c r="H265" s="292"/>
    </row>
    <row r="266" spans="1:14">
      <c r="C266" s="292"/>
      <c r="D266" s="292"/>
      <c r="E266" s="292"/>
      <c r="F266" s="292"/>
      <c r="G266" s="292"/>
      <c r="H266" s="292"/>
    </row>
    <row r="267" spans="1:14" s="54" customFormat="1" ht="17.45" customHeight="1">
      <c r="A267" s="2001">
        <v>8</v>
      </c>
      <c r="B267" s="2002" t="s">
        <v>144</v>
      </c>
      <c r="C267" s="1940">
        <v>2012</v>
      </c>
      <c r="D267" s="1940"/>
      <c r="E267" s="1940"/>
      <c r="F267" s="1940"/>
      <c r="G267" s="1940"/>
      <c r="H267" s="1940"/>
      <c r="I267" s="109"/>
      <c r="J267" s="109"/>
    </row>
    <row r="268" spans="1:14" s="54" customFormat="1" ht="17.45" customHeight="1">
      <c r="A268" s="2001"/>
      <c r="B268" s="2002"/>
      <c r="C268" s="1163" t="s">
        <v>428</v>
      </c>
      <c r="D268" s="1163" t="s">
        <v>429</v>
      </c>
      <c r="E268" s="1163" t="s">
        <v>430</v>
      </c>
      <c r="F268" s="1163" t="s">
        <v>720</v>
      </c>
      <c r="G268" s="1163" t="s">
        <v>721</v>
      </c>
      <c r="H268" s="1163" t="s">
        <v>133</v>
      </c>
      <c r="I268" s="1859"/>
      <c r="J268" s="109"/>
    </row>
    <row r="269" spans="1:14" s="54" customFormat="1" ht="17.45" customHeight="1">
      <c r="A269" s="2001"/>
      <c r="B269" s="2002"/>
      <c r="C269" s="1224" t="s">
        <v>155</v>
      </c>
      <c r="D269" s="1224" t="s">
        <v>155</v>
      </c>
      <c r="E269" s="1224" t="s">
        <v>155</v>
      </c>
      <c r="F269" s="1224" t="s">
        <v>155</v>
      </c>
      <c r="G269" s="1224" t="s">
        <v>155</v>
      </c>
      <c r="H269" s="1224" t="s">
        <v>155</v>
      </c>
      <c r="I269" s="1859"/>
      <c r="J269" s="109"/>
    </row>
    <row r="270" spans="1:14" s="52" customFormat="1" ht="17.45" customHeight="1">
      <c r="A270" s="285">
        <v>1</v>
      </c>
      <c r="B270" s="1225" t="s">
        <v>233</v>
      </c>
      <c r="C270" s="2003"/>
      <c r="D270" s="2003"/>
      <c r="E270" s="2003"/>
      <c r="F270" s="2003"/>
      <c r="G270" s="2003"/>
      <c r="H270" s="1071">
        <f>+H278+H287+H288+H289</f>
        <v>805327.55298612127</v>
      </c>
      <c r="I270" s="264"/>
      <c r="J270" s="278"/>
      <c r="K270" s="274"/>
      <c r="L270" s="274"/>
      <c r="M270" s="274"/>
      <c r="N270" s="274"/>
    </row>
    <row r="271" spans="1:14" s="52" customFormat="1" ht="6" customHeight="1">
      <c r="A271" s="285"/>
      <c r="B271" s="1225"/>
      <c r="C271" s="1138"/>
      <c r="D271" s="1138"/>
      <c r="E271" s="1138"/>
      <c r="F271" s="1138"/>
      <c r="G271" s="1138"/>
      <c r="H271" s="1138"/>
      <c r="I271" s="264"/>
      <c r="J271" s="278"/>
      <c r="K271" s="274"/>
      <c r="L271" s="274"/>
      <c r="M271" s="274"/>
      <c r="N271" s="274"/>
    </row>
    <row r="272" spans="1:14" s="52" customFormat="1" ht="20.100000000000001" customHeight="1">
      <c r="A272" s="285">
        <v>2</v>
      </c>
      <c r="B272" s="1228" t="s">
        <v>350</v>
      </c>
      <c r="C272" s="1245">
        <v>58535.475069999993</v>
      </c>
      <c r="D272" s="1245">
        <v>18335.926099999997</v>
      </c>
      <c r="E272" s="1245">
        <v>720114.45716999995</v>
      </c>
      <c r="F272" s="1245">
        <v>0</v>
      </c>
      <c r="G272" s="1245">
        <v>141128.88733000003</v>
      </c>
      <c r="H272" s="1245">
        <f>SUM(C272:G272)</f>
        <v>938114.74566999997</v>
      </c>
      <c r="I272" s="286"/>
      <c r="J272" s="264"/>
    </row>
    <row r="273" spans="1:10" s="52" customFormat="1" ht="20.100000000000001" customHeight="1">
      <c r="A273" s="285">
        <v>3</v>
      </c>
      <c r="B273" s="1228" t="s">
        <v>436</v>
      </c>
      <c r="C273" s="1245">
        <v>0</v>
      </c>
      <c r="D273" s="1245">
        <v>0</v>
      </c>
      <c r="E273" s="1245">
        <v>0</v>
      </c>
      <c r="F273" s="1245">
        <v>0</v>
      </c>
      <c r="G273" s="1245">
        <v>0</v>
      </c>
      <c r="H273" s="1245">
        <f>SUM(C273:G273)</f>
        <v>0</v>
      </c>
      <c r="I273" s="286"/>
      <c r="J273" s="264"/>
    </row>
    <row r="274" spans="1:10" s="52" customFormat="1" ht="20.100000000000001" customHeight="1">
      <c r="A274" s="285">
        <v>4</v>
      </c>
      <c r="B274" s="1228" t="s">
        <v>437</v>
      </c>
      <c r="C274" s="1245">
        <v>-7454.15164</v>
      </c>
      <c r="D274" s="1245">
        <v>-71.406000000000006</v>
      </c>
      <c r="E274" s="1245">
        <v>-6670.3840399999999</v>
      </c>
      <c r="F274" s="1245">
        <v>0</v>
      </c>
      <c r="G274" s="1245">
        <v>-1060.28297</v>
      </c>
      <c r="H274" s="1245">
        <f>SUM(C274:G274)</f>
        <v>-15256.22465</v>
      </c>
      <c r="I274" s="286"/>
      <c r="J274" s="264"/>
    </row>
    <row r="275" spans="1:10" s="52" customFormat="1" ht="20.100000000000001" customHeight="1">
      <c r="A275" s="285">
        <v>5</v>
      </c>
      <c r="B275" s="1228" t="s">
        <v>438</v>
      </c>
      <c r="C275" s="1245">
        <v>-16297.667609999999</v>
      </c>
      <c r="D275" s="1245">
        <v>-8106.4849400000003</v>
      </c>
      <c r="E275" s="1245">
        <v>-12417.44152</v>
      </c>
      <c r="F275" s="1245">
        <v>0</v>
      </c>
      <c r="G275" s="1245">
        <v>-4251.1868400000003</v>
      </c>
      <c r="H275" s="1245">
        <f>SUM(C275:G275)</f>
        <v>-41072.780910000001</v>
      </c>
      <c r="I275" s="264"/>
      <c r="J275" s="264"/>
    </row>
    <row r="276" spans="1:10" s="52" customFormat="1" ht="20.100000000000001" customHeight="1">
      <c r="A276" s="285">
        <v>6</v>
      </c>
      <c r="B276" s="1228" t="s">
        <v>725</v>
      </c>
      <c r="C276" s="1245">
        <f>SUM(C272:C275)</f>
        <v>34783.655819999993</v>
      </c>
      <c r="D276" s="1245">
        <f>SUM(D272:D275)</f>
        <v>10158.035159999998</v>
      </c>
      <c r="E276" s="1245">
        <f>SUM(E272:E275)</f>
        <v>701026.63160999992</v>
      </c>
      <c r="F276" s="1245">
        <f>SUM(F272:F275)</f>
        <v>0</v>
      </c>
      <c r="G276" s="1245">
        <f>SUM(G272:G275)</f>
        <v>135817.41752000002</v>
      </c>
      <c r="H276" s="1245">
        <f>SUM(C276:G276)</f>
        <v>881785.7401099999</v>
      </c>
      <c r="I276" s="264"/>
      <c r="J276" s="264"/>
    </row>
    <row r="277" spans="1:10" s="52" customFormat="1" ht="20.100000000000001" customHeight="1">
      <c r="A277" s="285">
        <v>7</v>
      </c>
      <c r="B277" s="1228" t="s">
        <v>440</v>
      </c>
      <c r="C277" s="1245">
        <v>-3874.5827899999999</v>
      </c>
      <c r="D277" s="1245">
        <v>365.68463000000003</v>
      </c>
      <c r="E277" s="1245">
        <v>-119318.43920000001</v>
      </c>
      <c r="F277" s="1245">
        <v>0</v>
      </c>
      <c r="G277" s="1245">
        <v>-30365.76266</v>
      </c>
      <c r="H277" s="1245">
        <f t="shared" ref="H277:H283" si="39">SUM(C277:G277)</f>
        <v>-153193.10002000001</v>
      </c>
      <c r="I277" s="264"/>
      <c r="J277" s="264"/>
    </row>
    <row r="278" spans="1:10" s="52" customFormat="1" ht="20.100000000000001" customHeight="1">
      <c r="A278" s="285">
        <v>8</v>
      </c>
      <c r="B278" s="1228" t="s">
        <v>726</v>
      </c>
      <c r="C278" s="1245">
        <f>SUM(C276:C277)</f>
        <v>30909.073029999992</v>
      </c>
      <c r="D278" s="1245">
        <f>SUM(D276:D277)</f>
        <v>10523.719789999997</v>
      </c>
      <c r="E278" s="1245">
        <f>SUM(E276:E277)</f>
        <v>581708.1924099999</v>
      </c>
      <c r="F278" s="1245">
        <f>SUM(F276:F277)</f>
        <v>0</v>
      </c>
      <c r="G278" s="1245">
        <f>SUM(G276:G277)</f>
        <v>105451.65486000001</v>
      </c>
      <c r="H278" s="1245">
        <f t="shared" si="39"/>
        <v>728592.64008999988</v>
      </c>
      <c r="I278" s="264"/>
      <c r="J278" s="264"/>
    </row>
    <row r="279" spans="1:10" s="52" customFormat="1" ht="20.100000000000001" customHeight="1">
      <c r="A279" s="285"/>
      <c r="B279" s="1228"/>
      <c r="C279" s="1229"/>
      <c r="D279" s="1229"/>
      <c r="E279" s="1229"/>
      <c r="F279" s="1229"/>
      <c r="G279" s="1229"/>
      <c r="H279" s="1229">
        <f t="shared" si="39"/>
        <v>0</v>
      </c>
      <c r="I279" s="264"/>
      <c r="J279" s="264"/>
    </row>
    <row r="280" spans="1:10" s="52" customFormat="1" ht="20.100000000000001" customHeight="1">
      <c r="A280" s="285"/>
      <c r="B280" s="1225" t="s">
        <v>442</v>
      </c>
      <c r="C280" s="1229"/>
      <c r="D280" s="1229"/>
      <c r="E280" s="1229"/>
      <c r="F280" s="1229"/>
      <c r="G280" s="1229"/>
      <c r="H280" s="1229">
        <f t="shared" si="39"/>
        <v>0</v>
      </c>
      <c r="I280" s="264"/>
      <c r="J280" s="264"/>
    </row>
    <row r="281" spans="1:10" s="52" customFormat="1" ht="20.100000000000001" customHeight="1">
      <c r="A281" s="285">
        <v>9</v>
      </c>
      <c r="B281" s="1228" t="s">
        <v>443</v>
      </c>
      <c r="C281" s="1245">
        <v>-12294.173419999999</v>
      </c>
      <c r="D281" s="1245">
        <v>-9802.8914600000007</v>
      </c>
      <c r="E281" s="1245">
        <v>-319820.20795000001</v>
      </c>
      <c r="F281" s="1245">
        <v>0</v>
      </c>
      <c r="G281" s="1245">
        <v>-17483.691890000002</v>
      </c>
      <c r="H281" s="1245">
        <f t="shared" si="39"/>
        <v>-359400.96472000005</v>
      </c>
      <c r="I281" s="264"/>
      <c r="J281" s="264"/>
    </row>
    <row r="282" spans="1:10" s="52" customFormat="1" ht="20.100000000000001" customHeight="1">
      <c r="A282" s="285">
        <v>10</v>
      </c>
      <c r="B282" s="1228" t="s">
        <v>444</v>
      </c>
      <c r="C282" s="1245">
        <v>-1253.6246899999999</v>
      </c>
      <c r="D282" s="1245">
        <v>-63.537820000000202</v>
      </c>
      <c r="E282" s="1245">
        <v>10464.858400000001</v>
      </c>
      <c r="F282" s="1245">
        <v>0</v>
      </c>
      <c r="G282" s="1245">
        <v>-6428.91842</v>
      </c>
      <c r="H282" s="1245">
        <f t="shared" si="39"/>
        <v>2718.7774700000009</v>
      </c>
      <c r="I282" s="264"/>
      <c r="J282" s="264"/>
    </row>
    <row r="283" spans="1:10" s="52" customFormat="1" ht="20.100000000000001" customHeight="1">
      <c r="A283" s="285">
        <v>11</v>
      </c>
      <c r="B283" s="1228" t="s">
        <v>445</v>
      </c>
      <c r="C283" s="1229"/>
      <c r="D283" s="1229"/>
      <c r="E283" s="1229"/>
      <c r="F283" s="1229"/>
      <c r="G283" s="1229"/>
      <c r="H283" s="1229">
        <f t="shared" si="39"/>
        <v>0</v>
      </c>
      <c r="I283" s="264"/>
      <c r="J283" s="264"/>
    </row>
    <row r="284" spans="1:10" s="52" customFormat="1" ht="20.100000000000001" customHeight="1">
      <c r="A284" s="287">
        <v>12</v>
      </c>
      <c r="B284" s="1230" t="s">
        <v>446</v>
      </c>
      <c r="C284" s="1246">
        <f>SUM(C278:C283)</f>
        <v>17361.274919999993</v>
      </c>
      <c r="D284" s="1246">
        <f>SUM(D278:D283)</f>
        <v>657.2905099999964</v>
      </c>
      <c r="E284" s="1246">
        <f>SUM(E278:E283)</f>
        <v>272352.84285999992</v>
      </c>
      <c r="F284" s="1246">
        <f>SUM(F278:F283)</f>
        <v>0</v>
      </c>
      <c r="G284" s="1246">
        <f>SUM(G278:G283)</f>
        <v>81539.044550000006</v>
      </c>
      <c r="H284" s="1245">
        <f>SUM(C284:G284)</f>
        <v>371910.45283999993</v>
      </c>
      <c r="I284" s="288"/>
      <c r="J284" s="264"/>
    </row>
    <row r="285" spans="1:10" s="52" customFormat="1" ht="20.100000000000001" customHeight="1">
      <c r="A285" s="285"/>
      <c r="B285" s="1232"/>
      <c r="C285" s="1229"/>
      <c r="D285" s="1229"/>
      <c r="E285" s="1229"/>
      <c r="F285" s="1229"/>
      <c r="G285" s="1229"/>
      <c r="H285" s="1229">
        <f t="shared" ref="H285:H297" si="40">SUM(C285:G285)</f>
        <v>0</v>
      </c>
      <c r="I285" s="264"/>
      <c r="J285" s="264"/>
    </row>
    <row r="286" spans="1:10" s="52" customFormat="1" ht="20.100000000000001" customHeight="1">
      <c r="A286" s="285"/>
      <c r="B286" s="1233" t="s">
        <v>447</v>
      </c>
      <c r="C286" s="1229"/>
      <c r="D286" s="1229"/>
      <c r="E286" s="1229"/>
      <c r="F286" s="1229"/>
      <c r="G286" s="1229"/>
      <c r="H286" s="1229">
        <f t="shared" si="40"/>
        <v>0</v>
      </c>
      <c r="I286" s="264"/>
      <c r="J286" s="264"/>
    </row>
    <row r="287" spans="1:10" s="52" customFormat="1" ht="20.100000000000001" customHeight="1">
      <c r="A287" s="285">
        <v>13</v>
      </c>
      <c r="B287" s="1228" t="s">
        <v>448</v>
      </c>
      <c r="C287" s="1229"/>
      <c r="D287" s="1229"/>
      <c r="E287" s="1229"/>
      <c r="F287" s="1229"/>
      <c r="G287" s="1229"/>
      <c r="H287" s="1229">
        <f t="shared" si="40"/>
        <v>0</v>
      </c>
      <c r="I287" s="264"/>
      <c r="J287" s="264"/>
    </row>
    <row r="288" spans="1:10" s="52" customFormat="1" ht="20.100000000000001" customHeight="1">
      <c r="A288" s="285">
        <v>14</v>
      </c>
      <c r="B288" s="1225" t="s">
        <v>449</v>
      </c>
      <c r="C288" s="1245">
        <v>4445.8571943210572</v>
      </c>
      <c r="D288" s="1245">
        <v>1392.6411098353497</v>
      </c>
      <c r="E288" s="1245">
        <v>54693.773926243586</v>
      </c>
      <c r="F288" s="1245">
        <v>0</v>
      </c>
      <c r="G288" s="1245">
        <v>10718.950829599999</v>
      </c>
      <c r="H288" s="1245">
        <f t="shared" si="40"/>
        <v>71251.223059999989</v>
      </c>
      <c r="I288" s="264"/>
      <c r="J288" s="264"/>
    </row>
    <row r="289" spans="1:14" s="52" customFormat="1" ht="20.100000000000001" customHeight="1">
      <c r="A289" s="285">
        <v>15</v>
      </c>
      <c r="B289" s="1228" t="s">
        <v>379</v>
      </c>
      <c r="C289" s="1245">
        <v>644.03753467908757</v>
      </c>
      <c r="D289" s="1245">
        <v>98.182000000000002</v>
      </c>
      <c r="E289" s="1245">
        <v>3941.2860000000001</v>
      </c>
      <c r="F289" s="1245">
        <v>0</v>
      </c>
      <c r="G289" s="1245">
        <v>800.1843014423149</v>
      </c>
      <c r="H289" s="1245">
        <f t="shared" si="40"/>
        <v>5483.6898361214025</v>
      </c>
      <c r="I289" s="264"/>
      <c r="J289" s="264"/>
    </row>
    <row r="290" spans="1:14" s="52" customFormat="1" ht="20.100000000000001" customHeight="1">
      <c r="A290" s="285"/>
      <c r="B290" s="1225" t="s">
        <v>450</v>
      </c>
      <c r="C290" s="1229"/>
      <c r="D290" s="1229"/>
      <c r="E290" s="1229"/>
      <c r="F290" s="1229"/>
      <c r="G290" s="1229"/>
      <c r="H290" s="1229">
        <f t="shared" si="40"/>
        <v>0</v>
      </c>
      <c r="I290" s="264"/>
      <c r="J290" s="264"/>
    </row>
    <row r="291" spans="1:14" s="52" customFormat="1" ht="30" customHeight="1">
      <c r="A291" s="285">
        <v>16</v>
      </c>
      <c r="B291" s="1235" t="s">
        <v>451</v>
      </c>
      <c r="C291" s="1245">
        <v>-19524.583999999999</v>
      </c>
      <c r="D291" s="1245">
        <v>-6580.6157499999999</v>
      </c>
      <c r="E291" s="1245">
        <v>-187116.31762000002</v>
      </c>
      <c r="F291" s="1245">
        <v>0</v>
      </c>
      <c r="G291" s="1245">
        <v>-38322.042000000001</v>
      </c>
      <c r="H291" s="1245">
        <f t="shared" si="40"/>
        <v>-251543.55937000003</v>
      </c>
      <c r="I291" s="264"/>
      <c r="J291" s="264"/>
    </row>
    <row r="292" spans="1:14" s="52" customFormat="1" ht="20.100000000000001" customHeight="1">
      <c r="A292" s="285">
        <v>17</v>
      </c>
      <c r="B292" s="1228" t="s">
        <v>452</v>
      </c>
      <c r="C292" s="1229"/>
      <c r="D292" s="1229"/>
      <c r="E292" s="1229"/>
      <c r="F292" s="1229"/>
      <c r="G292" s="1229"/>
      <c r="H292" s="1229">
        <f t="shared" si="40"/>
        <v>0</v>
      </c>
      <c r="I292" s="264"/>
      <c r="J292" s="264"/>
    </row>
    <row r="293" spans="1:14" s="52" customFormat="1" ht="20.100000000000001" customHeight="1">
      <c r="A293" s="285">
        <v>18</v>
      </c>
      <c r="B293" s="1225" t="s">
        <v>453</v>
      </c>
      <c r="C293" s="1245">
        <f>SUM(C284:C292)</f>
        <v>2926.5856490001388</v>
      </c>
      <c r="D293" s="1245">
        <f>SUM(D284:D292)</f>
        <v>-4432.5021301646539</v>
      </c>
      <c r="E293" s="1245">
        <f>SUM(E284:E292)</f>
        <v>143871.58516624352</v>
      </c>
      <c r="F293" s="1245">
        <f>SUM(F284:F292)</f>
        <v>0</v>
      </c>
      <c r="G293" s="1245">
        <f>SUM(G284:G292)</f>
        <v>54736.137681042324</v>
      </c>
      <c r="H293" s="1245">
        <f>SUM(C293:G293)</f>
        <v>197101.80636612134</v>
      </c>
      <c r="I293" s="264"/>
      <c r="J293" s="264"/>
    </row>
    <row r="294" spans="1:14" s="52" customFormat="1" ht="20.100000000000001" customHeight="1">
      <c r="A294" s="285">
        <v>19</v>
      </c>
      <c r="B294" s="1228" t="s">
        <v>454</v>
      </c>
      <c r="C294" s="1245"/>
      <c r="D294" s="1245"/>
      <c r="E294" s="1245"/>
      <c r="F294" s="1245"/>
      <c r="G294" s="1245"/>
      <c r="H294" s="1245">
        <f t="shared" si="40"/>
        <v>0</v>
      </c>
      <c r="I294" s="264"/>
      <c r="J294" s="264"/>
    </row>
    <row r="295" spans="1:14" s="52" customFormat="1" ht="20.100000000000001" customHeight="1">
      <c r="A295" s="285">
        <v>20</v>
      </c>
      <c r="B295" s="1237" t="s">
        <v>455</v>
      </c>
      <c r="C295" s="1245">
        <f>SUM(C293:C294)</f>
        <v>2926.5856490001388</v>
      </c>
      <c r="D295" s="1245">
        <f>SUM(D293:D294)</f>
        <v>-4432.5021301646539</v>
      </c>
      <c r="E295" s="1245">
        <f>SUM(E293:E294)</f>
        <v>143871.58516624352</v>
      </c>
      <c r="F295" s="1245">
        <f>SUM(F293:F294)</f>
        <v>0</v>
      </c>
      <c r="G295" s="1245">
        <f>SUM(G293:G294)</f>
        <v>54736.137681042324</v>
      </c>
      <c r="H295" s="1245">
        <f t="shared" si="40"/>
        <v>197101.80636612134</v>
      </c>
      <c r="I295" s="264"/>
      <c r="J295" s="264"/>
    </row>
    <row r="296" spans="1:14" s="52" customFormat="1" ht="20.100000000000001" customHeight="1">
      <c r="A296" s="285">
        <v>21</v>
      </c>
      <c r="B296" s="1237" t="s">
        <v>456</v>
      </c>
      <c r="C296" s="1245"/>
      <c r="D296" s="1245"/>
      <c r="E296" s="1245"/>
      <c r="F296" s="1245"/>
      <c r="G296" s="1245"/>
      <c r="H296" s="1245">
        <f t="shared" si="40"/>
        <v>0</v>
      </c>
      <c r="I296" s="264"/>
      <c r="J296" s="264"/>
    </row>
    <row r="297" spans="1:14" s="52" customFormat="1" ht="20.100000000000001" customHeight="1">
      <c r="A297" s="285">
        <v>22</v>
      </c>
      <c r="B297" s="1237" t="s">
        <v>457</v>
      </c>
      <c r="C297" s="1245">
        <f>SUM(C295:C296)</f>
        <v>2926.5856490001388</v>
      </c>
      <c r="D297" s="1245">
        <f>SUM(D295:D296)</f>
        <v>-4432.5021301646539</v>
      </c>
      <c r="E297" s="1245">
        <f>SUM(E295:E296)</f>
        <v>143871.58516624352</v>
      </c>
      <c r="F297" s="1245">
        <f>SUM(F295:F296)</f>
        <v>0</v>
      </c>
      <c r="G297" s="1245">
        <f>SUM(G295:G296)</f>
        <v>54736.137681042324</v>
      </c>
      <c r="H297" s="1245">
        <f t="shared" si="40"/>
        <v>197101.80636612134</v>
      </c>
      <c r="I297" s="284"/>
      <c r="J297" s="264"/>
    </row>
    <row r="298" spans="1:14" s="52" customFormat="1" ht="17.45" customHeight="1">
      <c r="A298" s="285"/>
      <c r="B298" s="290"/>
      <c r="C298" s="289"/>
      <c r="D298" s="289"/>
      <c r="E298" s="289"/>
      <c r="F298" s="289"/>
      <c r="G298" s="289"/>
      <c r="H298" s="289"/>
      <c r="I298" s="284"/>
      <c r="J298" s="264"/>
    </row>
    <row r="299" spans="1:14">
      <c r="C299" s="292"/>
      <c r="D299" s="292"/>
      <c r="E299" s="292"/>
      <c r="F299" s="292"/>
      <c r="G299" s="292"/>
      <c r="H299" s="292"/>
    </row>
    <row r="300" spans="1:14" s="54" customFormat="1" ht="17.45" customHeight="1">
      <c r="A300" s="2001">
        <v>9</v>
      </c>
      <c r="B300" s="2002" t="s">
        <v>146</v>
      </c>
      <c r="C300" s="1940">
        <v>2012</v>
      </c>
      <c r="D300" s="1940"/>
      <c r="E300" s="1940"/>
      <c r="F300" s="1940"/>
      <c r="G300" s="1940"/>
      <c r="H300" s="1940"/>
      <c r="I300" s="109"/>
      <c r="J300" s="109"/>
    </row>
    <row r="301" spans="1:14" s="54" customFormat="1" ht="17.45" customHeight="1">
      <c r="A301" s="2001"/>
      <c r="B301" s="2002"/>
      <c r="C301" s="1163" t="s">
        <v>428</v>
      </c>
      <c r="D301" s="1163" t="s">
        <v>429</v>
      </c>
      <c r="E301" s="1163" t="s">
        <v>430</v>
      </c>
      <c r="F301" s="1163" t="s">
        <v>720</v>
      </c>
      <c r="G301" s="1163" t="s">
        <v>721</v>
      </c>
      <c r="H301" s="1163" t="s">
        <v>133</v>
      </c>
      <c r="I301" s="1859"/>
      <c r="J301" s="109"/>
    </row>
    <row r="302" spans="1:14" s="54" customFormat="1" ht="17.45" customHeight="1">
      <c r="A302" s="2001"/>
      <c r="B302" s="2002"/>
      <c r="C302" s="1224" t="s">
        <v>155</v>
      </c>
      <c r="D302" s="1224" t="s">
        <v>155</v>
      </c>
      <c r="E302" s="1224" t="s">
        <v>155</v>
      </c>
      <c r="F302" s="1224" t="s">
        <v>155</v>
      </c>
      <c r="G302" s="1224" t="s">
        <v>155</v>
      </c>
      <c r="H302" s="1224" t="s">
        <v>155</v>
      </c>
      <c r="I302" s="1859"/>
      <c r="J302" s="109"/>
    </row>
    <row r="303" spans="1:14" s="52" customFormat="1" ht="17.45" customHeight="1">
      <c r="A303" s="285">
        <v>1</v>
      </c>
      <c r="B303" s="1225" t="s">
        <v>233</v>
      </c>
      <c r="C303" s="2003"/>
      <c r="D303" s="2003"/>
      <c r="E303" s="2003"/>
      <c r="F303" s="2003"/>
      <c r="G303" s="2003"/>
      <c r="H303" s="1071">
        <f>+H311+H320+H321+H322</f>
        <v>1295136.7492199999</v>
      </c>
      <c r="I303" s="264"/>
      <c r="J303" s="278"/>
      <c r="K303" s="274"/>
      <c r="L303" s="274"/>
      <c r="M303" s="274"/>
      <c r="N303" s="274"/>
    </row>
    <row r="304" spans="1:14" s="52" customFormat="1" ht="5.25" customHeight="1">
      <c r="A304" s="285"/>
      <c r="B304" s="1225"/>
      <c r="C304" s="1138"/>
      <c r="D304" s="1138"/>
      <c r="E304" s="1138"/>
      <c r="F304" s="1138"/>
      <c r="G304" s="1138"/>
      <c r="H304" s="1138"/>
      <c r="I304" s="264"/>
      <c r="J304" s="278"/>
      <c r="K304" s="274"/>
      <c r="L304" s="274"/>
      <c r="M304" s="274"/>
      <c r="N304" s="274"/>
    </row>
    <row r="305" spans="1:10" s="52" customFormat="1" ht="20.100000000000001" customHeight="1">
      <c r="A305" s="285">
        <v>2</v>
      </c>
      <c r="B305" s="1228" t="s">
        <v>350</v>
      </c>
      <c r="C305" s="1245">
        <v>303185.35358</v>
      </c>
      <c r="D305" s="1245">
        <v>25334.732419999997</v>
      </c>
      <c r="E305" s="1245">
        <v>1188867.38537</v>
      </c>
      <c r="F305" s="1245">
        <v>4408.5809300000001</v>
      </c>
      <c r="G305" s="1245">
        <v>172547.89234999998</v>
      </c>
      <c r="H305" s="1245">
        <f>SUM(C305:G305)</f>
        <v>1694343.94465</v>
      </c>
      <c r="I305" s="286"/>
      <c r="J305" s="264"/>
    </row>
    <row r="306" spans="1:10" s="52" customFormat="1" ht="20.100000000000001" customHeight="1">
      <c r="A306" s="285">
        <v>3</v>
      </c>
      <c r="B306" s="1228" t="s">
        <v>436</v>
      </c>
      <c r="C306" s="1245"/>
      <c r="D306" s="1245"/>
      <c r="E306" s="1229"/>
      <c r="F306" s="1229"/>
      <c r="G306" s="1229"/>
      <c r="H306" s="1245">
        <f>SUM(C306:G306)</f>
        <v>0</v>
      </c>
      <c r="I306" s="286"/>
      <c r="J306" s="264"/>
    </row>
    <row r="307" spans="1:10" s="52" customFormat="1" ht="20.100000000000001" customHeight="1">
      <c r="A307" s="285">
        <v>4</v>
      </c>
      <c r="B307" s="1228" t="s">
        <v>437</v>
      </c>
      <c r="C307" s="1245">
        <v>-62030.205950000003</v>
      </c>
      <c r="D307" s="1245">
        <v>-44.105839999999993</v>
      </c>
      <c r="E307" s="1229">
        <v>0</v>
      </c>
      <c r="F307" s="1245">
        <v>-414.97453000000002</v>
      </c>
      <c r="G307" s="1245">
        <v>-8024.5410700000002</v>
      </c>
      <c r="H307" s="1245">
        <f>SUM(C307:G307)</f>
        <v>-70513.827390000006</v>
      </c>
      <c r="I307" s="286"/>
      <c r="J307" s="264"/>
    </row>
    <row r="308" spans="1:10" s="52" customFormat="1" ht="20.100000000000001" customHeight="1">
      <c r="A308" s="285">
        <v>5</v>
      </c>
      <c r="B308" s="1228" t="s">
        <v>438</v>
      </c>
      <c r="C308" s="1245">
        <v>-208036.72594999999</v>
      </c>
      <c r="D308" s="1245">
        <v>-20181.906709999999</v>
      </c>
      <c r="E308" s="1245">
        <v>-32567.107329999999</v>
      </c>
      <c r="F308" s="1245">
        <v>-81.653729999999996</v>
      </c>
      <c r="G308" s="1245">
        <v>-58743.803409999993</v>
      </c>
      <c r="H308" s="1245">
        <f>SUM(C308:G308)</f>
        <v>-319611.19712999999</v>
      </c>
      <c r="I308" s="264"/>
      <c r="J308" s="264"/>
    </row>
    <row r="309" spans="1:10" s="52" customFormat="1" ht="20.100000000000001" customHeight="1">
      <c r="A309" s="285">
        <v>6</v>
      </c>
      <c r="B309" s="1228" t="s">
        <v>725</v>
      </c>
      <c r="C309" s="1245">
        <f>SUM(C305:C308)</f>
        <v>33118.421679999999</v>
      </c>
      <c r="D309" s="1245">
        <f>SUM(D305:D308)</f>
        <v>5108.7198699999972</v>
      </c>
      <c r="E309" s="1245">
        <f>SUM(E305:E308)</f>
        <v>1156300.27804</v>
      </c>
      <c r="F309" s="1245">
        <f>SUM(F305:F308)</f>
        <v>3911.9526700000001</v>
      </c>
      <c r="G309" s="1245">
        <f>SUM(G305:G308)</f>
        <v>105779.54786999998</v>
      </c>
      <c r="H309" s="1245">
        <f>SUM(C309:G309)</f>
        <v>1304218.92013</v>
      </c>
      <c r="I309" s="264"/>
      <c r="J309" s="264"/>
    </row>
    <row r="310" spans="1:10" s="52" customFormat="1" ht="20.100000000000001" customHeight="1">
      <c r="A310" s="285">
        <v>7</v>
      </c>
      <c r="B310" s="1228" t="s">
        <v>440</v>
      </c>
      <c r="C310" s="1245">
        <v>-1256.182</v>
      </c>
      <c r="D310" s="1245">
        <v>37.149000000000001</v>
      </c>
      <c r="E310" s="1245">
        <v>-121210.13800000001</v>
      </c>
      <c r="F310" s="1245">
        <v>777.08100000000002</v>
      </c>
      <c r="G310" s="1245">
        <v>-20617.780910000001</v>
      </c>
      <c r="H310" s="1245">
        <f t="shared" ref="H310:H316" si="41">SUM(C310:G310)</f>
        <v>-142269.87091</v>
      </c>
      <c r="I310" s="264"/>
      <c r="J310" s="264"/>
    </row>
    <row r="311" spans="1:10" s="52" customFormat="1" ht="20.100000000000001" customHeight="1">
      <c r="A311" s="285">
        <v>8</v>
      </c>
      <c r="B311" s="1228" t="s">
        <v>726</v>
      </c>
      <c r="C311" s="1245">
        <f>SUM(C309:C310)</f>
        <v>31862.239679999999</v>
      </c>
      <c r="D311" s="1245">
        <f>SUM(D309:D310)</f>
        <v>5145.8688699999975</v>
      </c>
      <c r="E311" s="1245">
        <f>SUM(E309:E310)</f>
        <v>1035090.14004</v>
      </c>
      <c r="F311" s="1245">
        <f>SUM(F309:F310)</f>
        <v>4689.0336699999998</v>
      </c>
      <c r="G311" s="1245">
        <f>SUM(G309:G310)</f>
        <v>85161.766959999979</v>
      </c>
      <c r="H311" s="1245">
        <f t="shared" si="41"/>
        <v>1161949.0492199999</v>
      </c>
      <c r="I311" s="264"/>
      <c r="J311" s="264"/>
    </row>
    <row r="312" spans="1:10" s="52" customFormat="1" ht="20.100000000000001" customHeight="1">
      <c r="A312" s="285"/>
      <c r="B312" s="1228"/>
      <c r="C312" s="1229"/>
      <c r="D312" s="1229"/>
      <c r="E312" s="1229"/>
      <c r="F312" s="1229"/>
      <c r="G312" s="1229"/>
      <c r="H312" s="1245">
        <f t="shared" si="41"/>
        <v>0</v>
      </c>
      <c r="I312" s="264"/>
      <c r="J312" s="264"/>
    </row>
    <row r="313" spans="1:10" s="52" customFormat="1" ht="20.100000000000001" customHeight="1">
      <c r="A313" s="285"/>
      <c r="B313" s="1225" t="s">
        <v>442</v>
      </c>
      <c r="C313" s="1229"/>
      <c r="D313" s="1229"/>
      <c r="E313" s="1229"/>
      <c r="F313" s="1229"/>
      <c r="G313" s="1229"/>
      <c r="H313" s="1245">
        <f t="shared" si="41"/>
        <v>0</v>
      </c>
      <c r="I313" s="264"/>
      <c r="J313" s="264"/>
    </row>
    <row r="314" spans="1:10" s="52" customFormat="1" ht="20.100000000000001" customHeight="1">
      <c r="A314" s="285">
        <v>9</v>
      </c>
      <c r="B314" s="1228" t="s">
        <v>443</v>
      </c>
      <c r="C314" s="1245">
        <v>-10654</v>
      </c>
      <c r="D314" s="1245">
        <v>-2109</v>
      </c>
      <c r="E314" s="1245">
        <v>-695731</v>
      </c>
      <c r="F314" s="1245">
        <v>-3638</v>
      </c>
      <c r="G314" s="1245">
        <v>-90240</v>
      </c>
      <c r="H314" s="1245">
        <f t="shared" si="41"/>
        <v>-802372</v>
      </c>
      <c r="I314" s="264"/>
      <c r="J314" s="264"/>
    </row>
    <row r="315" spans="1:10" s="52" customFormat="1" ht="20.100000000000001" customHeight="1">
      <c r="A315" s="285">
        <v>10</v>
      </c>
      <c r="B315" s="1228" t="s">
        <v>444</v>
      </c>
      <c r="C315" s="1245">
        <v>50367</v>
      </c>
      <c r="D315" s="1245">
        <v>5718</v>
      </c>
      <c r="E315" s="1245">
        <v>-71222</v>
      </c>
      <c r="F315" s="1245">
        <v>-237</v>
      </c>
      <c r="G315" s="1245">
        <v>5562</v>
      </c>
      <c r="H315" s="1245">
        <f t="shared" si="41"/>
        <v>-9812</v>
      </c>
      <c r="I315" s="264"/>
      <c r="J315" s="264"/>
    </row>
    <row r="316" spans="1:10" s="52" customFormat="1" ht="20.100000000000001" customHeight="1">
      <c r="A316" s="285">
        <v>11</v>
      </c>
      <c r="B316" s="1228" t="s">
        <v>445</v>
      </c>
      <c r="C316" s="1245">
        <v>-1171</v>
      </c>
      <c r="D316" s="1245">
        <v>23</v>
      </c>
      <c r="E316" s="1245">
        <v>-6934</v>
      </c>
      <c r="F316" s="1245">
        <v>-4</v>
      </c>
      <c r="G316" s="1245">
        <v>-23</v>
      </c>
      <c r="H316" s="1245">
        <f t="shared" si="41"/>
        <v>-8109</v>
      </c>
      <c r="I316" s="264"/>
      <c r="J316" s="264"/>
    </row>
    <row r="317" spans="1:10" s="52" customFormat="1" ht="20.100000000000001" customHeight="1">
      <c r="A317" s="287">
        <v>12</v>
      </c>
      <c r="B317" s="1230" t="s">
        <v>446</v>
      </c>
      <c r="C317" s="1246">
        <f>SUM(C311:C316)</f>
        <v>70404.239679999999</v>
      </c>
      <c r="D317" s="1246">
        <f>SUM(D311:D316)</f>
        <v>8777.8688699999984</v>
      </c>
      <c r="E317" s="1246">
        <f>SUM(E311:E316)</f>
        <v>261203.14003999997</v>
      </c>
      <c r="F317" s="1246">
        <f>SUM(F311:F316)</f>
        <v>810.0336699999998</v>
      </c>
      <c r="G317" s="1246">
        <f>SUM(G311:G316)</f>
        <v>460.76695999997901</v>
      </c>
      <c r="H317" s="1245">
        <f>SUM(C317:G317)</f>
        <v>341656.04921999993</v>
      </c>
      <c r="I317" s="288"/>
      <c r="J317" s="264"/>
    </row>
    <row r="318" spans="1:10" s="52" customFormat="1" ht="20.100000000000001" customHeight="1">
      <c r="A318" s="285"/>
      <c r="B318" s="1232"/>
      <c r="C318" s="1229"/>
      <c r="D318" s="1229"/>
      <c r="E318" s="1229"/>
      <c r="F318" s="1229"/>
      <c r="G318" s="1229"/>
      <c r="H318" s="1245">
        <f>SUM(C318:G318)</f>
        <v>0</v>
      </c>
      <c r="I318" s="264"/>
      <c r="J318" s="264"/>
    </row>
    <row r="319" spans="1:10" s="52" customFormat="1" ht="20.100000000000001" customHeight="1">
      <c r="A319" s="285"/>
      <c r="B319" s="1233" t="s">
        <v>447</v>
      </c>
      <c r="C319" s="1229"/>
      <c r="D319" s="1229"/>
      <c r="E319" s="1229"/>
      <c r="F319" s="1229"/>
      <c r="G319" s="1229"/>
      <c r="H319" s="1245">
        <f>SUM(C319:G319)</f>
        <v>0</v>
      </c>
      <c r="I319" s="264"/>
      <c r="J319" s="264"/>
    </row>
    <row r="320" spans="1:10" s="52" customFormat="1" ht="20.100000000000001" customHeight="1">
      <c r="A320" s="285">
        <v>13</v>
      </c>
      <c r="B320" s="1228" t="s">
        <v>448</v>
      </c>
      <c r="C320" s="1236"/>
      <c r="D320" s="1236"/>
      <c r="E320" s="1236"/>
      <c r="F320" s="1236"/>
      <c r="G320" s="1236"/>
      <c r="H320" s="1245">
        <v>0</v>
      </c>
      <c r="I320" s="264"/>
      <c r="J320" s="264"/>
    </row>
    <row r="321" spans="1:14" s="52" customFormat="1" ht="20.100000000000001" customHeight="1">
      <c r="A321" s="285">
        <v>14</v>
      </c>
      <c r="B321" s="1225" t="s">
        <v>449</v>
      </c>
      <c r="C321" s="1236"/>
      <c r="D321" s="1236"/>
      <c r="E321" s="1236"/>
      <c r="F321" s="1236"/>
      <c r="G321" s="1236"/>
      <c r="H321" s="1245">
        <v>130481</v>
      </c>
      <c r="I321" s="264"/>
      <c r="J321" s="264"/>
    </row>
    <row r="322" spans="1:14" s="52" customFormat="1" ht="20.100000000000001" customHeight="1">
      <c r="A322" s="285">
        <v>15</v>
      </c>
      <c r="B322" s="1228" t="s">
        <v>379</v>
      </c>
      <c r="C322" s="1236"/>
      <c r="D322" s="1236"/>
      <c r="E322" s="1236"/>
      <c r="F322" s="1236"/>
      <c r="G322" s="1236"/>
      <c r="H322" s="1245">
        <v>2706.7</v>
      </c>
      <c r="I322" s="264"/>
      <c r="J322" s="264"/>
    </row>
    <row r="323" spans="1:14" s="52" customFormat="1" ht="20.100000000000001" customHeight="1">
      <c r="A323" s="285"/>
      <c r="B323" s="1225" t="s">
        <v>450</v>
      </c>
      <c r="C323" s="1229"/>
      <c r="D323" s="1229"/>
      <c r="E323" s="1229"/>
      <c r="F323" s="1229"/>
      <c r="G323" s="1229"/>
      <c r="H323" s="1245">
        <v>0</v>
      </c>
      <c r="I323" s="264"/>
      <c r="J323" s="264"/>
    </row>
    <row r="324" spans="1:14" s="52" customFormat="1" ht="31.5" customHeight="1">
      <c r="A324" s="285">
        <v>16</v>
      </c>
      <c r="B324" s="1235" t="s">
        <v>451</v>
      </c>
      <c r="C324" s="1229"/>
      <c r="D324" s="1229"/>
      <c r="E324" s="1229"/>
      <c r="F324" s="1229"/>
      <c r="G324" s="1229"/>
      <c r="H324" s="1245">
        <v>-367155</v>
      </c>
      <c r="I324" s="264"/>
      <c r="J324" s="264"/>
    </row>
    <row r="325" spans="1:14" s="52" customFormat="1" ht="20.100000000000001" customHeight="1">
      <c r="A325" s="285">
        <v>17</v>
      </c>
      <c r="B325" s="1228" t="s">
        <v>452</v>
      </c>
      <c r="C325" s="1229"/>
      <c r="D325" s="1229"/>
      <c r="E325" s="1229"/>
      <c r="F325" s="1229"/>
      <c r="G325" s="1229"/>
      <c r="H325" s="1245">
        <v>-7373</v>
      </c>
      <c r="I325" s="264"/>
      <c r="J325" s="264"/>
    </row>
    <row r="326" spans="1:14" s="52" customFormat="1" ht="20.100000000000001" customHeight="1">
      <c r="A326" s="285">
        <v>18</v>
      </c>
      <c r="B326" s="1225" t="s">
        <v>453</v>
      </c>
      <c r="C326" s="1245">
        <f t="shared" ref="C326:H326" si="42">SUM(C317:C325)</f>
        <v>70404.239679999999</v>
      </c>
      <c r="D326" s="1245">
        <f t="shared" si="42"/>
        <v>8777.8688699999984</v>
      </c>
      <c r="E326" s="1245">
        <f t="shared" si="42"/>
        <v>261203.14003999997</v>
      </c>
      <c r="F326" s="1245">
        <f t="shared" si="42"/>
        <v>810.0336699999998</v>
      </c>
      <c r="G326" s="1245">
        <f t="shared" si="42"/>
        <v>460.76695999997901</v>
      </c>
      <c r="H326" s="1245">
        <f t="shared" si="42"/>
        <v>100315.74921999994</v>
      </c>
      <c r="I326" s="264"/>
      <c r="J326" s="264"/>
    </row>
    <row r="327" spans="1:14" s="52" customFormat="1" ht="20.100000000000001" customHeight="1">
      <c r="A327" s="285">
        <v>19</v>
      </c>
      <c r="B327" s="1228" t="s">
        <v>454</v>
      </c>
      <c r="C327" s="1229"/>
      <c r="D327" s="1229"/>
      <c r="E327" s="1229"/>
      <c r="F327" s="1229"/>
      <c r="G327" s="1229"/>
      <c r="H327" s="1245">
        <f>SUM(C327:G327)</f>
        <v>0</v>
      </c>
      <c r="I327" s="264"/>
      <c r="J327" s="264"/>
    </row>
    <row r="328" spans="1:14" s="52" customFormat="1" ht="20.100000000000001" customHeight="1">
      <c r="A328" s="285">
        <v>20</v>
      </c>
      <c r="B328" s="1237" t="s">
        <v>455</v>
      </c>
      <c r="C328" s="1245">
        <f t="shared" ref="C328:H328" si="43">SUM(C326:C327)</f>
        <v>70404.239679999999</v>
      </c>
      <c r="D328" s="1245">
        <f t="shared" si="43"/>
        <v>8777.8688699999984</v>
      </c>
      <c r="E328" s="1245">
        <f t="shared" si="43"/>
        <v>261203.14003999997</v>
      </c>
      <c r="F328" s="1245">
        <f t="shared" si="43"/>
        <v>810.0336699999998</v>
      </c>
      <c r="G328" s="1245">
        <f t="shared" si="43"/>
        <v>460.76695999997901</v>
      </c>
      <c r="H328" s="1245">
        <f t="shared" si="43"/>
        <v>100315.74921999994</v>
      </c>
      <c r="I328" s="264"/>
      <c r="J328" s="264"/>
    </row>
    <row r="329" spans="1:14" s="52" customFormat="1" ht="20.100000000000001" customHeight="1">
      <c r="A329" s="285">
        <v>21</v>
      </c>
      <c r="B329" s="1237" t="s">
        <v>456</v>
      </c>
      <c r="C329" s="1229"/>
      <c r="D329" s="1229"/>
      <c r="E329" s="1229"/>
      <c r="F329" s="1229"/>
      <c r="G329" s="1229"/>
      <c r="H329" s="1245">
        <f>+'[14]Sheet 2 - General Insurance'!$H$154</f>
        <v>-25772.100600000002</v>
      </c>
      <c r="I329" s="264"/>
      <c r="J329" s="264"/>
    </row>
    <row r="330" spans="1:14" s="52" customFormat="1" ht="20.100000000000001" customHeight="1">
      <c r="A330" s="285">
        <v>22</v>
      </c>
      <c r="B330" s="1237" t="s">
        <v>457</v>
      </c>
      <c r="C330" s="1245">
        <f t="shared" ref="C330:H330" si="44">SUM(C328:C329)</f>
        <v>70404.239679999999</v>
      </c>
      <c r="D330" s="1245">
        <f t="shared" si="44"/>
        <v>8777.8688699999984</v>
      </c>
      <c r="E330" s="1245">
        <f t="shared" si="44"/>
        <v>261203.14003999997</v>
      </c>
      <c r="F330" s="1245">
        <f t="shared" si="44"/>
        <v>810.0336699999998</v>
      </c>
      <c r="G330" s="1245">
        <f t="shared" si="44"/>
        <v>460.76695999997901</v>
      </c>
      <c r="H330" s="1245">
        <f t="shared" si="44"/>
        <v>74543.648619999934</v>
      </c>
      <c r="I330" s="284"/>
      <c r="J330" s="264"/>
    </row>
    <row r="331" spans="1:14" s="52" customFormat="1" ht="17.45" customHeight="1">
      <c r="A331" s="285"/>
      <c r="B331" s="290"/>
      <c r="C331" s="289"/>
      <c r="D331" s="289"/>
      <c r="E331" s="289"/>
      <c r="F331" s="289"/>
      <c r="G331" s="289"/>
      <c r="H331" s="289"/>
      <c r="I331" s="284"/>
      <c r="J331" s="264"/>
    </row>
    <row r="332" spans="1:14">
      <c r="C332" s="292"/>
      <c r="D332" s="292"/>
      <c r="E332" s="292"/>
      <c r="F332" s="292"/>
      <c r="G332" s="292"/>
      <c r="H332" s="292"/>
    </row>
    <row r="333" spans="1:14" s="54" customFormat="1" ht="17.45" customHeight="1">
      <c r="A333" s="2001">
        <v>10</v>
      </c>
      <c r="B333" s="2002" t="s">
        <v>147</v>
      </c>
      <c r="C333" s="1940">
        <v>2012</v>
      </c>
      <c r="D333" s="1940"/>
      <c r="E333" s="1940"/>
      <c r="F333" s="1940"/>
      <c r="G333" s="1940"/>
      <c r="H333" s="1940"/>
      <c r="I333" s="109"/>
      <c r="J333" s="109"/>
    </row>
    <row r="334" spans="1:14" s="54" customFormat="1" ht="21.75" customHeight="1">
      <c r="A334" s="2001"/>
      <c r="B334" s="2002"/>
      <c r="C334" s="1163" t="s">
        <v>428</v>
      </c>
      <c r="D334" s="1163" t="s">
        <v>429</v>
      </c>
      <c r="E334" s="1163" t="s">
        <v>430</v>
      </c>
      <c r="F334" s="1163" t="s">
        <v>720</v>
      </c>
      <c r="G334" s="1163" t="s">
        <v>721</v>
      </c>
      <c r="H334" s="1163" t="s">
        <v>133</v>
      </c>
      <c r="I334" s="1859"/>
      <c r="J334" s="109"/>
    </row>
    <row r="335" spans="1:14" s="54" customFormat="1" ht="17.45" customHeight="1">
      <c r="A335" s="2001"/>
      <c r="B335" s="2002"/>
      <c r="C335" s="1224" t="s">
        <v>155</v>
      </c>
      <c r="D335" s="1224" t="s">
        <v>155</v>
      </c>
      <c r="E335" s="1224" t="s">
        <v>155</v>
      </c>
      <c r="F335" s="1224" t="s">
        <v>155</v>
      </c>
      <c r="G335" s="1224" t="s">
        <v>155</v>
      </c>
      <c r="H335" s="1224" t="s">
        <v>155</v>
      </c>
      <c r="I335" s="1859"/>
      <c r="J335" s="109"/>
    </row>
    <row r="336" spans="1:14" s="52" customFormat="1" ht="17.45" customHeight="1">
      <c r="A336" s="285">
        <v>1</v>
      </c>
      <c r="B336" s="1225" t="s">
        <v>233</v>
      </c>
      <c r="C336" s="2003"/>
      <c r="D336" s="2003"/>
      <c r="E336" s="2003"/>
      <c r="F336" s="2003"/>
      <c r="G336" s="2003"/>
      <c r="H336" s="1247">
        <f>+H344+H353+H354+H355</f>
        <v>5079536.0643999791</v>
      </c>
      <c r="I336" s="264"/>
      <c r="J336" s="278"/>
      <c r="K336" s="274"/>
      <c r="L336" s="274"/>
      <c r="M336" s="274"/>
      <c r="N336" s="274"/>
    </row>
    <row r="337" spans="1:14" s="52" customFormat="1" ht="6" customHeight="1">
      <c r="A337" s="285"/>
      <c r="B337" s="1225"/>
      <c r="C337" s="1138"/>
      <c r="D337" s="1138"/>
      <c r="E337" s="1138"/>
      <c r="F337" s="1138"/>
      <c r="G337" s="1138"/>
      <c r="H337" s="1138"/>
      <c r="I337" s="264"/>
      <c r="J337" s="278"/>
      <c r="K337" s="274"/>
      <c r="L337" s="274"/>
      <c r="M337" s="274"/>
      <c r="N337" s="274"/>
    </row>
    <row r="338" spans="1:14" s="52" customFormat="1" ht="20.100000000000001" customHeight="1">
      <c r="A338" s="285">
        <v>2</v>
      </c>
      <c r="B338" s="1228" t="s">
        <v>350</v>
      </c>
      <c r="C338" s="1245">
        <v>530453.48548999894</v>
      </c>
      <c r="D338" s="1245">
        <v>133540.77963</v>
      </c>
      <c r="E338" s="1245">
        <v>3838492.3373499797</v>
      </c>
      <c r="F338" s="1229">
        <v>0</v>
      </c>
      <c r="G338" s="1245">
        <v>753924.01540999999</v>
      </c>
      <c r="H338" s="1245">
        <f>SUM(C338:G338)</f>
        <v>5256410.6178799793</v>
      </c>
      <c r="I338" s="286"/>
      <c r="J338" s="264"/>
    </row>
    <row r="339" spans="1:14" s="52" customFormat="1" ht="20.100000000000001" customHeight="1">
      <c r="A339" s="285">
        <v>3</v>
      </c>
      <c r="B339" s="1228" t="s">
        <v>436</v>
      </c>
      <c r="C339" s="1229"/>
      <c r="D339" s="1229"/>
      <c r="E339" s="1229"/>
      <c r="F339" s="1229"/>
      <c r="G339" s="1229"/>
      <c r="H339" s="1229">
        <f>SUM(C339:G339)</f>
        <v>0</v>
      </c>
      <c r="I339" s="286"/>
      <c r="J339" s="264"/>
    </row>
    <row r="340" spans="1:14" s="52" customFormat="1" ht="20.100000000000001" customHeight="1">
      <c r="A340" s="285">
        <v>4</v>
      </c>
      <c r="B340" s="1228" t="s">
        <v>437</v>
      </c>
      <c r="C340" s="1248">
        <v>-134296.63466000001</v>
      </c>
      <c r="D340" s="1248">
        <v>-3314.44794</v>
      </c>
      <c r="E340" s="1229">
        <v>0</v>
      </c>
      <c r="F340" s="1229">
        <v>0</v>
      </c>
      <c r="G340" s="1248">
        <v>-32592.129940000003</v>
      </c>
      <c r="H340" s="1245">
        <f>SUM(C340:G340)</f>
        <v>-170203.21254000004</v>
      </c>
      <c r="I340" s="286"/>
      <c r="J340" s="264"/>
    </row>
    <row r="341" spans="1:14" s="52" customFormat="1" ht="20.100000000000001" customHeight="1">
      <c r="A341" s="285">
        <v>5</v>
      </c>
      <c r="B341" s="1228" t="s">
        <v>438</v>
      </c>
      <c r="C341" s="1248">
        <v>-284428.36534229998</v>
      </c>
      <c r="D341" s="1248">
        <v>-57352.552060000002</v>
      </c>
      <c r="E341" s="1245">
        <v>-83286</v>
      </c>
      <c r="F341" s="1229"/>
      <c r="G341" s="1248">
        <v>-99213.870057700013</v>
      </c>
      <c r="H341" s="1245">
        <f>SUM(C341:G341)</f>
        <v>-524280.78746000002</v>
      </c>
      <c r="I341" s="264"/>
      <c r="J341" s="264"/>
    </row>
    <row r="342" spans="1:14" s="52" customFormat="1" ht="20.100000000000001" customHeight="1">
      <c r="A342" s="285">
        <v>6</v>
      </c>
      <c r="B342" s="1228" t="s">
        <v>725</v>
      </c>
      <c r="C342" s="1245">
        <f>SUM(C338:C341)</f>
        <v>111728.48548769898</v>
      </c>
      <c r="D342" s="1245">
        <f>SUM(D338:D341)</f>
        <v>72873.779630000005</v>
      </c>
      <c r="E342" s="1245">
        <f>SUM(E338:E341)</f>
        <v>3755206.3373499797</v>
      </c>
      <c r="F342" s="1229">
        <f>SUM(F338:F341)</f>
        <v>0</v>
      </c>
      <c r="G342" s="1245">
        <f>SUM(G338:G341)</f>
        <v>622118.01541230001</v>
      </c>
      <c r="H342" s="1245">
        <f>SUM(C342:G342)</f>
        <v>4561926.6178799784</v>
      </c>
      <c r="I342" s="264"/>
      <c r="J342" s="264"/>
    </row>
    <row r="343" spans="1:14" s="52" customFormat="1" ht="20.100000000000001" customHeight="1">
      <c r="A343" s="285">
        <v>7</v>
      </c>
      <c r="B343" s="1228" t="s">
        <v>440</v>
      </c>
      <c r="C343" s="1245">
        <v>-19117.83221</v>
      </c>
      <c r="D343" s="1245">
        <v>-2648.6841400000003</v>
      </c>
      <c r="E343" s="1245">
        <v>-209372.06541000001</v>
      </c>
      <c r="F343" s="1229"/>
      <c r="G343" s="1245">
        <v>-97518.971720000001</v>
      </c>
      <c r="H343" s="1245">
        <f t="shared" ref="H343:H349" si="45">SUM(C343:G343)</f>
        <v>-328657.55348</v>
      </c>
      <c r="I343" s="264"/>
      <c r="J343" s="264"/>
    </row>
    <row r="344" spans="1:14" s="52" customFormat="1" ht="20.100000000000001" customHeight="1">
      <c r="A344" s="285">
        <v>8</v>
      </c>
      <c r="B344" s="1228" t="s">
        <v>726</v>
      </c>
      <c r="C344" s="1245">
        <f>SUM(C342:C343)</f>
        <v>92610.653277698992</v>
      </c>
      <c r="D344" s="1245">
        <f>SUM(D342:D343)</f>
        <v>70225.095490000007</v>
      </c>
      <c r="E344" s="1245">
        <f>SUM(E342:E343)</f>
        <v>3545834.2719399799</v>
      </c>
      <c r="F344" s="1229">
        <f>SUM(F342:F343)</f>
        <v>0</v>
      </c>
      <c r="G344" s="1245">
        <f>SUM(G342:G343)</f>
        <v>524599.04369229998</v>
      </c>
      <c r="H344" s="1245">
        <f t="shared" si="45"/>
        <v>4233269.0643999791</v>
      </c>
      <c r="I344" s="264"/>
      <c r="J344" s="264"/>
    </row>
    <row r="345" spans="1:14" s="52" customFormat="1" ht="20.100000000000001" customHeight="1">
      <c r="A345" s="285"/>
      <c r="B345" s="1228"/>
      <c r="C345" s="1229"/>
      <c r="D345" s="1229"/>
      <c r="E345" s="1229"/>
      <c r="F345" s="1229"/>
      <c r="G345" s="1229"/>
      <c r="H345" s="1229">
        <f t="shared" si="45"/>
        <v>0</v>
      </c>
      <c r="I345" s="264"/>
      <c r="J345" s="264"/>
    </row>
    <row r="346" spans="1:14" s="52" customFormat="1" ht="20.100000000000001" customHeight="1">
      <c r="A346" s="285"/>
      <c r="B346" s="1225" t="s">
        <v>442</v>
      </c>
      <c r="C346" s="1229"/>
      <c r="D346" s="1229"/>
      <c r="E346" s="1229"/>
      <c r="F346" s="1229"/>
      <c r="G346" s="1229"/>
      <c r="H346" s="1229">
        <f t="shared" si="45"/>
        <v>0</v>
      </c>
      <c r="I346" s="264"/>
      <c r="J346" s="264"/>
    </row>
    <row r="347" spans="1:14" s="52" customFormat="1" ht="20.100000000000001" customHeight="1">
      <c r="A347" s="285">
        <v>9</v>
      </c>
      <c r="B347" s="1228" t="s">
        <v>443</v>
      </c>
      <c r="C347" s="1245">
        <v>-19613.148400000278</v>
      </c>
      <c r="D347" s="1245">
        <v>-20568.216840000008</v>
      </c>
      <c r="E347" s="1245">
        <v>-2199949.53246979</v>
      </c>
      <c r="F347" s="1229"/>
      <c r="G347" s="1245">
        <v>-415660.97957999789</v>
      </c>
      <c r="H347" s="1245">
        <f t="shared" si="45"/>
        <v>-2655791.8772897879</v>
      </c>
      <c r="I347" s="264"/>
      <c r="J347" s="264"/>
    </row>
    <row r="348" spans="1:14" s="52" customFormat="1" ht="20.100000000000001" customHeight="1">
      <c r="A348" s="285">
        <v>10</v>
      </c>
      <c r="B348" s="1228" t="s">
        <v>444</v>
      </c>
      <c r="C348" s="1245">
        <v>11630</v>
      </c>
      <c r="D348" s="1245">
        <v>-9230</v>
      </c>
      <c r="E348" s="1245">
        <v>-608173</v>
      </c>
      <c r="F348" s="1229">
        <v>0</v>
      </c>
      <c r="G348" s="1245">
        <v>-63538</v>
      </c>
      <c r="H348" s="1245">
        <f t="shared" si="45"/>
        <v>-669311</v>
      </c>
      <c r="I348" s="264"/>
      <c r="J348" s="264"/>
    </row>
    <row r="349" spans="1:14" s="52" customFormat="1" ht="20.100000000000001" customHeight="1">
      <c r="A349" s="285">
        <v>11</v>
      </c>
      <c r="B349" s="1228" t="s">
        <v>445</v>
      </c>
      <c r="C349" s="1229"/>
      <c r="D349" s="1229"/>
      <c r="E349" s="1229"/>
      <c r="F349" s="1229"/>
      <c r="G349" s="1229"/>
      <c r="H349" s="1229">
        <f t="shared" si="45"/>
        <v>0</v>
      </c>
      <c r="I349" s="264"/>
      <c r="J349" s="264"/>
    </row>
    <row r="350" spans="1:14" s="52" customFormat="1" ht="20.100000000000001" customHeight="1">
      <c r="A350" s="287">
        <v>12</v>
      </c>
      <c r="B350" s="1230" t="s">
        <v>446</v>
      </c>
      <c r="C350" s="1249">
        <f>SUM(C344:C349)</f>
        <v>84627.50487769871</v>
      </c>
      <c r="D350" s="1246">
        <f>SUM(D344:D349)</f>
        <v>40426.878649999999</v>
      </c>
      <c r="E350" s="1246">
        <f>SUM(E344:E349)</f>
        <v>737711.7394701899</v>
      </c>
      <c r="F350" s="1249">
        <f>SUM(F344:F349)</f>
        <v>0</v>
      </c>
      <c r="G350" s="1246">
        <f>SUM(G344:G349)</f>
        <v>45400.064112302091</v>
      </c>
      <c r="H350" s="1245">
        <f>SUM(C350:G350)</f>
        <v>908166.18711019075</v>
      </c>
      <c r="I350" s="288"/>
      <c r="J350" s="264"/>
    </row>
    <row r="351" spans="1:14" s="52" customFormat="1" ht="20.100000000000001" customHeight="1">
      <c r="A351" s="285"/>
      <c r="B351" s="1232"/>
      <c r="C351" s="1229"/>
      <c r="D351" s="1229"/>
      <c r="E351" s="1229"/>
      <c r="F351" s="1229"/>
      <c r="G351" s="1229"/>
      <c r="H351" s="1229">
        <f t="shared" ref="H351:H358" si="46">SUM(C351:G351)</f>
        <v>0</v>
      </c>
      <c r="I351" s="264"/>
      <c r="J351" s="264"/>
    </row>
    <row r="352" spans="1:14" s="52" customFormat="1" ht="20.100000000000001" customHeight="1">
      <c r="A352" s="285"/>
      <c r="B352" s="1233" t="s">
        <v>447</v>
      </c>
      <c r="C352" s="1229"/>
      <c r="D352" s="1229"/>
      <c r="E352" s="1229"/>
      <c r="F352" s="1229"/>
      <c r="G352" s="1229"/>
      <c r="H352" s="1229">
        <f t="shared" si="46"/>
        <v>0</v>
      </c>
      <c r="I352" s="264"/>
      <c r="J352" s="264"/>
    </row>
    <row r="353" spans="1:10" s="52" customFormat="1" ht="20.100000000000001" customHeight="1">
      <c r="A353" s="285">
        <v>13</v>
      </c>
      <c r="B353" s="1228" t="s">
        <v>448</v>
      </c>
      <c r="C353" s="1236"/>
      <c r="D353" s="1236"/>
      <c r="E353" s="1236"/>
      <c r="F353" s="1236"/>
      <c r="G353" s="1236"/>
      <c r="H353" s="1245">
        <v>155543</v>
      </c>
      <c r="I353" s="264"/>
      <c r="J353" s="264"/>
    </row>
    <row r="354" spans="1:10" s="52" customFormat="1" ht="20.100000000000001" customHeight="1">
      <c r="A354" s="285">
        <v>14</v>
      </c>
      <c r="B354" s="1225" t="s">
        <v>449</v>
      </c>
      <c r="C354" s="1236"/>
      <c r="D354" s="1236"/>
      <c r="E354" s="1236"/>
      <c r="F354" s="1236"/>
      <c r="G354" s="1236"/>
      <c r="H354" s="1245">
        <v>572593</v>
      </c>
      <c r="I354" s="264"/>
      <c r="J354" s="264"/>
    </row>
    <row r="355" spans="1:10" s="52" customFormat="1" ht="20.100000000000001" customHeight="1">
      <c r="A355" s="285">
        <v>15</v>
      </c>
      <c r="B355" s="1228" t="s">
        <v>379</v>
      </c>
      <c r="C355" s="1236"/>
      <c r="D355" s="1236"/>
      <c r="E355" s="1236"/>
      <c r="F355" s="1236"/>
      <c r="G355" s="1236"/>
      <c r="H355" s="1245">
        <v>118131</v>
      </c>
      <c r="I355" s="264"/>
      <c r="J355" s="264"/>
    </row>
    <row r="356" spans="1:10" s="52" customFormat="1" ht="20.100000000000001" customHeight="1">
      <c r="A356" s="285"/>
      <c r="B356" s="1225" t="s">
        <v>450</v>
      </c>
      <c r="C356" s="1229"/>
      <c r="D356" s="1229"/>
      <c r="E356" s="1229"/>
      <c r="F356" s="1229"/>
      <c r="G356" s="1229"/>
      <c r="H356" s="1229">
        <f t="shared" si="46"/>
        <v>0</v>
      </c>
      <c r="I356" s="264"/>
      <c r="J356" s="264"/>
    </row>
    <row r="357" spans="1:10" s="52" customFormat="1" ht="29.25" customHeight="1">
      <c r="A357" s="285">
        <v>16</v>
      </c>
      <c r="B357" s="1235" t="s">
        <v>451</v>
      </c>
      <c r="C357" s="1229"/>
      <c r="D357" s="1229"/>
      <c r="E357" s="1229"/>
      <c r="F357" s="1229"/>
      <c r="G357" s="1229"/>
      <c r="H357" s="1245">
        <v>-1071600</v>
      </c>
      <c r="I357" s="264"/>
      <c r="J357" s="264"/>
    </row>
    <row r="358" spans="1:10" s="52" customFormat="1" ht="20.100000000000001" customHeight="1">
      <c r="A358" s="285">
        <v>17</v>
      </c>
      <c r="B358" s="1228" t="s">
        <v>452</v>
      </c>
      <c r="C358" s="1229"/>
      <c r="D358" s="1229"/>
      <c r="E358" s="1229"/>
      <c r="F358" s="1229"/>
      <c r="G358" s="1229"/>
      <c r="H358" s="1229">
        <f t="shared" si="46"/>
        <v>0</v>
      </c>
      <c r="I358" s="264"/>
      <c r="J358" s="264"/>
    </row>
    <row r="359" spans="1:10" s="52" customFormat="1" ht="20.100000000000001" customHeight="1">
      <c r="A359" s="285">
        <v>18</v>
      </c>
      <c r="B359" s="1225" t="s">
        <v>453</v>
      </c>
      <c r="C359" s="1229">
        <f t="shared" ref="C359:H359" si="47">SUM(C350:C358)</f>
        <v>84627.50487769871</v>
      </c>
      <c r="D359" s="1245">
        <f t="shared" si="47"/>
        <v>40426.878649999999</v>
      </c>
      <c r="E359" s="1245">
        <f t="shared" si="47"/>
        <v>737711.7394701899</v>
      </c>
      <c r="F359" s="1229">
        <f t="shared" si="47"/>
        <v>0</v>
      </c>
      <c r="G359" s="1245">
        <f t="shared" si="47"/>
        <v>45400.064112302091</v>
      </c>
      <c r="H359" s="1245">
        <f t="shared" si="47"/>
        <v>682833.18711019075</v>
      </c>
      <c r="I359" s="264"/>
      <c r="J359" s="264"/>
    </row>
    <row r="360" spans="1:10" s="52" customFormat="1" ht="20.100000000000001" customHeight="1">
      <c r="A360" s="285">
        <v>19</v>
      </c>
      <c r="B360" s="1228" t="s">
        <v>454</v>
      </c>
      <c r="C360" s="1229"/>
      <c r="D360" s="1229"/>
      <c r="E360" s="1229"/>
      <c r="F360" s="1229"/>
      <c r="G360" s="1229"/>
      <c r="H360" s="1245">
        <f>+'[15]Sheet 2 - General Insurance'!$H$143</f>
        <v>-7313</v>
      </c>
      <c r="I360" s="264"/>
      <c r="J360" s="264"/>
    </row>
    <row r="361" spans="1:10" s="52" customFormat="1" ht="20.100000000000001" customHeight="1">
      <c r="A361" s="285">
        <v>20</v>
      </c>
      <c r="B361" s="1237" t="s">
        <v>455</v>
      </c>
      <c r="C361" s="1229">
        <f t="shared" ref="C361:H361" si="48">SUM(C359:C360)</f>
        <v>84627.50487769871</v>
      </c>
      <c r="D361" s="1245">
        <f t="shared" si="48"/>
        <v>40426.878649999999</v>
      </c>
      <c r="E361" s="1245">
        <f t="shared" si="48"/>
        <v>737711.7394701899</v>
      </c>
      <c r="F361" s="1229">
        <f t="shared" si="48"/>
        <v>0</v>
      </c>
      <c r="G361" s="1229">
        <f t="shared" si="48"/>
        <v>45400.064112302091</v>
      </c>
      <c r="H361" s="1245">
        <f t="shared" si="48"/>
        <v>675520.18711019075</v>
      </c>
      <c r="I361" s="264"/>
      <c r="J361" s="264"/>
    </row>
    <row r="362" spans="1:10" s="52" customFormat="1" ht="20.100000000000001" customHeight="1">
      <c r="A362" s="285">
        <v>21</v>
      </c>
      <c r="B362" s="1237" t="s">
        <v>456</v>
      </c>
      <c r="C362" s="1229"/>
      <c r="D362" s="1229"/>
      <c r="E362" s="1229"/>
      <c r="F362" s="1229"/>
      <c r="G362" s="1229"/>
      <c r="H362" s="1229">
        <f>SUM(C362:G362)</f>
        <v>0</v>
      </c>
      <c r="I362" s="264"/>
      <c r="J362" s="264"/>
    </row>
    <row r="363" spans="1:10" s="52" customFormat="1" ht="20.100000000000001" customHeight="1">
      <c r="A363" s="285">
        <v>22</v>
      </c>
      <c r="B363" s="1237" t="s">
        <v>457</v>
      </c>
      <c r="C363" s="1229">
        <f t="shared" ref="C363:H363" si="49">SUM(C361:C362)</f>
        <v>84627.50487769871</v>
      </c>
      <c r="D363" s="1229">
        <f t="shared" si="49"/>
        <v>40426.878649999999</v>
      </c>
      <c r="E363" s="1229">
        <f t="shared" si="49"/>
        <v>737711.7394701899</v>
      </c>
      <c r="F363" s="1229">
        <f t="shared" si="49"/>
        <v>0</v>
      </c>
      <c r="G363" s="1229">
        <f t="shared" si="49"/>
        <v>45400.064112302091</v>
      </c>
      <c r="H363" s="1245">
        <f t="shared" si="49"/>
        <v>675520.18711019075</v>
      </c>
      <c r="I363" s="284"/>
      <c r="J363" s="264"/>
    </row>
    <row r="364" spans="1:10" s="52" customFormat="1" ht="17.45" customHeight="1">
      <c r="A364" s="285"/>
      <c r="B364" s="290"/>
      <c r="C364" s="289"/>
      <c r="D364" s="289"/>
      <c r="E364" s="289"/>
      <c r="F364" s="289"/>
      <c r="G364" s="289"/>
      <c r="H364" s="289"/>
      <c r="I364" s="284"/>
      <c r="J364" s="264"/>
    </row>
    <row r="365" spans="1:10">
      <c r="C365" s="292"/>
      <c r="D365" s="292"/>
      <c r="E365" s="292"/>
      <c r="F365" s="292"/>
      <c r="G365" s="292"/>
      <c r="H365" s="292"/>
    </row>
    <row r="366" spans="1:10" s="54" customFormat="1" ht="17.45" customHeight="1">
      <c r="A366" s="2001">
        <v>11</v>
      </c>
      <c r="B366" s="2002" t="s">
        <v>148</v>
      </c>
      <c r="C366" s="1940">
        <v>2012</v>
      </c>
      <c r="D366" s="1940"/>
      <c r="E366" s="1940"/>
      <c r="F366" s="1940"/>
      <c r="G366" s="1940"/>
      <c r="H366" s="1940"/>
      <c r="I366" s="109"/>
      <c r="J366" s="109"/>
    </row>
    <row r="367" spans="1:10" s="54" customFormat="1" ht="17.45" customHeight="1">
      <c r="A367" s="2001"/>
      <c r="B367" s="2002"/>
      <c r="C367" s="1163" t="s">
        <v>428</v>
      </c>
      <c r="D367" s="1163" t="s">
        <v>429</v>
      </c>
      <c r="E367" s="1163" t="s">
        <v>430</v>
      </c>
      <c r="F367" s="1163" t="s">
        <v>720</v>
      </c>
      <c r="G367" s="1163" t="s">
        <v>721</v>
      </c>
      <c r="H367" s="1163" t="s">
        <v>133</v>
      </c>
      <c r="I367" s="1859"/>
      <c r="J367" s="109"/>
    </row>
    <row r="368" spans="1:10" s="54" customFormat="1" ht="17.45" customHeight="1">
      <c r="A368" s="2001"/>
      <c r="B368" s="2002"/>
      <c r="C368" s="1224" t="s">
        <v>155</v>
      </c>
      <c r="D368" s="1224" t="s">
        <v>155</v>
      </c>
      <c r="E368" s="1224" t="s">
        <v>155</v>
      </c>
      <c r="F368" s="1224" t="s">
        <v>155</v>
      </c>
      <c r="G368" s="1224" t="s">
        <v>155</v>
      </c>
      <c r="H368" s="1224" t="s">
        <v>155</v>
      </c>
      <c r="I368" s="1859"/>
      <c r="J368" s="109"/>
    </row>
    <row r="369" spans="1:14" s="52" customFormat="1" ht="17.45" customHeight="1">
      <c r="A369" s="285">
        <v>1</v>
      </c>
      <c r="B369" s="1225" t="s">
        <v>233</v>
      </c>
      <c r="C369" s="2003"/>
      <c r="D369" s="2003"/>
      <c r="E369" s="2003"/>
      <c r="F369" s="2003"/>
      <c r="G369" s="2003"/>
      <c r="H369" s="1071">
        <f>+H377+H386+H387+H388</f>
        <v>70118.311470000001</v>
      </c>
      <c r="I369" s="264"/>
      <c r="J369" s="278"/>
      <c r="K369" s="274"/>
      <c r="L369" s="274"/>
      <c r="M369" s="274"/>
      <c r="N369" s="274"/>
    </row>
    <row r="370" spans="1:14" s="52" customFormat="1" ht="5.25" customHeight="1">
      <c r="A370" s="285"/>
      <c r="B370" s="1225"/>
      <c r="C370" s="1138"/>
      <c r="D370" s="1138"/>
      <c r="E370" s="1138"/>
      <c r="F370" s="1138"/>
      <c r="G370" s="1138"/>
      <c r="H370" s="1138"/>
      <c r="I370" s="264"/>
      <c r="J370" s="278"/>
      <c r="K370" s="274"/>
      <c r="L370" s="274"/>
      <c r="M370" s="274"/>
      <c r="N370" s="274"/>
    </row>
    <row r="371" spans="1:14" s="52" customFormat="1" ht="20.100000000000001" customHeight="1">
      <c r="A371" s="285">
        <v>2</v>
      </c>
      <c r="B371" s="1228" t="s">
        <v>350</v>
      </c>
      <c r="C371" s="1229"/>
      <c r="D371" s="1229"/>
      <c r="E371" s="1245">
        <v>364735.08649000002</v>
      </c>
      <c r="F371" s="1229"/>
      <c r="G371" s="1229"/>
      <c r="H371" s="1245">
        <f>SUM(C371:G371)</f>
        <v>364735.08649000002</v>
      </c>
      <c r="I371" s="286"/>
      <c r="J371" s="264"/>
    </row>
    <row r="372" spans="1:14" s="52" customFormat="1" ht="20.100000000000001" customHeight="1">
      <c r="A372" s="285">
        <v>3</v>
      </c>
      <c r="B372" s="1228" t="s">
        <v>436</v>
      </c>
      <c r="C372" s="1229"/>
      <c r="D372" s="1229"/>
      <c r="E372" s="1245">
        <v>0</v>
      </c>
      <c r="F372" s="1229"/>
      <c r="G372" s="1229"/>
      <c r="H372" s="1229">
        <f>SUM(C372:G372)</f>
        <v>0</v>
      </c>
      <c r="I372" s="286"/>
      <c r="J372" s="264"/>
    </row>
    <row r="373" spans="1:14" s="52" customFormat="1" ht="20.100000000000001" customHeight="1">
      <c r="A373" s="285">
        <v>4</v>
      </c>
      <c r="B373" s="1228" t="s">
        <v>437</v>
      </c>
      <c r="C373" s="1229"/>
      <c r="D373" s="1229"/>
      <c r="E373" s="1245">
        <v>0</v>
      </c>
      <c r="F373" s="1229"/>
      <c r="G373" s="1229"/>
      <c r="H373" s="1229">
        <f>SUM(C373:G373)</f>
        <v>0</v>
      </c>
      <c r="I373" s="286"/>
      <c r="J373" s="264"/>
    </row>
    <row r="374" spans="1:14" s="52" customFormat="1" ht="20.100000000000001" customHeight="1">
      <c r="A374" s="285">
        <v>5</v>
      </c>
      <c r="B374" s="1228" t="s">
        <v>438</v>
      </c>
      <c r="C374" s="1229"/>
      <c r="D374" s="1229"/>
      <c r="E374" s="1245">
        <v>-13771.244939999999</v>
      </c>
      <c r="F374" s="1229"/>
      <c r="G374" s="1229"/>
      <c r="H374" s="1245">
        <f>SUM(C374:G374)</f>
        <v>-13771.244939999999</v>
      </c>
      <c r="I374" s="264"/>
      <c r="J374" s="264"/>
    </row>
    <row r="375" spans="1:14" s="52" customFormat="1" ht="20.100000000000001" customHeight="1">
      <c r="A375" s="285">
        <v>6</v>
      </c>
      <c r="B375" s="1228" t="s">
        <v>725</v>
      </c>
      <c r="C375" s="1229">
        <f>SUM(C371:C374)</f>
        <v>0</v>
      </c>
      <c r="D375" s="1229">
        <f>SUM(D371:D374)</f>
        <v>0</v>
      </c>
      <c r="E375" s="1245">
        <f>SUM(E371:E374)</f>
        <v>350963.84155000001</v>
      </c>
      <c r="F375" s="1229">
        <f>SUM(F371:F374)</f>
        <v>0</v>
      </c>
      <c r="G375" s="1229">
        <f>SUM(G371:G374)</f>
        <v>0</v>
      </c>
      <c r="H375" s="1245">
        <f>SUM(C375:G375)</f>
        <v>350963.84155000001</v>
      </c>
      <c r="I375" s="264"/>
      <c r="J375" s="264"/>
    </row>
    <row r="376" spans="1:14" s="52" customFormat="1" ht="20.100000000000001" customHeight="1">
      <c r="A376" s="285">
        <v>7</v>
      </c>
      <c r="B376" s="1228" t="s">
        <v>440</v>
      </c>
      <c r="C376" s="1229"/>
      <c r="D376" s="1229"/>
      <c r="E376" s="1245">
        <v>-300369.62348000001</v>
      </c>
      <c r="F376" s="1229"/>
      <c r="G376" s="1229"/>
      <c r="H376" s="1245">
        <f t="shared" ref="H376:H382" si="50">SUM(C376:G376)</f>
        <v>-300369.62348000001</v>
      </c>
      <c r="I376" s="264"/>
      <c r="J376" s="264"/>
    </row>
    <row r="377" spans="1:14" s="52" customFormat="1" ht="20.100000000000001" customHeight="1">
      <c r="A377" s="285">
        <v>8</v>
      </c>
      <c r="B377" s="1228" t="s">
        <v>726</v>
      </c>
      <c r="C377" s="1229">
        <f>SUM(C375:C376)</f>
        <v>0</v>
      </c>
      <c r="D377" s="1229">
        <f>SUM(D375:D376)</f>
        <v>0</v>
      </c>
      <c r="E377" s="1245">
        <f>SUM(E375:E376)</f>
        <v>50594.218070000003</v>
      </c>
      <c r="F377" s="1229">
        <f>SUM(F375:F376)</f>
        <v>0</v>
      </c>
      <c r="G377" s="1229">
        <f>SUM(G375:G376)</f>
        <v>0</v>
      </c>
      <c r="H377" s="1245">
        <f t="shared" si="50"/>
        <v>50594.218070000003</v>
      </c>
      <c r="I377" s="264"/>
      <c r="J377" s="264"/>
    </row>
    <row r="378" spans="1:14" s="52" customFormat="1" ht="20.100000000000001" customHeight="1">
      <c r="A378" s="285"/>
      <c r="B378" s="1228"/>
      <c r="C378" s="1229"/>
      <c r="D378" s="1229"/>
      <c r="E378" s="1229"/>
      <c r="F378" s="1229"/>
      <c r="G378" s="1229"/>
      <c r="H378" s="1229">
        <f t="shared" si="50"/>
        <v>0</v>
      </c>
      <c r="I378" s="264"/>
      <c r="J378" s="264"/>
    </row>
    <row r="379" spans="1:14" s="52" customFormat="1" ht="20.100000000000001" customHeight="1">
      <c r="A379" s="285"/>
      <c r="B379" s="1225" t="s">
        <v>442</v>
      </c>
      <c r="C379" s="1229"/>
      <c r="D379" s="1229"/>
      <c r="E379" s="1229"/>
      <c r="F379" s="1229"/>
      <c r="G379" s="1229"/>
      <c r="H379" s="1229">
        <f t="shared" si="50"/>
        <v>0</v>
      </c>
      <c r="I379" s="264"/>
      <c r="J379" s="264"/>
    </row>
    <row r="380" spans="1:14" s="52" customFormat="1" ht="20.100000000000001" customHeight="1">
      <c r="A380" s="285">
        <v>9</v>
      </c>
      <c r="B380" s="1228" t="s">
        <v>443</v>
      </c>
      <c r="C380" s="1229"/>
      <c r="D380" s="1229"/>
      <c r="E380" s="1245">
        <v>-1082.9961700000003</v>
      </c>
      <c r="F380" s="1229"/>
      <c r="G380" s="1229"/>
      <c r="H380" s="1245">
        <f t="shared" si="50"/>
        <v>-1082.9961700000003</v>
      </c>
      <c r="I380" s="264"/>
      <c r="J380" s="264"/>
    </row>
    <row r="381" spans="1:14" s="52" customFormat="1" ht="20.100000000000001" customHeight="1">
      <c r="A381" s="285">
        <v>10</v>
      </c>
      <c r="B381" s="1228" t="s">
        <v>444</v>
      </c>
      <c r="C381" s="1229"/>
      <c r="D381" s="1229"/>
      <c r="E381" s="1245">
        <v>-49165.581109999992</v>
      </c>
      <c r="F381" s="1229"/>
      <c r="G381" s="1229"/>
      <c r="H381" s="1245">
        <f t="shared" si="50"/>
        <v>-49165.581109999992</v>
      </c>
      <c r="I381" s="264"/>
      <c r="J381" s="264"/>
    </row>
    <row r="382" spans="1:14" s="52" customFormat="1" ht="20.100000000000001" customHeight="1">
      <c r="A382" s="285">
        <v>11</v>
      </c>
      <c r="B382" s="1228" t="s">
        <v>445</v>
      </c>
      <c r="C382" s="1229"/>
      <c r="D382" s="1229"/>
      <c r="E382" s="1229"/>
      <c r="F382" s="1229"/>
      <c r="G382" s="1229"/>
      <c r="H382" s="1229">
        <f t="shared" si="50"/>
        <v>0</v>
      </c>
      <c r="I382" s="264"/>
      <c r="J382" s="264"/>
    </row>
    <row r="383" spans="1:14" s="52" customFormat="1" ht="20.100000000000001" customHeight="1">
      <c r="A383" s="287">
        <v>12</v>
      </c>
      <c r="B383" s="1230" t="s">
        <v>446</v>
      </c>
      <c r="C383" s="1249">
        <f>SUM(C377:C382)</f>
        <v>0</v>
      </c>
      <c r="D383" s="1249">
        <f>SUM(D377:D382)</f>
        <v>0</v>
      </c>
      <c r="E383" s="1246">
        <f>SUM(E377:E382)</f>
        <v>345.6407900000122</v>
      </c>
      <c r="F383" s="1249">
        <f>SUM(F377:F382)</f>
        <v>0</v>
      </c>
      <c r="G383" s="1249">
        <f>SUM(G377:G382)</f>
        <v>0</v>
      </c>
      <c r="H383" s="1245">
        <f>SUM(C383:G383)</f>
        <v>345.6407900000122</v>
      </c>
      <c r="I383" s="288"/>
      <c r="J383" s="264"/>
    </row>
    <row r="384" spans="1:14" s="52" customFormat="1" ht="20.100000000000001" customHeight="1">
      <c r="A384" s="285"/>
      <c r="B384" s="1232"/>
      <c r="C384" s="1229"/>
      <c r="D384" s="1229"/>
      <c r="E384" s="1229"/>
      <c r="F384" s="1229"/>
      <c r="G384" s="1229"/>
      <c r="H384" s="1245">
        <f t="shared" ref="H384:H396" si="51">SUM(C384:G384)</f>
        <v>0</v>
      </c>
      <c r="I384" s="264"/>
      <c r="J384" s="264"/>
    </row>
    <row r="385" spans="1:10" s="52" customFormat="1" ht="20.100000000000001" customHeight="1">
      <c r="A385" s="285"/>
      <c r="B385" s="1233" t="s">
        <v>447</v>
      </c>
      <c r="C385" s="1229"/>
      <c r="D385" s="1229"/>
      <c r="E385" s="1229"/>
      <c r="F385" s="1229"/>
      <c r="G385" s="1229"/>
      <c r="H385" s="1245">
        <f t="shared" si="51"/>
        <v>0</v>
      </c>
      <c r="I385" s="264"/>
      <c r="J385" s="264"/>
    </row>
    <row r="386" spans="1:10" s="52" customFormat="1" ht="20.100000000000001" customHeight="1">
      <c r="A386" s="285">
        <v>13</v>
      </c>
      <c r="B386" s="1228" t="s">
        <v>448</v>
      </c>
      <c r="C386" s="1229"/>
      <c r="D386" s="1229"/>
      <c r="E386" s="1229"/>
      <c r="F386" s="1229"/>
      <c r="G386" s="1229"/>
      <c r="H386" s="1245">
        <f t="shared" si="51"/>
        <v>0</v>
      </c>
      <c r="I386" s="264"/>
      <c r="J386" s="264"/>
    </row>
    <row r="387" spans="1:10" s="52" customFormat="1" ht="20.100000000000001" customHeight="1">
      <c r="A387" s="285">
        <v>14</v>
      </c>
      <c r="B387" s="1225" t="s">
        <v>449</v>
      </c>
      <c r="C387" s="1229"/>
      <c r="D387" s="1229"/>
      <c r="E387" s="1245">
        <v>12166.593399999998</v>
      </c>
      <c r="F387" s="1229"/>
      <c r="G387" s="1229"/>
      <c r="H387" s="1245">
        <f t="shared" si="51"/>
        <v>12166.593399999998</v>
      </c>
      <c r="I387" s="264"/>
      <c r="J387" s="264"/>
    </row>
    <row r="388" spans="1:10" s="52" customFormat="1" ht="20.100000000000001" customHeight="1">
      <c r="A388" s="285">
        <v>15</v>
      </c>
      <c r="B388" s="1228" t="s">
        <v>379</v>
      </c>
      <c r="C388" s="1229"/>
      <c r="D388" s="1229"/>
      <c r="E388" s="1245">
        <v>7357.5</v>
      </c>
      <c r="F388" s="1229"/>
      <c r="G388" s="1229"/>
      <c r="H388" s="1245">
        <f t="shared" si="51"/>
        <v>7357.5</v>
      </c>
      <c r="I388" s="264"/>
      <c r="J388" s="264"/>
    </row>
    <row r="389" spans="1:10" s="52" customFormat="1" ht="20.100000000000001" customHeight="1">
      <c r="A389" s="285"/>
      <c r="B389" s="1225" t="s">
        <v>450</v>
      </c>
      <c r="C389" s="1229"/>
      <c r="D389" s="1229"/>
      <c r="E389" s="1229"/>
      <c r="F389" s="1229"/>
      <c r="G389" s="1229"/>
      <c r="H389" s="1245">
        <f t="shared" si="51"/>
        <v>0</v>
      </c>
      <c r="I389" s="264"/>
      <c r="J389" s="264"/>
    </row>
    <row r="390" spans="1:10" s="52" customFormat="1" ht="30.75" customHeight="1">
      <c r="A390" s="285">
        <v>16</v>
      </c>
      <c r="B390" s="1235" t="s">
        <v>451</v>
      </c>
      <c r="C390" s="1229"/>
      <c r="D390" s="1229"/>
      <c r="E390" s="1229"/>
      <c r="F390" s="1229"/>
      <c r="G390" s="1229"/>
      <c r="H390" s="1245">
        <f t="shared" si="51"/>
        <v>0</v>
      </c>
      <c r="I390" s="264"/>
      <c r="J390" s="264"/>
    </row>
    <row r="391" spans="1:10" s="52" customFormat="1" ht="20.100000000000001" customHeight="1">
      <c r="A391" s="285">
        <v>17</v>
      </c>
      <c r="B391" s="1228" t="s">
        <v>452</v>
      </c>
      <c r="C391" s="1229"/>
      <c r="D391" s="1229"/>
      <c r="E391" s="1245">
        <v>-85526.43885999998</v>
      </c>
      <c r="F391" s="1229"/>
      <c r="G391" s="1229"/>
      <c r="H391" s="1245">
        <f t="shared" si="51"/>
        <v>-85526.43885999998</v>
      </c>
      <c r="I391" s="264"/>
      <c r="J391" s="264"/>
    </row>
    <row r="392" spans="1:10" s="52" customFormat="1" ht="20.100000000000001" customHeight="1">
      <c r="A392" s="285">
        <v>18</v>
      </c>
      <c r="B392" s="1225" t="s">
        <v>453</v>
      </c>
      <c r="C392" s="1229">
        <f>SUM(C383:C391)</f>
        <v>0</v>
      </c>
      <c r="D392" s="1229">
        <f>SUM(D383:D391)</f>
        <v>0</v>
      </c>
      <c r="E392" s="1245">
        <f>SUM(E383:E391)</f>
        <v>-65656.704669999977</v>
      </c>
      <c r="F392" s="1229">
        <f>SUM(F383:F391)</f>
        <v>0</v>
      </c>
      <c r="G392" s="1229">
        <f>SUM(G383:G391)</f>
        <v>0</v>
      </c>
      <c r="H392" s="1245">
        <f t="shared" si="51"/>
        <v>-65656.704669999977</v>
      </c>
      <c r="I392" s="264"/>
      <c r="J392" s="264"/>
    </row>
    <row r="393" spans="1:10" s="52" customFormat="1" ht="20.100000000000001" customHeight="1">
      <c r="A393" s="285">
        <v>19</v>
      </c>
      <c r="B393" s="1228" t="s">
        <v>454</v>
      </c>
      <c r="C393" s="1229"/>
      <c r="D393" s="1229"/>
      <c r="E393" s="1229"/>
      <c r="F393" s="1229"/>
      <c r="G393" s="1229"/>
      <c r="H393" s="1229">
        <f t="shared" si="51"/>
        <v>0</v>
      </c>
      <c r="I393" s="264"/>
      <c r="J393" s="264"/>
    </row>
    <row r="394" spans="1:10" s="52" customFormat="1" ht="20.100000000000001" customHeight="1">
      <c r="A394" s="285">
        <v>20</v>
      </c>
      <c r="B394" s="1237" t="s">
        <v>455</v>
      </c>
      <c r="C394" s="1229">
        <f>SUM(C392:C393)</f>
        <v>0</v>
      </c>
      <c r="D394" s="1229">
        <f>SUM(D392:D393)</f>
        <v>0</v>
      </c>
      <c r="E394" s="1245">
        <f>SUM(E392:E393)</f>
        <v>-65656.704669999977</v>
      </c>
      <c r="F394" s="1229">
        <f>SUM(F392:F393)</f>
        <v>0</v>
      </c>
      <c r="G394" s="1229">
        <f>SUM(G392:G393)</f>
        <v>0</v>
      </c>
      <c r="H394" s="1245">
        <f t="shared" si="51"/>
        <v>-65656.704669999977</v>
      </c>
      <c r="I394" s="264"/>
      <c r="J394" s="264"/>
    </row>
    <row r="395" spans="1:10" s="52" customFormat="1" ht="20.100000000000001" customHeight="1">
      <c r="A395" s="285">
        <v>21</v>
      </c>
      <c r="B395" s="1237" t="s">
        <v>456</v>
      </c>
      <c r="C395" s="1229"/>
      <c r="D395" s="1229"/>
      <c r="E395" s="1229"/>
      <c r="F395" s="1229"/>
      <c r="G395" s="1229"/>
      <c r="H395" s="1229">
        <f t="shared" si="51"/>
        <v>0</v>
      </c>
      <c r="I395" s="264"/>
      <c r="J395" s="264"/>
    </row>
    <row r="396" spans="1:10" s="52" customFormat="1" ht="20.100000000000001" customHeight="1">
      <c r="A396" s="285">
        <v>22</v>
      </c>
      <c r="B396" s="1237" t="s">
        <v>457</v>
      </c>
      <c r="C396" s="1229">
        <f>SUM(C394:C395)</f>
        <v>0</v>
      </c>
      <c r="D396" s="1229">
        <f>SUM(D394:D395)</f>
        <v>0</v>
      </c>
      <c r="E396" s="1245">
        <f>SUM(E394:E395)</f>
        <v>-65656.704669999977</v>
      </c>
      <c r="F396" s="1229">
        <f>SUM(F394:F395)</f>
        <v>0</v>
      </c>
      <c r="G396" s="1229">
        <f>SUM(G394:G395)</f>
        <v>0</v>
      </c>
      <c r="H396" s="1245">
        <f t="shared" si="51"/>
        <v>-65656.704669999977</v>
      </c>
      <c r="I396" s="284"/>
      <c r="J396" s="264"/>
    </row>
    <row r="397" spans="1:10" s="52" customFormat="1" ht="17.45" customHeight="1">
      <c r="A397" s="285"/>
      <c r="B397" s="290"/>
      <c r="C397" s="289"/>
      <c r="D397" s="289"/>
      <c r="E397" s="289"/>
      <c r="F397" s="289"/>
      <c r="G397" s="289"/>
      <c r="H397" s="289"/>
      <c r="I397" s="284"/>
      <c r="J397" s="264"/>
    </row>
    <row r="398" spans="1:10">
      <c r="C398" s="292"/>
      <c r="D398" s="292"/>
      <c r="E398" s="292"/>
      <c r="F398" s="292"/>
      <c r="G398" s="292"/>
      <c r="H398" s="292"/>
    </row>
    <row r="399" spans="1:10" s="54" customFormat="1" ht="17.45" customHeight="1">
      <c r="A399" s="2001">
        <v>12</v>
      </c>
      <c r="B399" s="2002" t="s">
        <v>124</v>
      </c>
      <c r="C399" s="1940">
        <v>2012</v>
      </c>
      <c r="D399" s="1940"/>
      <c r="E399" s="1940"/>
      <c r="F399" s="1940"/>
      <c r="G399" s="1940"/>
      <c r="H399" s="1940"/>
      <c r="I399" s="109"/>
      <c r="J399" s="109"/>
    </row>
    <row r="400" spans="1:10" s="54" customFormat="1" ht="17.45" customHeight="1">
      <c r="A400" s="2001"/>
      <c r="B400" s="2002"/>
      <c r="C400" s="1163" t="s">
        <v>428</v>
      </c>
      <c r="D400" s="1163" t="s">
        <v>429</v>
      </c>
      <c r="E400" s="1163" t="s">
        <v>430</v>
      </c>
      <c r="F400" s="1163" t="s">
        <v>720</v>
      </c>
      <c r="G400" s="1163" t="s">
        <v>721</v>
      </c>
      <c r="H400" s="1163" t="s">
        <v>133</v>
      </c>
      <c r="I400" s="1859"/>
      <c r="J400" s="109"/>
    </row>
    <row r="401" spans="1:14" s="54" customFormat="1" ht="17.45" customHeight="1">
      <c r="A401" s="2001"/>
      <c r="B401" s="2002"/>
      <c r="C401" s="1224" t="s">
        <v>155</v>
      </c>
      <c r="D401" s="1224" t="s">
        <v>155</v>
      </c>
      <c r="E401" s="1224" t="s">
        <v>155</v>
      </c>
      <c r="F401" s="1224" t="s">
        <v>155</v>
      </c>
      <c r="G401" s="1224" t="s">
        <v>155</v>
      </c>
      <c r="H401" s="1224" t="s">
        <v>155</v>
      </c>
      <c r="I401" s="1859"/>
      <c r="J401" s="109"/>
    </row>
    <row r="402" spans="1:14" s="52" customFormat="1" ht="17.45" customHeight="1">
      <c r="A402" s="285">
        <v>1</v>
      </c>
      <c r="B402" s="1225" t="s">
        <v>233</v>
      </c>
      <c r="C402" s="2003"/>
      <c r="D402" s="2003"/>
      <c r="E402" s="2003"/>
      <c r="F402" s="2003"/>
      <c r="G402" s="2003"/>
      <c r="H402" s="1071">
        <f>+H410+H419+H420+H421</f>
        <v>445986.25262000004</v>
      </c>
      <c r="I402" s="264"/>
      <c r="J402" s="278"/>
      <c r="K402" s="274"/>
      <c r="L402" s="274"/>
      <c r="M402" s="274"/>
      <c r="N402" s="274"/>
    </row>
    <row r="403" spans="1:14" s="52" customFormat="1" ht="6" customHeight="1">
      <c r="A403" s="285"/>
      <c r="B403" s="1225"/>
      <c r="C403" s="1138"/>
      <c r="D403" s="1138"/>
      <c r="E403" s="1138"/>
      <c r="F403" s="1138"/>
      <c r="G403" s="1138"/>
      <c r="H403" s="1138"/>
      <c r="I403" s="264"/>
      <c r="J403" s="278"/>
      <c r="K403" s="274"/>
      <c r="L403" s="274"/>
      <c r="M403" s="274"/>
      <c r="N403" s="274"/>
    </row>
    <row r="404" spans="1:14" s="52" customFormat="1" ht="20.100000000000001" customHeight="1">
      <c r="A404" s="285">
        <v>2</v>
      </c>
      <c r="B404" s="1228" t="s">
        <v>350</v>
      </c>
      <c r="C404" s="1245">
        <v>57934</v>
      </c>
      <c r="D404" s="1245">
        <v>20315</v>
      </c>
      <c r="E404" s="1245">
        <v>462941</v>
      </c>
      <c r="F404" s="1229"/>
      <c r="G404" s="1245">
        <v>138781</v>
      </c>
      <c r="H404" s="1245">
        <f>SUM(C404:G404)</f>
        <v>679971</v>
      </c>
      <c r="I404" s="286"/>
      <c r="J404" s="264"/>
    </row>
    <row r="405" spans="1:14" s="52" customFormat="1" ht="20.100000000000001" customHeight="1">
      <c r="A405" s="285">
        <v>3</v>
      </c>
      <c r="B405" s="1228" t="s">
        <v>436</v>
      </c>
      <c r="C405" s="1229"/>
      <c r="D405" s="1229"/>
      <c r="E405" s="1229"/>
      <c r="F405" s="1229"/>
      <c r="G405" s="1229"/>
      <c r="H405" s="1229">
        <f>SUM(C405:G405)</f>
        <v>0</v>
      </c>
      <c r="I405" s="286"/>
      <c r="J405" s="264"/>
    </row>
    <row r="406" spans="1:14" s="52" customFormat="1" ht="20.100000000000001" customHeight="1">
      <c r="A406" s="285">
        <v>4</v>
      </c>
      <c r="B406" s="1228" t="s">
        <v>437</v>
      </c>
      <c r="C406" s="1245">
        <v>-13867.61851</v>
      </c>
      <c r="D406" s="1245">
        <v>-13868.61851</v>
      </c>
      <c r="E406" s="1245">
        <v>-13869.61851</v>
      </c>
      <c r="F406" s="1229">
        <v>0</v>
      </c>
      <c r="G406" s="1245">
        <v>-1627.2820899999999</v>
      </c>
      <c r="H406" s="1245">
        <f>SUM(C406:G406)</f>
        <v>-43233.137620000001</v>
      </c>
      <c r="I406" s="286"/>
      <c r="J406" s="264"/>
    </row>
    <row r="407" spans="1:14" s="52" customFormat="1" ht="20.100000000000001" customHeight="1">
      <c r="A407" s="285">
        <v>5</v>
      </c>
      <c r="B407" s="1228" t="s">
        <v>438</v>
      </c>
      <c r="C407" s="1245">
        <v>-42490.38149</v>
      </c>
      <c r="D407" s="1245">
        <v>-1774.3814899999998</v>
      </c>
      <c r="E407" s="1245">
        <v>-6731.3814899999998</v>
      </c>
      <c r="F407" s="1229">
        <v>0</v>
      </c>
      <c r="G407" s="1245">
        <v>-92786.465289999993</v>
      </c>
      <c r="H407" s="1245">
        <f>SUM(C407:G407)</f>
        <v>-143782.60975999999</v>
      </c>
      <c r="I407" s="264"/>
      <c r="J407" s="264"/>
    </row>
    <row r="408" spans="1:14" s="52" customFormat="1" ht="20.100000000000001" customHeight="1">
      <c r="A408" s="285">
        <v>6</v>
      </c>
      <c r="B408" s="1228" t="s">
        <v>725</v>
      </c>
      <c r="C408" s="1245">
        <f>SUM(C404:C407)</f>
        <v>1576</v>
      </c>
      <c r="D408" s="1245">
        <f>SUM(D404:D407)</f>
        <v>4672</v>
      </c>
      <c r="E408" s="1245">
        <f>SUM(E404:E407)</f>
        <v>442340</v>
      </c>
      <c r="F408" s="1229">
        <f>SUM(F404:F407)</f>
        <v>0</v>
      </c>
      <c r="G408" s="1245">
        <f>SUM(G404:G407)</f>
        <v>44367.252620000014</v>
      </c>
      <c r="H408" s="1245">
        <f>SUM(C408:G408)</f>
        <v>492955.25262000004</v>
      </c>
      <c r="I408" s="264"/>
      <c r="J408" s="264"/>
    </row>
    <row r="409" spans="1:14" s="52" customFormat="1" ht="20.100000000000001" customHeight="1">
      <c r="A409" s="285">
        <v>7</v>
      </c>
      <c r="B409" s="1228" t="s">
        <v>440</v>
      </c>
      <c r="C409" s="1245">
        <v>-518</v>
      </c>
      <c r="D409" s="1245">
        <v>-2016</v>
      </c>
      <c r="E409" s="1245">
        <v>-92438</v>
      </c>
      <c r="F409" s="1229"/>
      <c r="G409" s="1245">
        <v>-9665</v>
      </c>
      <c r="H409" s="1245">
        <f t="shared" ref="H409:H415" si="52">SUM(C409:G409)</f>
        <v>-104637</v>
      </c>
      <c r="I409" s="264"/>
      <c r="J409" s="264"/>
    </row>
    <row r="410" spans="1:14" s="52" customFormat="1" ht="20.100000000000001" customHeight="1">
      <c r="A410" s="285">
        <v>8</v>
      </c>
      <c r="B410" s="1228" t="s">
        <v>726</v>
      </c>
      <c r="C410" s="1245">
        <f>SUM(C408:C409)</f>
        <v>1058</v>
      </c>
      <c r="D410" s="1245">
        <f>SUM(D408:D409)</f>
        <v>2656</v>
      </c>
      <c r="E410" s="1245">
        <f>SUM(E408:E409)</f>
        <v>349902</v>
      </c>
      <c r="F410" s="1229">
        <f>SUM(F408:F409)</f>
        <v>0</v>
      </c>
      <c r="G410" s="1245">
        <f>SUM(G408:G409)</f>
        <v>34702.252620000014</v>
      </c>
      <c r="H410" s="1245">
        <f t="shared" si="52"/>
        <v>388318.25262000004</v>
      </c>
      <c r="I410" s="264"/>
      <c r="J410" s="264"/>
    </row>
    <row r="411" spans="1:14" s="52" customFormat="1" ht="20.100000000000001" customHeight="1">
      <c r="A411" s="285"/>
      <c r="B411" s="1228"/>
      <c r="C411" s="1229"/>
      <c r="D411" s="1229"/>
      <c r="E411" s="1229"/>
      <c r="F411" s="1229"/>
      <c r="G411" s="1229"/>
      <c r="H411" s="1229">
        <f t="shared" si="52"/>
        <v>0</v>
      </c>
      <c r="I411" s="264"/>
      <c r="J411" s="264"/>
    </row>
    <row r="412" spans="1:14" s="52" customFormat="1" ht="20.100000000000001" customHeight="1">
      <c r="A412" s="285"/>
      <c r="B412" s="1225" t="s">
        <v>442</v>
      </c>
      <c r="C412" s="1229"/>
      <c r="D412" s="1229"/>
      <c r="E412" s="1229"/>
      <c r="F412" s="1229"/>
      <c r="G412" s="1229"/>
      <c r="H412" s="1229">
        <f t="shared" si="52"/>
        <v>0</v>
      </c>
      <c r="I412" s="264"/>
      <c r="J412" s="264"/>
    </row>
    <row r="413" spans="1:14" s="52" customFormat="1" ht="20.100000000000001" customHeight="1">
      <c r="A413" s="285">
        <v>9</v>
      </c>
      <c r="B413" s="1228" t="s">
        <v>443</v>
      </c>
      <c r="C413" s="1245">
        <v>-2021.6802299999999</v>
      </c>
      <c r="D413" s="1245">
        <v>-1473.5658900000001</v>
      </c>
      <c r="E413" s="1245">
        <v>-211604.98547000001</v>
      </c>
      <c r="F413" s="1229"/>
      <c r="G413" s="1245">
        <v>-29059.499680000001</v>
      </c>
      <c r="H413" s="1245">
        <f t="shared" si="52"/>
        <v>-244159.73127000002</v>
      </c>
      <c r="I413" s="264"/>
      <c r="J413" s="264"/>
    </row>
    <row r="414" spans="1:14" s="52" customFormat="1" ht="20.100000000000001" customHeight="1">
      <c r="A414" s="285">
        <v>10</v>
      </c>
      <c r="B414" s="1228" t="s">
        <v>444</v>
      </c>
      <c r="C414" s="1245">
        <v>10716.23496</v>
      </c>
      <c r="D414" s="1245">
        <v>1486.3588</v>
      </c>
      <c r="E414" s="1245">
        <v>-22207.70377</v>
      </c>
      <c r="F414" s="1229"/>
      <c r="G414" s="1245">
        <f>--19337.93012</f>
        <v>19337.930120000001</v>
      </c>
      <c r="H414" s="1245">
        <f t="shared" si="52"/>
        <v>9332.8201100000006</v>
      </c>
      <c r="I414" s="264"/>
      <c r="J414" s="264"/>
    </row>
    <row r="415" spans="1:14" s="52" customFormat="1" ht="20.100000000000001" customHeight="1">
      <c r="A415" s="285">
        <v>11</v>
      </c>
      <c r="B415" s="1228" t="s">
        <v>445</v>
      </c>
      <c r="C415" s="1245">
        <v>-2283.7027499999999</v>
      </c>
      <c r="D415" s="1245">
        <v>-154.48317</v>
      </c>
      <c r="E415" s="1245">
        <f>--6773.65348</f>
        <v>6773.6534799999999</v>
      </c>
      <c r="F415" s="1229"/>
      <c r="G415" s="1245">
        <f>-6317.3133-3</f>
        <v>-6320.3132999999998</v>
      </c>
      <c r="H415" s="1245">
        <f t="shared" si="52"/>
        <v>-1984.8457399999998</v>
      </c>
      <c r="I415" s="264"/>
      <c r="J415" s="264"/>
    </row>
    <row r="416" spans="1:14" s="52" customFormat="1" ht="20.100000000000001" customHeight="1">
      <c r="A416" s="287">
        <v>12</v>
      </c>
      <c r="B416" s="1230" t="s">
        <v>446</v>
      </c>
      <c r="C416" s="1246">
        <f>SUM(C410:C415)</f>
        <v>7468.8519799999995</v>
      </c>
      <c r="D416" s="1246">
        <f>SUM(D410:D415)</f>
        <v>2514.3097400000001</v>
      </c>
      <c r="E416" s="1246">
        <f>SUM(E410:E415)</f>
        <v>122862.96423999999</v>
      </c>
      <c r="F416" s="1249">
        <f>SUM(F410:F415)</f>
        <v>0</v>
      </c>
      <c r="G416" s="1246">
        <f>SUM(G410:G415)</f>
        <v>18660.369760000016</v>
      </c>
      <c r="H416" s="1245">
        <f>SUM(C416:G416)</f>
        <v>151506.49572000001</v>
      </c>
      <c r="I416" s="288"/>
      <c r="J416" s="264"/>
    </row>
    <row r="417" spans="1:10" s="52" customFormat="1" ht="20.100000000000001" customHeight="1">
      <c r="A417" s="285"/>
      <c r="B417" s="1232"/>
      <c r="C417" s="1229"/>
      <c r="D417" s="1229"/>
      <c r="E417" s="1229"/>
      <c r="F417" s="1229"/>
      <c r="G417" s="1229"/>
      <c r="H417" s="1229">
        <f t="shared" ref="H417:H429" si="53">SUM(C417:G417)</f>
        <v>0</v>
      </c>
      <c r="I417" s="264"/>
      <c r="J417" s="264"/>
    </row>
    <row r="418" spans="1:10" s="52" customFormat="1" ht="20.100000000000001" customHeight="1">
      <c r="A418" s="285"/>
      <c r="B418" s="1233" t="s">
        <v>447</v>
      </c>
      <c r="C418" s="1229"/>
      <c r="D418" s="1229"/>
      <c r="E418" s="1229"/>
      <c r="F418" s="1229"/>
      <c r="G418" s="1229"/>
      <c r="H418" s="1229">
        <f t="shared" si="53"/>
        <v>0</v>
      </c>
      <c r="I418" s="264"/>
      <c r="J418" s="264"/>
    </row>
    <row r="419" spans="1:10" s="52" customFormat="1" ht="20.100000000000001" customHeight="1">
      <c r="A419" s="285">
        <v>13</v>
      </c>
      <c r="B419" s="1228" t="s">
        <v>448</v>
      </c>
      <c r="C419" s="1245">
        <v>742.26843203607223</v>
      </c>
      <c r="D419" s="1245">
        <v>260.28210026604074</v>
      </c>
      <c r="E419" s="1245">
        <v>5931.3441190874319</v>
      </c>
      <c r="F419" s="1229">
        <v>0</v>
      </c>
      <c r="G419" s="1245">
        <v>1778.1053486104556</v>
      </c>
      <c r="H419" s="1245">
        <f t="shared" si="53"/>
        <v>8712</v>
      </c>
      <c r="I419" s="264"/>
      <c r="J419" s="264"/>
    </row>
    <row r="420" spans="1:10" s="52" customFormat="1" ht="20.100000000000001" customHeight="1">
      <c r="A420" s="285">
        <v>14</v>
      </c>
      <c r="B420" s="1225" t="s">
        <v>449</v>
      </c>
      <c r="C420" s="1245">
        <v>3183.9498743328763</v>
      </c>
      <c r="D420" s="1245">
        <v>1116.476364433189</v>
      </c>
      <c r="E420" s="1245">
        <v>25442.416176572238</v>
      </c>
      <c r="F420" s="1229">
        <v>0</v>
      </c>
      <c r="G420" s="1245">
        <v>7627.1575846616988</v>
      </c>
      <c r="H420" s="1245">
        <f t="shared" si="53"/>
        <v>37370</v>
      </c>
      <c r="I420" s="264"/>
      <c r="J420" s="264"/>
    </row>
    <row r="421" spans="1:10" s="52" customFormat="1" ht="20.100000000000001" customHeight="1">
      <c r="A421" s="285">
        <v>15</v>
      </c>
      <c r="B421" s="1228" t="s">
        <v>379</v>
      </c>
      <c r="C421" s="1245">
        <v>987.1352219432888</v>
      </c>
      <c r="D421" s="1245">
        <v>346.14651213066441</v>
      </c>
      <c r="E421" s="1245">
        <v>7888.034086747818</v>
      </c>
      <c r="F421" s="1229">
        <v>0</v>
      </c>
      <c r="G421" s="1245">
        <v>2364.6841791782299</v>
      </c>
      <c r="H421" s="1245">
        <f t="shared" si="53"/>
        <v>11586.000000000002</v>
      </c>
      <c r="I421" s="264"/>
      <c r="J421" s="264"/>
    </row>
    <row r="422" spans="1:10" s="52" customFormat="1" ht="20.100000000000001" customHeight="1">
      <c r="A422" s="285"/>
      <c r="B422" s="1225" t="s">
        <v>450</v>
      </c>
      <c r="C422" s="1229"/>
      <c r="D422" s="1229"/>
      <c r="E422" s="1229"/>
      <c r="F422" s="1229"/>
      <c r="G422" s="1229"/>
      <c r="H422" s="1245">
        <f t="shared" si="53"/>
        <v>0</v>
      </c>
      <c r="I422" s="264"/>
      <c r="J422" s="264"/>
    </row>
    <row r="423" spans="1:10" s="52" customFormat="1" ht="29.25" customHeight="1">
      <c r="A423" s="285">
        <v>16</v>
      </c>
      <c r="B423" s="1235" t="s">
        <v>451</v>
      </c>
      <c r="C423" s="1245">
        <v>-17212.329075798822</v>
      </c>
      <c r="D423" s="1245">
        <v>-6035.6347770713746</v>
      </c>
      <c r="E423" s="1245">
        <v>-137540.87124450898</v>
      </c>
      <c r="F423" s="1229">
        <v>0</v>
      </c>
      <c r="G423" s="1245">
        <v>-41232.164902620847</v>
      </c>
      <c r="H423" s="1245">
        <f t="shared" si="53"/>
        <v>-202021</v>
      </c>
      <c r="I423" s="264"/>
      <c r="J423" s="264"/>
    </row>
    <row r="424" spans="1:10" s="52" customFormat="1" ht="20.100000000000001" customHeight="1">
      <c r="A424" s="285">
        <v>17</v>
      </c>
      <c r="B424" s="1228" t="s">
        <v>452</v>
      </c>
      <c r="C424" s="1229"/>
      <c r="D424" s="1229"/>
      <c r="E424" s="1229"/>
      <c r="F424" s="1229"/>
      <c r="G424" s="1229"/>
      <c r="H424" s="1229">
        <f t="shared" si="53"/>
        <v>0</v>
      </c>
      <c r="I424" s="264"/>
      <c r="J424" s="264"/>
    </row>
    <row r="425" spans="1:10" s="52" customFormat="1" ht="20.100000000000001" customHeight="1">
      <c r="A425" s="285">
        <v>18</v>
      </c>
      <c r="B425" s="1225" t="s">
        <v>453</v>
      </c>
      <c r="C425" s="1245">
        <f>SUM(C416:C424)</f>
        <v>-4830.1235674865857</v>
      </c>
      <c r="D425" s="1245">
        <f>SUM(D416:D424)</f>
        <v>-1798.4200602414803</v>
      </c>
      <c r="E425" s="1245">
        <f>SUM(E416:E424)</f>
        <v>24583.8873778985</v>
      </c>
      <c r="F425" s="1229">
        <f>SUM(F416:F424)</f>
        <v>0</v>
      </c>
      <c r="G425" s="1245">
        <f>SUM(G416:G424)</f>
        <v>-10801.848030170448</v>
      </c>
      <c r="H425" s="1245">
        <f t="shared" si="53"/>
        <v>7153.4957199999844</v>
      </c>
      <c r="I425" s="264"/>
      <c r="J425" s="264"/>
    </row>
    <row r="426" spans="1:10" s="52" customFormat="1" ht="20.100000000000001" customHeight="1">
      <c r="A426" s="285">
        <v>19</v>
      </c>
      <c r="B426" s="1228" t="s">
        <v>454</v>
      </c>
      <c r="C426" s="1229"/>
      <c r="D426" s="1229"/>
      <c r="E426" s="1229"/>
      <c r="F426" s="1229"/>
      <c r="G426" s="1229"/>
      <c r="H426" s="1229">
        <f t="shared" si="53"/>
        <v>0</v>
      </c>
      <c r="I426" s="264"/>
      <c r="J426" s="264"/>
    </row>
    <row r="427" spans="1:10" s="52" customFormat="1" ht="20.100000000000001" customHeight="1">
      <c r="A427" s="285">
        <v>20</v>
      </c>
      <c r="B427" s="1237" t="s">
        <v>455</v>
      </c>
      <c r="C427" s="1245">
        <f>SUM(C425:C426)</f>
        <v>-4830.1235674865857</v>
      </c>
      <c r="D427" s="1245">
        <f>SUM(D425:D426)</f>
        <v>-1798.4200602414803</v>
      </c>
      <c r="E427" s="1245">
        <f>SUM(E425:E426)</f>
        <v>24583.8873778985</v>
      </c>
      <c r="F427" s="1229">
        <f>SUM(F425:F426)</f>
        <v>0</v>
      </c>
      <c r="G427" s="1245">
        <f>SUM(G425:G426)</f>
        <v>-10801.848030170448</v>
      </c>
      <c r="H427" s="1245">
        <f t="shared" si="53"/>
        <v>7153.4957199999844</v>
      </c>
      <c r="I427" s="264"/>
      <c r="J427" s="264"/>
    </row>
    <row r="428" spans="1:10" s="52" customFormat="1" ht="20.100000000000001" customHeight="1">
      <c r="A428" s="285">
        <v>21</v>
      </c>
      <c r="B428" s="1237" t="s">
        <v>456</v>
      </c>
      <c r="C428" s="1229"/>
      <c r="D428" s="1229"/>
      <c r="E428" s="1229"/>
      <c r="F428" s="1229"/>
      <c r="G428" s="1229"/>
      <c r="H428" s="1229">
        <f t="shared" si="53"/>
        <v>0</v>
      </c>
      <c r="I428" s="264"/>
      <c r="J428" s="264"/>
    </row>
    <row r="429" spans="1:10" s="52" customFormat="1" ht="20.100000000000001" customHeight="1">
      <c r="A429" s="285">
        <v>22</v>
      </c>
      <c r="B429" s="1237" t="s">
        <v>457</v>
      </c>
      <c r="C429" s="1245">
        <f>SUM(C427:C428)</f>
        <v>-4830.1235674865857</v>
      </c>
      <c r="D429" s="1245">
        <f>SUM(D427:D428)</f>
        <v>-1798.4200602414803</v>
      </c>
      <c r="E429" s="1245">
        <f>SUM(E427:E428)</f>
        <v>24583.8873778985</v>
      </c>
      <c r="F429" s="1229">
        <f>SUM(F427:F428)</f>
        <v>0</v>
      </c>
      <c r="G429" s="1245">
        <f>SUM(G427:G428)</f>
        <v>-10801.848030170448</v>
      </c>
      <c r="H429" s="1245">
        <f t="shared" si="53"/>
        <v>7153.4957199999844</v>
      </c>
      <c r="I429" s="284"/>
      <c r="J429" s="264"/>
    </row>
    <row r="430" spans="1:10" s="52" customFormat="1" ht="17.45" customHeight="1">
      <c r="A430" s="285"/>
      <c r="B430" s="290"/>
      <c r="C430" s="289"/>
      <c r="D430" s="289"/>
      <c r="E430" s="289"/>
      <c r="F430" s="289"/>
      <c r="G430" s="289"/>
      <c r="H430" s="289"/>
      <c r="I430" s="284"/>
      <c r="J430" s="264"/>
    </row>
    <row r="431" spans="1:10" s="52" customFormat="1" ht="17.45" customHeight="1">
      <c r="A431" s="285"/>
      <c r="B431" s="290"/>
      <c r="C431" s="289"/>
      <c r="D431" s="289"/>
      <c r="E431" s="289"/>
      <c r="F431" s="289"/>
      <c r="G431" s="289"/>
      <c r="H431" s="289"/>
      <c r="I431" s="284"/>
      <c r="J431" s="264"/>
    </row>
    <row r="432" spans="1:10" s="54" customFormat="1" ht="17.45" customHeight="1">
      <c r="A432" s="2001">
        <v>13</v>
      </c>
      <c r="B432" s="2002" t="s">
        <v>126</v>
      </c>
      <c r="C432" s="1940">
        <v>2011</v>
      </c>
      <c r="D432" s="1940"/>
      <c r="E432" s="1940"/>
      <c r="F432" s="1940"/>
      <c r="G432" s="1940"/>
      <c r="H432" s="1940"/>
      <c r="I432" s="109"/>
      <c r="J432" s="109"/>
    </row>
    <row r="433" spans="1:14" s="54" customFormat="1" ht="17.45" customHeight="1">
      <c r="A433" s="2001"/>
      <c r="B433" s="2002"/>
      <c r="C433" s="1163" t="s">
        <v>428</v>
      </c>
      <c r="D433" s="1163" t="s">
        <v>429</v>
      </c>
      <c r="E433" s="1163" t="s">
        <v>430</v>
      </c>
      <c r="F433" s="1163" t="s">
        <v>720</v>
      </c>
      <c r="G433" s="1163" t="s">
        <v>721</v>
      </c>
      <c r="H433" s="1163" t="s">
        <v>133</v>
      </c>
      <c r="I433" s="1859"/>
      <c r="J433" s="109"/>
    </row>
    <row r="434" spans="1:14" s="54" customFormat="1" ht="17.45" customHeight="1">
      <c r="A434" s="2001"/>
      <c r="B434" s="2002"/>
      <c r="C434" s="1224" t="s">
        <v>155</v>
      </c>
      <c r="D434" s="1224" t="s">
        <v>155</v>
      </c>
      <c r="E434" s="1224" t="s">
        <v>155</v>
      </c>
      <c r="F434" s="1224" t="s">
        <v>155</v>
      </c>
      <c r="G434" s="1224" t="s">
        <v>155</v>
      </c>
      <c r="H434" s="1224" t="s">
        <v>155</v>
      </c>
      <c r="I434" s="1859"/>
      <c r="J434" s="109"/>
    </row>
    <row r="435" spans="1:14" s="52" customFormat="1" ht="17.45" customHeight="1">
      <c r="A435" s="285">
        <v>1</v>
      </c>
      <c r="B435" s="1225" t="s">
        <v>233</v>
      </c>
      <c r="C435" s="2003"/>
      <c r="D435" s="2003"/>
      <c r="E435" s="2003"/>
      <c r="F435" s="2003"/>
      <c r="G435" s="2003"/>
      <c r="H435" s="1071">
        <f>+H443+H452+H453+H454</f>
        <v>22913.562019999903</v>
      </c>
      <c r="I435" s="264"/>
      <c r="J435" s="278"/>
      <c r="K435" s="274"/>
      <c r="L435" s="274"/>
      <c r="M435" s="274"/>
      <c r="N435" s="274"/>
    </row>
    <row r="436" spans="1:14" s="52" customFormat="1" ht="4.5" customHeight="1">
      <c r="A436" s="285"/>
      <c r="B436" s="1225"/>
      <c r="C436" s="1138"/>
      <c r="D436" s="1138"/>
      <c r="E436" s="1138"/>
      <c r="F436" s="1138"/>
      <c r="G436" s="1138"/>
      <c r="H436" s="1138"/>
      <c r="I436" s="264"/>
      <c r="J436" s="278"/>
      <c r="K436" s="274"/>
      <c r="L436" s="274"/>
      <c r="M436" s="274"/>
      <c r="N436" s="274"/>
    </row>
    <row r="437" spans="1:14" s="52" customFormat="1" ht="20.100000000000001" customHeight="1">
      <c r="A437" s="285">
        <v>2</v>
      </c>
      <c r="B437" s="1228" t="s">
        <v>350</v>
      </c>
      <c r="C437" s="1250">
        <v>167</v>
      </c>
      <c r="D437" s="1250">
        <v>215</v>
      </c>
      <c r="E437" s="1250">
        <v>1434</v>
      </c>
      <c r="F437" s="1250"/>
      <c r="G437" s="1250">
        <v>5</v>
      </c>
      <c r="H437" s="1250">
        <f>SUM(C437:G437)</f>
        <v>1821</v>
      </c>
      <c r="I437" s="286"/>
      <c r="J437" s="264"/>
    </row>
    <row r="438" spans="1:14" s="52" customFormat="1" ht="20.100000000000001" customHeight="1">
      <c r="A438" s="285">
        <v>3</v>
      </c>
      <c r="B438" s="1228" t="s">
        <v>436</v>
      </c>
      <c r="C438" s="1250"/>
      <c r="D438" s="1250"/>
      <c r="E438" s="1250"/>
      <c r="F438" s="1250"/>
      <c r="G438" s="1250"/>
      <c r="H438" s="1250">
        <f>SUM(C438:G438)</f>
        <v>0</v>
      </c>
      <c r="I438" s="286"/>
      <c r="J438" s="264"/>
    </row>
    <row r="439" spans="1:14" s="52" customFormat="1" ht="20.100000000000001" customHeight="1">
      <c r="A439" s="285">
        <v>4</v>
      </c>
      <c r="B439" s="1228" t="s">
        <v>437</v>
      </c>
      <c r="C439" s="1250">
        <v>-39.009439999999998</v>
      </c>
      <c r="D439" s="1250">
        <v>-2.125</v>
      </c>
      <c r="E439" s="1250">
        <v>-30</v>
      </c>
      <c r="F439" s="1250"/>
      <c r="G439" s="1250">
        <v>-1</v>
      </c>
      <c r="H439" s="1250">
        <f>SUM(C439:G439)</f>
        <v>-72.134439999999998</v>
      </c>
      <c r="I439" s="286"/>
      <c r="J439" s="264"/>
    </row>
    <row r="440" spans="1:14" s="52" customFormat="1" ht="20.100000000000001" customHeight="1">
      <c r="A440" s="285">
        <v>5</v>
      </c>
      <c r="B440" s="1228" t="s">
        <v>438</v>
      </c>
      <c r="C440" s="1250">
        <f>-89-C439</f>
        <v>-49.990560000000002</v>
      </c>
      <c r="D440" s="1250">
        <f>-169-D439</f>
        <v>-166.875</v>
      </c>
      <c r="E440" s="1250"/>
      <c r="F440" s="1250">
        <v>0</v>
      </c>
      <c r="G440" s="1250">
        <f>-1-G439</f>
        <v>0</v>
      </c>
      <c r="H440" s="1250">
        <f>SUM(C440:G440)</f>
        <v>-216.86556000000002</v>
      </c>
      <c r="I440" s="264"/>
      <c r="J440" s="264"/>
    </row>
    <row r="441" spans="1:14" s="52" customFormat="1" ht="20.100000000000001" customHeight="1">
      <c r="A441" s="285">
        <v>6</v>
      </c>
      <c r="B441" s="1228" t="s">
        <v>725</v>
      </c>
      <c r="C441" s="1250">
        <f>SUM(C437:C440)</f>
        <v>78</v>
      </c>
      <c r="D441" s="1250">
        <f>SUM(D437:D440)</f>
        <v>46</v>
      </c>
      <c r="E441" s="1250">
        <f>SUM(E437:E440)</f>
        <v>1404</v>
      </c>
      <c r="F441" s="1250">
        <f>SUM(F437:F440)</f>
        <v>0</v>
      </c>
      <c r="G441" s="1250">
        <f>SUM(G437:G440)</f>
        <v>4</v>
      </c>
      <c r="H441" s="1250">
        <f>SUM(C441:G441)</f>
        <v>1532</v>
      </c>
      <c r="I441" s="264"/>
      <c r="J441" s="264"/>
    </row>
    <row r="442" spans="1:14" s="52" customFormat="1" ht="20.100000000000001" customHeight="1">
      <c r="A442" s="285">
        <v>7</v>
      </c>
      <c r="B442" s="1228" t="s">
        <v>440</v>
      </c>
      <c r="C442" s="1250">
        <v>-75</v>
      </c>
      <c r="D442" s="1250">
        <v>-44</v>
      </c>
      <c r="E442" s="1250">
        <v>-1374</v>
      </c>
      <c r="F442" s="1250"/>
      <c r="G442" s="1250">
        <v>-4</v>
      </c>
      <c r="H442" s="1250">
        <f t="shared" ref="H442:H448" si="54">SUM(C442:G442)</f>
        <v>-1497</v>
      </c>
      <c r="I442" s="264"/>
      <c r="J442" s="264"/>
    </row>
    <row r="443" spans="1:14" s="52" customFormat="1" ht="20.100000000000001" customHeight="1">
      <c r="A443" s="285">
        <v>8</v>
      </c>
      <c r="B443" s="1228" t="s">
        <v>726</v>
      </c>
      <c r="C443" s="1250">
        <f>SUM(C441:C442)</f>
        <v>3</v>
      </c>
      <c r="D443" s="1250">
        <f>SUM(D441:D442)</f>
        <v>2</v>
      </c>
      <c r="E443" s="1250">
        <f>SUM(E441:E442)</f>
        <v>30</v>
      </c>
      <c r="F443" s="1250">
        <f>SUM(F441:F442)</f>
        <v>0</v>
      </c>
      <c r="G443" s="1250">
        <f>SUM(G441:G442)</f>
        <v>0</v>
      </c>
      <c r="H443" s="1250">
        <f t="shared" si="54"/>
        <v>35</v>
      </c>
      <c r="I443" s="264"/>
      <c r="J443" s="264"/>
    </row>
    <row r="444" spans="1:14" s="52" customFormat="1" ht="20.100000000000001" customHeight="1">
      <c r="A444" s="285"/>
      <c r="B444" s="1228"/>
      <c r="C444" s="1250"/>
      <c r="D444" s="1250"/>
      <c r="E444" s="1250"/>
      <c r="F444" s="1250"/>
      <c r="G444" s="1250"/>
      <c r="H444" s="1250">
        <f t="shared" si="54"/>
        <v>0</v>
      </c>
      <c r="I444" s="264"/>
      <c r="J444" s="264"/>
    </row>
    <row r="445" spans="1:14" s="52" customFormat="1" ht="20.100000000000001" customHeight="1">
      <c r="A445" s="285"/>
      <c r="B445" s="1225" t="s">
        <v>442</v>
      </c>
      <c r="C445" s="1250"/>
      <c r="D445" s="1250"/>
      <c r="E445" s="1250"/>
      <c r="F445" s="1250"/>
      <c r="G445" s="1250"/>
      <c r="H445" s="1250">
        <f t="shared" si="54"/>
        <v>0</v>
      </c>
      <c r="I445" s="264"/>
      <c r="J445" s="264"/>
    </row>
    <row r="446" spans="1:14" s="52" customFormat="1" ht="20.100000000000001" customHeight="1">
      <c r="A446" s="285">
        <v>9</v>
      </c>
      <c r="B446" s="1228" t="s">
        <v>443</v>
      </c>
      <c r="C446" s="1250">
        <v>0</v>
      </c>
      <c r="D446" s="1250">
        <v>0</v>
      </c>
      <c r="E446" s="1250">
        <v>-70</v>
      </c>
      <c r="F446" s="1250"/>
      <c r="G446" s="1250">
        <v>0</v>
      </c>
      <c r="H446" s="1250">
        <f t="shared" si="54"/>
        <v>-70</v>
      </c>
      <c r="I446" s="264"/>
      <c r="J446" s="264"/>
    </row>
    <row r="447" spans="1:14" s="52" customFormat="1" ht="20.100000000000001" customHeight="1">
      <c r="A447" s="285">
        <v>10</v>
      </c>
      <c r="B447" s="1228" t="s">
        <v>444</v>
      </c>
      <c r="C447" s="1250">
        <v>1</v>
      </c>
      <c r="D447" s="1250">
        <v>1</v>
      </c>
      <c r="E447" s="1250">
        <v>-5</v>
      </c>
      <c r="F447" s="1250">
        <v>0</v>
      </c>
      <c r="G447" s="1250">
        <v>0</v>
      </c>
      <c r="H447" s="1250">
        <f t="shared" si="54"/>
        <v>-3</v>
      </c>
      <c r="I447" s="264"/>
      <c r="J447" s="264"/>
    </row>
    <row r="448" spans="1:14" s="52" customFormat="1" ht="20.100000000000001" customHeight="1">
      <c r="A448" s="285">
        <v>11</v>
      </c>
      <c r="B448" s="1228" t="s">
        <v>445</v>
      </c>
      <c r="C448" s="1250"/>
      <c r="D448" s="1250"/>
      <c r="E448" s="1250"/>
      <c r="F448" s="1250"/>
      <c r="G448" s="1250"/>
      <c r="H448" s="1250">
        <f t="shared" si="54"/>
        <v>0</v>
      </c>
      <c r="I448" s="264"/>
      <c r="J448" s="264"/>
    </row>
    <row r="449" spans="1:10" s="52" customFormat="1" ht="20.100000000000001" customHeight="1">
      <c r="A449" s="287">
        <v>12</v>
      </c>
      <c r="B449" s="1230" t="s">
        <v>446</v>
      </c>
      <c r="C449" s="1251">
        <f>SUM(C443:C448)</f>
        <v>4</v>
      </c>
      <c r="D449" s="1251">
        <f>SUM(D443:D448)</f>
        <v>3</v>
      </c>
      <c r="E449" s="1251">
        <f>SUM(E443:E448)</f>
        <v>-45</v>
      </c>
      <c r="F449" s="1251">
        <f>SUM(F443:F448)</f>
        <v>0</v>
      </c>
      <c r="G449" s="1251">
        <f>SUM(G443:G448)</f>
        <v>0</v>
      </c>
      <c r="H449" s="1250">
        <f>SUM(C449:G449)</f>
        <v>-38</v>
      </c>
      <c r="I449" s="288"/>
      <c r="J449" s="264"/>
    </row>
    <row r="450" spans="1:10" s="52" customFormat="1" ht="20.100000000000001" customHeight="1">
      <c r="A450" s="285"/>
      <c r="B450" s="1232"/>
      <c r="C450" s="1250"/>
      <c r="D450" s="1250"/>
      <c r="E450" s="1250"/>
      <c r="F450" s="1250"/>
      <c r="G450" s="1250"/>
      <c r="H450" s="1250">
        <f t="shared" ref="H450:H462" si="55">SUM(C450:G450)</f>
        <v>0</v>
      </c>
      <c r="I450" s="264"/>
      <c r="J450" s="264"/>
    </row>
    <row r="451" spans="1:10" s="52" customFormat="1" ht="20.100000000000001" customHeight="1">
      <c r="A451" s="285"/>
      <c r="B451" s="1233" t="s">
        <v>447</v>
      </c>
      <c r="C451" s="1250"/>
      <c r="D451" s="1250"/>
      <c r="E451" s="1250"/>
      <c r="F451" s="1250"/>
      <c r="G451" s="1250"/>
      <c r="H451" s="1250">
        <f t="shared" si="55"/>
        <v>0</v>
      </c>
      <c r="I451" s="264"/>
      <c r="J451" s="264"/>
    </row>
    <row r="452" spans="1:10" s="52" customFormat="1" ht="20.100000000000001" customHeight="1">
      <c r="A452" s="285">
        <v>13</v>
      </c>
      <c r="B452" s="1228" t="s">
        <v>448</v>
      </c>
      <c r="C452" s="1252">
        <v>0.64387000000000005</v>
      </c>
      <c r="D452" s="1252">
        <v>0.63721000000000005</v>
      </c>
      <c r="E452" s="1252">
        <v>10.56794</v>
      </c>
      <c r="F452" s="1252"/>
      <c r="G452" s="1252">
        <v>0.115</v>
      </c>
      <c r="H452" s="1250">
        <f t="shared" si="55"/>
        <v>11.96402</v>
      </c>
      <c r="I452" s="264"/>
      <c r="J452" s="264"/>
    </row>
    <row r="453" spans="1:10" s="52" customFormat="1" ht="20.100000000000001" customHeight="1">
      <c r="A453" s="285">
        <v>14</v>
      </c>
      <c r="B453" s="1225" t="s">
        <v>449</v>
      </c>
      <c r="C453" s="1252">
        <v>1959.9941142857101</v>
      </c>
      <c r="D453" s="1252">
        <v>1306.6627428571371</v>
      </c>
      <c r="E453" s="1252">
        <v>19599.941142857057</v>
      </c>
      <c r="F453" s="1252">
        <v>0</v>
      </c>
      <c r="G453" s="1252">
        <v>0</v>
      </c>
      <c r="H453" s="1250">
        <f t="shared" si="55"/>
        <v>22866.597999999904</v>
      </c>
      <c r="I453" s="264"/>
      <c r="J453" s="264"/>
    </row>
    <row r="454" spans="1:10" s="52" customFormat="1" ht="20.100000000000001" customHeight="1">
      <c r="A454" s="285">
        <v>15</v>
      </c>
      <c r="B454" s="1228" t="s">
        <v>379</v>
      </c>
      <c r="C454" s="1252"/>
      <c r="D454" s="1252"/>
      <c r="E454" s="1252"/>
      <c r="F454" s="1252"/>
      <c r="G454" s="1252"/>
      <c r="H454" s="1250">
        <f t="shared" si="55"/>
        <v>0</v>
      </c>
      <c r="I454" s="264"/>
      <c r="J454" s="264"/>
    </row>
    <row r="455" spans="1:10" s="52" customFormat="1" ht="20.100000000000001" customHeight="1">
      <c r="A455" s="285"/>
      <c r="B455" s="1225" t="s">
        <v>450</v>
      </c>
      <c r="C455" s="1252"/>
      <c r="D455" s="1252"/>
      <c r="E455" s="1252"/>
      <c r="F455" s="1252"/>
      <c r="G455" s="1252"/>
      <c r="H455" s="1250">
        <f t="shared" si="55"/>
        <v>0</v>
      </c>
      <c r="I455" s="264"/>
      <c r="J455" s="264"/>
    </row>
    <row r="456" spans="1:10" s="52" customFormat="1" ht="27" customHeight="1">
      <c r="A456" s="285">
        <v>16</v>
      </c>
      <c r="B456" s="1235" t="s">
        <v>451</v>
      </c>
      <c r="C456" s="1252"/>
      <c r="D456" s="1252"/>
      <c r="E456" s="1252"/>
      <c r="F456" s="1252"/>
      <c r="G456" s="1252"/>
      <c r="H456" s="1250">
        <f t="shared" si="55"/>
        <v>0</v>
      </c>
      <c r="I456" s="264"/>
      <c r="J456" s="264"/>
    </row>
    <row r="457" spans="1:10" s="52" customFormat="1" ht="20.100000000000001" customHeight="1">
      <c r="A457" s="285">
        <v>17</v>
      </c>
      <c r="B457" s="1228" t="s">
        <v>452</v>
      </c>
      <c r="C457" s="1252">
        <v>-3030.1238571428571</v>
      </c>
      <c r="D457" s="1252">
        <v>-2020.0825714285713</v>
      </c>
      <c r="E457" s="1252">
        <v>-30301.238571428574</v>
      </c>
      <c r="F457" s="1252">
        <v>0</v>
      </c>
      <c r="G457" s="1252">
        <v>0</v>
      </c>
      <c r="H457" s="1250">
        <f t="shared" si="55"/>
        <v>-35351.445</v>
      </c>
      <c r="I457" s="264"/>
      <c r="J457" s="264"/>
    </row>
    <row r="458" spans="1:10" s="52" customFormat="1" ht="20.100000000000001" customHeight="1">
      <c r="A458" s="285">
        <v>18</v>
      </c>
      <c r="B458" s="1225" t="s">
        <v>453</v>
      </c>
      <c r="C458" s="1250">
        <f>SUM(C449:C457)</f>
        <v>-1065.4858728571469</v>
      </c>
      <c r="D458" s="1250">
        <f>SUM(D449:D457)</f>
        <v>-709.78261857143411</v>
      </c>
      <c r="E458" s="1250">
        <f>SUM(E449:E457)</f>
        <v>-10735.729488571516</v>
      </c>
      <c r="F458" s="1250">
        <f>SUM(F449:F457)</f>
        <v>0</v>
      </c>
      <c r="G458" s="1250">
        <f>SUM(G449:G457)</f>
        <v>0.115</v>
      </c>
      <c r="H458" s="1250">
        <f t="shared" si="55"/>
        <v>-12510.882980000099</v>
      </c>
      <c r="I458" s="264"/>
      <c r="J458" s="264"/>
    </row>
    <row r="459" spans="1:10" s="52" customFormat="1" ht="20.100000000000001" customHeight="1">
      <c r="A459" s="285">
        <v>19</v>
      </c>
      <c r="B459" s="1228" t="s">
        <v>454</v>
      </c>
      <c r="C459" s="1250"/>
      <c r="D459" s="1250"/>
      <c r="E459" s="1250"/>
      <c r="F459" s="1250"/>
      <c r="G459" s="1250"/>
      <c r="H459" s="1250">
        <f t="shared" si="55"/>
        <v>0</v>
      </c>
      <c r="I459" s="264"/>
      <c r="J459" s="264"/>
    </row>
    <row r="460" spans="1:10" s="52" customFormat="1" ht="20.100000000000001" customHeight="1">
      <c r="A460" s="285">
        <v>20</v>
      </c>
      <c r="B460" s="1237" t="s">
        <v>455</v>
      </c>
      <c r="C460" s="1250">
        <f>SUM(C458:C459)</f>
        <v>-1065.4858728571469</v>
      </c>
      <c r="D460" s="1250">
        <f>SUM(D458:D459)</f>
        <v>-709.78261857143411</v>
      </c>
      <c r="E460" s="1250">
        <f>SUM(E458:E459)</f>
        <v>-10735.729488571516</v>
      </c>
      <c r="F460" s="1250">
        <f>SUM(F458:F459)</f>
        <v>0</v>
      </c>
      <c r="G460" s="1250">
        <f>SUM(G458:G459)</f>
        <v>0.115</v>
      </c>
      <c r="H460" s="1250">
        <f t="shared" si="55"/>
        <v>-12510.882980000099</v>
      </c>
      <c r="I460" s="264"/>
      <c r="J460" s="264"/>
    </row>
    <row r="461" spans="1:10" s="52" customFormat="1" ht="20.100000000000001" customHeight="1">
      <c r="A461" s="285">
        <v>21</v>
      </c>
      <c r="B461" s="1237" t="s">
        <v>456</v>
      </c>
      <c r="C461" s="1250"/>
      <c r="D461" s="1250"/>
      <c r="E461" s="1250"/>
      <c r="F461" s="1250"/>
      <c r="G461" s="1250"/>
      <c r="H461" s="1250">
        <f t="shared" si="55"/>
        <v>0</v>
      </c>
      <c r="I461" s="264"/>
      <c r="J461" s="264"/>
    </row>
    <row r="462" spans="1:10" s="52" customFormat="1" ht="20.100000000000001" customHeight="1">
      <c r="A462" s="285">
        <v>22</v>
      </c>
      <c r="B462" s="1237" t="s">
        <v>457</v>
      </c>
      <c r="C462" s="1250">
        <f>SUM(C460:C461)</f>
        <v>-1065.4858728571469</v>
      </c>
      <c r="D462" s="1250">
        <f>SUM(D460:D461)</f>
        <v>-709.78261857143411</v>
      </c>
      <c r="E462" s="1250">
        <f>SUM(E460:E461)</f>
        <v>-10735.729488571516</v>
      </c>
      <c r="F462" s="1250">
        <f>SUM(F460:F461)</f>
        <v>0</v>
      </c>
      <c r="G462" s="1250">
        <f>SUM(G460:G461)</f>
        <v>0.115</v>
      </c>
      <c r="H462" s="1250">
        <f t="shared" si="55"/>
        <v>-12510.882980000099</v>
      </c>
      <c r="I462" s="284"/>
      <c r="J462" s="264"/>
    </row>
    <row r="463" spans="1:10" s="52" customFormat="1" ht="17.45" customHeight="1">
      <c r="A463" s="285"/>
      <c r="B463" s="290"/>
      <c r="C463" s="289"/>
      <c r="D463" s="289"/>
      <c r="E463" s="289"/>
      <c r="F463" s="289"/>
      <c r="G463" s="289"/>
      <c r="H463" s="289"/>
      <c r="I463" s="284"/>
      <c r="J463" s="264"/>
    </row>
    <row r="464" spans="1:10" s="52" customFormat="1" ht="17.45" customHeight="1">
      <c r="A464" s="285"/>
      <c r="B464" s="290"/>
      <c r="C464" s="289"/>
      <c r="D464" s="289"/>
      <c r="E464" s="289"/>
      <c r="F464" s="289"/>
      <c r="G464" s="289"/>
      <c r="H464" s="289"/>
      <c r="I464" s="284"/>
      <c r="J464" s="264"/>
    </row>
    <row r="465" spans="1:14" s="54" customFormat="1" ht="17.45" customHeight="1">
      <c r="A465" s="2001">
        <v>14</v>
      </c>
      <c r="B465" s="2002" t="s">
        <v>127</v>
      </c>
      <c r="C465" s="1940">
        <v>2011</v>
      </c>
      <c r="D465" s="1940"/>
      <c r="E465" s="1940"/>
      <c r="F465" s="1940"/>
      <c r="G465" s="1940"/>
      <c r="H465" s="1940"/>
      <c r="I465" s="109"/>
      <c r="J465" s="109"/>
    </row>
    <row r="466" spans="1:14" s="54" customFormat="1" ht="17.45" customHeight="1">
      <c r="A466" s="2001"/>
      <c r="B466" s="2002"/>
      <c r="C466" s="1163" t="s">
        <v>428</v>
      </c>
      <c r="D466" s="1163" t="s">
        <v>429</v>
      </c>
      <c r="E466" s="1163" t="s">
        <v>430</v>
      </c>
      <c r="F466" s="1163" t="s">
        <v>720</v>
      </c>
      <c r="G466" s="1163" t="s">
        <v>721</v>
      </c>
      <c r="H466" s="1163" t="s">
        <v>133</v>
      </c>
      <c r="I466" s="1859"/>
      <c r="J466" s="109"/>
    </row>
    <row r="467" spans="1:14" s="54" customFormat="1" ht="17.45" customHeight="1">
      <c r="A467" s="2001"/>
      <c r="B467" s="2002"/>
      <c r="C467" s="1224" t="s">
        <v>155</v>
      </c>
      <c r="D467" s="1224" t="s">
        <v>155</v>
      </c>
      <c r="E467" s="1224" t="s">
        <v>155</v>
      </c>
      <c r="F467" s="1224" t="s">
        <v>155</v>
      </c>
      <c r="G467" s="1224" t="s">
        <v>155</v>
      </c>
      <c r="H467" s="1224" t="s">
        <v>155</v>
      </c>
      <c r="I467" s="1859"/>
      <c r="J467" s="109"/>
    </row>
    <row r="468" spans="1:14" s="52" customFormat="1" ht="17.45" customHeight="1">
      <c r="A468" s="285">
        <v>1</v>
      </c>
      <c r="B468" s="1225" t="s">
        <v>233</v>
      </c>
      <c r="C468" s="2003"/>
      <c r="D468" s="2003"/>
      <c r="E468" s="2003"/>
      <c r="F468" s="2003"/>
      <c r="G468" s="2003"/>
      <c r="H468" s="1071">
        <f>+H476+H485+H486+H487</f>
        <v>1584796</v>
      </c>
      <c r="I468" s="264"/>
      <c r="J468" s="278"/>
      <c r="K468" s="274"/>
      <c r="L468" s="274"/>
      <c r="M468" s="274"/>
      <c r="N468" s="274"/>
    </row>
    <row r="469" spans="1:14" s="52" customFormat="1" ht="17.45" customHeight="1">
      <c r="A469" s="285"/>
      <c r="B469" s="1225"/>
      <c r="C469" s="1138"/>
      <c r="D469" s="1138"/>
      <c r="E469" s="1138"/>
      <c r="F469" s="1138"/>
      <c r="G469" s="1138"/>
      <c r="H469" s="1138"/>
      <c r="I469" s="264"/>
      <c r="J469" s="278"/>
      <c r="K469" s="274"/>
      <c r="L469" s="274"/>
      <c r="M469" s="274"/>
      <c r="N469" s="274"/>
    </row>
    <row r="470" spans="1:14" s="52" customFormat="1" ht="20.100000000000001" customHeight="1">
      <c r="A470" s="285">
        <v>2</v>
      </c>
      <c r="B470" s="1228" t="s">
        <v>350</v>
      </c>
      <c r="C470" s="1250">
        <v>238767</v>
      </c>
      <c r="D470" s="1250">
        <v>14939</v>
      </c>
      <c r="E470" s="1250">
        <v>2002474</v>
      </c>
      <c r="F470" s="1250">
        <v>0</v>
      </c>
      <c r="G470" s="1250">
        <v>158608</v>
      </c>
      <c r="H470" s="1250">
        <f>SUM(C470:G470)</f>
        <v>2414788</v>
      </c>
      <c r="I470" s="286"/>
      <c r="J470" s="264"/>
    </row>
    <row r="471" spans="1:14" s="52" customFormat="1" ht="20.100000000000001" customHeight="1">
      <c r="A471" s="285">
        <v>3</v>
      </c>
      <c r="B471" s="1228" t="s">
        <v>436</v>
      </c>
      <c r="C471" s="1250">
        <v>-909</v>
      </c>
      <c r="D471" s="1250">
        <v>0</v>
      </c>
      <c r="E471" s="1250">
        <v>0</v>
      </c>
      <c r="F471" s="1250">
        <v>0</v>
      </c>
      <c r="G471" s="1250">
        <v>0</v>
      </c>
      <c r="H471" s="1250">
        <f>SUM(C471:G471)</f>
        <v>-909</v>
      </c>
      <c r="I471" s="286"/>
      <c r="J471" s="264"/>
    </row>
    <row r="472" spans="1:14" s="52" customFormat="1" ht="20.100000000000001" customHeight="1">
      <c r="A472" s="285">
        <v>4</v>
      </c>
      <c r="B472" s="1228" t="s">
        <v>437</v>
      </c>
      <c r="C472" s="1250">
        <v>-92256</v>
      </c>
      <c r="D472" s="1250">
        <v>0</v>
      </c>
      <c r="E472" s="1250">
        <v>-32829</v>
      </c>
      <c r="F472" s="1250">
        <v>0</v>
      </c>
      <c r="G472" s="1250">
        <v>-4216</v>
      </c>
      <c r="H472" s="1250">
        <f>SUM(C472:G472)</f>
        <v>-129301</v>
      </c>
      <c r="I472" s="286"/>
      <c r="J472" s="264"/>
    </row>
    <row r="473" spans="1:14" s="52" customFormat="1" ht="20.100000000000001" customHeight="1">
      <c r="A473" s="285">
        <v>5</v>
      </c>
      <c r="B473" s="1228" t="s">
        <v>438</v>
      </c>
      <c r="C473" s="1250">
        <v>-72549</v>
      </c>
      <c r="D473" s="1250">
        <v>-3773</v>
      </c>
      <c r="E473" s="1250">
        <v>-24990</v>
      </c>
      <c r="F473" s="1250">
        <v>0</v>
      </c>
      <c r="G473" s="1250">
        <v>-11280</v>
      </c>
      <c r="H473" s="1250">
        <f>SUM(C473:G473)</f>
        <v>-112592</v>
      </c>
      <c r="I473" s="264"/>
      <c r="J473" s="264"/>
    </row>
    <row r="474" spans="1:14" s="52" customFormat="1" ht="20.100000000000001" customHeight="1">
      <c r="A474" s="285">
        <v>6</v>
      </c>
      <c r="B474" s="1228" t="s">
        <v>725</v>
      </c>
      <c r="C474" s="1250">
        <f>SUM(C470:C473)</f>
        <v>73053</v>
      </c>
      <c r="D474" s="1250">
        <f>SUM(D470:D473)</f>
        <v>11166</v>
      </c>
      <c r="E474" s="1250">
        <f>SUM(E470:E473)</f>
        <v>1944655</v>
      </c>
      <c r="F474" s="1250">
        <f>SUM(F470:F473)</f>
        <v>0</v>
      </c>
      <c r="G474" s="1250">
        <f>SUM(G470:G473)</f>
        <v>143112</v>
      </c>
      <c r="H474" s="1250">
        <f>SUM(C474:G474)</f>
        <v>2171986</v>
      </c>
      <c r="I474" s="264"/>
      <c r="J474" s="264"/>
    </row>
    <row r="475" spans="1:14" s="52" customFormat="1" ht="20.100000000000001" customHeight="1">
      <c r="A475" s="285">
        <v>7</v>
      </c>
      <c r="B475" s="1228" t="s">
        <v>440</v>
      </c>
      <c r="C475" s="1253">
        <v>-27432</v>
      </c>
      <c r="D475" s="1253">
        <v>-3072</v>
      </c>
      <c r="E475" s="1253">
        <v>-632064</v>
      </c>
      <c r="F475" s="1253">
        <v>0</v>
      </c>
      <c r="G475" s="1253">
        <v>-31447</v>
      </c>
      <c r="H475" s="1250">
        <f t="shared" ref="H475:H481" si="56">SUM(C475:G475)</f>
        <v>-694015</v>
      </c>
      <c r="I475" s="264"/>
      <c r="J475" s="264"/>
    </row>
    <row r="476" spans="1:14" s="52" customFormat="1" ht="20.100000000000001" customHeight="1">
      <c r="A476" s="285">
        <v>8</v>
      </c>
      <c r="B476" s="1228" t="s">
        <v>726</v>
      </c>
      <c r="C476" s="1250">
        <f>SUM(C474:C475)</f>
        <v>45621</v>
      </c>
      <c r="D476" s="1250">
        <f>SUM(D474:D475)</f>
        <v>8094</v>
      </c>
      <c r="E476" s="1250">
        <f>SUM(E474:E475)</f>
        <v>1312591</v>
      </c>
      <c r="F476" s="1250">
        <f>SUM(F474:F475)</f>
        <v>0</v>
      </c>
      <c r="G476" s="1250">
        <f>SUM(G474:G475)</f>
        <v>111665</v>
      </c>
      <c r="H476" s="1250">
        <f t="shared" si="56"/>
        <v>1477971</v>
      </c>
      <c r="I476" s="264"/>
      <c r="J476" s="264"/>
    </row>
    <row r="477" spans="1:14" s="52" customFormat="1" ht="20.100000000000001" customHeight="1">
      <c r="A477" s="285"/>
      <c r="B477" s="1228"/>
      <c r="C477" s="1229"/>
      <c r="D477" s="1229"/>
      <c r="E477" s="1229"/>
      <c r="F477" s="1229"/>
      <c r="G477" s="1229"/>
      <c r="H477" s="1229">
        <f t="shared" si="56"/>
        <v>0</v>
      </c>
      <c r="I477" s="264"/>
      <c r="J477" s="264"/>
    </row>
    <row r="478" spans="1:14" s="52" customFormat="1" ht="20.100000000000001" customHeight="1">
      <c r="A478" s="285"/>
      <c r="B478" s="1225" t="s">
        <v>442</v>
      </c>
      <c r="C478" s="1229"/>
      <c r="D478" s="1229"/>
      <c r="E478" s="1229"/>
      <c r="F478" s="1229"/>
      <c r="G478" s="1229"/>
      <c r="H478" s="1229">
        <f t="shared" si="56"/>
        <v>0</v>
      </c>
      <c r="I478" s="264"/>
      <c r="J478" s="264"/>
    </row>
    <row r="479" spans="1:14" s="52" customFormat="1" ht="20.100000000000001" customHeight="1">
      <c r="A479" s="285">
        <v>9</v>
      </c>
      <c r="B479" s="1228" t="s">
        <v>443</v>
      </c>
      <c r="C479" s="1253">
        <v>-27692</v>
      </c>
      <c r="D479" s="1253">
        <v>-2166.92076</v>
      </c>
      <c r="E479" s="1253">
        <v>-1089576.11161</v>
      </c>
      <c r="F479" s="1253">
        <v>0</v>
      </c>
      <c r="G479" s="1253">
        <v>-115778.11949</v>
      </c>
      <c r="H479" s="1250">
        <f t="shared" si="56"/>
        <v>-1235213.1518599999</v>
      </c>
      <c r="I479" s="264"/>
      <c r="J479" s="264"/>
    </row>
    <row r="480" spans="1:14" s="52" customFormat="1" ht="20.100000000000001" customHeight="1">
      <c r="A480" s="285">
        <v>10</v>
      </c>
      <c r="B480" s="1228" t="s">
        <v>444</v>
      </c>
      <c r="C480" s="1253">
        <v>15184</v>
      </c>
      <c r="D480" s="1253">
        <v>34</v>
      </c>
      <c r="E480" s="1253">
        <v>-160091</v>
      </c>
      <c r="F480" s="1253">
        <v>0</v>
      </c>
      <c r="G480" s="1253">
        <v>-530</v>
      </c>
      <c r="H480" s="1250">
        <f t="shared" si="56"/>
        <v>-145403</v>
      </c>
      <c r="I480" s="264"/>
      <c r="J480" s="264"/>
    </row>
    <row r="481" spans="1:10" s="52" customFormat="1" ht="20.100000000000001" customHeight="1">
      <c r="A481" s="285">
        <v>11</v>
      </c>
      <c r="B481" s="1228" t="s">
        <v>445</v>
      </c>
      <c r="C481" s="1250">
        <v>0</v>
      </c>
      <c r="D481" s="1250">
        <v>0</v>
      </c>
      <c r="E481" s="1250">
        <v>0</v>
      </c>
      <c r="F481" s="1250">
        <v>0</v>
      </c>
      <c r="G481" s="1250">
        <v>0</v>
      </c>
      <c r="H481" s="1250">
        <f t="shared" si="56"/>
        <v>0</v>
      </c>
      <c r="I481" s="264"/>
      <c r="J481" s="264"/>
    </row>
    <row r="482" spans="1:10" s="52" customFormat="1" ht="20.100000000000001" customHeight="1">
      <c r="A482" s="287">
        <v>12</v>
      </c>
      <c r="B482" s="1230" t="s">
        <v>446</v>
      </c>
      <c r="C482" s="1251">
        <f>SUM(C476:C481)</f>
        <v>33113</v>
      </c>
      <c r="D482" s="1251">
        <f>SUM(D476:D481)</f>
        <v>5961.07924</v>
      </c>
      <c r="E482" s="1251">
        <f>SUM(E476:E481)</f>
        <v>62923.888389999978</v>
      </c>
      <c r="F482" s="1251">
        <f>SUM(F476:F481)</f>
        <v>0</v>
      </c>
      <c r="G482" s="1251">
        <f>SUM(G476:G481)</f>
        <v>-4643.1194899999973</v>
      </c>
      <c r="H482" s="1250">
        <f>SUM(C482:G482)</f>
        <v>97354.848139999973</v>
      </c>
      <c r="I482" s="288"/>
      <c r="J482" s="264"/>
    </row>
    <row r="483" spans="1:10" s="52" customFormat="1" ht="20.100000000000001" customHeight="1">
      <c r="A483" s="285"/>
      <c r="B483" s="1232"/>
      <c r="C483" s="1229"/>
      <c r="D483" s="1229"/>
      <c r="E483" s="1229"/>
      <c r="F483" s="1229"/>
      <c r="G483" s="1229"/>
      <c r="H483" s="1229">
        <f t="shared" ref="H483:H495" si="57">SUM(C483:G483)</f>
        <v>0</v>
      </c>
      <c r="I483" s="264"/>
      <c r="J483" s="264"/>
    </row>
    <row r="484" spans="1:10" s="52" customFormat="1" ht="20.100000000000001" customHeight="1">
      <c r="A484" s="285"/>
      <c r="B484" s="1233" t="s">
        <v>447</v>
      </c>
      <c r="C484" s="1229"/>
      <c r="D484" s="1229"/>
      <c r="E484" s="1229"/>
      <c r="F484" s="1229"/>
      <c r="G484" s="1229"/>
      <c r="H484" s="1229">
        <f t="shared" si="57"/>
        <v>0</v>
      </c>
      <c r="I484" s="264"/>
      <c r="J484" s="264"/>
    </row>
    <row r="485" spans="1:10" s="52" customFormat="1" ht="20.100000000000001" customHeight="1">
      <c r="A485" s="285">
        <v>13</v>
      </c>
      <c r="B485" s="1228" t="s">
        <v>448</v>
      </c>
      <c r="C485" s="1250">
        <v>1163</v>
      </c>
      <c r="D485" s="1250">
        <v>200</v>
      </c>
      <c r="E485" s="1250">
        <v>15165</v>
      </c>
      <c r="F485" s="1250">
        <v>0</v>
      </c>
      <c r="G485" s="1250">
        <v>1312</v>
      </c>
      <c r="H485" s="1250">
        <f t="shared" si="57"/>
        <v>17840</v>
      </c>
      <c r="I485" s="264"/>
      <c r="J485" s="264"/>
    </row>
    <row r="486" spans="1:10" s="52" customFormat="1" ht="20.100000000000001" customHeight="1">
      <c r="A486" s="285">
        <v>14</v>
      </c>
      <c r="B486" s="1225" t="s">
        <v>449</v>
      </c>
      <c r="C486" s="1250">
        <v>2746.5430370419986</v>
      </c>
      <c r="D486" s="1250">
        <v>487.28698059704823</v>
      </c>
      <c r="E486" s="1250">
        <v>79022.548202231308</v>
      </c>
      <c r="F486" s="1250">
        <v>0</v>
      </c>
      <c r="G486" s="1250">
        <v>6722.6217801296507</v>
      </c>
      <c r="H486" s="1250">
        <f t="shared" si="57"/>
        <v>88979</v>
      </c>
      <c r="I486" s="264"/>
      <c r="J486" s="264"/>
    </row>
    <row r="487" spans="1:10" s="52" customFormat="1" ht="20.100000000000001" customHeight="1">
      <c r="A487" s="285">
        <v>15</v>
      </c>
      <c r="B487" s="1228" t="s">
        <v>379</v>
      </c>
      <c r="C487" s="1250">
        <v>0</v>
      </c>
      <c r="D487" s="1250">
        <v>0</v>
      </c>
      <c r="E487" s="1250">
        <v>0</v>
      </c>
      <c r="F487" s="1250">
        <v>0</v>
      </c>
      <c r="G487" s="1250">
        <v>6</v>
      </c>
      <c r="H487" s="1250">
        <f t="shared" si="57"/>
        <v>6</v>
      </c>
      <c r="I487" s="264"/>
      <c r="J487" s="264"/>
    </row>
    <row r="488" spans="1:10" s="52" customFormat="1" ht="20.100000000000001" customHeight="1">
      <c r="A488" s="285"/>
      <c r="B488" s="1225" t="s">
        <v>450</v>
      </c>
      <c r="C488" s="1229"/>
      <c r="D488" s="1229"/>
      <c r="E488" s="1229"/>
      <c r="F488" s="1229"/>
      <c r="G488" s="1229"/>
      <c r="H488" s="1229">
        <f t="shared" si="57"/>
        <v>0</v>
      </c>
      <c r="I488" s="264"/>
      <c r="J488" s="264"/>
    </row>
    <row r="489" spans="1:10" s="52" customFormat="1" ht="29.25" customHeight="1">
      <c r="A489" s="285">
        <v>16</v>
      </c>
      <c r="B489" s="1235" t="s">
        <v>451</v>
      </c>
      <c r="C489" s="1250">
        <v>-3297.8641935464225</v>
      </c>
      <c r="D489" s="1250">
        <v>-585.10143974408152</v>
      </c>
      <c r="E489" s="1250">
        <v>-94884.962181260664</v>
      </c>
      <c r="F489" s="1250">
        <v>0</v>
      </c>
      <c r="G489" s="1250">
        <v>-8072.0721854488347</v>
      </c>
      <c r="H489" s="1250">
        <f t="shared" si="57"/>
        <v>-106840</v>
      </c>
      <c r="I489" s="264"/>
      <c r="J489" s="264"/>
    </row>
    <row r="490" spans="1:10" s="52" customFormat="1" ht="20.100000000000001" customHeight="1">
      <c r="A490" s="285">
        <v>17</v>
      </c>
      <c r="B490" s="1228" t="s">
        <v>452</v>
      </c>
      <c r="C490" s="1229"/>
      <c r="D490" s="1229"/>
      <c r="E490" s="1229"/>
      <c r="F490" s="1229"/>
      <c r="G490" s="1229"/>
      <c r="H490" s="1229">
        <f t="shared" si="57"/>
        <v>0</v>
      </c>
      <c r="I490" s="264"/>
      <c r="J490" s="264"/>
    </row>
    <row r="491" spans="1:10" s="52" customFormat="1" ht="20.100000000000001" customHeight="1">
      <c r="A491" s="285">
        <v>18</v>
      </c>
      <c r="B491" s="1225" t="s">
        <v>453</v>
      </c>
      <c r="C491" s="1250">
        <f>SUM(C482:C490)</f>
        <v>33724.678843495574</v>
      </c>
      <c r="D491" s="1250">
        <f>SUM(D482:D490)</f>
        <v>6063.2647808529673</v>
      </c>
      <c r="E491" s="1250">
        <f>SUM(E482:E490)</f>
        <v>62226.474410970608</v>
      </c>
      <c r="F491" s="1250">
        <f>SUM(F482:F490)</f>
        <v>0</v>
      </c>
      <c r="G491" s="1250">
        <f>SUM(G482:G490)</f>
        <v>-4674.5698953191813</v>
      </c>
      <c r="H491" s="1250">
        <f t="shared" si="57"/>
        <v>97339.848139999973</v>
      </c>
      <c r="I491" s="264"/>
      <c r="J491" s="264"/>
    </row>
    <row r="492" spans="1:10" s="52" customFormat="1" ht="20.100000000000001" customHeight="1">
      <c r="A492" s="285">
        <v>19</v>
      </c>
      <c r="B492" s="1228" t="s">
        <v>454</v>
      </c>
      <c r="C492" s="1229"/>
      <c r="D492" s="1229"/>
      <c r="E492" s="1229"/>
      <c r="F492" s="1229"/>
      <c r="G492" s="1229"/>
      <c r="H492" s="1229">
        <f t="shared" si="57"/>
        <v>0</v>
      </c>
      <c r="I492" s="264"/>
      <c r="J492" s="264"/>
    </row>
    <row r="493" spans="1:10" s="52" customFormat="1" ht="20.100000000000001" customHeight="1">
      <c r="A493" s="285">
        <v>20</v>
      </c>
      <c r="B493" s="1237" t="s">
        <v>455</v>
      </c>
      <c r="C493" s="1250">
        <f>SUM(C491:C492)</f>
        <v>33724.678843495574</v>
      </c>
      <c r="D493" s="1250">
        <f>SUM(D491:D492)</f>
        <v>6063.2647808529673</v>
      </c>
      <c r="E493" s="1250">
        <f>SUM(E491:E492)</f>
        <v>62226.474410970608</v>
      </c>
      <c r="F493" s="1250">
        <f>SUM(F491:F492)</f>
        <v>0</v>
      </c>
      <c r="G493" s="1250">
        <f>SUM(G491:G492)</f>
        <v>-4674.5698953191813</v>
      </c>
      <c r="H493" s="1250">
        <f t="shared" si="57"/>
        <v>97339.848139999973</v>
      </c>
      <c r="I493" s="264"/>
      <c r="J493" s="264"/>
    </row>
    <row r="494" spans="1:10" s="52" customFormat="1" ht="20.100000000000001" customHeight="1">
      <c r="A494" s="285">
        <v>21</v>
      </c>
      <c r="B494" s="1237" t="s">
        <v>456</v>
      </c>
      <c r="C494" s="1250">
        <v>-684.08148874368976</v>
      </c>
      <c r="D494" s="1250">
        <v>-121.3685708312274</v>
      </c>
      <c r="E494" s="1250">
        <v>-19682.146498138325</v>
      </c>
      <c r="F494" s="1250">
        <v>0</v>
      </c>
      <c r="G494" s="1250">
        <v>-1674.4034422867567</v>
      </c>
      <c r="H494" s="1250">
        <f t="shared" si="57"/>
        <v>-22161.999999999996</v>
      </c>
      <c r="I494" s="264"/>
      <c r="J494" s="264"/>
    </row>
    <row r="495" spans="1:10" s="52" customFormat="1" ht="20.100000000000001" customHeight="1">
      <c r="A495" s="285">
        <v>22</v>
      </c>
      <c r="B495" s="1237" t="s">
        <v>457</v>
      </c>
      <c r="C495" s="1250">
        <f>SUM(C493:C494)</f>
        <v>33040.597354751888</v>
      </c>
      <c r="D495" s="1250">
        <f>SUM(D493:D494)</f>
        <v>5941.8962100217395</v>
      </c>
      <c r="E495" s="1250">
        <f>SUM(E493:E494)</f>
        <v>42544.327912832283</v>
      </c>
      <c r="F495" s="1250">
        <f>SUM(F493:F494)</f>
        <v>0</v>
      </c>
      <c r="G495" s="1250">
        <f>SUM(G493:G494)</f>
        <v>-6348.9733376059376</v>
      </c>
      <c r="H495" s="1250">
        <f t="shared" si="57"/>
        <v>75177.848139999958</v>
      </c>
      <c r="I495" s="284"/>
      <c r="J495" s="264"/>
    </row>
    <row r="496" spans="1:10" s="52" customFormat="1" ht="17.45" customHeight="1">
      <c r="A496" s="285"/>
      <c r="B496" s="290"/>
      <c r="C496" s="289"/>
      <c r="D496" s="289"/>
      <c r="E496" s="289"/>
      <c r="F496" s="289"/>
      <c r="G496" s="289"/>
      <c r="H496" s="289"/>
      <c r="I496" s="284"/>
      <c r="J496" s="264"/>
    </row>
    <row r="497" spans="1:14" s="52" customFormat="1" ht="17.45" customHeight="1">
      <c r="A497" s="285"/>
      <c r="B497" s="290"/>
      <c r="C497" s="289"/>
      <c r="D497" s="289"/>
      <c r="E497" s="289"/>
      <c r="F497" s="289"/>
      <c r="G497" s="289"/>
      <c r="H497" s="289"/>
      <c r="I497" s="284"/>
      <c r="J497" s="264"/>
    </row>
    <row r="498" spans="1:14" s="54" customFormat="1" ht="17.45" customHeight="1">
      <c r="A498" s="2001">
        <v>15</v>
      </c>
      <c r="B498" s="2002" t="s">
        <v>149</v>
      </c>
      <c r="C498" s="1940">
        <v>2011</v>
      </c>
      <c r="D498" s="1940"/>
      <c r="E498" s="1940"/>
      <c r="F498" s="1940"/>
      <c r="G498" s="1940"/>
      <c r="H498" s="1940"/>
      <c r="I498" s="109"/>
      <c r="J498" s="109"/>
    </row>
    <row r="499" spans="1:14" s="54" customFormat="1" ht="17.45" customHeight="1">
      <c r="A499" s="2001"/>
      <c r="B499" s="2002"/>
      <c r="C499" s="1163" t="s">
        <v>428</v>
      </c>
      <c r="D499" s="1163" t="s">
        <v>429</v>
      </c>
      <c r="E499" s="1163" t="s">
        <v>430</v>
      </c>
      <c r="F499" s="1163" t="s">
        <v>720</v>
      </c>
      <c r="G499" s="1163" t="s">
        <v>721</v>
      </c>
      <c r="H499" s="1163" t="s">
        <v>133</v>
      </c>
      <c r="I499" s="1859"/>
      <c r="J499" s="109"/>
    </row>
    <row r="500" spans="1:14" s="54" customFormat="1" ht="17.45" customHeight="1">
      <c r="A500" s="2001"/>
      <c r="B500" s="2002"/>
      <c r="C500" s="1224" t="s">
        <v>155</v>
      </c>
      <c r="D500" s="1224" t="s">
        <v>155</v>
      </c>
      <c r="E500" s="1224" t="s">
        <v>155</v>
      </c>
      <c r="F500" s="1224" t="s">
        <v>155</v>
      </c>
      <c r="G500" s="1224" t="s">
        <v>155</v>
      </c>
      <c r="H500" s="1224" t="s">
        <v>155</v>
      </c>
      <c r="I500" s="1859"/>
      <c r="J500" s="109"/>
    </row>
    <row r="501" spans="1:14" s="52" customFormat="1" ht="17.45" customHeight="1">
      <c r="A501" s="285">
        <v>1</v>
      </c>
      <c r="B501" s="1225" t="s">
        <v>233</v>
      </c>
      <c r="C501" s="2003"/>
      <c r="D501" s="2003"/>
      <c r="E501" s="2003"/>
      <c r="F501" s="2003"/>
      <c r="G501" s="2003"/>
      <c r="H501" s="1071">
        <f>+H509+H518+H519+H520</f>
        <v>233318</v>
      </c>
      <c r="I501" s="264"/>
      <c r="J501" s="278"/>
      <c r="K501" s="274"/>
      <c r="L501" s="274"/>
      <c r="M501" s="274"/>
      <c r="N501" s="274"/>
    </row>
    <row r="502" spans="1:14" s="52" customFormat="1" ht="5.25" customHeight="1">
      <c r="A502" s="285"/>
      <c r="B502" s="1225"/>
      <c r="C502" s="1138"/>
      <c r="D502" s="1138"/>
      <c r="E502" s="1138"/>
      <c r="F502" s="1138"/>
      <c r="G502" s="1138"/>
      <c r="H502" s="1138"/>
      <c r="I502" s="264"/>
      <c r="J502" s="278"/>
      <c r="K502" s="274"/>
      <c r="L502" s="274"/>
      <c r="M502" s="274"/>
      <c r="N502" s="274"/>
    </row>
    <row r="503" spans="1:14" s="52" customFormat="1" ht="20.100000000000001" customHeight="1">
      <c r="A503" s="285">
        <v>2</v>
      </c>
      <c r="B503" s="1228" t="s">
        <v>350</v>
      </c>
      <c r="C503" s="1250">
        <v>17770</v>
      </c>
      <c r="D503" s="1250"/>
      <c r="E503" s="1250">
        <v>135535</v>
      </c>
      <c r="F503" s="1250"/>
      <c r="G503" s="1250">
        <v>79069</v>
      </c>
      <c r="H503" s="1250">
        <f t="shared" ref="H503:H515" si="58">SUM(C503:G503)</f>
        <v>232374</v>
      </c>
      <c r="I503" s="286"/>
      <c r="J503" s="264"/>
    </row>
    <row r="504" spans="1:14" s="52" customFormat="1" ht="20.100000000000001" customHeight="1">
      <c r="A504" s="285">
        <v>3</v>
      </c>
      <c r="B504" s="1228" t="s">
        <v>436</v>
      </c>
      <c r="C504" s="1250"/>
      <c r="D504" s="1250"/>
      <c r="E504" s="1250"/>
      <c r="F504" s="1250"/>
      <c r="G504" s="1250"/>
      <c r="H504" s="1250">
        <f t="shared" si="58"/>
        <v>0</v>
      </c>
      <c r="I504" s="286"/>
      <c r="J504" s="264"/>
    </row>
    <row r="505" spans="1:14" s="52" customFormat="1" ht="20.100000000000001" customHeight="1">
      <c r="A505" s="285">
        <v>4</v>
      </c>
      <c r="B505" s="1228" t="s">
        <v>437</v>
      </c>
      <c r="C505" s="1250"/>
      <c r="D505" s="1250"/>
      <c r="E505" s="1250"/>
      <c r="F505" s="1250"/>
      <c r="G505" s="1250"/>
      <c r="H505" s="1250">
        <f t="shared" si="58"/>
        <v>0</v>
      </c>
      <c r="I505" s="286"/>
      <c r="J505" s="264"/>
    </row>
    <row r="506" spans="1:14" s="52" customFormat="1" ht="20.100000000000001" customHeight="1">
      <c r="A506" s="285">
        <v>5</v>
      </c>
      <c r="B506" s="1228" t="s">
        <v>438</v>
      </c>
      <c r="C506" s="1250">
        <v>-12143</v>
      </c>
      <c r="D506" s="1250"/>
      <c r="E506" s="1250">
        <v>-4653</v>
      </c>
      <c r="F506" s="1250"/>
      <c r="G506" s="1250">
        <v>-49726</v>
      </c>
      <c r="H506" s="1250">
        <f t="shared" si="58"/>
        <v>-66522</v>
      </c>
      <c r="I506" s="264"/>
      <c r="J506" s="264"/>
    </row>
    <row r="507" spans="1:14" s="52" customFormat="1" ht="20.100000000000001" customHeight="1">
      <c r="A507" s="285">
        <v>6</v>
      </c>
      <c r="B507" s="1228" t="s">
        <v>725</v>
      </c>
      <c r="C507" s="1250">
        <f>SUM(C503:C506)</f>
        <v>5627</v>
      </c>
      <c r="D507" s="1250">
        <f>SUM(D503:D506)</f>
        <v>0</v>
      </c>
      <c r="E507" s="1250">
        <f>SUM(E503:E506)</f>
        <v>130882</v>
      </c>
      <c r="F507" s="1250">
        <f>SUM(F503:F506)</f>
        <v>0</v>
      </c>
      <c r="G507" s="1250">
        <f>SUM(G503:G506)</f>
        <v>29343</v>
      </c>
      <c r="H507" s="1250">
        <f t="shared" si="58"/>
        <v>165852</v>
      </c>
      <c r="I507" s="264"/>
      <c r="J507" s="264"/>
    </row>
    <row r="508" spans="1:14" s="52" customFormat="1" ht="20.100000000000001" customHeight="1">
      <c r="A508" s="285">
        <v>7</v>
      </c>
      <c r="B508" s="1228" t="s">
        <v>440</v>
      </c>
      <c r="C508" s="1250">
        <v>252</v>
      </c>
      <c r="D508" s="1250"/>
      <c r="E508" s="1250">
        <v>-18707</v>
      </c>
      <c r="F508" s="1250"/>
      <c r="G508" s="1250">
        <v>20767</v>
      </c>
      <c r="H508" s="1250">
        <f t="shared" si="58"/>
        <v>2312</v>
      </c>
      <c r="I508" s="264"/>
      <c r="J508" s="264"/>
    </row>
    <row r="509" spans="1:14" s="52" customFormat="1" ht="20.100000000000001" customHeight="1">
      <c r="A509" s="285">
        <v>8</v>
      </c>
      <c r="B509" s="1228" t="s">
        <v>726</v>
      </c>
      <c r="C509" s="1250">
        <f>SUM(C507:C508)</f>
        <v>5879</v>
      </c>
      <c r="D509" s="1250">
        <f>SUM(D507:D508)</f>
        <v>0</v>
      </c>
      <c r="E509" s="1250">
        <f>SUM(E507:E508)</f>
        <v>112175</v>
      </c>
      <c r="F509" s="1250">
        <f>SUM(F507:F508)</f>
        <v>0</v>
      </c>
      <c r="G509" s="1250">
        <f>SUM(G507:G508)</f>
        <v>50110</v>
      </c>
      <c r="H509" s="1250">
        <f t="shared" si="58"/>
        <v>168164</v>
      </c>
      <c r="I509" s="264"/>
      <c r="J509" s="264"/>
    </row>
    <row r="510" spans="1:14" s="52" customFormat="1" ht="20.100000000000001" customHeight="1">
      <c r="A510" s="285"/>
      <c r="B510" s="1228"/>
      <c r="C510" s="1229"/>
      <c r="D510" s="1229"/>
      <c r="E510" s="1229"/>
      <c r="F510" s="1229"/>
      <c r="G510" s="1229"/>
      <c r="H510" s="1229">
        <f t="shared" si="58"/>
        <v>0</v>
      </c>
      <c r="I510" s="264"/>
      <c r="J510" s="264"/>
    </row>
    <row r="511" spans="1:14" s="52" customFormat="1" ht="20.100000000000001" customHeight="1">
      <c r="A511" s="285"/>
      <c r="B511" s="1225" t="s">
        <v>442</v>
      </c>
      <c r="C511" s="1229"/>
      <c r="D511" s="1229"/>
      <c r="E511" s="1229"/>
      <c r="F511" s="1229"/>
      <c r="G511" s="1229"/>
      <c r="H511" s="1229">
        <f t="shared" si="58"/>
        <v>0</v>
      </c>
      <c r="I511" s="264"/>
      <c r="J511" s="264"/>
    </row>
    <row r="512" spans="1:14" s="52" customFormat="1" ht="20.100000000000001" customHeight="1">
      <c r="A512" s="285">
        <v>9</v>
      </c>
      <c r="B512" s="1228" t="s">
        <v>443</v>
      </c>
      <c r="C512" s="1250">
        <v>-4476</v>
      </c>
      <c r="D512" s="1250"/>
      <c r="E512" s="1250">
        <v>-44141</v>
      </c>
      <c r="F512" s="1250"/>
      <c r="G512" s="1250">
        <v>-16278</v>
      </c>
      <c r="H512" s="1250">
        <f t="shared" si="58"/>
        <v>-64895</v>
      </c>
      <c r="I512" s="264"/>
      <c r="J512" s="264"/>
    </row>
    <row r="513" spans="1:10" s="52" customFormat="1" ht="20.100000000000001" customHeight="1">
      <c r="A513" s="285">
        <v>10</v>
      </c>
      <c r="B513" s="1228" t="s">
        <v>444</v>
      </c>
      <c r="C513" s="1229"/>
      <c r="D513" s="1229"/>
      <c r="E513" s="1229"/>
      <c r="F513" s="1229"/>
      <c r="G513" s="1229"/>
      <c r="H513" s="1229">
        <f t="shared" si="58"/>
        <v>0</v>
      </c>
      <c r="I513" s="264"/>
      <c r="J513" s="264"/>
    </row>
    <row r="514" spans="1:10" s="52" customFormat="1" ht="20.100000000000001" customHeight="1">
      <c r="A514" s="285">
        <v>11</v>
      </c>
      <c r="B514" s="1228" t="s">
        <v>445</v>
      </c>
      <c r="C514" s="1250">
        <v>1663</v>
      </c>
      <c r="D514" s="1250"/>
      <c r="E514" s="1250">
        <v>-6868</v>
      </c>
      <c r="F514" s="1250"/>
      <c r="G514" s="1250">
        <v>4306</v>
      </c>
      <c r="H514" s="1250">
        <f t="shared" si="58"/>
        <v>-899</v>
      </c>
      <c r="I514" s="264"/>
      <c r="J514" s="264"/>
    </row>
    <row r="515" spans="1:10" s="52" customFormat="1" ht="20.100000000000001" customHeight="1">
      <c r="A515" s="287">
        <v>12</v>
      </c>
      <c r="B515" s="1230" t="s">
        <v>446</v>
      </c>
      <c r="C515" s="1251">
        <f>SUM(C509:C514)</f>
        <v>3066</v>
      </c>
      <c r="D515" s="1251">
        <f>SUM(D509:D514)</f>
        <v>0</v>
      </c>
      <c r="E515" s="1251">
        <f>SUM(E509:E514)</f>
        <v>61166</v>
      </c>
      <c r="F515" s="1251">
        <f>SUM(F509:F514)</f>
        <v>0</v>
      </c>
      <c r="G515" s="1251">
        <f>SUM(G509:G514)</f>
        <v>38138</v>
      </c>
      <c r="H515" s="1250">
        <f t="shared" si="58"/>
        <v>102370</v>
      </c>
      <c r="I515" s="288"/>
      <c r="J515" s="264"/>
    </row>
    <row r="516" spans="1:10" s="52" customFormat="1" ht="20.100000000000001" customHeight="1">
      <c r="A516" s="285"/>
      <c r="B516" s="1232"/>
      <c r="C516" s="1229"/>
      <c r="D516" s="1229"/>
      <c r="E516" s="1229"/>
      <c r="F516" s="1229"/>
      <c r="G516" s="1229"/>
      <c r="H516" s="1229">
        <f t="shared" ref="H516:H526" si="59">SUM(C516:G516)</f>
        <v>0</v>
      </c>
      <c r="I516" s="264"/>
      <c r="J516" s="264"/>
    </row>
    <row r="517" spans="1:10" s="52" customFormat="1" ht="20.100000000000001" customHeight="1">
      <c r="A517" s="285"/>
      <c r="B517" s="1233" t="s">
        <v>447</v>
      </c>
      <c r="C517" s="1229"/>
      <c r="D517" s="1229"/>
      <c r="E517" s="1229"/>
      <c r="F517" s="1229"/>
      <c r="G517" s="1229"/>
      <c r="H517" s="1229">
        <f t="shared" si="59"/>
        <v>0</v>
      </c>
      <c r="I517" s="264"/>
      <c r="J517" s="264"/>
    </row>
    <row r="518" spans="1:10" s="52" customFormat="1" ht="20.100000000000001" customHeight="1">
      <c r="A518" s="285">
        <v>13</v>
      </c>
      <c r="B518" s="1228" t="s">
        <v>448</v>
      </c>
      <c r="C518" s="1250">
        <v>90</v>
      </c>
      <c r="D518" s="1250"/>
      <c r="E518" s="1250">
        <v>6889</v>
      </c>
      <c r="F518" s="1250"/>
      <c r="G518" s="1250">
        <v>4832</v>
      </c>
      <c r="H518" s="1250">
        <f t="shared" si="59"/>
        <v>11811</v>
      </c>
      <c r="I518" s="264"/>
      <c r="J518" s="264"/>
    </row>
    <row r="519" spans="1:10" s="52" customFormat="1" ht="20.100000000000001" customHeight="1">
      <c r="A519" s="285">
        <v>14</v>
      </c>
      <c r="B519" s="1225" t="s">
        <v>449</v>
      </c>
      <c r="C519" s="1250">
        <v>2284</v>
      </c>
      <c r="D519" s="1250"/>
      <c r="E519" s="1250">
        <v>17421</v>
      </c>
      <c r="F519" s="1250"/>
      <c r="G519" s="1250">
        <v>10164</v>
      </c>
      <c r="H519" s="1250">
        <f t="shared" si="59"/>
        <v>29869</v>
      </c>
      <c r="I519" s="264"/>
      <c r="J519" s="264"/>
    </row>
    <row r="520" spans="1:10" s="52" customFormat="1" ht="20.100000000000001" customHeight="1">
      <c r="A520" s="285">
        <v>15</v>
      </c>
      <c r="B520" s="1228" t="s">
        <v>379</v>
      </c>
      <c r="C520" s="1250">
        <v>1795</v>
      </c>
      <c r="D520" s="1250"/>
      <c r="E520" s="1250">
        <v>13691</v>
      </c>
      <c r="F520" s="1250"/>
      <c r="G520" s="1250">
        <v>7988</v>
      </c>
      <c r="H520" s="1250">
        <f t="shared" si="59"/>
        <v>23474</v>
      </c>
      <c r="I520" s="264"/>
      <c r="J520" s="264"/>
    </row>
    <row r="521" spans="1:10" s="52" customFormat="1" ht="20.100000000000001" customHeight="1">
      <c r="A521" s="285"/>
      <c r="B521" s="1225" t="s">
        <v>450</v>
      </c>
      <c r="C521" s="1250"/>
      <c r="D521" s="1250"/>
      <c r="E521" s="1250"/>
      <c r="F521" s="1250"/>
      <c r="G521" s="1250"/>
      <c r="H521" s="1250">
        <f t="shared" si="59"/>
        <v>0</v>
      </c>
      <c r="I521" s="264"/>
      <c r="J521" s="264"/>
    </row>
    <row r="522" spans="1:10" s="52" customFormat="1" ht="29.25" customHeight="1">
      <c r="A522" s="285">
        <v>16</v>
      </c>
      <c r="B522" s="1235" t="s">
        <v>451</v>
      </c>
      <c r="C522" s="1250">
        <v>-10462</v>
      </c>
      <c r="D522" s="1250"/>
      <c r="E522" s="1250">
        <v>-79793</v>
      </c>
      <c r="F522" s="1250"/>
      <c r="G522" s="1250">
        <v>-49132</v>
      </c>
      <c r="H522" s="1250">
        <f t="shared" si="59"/>
        <v>-139387</v>
      </c>
      <c r="I522" s="264"/>
      <c r="J522" s="264"/>
    </row>
    <row r="523" spans="1:10" s="52" customFormat="1" ht="20.100000000000001" customHeight="1">
      <c r="A523" s="285">
        <v>17</v>
      </c>
      <c r="B523" s="1228" t="s">
        <v>452</v>
      </c>
      <c r="C523" s="1250"/>
      <c r="D523" s="1250"/>
      <c r="E523" s="1250"/>
      <c r="F523" s="1250"/>
      <c r="G523" s="1250"/>
      <c r="H523" s="1250">
        <f t="shared" si="59"/>
        <v>0</v>
      </c>
      <c r="I523" s="264"/>
      <c r="J523" s="264"/>
    </row>
    <row r="524" spans="1:10" s="52" customFormat="1" ht="20.100000000000001" customHeight="1">
      <c r="A524" s="285">
        <v>18</v>
      </c>
      <c r="B524" s="1225" t="s">
        <v>453</v>
      </c>
      <c r="C524" s="1250">
        <f>SUM(C515:C523)</f>
        <v>-3227</v>
      </c>
      <c r="D524" s="1250">
        <f>SUM(D515:D523)</f>
        <v>0</v>
      </c>
      <c r="E524" s="1250">
        <f>SUM(E515:E523)</f>
        <v>19374</v>
      </c>
      <c r="F524" s="1250">
        <f>SUM(F515:F523)</f>
        <v>0</v>
      </c>
      <c r="G524" s="1250">
        <f>SUM(G515:G523)</f>
        <v>11990</v>
      </c>
      <c r="H524" s="1250">
        <f t="shared" si="59"/>
        <v>28137</v>
      </c>
      <c r="I524" s="264"/>
      <c r="J524" s="264"/>
    </row>
    <row r="525" spans="1:10" s="52" customFormat="1" ht="20.100000000000001" customHeight="1">
      <c r="A525" s="285">
        <v>19</v>
      </c>
      <c r="B525" s="1228" t="s">
        <v>454</v>
      </c>
      <c r="C525" s="1250"/>
      <c r="D525" s="1250"/>
      <c r="E525" s="1250"/>
      <c r="F525" s="1250"/>
      <c r="G525" s="1250"/>
      <c r="H525" s="1250">
        <f t="shared" si="59"/>
        <v>0</v>
      </c>
      <c r="I525" s="264"/>
      <c r="J525" s="264"/>
    </row>
    <row r="526" spans="1:10" s="52" customFormat="1" ht="20.100000000000001" customHeight="1">
      <c r="A526" s="285">
        <v>20</v>
      </c>
      <c r="B526" s="1237" t="s">
        <v>455</v>
      </c>
      <c r="C526" s="1250">
        <f>SUM(C524:C525)</f>
        <v>-3227</v>
      </c>
      <c r="D526" s="1250">
        <f>SUM(D524:D525)</f>
        <v>0</v>
      </c>
      <c r="E526" s="1250">
        <f>SUM(E524:E525)</f>
        <v>19374</v>
      </c>
      <c r="F526" s="1250">
        <f>SUM(F524:F525)</f>
        <v>0</v>
      </c>
      <c r="G526" s="1250">
        <f>SUM(G524:G525)</f>
        <v>11990</v>
      </c>
      <c r="H526" s="1250">
        <f t="shared" si="59"/>
        <v>28137</v>
      </c>
      <c r="I526" s="264"/>
      <c r="J526" s="264"/>
    </row>
    <row r="527" spans="1:10" s="52" customFormat="1" ht="20.100000000000001" customHeight="1">
      <c r="A527" s="285">
        <v>21</v>
      </c>
      <c r="B527" s="1237" t="s">
        <v>456</v>
      </c>
      <c r="C527" s="1250">
        <v>183</v>
      </c>
      <c r="D527" s="1250"/>
      <c r="E527" s="1250">
        <v>1398</v>
      </c>
      <c r="F527" s="1250"/>
      <c r="G527" s="1250">
        <v>815</v>
      </c>
      <c r="H527" s="1250">
        <f>+'[16]Sheet 2 - General Insurance'!$H$141</f>
        <v>2396</v>
      </c>
      <c r="I527" s="264"/>
      <c r="J527" s="264"/>
    </row>
    <row r="528" spans="1:10" s="52" customFormat="1" ht="20.100000000000001" customHeight="1">
      <c r="A528" s="285">
        <v>22</v>
      </c>
      <c r="B528" s="1237" t="s">
        <v>457</v>
      </c>
      <c r="C528" s="1250">
        <f t="shared" ref="C528:H528" si="60">SUM(C526:C527)</f>
        <v>-3044</v>
      </c>
      <c r="D528" s="1250">
        <f t="shared" si="60"/>
        <v>0</v>
      </c>
      <c r="E528" s="1250">
        <f t="shared" si="60"/>
        <v>20772</v>
      </c>
      <c r="F528" s="1250">
        <f t="shared" si="60"/>
        <v>0</v>
      </c>
      <c r="G528" s="1250">
        <f t="shared" si="60"/>
        <v>12805</v>
      </c>
      <c r="H528" s="1250">
        <f t="shared" si="60"/>
        <v>30533</v>
      </c>
      <c r="I528" s="284"/>
      <c r="J528" s="264"/>
    </row>
    <row r="529" spans="1:14" s="52" customFormat="1" ht="17.45" customHeight="1">
      <c r="A529" s="285"/>
      <c r="B529" s="290"/>
      <c r="C529" s="289"/>
      <c r="D529" s="289"/>
      <c r="E529" s="289"/>
      <c r="F529" s="289"/>
      <c r="G529" s="289"/>
      <c r="H529" s="289"/>
      <c r="I529" s="284"/>
      <c r="J529" s="264"/>
    </row>
    <row r="530" spans="1:14" s="52" customFormat="1" ht="17.45" customHeight="1">
      <c r="A530" s="285"/>
      <c r="B530" s="290"/>
      <c r="C530" s="289"/>
      <c r="D530" s="289"/>
      <c r="E530" s="289"/>
      <c r="F530" s="289"/>
      <c r="G530" s="289"/>
      <c r="H530" s="289"/>
      <c r="I530" s="284"/>
      <c r="J530" s="264"/>
    </row>
    <row r="531" spans="1:14" s="54" customFormat="1" ht="17.45" customHeight="1">
      <c r="A531" s="2001">
        <v>16</v>
      </c>
      <c r="B531" s="2002" t="s">
        <v>130</v>
      </c>
      <c r="C531" s="1940">
        <v>2011</v>
      </c>
      <c r="D531" s="1940"/>
      <c r="E531" s="1940"/>
      <c r="F531" s="1940"/>
      <c r="G531" s="1940"/>
      <c r="H531" s="1940"/>
      <c r="I531" s="109"/>
      <c r="J531" s="109"/>
    </row>
    <row r="532" spans="1:14" s="54" customFormat="1" ht="17.45" customHeight="1">
      <c r="A532" s="2001"/>
      <c r="B532" s="2002"/>
      <c r="C532" s="1163" t="s">
        <v>428</v>
      </c>
      <c r="D532" s="1163" t="s">
        <v>429</v>
      </c>
      <c r="E532" s="1163" t="s">
        <v>430</v>
      </c>
      <c r="F532" s="1163" t="s">
        <v>720</v>
      </c>
      <c r="G532" s="1163" t="s">
        <v>721</v>
      </c>
      <c r="H532" s="1163" t="s">
        <v>133</v>
      </c>
      <c r="I532" s="1859"/>
      <c r="J532" s="109"/>
    </row>
    <row r="533" spans="1:14" s="54" customFormat="1" ht="17.45" customHeight="1">
      <c r="A533" s="2001"/>
      <c r="B533" s="2002"/>
      <c r="C533" s="1224" t="s">
        <v>155</v>
      </c>
      <c r="D533" s="1224" t="s">
        <v>155</v>
      </c>
      <c r="E533" s="1224" t="s">
        <v>155</v>
      </c>
      <c r="F533" s="1224" t="s">
        <v>155</v>
      </c>
      <c r="G533" s="1224" t="s">
        <v>155</v>
      </c>
      <c r="H533" s="1224" t="s">
        <v>155</v>
      </c>
      <c r="I533" s="1859"/>
      <c r="J533" s="109"/>
    </row>
    <row r="534" spans="1:14" s="52" customFormat="1" ht="17.45" customHeight="1">
      <c r="A534" s="285">
        <v>1</v>
      </c>
      <c r="B534" s="1225" t="s">
        <v>233</v>
      </c>
      <c r="C534" s="2003"/>
      <c r="D534" s="2003"/>
      <c r="E534" s="2003"/>
      <c r="F534" s="2003"/>
      <c r="G534" s="2003"/>
      <c r="H534" s="1071">
        <f>+H542+H551+H552+H553</f>
        <v>9730197.3728200011</v>
      </c>
      <c r="I534" s="264"/>
      <c r="J534" s="278"/>
      <c r="K534" s="274"/>
      <c r="L534" s="274"/>
      <c r="M534" s="274"/>
      <c r="N534" s="274"/>
    </row>
    <row r="535" spans="1:14" s="52" customFormat="1" ht="5.25" customHeight="1">
      <c r="A535" s="285"/>
      <c r="B535" s="1225"/>
      <c r="C535" s="1138"/>
      <c r="D535" s="1138"/>
      <c r="E535" s="1138"/>
      <c r="F535" s="1138"/>
      <c r="G535" s="1138"/>
      <c r="H535" s="1138"/>
      <c r="I535" s="264"/>
      <c r="J535" s="278"/>
      <c r="K535" s="274"/>
      <c r="L535" s="274"/>
      <c r="M535" s="274"/>
      <c r="N535" s="274"/>
    </row>
    <row r="536" spans="1:14" s="52" customFormat="1" ht="20.100000000000001" customHeight="1">
      <c r="A536" s="285">
        <v>2</v>
      </c>
      <c r="B536" s="1228" t="s">
        <v>350</v>
      </c>
      <c r="C536" s="1250">
        <v>1798416.2640300002</v>
      </c>
      <c r="D536" s="1250">
        <v>449759.58903999993</v>
      </c>
      <c r="E536" s="1250">
        <v>6643052.000740001</v>
      </c>
      <c r="F536" s="1250">
        <v>80404.812279999969</v>
      </c>
      <c r="G536" s="1250">
        <v>2650486.0961800008</v>
      </c>
      <c r="H536" s="1250">
        <f>SUM(C536:G536)</f>
        <v>11622118.762270002</v>
      </c>
      <c r="I536" s="286"/>
      <c r="J536" s="264"/>
    </row>
    <row r="537" spans="1:14" s="52" customFormat="1" ht="20.100000000000001" customHeight="1">
      <c r="A537" s="285">
        <v>3</v>
      </c>
      <c r="B537" s="1228" t="s">
        <v>436</v>
      </c>
      <c r="C537" s="1250">
        <v>-91085</v>
      </c>
      <c r="D537" s="1250"/>
      <c r="E537" s="1250"/>
      <c r="F537" s="1250"/>
      <c r="G537" s="1250">
        <v>-16526</v>
      </c>
      <c r="H537" s="1250">
        <f>SUM(C537:G537)</f>
        <v>-107611</v>
      </c>
      <c r="I537" s="286"/>
      <c r="J537" s="264"/>
    </row>
    <row r="538" spans="1:14" s="52" customFormat="1" ht="20.100000000000001" customHeight="1">
      <c r="A538" s="285">
        <v>4</v>
      </c>
      <c r="B538" s="1228" t="s">
        <v>437</v>
      </c>
      <c r="C538" s="1250">
        <v>-283488</v>
      </c>
      <c r="D538" s="1250">
        <v>-299</v>
      </c>
      <c r="E538" s="1250">
        <v>-65070</v>
      </c>
      <c r="F538" s="1250"/>
      <c r="G538" s="1250">
        <v>-31068</v>
      </c>
      <c r="H538" s="1250">
        <f>SUM(C538:G538)</f>
        <v>-379925</v>
      </c>
      <c r="I538" s="286"/>
      <c r="J538" s="264"/>
    </row>
    <row r="539" spans="1:14" s="52" customFormat="1" ht="20.100000000000001" customHeight="1">
      <c r="A539" s="285">
        <v>5</v>
      </c>
      <c r="B539" s="1228" t="s">
        <v>438</v>
      </c>
      <c r="C539" s="1250">
        <v>-1203942.1456100002</v>
      </c>
      <c r="D539" s="1250">
        <v>-313370.42121999996</v>
      </c>
      <c r="E539" s="1250">
        <v>-17161.277359999993</v>
      </c>
      <c r="F539" s="1250">
        <v>-6208.5921399999997</v>
      </c>
      <c r="G539" s="1250">
        <v>-646085.77156000002</v>
      </c>
      <c r="H539" s="1250">
        <f>SUM(C539:G539)</f>
        <v>-2186768.2078900002</v>
      </c>
      <c r="I539" s="264"/>
      <c r="J539" s="264"/>
    </row>
    <row r="540" spans="1:14" s="52" customFormat="1" ht="20.100000000000001" customHeight="1">
      <c r="A540" s="285">
        <v>6</v>
      </c>
      <c r="B540" s="1228" t="s">
        <v>725</v>
      </c>
      <c r="C540" s="1250">
        <f>SUM(C536:C539)</f>
        <v>219901.11841999996</v>
      </c>
      <c r="D540" s="1250">
        <f>SUM(D536:D539)</f>
        <v>136090.16781999997</v>
      </c>
      <c r="E540" s="1250">
        <f>SUM(E536:E539)</f>
        <v>6560820.7233800013</v>
      </c>
      <c r="F540" s="1250">
        <f>SUM(F536:F539)</f>
        <v>74196.220139999976</v>
      </c>
      <c r="G540" s="1250">
        <f>SUM(G536:G539)</f>
        <v>1956806.3246200008</v>
      </c>
      <c r="H540" s="1250">
        <f>SUM(C540:G540)</f>
        <v>8947814.5543800015</v>
      </c>
      <c r="I540" s="264"/>
      <c r="J540" s="264"/>
    </row>
    <row r="541" spans="1:14" s="52" customFormat="1" ht="20.100000000000001" customHeight="1">
      <c r="A541" s="285">
        <v>7</v>
      </c>
      <c r="B541" s="1228" t="s">
        <v>440</v>
      </c>
      <c r="C541" s="1250">
        <v>-13019.788</v>
      </c>
      <c r="D541" s="1250">
        <v>-2220.261</v>
      </c>
      <c r="E541" s="1250">
        <v>-820967.22900000005</v>
      </c>
      <c r="F541" s="1250">
        <v>-5670.4690000000001</v>
      </c>
      <c r="G541" s="1250">
        <v>-36073.948759999992</v>
      </c>
      <c r="H541" s="1250">
        <f t="shared" ref="H541:H547" si="61">SUM(C541:G541)</f>
        <v>-877951.69576000003</v>
      </c>
      <c r="I541" s="264"/>
      <c r="J541" s="264"/>
    </row>
    <row r="542" spans="1:14" s="52" customFormat="1" ht="20.100000000000001" customHeight="1">
      <c r="A542" s="285">
        <v>8</v>
      </c>
      <c r="B542" s="1228" t="s">
        <v>726</v>
      </c>
      <c r="C542" s="1250">
        <f>SUM(C540:C541)</f>
        <v>206881.33041999995</v>
      </c>
      <c r="D542" s="1250">
        <f>SUM(D540:D541)</f>
        <v>133869.90681999997</v>
      </c>
      <c r="E542" s="1250">
        <f>SUM(E540:E541)</f>
        <v>5739853.494380001</v>
      </c>
      <c r="F542" s="1250">
        <f>SUM(F540:F541)</f>
        <v>68525.751139999978</v>
      </c>
      <c r="G542" s="1250">
        <f>SUM(G540:G541)</f>
        <v>1920732.3758600007</v>
      </c>
      <c r="H542" s="1250">
        <f>SUM(C542:G542)</f>
        <v>8069862.8586200019</v>
      </c>
      <c r="I542" s="264"/>
      <c r="J542" s="264"/>
    </row>
    <row r="543" spans="1:14" s="52" customFormat="1" ht="20.100000000000001" customHeight="1">
      <c r="A543" s="285"/>
      <c r="B543" s="1228"/>
      <c r="C543" s="1250"/>
      <c r="D543" s="1250"/>
      <c r="E543" s="1250"/>
      <c r="F543" s="1250"/>
      <c r="G543" s="1250"/>
      <c r="H543" s="1250">
        <f t="shared" si="61"/>
        <v>0</v>
      </c>
      <c r="I543" s="264"/>
      <c r="J543" s="264"/>
    </row>
    <row r="544" spans="1:14" s="52" customFormat="1" ht="20.100000000000001" customHeight="1">
      <c r="A544" s="285"/>
      <c r="B544" s="1225" t="s">
        <v>442</v>
      </c>
      <c r="C544" s="1250"/>
      <c r="D544" s="1250"/>
      <c r="E544" s="1250"/>
      <c r="F544" s="1250"/>
      <c r="G544" s="1250"/>
      <c r="H544" s="1250">
        <f t="shared" si="61"/>
        <v>0</v>
      </c>
      <c r="I544" s="264"/>
      <c r="J544" s="264"/>
    </row>
    <row r="545" spans="1:10" s="52" customFormat="1" ht="20.100000000000001" customHeight="1">
      <c r="A545" s="285">
        <v>9</v>
      </c>
      <c r="B545" s="1228" t="s">
        <v>443</v>
      </c>
      <c r="C545" s="1250">
        <v>-30751.659200000078</v>
      </c>
      <c r="D545" s="1250">
        <v>-41622.506370000025</v>
      </c>
      <c r="E545" s="1250">
        <v>-3611684.396540001</v>
      </c>
      <c r="F545" s="1250">
        <v>4528.6878799999949</v>
      </c>
      <c r="G545" s="1250">
        <v>-1077642.00648</v>
      </c>
      <c r="H545" s="1250">
        <f t="shared" si="61"/>
        <v>-4757171.8807100011</v>
      </c>
      <c r="I545" s="264"/>
      <c r="J545" s="264"/>
    </row>
    <row r="546" spans="1:10" s="52" customFormat="1" ht="20.100000000000001" customHeight="1">
      <c r="A546" s="285">
        <v>10</v>
      </c>
      <c r="B546" s="1228" t="s">
        <v>444</v>
      </c>
      <c r="C546" s="1250">
        <v>92665.259190000026</v>
      </c>
      <c r="D546" s="1250">
        <v>50951.286359999991</v>
      </c>
      <c r="E546" s="1250">
        <v>-408687.2961700001</v>
      </c>
      <c r="F546" s="1250">
        <v>-6529.5295900000001</v>
      </c>
      <c r="G546" s="1250">
        <v>-52389.255330000015</v>
      </c>
      <c r="H546" s="1250">
        <f t="shared" si="61"/>
        <v>-323989.53554000007</v>
      </c>
      <c r="I546" s="264"/>
      <c r="J546" s="264"/>
    </row>
    <row r="547" spans="1:10" s="52" customFormat="1" ht="20.100000000000001" customHeight="1">
      <c r="A547" s="285">
        <v>11</v>
      </c>
      <c r="B547" s="1228" t="s">
        <v>445</v>
      </c>
      <c r="C547" s="1250">
        <v>-298292.37864316825</v>
      </c>
      <c r="D547" s="1250">
        <v>-118313.98664234504</v>
      </c>
      <c r="E547" s="1250">
        <v>-1075345.9988687912</v>
      </c>
      <c r="F547" s="1250">
        <v>-15162.137405338332</v>
      </c>
      <c r="G547" s="1250">
        <v>-475603.5876763569</v>
      </c>
      <c r="H547" s="1250">
        <f t="shared" si="61"/>
        <v>-1982718.0892359996</v>
      </c>
      <c r="I547" s="264"/>
      <c r="J547" s="264"/>
    </row>
    <row r="548" spans="1:10" s="52" customFormat="1" ht="20.100000000000001" customHeight="1">
      <c r="A548" s="287">
        <v>12</v>
      </c>
      <c r="B548" s="1230" t="s">
        <v>446</v>
      </c>
      <c r="C548" s="1251">
        <f>SUM(C542:C547)</f>
        <v>-29497.448233168339</v>
      </c>
      <c r="D548" s="1251">
        <f>SUM(D542:D547)</f>
        <v>24884.700167654912</v>
      </c>
      <c r="E548" s="1251">
        <f>SUM(E542:E547)</f>
        <v>644135.8028012088</v>
      </c>
      <c r="F548" s="1251">
        <f>SUM(F542:F547)</f>
        <v>51362.772024661637</v>
      </c>
      <c r="G548" s="1251">
        <f>SUM(G542:G547)</f>
        <v>315097.52637364378</v>
      </c>
      <c r="H548" s="1250">
        <f>SUM(C548:G548)</f>
        <v>1005983.3531340008</v>
      </c>
      <c r="I548" s="288"/>
      <c r="J548" s="264"/>
    </row>
    <row r="549" spans="1:10" s="52" customFormat="1" ht="20.100000000000001" customHeight="1">
      <c r="A549" s="285"/>
      <c r="B549" s="1232"/>
      <c r="C549" s="1250"/>
      <c r="D549" s="1250"/>
      <c r="E549" s="1250"/>
      <c r="F549" s="1250"/>
      <c r="G549" s="1250"/>
      <c r="H549" s="1250">
        <f>SUM(C549:G549)</f>
        <v>0</v>
      </c>
      <c r="I549" s="264"/>
      <c r="J549" s="264"/>
    </row>
    <row r="550" spans="1:10" s="52" customFormat="1" ht="20.100000000000001" customHeight="1">
      <c r="A550" s="285"/>
      <c r="B550" s="1233" t="s">
        <v>447</v>
      </c>
      <c r="C550" s="1250"/>
      <c r="D550" s="1250"/>
      <c r="E550" s="1250"/>
      <c r="F550" s="1250"/>
      <c r="G550" s="1250"/>
      <c r="H550" s="1250">
        <f>SUM(C550:G550)</f>
        <v>0</v>
      </c>
      <c r="I550" s="264"/>
      <c r="J550" s="264"/>
    </row>
    <row r="551" spans="1:10" s="52" customFormat="1" ht="20.100000000000001" customHeight="1">
      <c r="A551" s="285">
        <v>13</v>
      </c>
      <c r="B551" s="1228" t="s">
        <v>448</v>
      </c>
      <c r="C551" s="1250"/>
      <c r="D551" s="1250"/>
      <c r="E551" s="1250"/>
      <c r="F551" s="1250"/>
      <c r="G551" s="1250"/>
      <c r="H551" s="1250">
        <v>0</v>
      </c>
      <c r="I551" s="264"/>
      <c r="J551" s="264"/>
    </row>
    <row r="552" spans="1:10" s="52" customFormat="1" ht="20.100000000000001" customHeight="1">
      <c r="A552" s="285">
        <v>14</v>
      </c>
      <c r="B552" s="1225" t="s">
        <v>449</v>
      </c>
      <c r="C552" s="1250"/>
      <c r="D552" s="1250"/>
      <c r="E552" s="1250"/>
      <c r="F552" s="1250"/>
      <c r="G552" s="1250"/>
      <c r="H552" s="1250">
        <v>1371474.8922400002</v>
      </c>
      <c r="I552" s="264"/>
      <c r="J552" s="264"/>
    </row>
    <row r="553" spans="1:10" s="52" customFormat="1" ht="20.100000000000001" customHeight="1">
      <c r="A553" s="285">
        <v>15</v>
      </c>
      <c r="B553" s="1228" t="s">
        <v>379</v>
      </c>
      <c r="C553" s="1250"/>
      <c r="D553" s="1250"/>
      <c r="E553" s="1250"/>
      <c r="F553" s="1250"/>
      <c r="G553" s="1250"/>
      <c r="H553" s="1250">
        <v>288859.62196000014</v>
      </c>
      <c r="I553" s="264"/>
      <c r="J553" s="264"/>
    </row>
    <row r="554" spans="1:10" s="52" customFormat="1" ht="20.100000000000001" customHeight="1">
      <c r="A554" s="285"/>
      <c r="B554" s="1225" t="s">
        <v>450</v>
      </c>
      <c r="C554" s="1250"/>
      <c r="D554" s="1250"/>
      <c r="E554" s="1250"/>
      <c r="F554" s="1250"/>
      <c r="G554" s="1250"/>
      <c r="H554" s="1250">
        <v>0</v>
      </c>
      <c r="I554" s="264"/>
      <c r="J554" s="264"/>
    </row>
    <row r="555" spans="1:10" s="52" customFormat="1" ht="30.75" customHeight="1">
      <c r="A555" s="285">
        <v>16</v>
      </c>
      <c r="B555" s="1235" t="s">
        <v>451</v>
      </c>
      <c r="C555" s="1250"/>
      <c r="D555" s="1250"/>
      <c r="E555" s="1250"/>
      <c r="F555" s="1250"/>
      <c r="G555" s="1250"/>
      <c r="H555" s="1250">
        <v>0</v>
      </c>
      <c r="I555" s="264"/>
      <c r="J555" s="264"/>
    </row>
    <row r="556" spans="1:10" s="52" customFormat="1" ht="20.100000000000001" customHeight="1">
      <c r="A556" s="285">
        <v>17</v>
      </c>
      <c r="B556" s="1228" t="s">
        <v>452</v>
      </c>
      <c r="C556" s="1250"/>
      <c r="D556" s="1250"/>
      <c r="E556" s="1250"/>
      <c r="F556" s="1250"/>
      <c r="G556" s="1250"/>
      <c r="H556" s="1250">
        <v>-127250.79178</v>
      </c>
      <c r="I556" s="264"/>
      <c r="J556" s="264"/>
    </row>
    <row r="557" spans="1:10" s="52" customFormat="1" ht="20.100000000000001" customHeight="1">
      <c r="A557" s="285">
        <v>18</v>
      </c>
      <c r="B557" s="1225" t="s">
        <v>453</v>
      </c>
      <c r="C557" s="1250">
        <f t="shared" ref="C557:H557" si="62">SUM(C548:C556)</f>
        <v>-29497.448233168339</v>
      </c>
      <c r="D557" s="1250">
        <f t="shared" si="62"/>
        <v>24884.700167654912</v>
      </c>
      <c r="E557" s="1250">
        <f t="shared" si="62"/>
        <v>644135.8028012088</v>
      </c>
      <c r="F557" s="1250">
        <f t="shared" si="62"/>
        <v>51362.772024661637</v>
      </c>
      <c r="G557" s="1250">
        <f t="shared" si="62"/>
        <v>315097.52637364378</v>
      </c>
      <c r="H557" s="1250">
        <f t="shared" si="62"/>
        <v>2539067.0755540011</v>
      </c>
      <c r="I557" s="264"/>
      <c r="J557" s="264"/>
    </row>
    <row r="558" spans="1:10" s="52" customFormat="1" ht="20.100000000000001" customHeight="1">
      <c r="A558" s="285">
        <v>19</v>
      </c>
      <c r="B558" s="1228" t="s">
        <v>454</v>
      </c>
      <c r="C558" s="1250"/>
      <c r="D558" s="1250"/>
      <c r="E558" s="1250"/>
      <c r="F558" s="1250"/>
      <c r="G558" s="1250"/>
      <c r="H558" s="1250">
        <f>+'[17]Sheet 2 - General Insurance'!$H$140</f>
        <v>-12.21109</v>
      </c>
      <c r="I558" s="264"/>
      <c r="J558" s="264"/>
    </row>
    <row r="559" spans="1:10" s="52" customFormat="1" ht="20.100000000000001" customHeight="1">
      <c r="A559" s="285">
        <v>20</v>
      </c>
      <c r="B559" s="1237" t="s">
        <v>455</v>
      </c>
      <c r="C559" s="1250">
        <f t="shared" ref="C559:H559" si="63">SUM(C557:C558)</f>
        <v>-29497.448233168339</v>
      </c>
      <c r="D559" s="1250">
        <f t="shared" si="63"/>
        <v>24884.700167654912</v>
      </c>
      <c r="E559" s="1250">
        <f t="shared" si="63"/>
        <v>644135.8028012088</v>
      </c>
      <c r="F559" s="1250">
        <f t="shared" si="63"/>
        <v>51362.772024661637</v>
      </c>
      <c r="G559" s="1250">
        <f t="shared" si="63"/>
        <v>315097.52637364378</v>
      </c>
      <c r="H559" s="1250">
        <f t="shared" si="63"/>
        <v>2539054.8644640013</v>
      </c>
      <c r="I559" s="264"/>
      <c r="J559" s="264"/>
    </row>
    <row r="560" spans="1:10" s="52" customFormat="1" ht="20.100000000000001" customHeight="1">
      <c r="A560" s="285">
        <v>21</v>
      </c>
      <c r="B560" s="1237" t="s">
        <v>456</v>
      </c>
      <c r="C560" s="1250"/>
      <c r="D560" s="1250"/>
      <c r="E560" s="1250"/>
      <c r="F560" s="1250"/>
      <c r="G560" s="1250"/>
      <c r="H560" s="1250">
        <f>+'[17]Sheet 2 - General Insurance'!$H$142</f>
        <v>-407432.43231</v>
      </c>
      <c r="I560" s="264"/>
      <c r="J560" s="264"/>
    </row>
    <row r="561" spans="1:14" s="52" customFormat="1" ht="20.100000000000001" customHeight="1">
      <c r="A561" s="285">
        <v>22</v>
      </c>
      <c r="B561" s="1237" t="s">
        <v>457</v>
      </c>
      <c r="C561" s="1250">
        <f t="shared" ref="C561:H561" si="64">SUM(C559:C560)</f>
        <v>-29497.448233168339</v>
      </c>
      <c r="D561" s="1250">
        <f t="shared" si="64"/>
        <v>24884.700167654912</v>
      </c>
      <c r="E561" s="1250">
        <f t="shared" si="64"/>
        <v>644135.8028012088</v>
      </c>
      <c r="F561" s="1250">
        <f t="shared" si="64"/>
        <v>51362.772024661637</v>
      </c>
      <c r="G561" s="1250">
        <f t="shared" si="64"/>
        <v>315097.52637364378</v>
      </c>
      <c r="H561" s="1250">
        <f t="shared" si="64"/>
        <v>2131622.4321540012</v>
      </c>
      <c r="I561" s="284"/>
      <c r="J561" s="264"/>
    </row>
    <row r="562" spans="1:14" s="52" customFormat="1" ht="17.45" customHeight="1">
      <c r="A562" s="285"/>
      <c r="B562" s="290"/>
      <c r="C562" s="289"/>
      <c r="D562" s="289"/>
      <c r="E562" s="289"/>
      <c r="F562" s="289"/>
      <c r="G562" s="289"/>
      <c r="H562" s="289"/>
      <c r="I562" s="284"/>
      <c r="J562" s="264"/>
    </row>
    <row r="563" spans="1:14" s="52" customFormat="1" ht="17.45" customHeight="1">
      <c r="A563" s="285"/>
      <c r="B563" s="290"/>
      <c r="C563" s="289"/>
      <c r="D563" s="289"/>
      <c r="E563" s="289"/>
      <c r="F563" s="289"/>
      <c r="G563" s="289"/>
      <c r="H563" s="289"/>
      <c r="I563" s="284"/>
      <c r="J563" s="264"/>
    </row>
    <row r="564" spans="1:14" s="54" customFormat="1" ht="17.45" customHeight="1">
      <c r="A564" s="2001">
        <v>17</v>
      </c>
      <c r="B564" s="2002" t="s">
        <v>150</v>
      </c>
      <c r="C564" s="1940">
        <v>2011</v>
      </c>
      <c r="D564" s="1940"/>
      <c r="E564" s="1940"/>
      <c r="F564" s="1940"/>
      <c r="G564" s="1940"/>
      <c r="H564" s="1940"/>
      <c r="I564" s="109"/>
      <c r="J564" s="109"/>
    </row>
    <row r="565" spans="1:14" s="54" customFormat="1" ht="17.45" customHeight="1">
      <c r="A565" s="2001"/>
      <c r="B565" s="2002"/>
      <c r="C565" s="1163" t="s">
        <v>428</v>
      </c>
      <c r="D565" s="1163" t="s">
        <v>429</v>
      </c>
      <c r="E565" s="1163" t="s">
        <v>430</v>
      </c>
      <c r="F565" s="1163" t="s">
        <v>720</v>
      </c>
      <c r="G565" s="1163" t="s">
        <v>721</v>
      </c>
      <c r="H565" s="1163" t="s">
        <v>133</v>
      </c>
      <c r="I565" s="1859"/>
      <c r="J565" s="109"/>
    </row>
    <row r="566" spans="1:14" s="54" customFormat="1" ht="17.45" customHeight="1">
      <c r="A566" s="2001"/>
      <c r="B566" s="2002"/>
      <c r="C566" s="1224" t="s">
        <v>155</v>
      </c>
      <c r="D566" s="1224" t="s">
        <v>155</v>
      </c>
      <c r="E566" s="1224" t="s">
        <v>155</v>
      </c>
      <c r="F566" s="1224" t="s">
        <v>155</v>
      </c>
      <c r="G566" s="1224" t="s">
        <v>155</v>
      </c>
      <c r="H566" s="1224" t="s">
        <v>155</v>
      </c>
      <c r="I566" s="1859"/>
      <c r="J566" s="109"/>
    </row>
    <row r="567" spans="1:14" s="52" customFormat="1" ht="17.45" customHeight="1">
      <c r="A567" s="285">
        <v>1</v>
      </c>
      <c r="B567" s="1225" t="s">
        <v>233</v>
      </c>
      <c r="C567" s="2003"/>
      <c r="D567" s="2003"/>
      <c r="E567" s="2003"/>
      <c r="F567" s="2003"/>
      <c r="G567" s="2003"/>
      <c r="H567" s="1071">
        <f>+H575+H584+H585+H586</f>
        <v>3590658.89714</v>
      </c>
      <c r="I567" s="264"/>
      <c r="J567" s="278"/>
      <c r="K567" s="274"/>
      <c r="L567" s="274"/>
      <c r="M567" s="274"/>
      <c r="N567" s="274"/>
    </row>
    <row r="568" spans="1:14" s="52" customFormat="1" ht="5.25" customHeight="1">
      <c r="A568" s="285"/>
      <c r="B568" s="1225"/>
      <c r="C568" s="1138"/>
      <c r="D568" s="1138"/>
      <c r="E568" s="1138"/>
      <c r="F568" s="1138"/>
      <c r="G568" s="1138"/>
      <c r="H568" s="1138"/>
      <c r="I568" s="264"/>
      <c r="J568" s="278"/>
      <c r="K568" s="274"/>
      <c r="L568" s="274"/>
      <c r="M568" s="274"/>
      <c r="N568" s="274"/>
    </row>
    <row r="569" spans="1:14" s="52" customFormat="1" ht="20.100000000000001" customHeight="1">
      <c r="A569" s="285">
        <v>2</v>
      </c>
      <c r="B569" s="1228" t="s">
        <v>350</v>
      </c>
      <c r="C569" s="1250">
        <v>568299.92257000005</v>
      </c>
      <c r="D569" s="1250">
        <v>310749.20804</v>
      </c>
      <c r="E569" s="1250">
        <v>2183207.3059999999</v>
      </c>
      <c r="F569" s="1250">
        <v>46650.23431</v>
      </c>
      <c r="G569" s="1250">
        <v>1151642.2260799999</v>
      </c>
      <c r="H569" s="1250">
        <f>SUM(C569:G569)</f>
        <v>4260548.8969999999</v>
      </c>
      <c r="I569" s="286"/>
      <c r="J569" s="264"/>
    </row>
    <row r="570" spans="1:14" s="52" customFormat="1" ht="20.100000000000001" customHeight="1">
      <c r="A570" s="285">
        <v>3</v>
      </c>
      <c r="B570" s="1228" t="s">
        <v>436</v>
      </c>
      <c r="C570" s="1250"/>
      <c r="D570" s="1250"/>
      <c r="E570" s="1250"/>
      <c r="F570" s="1250"/>
      <c r="G570" s="1250"/>
      <c r="H570" s="1250">
        <f>SUM(C570:G570)</f>
        <v>0</v>
      </c>
      <c r="I570" s="286"/>
      <c r="J570" s="264"/>
    </row>
    <row r="571" spans="1:14" s="52" customFormat="1" ht="20.100000000000001" customHeight="1">
      <c r="A571" s="285">
        <v>4</v>
      </c>
      <c r="B571" s="1228" t="s">
        <v>437</v>
      </c>
      <c r="C571" s="1250">
        <v>-165228</v>
      </c>
      <c r="D571" s="1250">
        <v>-1688</v>
      </c>
      <c r="E571" s="1250">
        <v>0</v>
      </c>
      <c r="F571" s="1250">
        <v>-11493</v>
      </c>
      <c r="G571" s="1250">
        <v>-26697</v>
      </c>
      <c r="H571" s="1250">
        <f>SUM(C571:G571)</f>
        <v>-205106</v>
      </c>
      <c r="I571" s="286"/>
      <c r="J571" s="264"/>
    </row>
    <row r="572" spans="1:14" s="52" customFormat="1" ht="20.100000000000001" customHeight="1">
      <c r="A572" s="285">
        <v>5</v>
      </c>
      <c r="B572" s="1228" t="s">
        <v>438</v>
      </c>
      <c r="C572" s="1250">
        <v>-342970.57814</v>
      </c>
      <c r="D572" s="1250">
        <v>-192567.65934999997</v>
      </c>
      <c r="E572" s="1254">
        <v>-70463.28069</v>
      </c>
      <c r="F572" s="1254">
        <v>-1664.5118700000003</v>
      </c>
      <c r="G572" s="1254">
        <v>-65967.651260000013</v>
      </c>
      <c r="H572" s="1254">
        <f>SUM(C572:G572)</f>
        <v>-673633.68131000013</v>
      </c>
      <c r="I572" s="264"/>
      <c r="J572" s="264"/>
    </row>
    <row r="573" spans="1:14" s="52" customFormat="1" ht="20.100000000000001" customHeight="1">
      <c r="A573" s="285">
        <v>6</v>
      </c>
      <c r="B573" s="1228" t="s">
        <v>725</v>
      </c>
      <c r="C573" s="1250">
        <f>SUM(C569:C572)</f>
        <v>60101.344430000056</v>
      </c>
      <c r="D573" s="1250">
        <f>SUM(D569:D572)</f>
        <v>116493.54869000003</v>
      </c>
      <c r="E573" s="1254">
        <f>SUM(E569:E572)</f>
        <v>2112744.0253099999</v>
      </c>
      <c r="F573" s="1254">
        <f>SUM(F569:F572)</f>
        <v>33492.722439999998</v>
      </c>
      <c r="G573" s="1254">
        <f>SUM(G569:G572)</f>
        <v>1058977.57482</v>
      </c>
      <c r="H573" s="1254">
        <f>SUM(C573:G573)</f>
        <v>3381809.21569</v>
      </c>
      <c r="I573" s="264"/>
      <c r="J573" s="264"/>
    </row>
    <row r="574" spans="1:14" s="52" customFormat="1" ht="20.100000000000001" customHeight="1">
      <c r="A574" s="285">
        <v>7</v>
      </c>
      <c r="B574" s="1228" t="s">
        <v>440</v>
      </c>
      <c r="C574" s="1250">
        <v>-12451.725199999999</v>
      </c>
      <c r="D574" s="1250">
        <v>-9131.4216699999997</v>
      </c>
      <c r="E574" s="1250">
        <v>-125060.57837999999</v>
      </c>
      <c r="F574" s="1250">
        <v>-1473.51756</v>
      </c>
      <c r="G574" s="1250">
        <v>-113303.07574</v>
      </c>
      <c r="H574" s="1250">
        <f t="shared" ref="H574:H580" si="65">SUM(C574:G574)</f>
        <v>-261420.31855</v>
      </c>
      <c r="I574" s="264"/>
      <c r="J574" s="264"/>
    </row>
    <row r="575" spans="1:14" s="52" customFormat="1" ht="20.100000000000001" customHeight="1">
      <c r="A575" s="285">
        <v>8</v>
      </c>
      <c r="B575" s="1228" t="s">
        <v>726</v>
      </c>
      <c r="C575" s="1250">
        <f>SUM(C573:C574)</f>
        <v>47649.619230000055</v>
      </c>
      <c r="D575" s="1250">
        <f>SUM(D573:D574)</f>
        <v>107362.12702000003</v>
      </c>
      <c r="E575" s="1254">
        <f>SUM(E573:E574)</f>
        <v>1987683.4469299999</v>
      </c>
      <c r="F575" s="1254">
        <f>SUM(F573:F574)</f>
        <v>32019.204879999998</v>
      </c>
      <c r="G575" s="1254">
        <f>SUM(G573:G574)</f>
        <v>945674.49907999998</v>
      </c>
      <c r="H575" s="1254">
        <f>SUM(C575:G575)</f>
        <v>3120388.89714</v>
      </c>
      <c r="I575" s="264"/>
      <c r="J575" s="264"/>
    </row>
    <row r="576" spans="1:14" s="52" customFormat="1" ht="20.100000000000001" customHeight="1">
      <c r="A576" s="285"/>
      <c r="B576" s="1228"/>
      <c r="C576" s="1229"/>
      <c r="D576" s="1229"/>
      <c r="E576" s="1229"/>
      <c r="F576" s="1229"/>
      <c r="G576" s="1229"/>
      <c r="H576" s="1229">
        <f t="shared" si="65"/>
        <v>0</v>
      </c>
      <c r="I576" s="264"/>
      <c r="J576" s="264"/>
    </row>
    <row r="577" spans="1:10" s="52" customFormat="1" ht="20.100000000000001" customHeight="1">
      <c r="A577" s="285"/>
      <c r="B577" s="1225" t="s">
        <v>442</v>
      </c>
      <c r="C577" s="1229"/>
      <c r="D577" s="1229"/>
      <c r="E577" s="1229"/>
      <c r="F577" s="1229"/>
      <c r="G577" s="1229"/>
      <c r="H577" s="1229">
        <f t="shared" si="65"/>
        <v>0</v>
      </c>
      <c r="I577" s="264"/>
      <c r="J577" s="264"/>
    </row>
    <row r="578" spans="1:10" s="52" customFormat="1" ht="20.100000000000001" customHeight="1">
      <c r="A578" s="285">
        <v>9</v>
      </c>
      <c r="B578" s="1228" t="s">
        <v>443</v>
      </c>
      <c r="C578" s="1250">
        <v>-40422.984360000002</v>
      </c>
      <c r="D578" s="1250">
        <v>-27948.574420000001</v>
      </c>
      <c r="E578" s="1250">
        <v>-1456555.9953399999</v>
      </c>
      <c r="F578" s="1250">
        <v>-11286.894839999999</v>
      </c>
      <c r="G578" s="1250">
        <v>-628346.51578000002</v>
      </c>
      <c r="H578" s="1250">
        <f t="shared" si="65"/>
        <v>-2164560.9647399997</v>
      </c>
      <c r="I578" s="264"/>
      <c r="J578" s="264"/>
    </row>
    <row r="579" spans="1:10" s="52" customFormat="1" ht="20.100000000000001" customHeight="1">
      <c r="A579" s="285">
        <v>10</v>
      </c>
      <c r="B579" s="1228" t="s">
        <v>444</v>
      </c>
      <c r="C579" s="1250">
        <v>37045.336120000007</v>
      </c>
      <c r="D579" s="1250">
        <v>16257.680799999998</v>
      </c>
      <c r="E579" s="1250">
        <v>-257866.97773000001</v>
      </c>
      <c r="F579" s="1250">
        <v>-3720.9714300000005</v>
      </c>
      <c r="G579" s="1250">
        <v>-60558.484420000008</v>
      </c>
      <c r="H579" s="1250">
        <f t="shared" si="65"/>
        <v>-268843.41666000005</v>
      </c>
      <c r="I579" s="264"/>
      <c r="J579" s="264"/>
    </row>
    <row r="580" spans="1:10" s="52" customFormat="1" ht="20.100000000000001" customHeight="1">
      <c r="A580" s="285">
        <v>11</v>
      </c>
      <c r="B580" s="1228" t="s">
        <v>445</v>
      </c>
      <c r="C580" s="1250">
        <v>-166010.96431459038</v>
      </c>
      <c r="D580" s="1250">
        <v>-70689.227984283381</v>
      </c>
      <c r="E580" s="1250">
        <v>-411399.30203334684</v>
      </c>
      <c r="F580" s="1250">
        <v>-5631.413589390002</v>
      </c>
      <c r="G580" s="1250">
        <v>-132328.42001738961</v>
      </c>
      <c r="H580" s="1250">
        <f t="shared" si="65"/>
        <v>-786059.32793900021</v>
      </c>
      <c r="I580" s="264"/>
      <c r="J580" s="264"/>
    </row>
    <row r="581" spans="1:10" s="52" customFormat="1" ht="20.100000000000001" customHeight="1">
      <c r="A581" s="287">
        <v>12</v>
      </c>
      <c r="B581" s="1230" t="s">
        <v>446</v>
      </c>
      <c r="C581" s="1251">
        <f>SUM(C575:C580)</f>
        <v>-121738.99332459032</v>
      </c>
      <c r="D581" s="1251">
        <f>SUM(D575:D580)</f>
        <v>24982.005415716645</v>
      </c>
      <c r="E581" s="1255">
        <f>SUM(E575:E580)</f>
        <v>-138138.82817334693</v>
      </c>
      <c r="F581" s="1255">
        <f>SUM(F575:F580)</f>
        <v>11379.925020609993</v>
      </c>
      <c r="G581" s="1255">
        <f>SUM(G575:G580)</f>
        <v>124441.07886261036</v>
      </c>
      <c r="H581" s="1254">
        <f>SUM(C581:G581)</f>
        <v>-99074.812199000269</v>
      </c>
      <c r="I581" s="288"/>
      <c r="J581" s="264"/>
    </row>
    <row r="582" spans="1:10" s="52" customFormat="1" ht="20.100000000000001" customHeight="1">
      <c r="A582" s="285"/>
      <c r="B582" s="1232"/>
      <c r="C582" s="1229"/>
      <c r="D582" s="1229"/>
      <c r="E582" s="1229"/>
      <c r="F582" s="1229"/>
      <c r="G582" s="1229"/>
      <c r="H582" s="1229">
        <f t="shared" ref="H582:H593" si="66">SUM(C582:G582)</f>
        <v>0</v>
      </c>
      <c r="I582" s="264"/>
      <c r="J582" s="264"/>
    </row>
    <row r="583" spans="1:10" s="52" customFormat="1" ht="20.100000000000001" customHeight="1">
      <c r="A583" s="285"/>
      <c r="B583" s="1233" t="s">
        <v>447</v>
      </c>
      <c r="C583" s="1229"/>
      <c r="D583" s="1229"/>
      <c r="E583" s="1229"/>
      <c r="F583" s="1229"/>
      <c r="G583" s="1229"/>
      <c r="H583" s="1229">
        <f t="shared" si="66"/>
        <v>0</v>
      </c>
      <c r="I583" s="264"/>
      <c r="J583" s="264"/>
    </row>
    <row r="584" spans="1:10" s="52" customFormat="1" ht="20.100000000000001" customHeight="1">
      <c r="A584" s="285">
        <v>13</v>
      </c>
      <c r="B584" s="1228" t="s">
        <v>448</v>
      </c>
      <c r="C584" s="1236"/>
      <c r="D584" s="1236"/>
      <c r="E584" s="1236"/>
      <c r="F584" s="1236"/>
      <c r="G584" s="1236"/>
      <c r="H584" s="1250">
        <f>SUM(C584:G584)</f>
        <v>0</v>
      </c>
      <c r="I584" s="264"/>
      <c r="J584" s="264"/>
    </row>
    <row r="585" spans="1:10" s="52" customFormat="1" ht="20.100000000000001" customHeight="1">
      <c r="A585" s="285">
        <v>14</v>
      </c>
      <c r="B585" s="1225" t="s">
        <v>449</v>
      </c>
      <c r="C585" s="1236"/>
      <c r="D585" s="1236"/>
      <c r="E585" s="1236"/>
      <c r="F585" s="1236"/>
      <c r="G585" s="1236"/>
      <c r="H585" s="1250">
        <v>417183</v>
      </c>
      <c r="I585" s="264"/>
      <c r="J585" s="264"/>
    </row>
    <row r="586" spans="1:10" s="52" customFormat="1" ht="20.100000000000001" customHeight="1">
      <c r="A586" s="285">
        <v>15</v>
      </c>
      <c r="B586" s="1228" t="s">
        <v>379</v>
      </c>
      <c r="C586" s="1236"/>
      <c r="D586" s="1236"/>
      <c r="E586" s="1236"/>
      <c r="F586" s="1236"/>
      <c r="G586" s="1236"/>
      <c r="H586" s="1250">
        <v>53087</v>
      </c>
      <c r="I586" s="264"/>
      <c r="J586" s="264"/>
    </row>
    <row r="587" spans="1:10" s="52" customFormat="1" ht="20.100000000000001" customHeight="1">
      <c r="A587" s="285"/>
      <c r="B587" s="1225" t="s">
        <v>450</v>
      </c>
      <c r="C587" s="1229"/>
      <c r="D587" s="1229"/>
      <c r="E587" s="1229"/>
      <c r="F587" s="1229"/>
      <c r="G587" s="1229"/>
      <c r="H587" s="1229">
        <f t="shared" si="66"/>
        <v>0</v>
      </c>
      <c r="I587" s="264"/>
      <c r="J587" s="264"/>
    </row>
    <row r="588" spans="1:10" s="52" customFormat="1" ht="30" customHeight="1">
      <c r="A588" s="285">
        <v>16</v>
      </c>
      <c r="B588" s="1235" t="s">
        <v>451</v>
      </c>
      <c r="C588" s="1229"/>
      <c r="D588" s="1229"/>
      <c r="E588" s="1229"/>
      <c r="F588" s="1229"/>
      <c r="G588" s="1229"/>
      <c r="H588" s="1229">
        <f t="shared" si="66"/>
        <v>0</v>
      </c>
      <c r="I588" s="264"/>
      <c r="J588" s="264"/>
    </row>
    <row r="589" spans="1:10" s="52" customFormat="1" ht="20.100000000000001" customHeight="1">
      <c r="A589" s="285">
        <v>17</v>
      </c>
      <c r="B589" s="1228" t="s">
        <v>452</v>
      </c>
      <c r="C589" s="1229"/>
      <c r="D589" s="1229"/>
      <c r="E589" s="1229"/>
      <c r="F589" s="1229"/>
      <c r="G589" s="1229"/>
      <c r="H589" s="1229">
        <f t="shared" si="66"/>
        <v>0</v>
      </c>
      <c r="I589" s="264"/>
      <c r="J589" s="264"/>
    </row>
    <row r="590" spans="1:10" s="52" customFormat="1" ht="20.100000000000001" customHeight="1">
      <c r="A590" s="285">
        <v>18</v>
      </c>
      <c r="B590" s="1225" t="s">
        <v>453</v>
      </c>
      <c r="C590" s="1250">
        <f t="shared" ref="C590:H590" si="67">SUM(C581:C589)</f>
        <v>-121738.99332459032</v>
      </c>
      <c r="D590" s="1250">
        <f t="shared" si="67"/>
        <v>24982.005415716645</v>
      </c>
      <c r="E590" s="1254">
        <f t="shared" si="67"/>
        <v>-138138.82817334693</v>
      </c>
      <c r="F590" s="1254">
        <f t="shared" si="67"/>
        <v>11379.925020609993</v>
      </c>
      <c r="G590" s="1254">
        <f t="shared" si="67"/>
        <v>124441.07886261036</v>
      </c>
      <c r="H590" s="1254">
        <f t="shared" si="67"/>
        <v>371195.18780099973</v>
      </c>
      <c r="I590" s="264"/>
      <c r="J590" s="264"/>
    </row>
    <row r="591" spans="1:10" s="52" customFormat="1" ht="20.100000000000001" customHeight="1">
      <c r="A591" s="285">
        <v>19</v>
      </c>
      <c r="B591" s="1228" t="s">
        <v>454</v>
      </c>
      <c r="C591" s="1229"/>
      <c r="D591" s="1229"/>
      <c r="E591" s="1229"/>
      <c r="F591" s="1229"/>
      <c r="G591" s="1229"/>
      <c r="H591" s="1229">
        <f t="shared" si="66"/>
        <v>0</v>
      </c>
      <c r="I591" s="264"/>
      <c r="J591" s="264"/>
    </row>
    <row r="592" spans="1:10" s="52" customFormat="1" ht="20.100000000000001" customHeight="1">
      <c r="A592" s="285">
        <v>20</v>
      </c>
      <c r="B592" s="1237" t="s">
        <v>455</v>
      </c>
      <c r="C592" s="1250">
        <f t="shared" ref="C592:H592" si="68">SUM(C590:C591)</f>
        <v>-121738.99332459032</v>
      </c>
      <c r="D592" s="1250">
        <f t="shared" si="68"/>
        <v>24982.005415716645</v>
      </c>
      <c r="E592" s="1254">
        <f t="shared" si="68"/>
        <v>-138138.82817334693</v>
      </c>
      <c r="F592" s="1254">
        <f t="shared" si="68"/>
        <v>11379.925020609993</v>
      </c>
      <c r="G592" s="1254">
        <f t="shared" si="68"/>
        <v>124441.07886261036</v>
      </c>
      <c r="H592" s="1254">
        <f t="shared" si="68"/>
        <v>371195.18780099973</v>
      </c>
      <c r="I592" s="264"/>
      <c r="J592" s="264"/>
    </row>
    <row r="593" spans="1:10" s="52" customFormat="1" ht="20.100000000000001" customHeight="1">
      <c r="A593" s="285">
        <v>21</v>
      </c>
      <c r="B593" s="1237" t="s">
        <v>456</v>
      </c>
      <c r="C593" s="1229"/>
      <c r="D593" s="1229"/>
      <c r="E593" s="1229"/>
      <c r="F593" s="1229"/>
      <c r="G593" s="1229"/>
      <c r="H593" s="1229">
        <f t="shared" si="66"/>
        <v>0</v>
      </c>
      <c r="I593" s="264"/>
      <c r="J593" s="264"/>
    </row>
    <row r="594" spans="1:10" s="52" customFormat="1" ht="20.100000000000001" customHeight="1">
      <c r="A594" s="285">
        <v>22</v>
      </c>
      <c r="B594" s="1237" t="s">
        <v>457</v>
      </c>
      <c r="C594" s="1250">
        <f t="shared" ref="C594:H594" si="69">SUM(C592:C593)</f>
        <v>-121738.99332459032</v>
      </c>
      <c r="D594" s="1250">
        <f t="shared" si="69"/>
        <v>24982.005415716645</v>
      </c>
      <c r="E594" s="1254">
        <f t="shared" si="69"/>
        <v>-138138.82817334693</v>
      </c>
      <c r="F594" s="1254">
        <f t="shared" si="69"/>
        <v>11379.925020609993</v>
      </c>
      <c r="G594" s="1254">
        <f t="shared" si="69"/>
        <v>124441.07886261036</v>
      </c>
      <c r="H594" s="1254">
        <f t="shared" si="69"/>
        <v>371195.18780099973</v>
      </c>
      <c r="I594" s="284"/>
      <c r="J594" s="264"/>
    </row>
  </sheetData>
  <customSheetViews>
    <customSheetView guid="{5E394B0B-7867-4722-9497-A93AB2A9A773}"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1"/>
    </customSheetView>
    <customSheetView guid="{B1E1B596-A9A1-411D-A882-A48CB025B978}"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2"/>
    </customSheetView>
    <customSheetView guid="{E82B35BE-4719-4C53-A9EF-1CC6F153A6F3}" showPageBreaks="1" printArea="1">
      <selection activeCell="E13" sqref="E1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3"/>
    </customSheetView>
    <customSheetView guid="{46F31544-8E6F-41C5-8628-1D6EE074AF15}"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4"/>
    </customSheetView>
    <customSheetView guid="{B2E1A0C6-5BA1-4CF1-B412-16D81FCDF11F}"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5"/>
    </customSheetView>
    <customSheetView guid="{967E0446-E234-427F-8E57-7FE287052E2E}"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6"/>
    </customSheetView>
    <customSheetView guid="{2ACFE167-4169-43A6-9AB2-59D5A2DA2DB4}"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 right="0" top="0" bottom="0" header="0" footer="0"/>
      <pageSetup scale="67" orientation="landscape" r:id="rId7"/>
    </customSheetView>
  </customSheetViews>
  <mergeCells count="90">
    <mergeCell ref="C3:H3"/>
    <mergeCell ref="I4:I5"/>
    <mergeCell ref="C168:H168"/>
    <mergeCell ref="I169:I170"/>
    <mergeCell ref="C135:H135"/>
    <mergeCell ref="I136:I137"/>
    <mergeCell ref="C6:G6"/>
    <mergeCell ref="C138:G138"/>
    <mergeCell ref="I103:I104"/>
    <mergeCell ref="C36:H36"/>
    <mergeCell ref="I37:I38"/>
    <mergeCell ref="C39:G39"/>
    <mergeCell ref="I70:I71"/>
    <mergeCell ref="I532:I533"/>
    <mergeCell ref="C564:H564"/>
    <mergeCell ref="I301:I302"/>
    <mergeCell ref="I565:I566"/>
    <mergeCell ref="I499:I500"/>
    <mergeCell ref="I466:I467"/>
    <mergeCell ref="C333:H333"/>
    <mergeCell ref="I334:I335"/>
    <mergeCell ref="C366:H366"/>
    <mergeCell ref="I367:I368"/>
    <mergeCell ref="C399:H399"/>
    <mergeCell ref="I400:I401"/>
    <mergeCell ref="C465:H465"/>
    <mergeCell ref="C435:G435"/>
    <mergeCell ref="C468:G468"/>
    <mergeCell ref="C534:G534"/>
    <mergeCell ref="B465:B467"/>
    <mergeCell ref="B531:B533"/>
    <mergeCell ref="B564:B566"/>
    <mergeCell ref="B498:B500"/>
    <mergeCell ref="B333:B335"/>
    <mergeCell ref="B432:B434"/>
    <mergeCell ref="C567:G567"/>
    <mergeCell ref="C498:H498"/>
    <mergeCell ref="C501:G501"/>
    <mergeCell ref="C531:H531"/>
    <mergeCell ref="C69:H69"/>
    <mergeCell ref="C432:H432"/>
    <mergeCell ref="C303:G303"/>
    <mergeCell ref="C336:G336"/>
    <mergeCell ref="C234:H234"/>
    <mergeCell ref="I235:I236"/>
    <mergeCell ref="C267:H267"/>
    <mergeCell ref="C72:G72"/>
    <mergeCell ref="B102:B104"/>
    <mergeCell ref="C102:H102"/>
    <mergeCell ref="C105:G105"/>
    <mergeCell ref="C171:G171"/>
    <mergeCell ref="B168:B170"/>
    <mergeCell ref="I433:I434"/>
    <mergeCell ref="B201:B203"/>
    <mergeCell ref="C201:H201"/>
    <mergeCell ref="B234:B236"/>
    <mergeCell ref="B267:B269"/>
    <mergeCell ref="B300:B302"/>
    <mergeCell ref="B399:B401"/>
    <mergeCell ref="C369:G369"/>
    <mergeCell ref="C402:G402"/>
    <mergeCell ref="I268:I269"/>
    <mergeCell ref="C300:H300"/>
    <mergeCell ref="C270:G270"/>
    <mergeCell ref="C237:G237"/>
    <mergeCell ref="I202:I203"/>
    <mergeCell ref="C204:G204"/>
    <mergeCell ref="B366:B368"/>
    <mergeCell ref="B3:B5"/>
    <mergeCell ref="A36:A38"/>
    <mergeCell ref="A69:A71"/>
    <mergeCell ref="A102:A104"/>
    <mergeCell ref="A135:A137"/>
    <mergeCell ref="B36:B38"/>
    <mergeCell ref="B135:B137"/>
    <mergeCell ref="B69:B71"/>
    <mergeCell ref="A498:A500"/>
    <mergeCell ref="A531:A533"/>
    <mergeCell ref="A564:A566"/>
    <mergeCell ref="A3:A5"/>
    <mergeCell ref="A333:A335"/>
    <mergeCell ref="A366:A368"/>
    <mergeCell ref="A399:A401"/>
    <mergeCell ref="A432:A434"/>
    <mergeCell ref="A465:A467"/>
    <mergeCell ref="A168:A170"/>
    <mergeCell ref="A201:A203"/>
    <mergeCell ref="A234:A236"/>
    <mergeCell ref="A267:A269"/>
    <mergeCell ref="A300:A302"/>
  </mergeCells>
  <pageMargins left="0.7" right="0.56999999999999995" top="0.75" bottom="0.75" header="0.3" footer="0.3"/>
  <pageSetup scale="67" orientation="landscape" r:id="rId8"/>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ignoredErrors>
    <ignoredError sqref="H590 H592" formula="1"/>
  </ignoredErrors>
  <legacyDrawing r:id="rId9"/>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3:X84"/>
  <sheetViews>
    <sheetView zoomScaleNormal="100" workbookViewId="0">
      <pane xSplit="1" ySplit="5" topLeftCell="B39" activePane="bottomRight" state="frozen"/>
      <selection pane="bottomRight" activeCell="H57" sqref="H57"/>
      <selection pane="bottomLeft" activeCell="A6" sqref="A6"/>
      <selection pane="topRight" activeCell="B1" sqref="B1"/>
    </sheetView>
  </sheetViews>
  <sheetFormatPr defaultColWidth="9.140625" defaultRowHeight="15"/>
  <cols>
    <col min="1" max="1" width="19" customWidth="1"/>
    <col min="2" max="2" width="12.5703125" customWidth="1"/>
    <col min="3" max="4" width="12.7109375" customWidth="1"/>
    <col min="5" max="5" width="12.5703125" customWidth="1"/>
    <col min="6" max="6" width="11.42578125" customWidth="1"/>
    <col min="7" max="7" width="12.7109375" customWidth="1"/>
    <col min="8" max="8" width="13.5703125" customWidth="1"/>
    <col min="9" max="9" width="12.7109375" customWidth="1"/>
    <col min="10" max="10" width="10.28515625" customWidth="1"/>
    <col min="11" max="11" width="14.28515625" customWidth="1"/>
    <col min="12" max="12" width="14.5703125" customWidth="1"/>
    <col min="13" max="13" width="11.28515625" customWidth="1"/>
    <col min="14" max="14" width="12" customWidth="1"/>
    <col min="15" max="15" width="9.28515625" bestFit="1" customWidth="1"/>
    <col min="16" max="16" width="13.7109375" customWidth="1"/>
    <col min="17" max="17" width="13.28515625" customWidth="1"/>
    <col min="18" max="18" width="11.5703125" customWidth="1"/>
    <col min="19" max="19" width="14.5703125" bestFit="1" customWidth="1"/>
    <col min="20" max="20" width="11" customWidth="1"/>
    <col min="21" max="21" width="11.140625" customWidth="1"/>
    <col min="22" max="22" width="14.7109375" customWidth="1"/>
    <col min="23" max="23" width="14.5703125" bestFit="1" customWidth="1"/>
    <col min="24" max="24" width="14.5703125" customWidth="1"/>
  </cols>
  <sheetData>
    <row r="3" spans="1:24" ht="15" customHeight="1">
      <c r="A3" s="1256" t="s">
        <v>727</v>
      </c>
      <c r="B3" s="1257"/>
      <c r="C3" s="1257"/>
      <c r="D3" s="1257"/>
      <c r="E3" s="1257"/>
      <c r="F3" s="1258"/>
    </row>
    <row r="4" spans="1:24">
      <c r="A4" s="2006" t="s">
        <v>728</v>
      </c>
      <c r="B4" s="373">
        <v>1</v>
      </c>
      <c r="C4" s="373">
        <v>2</v>
      </c>
      <c r="D4" s="373">
        <v>3</v>
      </c>
      <c r="E4" s="373">
        <v>4</v>
      </c>
      <c r="F4" s="373">
        <v>5</v>
      </c>
      <c r="G4" s="373">
        <v>6</v>
      </c>
      <c r="H4" s="373">
        <v>7</v>
      </c>
      <c r="I4" s="373">
        <v>8</v>
      </c>
      <c r="J4" s="373">
        <v>9</v>
      </c>
      <c r="K4" s="373">
        <v>10</v>
      </c>
      <c r="L4" s="373">
        <v>11</v>
      </c>
      <c r="M4" s="373">
        <v>12</v>
      </c>
      <c r="N4" s="373">
        <v>13</v>
      </c>
      <c r="O4" s="373">
        <v>14</v>
      </c>
      <c r="P4" s="373">
        <v>15</v>
      </c>
      <c r="Q4" s="373">
        <v>16</v>
      </c>
      <c r="R4" s="373">
        <v>17</v>
      </c>
      <c r="S4" s="373">
        <v>18</v>
      </c>
      <c r="T4" s="373">
        <v>19</v>
      </c>
      <c r="U4" s="373">
        <v>20</v>
      </c>
      <c r="V4" s="374"/>
    </row>
    <row r="5" spans="1:24">
      <c r="A5" s="2006"/>
      <c r="B5" s="1259" t="s">
        <v>196</v>
      </c>
      <c r="C5" s="1259" t="s">
        <v>198</v>
      </c>
      <c r="D5" s="1259" t="s">
        <v>200</v>
      </c>
      <c r="E5" s="1259" t="s">
        <v>201</v>
      </c>
      <c r="F5" s="1259" t="s">
        <v>202</v>
      </c>
      <c r="G5" s="1259" t="s">
        <v>203</v>
      </c>
      <c r="H5" s="1260" t="s">
        <v>204</v>
      </c>
      <c r="I5" s="1259" t="s">
        <v>205</v>
      </c>
      <c r="J5" s="1259" t="s">
        <v>206</v>
      </c>
      <c r="K5" s="1259" t="s">
        <v>207</v>
      </c>
      <c r="L5" s="1259" t="s">
        <v>208</v>
      </c>
      <c r="M5" s="1259" t="s">
        <v>210</v>
      </c>
      <c r="N5" s="1259" t="s">
        <v>211</v>
      </c>
      <c r="O5" s="1259" t="s">
        <v>702</v>
      </c>
      <c r="P5" s="1259" t="s">
        <v>213</v>
      </c>
      <c r="Q5" s="1261" t="s">
        <v>130</v>
      </c>
      <c r="R5" s="1259" t="s">
        <v>215</v>
      </c>
      <c r="S5" s="1259" t="s">
        <v>216</v>
      </c>
      <c r="T5" s="1259" t="s">
        <v>212</v>
      </c>
      <c r="U5" s="1259" t="s">
        <v>125</v>
      </c>
      <c r="V5" s="1262" t="s">
        <v>133</v>
      </c>
    </row>
    <row r="6" spans="1:24">
      <c r="A6" s="1121" t="s">
        <v>428</v>
      </c>
      <c r="B6" s="1263">
        <f>+'[18]Sheet 2 - General Insurance'!$C$39</f>
        <v>11991</v>
      </c>
      <c r="C6" s="1263">
        <f>+'[19]Sheet 2 - General Insurance'!$C$39</f>
        <v>75109.039999999935</v>
      </c>
      <c r="D6" s="1263">
        <f>+'[20]Sheet 2 - General Insurance'!$C$39</f>
        <v>100496.28347000002</v>
      </c>
      <c r="E6" s="1263">
        <f>+'[21]Sheet 2 - General Insurance'!$C$39</f>
        <v>14436.836329999825</v>
      </c>
      <c r="F6" s="1263">
        <f>+'[22]Sheet 2 - General Insurance'!$C$39</f>
        <v>15127.189258330027</v>
      </c>
      <c r="G6" s="1263">
        <f>+'[23]Sheet 2 - General Insurance'!$C$39</f>
        <v>61590.31917408156</v>
      </c>
      <c r="H6" s="1264">
        <f>+'[24]Sheet 2 - General Insurance'!$C$39</f>
        <v>596457</v>
      </c>
      <c r="I6" s="1263">
        <f>+'[25]Sheet 2 - General Insurance'!$C$39</f>
        <v>31114.921959999996</v>
      </c>
      <c r="J6" s="1263"/>
      <c r="K6" s="1263">
        <f>+'[26]Sheet 2 - General Insurance'!$C$39</f>
        <v>35595.95800000005</v>
      </c>
      <c r="L6" s="1263">
        <f>+'[27]Sheet 2 - General Insurance'!$C$39/1000</f>
        <v>138182.99955335006</v>
      </c>
      <c r="M6" s="1265">
        <f>+'[28]Sheet 2 - General Insurance'!$C$39</f>
        <v>6625.9590400000025</v>
      </c>
      <c r="N6" s="1263">
        <f>+'[29]Sheet 2 - General Insurance'!$C$39</f>
        <v>2184.6448099999989</v>
      </c>
      <c r="O6" s="1263"/>
      <c r="P6" s="1263">
        <f>+'[30]Sheet 2 - General Insurance'!$C$39</f>
        <v>120714.60952999997</v>
      </c>
      <c r="Q6" s="1263">
        <f>+'[31]Sheet 2 - General Insurance'!$C$39</f>
        <v>144613.37762999948</v>
      </c>
      <c r="R6" s="1263">
        <f>+'[32]Sheet 2 - General Insurance'!$C$39</f>
        <v>9323.4402658333311</v>
      </c>
      <c r="S6" s="1263">
        <f>+'[33]Sheet 2 - General Insurance'!$C$39</f>
        <v>58842.492000000108</v>
      </c>
      <c r="T6" s="1263">
        <f>+'[34]Sheet 2 - General Insurance'!$C$39</f>
        <v>1724.0207270586238</v>
      </c>
      <c r="U6" s="1263"/>
      <c r="V6" s="1263">
        <f>SUM(B6:U6)</f>
        <v>1424130.0917486532</v>
      </c>
      <c r="W6" s="58"/>
    </row>
    <row r="7" spans="1:24">
      <c r="A7" s="1121" t="s">
        <v>429</v>
      </c>
      <c r="B7" s="1263">
        <f>+'[18]Sheet 2 - General Insurance'!$D$39</f>
        <v>21118</v>
      </c>
      <c r="C7" s="1263">
        <f>+'[19]Sheet 2 - General Insurance'!$D$39</f>
        <v>13851.700000000004</v>
      </c>
      <c r="D7" s="1263">
        <f>+'[20]Sheet 2 - General Insurance'!$D$39</f>
        <v>68831.139480000013</v>
      </c>
      <c r="E7" s="1263">
        <f>+'[21]Sheet 2 - General Insurance'!$D$39</f>
        <v>15153.229149999905</v>
      </c>
      <c r="F7" s="1263">
        <f>+'[22]Sheet 2 - General Insurance'!$D$39</f>
        <v>60314.486887784209</v>
      </c>
      <c r="G7" s="1263">
        <f>+'[23]Sheet 2 - General Insurance'!$D$39</f>
        <v>4245.2549987940383</v>
      </c>
      <c r="H7" s="1263">
        <f>+'[24]Sheet 2 - General Insurance'!$D$39</f>
        <v>244495</v>
      </c>
      <c r="I7" s="1263">
        <f>+'[25]Sheet 2 - General Insurance'!$D$39</f>
        <v>13658.40065</v>
      </c>
      <c r="J7" s="1263"/>
      <c r="K7" s="1263">
        <f>+'[26]Sheet 2 - General Insurance'!$D$39</f>
        <v>3555.5901499999959</v>
      </c>
      <c r="L7" s="1263">
        <f>+'[27]Sheet 2 - General Insurance'!$D$39/1000</f>
        <v>84813.788031039992</v>
      </c>
      <c r="M7" s="1263">
        <f>+'[28]Sheet 2 - General Insurance'!$D$39</f>
        <v>77.86503999999951</v>
      </c>
      <c r="N7" s="1263">
        <f>+'[29]Sheet 2 - General Insurance'!$D$39</f>
        <v>8112.2656100000004</v>
      </c>
      <c r="O7" s="1263"/>
      <c r="P7" s="1263">
        <f>+'[30]Sheet 2 - General Insurance'!$D$39</f>
        <v>1537.9186100000002</v>
      </c>
      <c r="Q7" s="1263">
        <f>+'[31]Sheet 2 - General Insurance'!$D$39</f>
        <v>165892.7511100001</v>
      </c>
      <c r="R7" s="1263">
        <v>0</v>
      </c>
      <c r="S7" s="1263">
        <f>+'[33]Sheet 2 - General Insurance'!$D$39</f>
        <v>124989.71577999997</v>
      </c>
      <c r="T7" s="1263">
        <f>+'[34]Sheet 2 - General Insurance'!$D$39</f>
        <v>2544.5641891080459</v>
      </c>
      <c r="U7" s="1263"/>
      <c r="V7" s="1263">
        <f>SUM(B7:U7)</f>
        <v>833191.66968672629</v>
      </c>
      <c r="W7" s="58"/>
    </row>
    <row r="8" spans="1:24">
      <c r="A8" s="1121" t="s">
        <v>430</v>
      </c>
      <c r="B8" s="1266">
        <f>+'[18]Sheet 2 - General Insurance'!$E$39</f>
        <v>554625</v>
      </c>
      <c r="C8" s="1266">
        <f>+'[19]Sheet 2 - General Insurance'!$E$39</f>
        <v>275603.28000000003</v>
      </c>
      <c r="D8" s="1267">
        <f>+'[20]Sheet 2 - General Insurance'!$E$39</f>
        <v>1402339.5508399999</v>
      </c>
      <c r="E8" s="1266">
        <f>+'[21]Sheet 2 - General Insurance'!$E$39</f>
        <v>894902.863955818</v>
      </c>
      <c r="F8" s="1266">
        <f>+'[22]Sheet 2 - General Insurance'!$E$39</f>
        <v>15615.582827194963</v>
      </c>
      <c r="G8" s="1263">
        <f>+'[23]Sheet 2 - General Insurance'!$E$39</f>
        <v>907309.60939319828</v>
      </c>
      <c r="H8" s="1263">
        <f>+'[24]Sheet 2 - General Insurance'!$E$39</f>
        <v>6124855</v>
      </c>
      <c r="I8" s="1263">
        <f>+'[25]Sheet 2 - General Insurance'!$E$39</f>
        <v>994227.09907</v>
      </c>
      <c r="J8" s="1263"/>
      <c r="K8" s="1263">
        <f>+'[26]Sheet 2 - General Insurance'!$E$39</f>
        <v>1185627.1847099999</v>
      </c>
      <c r="L8" s="1263">
        <f>+'[27]Sheet 2 - General Insurance'!$E$39/1000</f>
        <v>4501945.9990615994</v>
      </c>
      <c r="M8" s="1263">
        <f>+'[28]Sheet 2 - General Insurance'!$E$39</f>
        <v>1237163.7800499999</v>
      </c>
      <c r="N8" s="1263">
        <f>+'[29]Sheet 2 - General Insurance'!$E$39</f>
        <v>788630.40683999995</v>
      </c>
      <c r="O8" s="1263"/>
      <c r="P8" s="1263">
        <f>+'[30]Sheet 2 - General Insurance'!$E$39</f>
        <v>2517533.4318400002</v>
      </c>
      <c r="Q8" s="1263">
        <f>+'[31]Sheet 2 - General Insurance'!$E$39</f>
        <v>7302050.8899200037</v>
      </c>
      <c r="R8" s="1263">
        <f>+'[32]Sheet 2 - General Insurance'!$E$39</f>
        <v>149168.55084708333</v>
      </c>
      <c r="S8" s="1263">
        <f>+'[33]Sheet 2 - General Insurance'!$E$39</f>
        <v>2403174.0531899999</v>
      </c>
      <c r="T8" s="1263">
        <f>+'[34]Sheet 2 - General Insurance'!$E$39</f>
        <v>233615.15584124965</v>
      </c>
      <c r="U8" s="1263"/>
      <c r="V8" s="1263">
        <f>SUM(B8:U8)</f>
        <v>31488387.438386142</v>
      </c>
      <c r="W8" s="58"/>
    </row>
    <row r="9" spans="1:24">
      <c r="A9" s="1121" t="s">
        <v>720</v>
      </c>
      <c r="B9" s="1266">
        <f>+'[18]Sheet 2 - General Insurance'!$F$39</f>
        <v>7656</v>
      </c>
      <c r="C9" s="1266">
        <f>+'[19]Sheet 2 - General Insurance'!$F$39</f>
        <v>9759.41</v>
      </c>
      <c r="D9" s="1267">
        <f>+'[20]Sheet 2 - General Insurance'!$F$39</f>
        <v>1171.9387873595697</v>
      </c>
      <c r="E9" s="1266">
        <f>+'[21]Sheet 2 - General Insurance'!$F$39</f>
        <v>5536.0702599999995</v>
      </c>
      <c r="F9" s="1266">
        <f>+'[22]Sheet 2 - General Insurance'!$F$39</f>
        <v>644.87829908176025</v>
      </c>
      <c r="G9" s="1263">
        <f>+'[23]Sheet 2 - General Insurance'!$F$39</f>
        <v>1160.6031782236407</v>
      </c>
      <c r="H9" s="1263">
        <f>+'[24]Sheet 2 - General Insurance'!$F$39</f>
        <v>86399</v>
      </c>
      <c r="I9" s="1263">
        <v>0</v>
      </c>
      <c r="J9" s="1263"/>
      <c r="K9" s="1263">
        <f>+'[26]Sheet 2 - General Insurance'!$F$39</f>
        <v>3844.1516399999996</v>
      </c>
      <c r="L9" s="1263">
        <v>0</v>
      </c>
      <c r="M9" s="1263">
        <f>+'[28]Sheet 2 - General Insurance'!$F$39</f>
        <v>-1186.9653400000025</v>
      </c>
      <c r="N9" s="1263">
        <v>0</v>
      </c>
      <c r="O9" s="1263"/>
      <c r="P9" s="1263">
        <v>0</v>
      </c>
      <c r="Q9" s="1263">
        <f>+'[31]Sheet 2 - General Insurance'!$F$39</f>
        <v>79915.650380000006</v>
      </c>
      <c r="R9" s="1263">
        <f>+'[32]Sheet 2 - General Insurance'!$F$39</f>
        <v>0.39600000000000002</v>
      </c>
      <c r="S9" s="1263">
        <f>+'[33]Sheet 2 - General Insurance'!$F$39</f>
        <v>35622.643089999998</v>
      </c>
      <c r="T9" s="1263">
        <v>0</v>
      </c>
      <c r="U9" s="1263"/>
      <c r="V9" s="1263">
        <f>SUM(B9:U9)</f>
        <v>230523.77629466497</v>
      </c>
      <c r="W9" s="58"/>
    </row>
    <row r="10" spans="1:24">
      <c r="A10" s="1121" t="s">
        <v>432</v>
      </c>
      <c r="B10" s="1266">
        <f>+'[18]Sheet 2 - General Insurance'!$G$39</f>
        <v>387274</v>
      </c>
      <c r="C10" s="1266">
        <f>+'[19]Sheet 2 - General Insurance'!$G$39</f>
        <v>309985.77</v>
      </c>
      <c r="D10" s="1267">
        <f>+'[20]Sheet 2 - General Insurance'!$G$39</f>
        <v>307812.08301</v>
      </c>
      <c r="E10" s="1266">
        <f>+'[21]Sheet 2 - General Insurance'!$G$39</f>
        <v>167842.33261999997</v>
      </c>
      <c r="F10" s="1266">
        <f>+'[22]Sheet 2 - General Insurance'!$G$39</f>
        <v>280598.72018289129</v>
      </c>
      <c r="G10" s="1263">
        <f>+'[23]Sheet 2 - General Insurance'!$G$39</f>
        <v>16094.054978796923</v>
      </c>
      <c r="H10" s="1263">
        <f>+'[24]Sheet 2 - General Insurance'!$G$39</f>
        <v>1790506</v>
      </c>
      <c r="I10" s="1263">
        <f>+'[25]Sheet 2 - General Insurance'!$G$39</f>
        <v>118133.94250999999</v>
      </c>
      <c r="J10" s="1263"/>
      <c r="K10" s="1263">
        <f>+'[26]Sheet 2 - General Insurance'!$G$39</f>
        <v>127809.91972999999</v>
      </c>
      <c r="L10" s="1263">
        <f>+'[27]Sheet 2 - General Insurance'!$G$39/1000</f>
        <v>646346.99948333995</v>
      </c>
      <c r="M10" s="1263">
        <f>+'[28]Sheet 2 - General Insurance'!$G$39</f>
        <v>-4730.1627099999996</v>
      </c>
      <c r="N10" s="1263">
        <f>+'[29]Sheet 2 - General Insurance'!$G$39</f>
        <v>199322.15664000003</v>
      </c>
      <c r="O10" s="1263"/>
      <c r="P10" s="1263">
        <f>+'[30]Sheet 2 - General Insurance'!$G$39</f>
        <v>160694.91036000001</v>
      </c>
      <c r="Q10" s="1263">
        <f>+'[31]Sheet 2 - General Insurance'!$G$39</f>
        <v>2190254.8430200014</v>
      </c>
      <c r="R10" s="1263">
        <f>+'[32]Sheet 2 - General Insurance'!$G$39</f>
        <v>78619.38594708337</v>
      </c>
      <c r="S10" s="1263">
        <f>+'[33]Sheet 2 - General Insurance'!$G$39</f>
        <v>1369705.1760500001</v>
      </c>
      <c r="T10" s="1263">
        <f>+'[34]Sheet 2 - General Insurance'!$G$39</f>
        <v>60668.30536728922</v>
      </c>
      <c r="U10" s="1263"/>
      <c r="V10" s="1263">
        <f>SUM(B10:U10)</f>
        <v>8206938.4371894021</v>
      </c>
      <c r="W10" s="58"/>
    </row>
    <row r="11" spans="1:24">
      <c r="A11" s="1268" t="s">
        <v>133</v>
      </c>
      <c r="B11" s="1269">
        <f t="shared" ref="B11:L11" si="0">SUM(B6:B10)</f>
        <v>982664</v>
      </c>
      <c r="C11" s="1269">
        <f t="shared" si="0"/>
        <v>684309.2</v>
      </c>
      <c r="D11" s="1269">
        <f t="shared" si="0"/>
        <v>1880650.9955873594</v>
      </c>
      <c r="E11" s="1269">
        <f t="shared" si="0"/>
        <v>1097871.3323158177</v>
      </c>
      <c r="F11" s="1269">
        <f t="shared" si="0"/>
        <v>372300.85745528224</v>
      </c>
      <c r="G11" s="1269">
        <f t="shared" si="0"/>
        <v>990399.84172309446</v>
      </c>
      <c r="H11" s="1269">
        <f t="shared" si="0"/>
        <v>8842712</v>
      </c>
      <c r="I11" s="1269">
        <f t="shared" si="0"/>
        <v>1157134.3641900001</v>
      </c>
      <c r="J11" s="1269">
        <f t="shared" si="0"/>
        <v>0</v>
      </c>
      <c r="K11" s="1269">
        <f t="shared" si="0"/>
        <v>1356432.8042299999</v>
      </c>
      <c r="L11" s="1269">
        <f t="shared" si="0"/>
        <v>5371289.7861293294</v>
      </c>
      <c r="M11" s="1269">
        <f t="shared" ref="M11:U11" si="1">SUM(M6:M10)</f>
        <v>1237950.4760799997</v>
      </c>
      <c r="N11" s="1269">
        <f t="shared" si="1"/>
        <v>998249.47389999998</v>
      </c>
      <c r="O11" s="1269">
        <f t="shared" si="1"/>
        <v>0</v>
      </c>
      <c r="P11" s="1269">
        <f t="shared" si="1"/>
        <v>2800480.8703400004</v>
      </c>
      <c r="Q11" s="1269">
        <f t="shared" si="1"/>
        <v>9882727.5120600052</v>
      </c>
      <c r="R11" s="1269">
        <f t="shared" si="1"/>
        <v>237111.77306000004</v>
      </c>
      <c r="S11" s="1269">
        <f t="shared" si="1"/>
        <v>3992334.0801100004</v>
      </c>
      <c r="T11" s="1269">
        <f t="shared" si="1"/>
        <v>298552.04612470552</v>
      </c>
      <c r="U11" s="1269">
        <f t="shared" si="1"/>
        <v>0</v>
      </c>
      <c r="V11" s="1269">
        <f>SUM(V6:V10)</f>
        <v>42183171.413305588</v>
      </c>
      <c r="W11" s="375">
        <f>+'[2]P &amp; L - GI - 2013'!H13</f>
        <v>42183171.414035596</v>
      </c>
      <c r="X11" s="14">
        <f>+V11-W11</f>
        <v>-7.3000788688659668E-4</v>
      </c>
    </row>
    <row r="12" spans="1:24">
      <c r="A12" s="46"/>
      <c r="B12" s="376"/>
      <c r="C12" s="376"/>
      <c r="D12" s="376"/>
      <c r="E12" s="376"/>
      <c r="F12" s="376"/>
      <c r="G12" s="376"/>
      <c r="H12" s="376"/>
      <c r="I12" s="376"/>
      <c r="J12" s="376"/>
      <c r="K12" s="376"/>
      <c r="L12" s="376"/>
      <c r="M12" s="376"/>
      <c r="N12" s="376"/>
      <c r="O12" s="376"/>
      <c r="P12" s="376"/>
      <c r="Q12" s="376"/>
      <c r="R12" s="376"/>
      <c r="S12" s="376"/>
      <c r="T12" s="376"/>
      <c r="U12" s="376"/>
      <c r="V12" s="376"/>
      <c r="W12" s="376"/>
      <c r="X12" s="14"/>
    </row>
    <row r="14" spans="1:24" ht="15" customHeight="1">
      <c r="A14" s="1256" t="s">
        <v>729</v>
      </c>
      <c r="B14" s="1257"/>
      <c r="C14" s="1257"/>
      <c r="D14" s="1257"/>
      <c r="E14" s="1257"/>
      <c r="F14" s="1258"/>
    </row>
    <row r="15" spans="1:24">
      <c r="A15" s="2006" t="s">
        <v>728</v>
      </c>
      <c r="B15" s="373">
        <v>1</v>
      </c>
      <c r="C15" s="373">
        <v>2</v>
      </c>
      <c r="D15" s="373">
        <v>3</v>
      </c>
      <c r="E15" s="373">
        <v>4</v>
      </c>
      <c r="F15" s="373">
        <v>5</v>
      </c>
      <c r="G15" s="373">
        <v>6</v>
      </c>
      <c r="H15" s="373">
        <v>7</v>
      </c>
      <c r="I15" s="373">
        <v>8</v>
      </c>
      <c r="J15" s="373">
        <v>9</v>
      </c>
      <c r="K15" s="373">
        <v>10</v>
      </c>
      <c r="L15" s="373">
        <v>11</v>
      </c>
      <c r="M15" s="373">
        <v>12</v>
      </c>
      <c r="N15" s="373">
        <v>13</v>
      </c>
      <c r="O15" s="373">
        <v>14</v>
      </c>
      <c r="P15" s="373">
        <v>15</v>
      </c>
      <c r="Q15" s="373">
        <v>16</v>
      </c>
      <c r="R15" s="373">
        <v>17</v>
      </c>
      <c r="S15" s="373">
        <v>18</v>
      </c>
      <c r="T15" s="373">
        <v>19</v>
      </c>
      <c r="U15" s="373">
        <v>20</v>
      </c>
      <c r="V15" s="374"/>
    </row>
    <row r="16" spans="1:24">
      <c r="A16" s="2006"/>
      <c r="B16" s="1259" t="s">
        <v>196</v>
      </c>
      <c r="C16" s="1259" t="s">
        <v>198</v>
      </c>
      <c r="D16" s="1259" t="s">
        <v>200</v>
      </c>
      <c r="E16" s="1259" t="s">
        <v>201</v>
      </c>
      <c r="F16" s="1259" t="s">
        <v>202</v>
      </c>
      <c r="G16" s="1259" t="s">
        <v>203</v>
      </c>
      <c r="H16" s="1260" t="s">
        <v>204</v>
      </c>
      <c r="I16" s="1259" t="s">
        <v>205</v>
      </c>
      <c r="J16" s="1259" t="s">
        <v>206</v>
      </c>
      <c r="K16" s="1259" t="s">
        <v>207</v>
      </c>
      <c r="L16" s="1259" t="s">
        <v>208</v>
      </c>
      <c r="M16" s="1259" t="s">
        <v>210</v>
      </c>
      <c r="N16" s="1259" t="s">
        <v>211</v>
      </c>
      <c r="O16" s="1259" t="s">
        <v>702</v>
      </c>
      <c r="P16" s="1259" t="s">
        <v>213</v>
      </c>
      <c r="Q16" s="1261" t="s">
        <v>130</v>
      </c>
      <c r="R16" s="1259" t="s">
        <v>215</v>
      </c>
      <c r="S16" s="1259" t="s">
        <v>216</v>
      </c>
      <c r="T16" s="1259" t="s">
        <v>212</v>
      </c>
      <c r="U16" s="1259" t="s">
        <v>125</v>
      </c>
      <c r="V16" s="1262" t="s">
        <v>133</v>
      </c>
    </row>
    <row r="17" spans="1:24">
      <c r="A17" s="1121" t="s">
        <v>428</v>
      </c>
      <c r="B17" s="1263">
        <f>+'[18]Sheet 2 - General Insurance'!$C$159</f>
        <v>9185.9460699999727</v>
      </c>
      <c r="C17" s="1263">
        <f>+'[19]Sheet 2 - General Insurance'!$C$157</f>
        <v>56046</v>
      </c>
      <c r="D17" s="1263">
        <f>+'[20]Sheet 2 - General Insurance'!$C$177</f>
        <v>127977.13802000001</v>
      </c>
      <c r="E17" s="1263">
        <f>+'[21]Sheet 2 - General Insurance'!$C$161</f>
        <v>7684.5690000000068</v>
      </c>
      <c r="F17" s="1263">
        <f>+'[22]Sheet 2 - General Insurance'!$C$157</f>
        <v>15034.93374</v>
      </c>
      <c r="G17" s="1263">
        <f>+'[23]Sheet 2 - General Insurance'!$C$172</f>
        <v>51972.113134867264</v>
      </c>
      <c r="H17" s="1264">
        <f>+'[2]P &amp; L - GI - 2012 '!C278</f>
        <v>516418</v>
      </c>
      <c r="I17" s="1263">
        <f>+'[25]Sheet 2 - General Insurance'!$C$157</f>
        <v>31180.10871</v>
      </c>
      <c r="J17" s="1263"/>
      <c r="K17" s="1263">
        <f>+'[26]Sheet 2 - General Insurance'!$C$166</f>
        <v>33549.44299000004</v>
      </c>
      <c r="L17" s="1263">
        <f>+'[27]Sheet 2 - General Insurance'!$C$160</f>
        <v>111866.73726999905</v>
      </c>
      <c r="M17" s="1263">
        <f>+'[28]Sheet 2 - General Insurance'!$C$157</f>
        <v>-17648.952170000004</v>
      </c>
      <c r="N17" s="1263">
        <f>+'[29]Sheet 2 - General Insurance'!$C$157</f>
        <v>6128.9368600000016</v>
      </c>
      <c r="O17" s="1263"/>
      <c r="P17" s="1263">
        <f>+'[30]Sheet 2 - General Insurance'!$C$162</f>
        <v>111189.66164999998</v>
      </c>
      <c r="Q17" s="1263">
        <f>+'[2]P &amp; L - GI - 2012 '!C608</f>
        <v>211402.43547999993</v>
      </c>
      <c r="R17" s="1263">
        <f>+'[32]Sheet 2 - General Insurance'!$C$157</f>
        <v>2766.1209099999987</v>
      </c>
      <c r="S17" s="1263">
        <f>+'[33]Sheet 2 - General Insurance'!$C$157</f>
        <v>125135.56500000002</v>
      </c>
      <c r="T17" s="1263">
        <f>+'[34]Sheet 2 - General Insurance'!$C$157</f>
        <v>919.59053914250148</v>
      </c>
      <c r="U17" s="1263"/>
      <c r="V17" s="1263">
        <f>SUM(B17:U17)</f>
        <v>1400808.3472040088</v>
      </c>
      <c r="W17" s="58"/>
    </row>
    <row r="18" spans="1:24">
      <c r="A18" s="1121" t="s">
        <v>429</v>
      </c>
      <c r="B18" s="1263">
        <f>+'[18]Sheet 2 - General Insurance'!$D$159</f>
        <v>24449.195810000005</v>
      </c>
      <c r="C18" s="1263">
        <f>+'[19]Sheet 2 - General Insurance'!$D$157</f>
        <v>10804.21</v>
      </c>
      <c r="D18" s="1263">
        <f>+'[20]Sheet 2 - General Insurance'!$D$177</f>
        <v>74019.987599999993</v>
      </c>
      <c r="E18" s="1263">
        <f>+'[21]Sheet 2 - General Insurance'!$D$161</f>
        <v>15606.681000000002</v>
      </c>
      <c r="F18" s="1263">
        <f>+'[22]Sheet 2 - General Insurance'!$D$157</f>
        <v>5062.196369999996</v>
      </c>
      <c r="G18" s="1263">
        <f>+'[23]Sheet 2 - General Insurance'!$D$172</f>
        <v>1991.9227454172162</v>
      </c>
      <c r="H18" s="1263">
        <f>+'[24]Sheet 2 - General Insurance'!$D$171</f>
        <v>249074</v>
      </c>
      <c r="I18" s="1263">
        <f>+'[25]Sheet 2 - General Insurance'!$D$157</f>
        <v>11456.661589999998</v>
      </c>
      <c r="J18" s="1263"/>
      <c r="K18" s="1263">
        <f>+'[26]Sheet 2 - General Insurance'!$D$166</f>
        <v>4250.1385900000041</v>
      </c>
      <c r="L18" s="1263">
        <f>+'[27]Sheet 2 - General Insurance'!$D$160</f>
        <v>85932.345170000015</v>
      </c>
      <c r="M18" s="1263">
        <f>+'[28]Sheet 2 - General Insurance'!$D$157</f>
        <v>-6118.17839</v>
      </c>
      <c r="N18" s="1263">
        <f>+'[29]Sheet 2 - General Insurance'!$D$157</f>
        <v>8356.355109999995</v>
      </c>
      <c r="O18" s="1263"/>
      <c r="P18" s="1263">
        <f>+'[30]Sheet 2 - General Insurance'!$D$162</f>
        <v>8727.9344600000004</v>
      </c>
      <c r="Q18" s="1263">
        <f>+'[2]P &amp; L - GI - 2012 '!D608</f>
        <v>-17720.445320000021</v>
      </c>
      <c r="R18" s="1263">
        <f>+'[32]Sheet 2 - General Insurance'!$D$157</f>
        <v>0</v>
      </c>
      <c r="S18" s="1263">
        <f>+'[33]Sheet 2 - General Insurance'!$D$157</f>
        <v>59769.151319999903</v>
      </c>
      <c r="T18" s="1263">
        <f>+'[34]Sheet 2 - General Insurance'!$D$157</f>
        <v>1410.5920268613863</v>
      </c>
      <c r="U18" s="1263"/>
      <c r="V18" s="1263">
        <f>SUM(B18:U18)</f>
        <v>537072.74808227841</v>
      </c>
      <c r="W18" s="58"/>
    </row>
    <row r="19" spans="1:24">
      <c r="A19" s="1121" t="s">
        <v>430</v>
      </c>
      <c r="B19" s="1266">
        <f>+'[18]Sheet 2 - General Insurance'!$E$159</f>
        <v>434907.48022000003</v>
      </c>
      <c r="C19" s="1266">
        <f>+'[19]Sheet 2 - General Insurance'!$E$157</f>
        <v>144016</v>
      </c>
      <c r="D19" s="1267">
        <f>+'[20]Sheet 2 - General Insurance'!$E$177</f>
        <v>1446848.9569999999</v>
      </c>
      <c r="E19" s="1266">
        <f>+'[21]Sheet 2 - General Insurance'!$E$161</f>
        <v>786224.00400000007</v>
      </c>
      <c r="F19" s="1266">
        <f>+'[22]Sheet 2 - General Insurance'!$E$157</f>
        <v>50340.718390000002</v>
      </c>
      <c r="G19" s="1263">
        <f>+'[23]Sheet 2 - General Insurance'!$E$172</f>
        <v>925439.04323602375</v>
      </c>
      <c r="H19" s="1263">
        <f>+'[24]Sheet 2 - General Insurance'!$E$171</f>
        <v>6327616</v>
      </c>
      <c r="I19" s="1263">
        <f>+'[25]Sheet 2 - General Insurance'!$E$157</f>
        <v>823724.38667000004</v>
      </c>
      <c r="J19" s="1263"/>
      <c r="K19" s="1263">
        <f>+'[26]Sheet 2 - General Insurance'!$E$166</f>
        <v>1174170.6146</v>
      </c>
      <c r="L19" s="1263">
        <f>+'[27]Sheet 2 - General Insurance'!$E$160</f>
        <v>4042847.8693500198</v>
      </c>
      <c r="M19" s="1263">
        <f>+'[28]Sheet 2 - General Insurance'!$E$157</f>
        <v>854754.57689000014</v>
      </c>
      <c r="N19" s="1263">
        <f>+'[29]Sheet 2 - General Insurance'!$E$157</f>
        <v>589982.99858000013</v>
      </c>
      <c r="O19" s="1263"/>
      <c r="P19" s="1263">
        <f>+'[30]Sheet 2 - General Insurance'!$E$162</f>
        <v>2195967.22358</v>
      </c>
      <c r="Q19" s="1263">
        <f>+'[2]P &amp; L - GI - 2012 '!E608</f>
        <v>7118266.2959499974</v>
      </c>
      <c r="R19" s="1263">
        <f>+'[32]Sheet 2 - General Insurance'!$E$157</f>
        <v>161159.57548999999</v>
      </c>
      <c r="S19" s="1263">
        <f>+'[33]Sheet 2 - General Insurance'!$E$157</f>
        <v>2135046.1623499999</v>
      </c>
      <c r="T19" s="1263">
        <f>+'[34]Sheet 2 - General Insurance'!$E$157</f>
        <v>81797.987727887725</v>
      </c>
      <c r="U19" s="1263"/>
      <c r="V19" s="1263">
        <f>SUM(B19:U19)</f>
        <v>29293109.894033927</v>
      </c>
      <c r="W19" s="58"/>
    </row>
    <row r="20" spans="1:24">
      <c r="A20" s="1121" t="s">
        <v>720</v>
      </c>
      <c r="B20" s="1266">
        <f>+'[18]Sheet 2 - General Insurance'!$F$159</f>
        <v>4970.9151399999992</v>
      </c>
      <c r="C20" s="1266">
        <f>+'[19]Sheet 2 - General Insurance'!$F$157</f>
        <v>8397</v>
      </c>
      <c r="D20" s="1267">
        <f>+'[20]Sheet 2 - General Insurance'!$F$177</f>
        <v>19455</v>
      </c>
      <c r="E20" s="1266">
        <f>+'[21]Sheet 2 - General Insurance'!$F$161</f>
        <v>4865.4969999999994</v>
      </c>
      <c r="F20" s="1266">
        <f>+'[22]Sheet 2 - General Insurance'!$F$157</f>
        <v>1073.2673599999996</v>
      </c>
      <c r="G20" s="1263">
        <f>+'[23]Sheet 2 - General Insurance'!$F$172</f>
        <v>782.44109013554055</v>
      </c>
      <c r="H20" s="1263">
        <f>+'[24]Sheet 2 - General Insurance'!$F$171</f>
        <v>86800</v>
      </c>
      <c r="I20" s="1263">
        <v>0</v>
      </c>
      <c r="J20" s="1263"/>
      <c r="K20" s="1263">
        <f>+'[26]Sheet 2 - General Insurance'!$F$166</f>
        <v>3573.4422999999997</v>
      </c>
      <c r="L20" s="1263">
        <v>0</v>
      </c>
      <c r="M20" s="1263">
        <f>+'[28]Sheet 2 - General Insurance'!$F$157</f>
        <v>511.07972999999981</v>
      </c>
      <c r="N20" s="1263">
        <v>0</v>
      </c>
      <c r="O20" s="1263"/>
      <c r="P20" s="1263">
        <v>0</v>
      </c>
      <c r="Q20" s="1263">
        <f>+'[2]P &amp; L - GI - 2012 '!F608</f>
        <v>81464.675830000022</v>
      </c>
      <c r="R20" s="1263">
        <f>+'[32]Sheet 2 - General Insurance'!$F$157</f>
        <v>0</v>
      </c>
      <c r="S20" s="1263">
        <f>+'[33]Sheet 2 - General Insurance'!$F$157</f>
        <v>33395.974390000003</v>
      </c>
      <c r="T20" s="1263">
        <f>+'[34]Sheet 2 - General Insurance'!$F$157</f>
        <v>0</v>
      </c>
      <c r="U20" s="1263"/>
      <c r="V20" s="1263">
        <f>SUM(B20:U20)</f>
        <v>245289.29284013557</v>
      </c>
      <c r="W20" s="58"/>
    </row>
    <row r="21" spans="1:24">
      <c r="A21" s="1121" t="s">
        <v>432</v>
      </c>
      <c r="B21" s="1266">
        <f>+'[18]Sheet 2 - General Insurance'!$G$159</f>
        <v>211880.42155000003</v>
      </c>
      <c r="C21" s="1266">
        <f>+'[19]Sheet 2 - General Insurance'!$G$157</f>
        <v>216298.16999999998</v>
      </c>
      <c r="D21" s="1267">
        <f>+'[20]Sheet 2 - General Insurance'!$G$177</f>
        <v>299489.78647000022</v>
      </c>
      <c r="E21" s="1266">
        <f>+'[21]Sheet 2 - General Insurance'!$G$161</f>
        <v>154998.67699999991</v>
      </c>
      <c r="F21" s="1266">
        <f>+'[22]Sheet 2 - General Insurance'!$G$157</f>
        <v>316325.48613000027</v>
      </c>
      <c r="G21" s="1263">
        <f>+'[23]Sheet 2 - General Insurance'!$G$172</f>
        <v>23140.302350180227</v>
      </c>
      <c r="H21" s="1263">
        <f>+'[24]Sheet 2 - General Insurance'!$G$171</f>
        <v>1442245</v>
      </c>
      <c r="I21" s="1263">
        <f>+'[25]Sheet 2 - General Insurance'!$G$157</f>
        <v>135022.10180999999</v>
      </c>
      <c r="J21" s="1263"/>
      <c r="K21" s="1263">
        <f>+'[26]Sheet 2 - General Insurance'!$G$166</f>
        <v>109528.20471999998</v>
      </c>
      <c r="L21" s="1263">
        <f>+'[27]Sheet 2 - General Insurance'!$G$160</f>
        <v>611959.9632</v>
      </c>
      <c r="M21" s="1263">
        <f>+'[28]Sheet 2 - General Insurance'!$G$157</f>
        <v>-9878.1185899999982</v>
      </c>
      <c r="N21" s="1263">
        <f>+'[29]Sheet 2 - General Insurance'!$G$157</f>
        <v>118820.44835000001</v>
      </c>
      <c r="O21" s="1263"/>
      <c r="P21" s="1263">
        <f>+'[30]Sheet 2 - General Insurance'!$G$162</f>
        <v>132355</v>
      </c>
      <c r="Q21" s="1263">
        <f>+'[2]P &amp; L - GI - 2012 '!G608</f>
        <v>1965098.9336100011</v>
      </c>
      <c r="R21" s="1263">
        <f>+'[32]Sheet 2 - General Insurance'!$G$157</f>
        <v>52386.550160000035</v>
      </c>
      <c r="S21" s="1263">
        <f>+'[33]Sheet 2 - General Insurance'!$G$157</f>
        <v>1175064.1522499998</v>
      </c>
      <c r="T21" s="1263">
        <f>+'[34]Sheet 2 - General Insurance'!$G$157</f>
        <v>22586.550192785209</v>
      </c>
      <c r="U21" s="1263"/>
      <c r="V21" s="1263">
        <f>SUM(B21:U21)</f>
        <v>6977321.6292029666</v>
      </c>
      <c r="W21" s="58"/>
    </row>
    <row r="22" spans="1:24">
      <c r="A22" s="1268" t="s">
        <v>133</v>
      </c>
      <c r="B22" s="1269">
        <f>SUM(B17:B21)</f>
        <v>685393.95879000006</v>
      </c>
      <c r="C22" s="1269">
        <f>SUM(C17:C21)</f>
        <v>435561.38</v>
      </c>
      <c r="D22" s="1269">
        <f>SUM(D17:D21)</f>
        <v>1967790.8690900002</v>
      </c>
      <c r="E22" s="1269">
        <f>SUM(E17:E21)</f>
        <v>969379.42799999996</v>
      </c>
      <c r="F22" s="1269">
        <f>SUM(F17:F21)</f>
        <v>387836.60199000023</v>
      </c>
      <c r="G22" s="1269">
        <f t="shared" ref="G22:V22" si="2">SUM(G17:G21)</f>
        <v>1003325.822556624</v>
      </c>
      <c r="H22" s="1269">
        <f t="shared" si="2"/>
        <v>8622153</v>
      </c>
      <c r="I22" s="1269">
        <f t="shared" si="2"/>
        <v>1001383.25878</v>
      </c>
      <c r="J22" s="1269">
        <f t="shared" si="2"/>
        <v>0</v>
      </c>
      <c r="K22" s="1269">
        <f t="shared" si="2"/>
        <v>1325071.8432</v>
      </c>
      <c r="L22" s="1269">
        <f>SUM(L17:L21)</f>
        <v>4852606.9149900191</v>
      </c>
      <c r="M22" s="1269">
        <f t="shared" si="2"/>
        <v>821620.40747000021</v>
      </c>
      <c r="N22" s="1269">
        <f t="shared" si="2"/>
        <v>723288.73890000011</v>
      </c>
      <c r="O22" s="1269">
        <f t="shared" si="2"/>
        <v>0</v>
      </c>
      <c r="P22" s="1269">
        <f t="shared" si="2"/>
        <v>2448239.8196899998</v>
      </c>
      <c r="Q22" s="1269">
        <f t="shared" si="2"/>
        <v>9358511.8955499977</v>
      </c>
      <c r="R22" s="1269">
        <f t="shared" si="2"/>
        <v>216312.24656000003</v>
      </c>
      <c r="S22" s="1269">
        <f t="shared" si="2"/>
        <v>3528411.0053099999</v>
      </c>
      <c r="T22" s="1269">
        <f t="shared" si="2"/>
        <v>106714.72048667682</v>
      </c>
      <c r="U22" s="1269">
        <f t="shared" si="2"/>
        <v>0</v>
      </c>
      <c r="V22" s="1269">
        <f t="shared" si="2"/>
        <v>38453601.911363319</v>
      </c>
      <c r="W22" s="375">
        <f>+'[2]P &amp; L - GI - 2012 '!H13</f>
        <v>38453601.911363319</v>
      </c>
      <c r="X22" s="14">
        <f>+V22-W22</f>
        <v>0</v>
      </c>
    </row>
    <row r="25" spans="1:24" ht="15" customHeight="1">
      <c r="A25" s="1256" t="s">
        <v>730</v>
      </c>
      <c r="B25" s="1257"/>
      <c r="C25" s="1257"/>
      <c r="D25" s="1257"/>
      <c r="E25" s="1257"/>
      <c r="F25" s="1258"/>
    </row>
    <row r="26" spans="1:24">
      <c r="A26" s="2006" t="s">
        <v>728</v>
      </c>
      <c r="B26" s="373">
        <v>1</v>
      </c>
      <c r="C26" s="373">
        <v>2</v>
      </c>
      <c r="D26" s="373">
        <v>3</v>
      </c>
      <c r="E26" s="373">
        <v>4</v>
      </c>
      <c r="F26" s="373">
        <v>5</v>
      </c>
      <c r="G26" s="373">
        <v>6</v>
      </c>
      <c r="H26" s="373">
        <v>7</v>
      </c>
      <c r="I26" s="373">
        <v>8</v>
      </c>
      <c r="J26" s="373">
        <v>9</v>
      </c>
      <c r="K26" s="373">
        <v>10</v>
      </c>
      <c r="L26" s="373">
        <v>11</v>
      </c>
      <c r="M26" s="373">
        <v>12</v>
      </c>
      <c r="N26" s="373">
        <v>13</v>
      </c>
      <c r="O26" s="373">
        <v>14</v>
      </c>
      <c r="P26" s="373">
        <v>15</v>
      </c>
      <c r="Q26" s="373">
        <v>16</v>
      </c>
      <c r="R26" s="373">
        <v>17</v>
      </c>
      <c r="S26" s="373">
        <v>18</v>
      </c>
      <c r="T26" s="373">
        <v>19</v>
      </c>
      <c r="U26" s="373">
        <v>20</v>
      </c>
      <c r="V26" s="374"/>
    </row>
    <row r="27" spans="1:24">
      <c r="A27" s="2006"/>
      <c r="B27" s="1259" t="s">
        <v>196</v>
      </c>
      <c r="C27" s="1259" t="s">
        <v>198</v>
      </c>
      <c r="D27" s="1259" t="s">
        <v>200</v>
      </c>
      <c r="E27" s="1259" t="s">
        <v>201</v>
      </c>
      <c r="F27" s="1259" t="s">
        <v>202</v>
      </c>
      <c r="G27" s="1259" t="s">
        <v>203</v>
      </c>
      <c r="H27" s="1260" t="s">
        <v>204</v>
      </c>
      <c r="I27" s="1259" t="s">
        <v>205</v>
      </c>
      <c r="J27" s="1259" t="s">
        <v>206</v>
      </c>
      <c r="K27" s="1259" t="s">
        <v>207</v>
      </c>
      <c r="L27" s="1259" t="s">
        <v>208</v>
      </c>
      <c r="M27" s="1259" t="s">
        <v>210</v>
      </c>
      <c r="N27" s="1259" t="s">
        <v>211</v>
      </c>
      <c r="O27" s="1259" t="s">
        <v>702</v>
      </c>
      <c r="P27" s="1259" t="s">
        <v>213</v>
      </c>
      <c r="Q27" s="1259" t="s">
        <v>130</v>
      </c>
      <c r="R27" s="1259" t="s">
        <v>215</v>
      </c>
      <c r="S27" s="1259" t="s">
        <v>216</v>
      </c>
      <c r="T27" s="1259" t="s">
        <v>212</v>
      </c>
      <c r="U27" s="1259" t="s">
        <v>125</v>
      </c>
      <c r="V27" s="1262" t="s">
        <v>133</v>
      </c>
    </row>
    <row r="28" spans="1:24">
      <c r="A28" s="1121" t="s">
        <v>428</v>
      </c>
      <c r="B28" s="1263">
        <v>4576.2172399999981</v>
      </c>
      <c r="C28" s="1263">
        <v>71591</v>
      </c>
      <c r="D28" s="1263">
        <v>111314.74394999997</v>
      </c>
      <c r="E28" s="1263">
        <v>9235.9889999999978</v>
      </c>
      <c r="F28" s="1263">
        <v>3998</v>
      </c>
      <c r="G28" s="1263">
        <v>35470.872924293399</v>
      </c>
      <c r="H28" s="1264">
        <v>442930</v>
      </c>
      <c r="I28" s="1263">
        <v>30909.073029999992</v>
      </c>
      <c r="J28" s="1263"/>
      <c r="K28" s="1263">
        <v>31862.239679999999</v>
      </c>
      <c r="L28" s="1263">
        <v>92610.746889998991</v>
      </c>
      <c r="M28" s="1263"/>
      <c r="N28" s="1263">
        <v>1058</v>
      </c>
      <c r="O28" s="1263"/>
      <c r="P28" s="1263">
        <v>45621</v>
      </c>
      <c r="Q28" s="1263">
        <v>206881.33041999995</v>
      </c>
      <c r="R28" s="1263">
        <v>5879</v>
      </c>
      <c r="S28" s="1263">
        <v>47649.619230000055</v>
      </c>
      <c r="T28" s="1263">
        <v>3</v>
      </c>
      <c r="U28" s="1263"/>
      <c r="V28" s="1263">
        <f>SUM(B28:U28)</f>
        <v>1141590.8323642923</v>
      </c>
      <c r="W28" s="58"/>
    </row>
    <row r="29" spans="1:24">
      <c r="A29" s="1121" t="s">
        <v>429</v>
      </c>
      <c r="B29" s="1263">
        <v>9222.03125</v>
      </c>
      <c r="C29" s="1263">
        <v>9237</v>
      </c>
      <c r="D29" s="1263">
        <v>69548.184239999988</v>
      </c>
      <c r="E29" s="1263">
        <v>15738.094999999994</v>
      </c>
      <c r="F29" s="1263">
        <v>92641</v>
      </c>
      <c r="G29" s="1263">
        <v>1513.1036928860751</v>
      </c>
      <c r="H29" s="1263">
        <v>266899</v>
      </c>
      <c r="I29" s="1263">
        <v>10523.719789999997</v>
      </c>
      <c r="J29" s="1263"/>
      <c r="K29" s="1263">
        <v>5145.8688699999975</v>
      </c>
      <c r="L29" s="1263">
        <v>70225.275380000006</v>
      </c>
      <c r="M29" s="1263"/>
      <c r="N29" s="1263">
        <v>2656</v>
      </c>
      <c r="O29" s="1263"/>
      <c r="P29" s="1263">
        <v>8094</v>
      </c>
      <c r="Q29" s="1263">
        <v>133869.90681999997</v>
      </c>
      <c r="R29" s="1263">
        <v>0</v>
      </c>
      <c r="S29" s="1263">
        <v>107362.12702000003</v>
      </c>
      <c r="T29" s="1263">
        <v>2</v>
      </c>
      <c r="U29" s="1263"/>
      <c r="V29" s="1263">
        <f>SUM(B29:U29)</f>
        <v>802677.31206288608</v>
      </c>
      <c r="W29" s="58"/>
    </row>
    <row r="30" spans="1:24">
      <c r="A30" s="1121" t="s">
        <v>430</v>
      </c>
      <c r="B30" s="1266">
        <v>240669.23228</v>
      </c>
      <c r="C30" s="1266">
        <v>100932</v>
      </c>
      <c r="D30" s="1267">
        <v>1744259.8762700001</v>
      </c>
      <c r="E30" s="1266">
        <v>609412.68299999996</v>
      </c>
      <c r="F30" s="1266">
        <v>33533</v>
      </c>
      <c r="G30" s="1263">
        <v>517642.00178366603</v>
      </c>
      <c r="H30" s="1263">
        <v>5613160</v>
      </c>
      <c r="I30" s="1263">
        <v>581708.1924099999</v>
      </c>
      <c r="J30" s="1263"/>
      <c r="K30" s="1263">
        <v>1035090.14004</v>
      </c>
      <c r="L30" s="1263">
        <v>3545834.41431998</v>
      </c>
      <c r="M30" s="1263">
        <v>50594.218070000003</v>
      </c>
      <c r="N30" s="1263">
        <v>349902</v>
      </c>
      <c r="O30" s="1263"/>
      <c r="P30" s="1263">
        <v>1312591</v>
      </c>
      <c r="Q30" s="1263">
        <v>5739853.494380001</v>
      </c>
      <c r="R30" s="1263">
        <v>112175</v>
      </c>
      <c r="S30" s="1263">
        <v>1987683.4469299999</v>
      </c>
      <c r="T30" s="1263">
        <v>30</v>
      </c>
      <c r="U30" s="1263"/>
      <c r="V30" s="1263">
        <f>SUM(B30:U30)</f>
        <v>23575070.699483648</v>
      </c>
      <c r="W30" s="58"/>
    </row>
    <row r="31" spans="1:24">
      <c r="A31" s="1121" t="s">
        <v>720</v>
      </c>
      <c r="B31" s="1266">
        <v>4449</v>
      </c>
      <c r="C31" s="1266">
        <v>7623</v>
      </c>
      <c r="D31" s="1267">
        <v>13310.683964661497</v>
      </c>
      <c r="E31" s="1266">
        <v>4177.3700000000008</v>
      </c>
      <c r="F31" s="1266">
        <v>-118</v>
      </c>
      <c r="G31" s="1263">
        <v>385.5025901412705</v>
      </c>
      <c r="H31" s="1263">
        <v>54921</v>
      </c>
      <c r="I31" s="1263">
        <v>0</v>
      </c>
      <c r="J31" s="1263"/>
      <c r="K31" s="1263">
        <v>4689.0336699999998</v>
      </c>
      <c r="L31" s="1263">
        <v>0</v>
      </c>
      <c r="M31" s="1263"/>
      <c r="N31" s="1263">
        <v>0</v>
      </c>
      <c r="O31" s="1263"/>
      <c r="P31" s="1263">
        <v>0</v>
      </c>
      <c r="Q31" s="1263">
        <v>68525.751139999978</v>
      </c>
      <c r="R31" s="1263">
        <v>0</v>
      </c>
      <c r="S31" s="1263">
        <v>32019.204879999998</v>
      </c>
      <c r="T31" s="1263">
        <v>0</v>
      </c>
      <c r="U31" s="1263"/>
      <c r="V31" s="1263">
        <f>SUM(B31:U31)</f>
        <v>189982.54624480274</v>
      </c>
      <c r="W31" s="58"/>
    </row>
    <row r="32" spans="1:24">
      <c r="A32" s="1121" t="s">
        <v>432</v>
      </c>
      <c r="B32" s="1266">
        <v>88661.172119999974</v>
      </c>
      <c r="C32" s="1266">
        <v>147364</v>
      </c>
      <c r="D32" s="1267">
        <v>307297.38688533846</v>
      </c>
      <c r="E32" s="1266">
        <v>140432.51300000004</v>
      </c>
      <c r="F32" s="1266">
        <v>224997</v>
      </c>
      <c r="G32" s="1263">
        <v>16229.325792022566</v>
      </c>
      <c r="H32" s="1263">
        <v>1404997</v>
      </c>
      <c r="I32" s="1263">
        <v>105451.65486000001</v>
      </c>
      <c r="J32" s="1263"/>
      <c r="K32" s="1263">
        <v>85161.766959999979</v>
      </c>
      <c r="L32" s="1263">
        <v>524599.49359999993</v>
      </c>
      <c r="M32" s="1263"/>
      <c r="N32" s="1263">
        <v>34702.252620000014</v>
      </c>
      <c r="O32" s="1263"/>
      <c r="P32" s="1263">
        <v>111665</v>
      </c>
      <c r="Q32" s="1263">
        <v>1920732.3758600007</v>
      </c>
      <c r="R32" s="1263">
        <v>50110</v>
      </c>
      <c r="S32" s="1263">
        <v>945674.49907999998</v>
      </c>
      <c r="T32" s="1263">
        <v>0</v>
      </c>
      <c r="U32" s="1263"/>
      <c r="V32" s="1263">
        <f>SUM(B32:U32)</f>
        <v>6108075.4407773614</v>
      </c>
      <c r="W32" s="58"/>
    </row>
    <row r="33" spans="1:24">
      <c r="A33" s="1268" t="s">
        <v>133</v>
      </c>
      <c r="B33" s="1269">
        <f>SUM(B28:B32)</f>
        <v>347577.65288999997</v>
      </c>
      <c r="C33" s="1269">
        <f t="shared" ref="C33:V33" si="3">SUM(C28:C32)</f>
        <v>336747</v>
      </c>
      <c r="D33" s="1269">
        <f>SUM(D28:D32)</f>
        <v>2245730.87531</v>
      </c>
      <c r="E33" s="1269">
        <f t="shared" si="3"/>
        <v>778996.65</v>
      </c>
      <c r="F33" s="1269">
        <f>SUM(F28:F32)</f>
        <v>355051</v>
      </c>
      <c r="G33" s="1269">
        <f t="shared" si="3"/>
        <v>571240.80678300932</v>
      </c>
      <c r="H33" s="1269">
        <f t="shared" si="3"/>
        <v>7782907</v>
      </c>
      <c r="I33" s="1269">
        <f t="shared" si="3"/>
        <v>728592.64008999988</v>
      </c>
      <c r="J33" s="1269">
        <f t="shared" si="3"/>
        <v>0</v>
      </c>
      <c r="K33" s="1269">
        <f t="shared" si="3"/>
        <v>1161949.0492199999</v>
      </c>
      <c r="L33" s="1269">
        <f>SUM(L28:L32)</f>
        <v>4233269.9301899793</v>
      </c>
      <c r="M33" s="1269">
        <f t="shared" si="3"/>
        <v>50594.218070000003</v>
      </c>
      <c r="N33" s="1269">
        <f t="shared" si="3"/>
        <v>388318.25262000004</v>
      </c>
      <c r="O33" s="1269">
        <f t="shared" si="3"/>
        <v>0</v>
      </c>
      <c r="P33" s="1269">
        <f t="shared" si="3"/>
        <v>1477971</v>
      </c>
      <c r="Q33" s="1269">
        <f t="shared" si="3"/>
        <v>8069862.8586200019</v>
      </c>
      <c r="R33" s="1269">
        <f t="shared" si="3"/>
        <v>168164</v>
      </c>
      <c r="S33" s="1269">
        <f t="shared" si="3"/>
        <v>3120388.89714</v>
      </c>
      <c r="T33" s="1269">
        <f t="shared" si="3"/>
        <v>35</v>
      </c>
      <c r="U33" s="1269">
        <f t="shared" si="3"/>
        <v>0</v>
      </c>
      <c r="V33" s="1269">
        <f t="shared" si="3"/>
        <v>31817396.830932993</v>
      </c>
      <c r="W33" s="375" t="e">
        <f>+#REF!</f>
        <v>#REF!</v>
      </c>
      <c r="X33" s="14" t="e">
        <f>+V33-W33</f>
        <v>#REF!</v>
      </c>
    </row>
    <row r="34" spans="1:24">
      <c r="A34" s="44"/>
      <c r="B34" s="377"/>
      <c r="C34" s="377"/>
      <c r="D34" s="377"/>
      <c r="E34" s="378"/>
      <c r="F34" s="378"/>
    </row>
    <row r="36" spans="1:24">
      <c r="A36" s="1256" t="s">
        <v>731</v>
      </c>
      <c r="B36" s="1270"/>
      <c r="C36" s="1270"/>
      <c r="D36" s="1270"/>
      <c r="E36" s="1270"/>
      <c r="F36" s="1271"/>
    </row>
    <row r="37" spans="1:24">
      <c r="A37" s="2006" t="s">
        <v>728</v>
      </c>
      <c r="B37" s="373">
        <v>1</v>
      </c>
      <c r="C37" s="373">
        <v>2</v>
      </c>
      <c r="D37" s="373">
        <v>3</v>
      </c>
      <c r="E37" s="373">
        <v>4</v>
      </c>
      <c r="F37" s="373">
        <v>5</v>
      </c>
      <c r="G37" s="373">
        <v>6</v>
      </c>
      <c r="H37" s="373">
        <v>7</v>
      </c>
      <c r="I37" s="373">
        <v>8</v>
      </c>
      <c r="J37" s="373">
        <v>9</v>
      </c>
      <c r="K37" s="373">
        <v>10</v>
      </c>
      <c r="L37" s="373">
        <v>11</v>
      </c>
      <c r="M37" s="373">
        <v>12</v>
      </c>
      <c r="N37" s="373">
        <v>13</v>
      </c>
      <c r="O37" s="373">
        <v>14</v>
      </c>
      <c r="P37" s="373">
        <v>15</v>
      </c>
      <c r="Q37" s="373">
        <v>16</v>
      </c>
      <c r="R37" s="373">
        <v>17</v>
      </c>
      <c r="S37" s="373">
        <v>18</v>
      </c>
      <c r="T37" s="373">
        <v>19</v>
      </c>
      <c r="U37" s="373">
        <v>20</v>
      </c>
      <c r="V37" s="374"/>
    </row>
    <row r="38" spans="1:24">
      <c r="A38" s="2006"/>
      <c r="B38" s="1259" t="s">
        <v>196</v>
      </c>
      <c r="C38" s="1259" t="s">
        <v>198</v>
      </c>
      <c r="D38" s="1259" t="s">
        <v>200</v>
      </c>
      <c r="E38" s="1259" t="s">
        <v>201</v>
      </c>
      <c r="F38" s="1259" t="s">
        <v>202</v>
      </c>
      <c r="G38" s="1259" t="s">
        <v>203</v>
      </c>
      <c r="H38" s="1260" t="s">
        <v>204</v>
      </c>
      <c r="I38" s="1259" t="s">
        <v>205</v>
      </c>
      <c r="J38" s="1259" t="s">
        <v>206</v>
      </c>
      <c r="K38" s="1259" t="s">
        <v>207</v>
      </c>
      <c r="L38" s="1259" t="s">
        <v>208</v>
      </c>
      <c r="M38" s="1259" t="s">
        <v>210</v>
      </c>
      <c r="N38" s="1259" t="s">
        <v>211</v>
      </c>
      <c r="O38" s="1259" t="s">
        <v>702</v>
      </c>
      <c r="P38" s="1259" t="s">
        <v>213</v>
      </c>
      <c r="Q38" s="1259" t="s">
        <v>130</v>
      </c>
      <c r="R38" s="1259" t="s">
        <v>215</v>
      </c>
      <c r="S38" s="1259" t="s">
        <v>216</v>
      </c>
      <c r="T38" s="1259" t="s">
        <v>212</v>
      </c>
      <c r="U38" s="1259" t="s">
        <v>125</v>
      </c>
      <c r="V38" s="1262" t="s">
        <v>133</v>
      </c>
    </row>
    <row r="39" spans="1:24">
      <c r="A39" s="1121" t="s">
        <v>428</v>
      </c>
      <c r="B39" s="1263">
        <v>1228</v>
      </c>
      <c r="C39" s="1263">
        <v>96193</v>
      </c>
      <c r="D39" s="1263">
        <v>77802.732860000076</v>
      </c>
      <c r="E39" s="1263">
        <v>10377.061</v>
      </c>
      <c r="F39" s="1263">
        <v>16021</v>
      </c>
      <c r="G39" s="1263">
        <v>12977</v>
      </c>
      <c r="H39" s="1264">
        <v>384804</v>
      </c>
      <c r="I39" s="1263">
        <v>22163.706549999999</v>
      </c>
      <c r="J39" s="1263"/>
      <c r="K39" s="1263">
        <v>30327</v>
      </c>
      <c r="L39" s="1263">
        <v>83180.187950000036</v>
      </c>
      <c r="M39" s="1263"/>
      <c r="N39" s="1263">
        <v>628.73019999999838</v>
      </c>
      <c r="O39" s="1263"/>
      <c r="P39" s="1263">
        <v>7974</v>
      </c>
      <c r="Q39" s="1263">
        <v>299561.5532000002</v>
      </c>
      <c r="R39" s="1263">
        <v>5226</v>
      </c>
      <c r="S39" s="1263">
        <v>49722.125179999974</v>
      </c>
      <c r="T39" s="1263"/>
      <c r="U39" s="1263"/>
      <c r="V39" s="1263">
        <f>SUM(B39:U39)</f>
        <v>1098186.0969400003</v>
      </c>
      <c r="W39" s="58"/>
    </row>
    <row r="40" spans="1:24">
      <c r="A40" s="1121" t="s">
        <v>429</v>
      </c>
      <c r="B40" s="1263">
        <v>5810</v>
      </c>
      <c r="C40" s="1263">
        <v>7885</v>
      </c>
      <c r="D40" s="1263">
        <v>57221.429510000002</v>
      </c>
      <c r="E40" s="1263">
        <v>30924</v>
      </c>
      <c r="F40" s="1263">
        <v>59629</v>
      </c>
      <c r="G40" s="1263">
        <v>399.7399999999995</v>
      </c>
      <c r="H40" s="1263">
        <v>221194</v>
      </c>
      <c r="I40" s="1263">
        <v>9161.1163699999979</v>
      </c>
      <c r="J40" s="1263"/>
      <c r="K40" s="1263">
        <v>4347</v>
      </c>
      <c r="L40" s="1263">
        <v>53024.702639999996</v>
      </c>
      <c r="M40" s="1263"/>
      <c r="N40" s="1263">
        <v>2915.6246100000008</v>
      </c>
      <c r="O40" s="1263"/>
      <c r="P40" s="1263">
        <v>944</v>
      </c>
      <c r="Q40" s="1263">
        <v>124253.36211000005</v>
      </c>
      <c r="R40" s="1263">
        <v>0</v>
      </c>
      <c r="S40" s="1263">
        <v>96766.83063000004</v>
      </c>
      <c r="T40" s="1263"/>
      <c r="U40" s="1263"/>
      <c r="V40" s="1263">
        <f>SUM(B40:U40)</f>
        <v>674475.80587000004</v>
      </c>
      <c r="W40" s="58"/>
    </row>
    <row r="41" spans="1:24">
      <c r="A41" s="1121" t="s">
        <v>430</v>
      </c>
      <c r="B41" s="1266">
        <v>195929</v>
      </c>
      <c r="C41" s="1266">
        <v>71375</v>
      </c>
      <c r="D41" s="1267">
        <v>1277150.35537</v>
      </c>
      <c r="E41" s="1266">
        <v>444384.6</v>
      </c>
      <c r="F41" s="1266">
        <v>67181</v>
      </c>
      <c r="G41" s="1263">
        <v>61955.084000000003</v>
      </c>
      <c r="H41" s="1263">
        <v>5295407</v>
      </c>
      <c r="I41" s="1263">
        <v>425607.61602000002</v>
      </c>
      <c r="J41" s="1263"/>
      <c r="K41" s="1263">
        <v>769922</v>
      </c>
      <c r="L41" s="1263">
        <v>3177981.5238199998</v>
      </c>
      <c r="M41" s="1263"/>
      <c r="N41" s="1263">
        <v>310691.52703</v>
      </c>
      <c r="O41" s="1263"/>
      <c r="P41" s="1263">
        <v>191685</v>
      </c>
      <c r="Q41" s="1263">
        <v>4305077.0586300008</v>
      </c>
      <c r="R41" s="1263">
        <v>91789</v>
      </c>
      <c r="S41" s="1263">
        <v>1670750.9310699997</v>
      </c>
      <c r="T41" s="1263"/>
      <c r="U41" s="1263"/>
      <c r="V41" s="1263">
        <f>SUM(B41:U41)</f>
        <v>18356886.695939999</v>
      </c>
      <c r="W41" s="58"/>
    </row>
    <row r="42" spans="1:24">
      <c r="A42" s="1121" t="s">
        <v>720</v>
      </c>
      <c r="B42" s="1266">
        <v>0</v>
      </c>
      <c r="C42" s="1266">
        <v>5117</v>
      </c>
      <c r="D42" s="1267">
        <v>35833.748161499519</v>
      </c>
      <c r="E42" s="1266">
        <v>3587.8</v>
      </c>
      <c r="F42" s="1266">
        <v>1918</v>
      </c>
      <c r="G42" s="1263">
        <v>0</v>
      </c>
      <c r="H42" s="1263">
        <v>93179</v>
      </c>
      <c r="I42" s="1263">
        <v>0</v>
      </c>
      <c r="J42" s="1263"/>
      <c r="K42" s="1263">
        <v>4484</v>
      </c>
      <c r="L42" s="1263">
        <v>0</v>
      </c>
      <c r="M42" s="1263"/>
      <c r="N42" s="1263">
        <v>0</v>
      </c>
      <c r="O42" s="1263"/>
      <c r="P42" s="1263">
        <v>0</v>
      </c>
      <c r="Q42" s="1263">
        <v>79320.056850000008</v>
      </c>
      <c r="R42" s="1263">
        <v>0</v>
      </c>
      <c r="S42" s="1263">
        <v>27349.42931</v>
      </c>
      <c r="T42" s="1263"/>
      <c r="U42" s="1263"/>
      <c r="V42" s="1263">
        <f>SUM(B42:U42)</f>
        <v>250789.03432149955</v>
      </c>
      <c r="W42" s="58"/>
    </row>
    <row r="43" spans="1:24">
      <c r="A43" s="1121" t="s">
        <v>432</v>
      </c>
      <c r="B43" s="1266">
        <v>74894</v>
      </c>
      <c r="C43" s="1266">
        <v>112867</v>
      </c>
      <c r="D43" s="1267">
        <v>597887.92689850053</v>
      </c>
      <c r="E43" s="1266">
        <v>224261.9</v>
      </c>
      <c r="F43" s="1266">
        <v>287484</v>
      </c>
      <c r="G43" s="1263">
        <v>2111.336000000003</v>
      </c>
      <c r="H43" s="1263">
        <v>1254576</v>
      </c>
      <c r="I43" s="1263">
        <v>87365.471450000026</v>
      </c>
      <c r="J43" s="1263"/>
      <c r="K43" s="1263">
        <v>49997</v>
      </c>
      <c r="L43" s="1263">
        <v>483805.63531000004</v>
      </c>
      <c r="M43" s="1263"/>
      <c r="N43" s="1263">
        <v>22862.317689999996</v>
      </c>
      <c r="O43" s="1263"/>
      <c r="P43" s="1263">
        <v>30865</v>
      </c>
      <c r="Q43" s="1263">
        <v>1225973.8938278002</v>
      </c>
      <c r="R43" s="1263">
        <v>97669</v>
      </c>
      <c r="S43" s="1263">
        <v>478738.84320000012</v>
      </c>
      <c r="T43" s="1263"/>
      <c r="U43" s="1263"/>
      <c r="V43" s="1263">
        <f>SUM(B43:U43)</f>
        <v>5031359.3243763</v>
      </c>
      <c r="W43" s="58"/>
    </row>
    <row r="44" spans="1:24">
      <c r="A44" s="1268" t="s">
        <v>133</v>
      </c>
      <c r="B44" s="1269">
        <f>SUM(B39:B43)</f>
        <v>277861</v>
      </c>
      <c r="C44" s="1269">
        <f t="shared" ref="C44:V44" si="4">SUM(C39:C43)</f>
        <v>293437</v>
      </c>
      <c r="D44" s="1269">
        <f>SUM(D39:D43)</f>
        <v>2045896.1928000003</v>
      </c>
      <c r="E44" s="1269">
        <f t="shared" si="4"/>
        <v>713535.36099999992</v>
      </c>
      <c r="F44" s="1269">
        <f t="shared" si="4"/>
        <v>432233</v>
      </c>
      <c r="G44" s="1269">
        <f t="shared" si="4"/>
        <v>77443.16</v>
      </c>
      <c r="H44" s="1269">
        <f>SUM(H39:H43)</f>
        <v>7249160</v>
      </c>
      <c r="I44" s="1269">
        <f t="shared" si="4"/>
        <v>544297.91039000009</v>
      </c>
      <c r="J44" s="1269">
        <f t="shared" si="4"/>
        <v>0</v>
      </c>
      <c r="K44" s="1269">
        <f t="shared" si="4"/>
        <v>859077</v>
      </c>
      <c r="L44" s="1269">
        <f t="shared" si="4"/>
        <v>3797992.0497199995</v>
      </c>
      <c r="M44" s="1269">
        <f t="shared" si="4"/>
        <v>0</v>
      </c>
      <c r="N44" s="1269">
        <f t="shared" si="4"/>
        <v>337098.19952999998</v>
      </c>
      <c r="O44" s="1269">
        <f t="shared" si="4"/>
        <v>0</v>
      </c>
      <c r="P44" s="1269">
        <f t="shared" si="4"/>
        <v>231468</v>
      </c>
      <c r="Q44" s="1269">
        <f t="shared" si="4"/>
        <v>6034185.9246178009</v>
      </c>
      <c r="R44" s="1269">
        <f t="shared" si="4"/>
        <v>194684</v>
      </c>
      <c r="S44" s="1269">
        <f t="shared" si="4"/>
        <v>2323328.1593899997</v>
      </c>
      <c r="T44" s="1269">
        <f t="shared" si="4"/>
        <v>0</v>
      </c>
      <c r="U44" s="1269">
        <f t="shared" si="4"/>
        <v>0</v>
      </c>
      <c r="V44" s="1269">
        <f t="shared" si="4"/>
        <v>25411696.957447797</v>
      </c>
      <c r="W44" s="375" t="e">
        <f>+#REF!</f>
        <v>#REF!</v>
      </c>
      <c r="X44" s="14" t="e">
        <f>+V44-W44</f>
        <v>#REF!</v>
      </c>
    </row>
    <row r="47" spans="1:24">
      <c r="A47" s="1256" t="s">
        <v>732</v>
      </c>
      <c r="B47" s="1270"/>
      <c r="C47" s="1270"/>
      <c r="D47" s="1270"/>
      <c r="E47" s="1270"/>
      <c r="F47" s="1271"/>
    </row>
    <row r="48" spans="1:24">
      <c r="A48" s="2006" t="s">
        <v>728</v>
      </c>
      <c r="B48" s="373">
        <v>1</v>
      </c>
      <c r="C48" s="373">
        <v>2</v>
      </c>
      <c r="D48" s="373">
        <v>3</v>
      </c>
      <c r="E48" s="373">
        <v>4</v>
      </c>
      <c r="F48" s="373">
        <v>5</v>
      </c>
      <c r="G48" s="373">
        <v>6</v>
      </c>
      <c r="H48" s="373">
        <v>7</v>
      </c>
      <c r="I48" s="373">
        <v>8</v>
      </c>
      <c r="J48" s="373">
        <v>9</v>
      </c>
      <c r="K48" s="373">
        <v>10</v>
      </c>
      <c r="L48" s="373">
        <v>11</v>
      </c>
      <c r="M48" s="373">
        <v>12</v>
      </c>
      <c r="N48" s="373">
        <v>13</v>
      </c>
      <c r="O48" s="373">
        <v>14</v>
      </c>
      <c r="P48" s="373">
        <v>15</v>
      </c>
      <c r="Q48" s="373">
        <v>16</v>
      </c>
      <c r="R48" s="373">
        <v>17</v>
      </c>
      <c r="S48" s="373">
        <v>18</v>
      </c>
      <c r="T48" s="373">
        <v>19</v>
      </c>
      <c r="U48" s="373">
        <v>20</v>
      </c>
      <c r="V48" s="374"/>
    </row>
    <row r="49" spans="1:24">
      <c r="A49" s="2006"/>
      <c r="B49" s="1259" t="s">
        <v>196</v>
      </c>
      <c r="C49" s="1259" t="s">
        <v>198</v>
      </c>
      <c r="D49" s="1259" t="s">
        <v>200</v>
      </c>
      <c r="E49" s="1259" t="s">
        <v>201</v>
      </c>
      <c r="F49" s="1259" t="s">
        <v>202</v>
      </c>
      <c r="G49" s="1259" t="s">
        <v>203</v>
      </c>
      <c r="H49" s="1260" t="s">
        <v>204</v>
      </c>
      <c r="I49" s="1259" t="s">
        <v>205</v>
      </c>
      <c r="J49" s="1259" t="s">
        <v>206</v>
      </c>
      <c r="K49" s="1259" t="s">
        <v>207</v>
      </c>
      <c r="L49" s="1259" t="s">
        <v>208</v>
      </c>
      <c r="M49" s="1259" t="s">
        <v>210</v>
      </c>
      <c r="N49" s="1259" t="s">
        <v>211</v>
      </c>
      <c r="O49" s="1259" t="s">
        <v>702</v>
      </c>
      <c r="P49" s="1259" t="s">
        <v>213</v>
      </c>
      <c r="Q49" s="1259" t="s">
        <v>130</v>
      </c>
      <c r="R49" s="1259" t="s">
        <v>215</v>
      </c>
      <c r="S49" s="1259" t="s">
        <v>216</v>
      </c>
      <c r="T49" s="1259" t="s">
        <v>212</v>
      </c>
      <c r="U49" s="1259" t="s">
        <v>125</v>
      </c>
      <c r="V49" s="1262" t="s">
        <v>133</v>
      </c>
    </row>
    <row r="50" spans="1:24">
      <c r="A50" s="1121" t="s">
        <v>428</v>
      </c>
      <c r="B50" s="1263">
        <v>5176</v>
      </c>
      <c r="C50" s="1263">
        <v>68601</v>
      </c>
      <c r="D50" s="1263">
        <v>69460</v>
      </c>
      <c r="E50" s="1263">
        <v>12752</v>
      </c>
      <c r="F50" s="1263">
        <v>19719</v>
      </c>
      <c r="G50" s="1263"/>
      <c r="H50" s="1264">
        <v>381908</v>
      </c>
      <c r="I50" s="1263">
        <v>21455.616030000001</v>
      </c>
      <c r="J50" s="1263">
        <v>-2096.9499999999998</v>
      </c>
      <c r="K50" s="1263">
        <v>29370</v>
      </c>
      <c r="L50" s="1263">
        <v>125641</v>
      </c>
      <c r="M50" s="1263"/>
      <c r="N50" s="1263">
        <v>10096.02855784364</v>
      </c>
      <c r="O50" s="1263"/>
      <c r="P50" s="1263"/>
      <c r="Q50" s="1263">
        <v>390632.6245200003</v>
      </c>
      <c r="R50" s="1263">
        <v>2360</v>
      </c>
      <c r="S50" s="1263">
        <v>64083.609249999994</v>
      </c>
      <c r="T50" s="1263"/>
      <c r="U50" s="1263"/>
      <c r="V50" s="1263">
        <f>SUM(B50:U50)</f>
        <v>1199157.928357844</v>
      </c>
      <c r="W50" s="58"/>
      <c r="X50" s="58"/>
    </row>
    <row r="51" spans="1:24">
      <c r="A51" s="1121" t="s">
        <v>429</v>
      </c>
      <c r="B51" s="1263">
        <v>10089</v>
      </c>
      <c r="C51" s="1263">
        <v>7748</v>
      </c>
      <c r="D51" s="1263">
        <v>33867</v>
      </c>
      <c r="E51" s="1263">
        <v>16555</v>
      </c>
      <c r="F51" s="1263">
        <v>35728</v>
      </c>
      <c r="G51" s="1263"/>
      <c r="H51" s="1263">
        <v>172084</v>
      </c>
      <c r="I51" s="1263">
        <v>7821.7777000000006</v>
      </c>
      <c r="J51" s="1263">
        <v>32.299999999999997</v>
      </c>
      <c r="K51" s="1263">
        <v>4002</v>
      </c>
      <c r="L51" s="1263">
        <v>57180</v>
      </c>
      <c r="M51" s="1263"/>
      <c r="N51" s="1263">
        <v>9162.8504104176427</v>
      </c>
      <c r="O51" s="1263"/>
      <c r="P51" s="1263"/>
      <c r="Q51" s="1263">
        <v>129858.24541000005</v>
      </c>
      <c r="R51" s="1263">
        <v>0</v>
      </c>
      <c r="S51" s="1263">
        <v>96204.737120000005</v>
      </c>
      <c r="T51" s="1263"/>
      <c r="U51" s="1263"/>
      <c r="V51" s="1263">
        <f>SUM(B51:U51)</f>
        <v>580332.9106404176</v>
      </c>
      <c r="W51" s="58"/>
      <c r="X51" s="58"/>
    </row>
    <row r="52" spans="1:24">
      <c r="A52" s="1121" t="s">
        <v>430</v>
      </c>
      <c r="B52" s="1266">
        <v>218930</v>
      </c>
      <c r="C52" s="1266">
        <v>54282</v>
      </c>
      <c r="D52" s="1267">
        <v>798850</v>
      </c>
      <c r="E52" s="1266">
        <v>321752</v>
      </c>
      <c r="F52" s="1266">
        <v>86454</v>
      </c>
      <c r="G52" s="1263"/>
      <c r="H52" s="1263">
        <v>5671501</v>
      </c>
      <c r="I52" s="1263">
        <v>403418.15091000003</v>
      </c>
      <c r="J52" s="1263">
        <v>79524.38</v>
      </c>
      <c r="K52" s="1263">
        <v>614442</v>
      </c>
      <c r="L52" s="1263">
        <v>2830132</v>
      </c>
      <c r="M52" s="1263"/>
      <c r="N52" s="1263">
        <v>166844.13816718207</v>
      </c>
      <c r="O52" s="1263"/>
      <c r="P52" s="1263"/>
      <c r="Q52" s="1263">
        <v>4696672.8619799996</v>
      </c>
      <c r="R52" s="1263">
        <v>78964</v>
      </c>
      <c r="S52" s="1263">
        <v>1571815.4141500001</v>
      </c>
      <c r="T52" s="1263"/>
      <c r="U52" s="1263"/>
      <c r="V52" s="1263">
        <f>SUM(B52:U52)</f>
        <v>17593581.945207182</v>
      </c>
      <c r="W52" s="58"/>
      <c r="X52" s="58"/>
    </row>
    <row r="53" spans="1:24">
      <c r="A53" s="1121" t="s">
        <v>720</v>
      </c>
      <c r="B53" s="1266">
        <v>0</v>
      </c>
      <c r="C53" s="1266">
        <v>0</v>
      </c>
      <c r="D53" s="1267">
        <v>2957.5775193798449</v>
      </c>
      <c r="E53" s="1266">
        <v>3593</v>
      </c>
      <c r="F53" s="1266">
        <v>1914</v>
      </c>
      <c r="G53" s="1263"/>
      <c r="H53" s="1263">
        <v>95839</v>
      </c>
      <c r="I53" s="1263">
        <v>0</v>
      </c>
      <c r="J53" s="1263">
        <v>0</v>
      </c>
      <c r="K53" s="1263">
        <v>3844</v>
      </c>
      <c r="L53" s="1263">
        <v>0</v>
      </c>
      <c r="M53" s="1263"/>
      <c r="N53" s="1263">
        <v>0</v>
      </c>
      <c r="O53" s="1263"/>
      <c r="P53" s="1263"/>
      <c r="Q53" s="1263">
        <v>68705.563810000007</v>
      </c>
      <c r="R53" s="1263">
        <v>0</v>
      </c>
      <c r="S53" s="1263">
        <v>28216.531650000004</v>
      </c>
      <c r="T53" s="1263"/>
      <c r="U53" s="1263"/>
      <c r="V53" s="1263">
        <f>SUM(B53:U53)</f>
        <v>205069.67297937989</v>
      </c>
      <c r="W53" s="58"/>
      <c r="X53" s="58"/>
    </row>
    <row r="54" spans="1:24">
      <c r="A54" s="1121" t="s">
        <v>432</v>
      </c>
      <c r="B54" s="1266">
        <v>78356</v>
      </c>
      <c r="C54" s="1266">
        <v>134443</v>
      </c>
      <c r="D54" s="1267">
        <v>366817.42248062015</v>
      </c>
      <c r="E54" s="1266">
        <v>259399</v>
      </c>
      <c r="F54" s="1266">
        <v>255391</v>
      </c>
      <c r="G54" s="1263"/>
      <c r="H54" s="1263">
        <v>1370063</v>
      </c>
      <c r="I54" s="1263">
        <v>101449.98006999999</v>
      </c>
      <c r="J54" s="1263">
        <v>7455.99</v>
      </c>
      <c r="K54" s="1263">
        <v>24281</v>
      </c>
      <c r="L54" s="1263">
        <v>559798</v>
      </c>
      <c r="M54" s="1263"/>
      <c r="N54" s="1263">
        <v>14038.982864556649</v>
      </c>
      <c r="O54" s="1263"/>
      <c r="P54" s="1263"/>
      <c r="Q54" s="1263">
        <v>1306670.4812964997</v>
      </c>
      <c r="R54" s="1263">
        <v>73901</v>
      </c>
      <c r="S54" s="1263">
        <v>443077</v>
      </c>
      <c r="T54" s="1263"/>
      <c r="U54" s="1263"/>
      <c r="V54" s="1263">
        <f>SUM(B54:U54)</f>
        <v>4995141.8567116773</v>
      </c>
      <c r="W54" s="58"/>
      <c r="X54" s="58"/>
    </row>
    <row r="55" spans="1:24">
      <c r="A55" s="1268" t="s">
        <v>133</v>
      </c>
      <c r="B55" s="1269">
        <f>SUM(B50:B54)</f>
        <v>312551</v>
      </c>
      <c r="C55" s="1269">
        <f t="shared" ref="C55:V55" si="5">SUM(C50:C54)</f>
        <v>265074</v>
      </c>
      <c r="D55" s="1269">
        <f>SUM(D50:D54)</f>
        <v>1271952</v>
      </c>
      <c r="E55" s="1269">
        <f t="shared" si="5"/>
        <v>614051</v>
      </c>
      <c r="F55" s="1269">
        <f t="shared" si="5"/>
        <v>399206</v>
      </c>
      <c r="G55" s="1269">
        <f t="shared" si="5"/>
        <v>0</v>
      </c>
      <c r="H55" s="1269">
        <f t="shared" si="5"/>
        <v>7691395</v>
      </c>
      <c r="I55" s="1269">
        <f t="shared" si="5"/>
        <v>534145.52471000003</v>
      </c>
      <c r="J55" s="1269">
        <f t="shared" si="5"/>
        <v>84915.720000000016</v>
      </c>
      <c r="K55" s="1269">
        <f t="shared" si="5"/>
        <v>675939</v>
      </c>
      <c r="L55" s="1269">
        <f t="shared" si="5"/>
        <v>3572751</v>
      </c>
      <c r="M55" s="1269">
        <f t="shared" si="5"/>
        <v>0</v>
      </c>
      <c r="N55" s="1269">
        <f t="shared" si="5"/>
        <v>200142</v>
      </c>
      <c r="O55" s="1269">
        <f t="shared" si="5"/>
        <v>0</v>
      </c>
      <c r="P55" s="1269">
        <f t="shared" si="5"/>
        <v>0</v>
      </c>
      <c r="Q55" s="1269">
        <f t="shared" si="5"/>
        <v>6592539.7770165</v>
      </c>
      <c r="R55" s="1269">
        <f t="shared" si="5"/>
        <v>155225</v>
      </c>
      <c r="S55" s="1269">
        <f t="shared" si="5"/>
        <v>2203397.2921700003</v>
      </c>
      <c r="T55" s="1269">
        <f t="shared" si="5"/>
        <v>0</v>
      </c>
      <c r="U55" s="1269">
        <f t="shared" si="5"/>
        <v>0</v>
      </c>
      <c r="V55" s="1269">
        <f t="shared" si="5"/>
        <v>24573284.313896503</v>
      </c>
      <c r="W55" s="375" t="e">
        <f>+#REF!</f>
        <v>#REF!</v>
      </c>
      <c r="X55" s="58" t="e">
        <f>+V55-W55</f>
        <v>#REF!</v>
      </c>
    </row>
    <row r="58" spans="1:24">
      <c r="A58" s="1256" t="s">
        <v>733</v>
      </c>
      <c r="B58" s="1270"/>
      <c r="C58" s="1270"/>
      <c r="D58" s="1270"/>
      <c r="E58" s="1270"/>
      <c r="F58" s="1271"/>
    </row>
    <row r="59" spans="1:24">
      <c r="A59" s="2006" t="s">
        <v>728</v>
      </c>
      <c r="B59" s="373">
        <v>1</v>
      </c>
      <c r="C59" s="373">
        <v>2</v>
      </c>
      <c r="D59" s="373">
        <v>3</v>
      </c>
      <c r="E59" s="373">
        <v>4</v>
      </c>
      <c r="F59" s="373">
        <v>5</v>
      </c>
      <c r="G59" s="373">
        <v>6</v>
      </c>
      <c r="H59" s="373">
        <v>7</v>
      </c>
      <c r="I59" s="373">
        <v>8</v>
      </c>
      <c r="J59" s="373">
        <v>9</v>
      </c>
      <c r="K59" s="373">
        <v>10</v>
      </c>
      <c r="L59" s="373">
        <v>11</v>
      </c>
      <c r="M59" s="373">
        <v>12</v>
      </c>
      <c r="N59" s="373">
        <v>13</v>
      </c>
      <c r="O59" s="373">
        <v>14</v>
      </c>
      <c r="P59" s="373">
        <v>15</v>
      </c>
      <c r="Q59" s="373">
        <v>16</v>
      </c>
      <c r="R59" s="373">
        <v>17</v>
      </c>
      <c r="S59" s="373">
        <v>18</v>
      </c>
      <c r="T59" s="373">
        <v>19</v>
      </c>
      <c r="U59" s="373">
        <v>20</v>
      </c>
      <c r="V59" s="374"/>
    </row>
    <row r="60" spans="1:24">
      <c r="A60" s="2006"/>
      <c r="B60" s="1259" t="s">
        <v>196</v>
      </c>
      <c r="C60" s="1259" t="s">
        <v>198</v>
      </c>
      <c r="D60" s="1259" t="s">
        <v>200</v>
      </c>
      <c r="E60" s="1259" t="s">
        <v>201</v>
      </c>
      <c r="F60" s="1259" t="s">
        <v>202</v>
      </c>
      <c r="G60" s="1259" t="s">
        <v>203</v>
      </c>
      <c r="H60" s="1260" t="s">
        <v>204</v>
      </c>
      <c r="I60" s="1259" t="s">
        <v>205</v>
      </c>
      <c r="J60" s="1272" t="s">
        <v>206</v>
      </c>
      <c r="K60" s="1259" t="s">
        <v>207</v>
      </c>
      <c r="L60" s="1259" t="s">
        <v>208</v>
      </c>
      <c r="M60" s="1259" t="s">
        <v>210</v>
      </c>
      <c r="N60" s="1259" t="s">
        <v>211</v>
      </c>
      <c r="O60" s="1259" t="s">
        <v>702</v>
      </c>
      <c r="P60" s="1259" t="s">
        <v>213</v>
      </c>
      <c r="Q60" s="1259" t="s">
        <v>130</v>
      </c>
      <c r="R60" s="1259" t="s">
        <v>215</v>
      </c>
      <c r="S60" s="1259" t="s">
        <v>216</v>
      </c>
      <c r="T60" s="1259" t="s">
        <v>212</v>
      </c>
      <c r="U60" s="1259" t="s">
        <v>125</v>
      </c>
      <c r="V60" s="1262" t="s">
        <v>133</v>
      </c>
    </row>
    <row r="61" spans="1:24">
      <c r="A61" s="1121" t="s">
        <v>428</v>
      </c>
      <c r="B61" s="1263">
        <v>15244</v>
      </c>
      <c r="C61" s="1263">
        <v>36636</v>
      </c>
      <c r="D61" s="1263">
        <v>104034</v>
      </c>
      <c r="E61" s="1263">
        <v>25230.1</v>
      </c>
      <c r="F61" s="1263">
        <v>8168</v>
      </c>
      <c r="G61" s="1263"/>
      <c r="H61" s="1264">
        <v>266403</v>
      </c>
      <c r="I61" s="1263">
        <v>18414.564799999993</v>
      </c>
      <c r="J61" s="1273">
        <v>512</v>
      </c>
      <c r="K61" s="1263">
        <v>17764</v>
      </c>
      <c r="L61" s="1263">
        <v>59149</v>
      </c>
      <c r="M61" s="1263"/>
      <c r="N61" s="1263">
        <v>16852.511971785523</v>
      </c>
      <c r="O61" s="1263"/>
      <c r="P61" s="1263"/>
      <c r="Q61" s="1263">
        <v>438753.46662999998</v>
      </c>
      <c r="R61" s="1263">
        <v>548</v>
      </c>
      <c r="S61" s="1263">
        <v>61012</v>
      </c>
      <c r="T61" s="1263"/>
      <c r="U61" s="1263"/>
      <c r="V61" s="1263">
        <f>SUM(B61:U61)</f>
        <v>1068720.6434017855</v>
      </c>
      <c r="W61" s="58"/>
      <c r="X61" s="58"/>
    </row>
    <row r="62" spans="1:24">
      <c r="A62" s="1121" t="s">
        <v>429</v>
      </c>
      <c r="B62" s="1263">
        <v>14121</v>
      </c>
      <c r="C62" s="1263">
        <v>7828</v>
      </c>
      <c r="D62" s="1263">
        <v>36397</v>
      </c>
      <c r="E62" s="1263">
        <v>31383</v>
      </c>
      <c r="F62" s="1263">
        <v>40200</v>
      </c>
      <c r="G62" s="1263"/>
      <c r="H62" s="1263">
        <v>237355</v>
      </c>
      <c r="I62" s="1263">
        <v>5564.9803199999997</v>
      </c>
      <c r="J62" s="1273">
        <v>35</v>
      </c>
      <c r="K62" s="1263">
        <v>2517</v>
      </c>
      <c r="L62" s="1263">
        <v>60093</v>
      </c>
      <c r="M62" s="1263"/>
      <c r="N62" s="1263">
        <v>17187.29102294465</v>
      </c>
      <c r="O62" s="1263"/>
      <c r="P62" s="1263"/>
      <c r="Q62" s="1263">
        <v>146511.31724</v>
      </c>
      <c r="R62" s="1263">
        <v>0</v>
      </c>
      <c r="S62" s="1263">
        <v>93583</v>
      </c>
      <c r="T62" s="1263"/>
      <c r="U62" s="1263"/>
      <c r="V62" s="1263">
        <f>SUM(B62:U62)</f>
        <v>692775.58858294459</v>
      </c>
      <c r="W62" s="58"/>
      <c r="X62" s="58"/>
    </row>
    <row r="63" spans="1:24">
      <c r="A63" s="1121" t="s">
        <v>430</v>
      </c>
      <c r="B63" s="1266">
        <v>161626</v>
      </c>
      <c r="C63" s="1266">
        <v>36989</v>
      </c>
      <c r="D63" s="1267">
        <v>706275</v>
      </c>
      <c r="E63" s="1266">
        <v>314517.40000000002</v>
      </c>
      <c r="F63" s="1266">
        <v>94667</v>
      </c>
      <c r="G63" s="1263"/>
      <c r="H63" s="1263">
        <v>5617686</v>
      </c>
      <c r="I63" s="1263">
        <v>276945.14418</v>
      </c>
      <c r="J63" s="1273">
        <v>56097</v>
      </c>
      <c r="K63" s="1263">
        <v>505150</v>
      </c>
      <c r="L63" s="1263">
        <v>2715434</v>
      </c>
      <c r="M63" s="1263"/>
      <c r="N63" s="1263">
        <v>99494.269287876683</v>
      </c>
      <c r="O63" s="1263"/>
      <c r="P63" s="1263"/>
      <c r="Q63" s="1263">
        <v>4588131.2424700009</v>
      </c>
      <c r="R63" s="1263">
        <v>79080</v>
      </c>
      <c r="S63" s="1263">
        <v>1344582</v>
      </c>
      <c r="T63" s="1263"/>
      <c r="U63" s="1263"/>
      <c r="V63" s="1263">
        <f>SUM(B63:U63)</f>
        <v>16596674.055937879</v>
      </c>
      <c r="W63" s="58"/>
      <c r="X63" s="58"/>
    </row>
    <row r="64" spans="1:24">
      <c r="A64" s="1121" t="s">
        <v>720</v>
      </c>
      <c r="B64" s="1266">
        <v>0</v>
      </c>
      <c r="C64" s="1266">
        <v>0</v>
      </c>
      <c r="D64" s="1267">
        <v>6184.6497261946979</v>
      </c>
      <c r="E64" s="1266">
        <v>3116</v>
      </c>
      <c r="F64" s="1266">
        <v>5352</v>
      </c>
      <c r="G64" s="1263"/>
      <c r="H64" s="1263">
        <v>97916</v>
      </c>
      <c r="I64" s="1263">
        <v>0</v>
      </c>
      <c r="J64" s="1273">
        <v>0</v>
      </c>
      <c r="K64" s="1263">
        <v>1648</v>
      </c>
      <c r="L64" s="1263">
        <v>0</v>
      </c>
      <c r="M64" s="1263"/>
      <c r="N64" s="1263">
        <v>0</v>
      </c>
      <c r="O64" s="1263"/>
      <c r="P64" s="1263"/>
      <c r="Q64" s="1263">
        <v>341416.30569000001</v>
      </c>
      <c r="R64" s="1263">
        <v>0</v>
      </c>
      <c r="S64" s="1263">
        <v>26083</v>
      </c>
      <c r="T64" s="1263"/>
      <c r="U64" s="1263"/>
      <c r="V64" s="1263">
        <f>SUM(B64:U64)</f>
        <v>481715.95541619469</v>
      </c>
      <c r="W64" s="58"/>
      <c r="X64" s="58"/>
    </row>
    <row r="65" spans="1:24">
      <c r="A65" s="1121" t="s">
        <v>432</v>
      </c>
      <c r="B65" s="1266">
        <v>52623</v>
      </c>
      <c r="C65" s="1266">
        <v>33783</v>
      </c>
      <c r="D65" s="1267">
        <v>280423.35027380532</v>
      </c>
      <c r="E65" s="1266">
        <v>185317</v>
      </c>
      <c r="F65" s="1266">
        <v>213757</v>
      </c>
      <c r="G65" s="1263"/>
      <c r="H65" s="1263">
        <v>2225836</v>
      </c>
      <c r="I65" s="1263">
        <v>85570.234909999999</v>
      </c>
      <c r="J65" s="1273">
        <v>14286</v>
      </c>
      <c r="K65" s="1263">
        <v>14384</v>
      </c>
      <c r="L65" s="1263">
        <v>333303</v>
      </c>
      <c r="M65" s="1263"/>
      <c r="N65" s="1263">
        <v>83494.927717393148</v>
      </c>
      <c r="O65" s="1263"/>
      <c r="P65" s="1263"/>
      <c r="Q65" s="1263">
        <v>963287.96403999976</v>
      </c>
      <c r="R65" s="1263">
        <v>77267</v>
      </c>
      <c r="S65" s="1263">
        <v>441157</v>
      </c>
      <c r="T65" s="1263"/>
      <c r="U65" s="1263"/>
      <c r="V65" s="1263">
        <f>SUM(B65:U65)</f>
        <v>5004489.4769411981</v>
      </c>
      <c r="W65" s="58"/>
      <c r="X65" s="58"/>
    </row>
    <row r="66" spans="1:24">
      <c r="A66" s="1268" t="s">
        <v>133</v>
      </c>
      <c r="B66" s="1269">
        <f>SUM(B61:B65)</f>
        <v>243614</v>
      </c>
      <c r="C66" s="1269">
        <f t="shared" ref="C66:V66" si="6">SUM(C61:C65)</f>
        <v>115236</v>
      </c>
      <c r="D66" s="1269">
        <f>SUM(D61:D65)</f>
        <v>1133314</v>
      </c>
      <c r="E66" s="1269">
        <f t="shared" si="6"/>
        <v>559563.5</v>
      </c>
      <c r="F66" s="1269">
        <f t="shared" si="6"/>
        <v>362144</v>
      </c>
      <c r="G66" s="1269">
        <f t="shared" si="6"/>
        <v>0</v>
      </c>
      <c r="H66" s="1269">
        <f t="shared" si="6"/>
        <v>8445196</v>
      </c>
      <c r="I66" s="1269">
        <f t="shared" si="6"/>
        <v>386494.92420999997</v>
      </c>
      <c r="J66" s="1274">
        <f t="shared" si="6"/>
        <v>70930</v>
      </c>
      <c r="K66" s="1269">
        <f t="shared" si="6"/>
        <v>541463</v>
      </c>
      <c r="L66" s="1269">
        <f t="shared" si="6"/>
        <v>3167979</v>
      </c>
      <c r="M66" s="1269">
        <f t="shared" si="6"/>
        <v>0</v>
      </c>
      <c r="N66" s="1269">
        <f t="shared" si="6"/>
        <v>217029</v>
      </c>
      <c r="O66" s="1269">
        <f t="shared" si="6"/>
        <v>0</v>
      </c>
      <c r="P66" s="1269">
        <f t="shared" si="6"/>
        <v>0</v>
      </c>
      <c r="Q66" s="1269">
        <f t="shared" si="6"/>
        <v>6478100.2960700002</v>
      </c>
      <c r="R66" s="1269">
        <f t="shared" si="6"/>
        <v>156895</v>
      </c>
      <c r="S66" s="1269">
        <f t="shared" si="6"/>
        <v>1966417</v>
      </c>
      <c r="T66" s="1269">
        <f t="shared" si="6"/>
        <v>0</v>
      </c>
      <c r="U66" s="1269">
        <f t="shared" si="6"/>
        <v>0</v>
      </c>
      <c r="V66" s="1269">
        <f t="shared" si="6"/>
        <v>23844375.720280003</v>
      </c>
      <c r="W66" s="375" t="e">
        <f>+#REF!</f>
        <v>#REF!</v>
      </c>
      <c r="X66" s="58" t="e">
        <f>+V66-W66</f>
        <v>#REF!</v>
      </c>
    </row>
    <row r="69" spans="1:24">
      <c r="A69" s="1256" t="s">
        <v>734</v>
      </c>
      <c r="B69" s="1270"/>
      <c r="C69" s="1270"/>
      <c r="D69" s="1270"/>
      <c r="E69" s="1270"/>
      <c r="F69" s="1271"/>
    </row>
    <row r="70" spans="1:24">
      <c r="A70" s="2006" t="s">
        <v>728</v>
      </c>
      <c r="B70" s="373">
        <v>1</v>
      </c>
      <c r="C70" s="373">
        <v>2</v>
      </c>
      <c r="D70" s="373">
        <v>3</v>
      </c>
      <c r="E70" s="373">
        <v>4</v>
      </c>
      <c r="F70" s="373">
        <v>5</v>
      </c>
      <c r="G70" s="373">
        <v>6</v>
      </c>
      <c r="H70" s="373">
        <v>7</v>
      </c>
      <c r="I70" s="373">
        <v>8</v>
      </c>
      <c r="J70" s="373">
        <v>9</v>
      </c>
      <c r="K70" s="373">
        <v>10</v>
      </c>
      <c r="L70" s="373">
        <v>11</v>
      </c>
      <c r="M70" s="373">
        <v>12</v>
      </c>
      <c r="N70" s="373">
        <v>13</v>
      </c>
      <c r="O70" s="373">
        <v>14</v>
      </c>
      <c r="P70" s="373">
        <v>15</v>
      </c>
      <c r="Q70" s="373">
        <v>16</v>
      </c>
      <c r="R70" s="373">
        <v>17</v>
      </c>
      <c r="S70" s="373">
        <v>18</v>
      </c>
      <c r="T70" s="373">
        <v>19</v>
      </c>
      <c r="U70" s="373">
        <v>20</v>
      </c>
      <c r="V70" s="374"/>
    </row>
    <row r="71" spans="1:24">
      <c r="A71" s="2006"/>
      <c r="B71" s="1259" t="s">
        <v>196</v>
      </c>
      <c r="C71" s="1259" t="s">
        <v>198</v>
      </c>
      <c r="D71" s="1259" t="s">
        <v>200</v>
      </c>
      <c r="E71" s="1259" t="s">
        <v>201</v>
      </c>
      <c r="F71" s="1259" t="s">
        <v>202</v>
      </c>
      <c r="G71" s="1259" t="s">
        <v>203</v>
      </c>
      <c r="H71" s="1260" t="s">
        <v>204</v>
      </c>
      <c r="I71" s="1259" t="s">
        <v>205</v>
      </c>
      <c r="J71" s="1272" t="s">
        <v>206</v>
      </c>
      <c r="K71" s="1259" t="s">
        <v>207</v>
      </c>
      <c r="L71" s="1259" t="s">
        <v>208</v>
      </c>
      <c r="M71" s="1259" t="s">
        <v>210</v>
      </c>
      <c r="N71" s="1259" t="s">
        <v>211</v>
      </c>
      <c r="O71" s="1259" t="s">
        <v>702</v>
      </c>
      <c r="P71" s="1259" t="s">
        <v>213</v>
      </c>
      <c r="Q71" s="1259" t="s">
        <v>130</v>
      </c>
      <c r="R71" s="1259" t="s">
        <v>215</v>
      </c>
      <c r="S71" s="1259" t="s">
        <v>216</v>
      </c>
      <c r="T71" s="1259" t="s">
        <v>212</v>
      </c>
      <c r="U71" s="1259" t="s">
        <v>125</v>
      </c>
      <c r="V71" s="1262" t="s">
        <v>133</v>
      </c>
    </row>
    <row r="72" spans="1:24">
      <c r="A72" s="1121" t="s">
        <v>428</v>
      </c>
      <c r="B72" s="1263">
        <v>15988</v>
      </c>
      <c r="C72" s="1263">
        <v>11178</v>
      </c>
      <c r="D72" s="1263">
        <v>66265</v>
      </c>
      <c r="E72" s="1263">
        <v>17761.400000000001</v>
      </c>
      <c r="F72" s="1263">
        <v>67080</v>
      </c>
      <c r="G72" s="1263"/>
      <c r="H72" s="1264">
        <v>230687.18722584992</v>
      </c>
      <c r="I72" s="1263">
        <v>14872.558330000002</v>
      </c>
      <c r="J72" s="1273">
        <v>31</v>
      </c>
      <c r="K72" s="1263">
        <v>13492</v>
      </c>
      <c r="L72" s="1263">
        <v>68155</v>
      </c>
      <c r="M72" s="1263"/>
      <c r="N72" s="1263">
        <v>14442.310492152768</v>
      </c>
      <c r="O72" s="1263"/>
      <c r="P72" s="1263"/>
      <c r="Q72" s="1263">
        <v>446842.85505999968</v>
      </c>
      <c r="R72" s="1275">
        <v>3788</v>
      </c>
      <c r="S72" s="1263">
        <v>65078</v>
      </c>
      <c r="T72" s="1263"/>
      <c r="U72" s="1263"/>
      <c r="V72" s="1263">
        <f>SUM(B72:U72)</f>
        <v>1035661.3111080024</v>
      </c>
      <c r="W72" s="58"/>
      <c r="X72" s="58"/>
    </row>
    <row r="73" spans="1:24">
      <c r="A73" s="1121" t="s">
        <v>429</v>
      </c>
      <c r="B73" s="1263">
        <v>18159</v>
      </c>
      <c r="C73" s="1263">
        <v>3603</v>
      </c>
      <c r="D73" s="1263">
        <v>30738</v>
      </c>
      <c r="E73" s="1263">
        <v>22795</v>
      </c>
      <c r="F73" s="1263">
        <v>52254</v>
      </c>
      <c r="G73" s="1263"/>
      <c r="H73" s="1263">
        <v>196443.63270492404</v>
      </c>
      <c r="I73" s="1263">
        <v>2857.4866200000001</v>
      </c>
      <c r="J73" s="1273">
        <v>50</v>
      </c>
      <c r="K73" s="1263">
        <v>2443</v>
      </c>
      <c r="L73" s="1263">
        <v>66942</v>
      </c>
      <c r="M73" s="1263"/>
      <c r="N73" s="1263">
        <v>9149.4443240807341</v>
      </c>
      <c r="O73" s="1263"/>
      <c r="P73" s="1263"/>
      <c r="Q73" s="1263">
        <v>48826.194859999945</v>
      </c>
      <c r="R73" s="1275"/>
      <c r="S73" s="1263">
        <v>90331</v>
      </c>
      <c r="T73" s="1263"/>
      <c r="U73" s="1263"/>
      <c r="V73" s="1263">
        <f>SUM(B73:U73)</f>
        <v>544591.75850900472</v>
      </c>
      <c r="W73" s="58"/>
      <c r="X73" s="58"/>
    </row>
    <row r="74" spans="1:24">
      <c r="A74" s="1121" t="s">
        <v>430</v>
      </c>
      <c r="B74" s="1266">
        <v>128034</v>
      </c>
      <c r="C74" s="1266">
        <v>18279</v>
      </c>
      <c r="D74" s="1267">
        <v>502808</v>
      </c>
      <c r="E74" s="1266">
        <v>255776.5</v>
      </c>
      <c r="F74" s="1266">
        <v>45337</v>
      </c>
      <c r="G74" s="1263"/>
      <c r="H74" s="1263">
        <v>5332662.0767864073</v>
      </c>
      <c r="I74" s="1263">
        <v>133802.97913999998</v>
      </c>
      <c r="J74" s="1273">
        <v>14023</v>
      </c>
      <c r="K74" s="1263">
        <v>440430</v>
      </c>
      <c r="L74" s="1263">
        <v>2354098</v>
      </c>
      <c r="M74" s="1263"/>
      <c r="N74" s="1263">
        <v>48781.9290499259</v>
      </c>
      <c r="O74" s="1263"/>
      <c r="P74" s="1263"/>
      <c r="Q74" s="1263">
        <v>3752908.851929999</v>
      </c>
      <c r="R74" s="1275">
        <v>49247</v>
      </c>
      <c r="S74" s="1263">
        <v>1074681</v>
      </c>
      <c r="T74" s="1263"/>
      <c r="U74" s="1263"/>
      <c r="V74" s="1263">
        <f>SUM(B74:U74)</f>
        <v>14150869.336906333</v>
      </c>
      <c r="W74" s="58"/>
      <c r="X74" s="58"/>
    </row>
    <row r="75" spans="1:24">
      <c r="A75" s="1121" t="s">
        <v>720</v>
      </c>
      <c r="B75" s="1266">
        <v>0</v>
      </c>
      <c r="C75" s="1266">
        <v>0</v>
      </c>
      <c r="D75" s="1267">
        <v>7990.8405939620416</v>
      </c>
      <c r="E75" s="1266">
        <v>-116</v>
      </c>
      <c r="F75" s="1266">
        <v>2298</v>
      </c>
      <c r="G75" s="1263"/>
      <c r="H75" s="1263">
        <v>94996.697179710303</v>
      </c>
      <c r="I75" s="1263">
        <v>0</v>
      </c>
      <c r="J75" s="1273">
        <v>0</v>
      </c>
      <c r="K75" s="1263">
        <v>3150</v>
      </c>
      <c r="L75" s="1263">
        <v>0</v>
      </c>
      <c r="M75" s="1263"/>
      <c r="N75" s="1263">
        <v>0</v>
      </c>
      <c r="O75" s="1263"/>
      <c r="P75" s="1263"/>
      <c r="Q75" s="1263">
        <v>189354.35681999999</v>
      </c>
      <c r="R75" s="1275"/>
      <c r="S75" s="1263">
        <v>28813</v>
      </c>
      <c r="T75" s="1263"/>
      <c r="U75" s="1263"/>
      <c r="V75" s="1263">
        <f>SUM(B75:U75)</f>
        <v>326486.89459367236</v>
      </c>
      <c r="W75" s="58"/>
      <c r="X75" s="58"/>
    </row>
    <row r="76" spans="1:24">
      <c r="A76" s="1121" t="s">
        <v>432</v>
      </c>
      <c r="B76" s="1266">
        <v>44908</v>
      </c>
      <c r="C76" s="1266">
        <v>19711</v>
      </c>
      <c r="D76" s="1267">
        <v>205532.15940603797</v>
      </c>
      <c r="E76" s="1266">
        <v>97914</v>
      </c>
      <c r="F76" s="1266">
        <v>121752</v>
      </c>
      <c r="G76" s="1263"/>
      <c r="H76" s="1263">
        <v>1915808.7724936199</v>
      </c>
      <c r="I76" s="1263">
        <v>60975.116720000005</v>
      </c>
      <c r="J76" s="1273">
        <v>187</v>
      </c>
      <c r="K76" s="1263">
        <v>9080</v>
      </c>
      <c r="L76" s="1263">
        <v>450355</v>
      </c>
      <c r="M76" s="1263"/>
      <c r="N76" s="1263">
        <v>35456.316133840592</v>
      </c>
      <c r="O76" s="1263"/>
      <c r="P76" s="1263"/>
      <c r="Q76" s="1263">
        <v>824654.07839000016</v>
      </c>
      <c r="R76" s="1275">
        <v>73240</v>
      </c>
      <c r="S76" s="1263">
        <v>349852</v>
      </c>
      <c r="T76" s="1263"/>
      <c r="U76" s="1263"/>
      <c r="V76" s="1263">
        <f>SUM(B76:U76)</f>
        <v>4209425.4431434982</v>
      </c>
      <c r="W76" s="58"/>
      <c r="X76" s="58"/>
    </row>
    <row r="77" spans="1:24">
      <c r="A77" s="1268" t="s">
        <v>133</v>
      </c>
      <c r="B77" s="1269">
        <f>SUM(B72:B76)</f>
        <v>207089</v>
      </c>
      <c r="C77" s="1269">
        <f t="shared" ref="C77:V77" si="7">SUM(C72:C76)</f>
        <v>52771</v>
      </c>
      <c r="D77" s="1269">
        <f>SUM(D72:D76)</f>
        <v>813334</v>
      </c>
      <c r="E77" s="1269">
        <f t="shared" si="7"/>
        <v>394130.9</v>
      </c>
      <c r="F77" s="1269">
        <f t="shared" si="7"/>
        <v>288721</v>
      </c>
      <c r="G77" s="1269">
        <f t="shared" si="7"/>
        <v>0</v>
      </c>
      <c r="H77" s="1269">
        <f>SUM(H72:H76)</f>
        <v>7770598.3663905114</v>
      </c>
      <c r="I77" s="1269">
        <f t="shared" si="7"/>
        <v>212508.14081000001</v>
      </c>
      <c r="J77" s="1274">
        <f>SUM(J72:J76)</f>
        <v>14291</v>
      </c>
      <c r="K77" s="1269">
        <f t="shared" si="7"/>
        <v>468595</v>
      </c>
      <c r="L77" s="1269">
        <f t="shared" si="7"/>
        <v>2939550</v>
      </c>
      <c r="M77" s="1269">
        <f t="shared" si="7"/>
        <v>0</v>
      </c>
      <c r="N77" s="1269">
        <f t="shared" si="7"/>
        <v>107830</v>
      </c>
      <c r="O77" s="1269">
        <f t="shared" si="7"/>
        <v>0</v>
      </c>
      <c r="P77" s="1269">
        <f t="shared" si="7"/>
        <v>0</v>
      </c>
      <c r="Q77" s="1269">
        <f t="shared" si="7"/>
        <v>5262586.3370599989</v>
      </c>
      <c r="R77" s="1276">
        <f t="shared" si="7"/>
        <v>126275</v>
      </c>
      <c r="S77" s="1269">
        <f t="shared" si="7"/>
        <v>1608755</v>
      </c>
      <c r="T77" s="1269">
        <f t="shared" si="7"/>
        <v>0</v>
      </c>
      <c r="U77" s="1269">
        <f t="shared" si="7"/>
        <v>0</v>
      </c>
      <c r="V77" s="1269">
        <f t="shared" si="7"/>
        <v>20267034.744260512</v>
      </c>
      <c r="W77" s="375" t="e">
        <f>+#REF!</f>
        <v>#REF!</v>
      </c>
      <c r="X77" s="58" t="e">
        <f>+V77-W77</f>
        <v>#REF!</v>
      </c>
    </row>
    <row r="80" spans="1:24">
      <c r="J80" s="347"/>
    </row>
    <row r="81" spans="10:10">
      <c r="J81" s="347"/>
    </row>
    <row r="82" spans="10:10">
      <c r="J82" s="347"/>
    </row>
    <row r="83" spans="10:10">
      <c r="J83" s="347"/>
    </row>
    <row r="84" spans="10:10">
      <c r="J84" s="347"/>
    </row>
  </sheetData>
  <customSheetViews>
    <customSheetView guid="{5E394B0B-7867-4722-9497-A93AB2A9A773}" showPageBreaks="1" printArea="1"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1"/>
    </customSheetView>
    <customSheetView guid="{B1E1B596-A9A1-411D-A882-A48CB025B978}" showPageBreaks="1" printArea="1"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2"/>
    </customSheetView>
    <customSheetView guid="{46F31544-8E6F-41C5-8628-1D6EE074AF15}"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3"/>
    </customSheetView>
    <customSheetView guid="{B2E1A0C6-5BA1-4CF1-B412-16D81FCDF11F}" showPageBreaks="1" printArea="1"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4"/>
    </customSheetView>
    <customSheetView guid="{967E0446-E234-427F-8E57-7FE287052E2E}" showPageBreaks="1" printArea="1"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5"/>
    </customSheetView>
    <customSheetView guid="{2ACFE167-4169-43A6-9AB2-59D5A2DA2DB4}" showPageBreaks="1" printArea="1" state="hidden">
      <pane xSplit="1" ySplit="5" topLeftCell="B39" activePane="bottomRight" state="frozen"/>
      <selection pane="bottomRight" activeCell="H57" sqref="H57"/>
      <colBreaks count="1" manualBreakCount="1">
        <brk id="22" max="1048575" man="1"/>
      </colBreaks>
      <pageMargins left="0" right="0" top="0" bottom="0" header="0" footer="0"/>
      <pageSetup scale="43" orientation="landscape" r:id="rId6"/>
    </customSheetView>
  </customSheetViews>
  <mergeCells count="7">
    <mergeCell ref="A70:A71"/>
    <mergeCell ref="A4:A5"/>
    <mergeCell ref="A15:A16"/>
    <mergeCell ref="A26:A27"/>
    <mergeCell ref="A37:A38"/>
    <mergeCell ref="A48:A49"/>
    <mergeCell ref="A59:A60"/>
  </mergeCells>
  <pageMargins left="0.7" right="0.7" top="0.75" bottom="0.75" header="0.3" footer="0.3"/>
  <pageSetup scale="43" orientation="landscape" r:id="rId7"/>
  <colBreaks count="1" manualBreakCount="1">
    <brk id="22"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tabColor rgb="FF00B050"/>
  </sheetPr>
  <dimension ref="B1:R61"/>
  <sheetViews>
    <sheetView topLeftCell="A4" workbookViewId="0">
      <selection activeCell="H11" sqref="H11"/>
    </sheetView>
  </sheetViews>
  <sheetFormatPr defaultColWidth="9.140625" defaultRowHeight="14.25"/>
  <cols>
    <col min="1" max="1" width="3.42578125" style="28" customWidth="1"/>
    <col min="2" max="2" width="19.85546875" style="28" customWidth="1"/>
    <col min="3" max="3" width="15.42578125" style="28" hidden="1" customWidth="1"/>
    <col min="4" max="4" width="14.7109375" style="28" customWidth="1"/>
    <col min="5" max="5" width="14.42578125" style="28" customWidth="1"/>
    <col min="6" max="8" width="14.7109375" style="28" customWidth="1"/>
    <col min="9" max="16384" width="9.140625" style="28"/>
  </cols>
  <sheetData>
    <row r="1" spans="2:8">
      <c r="B1" s="217"/>
      <c r="C1" s="217"/>
    </row>
    <row r="2" spans="2:8">
      <c r="B2" s="205"/>
      <c r="C2" s="205"/>
      <c r="D2" s="1"/>
      <c r="E2" s="1"/>
      <c r="F2" s="1"/>
      <c r="G2" s="1"/>
      <c r="H2" s="1"/>
    </row>
    <row r="3" spans="2:8" ht="22.5" customHeight="1">
      <c r="B3" s="295" t="s">
        <v>735</v>
      </c>
      <c r="C3" s="295"/>
      <c r="D3" s="1"/>
      <c r="E3" s="1"/>
      <c r="F3" s="1"/>
      <c r="G3" s="1"/>
      <c r="H3" s="1"/>
    </row>
    <row r="4" spans="2:8">
      <c r="B4" s="1740"/>
      <c r="C4" s="1740"/>
      <c r="D4" s="1740"/>
      <c r="E4" s="1740"/>
      <c r="F4" s="1740"/>
      <c r="G4" s="214"/>
      <c r="H4" s="214"/>
    </row>
    <row r="5" spans="2:8" ht="23.25" customHeight="1">
      <c r="B5" s="2007" t="s">
        <v>526</v>
      </c>
      <c r="C5" s="1277"/>
      <c r="D5" s="2008"/>
      <c r="E5" s="2008"/>
      <c r="F5" s="2008"/>
      <c r="G5" s="2009"/>
      <c r="H5" s="1119"/>
    </row>
    <row r="6" spans="2:8" ht="21.75" customHeight="1">
      <c r="B6" s="2007"/>
      <c r="C6" s="216">
        <v>2008</v>
      </c>
      <c r="D6" s="216">
        <v>2009</v>
      </c>
      <c r="E6" s="216">
        <v>2010</v>
      </c>
      <c r="F6" s="216">
        <v>2011</v>
      </c>
      <c r="G6" s="1119" t="s">
        <v>228</v>
      </c>
      <c r="H6" s="1119" t="s">
        <v>229</v>
      </c>
    </row>
    <row r="7" spans="2:8" ht="20.100000000000001" customHeight="1">
      <c r="B7" s="1278" t="s">
        <v>428</v>
      </c>
      <c r="C7" s="1279">
        <v>6826563</v>
      </c>
      <c r="D7" s="1280">
        <v>7049399.2442600001</v>
      </c>
      <c r="E7" s="1281">
        <v>5012443.2580499994</v>
      </c>
      <c r="F7" s="1281">
        <v>5376093.8802377321</v>
      </c>
      <c r="G7" s="1281">
        <v>5421687.973005834</v>
      </c>
      <c r="H7" s="1281">
        <v>5421687.973005834</v>
      </c>
    </row>
    <row r="8" spans="2:8" ht="20.100000000000001" customHeight="1">
      <c r="B8" s="1278" t="s">
        <v>429</v>
      </c>
      <c r="C8" s="1279">
        <v>1826549</v>
      </c>
      <c r="D8" s="1280">
        <v>1442728.8245599996</v>
      </c>
      <c r="E8" s="1281">
        <v>1498831.91619</v>
      </c>
      <c r="F8" s="1281">
        <v>1678026.6338499999</v>
      </c>
      <c r="G8" s="1281">
        <v>1912657.304248</v>
      </c>
      <c r="H8" s="1281">
        <v>1912657.304248</v>
      </c>
    </row>
    <row r="9" spans="2:8" ht="20.100000000000001" customHeight="1">
      <c r="B9" s="1278" t="s">
        <v>430</v>
      </c>
      <c r="C9" s="1279">
        <v>18717735</v>
      </c>
      <c r="D9" s="1280">
        <v>17897763.373280004</v>
      </c>
      <c r="E9" s="1281">
        <v>20948781.925040003</v>
      </c>
      <c r="F9" s="1281">
        <v>27141118.776317582</v>
      </c>
      <c r="G9" s="1281">
        <v>31616009.404492173</v>
      </c>
      <c r="H9" s="1281">
        <v>31616009.404492173</v>
      </c>
    </row>
    <row r="10" spans="2:8" ht="20.100000000000001" customHeight="1">
      <c r="B10" s="1278" t="s">
        <v>432</v>
      </c>
      <c r="C10" s="1279">
        <v>7187417</v>
      </c>
      <c r="D10" s="1280">
        <v>7158375.0159819005</v>
      </c>
      <c r="E10" s="1281">
        <v>7641389.9556278009</v>
      </c>
      <c r="F10" s="1281">
        <v>9133584.4088065419</v>
      </c>
      <c r="G10" s="1281">
        <v>10732881.208458049</v>
      </c>
      <c r="H10" s="1281">
        <v>10732881.208458049</v>
      </c>
    </row>
    <row r="11" spans="2:8" ht="20.100000000000001" customHeight="1">
      <c r="B11" s="1282" t="s">
        <v>133</v>
      </c>
      <c r="C11" s="1283">
        <f t="shared" ref="C11:H11" si="0">SUM(C7:C10)</f>
        <v>34558264</v>
      </c>
      <c r="D11" s="1284">
        <f t="shared" si="0"/>
        <v>33548266.458081905</v>
      </c>
      <c r="E11" s="1284">
        <f t="shared" si="0"/>
        <v>35101447.054907806</v>
      </c>
      <c r="F11" s="1284">
        <f t="shared" si="0"/>
        <v>43328823.699211851</v>
      </c>
      <c r="G11" s="1284">
        <f t="shared" si="0"/>
        <v>49683235.890204057</v>
      </c>
      <c r="H11" s="1284">
        <f t="shared" si="0"/>
        <v>49683235.890204057</v>
      </c>
    </row>
    <row r="12" spans="2:8">
      <c r="B12" s="36"/>
      <c r="C12" s="36"/>
      <c r="D12" s="36"/>
      <c r="E12" s="36"/>
      <c r="F12" s="36"/>
      <c r="G12" s="36"/>
      <c r="H12" s="36"/>
    </row>
    <row r="13" spans="2:8" ht="23.25" customHeight="1">
      <c r="B13" s="2007" t="s">
        <v>526</v>
      </c>
      <c r="C13" s="1277"/>
      <c r="D13" s="2008"/>
      <c r="E13" s="2008"/>
      <c r="F13" s="2008"/>
      <c r="G13" s="2009"/>
      <c r="H13" s="1119"/>
    </row>
    <row r="14" spans="2:8" ht="23.25" customHeight="1">
      <c r="B14" s="2007"/>
      <c r="C14" s="216"/>
      <c r="D14" s="216">
        <v>2009</v>
      </c>
      <c r="E14" s="216">
        <v>2010</v>
      </c>
      <c r="F14" s="216">
        <v>2011</v>
      </c>
      <c r="G14" s="1119" t="s">
        <v>228</v>
      </c>
      <c r="H14" s="1119" t="s">
        <v>229</v>
      </c>
    </row>
    <row r="15" spans="2:8" ht="20.100000000000001" customHeight="1">
      <c r="B15" s="1278" t="s">
        <v>428</v>
      </c>
      <c r="C15" s="1278"/>
      <c r="D15" s="1285">
        <f>(D7-C7)/C7*100</f>
        <v>3.2642523662346643</v>
      </c>
      <c r="E15" s="1285">
        <f>((E7-D7)/D7)*100</f>
        <v>-28.895454997368748</v>
      </c>
      <c r="F15" s="1285">
        <f>((F7-E7)/E7)*100</f>
        <v>7.2549573823845028</v>
      </c>
      <c r="G15" s="1285">
        <f>((G7-F7)/F7)*100</f>
        <v>0.848089594114115</v>
      </c>
      <c r="H15" s="1285">
        <f>((H7-G7)/G7)*100</f>
        <v>0</v>
      </c>
    </row>
    <row r="16" spans="2:8" ht="20.100000000000001" customHeight="1">
      <c r="B16" s="1278" t="s">
        <v>429</v>
      </c>
      <c r="C16" s="1278"/>
      <c r="D16" s="1285">
        <f>(D8-C8)/C8*100</f>
        <v>-21.013407000852446</v>
      </c>
      <c r="E16" s="1285">
        <f t="shared" ref="E16:H18" si="1">((E8-D8)/D8)*100</f>
        <v>3.8886789169898641</v>
      </c>
      <c r="F16" s="1285">
        <f t="shared" si="1"/>
        <v>11.955624625041954</v>
      </c>
      <c r="G16" s="1285">
        <f t="shared" si="1"/>
        <v>13.982535536976107</v>
      </c>
      <c r="H16" s="1285">
        <f t="shared" si="1"/>
        <v>0</v>
      </c>
    </row>
    <row r="17" spans="2:18" ht="20.100000000000001" customHeight="1">
      <c r="B17" s="1278" t="s">
        <v>430</v>
      </c>
      <c r="C17" s="1278"/>
      <c r="D17" s="1285">
        <f>(D9-C9)/C9*100</f>
        <v>-4.3807203527563372</v>
      </c>
      <c r="E17" s="1285">
        <f t="shared" si="1"/>
        <v>17.046926412687618</v>
      </c>
      <c r="F17" s="1285">
        <f t="shared" si="1"/>
        <v>29.559412444290619</v>
      </c>
      <c r="G17" s="1285">
        <f t="shared" si="1"/>
        <v>16.487495099425413</v>
      </c>
      <c r="H17" s="1285">
        <f t="shared" si="1"/>
        <v>0</v>
      </c>
    </row>
    <row r="18" spans="2:18" ht="20.100000000000001" customHeight="1">
      <c r="B18" s="1278" t="s">
        <v>432</v>
      </c>
      <c r="C18" s="1278"/>
      <c r="D18" s="1285">
        <f>(D10-C10)/C10*100</f>
        <v>-0.4040670524348246</v>
      </c>
      <c r="E18" s="1285">
        <f t="shared" si="1"/>
        <v>6.7475500873803576</v>
      </c>
      <c r="F18" s="1285">
        <f t="shared" si="1"/>
        <v>19.527788293015409</v>
      </c>
      <c r="G18" s="1285">
        <f t="shared" si="1"/>
        <v>17.510067549268783</v>
      </c>
      <c r="H18" s="1285">
        <f t="shared" si="1"/>
        <v>0</v>
      </c>
    </row>
    <row r="19" spans="2:18" ht="20.100000000000001" customHeight="1">
      <c r="B19" s="1282" t="s">
        <v>133</v>
      </c>
      <c r="C19" s="1282"/>
      <c r="D19" s="1286">
        <f>SUM(D15:D18)</f>
        <v>-22.533942039808945</v>
      </c>
      <c r="E19" s="1286">
        <f>SUM(E15:E18)</f>
        <v>-1.2122995803109085</v>
      </c>
      <c r="F19" s="1286">
        <f>SUM(F15:F18)</f>
        <v>68.297782744732487</v>
      </c>
      <c r="G19" s="1286">
        <f>SUM(G15:G18)</f>
        <v>48.828187779784415</v>
      </c>
      <c r="H19" s="1286">
        <f>SUM(H15:H18)</f>
        <v>0</v>
      </c>
    </row>
    <row r="20" spans="2:18">
      <c r="B20" s="36"/>
      <c r="C20" s="36"/>
      <c r="D20" s="36"/>
      <c r="E20" s="36"/>
      <c r="F20" s="36"/>
      <c r="G20" s="36"/>
      <c r="H20" s="36"/>
    </row>
    <row r="21" spans="2:18" ht="24" customHeight="1">
      <c r="B21" s="2007" t="s">
        <v>526</v>
      </c>
      <c r="C21" s="1277"/>
      <c r="D21" s="2008"/>
      <c r="E21" s="2008"/>
      <c r="F21" s="2008"/>
      <c r="G21" s="2009"/>
      <c r="H21" s="1119"/>
    </row>
    <row r="22" spans="2:18" ht="21.75" customHeight="1">
      <c r="B22" s="2007"/>
      <c r="C22" s="216"/>
      <c r="D22" s="216">
        <v>2009</v>
      </c>
      <c r="E22" s="216">
        <v>2010</v>
      </c>
      <c r="F22" s="216">
        <v>2011</v>
      </c>
      <c r="G22" s="1119" t="s">
        <v>228</v>
      </c>
      <c r="H22" s="1119" t="s">
        <v>229</v>
      </c>
    </row>
    <row r="23" spans="2:18" ht="20.100000000000001" customHeight="1">
      <c r="B23" s="1278" t="s">
        <v>428</v>
      </c>
      <c r="C23" s="1278"/>
      <c r="D23" s="1287">
        <f>(D7/D$11)*100</f>
        <v>21.012707923576698</v>
      </c>
      <c r="E23" s="1287">
        <f t="shared" ref="E23:F26" si="2">(E7/E$11)*100</f>
        <v>14.279876411389058</v>
      </c>
      <c r="F23" s="1287">
        <f>(F7/F$11)*100</f>
        <v>12.40766173935048</v>
      </c>
      <c r="G23" s="1287">
        <f>(G7/G$11)*100</f>
        <v>10.912509774901391</v>
      </c>
      <c r="H23" s="1287">
        <f>(H7/H$11)*100</f>
        <v>10.912509774901391</v>
      </c>
    </row>
    <row r="24" spans="2:18" ht="20.100000000000001" customHeight="1">
      <c r="B24" s="1278" t="s">
        <v>429</v>
      </c>
      <c r="C24" s="1278"/>
      <c r="D24" s="1287">
        <f>(D8/D$11)*100</f>
        <v>4.3004571528685966</v>
      </c>
      <c r="E24" s="1287">
        <f t="shared" si="2"/>
        <v>4.2700003616530005</v>
      </c>
      <c r="F24" s="1287">
        <f t="shared" si="2"/>
        <v>3.8727721885524509</v>
      </c>
      <c r="G24" s="1287">
        <f t="shared" ref="G24:H26" si="3">(G8/G$11)*100</f>
        <v>3.8497035669633481</v>
      </c>
      <c r="H24" s="1287">
        <f t="shared" si="3"/>
        <v>3.8497035669633481</v>
      </c>
    </row>
    <row r="25" spans="2:18" ht="20.100000000000001" customHeight="1">
      <c r="B25" s="1278" t="s">
        <v>430</v>
      </c>
      <c r="C25" s="1278"/>
      <c r="D25" s="1287">
        <f>(D9/D$11)*100</f>
        <v>53.349294204643961</v>
      </c>
      <c r="E25" s="1287">
        <f t="shared" si="2"/>
        <v>59.68067895397774</v>
      </c>
      <c r="F25" s="1287">
        <f t="shared" si="2"/>
        <v>62.639869858297757</v>
      </c>
      <c r="G25" s="1287">
        <f t="shared" si="3"/>
        <v>63.635165540265945</v>
      </c>
      <c r="H25" s="1287">
        <f t="shared" si="3"/>
        <v>63.635165540265945</v>
      </c>
    </row>
    <row r="26" spans="2:18" ht="20.100000000000001" customHeight="1">
      <c r="B26" s="1278" t="s">
        <v>432</v>
      </c>
      <c r="C26" s="1278"/>
      <c r="D26" s="1287">
        <f>(D10/D$11)*100</f>
        <v>21.337540718910741</v>
      </c>
      <c r="E26" s="1287">
        <f t="shared" si="2"/>
        <v>21.769444272980191</v>
      </c>
      <c r="F26" s="1287">
        <f>(F10/F$11)*100</f>
        <v>21.079696213799316</v>
      </c>
      <c r="G26" s="1287">
        <f t="shared" si="3"/>
        <v>21.602621117869315</v>
      </c>
      <c r="H26" s="1287">
        <f t="shared" si="3"/>
        <v>21.602621117869315</v>
      </c>
    </row>
    <row r="27" spans="2:18" ht="20.100000000000001" customHeight="1">
      <c r="B27" s="1282" t="s">
        <v>133</v>
      </c>
      <c r="C27" s="1282"/>
      <c r="D27" s="1288">
        <f>SUM(D23:D26)</f>
        <v>100</v>
      </c>
      <c r="E27" s="1288">
        <f>SUM(E23:E26)</f>
        <v>100</v>
      </c>
      <c r="F27" s="1288">
        <f>SUM(F23:F26)</f>
        <v>100</v>
      </c>
      <c r="G27" s="1288">
        <f>SUM(G23:G26)</f>
        <v>100</v>
      </c>
      <c r="H27" s="1288">
        <f>SUM(H23:H26)</f>
        <v>100</v>
      </c>
      <c r="I27" s="175"/>
      <c r="J27" s="175"/>
      <c r="K27" s="175"/>
      <c r="L27" s="175"/>
      <c r="M27" s="175"/>
      <c r="N27"/>
      <c r="O27" s="14"/>
      <c r="P27"/>
      <c r="Q27" s="14"/>
      <c r="R27"/>
    </row>
    <row r="28" spans="2:18" ht="20.100000000000001" customHeight="1">
      <c r="B28" s="218"/>
      <c r="C28" s="218"/>
      <c r="D28" s="219"/>
      <c r="E28" s="219"/>
      <c r="F28" s="219"/>
      <c r="G28" s="219"/>
      <c r="H28" s="219"/>
      <c r="I28" s="175"/>
      <c r="J28" s="175"/>
      <c r="K28" s="175"/>
      <c r="L28" s="175"/>
      <c r="M28" s="175"/>
      <c r="N28"/>
      <c r="O28" s="14"/>
      <c r="P28"/>
      <c r="Q28" s="14"/>
      <c r="R28"/>
    </row>
    <row r="29" spans="2:18" s="258" customFormat="1" ht="20.100000000000001" customHeight="1">
      <c r="B29" s="1289" t="s">
        <v>736</v>
      </c>
      <c r="C29" s="1289"/>
      <c r="D29" s="1285">
        <f>+D19</f>
        <v>-22.533942039808945</v>
      </c>
      <c r="E29" s="1285">
        <f>+E19</f>
        <v>-1.2122995803109085</v>
      </c>
      <c r="F29" s="1285">
        <f>+F19</f>
        <v>68.297782744732487</v>
      </c>
      <c r="G29" s="1285">
        <f>+G19</f>
        <v>48.828187779784415</v>
      </c>
      <c r="H29" s="1285">
        <f>+H19</f>
        <v>0</v>
      </c>
      <c r="I29" s="1989"/>
      <c r="J29" s="1989"/>
      <c r="K29" s="1989"/>
      <c r="L29" s="1989"/>
      <c r="M29" s="1989"/>
      <c r="N29" s="1989"/>
      <c r="O29" s="1989"/>
      <c r="P29" s="1989"/>
      <c r="Q29" s="1989"/>
      <c r="R29" s="1989"/>
    </row>
    <row r="30" spans="2:18">
      <c r="I30" s="1989"/>
      <c r="J30" s="1989"/>
      <c r="K30" s="1989"/>
      <c r="L30" s="1989"/>
      <c r="M30" s="1989"/>
      <c r="N30" s="1989"/>
      <c r="O30" s="1989"/>
      <c r="P30" s="1989"/>
      <c r="Q30" s="1989"/>
      <c r="R30" s="1989"/>
    </row>
    <row r="31" spans="2:18" ht="15">
      <c r="B31" s="204" t="s">
        <v>634</v>
      </c>
      <c r="C31" s="204"/>
      <c r="D31"/>
      <c r="E31"/>
      <c r="F31"/>
      <c r="G31"/>
      <c r="H31"/>
      <c r="I31" s="1990"/>
      <c r="J31" s="1990"/>
      <c r="K31" s="1990"/>
      <c r="L31" s="1990"/>
      <c r="M31" s="1990"/>
      <c r="N31" s="1990"/>
      <c r="O31" s="1990"/>
      <c r="P31" s="1990"/>
      <c r="Q31" s="1990"/>
      <c r="R31" s="1990"/>
    </row>
    <row r="32" spans="2:18" ht="33.75" customHeight="1">
      <c r="B32" s="294" t="s">
        <v>635</v>
      </c>
      <c r="C32" s="294"/>
      <c r="D32"/>
      <c r="E32"/>
      <c r="F32"/>
      <c r="G32"/>
      <c r="H32"/>
      <c r="I32" s="1991"/>
      <c r="J32" s="1991"/>
      <c r="K32" s="1991"/>
      <c r="L32" s="1991"/>
      <c r="M32" s="1991"/>
      <c r="N32" s="1991"/>
      <c r="O32" s="1991"/>
      <c r="P32" s="1991"/>
      <c r="Q32" s="1991"/>
      <c r="R32" s="1991"/>
    </row>
    <row r="33" spans="2:13" ht="15">
      <c r="B33" s="200" t="s">
        <v>166</v>
      </c>
      <c r="C33" s="200"/>
      <c r="D33" s="175"/>
      <c r="E33" s="175"/>
      <c r="F33" s="175"/>
      <c r="G33" s="175"/>
      <c r="H33" s="175"/>
      <c r="I33"/>
      <c r="J33" s="14"/>
      <c r="K33"/>
    </row>
    <row r="34" spans="2:13" ht="15">
      <c r="B34" s="208"/>
      <c r="C34" s="208"/>
      <c r="D34" s="175"/>
      <c r="E34" s="175"/>
      <c r="F34" s="175"/>
      <c r="G34" s="175"/>
      <c r="H34" s="175"/>
      <c r="I34"/>
      <c r="J34" s="14"/>
      <c r="K34"/>
    </row>
    <row r="35" spans="2:13" ht="14.25" customHeight="1">
      <c r="B35" s="1730" t="s">
        <v>710</v>
      </c>
      <c r="C35" s="1730"/>
      <c r="D35" s="1730"/>
      <c r="E35" s="1730"/>
      <c r="F35" s="1730"/>
      <c r="G35" s="1730"/>
      <c r="H35" s="329"/>
      <c r="I35" s="224"/>
      <c r="J35" s="224"/>
      <c r="K35" s="224"/>
    </row>
    <row r="36" spans="2:13" ht="30.75" customHeight="1">
      <c r="B36" s="1730"/>
      <c r="C36" s="1730"/>
      <c r="D36" s="1730"/>
      <c r="E36" s="1730"/>
      <c r="F36" s="1730"/>
      <c r="G36" s="1730"/>
      <c r="H36" s="329"/>
      <c r="I36" s="224"/>
      <c r="J36" s="224"/>
      <c r="K36" s="224"/>
    </row>
    <row r="37" spans="2:13" ht="36.75" customHeight="1">
      <c r="B37" s="1731" t="s">
        <v>168</v>
      </c>
      <c r="C37" s="1731"/>
      <c r="D37" s="1731"/>
      <c r="E37" s="1731"/>
      <c r="F37" s="1731"/>
      <c r="G37" s="1731"/>
      <c r="H37" s="330"/>
      <c r="I37" s="222"/>
      <c r="J37" s="222"/>
      <c r="K37" s="222"/>
    </row>
    <row r="38" spans="2:13" ht="54.75" customHeight="1">
      <c r="B38" s="2010" t="s">
        <v>737</v>
      </c>
      <c r="C38" s="2010"/>
      <c r="D38" s="2010"/>
      <c r="E38" s="2010"/>
      <c r="F38" s="2010"/>
      <c r="G38" s="2010"/>
      <c r="H38" s="331"/>
      <c r="I38" s="223"/>
      <c r="J38" s="223"/>
      <c r="K38" s="223"/>
    </row>
    <row r="42" spans="2:13">
      <c r="I42" s="1989"/>
      <c r="J42" s="1989"/>
      <c r="K42" s="1989"/>
      <c r="L42" s="1989"/>
      <c r="M42" s="1989"/>
    </row>
    <row r="43" spans="2:13">
      <c r="I43" s="1989"/>
      <c r="J43" s="1989"/>
      <c r="K43" s="1989"/>
      <c r="L43" s="1989"/>
      <c r="M43" s="1989"/>
    </row>
    <row r="44" spans="2:13" hidden="1">
      <c r="I44" s="1990"/>
      <c r="J44" s="1990"/>
      <c r="K44" s="1990"/>
      <c r="L44" s="1990"/>
      <c r="M44" s="1990"/>
    </row>
    <row r="45" spans="2:13" hidden="1">
      <c r="I45" s="1990"/>
      <c r="J45" s="1990"/>
      <c r="K45" s="1990"/>
      <c r="L45" s="1990"/>
      <c r="M45" s="1990"/>
    </row>
    <row r="46" spans="2:13" ht="15" hidden="1">
      <c r="B46" s="28" t="s">
        <v>738</v>
      </c>
      <c r="I46" s="1991"/>
      <c r="J46" s="1991"/>
      <c r="K46" s="1991"/>
      <c r="L46" s="1991"/>
      <c r="M46" s="1991"/>
    </row>
    <row r="47" spans="2:13" hidden="1"/>
    <row r="48" spans="2:13" hidden="1"/>
    <row r="49" spans="4:8" hidden="1"/>
    <row r="50" spans="4:8" hidden="1"/>
    <row r="51" spans="4:8" hidden="1"/>
    <row r="52" spans="4:8" hidden="1"/>
    <row r="53" spans="4:8" hidden="1"/>
    <row r="54" spans="4:8" hidden="1">
      <c r="D54" s="220" t="e">
        <f>+#REF!</f>
        <v>#REF!</v>
      </c>
      <c r="E54" s="220" t="e">
        <f>+#REF!</f>
        <v>#REF!</v>
      </c>
      <c r="F54" s="220" t="e">
        <f>+#REF!</f>
        <v>#REF!</v>
      </c>
      <c r="G54" s="220"/>
      <c r="H54" s="220"/>
    </row>
    <row r="55" spans="4:8" hidden="1">
      <c r="D55" s="221" t="e">
        <f>+D11-D54</f>
        <v>#REF!</v>
      </c>
      <c r="E55" s="221" t="e">
        <f>+E11-E54</f>
        <v>#REF!</v>
      </c>
      <c r="F55" s="221" t="e">
        <f>+F11-F54</f>
        <v>#REF!</v>
      </c>
      <c r="G55" s="221"/>
      <c r="H55" s="221"/>
    </row>
    <row r="56" spans="4:8" hidden="1"/>
    <row r="57" spans="4:8" hidden="1"/>
    <row r="58" spans="4:8" hidden="1"/>
    <row r="59" spans="4:8" hidden="1"/>
    <row r="60" spans="4:8" hidden="1"/>
    <row r="61" spans="4:8" hidden="1"/>
  </sheetData>
  <customSheetViews>
    <customSheetView guid="{5E394B0B-7867-4722-9497-A93AB2A9A773}" showPageBreaks="1" printArea="1" hiddenRows="1" hiddenColumns="1" state="hidden" topLeftCell="A4">
      <selection activeCell="H11" sqref="H11"/>
      <pageMargins left="0" right="0" top="0" bottom="0" header="0" footer="0"/>
      <pageSetup scale="88" orientation="portrait" r:id="rId1"/>
    </customSheetView>
    <customSheetView guid="{B1E1B596-A9A1-411D-A882-A48CB025B978}" showPageBreaks="1" printArea="1" hiddenRows="1" hiddenColumns="1" state="hidden" topLeftCell="A4">
      <selection activeCell="H11" sqref="H11"/>
      <pageMargins left="0" right="0" top="0" bottom="0" header="0" footer="0"/>
      <pageSetup scale="88" orientation="portrait" r:id="rId2"/>
    </customSheetView>
    <customSheetView guid="{E82B35BE-4719-4C53-A9EF-1CC6F153A6F3}" showPageBreaks="1" printArea="1" hiddenRows="1" hiddenColumns="1">
      <selection activeCell="D3" sqref="D3"/>
      <pageMargins left="0" right="0" top="0" bottom="0" header="0" footer="0"/>
      <pageSetup scale="88" orientation="portrait" r:id="rId3"/>
    </customSheetView>
    <customSheetView guid="{B4A67912-05A8-4D20-958A-E8812294BB39}">
      <selection activeCell="B4" sqref="B4"/>
      <pageMargins left="0" right="0" top="0" bottom="0" header="0" footer="0"/>
      <pageSetup orientation="landscape" r:id="rId4"/>
    </customSheetView>
    <customSheetView guid="{F7C0CA98-A3B8-42B1-9940-E27294444C95}" topLeftCell="A10">
      <selection activeCell="G24" sqref="G24"/>
      <pageMargins left="0" right="0" top="0" bottom="0" header="0" footer="0"/>
      <pageSetup orientation="landscape" r:id="rId5"/>
    </customSheetView>
    <customSheetView guid="{B8318771-9061-42D8-AFEA-0FF27D639C94}" topLeftCell="A10">
      <selection activeCell="J8" sqref="J8"/>
      <pageMargins left="0" right="0" top="0" bottom="0" header="0" footer="0"/>
      <pageSetup orientation="landscape" r:id="rId6"/>
    </customSheetView>
    <customSheetView guid="{3199A5C7-1303-43ED-A74D-8C27C3B99779}">
      <selection activeCell="J8" sqref="J8"/>
      <pageMargins left="0" right="0" top="0" bottom="0" header="0" footer="0"/>
      <pageSetup orientation="landscape" r:id="rId7"/>
    </customSheetView>
    <customSheetView guid="{C4538C36-F6A2-4603-9311-8D97FB7695CB}" topLeftCell="A4">
      <selection activeCell="J8" sqref="J8"/>
      <pageMargins left="0" right="0" top="0" bottom="0" header="0" footer="0"/>
      <pageSetup orientation="landscape" r:id="rId8"/>
    </customSheetView>
    <customSheetView guid="{F66B1C5E-2E3D-4890-AA4B-3A6E976CA29E}">
      <selection activeCell="J8" sqref="J8"/>
      <pageMargins left="0" right="0" top="0" bottom="0" header="0" footer="0"/>
      <pageSetup orientation="landscape" r:id="rId9"/>
    </customSheetView>
    <customSheetView guid="{D020F570-D9CD-4C16-921E-7638848CF929}">
      <selection activeCell="J8" sqref="J8"/>
      <pageMargins left="0" right="0" top="0" bottom="0" header="0" footer="0"/>
      <pageSetup orientation="landscape" r:id="rId10"/>
    </customSheetView>
    <customSheetView guid="{46F31544-8E6F-41C5-8628-1D6EE074AF15}" hiddenRows="1" hiddenColumns="1" state="hidden" topLeftCell="A4">
      <selection activeCell="H11" sqref="H11"/>
      <pageMargins left="0" right="0" top="0" bottom="0" header="0" footer="0"/>
      <pageSetup scale="88" orientation="portrait" r:id="rId11"/>
    </customSheetView>
    <customSheetView guid="{B2E1A0C6-5BA1-4CF1-B412-16D81FCDF11F}" showPageBreaks="1" printArea="1" hiddenRows="1" hiddenColumns="1" state="hidden" topLeftCell="A4">
      <selection activeCell="H11" sqref="H11"/>
      <pageMargins left="0" right="0" top="0" bottom="0" header="0" footer="0"/>
      <pageSetup scale="88" orientation="portrait" r:id="rId12"/>
    </customSheetView>
    <customSheetView guid="{967E0446-E234-427F-8E57-7FE287052E2E}" showPageBreaks="1" printArea="1" hiddenRows="1" hiddenColumns="1" state="hidden" topLeftCell="A4">
      <selection activeCell="H11" sqref="H11"/>
      <pageMargins left="0" right="0" top="0" bottom="0" header="0" footer="0"/>
      <pageSetup scale="88" orientation="portrait" r:id="rId13"/>
    </customSheetView>
    <customSheetView guid="{2ACFE167-4169-43A6-9AB2-59D5A2DA2DB4}" showPageBreaks="1" printArea="1" hiddenRows="1" hiddenColumns="1" state="hidden" topLeftCell="A4">
      <selection activeCell="H11" sqref="H11"/>
      <pageMargins left="0" right="0" top="0" bottom="0" header="0" footer="0"/>
      <pageSetup scale="88" orientation="portrait" r:id="rId14"/>
    </customSheetView>
  </customSheetViews>
  <mergeCells count="16">
    <mergeCell ref="I42:M43"/>
    <mergeCell ref="I44:M45"/>
    <mergeCell ref="I46:M46"/>
    <mergeCell ref="B35:G36"/>
    <mergeCell ref="B37:G37"/>
    <mergeCell ref="B38:G38"/>
    <mergeCell ref="I29:R30"/>
    <mergeCell ref="I31:R31"/>
    <mergeCell ref="I32:R32"/>
    <mergeCell ref="B4:F4"/>
    <mergeCell ref="B21:B22"/>
    <mergeCell ref="B13:B14"/>
    <mergeCell ref="B5:B6"/>
    <mergeCell ref="D5:G5"/>
    <mergeCell ref="D13:G13"/>
    <mergeCell ref="D21:G21"/>
  </mergeCells>
  <pageMargins left="0.37" right="0.7" top="0.75" bottom="0.75" header="0.3" footer="0.3"/>
  <pageSetup scale="88" orientation="portrait" r:id="rId15"/>
  <ignoredErrors>
    <ignoredError sqref="E12:F12" formulaRange="1"/>
    <ignoredError sqref="E20:F20 E28 E26 E23 E24:F24 E25:F25" evalError="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F0"/>
  </sheetPr>
  <dimension ref="A3:X62"/>
  <sheetViews>
    <sheetView zoomScaleNormal="100" workbookViewId="0">
      <pane xSplit="1" ySplit="5" topLeftCell="P42" activePane="bottomRight" state="frozen"/>
      <selection pane="bottomRight" activeCell="S54" sqref="S54"/>
      <selection pane="bottomLeft" activeCell="A6" sqref="A6"/>
      <selection pane="topRight" activeCell="B1" sqref="B1"/>
    </sheetView>
  </sheetViews>
  <sheetFormatPr defaultColWidth="9.140625" defaultRowHeight="15"/>
  <cols>
    <col min="1" max="1" width="19" customWidth="1"/>
    <col min="2" max="2" width="12.5703125" customWidth="1"/>
    <col min="3" max="4" width="12.7109375" customWidth="1"/>
    <col min="5" max="5" width="12.5703125" customWidth="1"/>
    <col min="6" max="6" width="11.42578125" customWidth="1"/>
    <col min="7" max="7" width="12.7109375" customWidth="1"/>
    <col min="8" max="8" width="13.5703125" customWidth="1"/>
    <col min="9" max="9" width="12.7109375" customWidth="1"/>
    <col min="10" max="10" width="10.28515625" customWidth="1"/>
    <col min="11" max="11" width="14.28515625" customWidth="1"/>
    <col min="12" max="12" width="14.5703125" customWidth="1"/>
    <col min="13" max="13" width="11.28515625" customWidth="1"/>
    <col min="14" max="14" width="12" customWidth="1"/>
    <col min="15" max="15" width="9.28515625" bestFit="1" customWidth="1"/>
    <col min="16" max="16" width="13.7109375" customWidth="1"/>
    <col min="17" max="17" width="13.28515625" customWidth="1"/>
    <col min="18" max="18" width="11.5703125" customWidth="1"/>
    <col min="19" max="19" width="14.5703125" bestFit="1" customWidth="1"/>
    <col min="20" max="20" width="11" customWidth="1"/>
    <col min="21" max="21" width="11.140625" customWidth="1"/>
    <col min="22" max="22" width="14.7109375" customWidth="1"/>
    <col min="23" max="23" width="14.5703125" bestFit="1" customWidth="1"/>
    <col min="24" max="24" width="14.5703125" customWidth="1"/>
  </cols>
  <sheetData>
    <row r="3" spans="1:24" ht="15" customHeight="1">
      <c r="A3" s="1256" t="s">
        <v>727</v>
      </c>
      <c r="B3" s="1257"/>
      <c r="C3" s="1257"/>
      <c r="D3" s="1257"/>
      <c r="E3" s="1257"/>
      <c r="F3" s="1258"/>
    </row>
    <row r="4" spans="1:24">
      <c r="A4" s="2006" t="s">
        <v>728</v>
      </c>
      <c r="B4" s="373">
        <v>1</v>
      </c>
      <c r="C4" s="373">
        <v>2</v>
      </c>
      <c r="D4" s="373">
        <v>3</v>
      </c>
      <c r="E4" s="373">
        <v>4</v>
      </c>
      <c r="F4" s="373">
        <v>5</v>
      </c>
      <c r="G4" s="373">
        <v>6</v>
      </c>
      <c r="H4" s="373">
        <v>7</v>
      </c>
      <c r="I4" s="373">
        <v>8</v>
      </c>
      <c r="J4" s="373">
        <v>9</v>
      </c>
      <c r="K4" s="373">
        <v>10</v>
      </c>
      <c r="L4" s="373">
        <v>11</v>
      </c>
      <c r="M4" s="373">
        <v>12</v>
      </c>
      <c r="N4" s="373">
        <v>13</v>
      </c>
      <c r="O4" s="373">
        <v>14</v>
      </c>
      <c r="P4" s="373">
        <v>15</v>
      </c>
      <c r="Q4" s="373">
        <v>16</v>
      </c>
      <c r="R4" s="373">
        <v>17</v>
      </c>
      <c r="S4" s="373">
        <v>18</v>
      </c>
      <c r="T4" s="373">
        <v>19</v>
      </c>
      <c r="U4" s="373">
        <v>20</v>
      </c>
      <c r="V4" s="374"/>
    </row>
    <row r="5" spans="1:24">
      <c r="A5" s="2006"/>
      <c r="B5" s="1259" t="s">
        <v>196</v>
      </c>
      <c r="C5" s="1259" t="s">
        <v>198</v>
      </c>
      <c r="D5" s="1259" t="s">
        <v>200</v>
      </c>
      <c r="E5" s="1259" t="s">
        <v>201</v>
      </c>
      <c r="F5" s="1259" t="s">
        <v>202</v>
      </c>
      <c r="G5" s="1259" t="s">
        <v>203</v>
      </c>
      <c r="H5" s="1260" t="s">
        <v>204</v>
      </c>
      <c r="I5" s="1259" t="s">
        <v>205</v>
      </c>
      <c r="J5" s="1259" t="s">
        <v>206</v>
      </c>
      <c r="K5" s="1259" t="s">
        <v>207</v>
      </c>
      <c r="L5" s="1259" t="s">
        <v>208</v>
      </c>
      <c r="M5" s="1259" t="s">
        <v>210</v>
      </c>
      <c r="N5" s="1259" t="s">
        <v>211</v>
      </c>
      <c r="O5" s="1259" t="s">
        <v>702</v>
      </c>
      <c r="P5" s="1259" t="s">
        <v>213</v>
      </c>
      <c r="Q5" s="1261" t="s">
        <v>130</v>
      </c>
      <c r="R5" s="1259" t="s">
        <v>215</v>
      </c>
      <c r="S5" s="1259" t="s">
        <v>216</v>
      </c>
      <c r="T5" s="1259" t="s">
        <v>212</v>
      </c>
      <c r="U5" s="1259" t="s">
        <v>125</v>
      </c>
      <c r="V5" s="1262" t="s">
        <v>133</v>
      </c>
    </row>
    <row r="6" spans="1:24">
      <c r="A6" s="1121" t="s">
        <v>428</v>
      </c>
      <c r="B6" s="1263">
        <f>+'[18]Sheet 2 - General Insurance'!$C$39</f>
        <v>11991</v>
      </c>
      <c r="C6" s="1263">
        <f>+'[19]Sheet 2 - General Insurance'!$C$39</f>
        <v>75109.039999999935</v>
      </c>
      <c r="D6" s="1263">
        <f>+'[20]Sheet 2 - General Insurance'!$C$39</f>
        <v>100496.28347000002</v>
      </c>
      <c r="E6" s="1263">
        <f>+'[21]Sheet 2 - General Insurance'!$C$39</f>
        <v>14436.836329999825</v>
      </c>
      <c r="F6" s="1263">
        <f>+'[22]Sheet 2 - General Insurance'!$C$39</f>
        <v>15127.189258330027</v>
      </c>
      <c r="G6" s="1263">
        <f>+'[23]Sheet 2 - General Insurance'!$C$39</f>
        <v>61590.31917408156</v>
      </c>
      <c r="H6" s="1264">
        <f>+'[24]Sheet 2 - General Insurance'!$C$39</f>
        <v>596457</v>
      </c>
      <c r="I6" s="1263">
        <f>+'[25]Sheet 2 - General Insurance'!$C$39</f>
        <v>31114.921959999996</v>
      </c>
      <c r="J6" s="1263"/>
      <c r="K6" s="1263">
        <f>+'[26]Sheet 2 - General Insurance'!$C$39</f>
        <v>35595.95800000005</v>
      </c>
      <c r="L6" s="1263">
        <f>+'[27]Sheet 2 - General Insurance'!$C$39/1000</f>
        <v>138182.99955335006</v>
      </c>
      <c r="M6" s="1265">
        <f>+'[28]Sheet 2 - General Insurance'!$C$39</f>
        <v>6625.9590400000025</v>
      </c>
      <c r="N6" s="1263">
        <f>+'[29]Sheet 2 - General Insurance'!$C$39</f>
        <v>2184.6448099999989</v>
      </c>
      <c r="O6" s="1263"/>
      <c r="P6" s="1263">
        <f>+'[30]Sheet 2 - General Insurance'!$C$39</f>
        <v>120714.60952999997</v>
      </c>
      <c r="Q6" s="1263">
        <f>+'[31]Sheet 2 - General Insurance'!$C$39</f>
        <v>144613.37762999948</v>
      </c>
      <c r="R6" s="1263">
        <f>+'[32]Sheet 2 - General Insurance'!$C$39</f>
        <v>9323.4402658333311</v>
      </c>
      <c r="S6" s="1263">
        <f>+'[33]Sheet 2 - General Insurance'!$C$39</f>
        <v>58842.492000000108</v>
      </c>
      <c r="T6" s="1263">
        <f>+'[34]Sheet 2 - General Insurance'!$C$39</f>
        <v>1724.0207270586238</v>
      </c>
      <c r="U6" s="1263"/>
      <c r="V6" s="1263">
        <f>SUM(B6:U6)</f>
        <v>1424130.0917486532</v>
      </c>
      <c r="W6" s="58"/>
    </row>
    <row r="7" spans="1:24">
      <c r="A7" s="1121" t="s">
        <v>429</v>
      </c>
      <c r="B7" s="1263">
        <f>+'[18]Sheet 2 - General Insurance'!$D$39</f>
        <v>21118</v>
      </c>
      <c r="C7" s="1263">
        <f>+'[19]Sheet 2 - General Insurance'!$D$39</f>
        <v>13851.700000000004</v>
      </c>
      <c r="D7" s="1263">
        <f>+'[20]Sheet 2 - General Insurance'!$D$39</f>
        <v>68831.139480000013</v>
      </c>
      <c r="E7" s="1263">
        <f>+'[21]Sheet 2 - General Insurance'!$D$39</f>
        <v>15153.229149999905</v>
      </c>
      <c r="F7" s="1263">
        <f>+'[22]Sheet 2 - General Insurance'!$D$39</f>
        <v>60314.486887784209</v>
      </c>
      <c r="G7" s="1263">
        <f>+'[23]Sheet 2 - General Insurance'!$D$39</f>
        <v>4245.2549987940383</v>
      </c>
      <c r="H7" s="1263">
        <f>+'[24]Sheet 2 - General Insurance'!$D$39</f>
        <v>244495</v>
      </c>
      <c r="I7" s="1263">
        <f>+'[25]Sheet 2 - General Insurance'!$D$39</f>
        <v>13658.40065</v>
      </c>
      <c r="J7" s="1263"/>
      <c r="K7" s="1263">
        <f>+'[26]Sheet 2 - General Insurance'!$D$39</f>
        <v>3555.5901499999959</v>
      </c>
      <c r="L7" s="1263">
        <f>+'[27]Sheet 2 - General Insurance'!$D$39/1000</f>
        <v>84813.788031039992</v>
      </c>
      <c r="M7" s="1263">
        <f>+'[28]Sheet 2 - General Insurance'!$D$39</f>
        <v>77.86503999999951</v>
      </c>
      <c r="N7" s="1263">
        <f>+'[29]Sheet 2 - General Insurance'!$D$39</f>
        <v>8112.2656100000004</v>
      </c>
      <c r="O7" s="1263"/>
      <c r="P7" s="1263">
        <f>+'[30]Sheet 2 - General Insurance'!$D$39</f>
        <v>1537.9186100000002</v>
      </c>
      <c r="Q7" s="1263">
        <f>+'[31]Sheet 2 - General Insurance'!$D$39</f>
        <v>165892.7511100001</v>
      </c>
      <c r="R7" s="1263">
        <v>0</v>
      </c>
      <c r="S7" s="1263">
        <f>+'[33]Sheet 2 - General Insurance'!$D$39</f>
        <v>124989.71577999997</v>
      </c>
      <c r="T7" s="1263">
        <f>+'[34]Sheet 2 - General Insurance'!$D$39</f>
        <v>2544.5641891080459</v>
      </c>
      <c r="U7" s="1263"/>
      <c r="V7" s="1263">
        <f>SUM(B7:U7)</f>
        <v>833191.66968672629</v>
      </c>
      <c r="W7" s="58"/>
    </row>
    <row r="8" spans="1:24">
      <c r="A8" s="1121" t="s">
        <v>430</v>
      </c>
      <c r="B8" s="1266">
        <f>+'[18]Sheet 2 - General Insurance'!$E$39</f>
        <v>554625</v>
      </c>
      <c r="C8" s="1266">
        <f>+'[19]Sheet 2 - General Insurance'!$E$39</f>
        <v>275603.28000000003</v>
      </c>
      <c r="D8" s="1267">
        <f>+'[20]Sheet 2 - General Insurance'!$E$39</f>
        <v>1402339.5508399999</v>
      </c>
      <c r="E8" s="1266">
        <f>+'[21]Sheet 2 - General Insurance'!$E$39</f>
        <v>894902.863955818</v>
      </c>
      <c r="F8" s="1266">
        <f>+'[22]Sheet 2 - General Insurance'!$E$39</f>
        <v>15615.582827194963</v>
      </c>
      <c r="G8" s="1263">
        <f>+'[23]Sheet 2 - General Insurance'!$E$39</f>
        <v>907309.60939319828</v>
      </c>
      <c r="H8" s="1263">
        <f>+'[24]Sheet 2 - General Insurance'!$E$39</f>
        <v>6124855</v>
      </c>
      <c r="I8" s="1263">
        <f>+'[25]Sheet 2 - General Insurance'!$E$39</f>
        <v>994227.09907</v>
      </c>
      <c r="J8" s="1263"/>
      <c r="K8" s="1263">
        <f>+'[26]Sheet 2 - General Insurance'!$E$39</f>
        <v>1185627.1847099999</v>
      </c>
      <c r="L8" s="1263">
        <f>+'[27]Sheet 2 - General Insurance'!$E$39/1000</f>
        <v>4501945.9990615994</v>
      </c>
      <c r="M8" s="1263">
        <f>+'[28]Sheet 2 - General Insurance'!$E$39</f>
        <v>1237163.7800499999</v>
      </c>
      <c r="N8" s="1263">
        <f>+'[29]Sheet 2 - General Insurance'!$E$39</f>
        <v>788630.40683999995</v>
      </c>
      <c r="O8" s="1263"/>
      <c r="P8" s="1263">
        <f>+'[30]Sheet 2 - General Insurance'!$E$39</f>
        <v>2517533.4318400002</v>
      </c>
      <c r="Q8" s="1263">
        <f>+'[31]Sheet 2 - General Insurance'!$E$39</f>
        <v>7302050.8899200037</v>
      </c>
      <c r="R8" s="1263">
        <f>+'[32]Sheet 2 - General Insurance'!$E$39</f>
        <v>149168.55084708333</v>
      </c>
      <c r="S8" s="1263">
        <f>+'[33]Sheet 2 - General Insurance'!$E$39</f>
        <v>2403174.0531899999</v>
      </c>
      <c r="T8" s="1263">
        <f>+'[34]Sheet 2 - General Insurance'!$E$39</f>
        <v>233615.15584124965</v>
      </c>
      <c r="U8" s="1263"/>
      <c r="V8" s="1263">
        <f>SUM(B8:U8)</f>
        <v>31488387.438386142</v>
      </c>
      <c r="W8" s="58"/>
    </row>
    <row r="9" spans="1:24">
      <c r="A9" s="1121" t="s">
        <v>720</v>
      </c>
      <c r="B9" s="1266">
        <f>+'[18]Sheet 2 - General Insurance'!$F$39</f>
        <v>7656</v>
      </c>
      <c r="C9" s="1266">
        <f>+'[19]Sheet 2 - General Insurance'!$F$39</f>
        <v>9759.41</v>
      </c>
      <c r="D9" s="1267">
        <f>+'[20]Sheet 2 - General Insurance'!$F$39</f>
        <v>1171.9387873595697</v>
      </c>
      <c r="E9" s="1266">
        <f>+'[21]Sheet 2 - General Insurance'!$F$39</f>
        <v>5536.0702599999995</v>
      </c>
      <c r="F9" s="1266">
        <f>+'[22]Sheet 2 - General Insurance'!$F$39</f>
        <v>644.87829908176025</v>
      </c>
      <c r="G9" s="1263">
        <f>+'[23]Sheet 2 - General Insurance'!$F$39</f>
        <v>1160.6031782236407</v>
      </c>
      <c r="H9" s="1263">
        <f>+'[24]Sheet 2 - General Insurance'!$F$39</f>
        <v>86399</v>
      </c>
      <c r="I9" s="1263">
        <v>0</v>
      </c>
      <c r="J9" s="1263"/>
      <c r="K9" s="1263">
        <f>+'[26]Sheet 2 - General Insurance'!$F$39</f>
        <v>3844.1516399999996</v>
      </c>
      <c r="L9" s="1263">
        <v>0</v>
      </c>
      <c r="M9" s="1263">
        <f>+'[28]Sheet 2 - General Insurance'!$F$39</f>
        <v>-1186.9653400000025</v>
      </c>
      <c r="N9" s="1263">
        <v>0</v>
      </c>
      <c r="O9" s="1263"/>
      <c r="P9" s="1263">
        <v>0</v>
      </c>
      <c r="Q9" s="1263">
        <f>+'[31]Sheet 2 - General Insurance'!$F$39</f>
        <v>79915.650380000006</v>
      </c>
      <c r="R9" s="1263">
        <f>+'[32]Sheet 2 - General Insurance'!$F$39</f>
        <v>0.39600000000000002</v>
      </c>
      <c r="S9" s="1263">
        <f>+'[33]Sheet 2 - General Insurance'!$F$39</f>
        <v>35622.643089999998</v>
      </c>
      <c r="T9" s="1263">
        <v>0</v>
      </c>
      <c r="U9" s="1263"/>
      <c r="V9" s="1263">
        <f>SUM(B9:U9)</f>
        <v>230523.77629466497</v>
      </c>
      <c r="W9" s="58"/>
    </row>
    <row r="10" spans="1:24">
      <c r="A10" s="1121" t="s">
        <v>432</v>
      </c>
      <c r="B10" s="1266">
        <f>+'[18]Sheet 2 - General Insurance'!$G$39</f>
        <v>387274</v>
      </c>
      <c r="C10" s="1266">
        <f>+'[19]Sheet 2 - General Insurance'!$G$39</f>
        <v>309985.77</v>
      </c>
      <c r="D10" s="1267">
        <f>+'[20]Sheet 2 - General Insurance'!$G$39</f>
        <v>307812.08301</v>
      </c>
      <c r="E10" s="1266">
        <f>+'[21]Sheet 2 - General Insurance'!$G$39</f>
        <v>167842.33261999997</v>
      </c>
      <c r="F10" s="1266">
        <f>+'[22]Sheet 2 - General Insurance'!$G$39</f>
        <v>280598.72018289129</v>
      </c>
      <c r="G10" s="1263">
        <f>+'[23]Sheet 2 - General Insurance'!$G$39</f>
        <v>16094.054978796923</v>
      </c>
      <c r="H10" s="1263">
        <f>+'[24]Sheet 2 - General Insurance'!$G$39</f>
        <v>1790506</v>
      </c>
      <c r="I10" s="1263">
        <f>+'[25]Sheet 2 - General Insurance'!$G$39</f>
        <v>118133.94250999999</v>
      </c>
      <c r="J10" s="1263"/>
      <c r="K10" s="1263">
        <f>+'[26]Sheet 2 - General Insurance'!$G$39</f>
        <v>127809.91972999999</v>
      </c>
      <c r="L10" s="1263">
        <f>+'[27]Sheet 2 - General Insurance'!$G$39/1000</f>
        <v>646346.99948333995</v>
      </c>
      <c r="M10" s="1263">
        <f>+'[28]Sheet 2 - General Insurance'!$G$39</f>
        <v>-4730.1627099999996</v>
      </c>
      <c r="N10" s="1263">
        <f>+'[29]Sheet 2 - General Insurance'!$G$39</f>
        <v>199322.15664000003</v>
      </c>
      <c r="O10" s="1263"/>
      <c r="P10" s="1263">
        <f>+'[30]Sheet 2 - General Insurance'!$G$39</f>
        <v>160694.91036000001</v>
      </c>
      <c r="Q10" s="1263">
        <f>+'[31]Sheet 2 - General Insurance'!$G$39</f>
        <v>2190254.8430200014</v>
      </c>
      <c r="R10" s="1263">
        <f>+'[32]Sheet 2 - General Insurance'!$G$39</f>
        <v>78619.38594708337</v>
      </c>
      <c r="S10" s="1263">
        <f>+'[33]Sheet 2 - General Insurance'!$G$39</f>
        <v>1369705.1760500001</v>
      </c>
      <c r="T10" s="1263">
        <f>+'[34]Sheet 2 - General Insurance'!$G$39</f>
        <v>60668.30536728922</v>
      </c>
      <c r="U10" s="1263"/>
      <c r="V10" s="1263">
        <f>SUM(B10:U10)</f>
        <v>8206938.4371894021</v>
      </c>
      <c r="W10" s="58"/>
    </row>
    <row r="11" spans="1:24">
      <c r="A11" s="1268" t="s">
        <v>133</v>
      </c>
      <c r="B11" s="1269">
        <f t="shared" ref="B11:L11" si="0">SUM(B6:B10)</f>
        <v>982664</v>
      </c>
      <c r="C11" s="1269">
        <f t="shared" si="0"/>
        <v>684309.2</v>
      </c>
      <c r="D11" s="1269">
        <f t="shared" si="0"/>
        <v>1880650.9955873594</v>
      </c>
      <c r="E11" s="1269">
        <f t="shared" si="0"/>
        <v>1097871.3323158177</v>
      </c>
      <c r="F11" s="1269">
        <f t="shared" si="0"/>
        <v>372300.85745528224</v>
      </c>
      <c r="G11" s="1269">
        <f t="shared" si="0"/>
        <v>990399.84172309446</v>
      </c>
      <c r="H11" s="1269">
        <f t="shared" si="0"/>
        <v>8842712</v>
      </c>
      <c r="I11" s="1269">
        <f t="shared" si="0"/>
        <v>1157134.3641900001</v>
      </c>
      <c r="J11" s="1269">
        <f t="shared" si="0"/>
        <v>0</v>
      </c>
      <c r="K11" s="1269">
        <f t="shared" si="0"/>
        <v>1356432.8042299999</v>
      </c>
      <c r="L11" s="1269">
        <f t="shared" si="0"/>
        <v>5371289.7861293294</v>
      </c>
      <c r="M11" s="1269">
        <f t="shared" ref="M11:U11" si="1">SUM(M6:M10)</f>
        <v>1237950.4760799997</v>
      </c>
      <c r="N11" s="1269">
        <f t="shared" si="1"/>
        <v>998249.47389999998</v>
      </c>
      <c r="O11" s="1269">
        <f t="shared" si="1"/>
        <v>0</v>
      </c>
      <c r="P11" s="1269">
        <f t="shared" si="1"/>
        <v>2800480.8703400004</v>
      </c>
      <c r="Q11" s="1269">
        <f t="shared" si="1"/>
        <v>9882727.5120600052</v>
      </c>
      <c r="R11" s="1269">
        <f t="shared" si="1"/>
        <v>237111.77306000004</v>
      </c>
      <c r="S11" s="1269">
        <f t="shared" si="1"/>
        <v>3992334.0801100004</v>
      </c>
      <c r="T11" s="1269">
        <f t="shared" si="1"/>
        <v>298552.04612470552</v>
      </c>
      <c r="U11" s="1269">
        <f t="shared" si="1"/>
        <v>0</v>
      </c>
      <c r="V11" s="1269">
        <f>SUM(V6:V10)</f>
        <v>42183171.413305588</v>
      </c>
      <c r="W11" s="375">
        <f>+'[2]P &amp; L - GI - 2013'!H13</f>
        <v>42183171.414035596</v>
      </c>
      <c r="X11" s="14">
        <f>+V11-W11</f>
        <v>-7.3000788688659668E-4</v>
      </c>
    </row>
    <row r="12" spans="1:24">
      <c r="A12" s="46"/>
      <c r="B12" s="376"/>
      <c r="C12" s="376"/>
      <c r="D12" s="376"/>
      <c r="E12" s="376"/>
      <c r="F12" s="376"/>
      <c r="G12" s="376"/>
      <c r="H12" s="376"/>
      <c r="I12" s="376"/>
      <c r="J12" s="376"/>
      <c r="K12" s="376"/>
      <c r="L12" s="376"/>
      <c r="M12" s="376"/>
      <c r="N12" s="376"/>
      <c r="O12" s="376"/>
      <c r="P12" s="376"/>
      <c r="Q12" s="376"/>
      <c r="R12" s="376"/>
      <c r="S12" s="376"/>
      <c r="T12" s="376"/>
      <c r="U12" s="376"/>
      <c r="V12" s="376"/>
      <c r="W12" s="376"/>
      <c r="X12" s="14"/>
    </row>
    <row r="14" spans="1:24" ht="15" customHeight="1">
      <c r="A14" s="1256" t="s">
        <v>729</v>
      </c>
      <c r="B14" s="1257"/>
      <c r="C14" s="1257"/>
      <c r="D14" s="1257"/>
      <c r="E14" s="1257"/>
      <c r="F14" s="1258"/>
    </row>
    <row r="15" spans="1:24">
      <c r="A15" s="2006" t="s">
        <v>728</v>
      </c>
      <c r="B15" s="373">
        <v>1</v>
      </c>
      <c r="C15" s="373">
        <v>2</v>
      </c>
      <c r="D15" s="373">
        <v>3</v>
      </c>
      <c r="E15" s="373">
        <v>4</v>
      </c>
      <c r="F15" s="373">
        <v>5</v>
      </c>
      <c r="G15" s="373">
        <v>6</v>
      </c>
      <c r="H15" s="373">
        <v>7</v>
      </c>
      <c r="I15" s="373">
        <v>8</v>
      </c>
      <c r="J15" s="373">
        <v>9</v>
      </c>
      <c r="K15" s="373">
        <v>10</v>
      </c>
      <c r="L15" s="373">
        <v>11</v>
      </c>
      <c r="M15" s="373">
        <v>12</v>
      </c>
      <c r="N15" s="373">
        <v>13</v>
      </c>
      <c r="O15" s="373">
        <v>14</v>
      </c>
      <c r="P15" s="373">
        <v>15</v>
      </c>
      <c r="Q15" s="373">
        <v>16</v>
      </c>
      <c r="R15" s="373">
        <v>17</v>
      </c>
      <c r="S15" s="373">
        <v>18</v>
      </c>
      <c r="T15" s="373">
        <v>19</v>
      </c>
      <c r="U15" s="373">
        <v>20</v>
      </c>
      <c r="V15" s="374"/>
    </row>
    <row r="16" spans="1:24">
      <c r="A16" s="2006"/>
      <c r="B16" s="1259" t="s">
        <v>196</v>
      </c>
      <c r="C16" s="1259" t="s">
        <v>198</v>
      </c>
      <c r="D16" s="1259" t="s">
        <v>200</v>
      </c>
      <c r="E16" s="1259" t="s">
        <v>201</v>
      </c>
      <c r="F16" s="1259" t="s">
        <v>202</v>
      </c>
      <c r="G16" s="1259" t="s">
        <v>203</v>
      </c>
      <c r="H16" s="1260" t="s">
        <v>204</v>
      </c>
      <c r="I16" s="1259" t="s">
        <v>205</v>
      </c>
      <c r="J16" s="1259" t="s">
        <v>206</v>
      </c>
      <c r="K16" s="1259" t="s">
        <v>207</v>
      </c>
      <c r="L16" s="1259" t="s">
        <v>208</v>
      </c>
      <c r="M16" s="1259" t="s">
        <v>210</v>
      </c>
      <c r="N16" s="1259" t="s">
        <v>211</v>
      </c>
      <c r="O16" s="1259" t="s">
        <v>702</v>
      </c>
      <c r="P16" s="1259" t="s">
        <v>213</v>
      </c>
      <c r="Q16" s="1261" t="s">
        <v>130</v>
      </c>
      <c r="R16" s="1259" t="s">
        <v>215</v>
      </c>
      <c r="S16" s="1259" t="s">
        <v>216</v>
      </c>
      <c r="T16" s="1259" t="s">
        <v>212</v>
      </c>
      <c r="U16" s="1259" t="s">
        <v>125</v>
      </c>
      <c r="V16" s="1262" t="s">
        <v>133</v>
      </c>
    </row>
    <row r="17" spans="1:24">
      <c r="A17" s="1121" t="s">
        <v>428</v>
      </c>
      <c r="B17" s="1263">
        <f>+'[18]Sheet 2 - General Insurance'!$C$159</f>
        <v>9185.9460699999727</v>
      </c>
      <c r="C17" s="1263">
        <f>+'[19]Sheet 2 - General Insurance'!$C$157</f>
        <v>56046</v>
      </c>
      <c r="D17" s="1263">
        <f>+'[20]Sheet 2 - General Insurance'!$C$177</f>
        <v>127977.13802000001</v>
      </c>
      <c r="E17" s="1263">
        <f>+'[21]Sheet 2 - General Insurance'!$C$161</f>
        <v>7684.5690000000068</v>
      </c>
      <c r="F17" s="1263">
        <f>+'[22]Sheet 2 - General Insurance'!$C$157</f>
        <v>15034.93374</v>
      </c>
      <c r="G17" s="1263">
        <f>+'[23]Sheet 2 - General Insurance'!$C$172</f>
        <v>51972.113134867264</v>
      </c>
      <c r="H17" s="1264">
        <f>+'[2]P &amp; L - GI - 2012 '!C278</f>
        <v>516418</v>
      </c>
      <c r="I17" s="1263">
        <f>+'[25]Sheet 2 - General Insurance'!$C$157</f>
        <v>31180.10871</v>
      </c>
      <c r="J17" s="1263"/>
      <c r="K17" s="1263">
        <f>+'[26]Sheet 2 - General Insurance'!$C$166</f>
        <v>33549.44299000004</v>
      </c>
      <c r="L17" s="1263">
        <f>+'[27]Sheet 2 - General Insurance'!$C$160</f>
        <v>111866.73726999905</v>
      </c>
      <c r="M17" s="1263">
        <f>+'[28]Sheet 2 - General Insurance'!$C$157</f>
        <v>-17648.952170000004</v>
      </c>
      <c r="N17" s="1263">
        <f>+'[29]Sheet 2 - General Insurance'!$C$157</f>
        <v>6128.9368600000016</v>
      </c>
      <c r="O17" s="1263"/>
      <c r="P17" s="1263">
        <f>+'[30]Sheet 2 - General Insurance'!$C$162</f>
        <v>111189.66164999998</v>
      </c>
      <c r="Q17" s="1263">
        <f>+'[2]P &amp; L - GI - 2012 '!C608</f>
        <v>211402.43547999993</v>
      </c>
      <c r="R17" s="1263">
        <f>+'[32]Sheet 2 - General Insurance'!$C$157</f>
        <v>2766.1209099999987</v>
      </c>
      <c r="S17" s="1263">
        <f>+'[33]Sheet 2 - General Insurance'!$C$157</f>
        <v>125135.56500000002</v>
      </c>
      <c r="T17" s="1263">
        <f>+'[34]Sheet 2 - General Insurance'!$C$157</f>
        <v>919.59053914250148</v>
      </c>
      <c r="U17" s="1263"/>
      <c r="V17" s="1263">
        <f>SUM(B17:U17)</f>
        <v>1400808.3472040088</v>
      </c>
      <c r="W17" s="58"/>
    </row>
    <row r="18" spans="1:24">
      <c r="A18" s="1121" t="s">
        <v>429</v>
      </c>
      <c r="B18" s="1263">
        <f>+'[18]Sheet 2 - General Insurance'!$D$159</f>
        <v>24449.195810000005</v>
      </c>
      <c r="C18" s="1263">
        <f>+'[19]Sheet 2 - General Insurance'!$D$157</f>
        <v>10804.21</v>
      </c>
      <c r="D18" s="1263">
        <f>+'[20]Sheet 2 - General Insurance'!$D$177</f>
        <v>74019.987599999993</v>
      </c>
      <c r="E18" s="1263">
        <f>+'[21]Sheet 2 - General Insurance'!$D$161</f>
        <v>15606.681000000002</v>
      </c>
      <c r="F18" s="1263">
        <f>+'[22]Sheet 2 - General Insurance'!$D$157</f>
        <v>5062.196369999996</v>
      </c>
      <c r="G18" s="1263">
        <f>+'[23]Sheet 2 - General Insurance'!$D$172</f>
        <v>1991.9227454172162</v>
      </c>
      <c r="H18" s="1263">
        <f>+'[24]Sheet 2 - General Insurance'!$D$171</f>
        <v>249074</v>
      </c>
      <c r="I18" s="1263">
        <f>+'[25]Sheet 2 - General Insurance'!$D$157</f>
        <v>11456.661589999998</v>
      </c>
      <c r="J18" s="1263"/>
      <c r="K18" s="1263">
        <f>+'[26]Sheet 2 - General Insurance'!$D$166</f>
        <v>4250.1385900000041</v>
      </c>
      <c r="L18" s="1263">
        <f>+'[27]Sheet 2 - General Insurance'!$D$160</f>
        <v>85932.345170000015</v>
      </c>
      <c r="M18" s="1263">
        <f>+'[28]Sheet 2 - General Insurance'!$D$157</f>
        <v>-6118.17839</v>
      </c>
      <c r="N18" s="1263">
        <f>+'[29]Sheet 2 - General Insurance'!$D$157</f>
        <v>8356.355109999995</v>
      </c>
      <c r="O18" s="1263"/>
      <c r="P18" s="1263">
        <f>+'[30]Sheet 2 - General Insurance'!$D$162</f>
        <v>8727.9344600000004</v>
      </c>
      <c r="Q18" s="1263">
        <f>+'[2]P &amp; L - GI - 2012 '!D608</f>
        <v>-17720.445320000021</v>
      </c>
      <c r="R18" s="1263">
        <f>+'[32]Sheet 2 - General Insurance'!$D$157</f>
        <v>0</v>
      </c>
      <c r="S18" s="1263">
        <f>+'[33]Sheet 2 - General Insurance'!$D$157</f>
        <v>59769.151319999903</v>
      </c>
      <c r="T18" s="1263">
        <f>+'[34]Sheet 2 - General Insurance'!$D$157</f>
        <v>1410.5920268613863</v>
      </c>
      <c r="U18" s="1263"/>
      <c r="V18" s="1263">
        <f>SUM(B18:U18)</f>
        <v>537072.74808227841</v>
      </c>
      <c r="W18" s="58"/>
    </row>
    <row r="19" spans="1:24">
      <c r="A19" s="1121" t="s">
        <v>430</v>
      </c>
      <c r="B19" s="1266">
        <f>+'[18]Sheet 2 - General Insurance'!$E$159</f>
        <v>434907.48022000003</v>
      </c>
      <c r="C19" s="1266">
        <f>+'[19]Sheet 2 - General Insurance'!$E$157</f>
        <v>144016</v>
      </c>
      <c r="D19" s="1267">
        <f>+'[20]Sheet 2 - General Insurance'!$E$177</f>
        <v>1446848.9569999999</v>
      </c>
      <c r="E19" s="1266">
        <f>+'[21]Sheet 2 - General Insurance'!$E$161</f>
        <v>786224.00400000007</v>
      </c>
      <c r="F19" s="1266">
        <f>+'[22]Sheet 2 - General Insurance'!$E$157</f>
        <v>50340.718390000002</v>
      </c>
      <c r="G19" s="1263">
        <f>+'[23]Sheet 2 - General Insurance'!$E$172</f>
        <v>925439.04323602375</v>
      </c>
      <c r="H19" s="1263">
        <f>+'[24]Sheet 2 - General Insurance'!$E$171</f>
        <v>6327616</v>
      </c>
      <c r="I19" s="1263">
        <f>+'[25]Sheet 2 - General Insurance'!$E$157</f>
        <v>823724.38667000004</v>
      </c>
      <c r="J19" s="1263"/>
      <c r="K19" s="1263">
        <f>+'[26]Sheet 2 - General Insurance'!$E$166</f>
        <v>1174170.6146</v>
      </c>
      <c r="L19" s="1263">
        <f>+'[27]Sheet 2 - General Insurance'!$E$160</f>
        <v>4042847.8693500198</v>
      </c>
      <c r="M19" s="1263">
        <f>+'[28]Sheet 2 - General Insurance'!$E$157</f>
        <v>854754.57689000014</v>
      </c>
      <c r="N19" s="1263">
        <f>+'[29]Sheet 2 - General Insurance'!$E$157</f>
        <v>589982.99858000013</v>
      </c>
      <c r="O19" s="1263"/>
      <c r="P19" s="1263">
        <f>+'[30]Sheet 2 - General Insurance'!$E$162</f>
        <v>2195967.22358</v>
      </c>
      <c r="Q19" s="1263">
        <f>+'[2]P &amp; L - GI - 2012 '!E608</f>
        <v>7118266.2959499974</v>
      </c>
      <c r="R19" s="1263">
        <f>+'[32]Sheet 2 - General Insurance'!$E$157</f>
        <v>161159.57548999999</v>
      </c>
      <c r="S19" s="1263">
        <f>+'[33]Sheet 2 - General Insurance'!$E$157</f>
        <v>2135046.1623499999</v>
      </c>
      <c r="T19" s="1263">
        <f>+'[34]Sheet 2 - General Insurance'!$E$157</f>
        <v>81797.987727887725</v>
      </c>
      <c r="U19" s="1263"/>
      <c r="V19" s="1263">
        <f>SUM(B19:U19)</f>
        <v>29293109.894033927</v>
      </c>
      <c r="W19" s="58"/>
    </row>
    <row r="20" spans="1:24">
      <c r="A20" s="1121" t="s">
        <v>720</v>
      </c>
      <c r="B20" s="1266">
        <f>+'[18]Sheet 2 - General Insurance'!$F$159</f>
        <v>4970.9151399999992</v>
      </c>
      <c r="C20" s="1266">
        <f>+'[19]Sheet 2 - General Insurance'!$F$157</f>
        <v>8397</v>
      </c>
      <c r="D20" s="1267">
        <f>+'[20]Sheet 2 - General Insurance'!$F$177</f>
        <v>19455</v>
      </c>
      <c r="E20" s="1266">
        <f>+'[21]Sheet 2 - General Insurance'!$F$161</f>
        <v>4865.4969999999994</v>
      </c>
      <c r="F20" s="1266">
        <f>+'[22]Sheet 2 - General Insurance'!$F$157</f>
        <v>1073.2673599999996</v>
      </c>
      <c r="G20" s="1263">
        <f>+'[23]Sheet 2 - General Insurance'!$F$172</f>
        <v>782.44109013554055</v>
      </c>
      <c r="H20" s="1263">
        <f>+'[24]Sheet 2 - General Insurance'!$F$171</f>
        <v>86800</v>
      </c>
      <c r="I20" s="1263">
        <v>0</v>
      </c>
      <c r="J20" s="1263"/>
      <c r="K20" s="1263">
        <f>+'[26]Sheet 2 - General Insurance'!$F$166</f>
        <v>3573.4422999999997</v>
      </c>
      <c r="L20" s="1263">
        <v>0</v>
      </c>
      <c r="M20" s="1263">
        <f>+'[28]Sheet 2 - General Insurance'!$F$157</f>
        <v>511.07972999999981</v>
      </c>
      <c r="N20" s="1263">
        <v>0</v>
      </c>
      <c r="O20" s="1263"/>
      <c r="P20" s="1263">
        <v>0</v>
      </c>
      <c r="Q20" s="1263">
        <f>+'[2]P &amp; L - GI - 2012 '!F608</f>
        <v>81464.675830000022</v>
      </c>
      <c r="R20" s="1263">
        <f>+'[32]Sheet 2 - General Insurance'!$F$157</f>
        <v>0</v>
      </c>
      <c r="S20" s="1263">
        <f>+'[33]Sheet 2 - General Insurance'!$F$157</f>
        <v>33395.974390000003</v>
      </c>
      <c r="T20" s="1263">
        <f>+'[34]Sheet 2 - General Insurance'!$F$157</f>
        <v>0</v>
      </c>
      <c r="U20" s="1263"/>
      <c r="V20" s="1263">
        <f>SUM(B20:U20)</f>
        <v>245289.29284013557</v>
      </c>
      <c r="W20" s="58"/>
    </row>
    <row r="21" spans="1:24">
      <c r="A21" s="1121" t="s">
        <v>432</v>
      </c>
      <c r="B21" s="1266">
        <f>+'[18]Sheet 2 - General Insurance'!$G$159</f>
        <v>211880.42155000003</v>
      </c>
      <c r="C21" s="1266">
        <f>+'[19]Sheet 2 - General Insurance'!$G$157</f>
        <v>216298.16999999998</v>
      </c>
      <c r="D21" s="1267">
        <f>+'[20]Sheet 2 - General Insurance'!$G$177</f>
        <v>299489.78647000022</v>
      </c>
      <c r="E21" s="1266">
        <f>+'[21]Sheet 2 - General Insurance'!$G$161</f>
        <v>154998.67699999991</v>
      </c>
      <c r="F21" s="1266">
        <f>+'[22]Sheet 2 - General Insurance'!$G$157</f>
        <v>316325.48613000027</v>
      </c>
      <c r="G21" s="1263">
        <f>+'[23]Sheet 2 - General Insurance'!$G$172</f>
        <v>23140.302350180227</v>
      </c>
      <c r="H21" s="1263">
        <f>+'[24]Sheet 2 - General Insurance'!$G$171</f>
        <v>1442245</v>
      </c>
      <c r="I21" s="1263">
        <f>+'[25]Sheet 2 - General Insurance'!$G$157</f>
        <v>135022.10180999999</v>
      </c>
      <c r="J21" s="1263"/>
      <c r="K21" s="1263">
        <f>+'[26]Sheet 2 - General Insurance'!$G$166</f>
        <v>109528.20471999998</v>
      </c>
      <c r="L21" s="1263">
        <f>+'[27]Sheet 2 - General Insurance'!$G$160</f>
        <v>611959.9632</v>
      </c>
      <c r="M21" s="1263">
        <f>+'[28]Sheet 2 - General Insurance'!$G$157</f>
        <v>-9878.1185899999982</v>
      </c>
      <c r="N21" s="1263">
        <f>+'[29]Sheet 2 - General Insurance'!$G$157</f>
        <v>118820.44835000001</v>
      </c>
      <c r="O21" s="1263"/>
      <c r="P21" s="1263">
        <f>+'[30]Sheet 2 - General Insurance'!$G$162</f>
        <v>132355</v>
      </c>
      <c r="Q21" s="1263">
        <f>+'[2]P &amp; L - GI - 2012 '!G608</f>
        <v>1965098.9336100011</v>
      </c>
      <c r="R21" s="1263">
        <f>+'[32]Sheet 2 - General Insurance'!$G$157</f>
        <v>52386.550160000035</v>
      </c>
      <c r="S21" s="1263">
        <f>+'[33]Sheet 2 - General Insurance'!$G$157</f>
        <v>1175064.1522499998</v>
      </c>
      <c r="T21" s="1263">
        <f>+'[34]Sheet 2 - General Insurance'!$G$157</f>
        <v>22586.550192785209</v>
      </c>
      <c r="U21" s="1263"/>
      <c r="V21" s="1263">
        <f>SUM(B21:U21)</f>
        <v>6977321.6292029666</v>
      </c>
      <c r="W21" s="58"/>
    </row>
    <row r="22" spans="1:24">
      <c r="A22" s="1268" t="s">
        <v>133</v>
      </c>
      <c r="B22" s="1269">
        <f>SUM(B17:B21)</f>
        <v>685393.95879000006</v>
      </c>
      <c r="C22" s="1269">
        <f>SUM(C17:C21)</f>
        <v>435561.38</v>
      </c>
      <c r="D22" s="1269">
        <f>SUM(D17:D21)</f>
        <v>1967790.8690900002</v>
      </c>
      <c r="E22" s="1269">
        <f>SUM(E17:E21)</f>
        <v>969379.42799999996</v>
      </c>
      <c r="F22" s="1269">
        <f>SUM(F17:F21)</f>
        <v>387836.60199000023</v>
      </c>
      <c r="G22" s="1269">
        <f t="shared" ref="G22:V22" si="2">SUM(G17:G21)</f>
        <v>1003325.822556624</v>
      </c>
      <c r="H22" s="1269">
        <f t="shared" si="2"/>
        <v>8622153</v>
      </c>
      <c r="I22" s="1269">
        <f t="shared" si="2"/>
        <v>1001383.25878</v>
      </c>
      <c r="J22" s="1269">
        <f t="shared" si="2"/>
        <v>0</v>
      </c>
      <c r="K22" s="1269">
        <f t="shared" si="2"/>
        <v>1325071.8432</v>
      </c>
      <c r="L22" s="1269">
        <f>SUM(L17:L21)</f>
        <v>4852606.9149900191</v>
      </c>
      <c r="M22" s="1269">
        <f t="shared" si="2"/>
        <v>821620.40747000021</v>
      </c>
      <c r="N22" s="1269">
        <f t="shared" si="2"/>
        <v>723288.73890000011</v>
      </c>
      <c r="O22" s="1269">
        <f t="shared" si="2"/>
        <v>0</v>
      </c>
      <c r="P22" s="1269">
        <f t="shared" si="2"/>
        <v>2448239.8196899998</v>
      </c>
      <c r="Q22" s="1269">
        <f t="shared" si="2"/>
        <v>9358511.8955499977</v>
      </c>
      <c r="R22" s="1269">
        <f t="shared" si="2"/>
        <v>216312.24656000003</v>
      </c>
      <c r="S22" s="1269">
        <f t="shared" si="2"/>
        <v>3528411.0053099999</v>
      </c>
      <c r="T22" s="1269">
        <f t="shared" si="2"/>
        <v>106714.72048667682</v>
      </c>
      <c r="U22" s="1269">
        <f t="shared" si="2"/>
        <v>0</v>
      </c>
      <c r="V22" s="1269">
        <f t="shared" si="2"/>
        <v>38453601.911363319</v>
      </c>
      <c r="W22" s="375">
        <f>+'[2]P &amp; L - GI - 2012 '!H13</f>
        <v>38453601.911363319</v>
      </c>
      <c r="X22" s="14">
        <f>+V22-W22</f>
        <v>0</v>
      </c>
    </row>
    <row r="25" spans="1:24" ht="15" customHeight="1">
      <c r="A25" s="1256" t="s">
        <v>730</v>
      </c>
      <c r="B25" s="1257"/>
      <c r="C25" s="1257"/>
      <c r="D25" s="1257"/>
      <c r="E25" s="1257"/>
      <c r="F25" s="1258"/>
    </row>
    <row r="26" spans="1:24">
      <c r="A26" s="2006" t="s">
        <v>728</v>
      </c>
      <c r="B26" s="373">
        <v>1</v>
      </c>
      <c r="C26" s="373">
        <v>2</v>
      </c>
      <c r="D26" s="373">
        <v>3</v>
      </c>
      <c r="E26" s="373">
        <v>4</v>
      </c>
      <c r="F26" s="373">
        <v>5</v>
      </c>
      <c r="G26" s="373">
        <v>6</v>
      </c>
      <c r="H26" s="373">
        <v>7</v>
      </c>
      <c r="I26" s="373">
        <v>8</v>
      </c>
      <c r="J26" s="373">
        <v>9</v>
      </c>
      <c r="K26" s="373">
        <v>10</v>
      </c>
      <c r="L26" s="373">
        <v>11</v>
      </c>
      <c r="M26" s="373">
        <v>12</v>
      </c>
      <c r="N26" s="373">
        <v>13</v>
      </c>
      <c r="O26" s="373">
        <v>14</v>
      </c>
      <c r="P26" s="373">
        <v>15</v>
      </c>
      <c r="Q26" s="373">
        <v>16</v>
      </c>
      <c r="R26" s="373">
        <v>17</v>
      </c>
      <c r="S26" s="373">
        <v>18</v>
      </c>
      <c r="T26" s="373">
        <v>19</v>
      </c>
      <c r="U26" s="373">
        <v>20</v>
      </c>
      <c r="V26" s="374"/>
    </row>
    <row r="27" spans="1:24">
      <c r="A27" s="2006"/>
      <c r="B27" s="1259" t="s">
        <v>196</v>
      </c>
      <c r="C27" s="1259" t="s">
        <v>198</v>
      </c>
      <c r="D27" s="1259" t="s">
        <v>200</v>
      </c>
      <c r="E27" s="1259" t="s">
        <v>201</v>
      </c>
      <c r="F27" s="1259" t="s">
        <v>202</v>
      </c>
      <c r="G27" s="1259" t="s">
        <v>203</v>
      </c>
      <c r="H27" s="1260" t="s">
        <v>204</v>
      </c>
      <c r="I27" s="1259" t="s">
        <v>205</v>
      </c>
      <c r="J27" s="1259" t="s">
        <v>206</v>
      </c>
      <c r="K27" s="1259" t="s">
        <v>207</v>
      </c>
      <c r="L27" s="1259" t="s">
        <v>208</v>
      </c>
      <c r="M27" s="1259" t="s">
        <v>210</v>
      </c>
      <c r="N27" s="1259" t="s">
        <v>211</v>
      </c>
      <c r="O27" s="1259" t="s">
        <v>702</v>
      </c>
      <c r="P27" s="1259" t="s">
        <v>213</v>
      </c>
      <c r="Q27" s="1259" t="s">
        <v>130</v>
      </c>
      <c r="R27" s="1259" t="s">
        <v>215</v>
      </c>
      <c r="S27" s="1259" t="s">
        <v>216</v>
      </c>
      <c r="T27" s="1259" t="s">
        <v>212</v>
      </c>
      <c r="U27" s="1259" t="s">
        <v>125</v>
      </c>
      <c r="V27" s="1262" t="s">
        <v>133</v>
      </c>
    </row>
    <row r="28" spans="1:24">
      <c r="A28" s="1121" t="s">
        <v>428</v>
      </c>
      <c r="B28" s="1263">
        <v>4576.2172399999981</v>
      </c>
      <c r="C28" s="1263">
        <v>71591</v>
      </c>
      <c r="D28" s="1263">
        <v>111314.74394999997</v>
      </c>
      <c r="E28" s="1263">
        <v>9235.9889999999978</v>
      </c>
      <c r="F28" s="1263">
        <v>3998</v>
      </c>
      <c r="G28" s="1263">
        <v>35470.872924293399</v>
      </c>
      <c r="H28" s="1264">
        <v>442930</v>
      </c>
      <c r="I28" s="1263">
        <v>30909.073029999992</v>
      </c>
      <c r="J28" s="1263"/>
      <c r="K28" s="1263">
        <v>31862.239679999999</v>
      </c>
      <c r="L28" s="1263">
        <v>92610.746889998991</v>
      </c>
      <c r="M28" s="1263"/>
      <c r="N28" s="1263">
        <v>1058</v>
      </c>
      <c r="O28" s="1263"/>
      <c r="P28" s="1263">
        <v>45621</v>
      </c>
      <c r="Q28" s="1263">
        <v>206881.33041999995</v>
      </c>
      <c r="R28" s="1263">
        <v>5879</v>
      </c>
      <c r="S28" s="1263">
        <v>47649.619230000055</v>
      </c>
      <c r="T28" s="1263">
        <v>3</v>
      </c>
      <c r="U28" s="1263"/>
      <c r="V28" s="1263">
        <f>SUM(B28:U28)</f>
        <v>1141590.8323642923</v>
      </c>
      <c r="W28" s="58"/>
    </row>
    <row r="29" spans="1:24">
      <c r="A29" s="1121" t="s">
        <v>429</v>
      </c>
      <c r="B29" s="1263">
        <v>9222.03125</v>
      </c>
      <c r="C29" s="1263">
        <v>9237</v>
      </c>
      <c r="D29" s="1263">
        <v>69548.184239999988</v>
      </c>
      <c r="E29" s="1263">
        <v>15738.094999999994</v>
      </c>
      <c r="F29" s="1263">
        <v>92641</v>
      </c>
      <c r="G29" s="1263">
        <v>1513.1036928860751</v>
      </c>
      <c r="H29" s="1263">
        <v>266899</v>
      </c>
      <c r="I29" s="1263">
        <v>10523.719789999997</v>
      </c>
      <c r="J29" s="1263"/>
      <c r="K29" s="1263">
        <v>5145.8688699999975</v>
      </c>
      <c r="L29" s="1263">
        <v>70225.275380000006</v>
      </c>
      <c r="M29" s="1263"/>
      <c r="N29" s="1263">
        <v>2656</v>
      </c>
      <c r="O29" s="1263"/>
      <c r="P29" s="1263">
        <v>8094</v>
      </c>
      <c r="Q29" s="1263">
        <v>133869.90681999997</v>
      </c>
      <c r="R29" s="1263">
        <v>0</v>
      </c>
      <c r="S29" s="1263">
        <v>107362.12702000003</v>
      </c>
      <c r="T29" s="1263">
        <v>2</v>
      </c>
      <c r="U29" s="1263"/>
      <c r="V29" s="1263">
        <f>SUM(B29:U29)</f>
        <v>802677.31206288608</v>
      </c>
      <c r="W29" s="58"/>
    </row>
    <row r="30" spans="1:24">
      <c r="A30" s="1121" t="s">
        <v>430</v>
      </c>
      <c r="B30" s="1266">
        <v>240669.23228</v>
      </c>
      <c r="C30" s="1266">
        <v>100932</v>
      </c>
      <c r="D30" s="1267">
        <v>1744259.8762700001</v>
      </c>
      <c r="E30" s="1266">
        <v>609412.68299999996</v>
      </c>
      <c r="F30" s="1266">
        <v>33533</v>
      </c>
      <c r="G30" s="1263">
        <v>517642.00178366603</v>
      </c>
      <c r="H30" s="1263">
        <v>5613160</v>
      </c>
      <c r="I30" s="1263">
        <v>581708.1924099999</v>
      </c>
      <c r="J30" s="1263"/>
      <c r="K30" s="1263">
        <v>1035090.14004</v>
      </c>
      <c r="L30" s="1263">
        <v>3545834.41431998</v>
      </c>
      <c r="M30" s="1263">
        <v>50594.218070000003</v>
      </c>
      <c r="N30" s="1263">
        <v>349902</v>
      </c>
      <c r="O30" s="1263"/>
      <c r="P30" s="1263">
        <v>1312591</v>
      </c>
      <c r="Q30" s="1263">
        <v>5739853.494380001</v>
      </c>
      <c r="R30" s="1263">
        <v>112175</v>
      </c>
      <c r="S30" s="1263">
        <v>1987683.4469299999</v>
      </c>
      <c r="T30" s="1263">
        <v>30</v>
      </c>
      <c r="U30" s="1263"/>
      <c r="V30" s="1263">
        <f>SUM(B30:U30)</f>
        <v>23575070.699483648</v>
      </c>
      <c r="W30" s="58"/>
    </row>
    <row r="31" spans="1:24">
      <c r="A31" s="1121" t="s">
        <v>720</v>
      </c>
      <c r="B31" s="1266">
        <v>4449</v>
      </c>
      <c r="C31" s="1266">
        <v>7623</v>
      </c>
      <c r="D31" s="1267">
        <v>13310.683964661497</v>
      </c>
      <c r="E31" s="1266">
        <v>4177.3700000000008</v>
      </c>
      <c r="F31" s="1266">
        <v>-118</v>
      </c>
      <c r="G31" s="1263">
        <v>385.5025901412705</v>
      </c>
      <c r="H31" s="1263">
        <v>54921</v>
      </c>
      <c r="I31" s="1263">
        <v>0</v>
      </c>
      <c r="J31" s="1263"/>
      <c r="K31" s="1263">
        <v>4689.0336699999998</v>
      </c>
      <c r="L31" s="1263">
        <v>0</v>
      </c>
      <c r="M31" s="1263"/>
      <c r="N31" s="1263">
        <v>0</v>
      </c>
      <c r="O31" s="1263"/>
      <c r="P31" s="1263">
        <v>0</v>
      </c>
      <c r="Q31" s="1263">
        <v>68525.751139999978</v>
      </c>
      <c r="R31" s="1263">
        <v>0</v>
      </c>
      <c r="S31" s="1263">
        <v>32019.204879999998</v>
      </c>
      <c r="T31" s="1263">
        <v>0</v>
      </c>
      <c r="U31" s="1263"/>
      <c r="V31" s="1263">
        <f>SUM(B31:U31)</f>
        <v>189982.54624480274</v>
      </c>
      <c r="W31" s="58"/>
    </row>
    <row r="32" spans="1:24">
      <c r="A32" s="1121" t="s">
        <v>432</v>
      </c>
      <c r="B32" s="1266">
        <v>88661.172119999974</v>
      </c>
      <c r="C32" s="1266">
        <v>147364</v>
      </c>
      <c r="D32" s="1267">
        <v>307297.38688533846</v>
      </c>
      <c r="E32" s="1266">
        <v>140432.51300000004</v>
      </c>
      <c r="F32" s="1266">
        <v>224997</v>
      </c>
      <c r="G32" s="1263">
        <v>16229.325792022566</v>
      </c>
      <c r="H32" s="1263">
        <v>1404997</v>
      </c>
      <c r="I32" s="1263">
        <v>105451.65486000001</v>
      </c>
      <c r="J32" s="1263"/>
      <c r="K32" s="1263">
        <v>85161.766959999979</v>
      </c>
      <c r="L32" s="1263">
        <v>524599.49359999993</v>
      </c>
      <c r="M32" s="1263"/>
      <c r="N32" s="1263">
        <v>34702.252620000014</v>
      </c>
      <c r="O32" s="1263"/>
      <c r="P32" s="1263">
        <v>111665</v>
      </c>
      <c r="Q32" s="1263">
        <v>1920732.3758600007</v>
      </c>
      <c r="R32" s="1263">
        <v>50110</v>
      </c>
      <c r="S32" s="1263">
        <v>945674.49907999998</v>
      </c>
      <c r="T32" s="1263">
        <v>0</v>
      </c>
      <c r="U32" s="1263"/>
      <c r="V32" s="1263">
        <f>SUM(B32:U32)</f>
        <v>6108075.4407773614</v>
      </c>
      <c r="W32" s="58"/>
    </row>
    <row r="33" spans="1:24">
      <c r="A33" s="1268" t="s">
        <v>133</v>
      </c>
      <c r="B33" s="1269">
        <f>SUM(B28:B32)</f>
        <v>347577.65288999997</v>
      </c>
      <c r="C33" s="1269">
        <f t="shared" ref="C33:V33" si="3">SUM(C28:C32)</f>
        <v>336747</v>
      </c>
      <c r="D33" s="1269">
        <f>SUM(D28:D32)</f>
        <v>2245730.87531</v>
      </c>
      <c r="E33" s="1269">
        <f t="shared" si="3"/>
        <v>778996.65</v>
      </c>
      <c r="F33" s="1269">
        <f>SUM(F28:F32)</f>
        <v>355051</v>
      </c>
      <c r="G33" s="1269">
        <f t="shared" si="3"/>
        <v>571240.80678300932</v>
      </c>
      <c r="H33" s="1269">
        <f t="shared" si="3"/>
        <v>7782907</v>
      </c>
      <c r="I33" s="1269">
        <f t="shared" si="3"/>
        <v>728592.64008999988</v>
      </c>
      <c r="J33" s="1269">
        <f t="shared" si="3"/>
        <v>0</v>
      </c>
      <c r="K33" s="1269">
        <f t="shared" si="3"/>
        <v>1161949.0492199999</v>
      </c>
      <c r="L33" s="1269">
        <f>SUM(L28:L32)</f>
        <v>4233269.9301899793</v>
      </c>
      <c r="M33" s="1269">
        <f t="shared" si="3"/>
        <v>50594.218070000003</v>
      </c>
      <c r="N33" s="1269">
        <f t="shared" si="3"/>
        <v>388318.25262000004</v>
      </c>
      <c r="O33" s="1269">
        <f t="shared" si="3"/>
        <v>0</v>
      </c>
      <c r="P33" s="1269">
        <f t="shared" si="3"/>
        <v>1477971</v>
      </c>
      <c r="Q33" s="1269">
        <f t="shared" si="3"/>
        <v>8069862.8586200019</v>
      </c>
      <c r="R33" s="1269">
        <f t="shared" si="3"/>
        <v>168164</v>
      </c>
      <c r="S33" s="1269">
        <f t="shared" si="3"/>
        <v>3120388.89714</v>
      </c>
      <c r="T33" s="1269">
        <f t="shared" si="3"/>
        <v>35</v>
      </c>
      <c r="U33" s="1269">
        <f t="shared" si="3"/>
        <v>0</v>
      </c>
      <c r="V33" s="1269">
        <f t="shared" si="3"/>
        <v>31817396.830932993</v>
      </c>
      <c r="W33" s="375" t="e">
        <f>+#REF!</f>
        <v>#REF!</v>
      </c>
      <c r="X33" s="14" t="e">
        <f>+V33-W33</f>
        <v>#REF!</v>
      </c>
    </row>
    <row r="34" spans="1:24">
      <c r="A34" s="44"/>
      <c r="B34" s="377"/>
      <c r="C34" s="377"/>
      <c r="D34" s="377"/>
      <c r="E34" s="378"/>
      <c r="F34" s="378"/>
    </row>
    <row r="36" spans="1:24">
      <c r="A36" s="1256" t="s">
        <v>731</v>
      </c>
      <c r="B36" s="1270"/>
      <c r="C36" s="1270"/>
      <c r="D36" s="1270"/>
      <c r="E36" s="1270"/>
      <c r="F36" s="1271"/>
    </row>
    <row r="37" spans="1:24">
      <c r="A37" s="2006" t="s">
        <v>728</v>
      </c>
      <c r="B37" s="373">
        <v>1</v>
      </c>
      <c r="C37" s="373">
        <v>2</v>
      </c>
      <c r="D37" s="373">
        <v>3</v>
      </c>
      <c r="E37" s="373">
        <v>4</v>
      </c>
      <c r="F37" s="373">
        <v>5</v>
      </c>
      <c r="G37" s="373">
        <v>6</v>
      </c>
      <c r="H37" s="373">
        <v>7</v>
      </c>
      <c r="I37" s="373">
        <v>8</v>
      </c>
      <c r="J37" s="373">
        <v>9</v>
      </c>
      <c r="K37" s="373">
        <v>10</v>
      </c>
      <c r="L37" s="373">
        <v>11</v>
      </c>
      <c r="M37" s="373">
        <v>12</v>
      </c>
      <c r="N37" s="373">
        <v>13</v>
      </c>
      <c r="O37" s="373">
        <v>14</v>
      </c>
      <c r="P37" s="373">
        <v>15</v>
      </c>
      <c r="Q37" s="373">
        <v>16</v>
      </c>
      <c r="R37" s="373">
        <v>17</v>
      </c>
      <c r="S37" s="373">
        <v>18</v>
      </c>
      <c r="T37" s="373">
        <v>19</v>
      </c>
      <c r="U37" s="373">
        <v>20</v>
      </c>
      <c r="V37" s="374"/>
    </row>
    <row r="38" spans="1:24">
      <c r="A38" s="2006"/>
      <c r="B38" s="1259" t="s">
        <v>196</v>
      </c>
      <c r="C38" s="1259" t="s">
        <v>198</v>
      </c>
      <c r="D38" s="1259" t="s">
        <v>200</v>
      </c>
      <c r="E38" s="1259" t="s">
        <v>201</v>
      </c>
      <c r="F38" s="1259" t="s">
        <v>202</v>
      </c>
      <c r="G38" s="1259" t="s">
        <v>203</v>
      </c>
      <c r="H38" s="1260" t="s">
        <v>204</v>
      </c>
      <c r="I38" s="1259" t="s">
        <v>205</v>
      </c>
      <c r="J38" s="1259" t="s">
        <v>206</v>
      </c>
      <c r="K38" s="1259" t="s">
        <v>207</v>
      </c>
      <c r="L38" s="1259" t="s">
        <v>208</v>
      </c>
      <c r="M38" s="1259" t="s">
        <v>210</v>
      </c>
      <c r="N38" s="1259" t="s">
        <v>211</v>
      </c>
      <c r="O38" s="1259" t="s">
        <v>702</v>
      </c>
      <c r="P38" s="1259" t="s">
        <v>213</v>
      </c>
      <c r="Q38" s="1259" t="s">
        <v>130</v>
      </c>
      <c r="R38" s="1259" t="s">
        <v>215</v>
      </c>
      <c r="S38" s="1259" t="s">
        <v>216</v>
      </c>
      <c r="T38" s="1259" t="s">
        <v>212</v>
      </c>
      <c r="U38" s="1259" t="s">
        <v>125</v>
      </c>
      <c r="V38" s="1262" t="s">
        <v>133</v>
      </c>
    </row>
    <row r="39" spans="1:24">
      <c r="A39" s="1121" t="s">
        <v>428</v>
      </c>
      <c r="B39" s="1263">
        <v>1228</v>
      </c>
      <c r="C39" s="1263">
        <v>96193</v>
      </c>
      <c r="D39" s="1263">
        <v>77802.732860000076</v>
      </c>
      <c r="E39" s="1263">
        <v>10377.061</v>
      </c>
      <c r="F39" s="1263">
        <v>16021</v>
      </c>
      <c r="G39" s="1263">
        <v>12977</v>
      </c>
      <c r="H39" s="1264">
        <v>384804</v>
      </c>
      <c r="I39" s="1263">
        <v>22163.706549999999</v>
      </c>
      <c r="J39" s="1263"/>
      <c r="K39" s="1263">
        <v>30327</v>
      </c>
      <c r="L39" s="1263">
        <v>83180.187950000036</v>
      </c>
      <c r="M39" s="1263"/>
      <c r="N39" s="1263">
        <v>628.73019999999838</v>
      </c>
      <c r="O39" s="1263"/>
      <c r="P39" s="1263">
        <v>7974</v>
      </c>
      <c r="Q39" s="1263">
        <v>299561.5532000002</v>
      </c>
      <c r="R39" s="1263">
        <v>5226</v>
      </c>
      <c r="S39" s="1263">
        <v>49722.125179999974</v>
      </c>
      <c r="T39" s="1263"/>
      <c r="U39" s="1263"/>
      <c r="V39" s="1263">
        <f>SUM(B39:U39)</f>
        <v>1098186.0969400003</v>
      </c>
      <c r="W39" s="58"/>
    </row>
    <row r="40" spans="1:24">
      <c r="A40" s="1121" t="s">
        <v>429</v>
      </c>
      <c r="B40" s="1263">
        <v>5810</v>
      </c>
      <c r="C40" s="1263">
        <v>7885</v>
      </c>
      <c r="D40" s="1263">
        <v>57221.429510000002</v>
      </c>
      <c r="E40" s="1263">
        <v>30924</v>
      </c>
      <c r="F40" s="1263">
        <v>59629</v>
      </c>
      <c r="G40" s="1263">
        <v>399.7399999999995</v>
      </c>
      <c r="H40" s="1263">
        <v>221194</v>
      </c>
      <c r="I40" s="1263">
        <v>9161.1163699999979</v>
      </c>
      <c r="J40" s="1263"/>
      <c r="K40" s="1263">
        <v>4347</v>
      </c>
      <c r="L40" s="1263">
        <v>53024.702639999996</v>
      </c>
      <c r="M40" s="1263"/>
      <c r="N40" s="1263">
        <v>2915.6246100000008</v>
      </c>
      <c r="O40" s="1263"/>
      <c r="P40" s="1263">
        <v>944</v>
      </c>
      <c r="Q40" s="1263">
        <v>124253.36211000005</v>
      </c>
      <c r="R40" s="1263">
        <v>0</v>
      </c>
      <c r="S40" s="1263">
        <v>96766.83063000004</v>
      </c>
      <c r="T40" s="1263"/>
      <c r="U40" s="1263"/>
      <c r="V40" s="1263">
        <f>SUM(B40:U40)</f>
        <v>674475.80587000004</v>
      </c>
      <c r="W40" s="58"/>
    </row>
    <row r="41" spans="1:24">
      <c r="A41" s="1121" t="s">
        <v>430</v>
      </c>
      <c r="B41" s="1266">
        <v>195929</v>
      </c>
      <c r="C41" s="1266">
        <v>71375</v>
      </c>
      <c r="D41" s="1267">
        <v>1277150.35537</v>
      </c>
      <c r="E41" s="1266">
        <v>444384.6</v>
      </c>
      <c r="F41" s="1266">
        <v>67181</v>
      </c>
      <c r="G41" s="1263">
        <v>61955.084000000003</v>
      </c>
      <c r="H41" s="1263">
        <v>5295407</v>
      </c>
      <c r="I41" s="1263">
        <v>425607.61602000002</v>
      </c>
      <c r="J41" s="1263"/>
      <c r="K41" s="1263">
        <v>769922</v>
      </c>
      <c r="L41" s="1263">
        <v>3177981.5238199998</v>
      </c>
      <c r="M41" s="1263"/>
      <c r="N41" s="1263">
        <v>310691.52703</v>
      </c>
      <c r="O41" s="1263"/>
      <c r="P41" s="1263">
        <v>191685</v>
      </c>
      <c r="Q41" s="1263">
        <v>4305077.0586300008</v>
      </c>
      <c r="R41" s="1263">
        <v>91789</v>
      </c>
      <c r="S41" s="1263">
        <v>1670750.9310699997</v>
      </c>
      <c r="T41" s="1263"/>
      <c r="U41" s="1263"/>
      <c r="V41" s="1263">
        <f>SUM(B41:U41)</f>
        <v>18356886.695939999</v>
      </c>
      <c r="W41" s="58"/>
    </row>
    <row r="42" spans="1:24">
      <c r="A42" s="1121" t="s">
        <v>720</v>
      </c>
      <c r="B42" s="1266">
        <v>0</v>
      </c>
      <c r="C42" s="1266">
        <v>5117</v>
      </c>
      <c r="D42" s="1267">
        <v>35833.748161499519</v>
      </c>
      <c r="E42" s="1266">
        <v>3587.8</v>
      </c>
      <c r="F42" s="1266">
        <v>1918</v>
      </c>
      <c r="G42" s="1263">
        <v>0</v>
      </c>
      <c r="H42" s="1263">
        <v>93179</v>
      </c>
      <c r="I42" s="1263">
        <v>0</v>
      </c>
      <c r="J42" s="1263"/>
      <c r="K42" s="1263">
        <v>4484</v>
      </c>
      <c r="L42" s="1263">
        <v>0</v>
      </c>
      <c r="M42" s="1263"/>
      <c r="N42" s="1263">
        <v>0</v>
      </c>
      <c r="O42" s="1263"/>
      <c r="P42" s="1263">
        <v>0</v>
      </c>
      <c r="Q42" s="1263">
        <v>79320.056850000008</v>
      </c>
      <c r="R42" s="1263">
        <v>0</v>
      </c>
      <c r="S42" s="1263">
        <v>27349.42931</v>
      </c>
      <c r="T42" s="1263"/>
      <c r="U42" s="1263"/>
      <c r="V42" s="1263">
        <f>SUM(B42:U42)</f>
        <v>250789.03432149955</v>
      </c>
      <c r="W42" s="58"/>
    </row>
    <row r="43" spans="1:24">
      <c r="A43" s="1121" t="s">
        <v>432</v>
      </c>
      <c r="B43" s="1266">
        <v>74894</v>
      </c>
      <c r="C43" s="1266">
        <v>112867</v>
      </c>
      <c r="D43" s="1267">
        <v>597887.92689850053</v>
      </c>
      <c r="E43" s="1266">
        <v>224261.9</v>
      </c>
      <c r="F43" s="1266">
        <v>287484</v>
      </c>
      <c r="G43" s="1263">
        <v>2111.336000000003</v>
      </c>
      <c r="H43" s="1263">
        <v>1254576</v>
      </c>
      <c r="I43" s="1263">
        <v>87365.471450000026</v>
      </c>
      <c r="J43" s="1263"/>
      <c r="K43" s="1263">
        <v>49997</v>
      </c>
      <c r="L43" s="1263">
        <v>483805.63531000004</v>
      </c>
      <c r="M43" s="1263"/>
      <c r="N43" s="1263">
        <v>22862.317689999996</v>
      </c>
      <c r="O43" s="1263"/>
      <c r="P43" s="1263">
        <v>30865</v>
      </c>
      <c r="Q43" s="1263">
        <v>1225973.8938278002</v>
      </c>
      <c r="R43" s="1263">
        <v>97669</v>
      </c>
      <c r="S43" s="1263">
        <v>478738.84320000012</v>
      </c>
      <c r="T43" s="1263"/>
      <c r="U43" s="1263"/>
      <c r="V43" s="1263">
        <f>SUM(B43:U43)</f>
        <v>5031359.3243763</v>
      </c>
      <c r="W43" s="58"/>
    </row>
    <row r="44" spans="1:24">
      <c r="A44" s="1268" t="s">
        <v>133</v>
      </c>
      <c r="B44" s="1269">
        <f>SUM(B39:B43)</f>
        <v>277861</v>
      </c>
      <c r="C44" s="1269">
        <f t="shared" ref="C44:V44" si="4">SUM(C39:C43)</f>
        <v>293437</v>
      </c>
      <c r="D44" s="1269">
        <f>SUM(D39:D43)</f>
        <v>2045896.1928000003</v>
      </c>
      <c r="E44" s="1269">
        <f t="shared" si="4"/>
        <v>713535.36099999992</v>
      </c>
      <c r="F44" s="1269">
        <f t="shared" si="4"/>
        <v>432233</v>
      </c>
      <c r="G44" s="1269">
        <f t="shared" si="4"/>
        <v>77443.16</v>
      </c>
      <c r="H44" s="1269">
        <f>SUM(H39:H43)</f>
        <v>7249160</v>
      </c>
      <c r="I44" s="1269">
        <f t="shared" si="4"/>
        <v>544297.91039000009</v>
      </c>
      <c r="J44" s="1269">
        <f t="shared" si="4"/>
        <v>0</v>
      </c>
      <c r="K44" s="1269">
        <f t="shared" si="4"/>
        <v>859077</v>
      </c>
      <c r="L44" s="1269">
        <f t="shared" si="4"/>
        <v>3797992.0497199995</v>
      </c>
      <c r="M44" s="1269">
        <f t="shared" si="4"/>
        <v>0</v>
      </c>
      <c r="N44" s="1269">
        <f t="shared" si="4"/>
        <v>337098.19952999998</v>
      </c>
      <c r="O44" s="1269">
        <f t="shared" si="4"/>
        <v>0</v>
      </c>
      <c r="P44" s="1269">
        <f t="shared" si="4"/>
        <v>231468</v>
      </c>
      <c r="Q44" s="1269">
        <f t="shared" si="4"/>
        <v>6034185.9246178009</v>
      </c>
      <c r="R44" s="1269">
        <f t="shared" si="4"/>
        <v>194684</v>
      </c>
      <c r="S44" s="1269">
        <f t="shared" si="4"/>
        <v>2323328.1593899997</v>
      </c>
      <c r="T44" s="1269">
        <f t="shared" si="4"/>
        <v>0</v>
      </c>
      <c r="U44" s="1269">
        <f t="shared" si="4"/>
        <v>0</v>
      </c>
      <c r="V44" s="1269">
        <f t="shared" si="4"/>
        <v>25411696.957447797</v>
      </c>
      <c r="W44" s="375" t="e">
        <f>+#REF!</f>
        <v>#REF!</v>
      </c>
      <c r="X44" s="14" t="e">
        <f>+V44-W44</f>
        <v>#REF!</v>
      </c>
    </row>
    <row r="47" spans="1:24">
      <c r="A47" s="1256" t="s">
        <v>732</v>
      </c>
      <c r="B47" s="1270"/>
      <c r="C47" s="1270"/>
      <c r="D47" s="1270"/>
      <c r="E47" s="1270"/>
      <c r="F47" s="1271"/>
    </row>
    <row r="48" spans="1:24">
      <c r="A48" s="2006" t="s">
        <v>728</v>
      </c>
      <c r="B48" s="373">
        <v>1</v>
      </c>
      <c r="C48" s="373">
        <v>2</v>
      </c>
      <c r="D48" s="373">
        <v>3</v>
      </c>
      <c r="E48" s="373">
        <v>4</v>
      </c>
      <c r="F48" s="373">
        <v>5</v>
      </c>
      <c r="G48" s="373">
        <v>6</v>
      </c>
      <c r="H48" s="373">
        <v>7</v>
      </c>
      <c r="I48" s="373">
        <v>8</v>
      </c>
      <c r="J48" s="373">
        <v>9</v>
      </c>
      <c r="K48" s="373">
        <v>10</v>
      </c>
      <c r="L48" s="373">
        <v>11</v>
      </c>
      <c r="M48" s="373">
        <v>12</v>
      </c>
      <c r="N48" s="373">
        <v>13</v>
      </c>
      <c r="O48" s="373">
        <v>14</v>
      </c>
      <c r="P48" s="373">
        <v>15</v>
      </c>
      <c r="Q48" s="373">
        <v>16</v>
      </c>
      <c r="R48" s="373">
        <v>17</v>
      </c>
      <c r="S48" s="373">
        <v>18</v>
      </c>
      <c r="T48" s="373">
        <v>19</v>
      </c>
      <c r="U48" s="373">
        <v>20</v>
      </c>
      <c r="V48" s="374"/>
    </row>
    <row r="49" spans="1:24">
      <c r="A49" s="2006"/>
      <c r="B49" s="1259" t="s">
        <v>196</v>
      </c>
      <c r="C49" s="1259" t="s">
        <v>198</v>
      </c>
      <c r="D49" s="1259" t="s">
        <v>200</v>
      </c>
      <c r="E49" s="1259" t="s">
        <v>201</v>
      </c>
      <c r="F49" s="1259" t="s">
        <v>202</v>
      </c>
      <c r="G49" s="1259" t="s">
        <v>203</v>
      </c>
      <c r="H49" s="1260" t="s">
        <v>204</v>
      </c>
      <c r="I49" s="1259" t="s">
        <v>205</v>
      </c>
      <c r="J49" s="1259" t="s">
        <v>206</v>
      </c>
      <c r="K49" s="1259" t="s">
        <v>207</v>
      </c>
      <c r="L49" s="1259" t="s">
        <v>208</v>
      </c>
      <c r="M49" s="1259" t="s">
        <v>210</v>
      </c>
      <c r="N49" s="1259" t="s">
        <v>211</v>
      </c>
      <c r="O49" s="1259" t="s">
        <v>702</v>
      </c>
      <c r="P49" s="1259" t="s">
        <v>213</v>
      </c>
      <c r="Q49" s="1259" t="s">
        <v>130</v>
      </c>
      <c r="R49" s="1259" t="s">
        <v>215</v>
      </c>
      <c r="S49" s="1259" t="s">
        <v>216</v>
      </c>
      <c r="T49" s="1259" t="s">
        <v>212</v>
      </c>
      <c r="U49" s="1259" t="s">
        <v>125</v>
      </c>
      <c r="V49" s="1262" t="s">
        <v>133</v>
      </c>
    </row>
    <row r="50" spans="1:24">
      <c r="A50" s="1121" t="s">
        <v>428</v>
      </c>
      <c r="B50" s="1263">
        <v>5176</v>
      </c>
      <c r="C50" s="1263">
        <v>68601</v>
      </c>
      <c r="D50" s="1263">
        <v>69460</v>
      </c>
      <c r="E50" s="1263">
        <v>12752</v>
      </c>
      <c r="F50" s="1263">
        <v>19719</v>
      </c>
      <c r="G50" s="1263"/>
      <c r="H50" s="1264">
        <v>381908</v>
      </c>
      <c r="I50" s="1263">
        <v>21455.616030000001</v>
      </c>
      <c r="J50" s="1263">
        <v>-2096.9499999999998</v>
      </c>
      <c r="K50" s="1263">
        <v>29370</v>
      </c>
      <c r="L50" s="1263">
        <v>125641</v>
      </c>
      <c r="M50" s="1263"/>
      <c r="N50" s="1263">
        <v>10096.02855784364</v>
      </c>
      <c r="O50" s="1263"/>
      <c r="P50" s="1263"/>
      <c r="Q50" s="1263">
        <v>390632.6245200003</v>
      </c>
      <c r="R50" s="1263">
        <v>2360</v>
      </c>
      <c r="S50" s="1263">
        <v>64083.609249999994</v>
      </c>
      <c r="T50" s="1263"/>
      <c r="U50" s="1263"/>
      <c r="V50" s="1263">
        <f>SUM(B50:U50)</f>
        <v>1199157.928357844</v>
      </c>
      <c r="W50" s="58"/>
      <c r="X50" s="58"/>
    </row>
    <row r="51" spans="1:24">
      <c r="A51" s="1121" t="s">
        <v>429</v>
      </c>
      <c r="B51" s="1263">
        <v>10089</v>
      </c>
      <c r="C51" s="1263">
        <v>7748</v>
      </c>
      <c r="D51" s="1263">
        <v>33867</v>
      </c>
      <c r="E51" s="1263">
        <v>16555</v>
      </c>
      <c r="F51" s="1263">
        <v>35728</v>
      </c>
      <c r="G51" s="1263"/>
      <c r="H51" s="1263">
        <v>172084</v>
      </c>
      <c r="I51" s="1263">
        <v>7821.7777000000006</v>
      </c>
      <c r="J51" s="1263">
        <v>32.299999999999997</v>
      </c>
      <c r="K51" s="1263">
        <v>4002</v>
      </c>
      <c r="L51" s="1263">
        <v>57180</v>
      </c>
      <c r="M51" s="1263"/>
      <c r="N51" s="1263">
        <v>9162.8504104176427</v>
      </c>
      <c r="O51" s="1263"/>
      <c r="P51" s="1263"/>
      <c r="Q51" s="1263">
        <v>129858.24541000005</v>
      </c>
      <c r="R51" s="1263">
        <v>0</v>
      </c>
      <c r="S51" s="1263">
        <v>96204.737120000005</v>
      </c>
      <c r="T51" s="1263"/>
      <c r="U51" s="1263"/>
      <c r="V51" s="1263">
        <f>SUM(B51:U51)</f>
        <v>580332.9106404176</v>
      </c>
      <c r="W51" s="58"/>
      <c r="X51" s="58"/>
    </row>
    <row r="52" spans="1:24">
      <c r="A52" s="1121" t="s">
        <v>430</v>
      </c>
      <c r="B52" s="1266">
        <v>218930</v>
      </c>
      <c r="C52" s="1266">
        <v>54282</v>
      </c>
      <c r="D52" s="1267">
        <v>798850</v>
      </c>
      <c r="E52" s="1266">
        <v>321752</v>
      </c>
      <c r="F52" s="1266">
        <v>86454</v>
      </c>
      <c r="G52" s="1263"/>
      <c r="H52" s="1263">
        <v>5671501</v>
      </c>
      <c r="I52" s="1263">
        <v>403418.15091000003</v>
      </c>
      <c r="J52" s="1263">
        <v>79524.38</v>
      </c>
      <c r="K52" s="1263">
        <v>614442</v>
      </c>
      <c r="L52" s="1263">
        <v>2830132</v>
      </c>
      <c r="M52" s="1263"/>
      <c r="N52" s="1263">
        <v>166844.13816718207</v>
      </c>
      <c r="O52" s="1263"/>
      <c r="P52" s="1263"/>
      <c r="Q52" s="1263">
        <v>4696672.8619799996</v>
      </c>
      <c r="R52" s="1263">
        <v>78964</v>
      </c>
      <c r="S52" s="1263">
        <v>1571815.4141500001</v>
      </c>
      <c r="T52" s="1263"/>
      <c r="U52" s="1263"/>
      <c r="V52" s="1263">
        <f>SUM(B52:U52)</f>
        <v>17593581.945207182</v>
      </c>
      <c r="W52" s="58"/>
      <c r="X52" s="58"/>
    </row>
    <row r="53" spans="1:24">
      <c r="A53" s="1121" t="s">
        <v>720</v>
      </c>
      <c r="B53" s="1266">
        <v>0</v>
      </c>
      <c r="C53" s="1266">
        <v>0</v>
      </c>
      <c r="D53" s="1267">
        <v>2957.5775193798449</v>
      </c>
      <c r="E53" s="1266">
        <v>3593</v>
      </c>
      <c r="F53" s="1266">
        <v>1914</v>
      </c>
      <c r="G53" s="1263"/>
      <c r="H53" s="1263">
        <v>95839</v>
      </c>
      <c r="I53" s="1263">
        <v>0</v>
      </c>
      <c r="J53" s="1263">
        <v>0</v>
      </c>
      <c r="K53" s="1263">
        <v>3844</v>
      </c>
      <c r="L53" s="1263">
        <v>0</v>
      </c>
      <c r="M53" s="1263"/>
      <c r="N53" s="1263">
        <v>0</v>
      </c>
      <c r="O53" s="1263"/>
      <c r="P53" s="1263"/>
      <c r="Q53" s="1263">
        <v>68705.563810000007</v>
      </c>
      <c r="R53" s="1263">
        <v>0</v>
      </c>
      <c r="S53" s="1263">
        <v>28216.531650000004</v>
      </c>
      <c r="T53" s="1263"/>
      <c r="U53" s="1263"/>
      <c r="V53" s="1263">
        <f>SUM(B53:U53)</f>
        <v>205069.67297937989</v>
      </c>
      <c r="W53" s="58"/>
      <c r="X53" s="58"/>
    </row>
    <row r="54" spans="1:24">
      <c r="A54" s="1121" t="s">
        <v>432</v>
      </c>
      <c r="B54" s="1266">
        <v>78356</v>
      </c>
      <c r="C54" s="1266">
        <v>134443</v>
      </c>
      <c r="D54" s="1267">
        <v>366817.42248062015</v>
      </c>
      <c r="E54" s="1266" t="s">
        <v>739</v>
      </c>
      <c r="F54" s="1266">
        <v>255391</v>
      </c>
      <c r="G54" s="1263"/>
      <c r="H54" s="1263">
        <v>1370063</v>
      </c>
      <c r="I54" s="1263">
        <v>101449.98006999999</v>
      </c>
      <c r="J54" s="1263">
        <v>7455.99</v>
      </c>
      <c r="K54" s="1263">
        <v>24281</v>
      </c>
      <c r="L54" s="1263">
        <v>559798</v>
      </c>
      <c r="M54" s="1263"/>
      <c r="N54" s="1263">
        <v>14038.982864556649</v>
      </c>
      <c r="O54" s="1263"/>
      <c r="P54" s="1263"/>
      <c r="Q54" s="1263">
        <v>1306670.4812964997</v>
      </c>
      <c r="R54" s="1263">
        <v>73901</v>
      </c>
      <c r="S54" s="1263">
        <v>443077</v>
      </c>
      <c r="T54" s="1263"/>
      <c r="U54" s="1263"/>
      <c r="V54" s="1263">
        <f>SUM(B54:U54)</f>
        <v>4735742.8567116773</v>
      </c>
      <c r="W54" s="58"/>
      <c r="X54" s="58"/>
    </row>
    <row r="55" spans="1:24">
      <c r="A55" s="1268" t="s">
        <v>133</v>
      </c>
      <c r="B55" s="1269">
        <f>SUM(B50:B54)</f>
        <v>312551</v>
      </c>
      <c r="C55" s="1269">
        <f t="shared" ref="C55:V55" si="5">SUM(C50:C54)</f>
        <v>265074</v>
      </c>
      <c r="D55" s="1269">
        <f>SUM(D50:D54)</f>
        <v>1271952</v>
      </c>
      <c r="E55" s="1269">
        <f t="shared" si="5"/>
        <v>354652</v>
      </c>
      <c r="F55" s="1269">
        <f t="shared" si="5"/>
        <v>399206</v>
      </c>
      <c r="G55" s="1269">
        <f t="shared" si="5"/>
        <v>0</v>
      </c>
      <c r="H55" s="1269">
        <f t="shared" si="5"/>
        <v>7691395</v>
      </c>
      <c r="I55" s="1269">
        <f t="shared" si="5"/>
        <v>534145.52471000003</v>
      </c>
      <c r="J55" s="1269">
        <f t="shared" si="5"/>
        <v>84915.720000000016</v>
      </c>
      <c r="K55" s="1269">
        <f t="shared" si="5"/>
        <v>675939</v>
      </c>
      <c r="L55" s="1269">
        <f t="shared" si="5"/>
        <v>3572751</v>
      </c>
      <c r="M55" s="1269">
        <f t="shared" si="5"/>
        <v>0</v>
      </c>
      <c r="N55" s="1269">
        <f t="shared" si="5"/>
        <v>200142</v>
      </c>
      <c r="O55" s="1269">
        <f t="shared" si="5"/>
        <v>0</v>
      </c>
      <c r="P55" s="1269">
        <f t="shared" si="5"/>
        <v>0</v>
      </c>
      <c r="Q55" s="1269">
        <f t="shared" si="5"/>
        <v>6592539.7770165</v>
      </c>
      <c r="R55" s="1269">
        <f t="shared" si="5"/>
        <v>155225</v>
      </c>
      <c r="S55" s="1269">
        <f t="shared" si="5"/>
        <v>2203397.2921700003</v>
      </c>
      <c r="T55" s="1269">
        <f t="shared" si="5"/>
        <v>0</v>
      </c>
      <c r="U55" s="1269">
        <f t="shared" si="5"/>
        <v>0</v>
      </c>
      <c r="V55" s="1269">
        <f t="shared" si="5"/>
        <v>24313885.313896503</v>
      </c>
      <c r="W55" s="375" t="e">
        <f>+#REF!</f>
        <v>#REF!</v>
      </c>
      <c r="X55" s="58" t="e">
        <f>+V55-W55</f>
        <v>#REF!</v>
      </c>
    </row>
    <row r="58" spans="1:24">
      <c r="J58" s="347"/>
    </row>
    <row r="59" spans="1:24">
      <c r="J59" s="347"/>
    </row>
    <row r="60" spans="1:24">
      <c r="J60" s="347"/>
    </row>
    <row r="61" spans="1:24">
      <c r="J61" s="347"/>
    </row>
    <row r="62" spans="1:24">
      <c r="J62" s="347"/>
    </row>
  </sheetData>
  <customSheetViews>
    <customSheetView guid="{5E394B0B-7867-4722-9497-A93AB2A9A773}" showPageBreaks="1" printArea="1"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1"/>
    </customSheetView>
    <customSheetView guid="{B1E1B596-A9A1-411D-A882-A48CB025B978}" showPageBreaks="1" printArea="1"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2"/>
    </customSheetView>
    <customSheetView guid="{46F31544-8E6F-41C5-8628-1D6EE074AF15}"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3"/>
    </customSheetView>
    <customSheetView guid="{B2E1A0C6-5BA1-4CF1-B412-16D81FCDF11F}" showPageBreaks="1" printArea="1"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4"/>
    </customSheetView>
    <customSheetView guid="{967E0446-E234-427F-8E57-7FE287052E2E}" showPageBreaks="1" printArea="1"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5"/>
    </customSheetView>
    <customSheetView guid="{2ACFE167-4169-43A6-9AB2-59D5A2DA2DB4}" showPageBreaks="1" printArea="1" state="hidden">
      <pane xSplit="1" ySplit="5" topLeftCell="P42" activePane="bottomRight" state="frozen"/>
      <selection pane="bottomRight" activeCell="S54" sqref="S54"/>
      <colBreaks count="1" manualBreakCount="1">
        <brk id="22" max="1048575" man="1"/>
      </colBreaks>
      <pageMargins left="0" right="0" top="0" bottom="0" header="0" footer="0"/>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9">
    <tabColor rgb="FF00B050"/>
  </sheetPr>
  <dimension ref="B1:H49"/>
  <sheetViews>
    <sheetView topLeftCell="A28" workbookViewId="0">
      <selection activeCell="G4" sqref="G4"/>
    </sheetView>
  </sheetViews>
  <sheetFormatPr defaultColWidth="9.140625" defaultRowHeight="15"/>
  <cols>
    <col min="1" max="1" width="2.85546875" customWidth="1"/>
    <col min="2" max="2" width="22" customWidth="1"/>
    <col min="3" max="3" width="15.42578125" hidden="1" customWidth="1"/>
    <col min="4" max="5" width="15.7109375" customWidth="1"/>
    <col min="6" max="6" width="19.140625" customWidth="1"/>
    <col min="7" max="7" width="14.42578125" customWidth="1"/>
    <col min="8" max="8" width="12.42578125" customWidth="1"/>
  </cols>
  <sheetData>
    <row r="1" spans="2:8">
      <c r="B1" s="202"/>
    </row>
    <row r="2" spans="2:8">
      <c r="B2" s="205"/>
      <c r="C2" s="1"/>
      <c r="D2" s="2"/>
      <c r="E2" s="2"/>
      <c r="F2" s="2"/>
      <c r="G2" s="2"/>
    </row>
    <row r="3" spans="2:8">
      <c r="C3" s="1"/>
      <c r="D3" s="2"/>
      <c r="E3" s="2"/>
      <c r="F3" s="2"/>
      <c r="G3" s="2"/>
    </row>
    <row r="4" spans="2:8">
      <c r="B4" s="2011" t="s">
        <v>740</v>
      </c>
      <c r="C4" s="2012"/>
      <c r="D4" s="2012"/>
      <c r="E4" s="2012"/>
      <c r="F4" s="2012"/>
      <c r="G4" s="215"/>
    </row>
    <row r="5" spans="2:8">
      <c r="B5" s="2200" t="s">
        <v>526</v>
      </c>
      <c r="C5" s="2014" t="s">
        <v>741</v>
      </c>
      <c r="D5" s="2015"/>
      <c r="E5" s="2015"/>
      <c r="F5" s="2015"/>
      <c r="G5" s="2016"/>
      <c r="H5" s="1290"/>
    </row>
    <row r="6" spans="2:8">
      <c r="B6" s="2013"/>
      <c r="C6" s="1119">
        <v>2007</v>
      </c>
      <c r="D6" s="1119">
        <v>2009</v>
      </c>
      <c r="E6" s="1119">
        <v>2010</v>
      </c>
      <c r="F6" s="1119">
        <v>2011</v>
      </c>
      <c r="G6" s="1119" t="s">
        <v>228</v>
      </c>
      <c r="H6" s="1119" t="s">
        <v>229</v>
      </c>
    </row>
    <row r="7" spans="2:8" ht="20.100000000000001" customHeight="1">
      <c r="B7" s="1289" t="s">
        <v>428</v>
      </c>
      <c r="C7" s="1291" t="e">
        <f>+#REF!</f>
        <v>#REF!</v>
      </c>
      <c r="D7" s="1280">
        <v>1199157.928357844</v>
      </c>
      <c r="E7" s="1281">
        <v>1098186.0969400003</v>
      </c>
      <c r="F7" s="1281">
        <v>1141590.8323642923</v>
      </c>
      <c r="G7" s="1281">
        <v>1413295.7525181728</v>
      </c>
      <c r="H7" s="1111"/>
    </row>
    <row r="8" spans="2:8" ht="20.100000000000001" customHeight="1">
      <c r="B8" s="1289" t="s">
        <v>429</v>
      </c>
      <c r="C8" s="1291" t="e">
        <f>+#REF!</f>
        <v>#REF!</v>
      </c>
      <c r="D8" s="1280">
        <v>580332.9106404176</v>
      </c>
      <c r="E8" s="1281">
        <v>674475.80587000004</v>
      </c>
      <c r="F8" s="1281">
        <v>802677.31206288608</v>
      </c>
      <c r="G8" s="1281">
        <v>546600.03501427849</v>
      </c>
      <c r="H8" s="1111"/>
    </row>
    <row r="9" spans="2:8" ht="20.100000000000001" customHeight="1">
      <c r="B9" s="1289" t="s">
        <v>430</v>
      </c>
      <c r="C9" s="1291" t="e">
        <f>+#REF!</f>
        <v>#REF!</v>
      </c>
      <c r="D9" s="1280">
        <v>17593581.945207182</v>
      </c>
      <c r="E9" s="1281">
        <v>18356886.695939999</v>
      </c>
      <c r="F9" s="1281">
        <v>23575070.699483648</v>
      </c>
      <c r="G9" s="1281">
        <v>29291164.102288961</v>
      </c>
      <c r="H9" s="1111"/>
    </row>
    <row r="10" spans="2:8" ht="20.100000000000001" customHeight="1">
      <c r="B10" s="1289" t="s">
        <v>432</v>
      </c>
      <c r="C10" s="1291" t="e">
        <f>+#REF!+#REF!</f>
        <v>#REF!</v>
      </c>
      <c r="D10" s="1280">
        <v>5200211.5296910573</v>
      </c>
      <c r="E10" s="1281">
        <v>5282148.3586978</v>
      </c>
      <c r="F10" s="1281">
        <v>6298057.9870221643</v>
      </c>
      <c r="G10" s="1281">
        <v>7166796.3648550538</v>
      </c>
      <c r="H10" s="1111"/>
    </row>
    <row r="11" spans="2:8" ht="20.100000000000001" customHeight="1">
      <c r="B11" s="1282" t="s">
        <v>742</v>
      </c>
      <c r="C11" s="1292" t="e">
        <f>SUM(C7:C10)-1</f>
        <v>#REF!</v>
      </c>
      <c r="D11" s="1292">
        <f>SUM(D7:D10)+1</f>
        <v>24573285.3138965</v>
      </c>
      <c r="E11" s="1292">
        <f>SUM(E7:E10)</f>
        <v>25411696.957447797</v>
      </c>
      <c r="F11" s="1292">
        <f>SUM(F7:F10)</f>
        <v>31817396.830932993</v>
      </c>
      <c r="G11" s="1292">
        <f>SUM(G7:G10)</f>
        <v>38417856.254676469</v>
      </c>
      <c r="H11" s="1292">
        <f>SUM(H7:H10)</f>
        <v>0</v>
      </c>
    </row>
    <row r="12" spans="2:8" ht="20.100000000000001" customHeight="1">
      <c r="B12" s="36"/>
      <c r="C12" s="36"/>
      <c r="D12" s="36"/>
      <c r="E12" s="36"/>
      <c r="F12" s="36"/>
      <c r="G12" s="36"/>
    </row>
    <row r="13" spans="2:8" ht="20.100000000000001" customHeight="1">
      <c r="B13" s="2200" t="s">
        <v>526</v>
      </c>
      <c r="C13" s="2014" t="s">
        <v>743</v>
      </c>
      <c r="D13" s="2015"/>
      <c r="E13" s="2015"/>
      <c r="F13" s="2015"/>
      <c r="G13" s="2016"/>
      <c r="H13" s="1290"/>
    </row>
    <row r="14" spans="2:8" ht="20.100000000000001" customHeight="1">
      <c r="B14" s="2013"/>
      <c r="C14" s="1119" t="s">
        <v>744</v>
      </c>
      <c r="D14" s="1119">
        <v>2009</v>
      </c>
      <c r="E14" s="1119">
        <v>2010</v>
      </c>
      <c r="F14" s="1119">
        <v>2011</v>
      </c>
      <c r="G14" s="1119" t="s">
        <v>228</v>
      </c>
      <c r="H14" s="1119" t="s">
        <v>229</v>
      </c>
    </row>
    <row r="15" spans="2:8" ht="20.100000000000001" customHeight="1">
      <c r="B15" s="1289" t="s">
        <v>428</v>
      </c>
      <c r="C15" s="1291" t="e">
        <f>+#REF!</f>
        <v>#REF!</v>
      </c>
      <c r="D15" s="1280">
        <v>953478.09152000002</v>
      </c>
      <c r="E15" s="1281">
        <v>529448.11176999996</v>
      </c>
      <c r="F15" s="1281">
        <v>482646.26023494534</v>
      </c>
      <c r="G15" s="1281">
        <v>379090.86330623692</v>
      </c>
      <c r="H15" s="1111"/>
    </row>
    <row r="16" spans="2:8" ht="20.100000000000001" customHeight="1">
      <c r="B16" s="1289" t="s">
        <v>429</v>
      </c>
      <c r="C16" s="1291" t="e">
        <f>+#REF!</f>
        <v>#REF!</v>
      </c>
      <c r="D16" s="1280">
        <v>221209.63957000003</v>
      </c>
      <c r="E16" s="1281">
        <v>216143.14510999998</v>
      </c>
      <c r="F16" s="1281">
        <v>232189.29115742102</v>
      </c>
      <c r="G16" s="1281">
        <v>343195.37001479609</v>
      </c>
      <c r="H16" s="1111"/>
    </row>
    <row r="17" spans="2:8" ht="20.100000000000001" customHeight="1">
      <c r="B17" s="1289" t="s">
        <v>430</v>
      </c>
      <c r="C17" s="1291" t="e">
        <f>+#REF!</f>
        <v>#REF!</v>
      </c>
      <c r="D17" s="1280">
        <v>11680228.84001</v>
      </c>
      <c r="E17" s="1281">
        <v>11733878.64562</v>
      </c>
      <c r="F17" s="1281">
        <v>15416752.648560412</v>
      </c>
      <c r="G17" s="1281">
        <v>17963038.369464502</v>
      </c>
      <c r="H17" s="1111"/>
    </row>
    <row r="18" spans="2:8" ht="20.100000000000001" customHeight="1">
      <c r="B18" s="1289" t="s">
        <v>432</v>
      </c>
      <c r="C18" s="1291" t="e">
        <f>+#REF!+#REF!</f>
        <v>#REF!</v>
      </c>
      <c r="D18" s="1280">
        <v>4166756.830658</v>
      </c>
      <c r="E18" s="1281">
        <v>3091110.0239269999</v>
      </c>
      <c r="F18" s="1281">
        <v>4160145.4303535232</v>
      </c>
      <c r="G18" s="1281">
        <v>4583942.5431417534</v>
      </c>
      <c r="H18" s="1111"/>
    </row>
    <row r="19" spans="2:8" ht="20.100000000000001" customHeight="1">
      <c r="B19" s="1282" t="s">
        <v>742</v>
      </c>
      <c r="C19" s="1292" t="e">
        <f>SUM(C15:C18)</f>
        <v>#REF!</v>
      </c>
      <c r="D19" s="1292">
        <f>SUM(D15:D18)+1</f>
        <v>17021674.401758</v>
      </c>
      <c r="E19" s="1293">
        <f>SUM(E15:E18)</f>
        <v>15570579.926426999</v>
      </c>
      <c r="F19" s="1292">
        <f>SUM(F15:F18)</f>
        <v>20291733.630306304</v>
      </c>
      <c r="G19" s="1292">
        <f>SUM(G15:G18)</f>
        <v>23269267.145927288</v>
      </c>
      <c r="H19" s="1292">
        <f>SUM(H15:H18)</f>
        <v>0</v>
      </c>
    </row>
    <row r="20" spans="2:8" ht="20.100000000000001" customHeight="1">
      <c r="B20" s="36"/>
      <c r="C20" s="36"/>
      <c r="D20" s="36"/>
      <c r="E20" s="36"/>
      <c r="F20" s="36"/>
      <c r="G20" s="36"/>
    </row>
    <row r="21" spans="2:8" ht="20.100000000000001" customHeight="1">
      <c r="B21" s="2200" t="s">
        <v>526</v>
      </c>
      <c r="C21" s="2014" t="s">
        <v>531</v>
      </c>
      <c r="D21" s="2015"/>
      <c r="E21" s="2015"/>
      <c r="F21" s="2015"/>
      <c r="G21" s="2016"/>
      <c r="H21" s="1290"/>
    </row>
    <row r="22" spans="2:8" ht="20.100000000000001" customHeight="1">
      <c r="B22" s="2013"/>
      <c r="C22" s="1119">
        <v>2007</v>
      </c>
      <c r="D22" s="1119">
        <v>2009</v>
      </c>
      <c r="E22" s="1119">
        <v>2010</v>
      </c>
      <c r="F22" s="1119">
        <v>2011</v>
      </c>
      <c r="G22" s="1119" t="s">
        <v>228</v>
      </c>
      <c r="H22" s="1119" t="s">
        <v>229</v>
      </c>
    </row>
    <row r="23" spans="2:8" ht="20.100000000000001" customHeight="1">
      <c r="B23" s="1289" t="s">
        <v>428</v>
      </c>
      <c r="C23" s="1294" t="e">
        <f>(C15/C7)*100</f>
        <v>#REF!</v>
      </c>
      <c r="D23" s="1295">
        <f>D15/D7*100</f>
        <v>79.512303506654547</v>
      </c>
      <c r="E23" s="1295">
        <f>E15/E7*100</f>
        <v>48.211146839798914</v>
      </c>
      <c r="F23" s="1295">
        <f>F15/F7*100</f>
        <v>42.278393146812554</v>
      </c>
      <c r="G23" s="1295">
        <f>G15/G7*100</f>
        <v>26.823179977070112</v>
      </c>
      <c r="H23" s="1295" t="e">
        <f>H15/H7*100</f>
        <v>#DIV/0!</v>
      </c>
    </row>
    <row r="24" spans="2:8" ht="20.100000000000001" customHeight="1">
      <c r="B24" s="1289" t="s">
        <v>429</v>
      </c>
      <c r="C24" s="1294" t="e">
        <f>(C16/C8)*100</f>
        <v>#REF!</v>
      </c>
      <c r="D24" s="1295">
        <f t="shared" ref="D24:F26" si="0">D16/D8*100</f>
        <v>38.117714076544011</v>
      </c>
      <c r="E24" s="1295">
        <f t="shared" si="0"/>
        <v>32.046093162852443</v>
      </c>
      <c r="F24" s="1295">
        <f t="shared" si="0"/>
        <v>28.926853626981554</v>
      </c>
      <c r="G24" s="1295">
        <f t="shared" ref="G24:H26" si="1">G16/G8*100</f>
        <v>62.787293821858427</v>
      </c>
      <c r="H24" s="1295" t="e">
        <f t="shared" si="1"/>
        <v>#DIV/0!</v>
      </c>
    </row>
    <row r="25" spans="2:8" ht="20.100000000000001" customHeight="1">
      <c r="B25" s="1289" t="s">
        <v>430</v>
      </c>
      <c r="C25" s="1294" t="e">
        <f>(C17/C9)*100</f>
        <v>#REF!</v>
      </c>
      <c r="D25" s="1295">
        <f t="shared" si="0"/>
        <v>66.389146203351217</v>
      </c>
      <c r="E25" s="1295">
        <f t="shared" si="0"/>
        <v>63.920853464848079</v>
      </c>
      <c r="F25" s="1295">
        <f t="shared" si="0"/>
        <v>65.394300806478924</v>
      </c>
      <c r="G25" s="1295">
        <f t="shared" si="1"/>
        <v>61.325791992202795</v>
      </c>
      <c r="H25" s="1295" t="e">
        <f t="shared" si="1"/>
        <v>#DIV/0!</v>
      </c>
    </row>
    <row r="26" spans="2:8" ht="20.100000000000001" customHeight="1">
      <c r="B26" s="1289" t="s">
        <v>432</v>
      </c>
      <c r="C26" s="1294" t="e">
        <f>(C18/C10)*100</f>
        <v>#REF!</v>
      </c>
      <c r="D26" s="1295">
        <f t="shared" si="0"/>
        <v>80.126679595003807</v>
      </c>
      <c r="E26" s="1295">
        <f t="shared" si="0"/>
        <v>58.519939502211301</v>
      </c>
      <c r="F26" s="1295">
        <f t="shared" si="0"/>
        <v>66.054416122016619</v>
      </c>
      <c r="G26" s="1295">
        <f t="shared" si="1"/>
        <v>63.960831447936116</v>
      </c>
      <c r="H26" s="1295" t="e">
        <f t="shared" si="1"/>
        <v>#DIV/0!</v>
      </c>
    </row>
    <row r="27" spans="2:8" ht="20.100000000000001" customHeight="1">
      <c r="B27" s="1282" t="s">
        <v>742</v>
      </c>
      <c r="C27" s="1296" t="e">
        <f>(C19/C11)*100</f>
        <v>#REF!</v>
      </c>
      <c r="D27" s="1297">
        <f>(D19/D11)*100</f>
        <v>69.269021965622272</v>
      </c>
      <c r="E27" s="1297">
        <f>(E19/E11)*100</f>
        <v>61.273278807393815</v>
      </c>
      <c r="F27" s="1297">
        <f>(F19/F11)*100</f>
        <v>63.775593390401454</v>
      </c>
      <c r="G27" s="1297">
        <f>(G19/G11)*100</f>
        <v>60.568884925990119</v>
      </c>
      <c r="H27" s="1297" t="e">
        <f>(H19/H11)*100</f>
        <v>#DIV/0!</v>
      </c>
    </row>
    <row r="28" spans="2:8" ht="20.100000000000001" customHeight="1"/>
    <row r="29" spans="2:8" ht="20.100000000000001" customHeight="1">
      <c r="D29" s="2201">
        <v>2009</v>
      </c>
      <c r="E29" s="2201">
        <v>2010</v>
      </c>
      <c r="F29" s="2201">
        <v>2011</v>
      </c>
      <c r="G29" s="2201" t="s">
        <v>228</v>
      </c>
      <c r="H29" s="2201" t="s">
        <v>745</v>
      </c>
    </row>
    <row r="30" spans="2:8" ht="20.100000000000001" customHeight="1">
      <c r="B30" s="1298" t="s">
        <v>746</v>
      </c>
      <c r="C30" s="1111"/>
      <c r="D30" s="1299">
        <v>12907013.425590001</v>
      </c>
      <c r="E30" s="1299">
        <v>10058322.2279128</v>
      </c>
      <c r="F30" s="1299">
        <v>12105102.366882445</v>
      </c>
      <c r="G30" s="1299">
        <v>14662230.002650199</v>
      </c>
      <c r="H30" s="1299">
        <v>14662230.00265019</v>
      </c>
    </row>
    <row r="31" spans="2:8" ht="20.100000000000001" customHeight="1">
      <c r="B31" s="1300" t="s">
        <v>535</v>
      </c>
      <c r="C31" s="1111"/>
      <c r="D31" s="1301">
        <f>+D30/D11*100</f>
        <v>52.524573986413301</v>
      </c>
      <c r="E31" s="1301">
        <f>+E30/E11*100</f>
        <v>39.581466144333397</v>
      </c>
      <c r="F31" s="1301">
        <f>+F30/F11*100</f>
        <v>38.045546061498719</v>
      </c>
      <c r="G31" s="1301">
        <f>+G30/G11*100</f>
        <v>38.165143587014747</v>
      </c>
      <c r="H31" s="1300" t="e">
        <f>+H30/H11*100</f>
        <v>#DIV/0!</v>
      </c>
    </row>
    <row r="32" spans="2:8" ht="20.100000000000001" customHeight="1">
      <c r="B32" s="39"/>
      <c r="D32" s="89"/>
      <c r="E32" s="89"/>
      <c r="F32" s="89"/>
      <c r="G32" s="89"/>
    </row>
    <row r="33" spans="2:8" ht="20.100000000000001" customHeight="1">
      <c r="B33" s="1300" t="s">
        <v>538</v>
      </c>
      <c r="C33" s="1111"/>
      <c r="D33" s="1301">
        <f>+D27+D31</f>
        <v>121.79359595203557</v>
      </c>
      <c r="E33" s="1301">
        <f>+E27+E31</f>
        <v>100.85474495172721</v>
      </c>
      <c r="F33" s="1302">
        <f>+F27+F31</f>
        <v>101.82113945190017</v>
      </c>
      <c r="G33" s="1301">
        <f>+G27+G31</f>
        <v>98.734028513004858</v>
      </c>
      <c r="H33" s="1301" t="e">
        <f>+H27+H31</f>
        <v>#DIV/0!</v>
      </c>
    </row>
    <row r="36" spans="2:8" ht="15" customHeight="1">
      <c r="B36" s="204" t="s">
        <v>634</v>
      </c>
    </row>
    <row r="37" spans="2:8" ht="15" customHeight="1">
      <c r="B37" s="204" t="s">
        <v>635</v>
      </c>
      <c r="C37" s="42"/>
    </row>
    <row r="38" spans="2:8" ht="15" customHeight="1">
      <c r="B38" s="200" t="s">
        <v>166</v>
      </c>
      <c r="C38" s="175"/>
      <c r="D38" s="175"/>
      <c r="E38" s="175"/>
      <c r="F38" s="175"/>
      <c r="G38" s="175"/>
      <c r="H38" s="175"/>
    </row>
    <row r="39" spans="2:8">
      <c r="B39" s="208"/>
      <c r="C39" s="175"/>
      <c r="D39" s="175"/>
      <c r="E39" s="175"/>
      <c r="F39" s="175"/>
      <c r="G39" s="175"/>
      <c r="H39" s="175"/>
    </row>
    <row r="40" spans="2:8">
      <c r="B40" s="1989" t="s">
        <v>710</v>
      </c>
      <c r="C40" s="1989"/>
      <c r="D40" s="1989"/>
      <c r="E40" s="1989"/>
      <c r="F40" s="1989"/>
      <c r="G40" s="211"/>
      <c r="H40" s="224"/>
    </row>
    <row r="41" spans="2:8" ht="33.75" customHeight="1">
      <c r="B41" s="1989"/>
      <c r="C41" s="1989"/>
      <c r="D41" s="1989"/>
      <c r="E41" s="1989"/>
      <c r="F41" s="1989"/>
      <c r="G41" s="211"/>
      <c r="H41" s="224"/>
    </row>
    <row r="42" spans="2:8" ht="34.5" customHeight="1">
      <c r="B42" s="1990" t="s">
        <v>168</v>
      </c>
      <c r="C42" s="1990"/>
      <c r="D42" s="1990"/>
      <c r="E42" s="1990"/>
      <c r="F42" s="1990"/>
      <c r="G42" s="212"/>
      <c r="H42" s="222"/>
    </row>
    <row r="43" spans="2:8" ht="53.25" customHeight="1">
      <c r="B43" s="1991" t="s">
        <v>737</v>
      </c>
      <c r="C43" s="1991"/>
      <c r="D43" s="1991"/>
      <c r="E43" s="1991"/>
      <c r="F43" s="1991"/>
      <c r="G43" s="213"/>
      <c r="H43" s="223"/>
    </row>
    <row r="46" spans="2:8">
      <c r="B46" s="1989"/>
      <c r="C46" s="1989"/>
      <c r="D46" s="1989"/>
      <c r="E46" s="1989"/>
      <c r="F46" s="1989"/>
      <c r="G46" s="1989"/>
      <c r="H46" s="1989"/>
    </row>
    <row r="47" spans="2:8">
      <c r="B47" s="1989"/>
      <c r="C47" s="1989"/>
      <c r="D47" s="1989"/>
      <c r="E47" s="1989"/>
      <c r="F47" s="1989"/>
      <c r="G47" s="1989"/>
      <c r="H47" s="1989"/>
    </row>
    <row r="48" spans="2:8">
      <c r="B48" s="1990"/>
      <c r="C48" s="1990"/>
      <c r="D48" s="1990"/>
      <c r="E48" s="1990"/>
      <c r="F48" s="1990"/>
      <c r="G48" s="1990"/>
      <c r="H48" s="1990"/>
    </row>
    <row r="49" spans="2:8">
      <c r="B49" s="1991"/>
      <c r="C49" s="1991"/>
      <c r="D49" s="1991"/>
      <c r="E49" s="1991"/>
      <c r="F49" s="1991"/>
      <c r="G49" s="1991"/>
      <c r="H49" s="1991"/>
    </row>
  </sheetData>
  <customSheetViews>
    <customSheetView guid="{5E394B0B-7867-4722-9497-A93AB2A9A773}" showPageBreaks="1" printArea="1" hiddenColumns="1" state="hidden" topLeftCell="A28">
      <selection activeCell="G4" sqref="G4"/>
      <colBreaks count="1" manualBreakCount="1">
        <brk id="7" max="1048575" man="1"/>
      </colBreaks>
      <pageMargins left="0" right="0" top="0" bottom="0" header="0" footer="0"/>
      <pageSetup scale="90" orientation="portrait" r:id="rId1"/>
    </customSheetView>
    <customSheetView guid="{B1E1B596-A9A1-411D-A882-A48CB025B978}" showPageBreaks="1" printArea="1" hiddenColumns="1" state="hidden" topLeftCell="A28">
      <selection activeCell="G4" sqref="G4"/>
      <colBreaks count="1" manualBreakCount="1">
        <brk id="7" max="1048575" man="1"/>
      </colBreaks>
      <pageMargins left="0" right="0" top="0" bottom="0" header="0" footer="0"/>
      <pageSetup scale="90" orientation="portrait" r:id="rId2"/>
    </customSheetView>
    <customSheetView guid="{E82B35BE-4719-4C53-A9EF-1CC6F153A6F3}" showPageBreaks="1" printArea="1" hiddenColumns="1" topLeftCell="A16">
      <selection activeCell="B2" sqref="B2"/>
      <colBreaks count="2" manualBreakCount="2">
        <brk id="8" max="1048575" man="1"/>
        <brk id="9" max="27" man="1"/>
      </colBreaks>
      <pageMargins left="0" right="0" top="0" bottom="0" header="0" footer="0"/>
      <pageSetup scale="90" orientation="portrait" r:id="rId3"/>
    </customSheetView>
    <customSheetView guid="{B4A67912-05A8-4D20-958A-E8812294BB39}">
      <selection activeCell="B4" sqref="B4:I27"/>
      <pageMargins left="0" right="0" top="0" bottom="0" header="0" footer="0"/>
    </customSheetView>
    <customSheetView guid="{F7C0CA98-A3B8-42B1-9940-E27294444C95}" topLeftCell="A13">
      <selection activeCell="I15" sqref="I15"/>
      <pageMargins left="0" right="0" top="0" bottom="0" header="0" footer="0"/>
      <pageSetup orientation="portrait" r:id="rId4"/>
    </customSheetView>
    <customSheetView guid="{B8318771-9061-42D8-AFEA-0FF27D639C94}" topLeftCell="A7">
      <selection activeCell="I11" sqref="I11"/>
      <pageMargins left="0" right="0" top="0" bottom="0" header="0" footer="0"/>
    </customSheetView>
    <customSheetView guid="{3199A5C7-1303-43ED-A74D-8C27C3B99779}">
      <selection activeCell="I11" sqref="I11"/>
      <pageMargins left="0" right="0" top="0" bottom="0" header="0" footer="0"/>
    </customSheetView>
    <customSheetView guid="{C4538C36-F6A2-4603-9311-8D97FB7695CB}">
      <selection activeCell="I11" sqref="I11"/>
      <pageMargins left="0" right="0" top="0" bottom="0" header="0" footer="0"/>
    </customSheetView>
    <customSheetView guid="{F66B1C5E-2E3D-4890-AA4B-3A6E976CA29E}" topLeftCell="A13">
      <selection activeCell="I11" sqref="I11"/>
      <pageMargins left="0" right="0" top="0" bottom="0" header="0" footer="0"/>
    </customSheetView>
    <customSheetView guid="{D020F570-D9CD-4C16-921E-7638848CF929}" topLeftCell="A13">
      <selection activeCell="I11" sqref="I11"/>
      <pageMargins left="0" right="0" top="0" bottom="0" header="0" footer="0"/>
    </customSheetView>
    <customSheetView guid="{46F31544-8E6F-41C5-8628-1D6EE074AF15}" hiddenColumns="1" state="hidden" topLeftCell="A28">
      <selection activeCell="G4" sqref="G4"/>
      <colBreaks count="1" manualBreakCount="1">
        <brk id="7" max="1048575" man="1"/>
      </colBreaks>
      <pageMargins left="0" right="0" top="0" bottom="0" header="0" footer="0"/>
      <pageSetup scale="90" orientation="portrait" r:id="rId5"/>
    </customSheetView>
    <customSheetView guid="{B2E1A0C6-5BA1-4CF1-B412-16D81FCDF11F}" showPageBreaks="1" printArea="1" hiddenColumns="1" state="hidden" topLeftCell="A28">
      <selection activeCell="G4" sqref="G4"/>
      <colBreaks count="1" manualBreakCount="1">
        <brk id="7" max="1048575" man="1"/>
      </colBreaks>
      <pageMargins left="0" right="0" top="0" bottom="0" header="0" footer="0"/>
      <pageSetup scale="90" orientation="portrait" r:id="rId6"/>
    </customSheetView>
    <customSheetView guid="{967E0446-E234-427F-8E57-7FE287052E2E}" showPageBreaks="1" printArea="1" hiddenColumns="1" state="hidden" topLeftCell="A28">
      <selection activeCell="G4" sqref="G4"/>
      <colBreaks count="1" manualBreakCount="1">
        <brk id="7" max="1048575" man="1"/>
      </colBreaks>
      <pageMargins left="0" right="0" top="0" bottom="0" header="0" footer="0"/>
      <pageSetup scale="90" orientation="portrait" r:id="rId7"/>
    </customSheetView>
    <customSheetView guid="{2ACFE167-4169-43A6-9AB2-59D5A2DA2DB4}" showPageBreaks="1" printArea="1" hiddenColumns="1" state="hidden" topLeftCell="A28">
      <selection activeCell="G4" sqref="G4"/>
      <colBreaks count="1" manualBreakCount="1">
        <brk id="7" max="1048575" man="1"/>
      </colBreaks>
      <pageMargins left="0" right="0" top="0" bottom="0" header="0" footer="0"/>
      <pageSetup scale="90" orientation="portrait" r:id="rId8"/>
    </customSheetView>
  </customSheetViews>
  <mergeCells count="13">
    <mergeCell ref="B46:H47"/>
    <mergeCell ref="B48:H48"/>
    <mergeCell ref="B49:H49"/>
    <mergeCell ref="B40:F41"/>
    <mergeCell ref="B42:F42"/>
    <mergeCell ref="B43:F43"/>
    <mergeCell ref="B4:F4"/>
    <mergeCell ref="B5:B6"/>
    <mergeCell ref="B13:B14"/>
    <mergeCell ref="B21:B22"/>
    <mergeCell ref="C5:G5"/>
    <mergeCell ref="C13:G13"/>
    <mergeCell ref="C21:G21"/>
  </mergeCells>
  <pageMargins left="0.7" right="0.7" top="0.75" bottom="0.75" header="0.3" footer="0.3"/>
  <pageSetup scale="90" orientation="portrait" r:id="rId9"/>
  <colBreaks count="1" manualBreakCount="1">
    <brk id="7" max="1048575" man="1"/>
  </colBreaks>
  <ignoredErrors>
    <ignoredError sqref="F32:G32" evalError="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sheetPr>
  <dimension ref="A3:X60"/>
  <sheetViews>
    <sheetView zoomScaleNormal="100" workbookViewId="0">
      <pane xSplit="1" ySplit="5" topLeftCell="P45" activePane="bottomRight" state="frozen"/>
      <selection pane="bottomRight" activeCell="S54" sqref="S54"/>
      <selection pane="bottomLeft" activeCell="A6" sqref="A6"/>
      <selection pane="topRight" activeCell="B1" sqref="B1"/>
    </sheetView>
  </sheetViews>
  <sheetFormatPr defaultColWidth="9.140625" defaultRowHeight="15"/>
  <cols>
    <col min="1" max="1" width="19" customWidth="1"/>
    <col min="2" max="2" width="12.5703125" customWidth="1"/>
    <col min="3" max="4" width="12.7109375" customWidth="1"/>
    <col min="5" max="5" width="12.5703125" customWidth="1"/>
    <col min="6" max="6" width="11.42578125" customWidth="1"/>
    <col min="7" max="7" width="12.7109375" customWidth="1"/>
    <col min="8" max="8" width="13.5703125" customWidth="1"/>
    <col min="9" max="9" width="12.7109375" customWidth="1"/>
    <col min="10" max="10" width="10.28515625" customWidth="1"/>
    <col min="11" max="11" width="14.28515625" customWidth="1"/>
    <col min="12" max="12" width="14.5703125" customWidth="1"/>
    <col min="13" max="13" width="11.28515625" customWidth="1"/>
    <col min="14" max="14" width="12" customWidth="1"/>
    <col min="15" max="15" width="9.28515625" bestFit="1" customWidth="1"/>
    <col min="16" max="16" width="13.7109375" customWidth="1"/>
    <col min="17" max="17" width="13.28515625" customWidth="1"/>
    <col min="18" max="18" width="11.5703125" customWidth="1"/>
    <col min="19" max="19" width="14.5703125" bestFit="1" customWidth="1"/>
    <col min="20" max="20" width="11" customWidth="1"/>
    <col min="21" max="21" width="11.140625" customWidth="1"/>
    <col min="22" max="22" width="14.7109375" customWidth="1"/>
    <col min="23" max="23" width="14.5703125" bestFit="1" customWidth="1"/>
    <col min="24" max="24" width="14.5703125" customWidth="1"/>
  </cols>
  <sheetData>
    <row r="3" spans="1:24" ht="15" customHeight="1">
      <c r="A3" s="1256" t="s">
        <v>727</v>
      </c>
      <c r="B3" s="1257"/>
      <c r="C3" s="1257"/>
      <c r="D3" s="1257"/>
      <c r="E3" s="1257"/>
      <c r="F3" s="1258"/>
    </row>
    <row r="4" spans="1:24">
      <c r="A4" s="2006" t="s">
        <v>728</v>
      </c>
      <c r="B4" s="373">
        <v>1</v>
      </c>
      <c r="C4" s="373">
        <v>2</v>
      </c>
      <c r="D4" s="373">
        <v>3</v>
      </c>
      <c r="E4" s="373">
        <v>4</v>
      </c>
      <c r="F4" s="373">
        <v>5</v>
      </c>
      <c r="G4" s="373">
        <v>6</v>
      </c>
      <c r="H4" s="373">
        <v>7</v>
      </c>
      <c r="I4" s="373">
        <v>8</v>
      </c>
      <c r="J4" s="373">
        <v>9</v>
      </c>
      <c r="K4" s="373">
        <v>10</v>
      </c>
      <c r="L4" s="373">
        <v>11</v>
      </c>
      <c r="M4" s="373">
        <v>12</v>
      </c>
      <c r="N4" s="373">
        <v>13</v>
      </c>
      <c r="O4" s="373">
        <v>14</v>
      </c>
      <c r="P4" s="373">
        <v>15</v>
      </c>
      <c r="Q4" s="373">
        <v>16</v>
      </c>
      <c r="R4" s="373">
        <v>17</v>
      </c>
      <c r="S4" s="373">
        <v>18</v>
      </c>
      <c r="T4" s="373">
        <v>19</v>
      </c>
      <c r="U4" s="373">
        <v>20</v>
      </c>
      <c r="V4" s="374"/>
    </row>
    <row r="5" spans="1:24">
      <c r="A5" s="2006"/>
      <c r="B5" s="1259" t="s">
        <v>196</v>
      </c>
      <c r="C5" s="1259" t="s">
        <v>198</v>
      </c>
      <c r="D5" s="1259" t="s">
        <v>200</v>
      </c>
      <c r="E5" s="1259" t="s">
        <v>201</v>
      </c>
      <c r="F5" s="1259" t="s">
        <v>202</v>
      </c>
      <c r="G5" s="1259" t="s">
        <v>203</v>
      </c>
      <c r="H5" s="1260" t="s">
        <v>204</v>
      </c>
      <c r="I5" s="1259" t="s">
        <v>205</v>
      </c>
      <c r="J5" s="1259" t="s">
        <v>206</v>
      </c>
      <c r="K5" s="1259" t="s">
        <v>207</v>
      </c>
      <c r="L5" s="1259" t="s">
        <v>208</v>
      </c>
      <c r="M5" s="1259" t="s">
        <v>210</v>
      </c>
      <c r="N5" s="1259" t="s">
        <v>211</v>
      </c>
      <c r="O5" s="1259" t="s">
        <v>702</v>
      </c>
      <c r="P5" s="1259" t="s">
        <v>213</v>
      </c>
      <c r="Q5" s="1261" t="s">
        <v>130</v>
      </c>
      <c r="R5" s="1259" t="s">
        <v>215</v>
      </c>
      <c r="S5" s="1259" t="s">
        <v>216</v>
      </c>
      <c r="T5" s="1259" t="s">
        <v>212</v>
      </c>
      <c r="U5" s="1259" t="s">
        <v>125</v>
      </c>
      <c r="V5" s="1262" t="s">
        <v>133</v>
      </c>
    </row>
    <row r="6" spans="1:24">
      <c r="A6" s="1121" t="s">
        <v>428</v>
      </c>
      <c r="B6" s="1303">
        <f>+'[18]Sheet 2 - General Insurance'!$C$39</f>
        <v>11991</v>
      </c>
      <c r="C6" s="1303">
        <f>+'[19]Sheet 2 - General Insurance'!$C$39</f>
        <v>75109.039999999935</v>
      </c>
      <c r="D6" s="1303">
        <f>+'[20]Sheet 2 - General Insurance'!$C$39</f>
        <v>100496.28347000002</v>
      </c>
      <c r="E6" s="1303">
        <f>+'[21]Sheet 2 - General Insurance'!$C$39</f>
        <v>14436.836329999825</v>
      </c>
      <c r="F6" s="1303">
        <f>+'[22]Sheet 2 - General Insurance'!$C$39</f>
        <v>15127.189258330027</v>
      </c>
      <c r="G6" s="1303">
        <f>+'[23]Sheet 2 - General Insurance'!$C$39</f>
        <v>61590.31917408156</v>
      </c>
      <c r="H6" s="1304">
        <f>+'[24]Sheet 2 - General Insurance'!$C$39</f>
        <v>596457</v>
      </c>
      <c r="I6" s="1303">
        <f>+'[25]Sheet 2 - General Insurance'!$C$39</f>
        <v>31114.921959999996</v>
      </c>
      <c r="J6" s="1303"/>
      <c r="K6" s="1303">
        <f>+'[26]Sheet 2 - General Insurance'!$C$39</f>
        <v>35595.95800000005</v>
      </c>
      <c r="L6" s="1303">
        <f>+'[27]Sheet 2 - General Insurance'!$C$39/1000</f>
        <v>138182.99955335006</v>
      </c>
      <c r="M6" s="1305">
        <f>+'[28]Sheet 2 - General Insurance'!$C$39</f>
        <v>6625.9590400000025</v>
      </c>
      <c r="N6" s="1303">
        <f>+'[29]Sheet 2 - General Insurance'!$C$39</f>
        <v>2184.6448099999989</v>
      </c>
      <c r="O6" s="1303"/>
      <c r="P6" s="1303">
        <f>+'[30]Sheet 2 - General Insurance'!$C$39</f>
        <v>120714.60952999997</v>
      </c>
      <c r="Q6" s="1303">
        <f>+'[31]Sheet 2 - General Insurance'!$C$39</f>
        <v>144613.37762999948</v>
      </c>
      <c r="R6" s="1303">
        <f>+'[32]Sheet 2 - General Insurance'!$C$39</f>
        <v>9323.4402658333311</v>
      </c>
      <c r="S6" s="1303">
        <f>+'[33]Sheet 2 - General Insurance'!$C$39</f>
        <v>58842.492000000108</v>
      </c>
      <c r="T6" s="1303">
        <f>+'[34]Sheet 2 - General Insurance'!$C$39</f>
        <v>1724.0207270586238</v>
      </c>
      <c r="U6" s="1303"/>
      <c r="V6" s="1303">
        <f>SUM(B6:U6)</f>
        <v>1424130.0917486532</v>
      </c>
      <c r="W6" s="58"/>
    </row>
    <row r="7" spans="1:24">
      <c r="A7" s="1121" t="s">
        <v>429</v>
      </c>
      <c r="B7" s="1263">
        <f>+'[18]Sheet 2 - General Insurance'!$D$39</f>
        <v>21118</v>
      </c>
      <c r="C7" s="1263">
        <v>9906</v>
      </c>
      <c r="D7" s="1263">
        <v>74019.987599999993</v>
      </c>
      <c r="E7" s="1263">
        <v>15826.114000000001</v>
      </c>
      <c r="F7" s="1263">
        <v>5062.196369999996</v>
      </c>
      <c r="G7" s="1263">
        <f>+'[23]Sheet 2 - General Insurance'!$D$39</f>
        <v>4245.2549987940383</v>
      </c>
      <c r="H7" s="1263">
        <f>+'[24]Sheet 2 - General Insurance'!$D$39</f>
        <v>244495</v>
      </c>
      <c r="I7" s="1263">
        <f>+'[25]Sheet 2 - General Insurance'!$D$39</f>
        <v>13658.40065</v>
      </c>
      <c r="J7" s="1263"/>
      <c r="K7" s="1263">
        <f>+'[26]Sheet 2 - General Insurance'!$D$39</f>
        <v>3555.5901499999959</v>
      </c>
      <c r="L7" s="1263">
        <f>+'[27]Sheet 2 - General Insurance'!$D$39/1000</f>
        <v>84813.788031039992</v>
      </c>
      <c r="M7" s="1263">
        <f>+'[28]Sheet 2 - General Insurance'!$D$39</f>
        <v>77.86503999999951</v>
      </c>
      <c r="N7" s="1263">
        <f>+'[29]Sheet 2 - General Insurance'!$D$39</f>
        <v>8112.2656100000004</v>
      </c>
      <c r="O7" s="1263"/>
      <c r="P7" s="1263">
        <f>+'[30]Sheet 2 - General Insurance'!$D$39</f>
        <v>1537.9186100000002</v>
      </c>
      <c r="Q7" s="1263">
        <f>+'[31]Sheet 2 - General Insurance'!$D$39</f>
        <v>165892.7511100001</v>
      </c>
      <c r="R7" s="1263">
        <v>0</v>
      </c>
      <c r="S7" s="1263">
        <f>+'[33]Sheet 2 - General Insurance'!$D$39</f>
        <v>124989.71577999997</v>
      </c>
      <c r="T7" s="1263">
        <f>+'[34]Sheet 2 - General Insurance'!$D$39</f>
        <v>2544.5641891080459</v>
      </c>
      <c r="U7" s="1263"/>
      <c r="V7" s="1263">
        <f>SUM(B7:U7)</f>
        <v>779855.41213894216</v>
      </c>
      <c r="W7" s="58"/>
    </row>
    <row r="8" spans="1:24">
      <c r="A8" s="1121" t="s">
        <v>430</v>
      </c>
      <c r="B8" s="1266">
        <f>+'[18]Sheet 2 - General Insurance'!$E$39</f>
        <v>554625</v>
      </c>
      <c r="C8" s="1266">
        <f>+'[19]Sheet 2 - General Insurance'!$E$39</f>
        <v>275603.28000000003</v>
      </c>
      <c r="D8" s="1267">
        <f>+'[20]Sheet 2 - General Insurance'!$E$39</f>
        <v>1402339.5508399999</v>
      </c>
      <c r="E8" s="1266">
        <f>+'[21]Sheet 2 - General Insurance'!$E$39</f>
        <v>894902.863955818</v>
      </c>
      <c r="F8" s="1266">
        <f>+'[22]Sheet 2 - General Insurance'!$E$39</f>
        <v>15615.582827194963</v>
      </c>
      <c r="G8" s="1263">
        <f>+'[23]Sheet 2 - General Insurance'!$E$39</f>
        <v>907309.60939319828</v>
      </c>
      <c r="H8" s="1263">
        <f>+'[24]Sheet 2 - General Insurance'!$E$39</f>
        <v>6124855</v>
      </c>
      <c r="I8" s="1263">
        <f>+'[25]Sheet 2 - General Insurance'!$E$39</f>
        <v>994227.09907</v>
      </c>
      <c r="J8" s="1263"/>
      <c r="K8" s="1263">
        <f>+'[26]Sheet 2 - General Insurance'!$E$39</f>
        <v>1185627.1847099999</v>
      </c>
      <c r="L8" s="1263">
        <f>+'[27]Sheet 2 - General Insurance'!$E$39/1000</f>
        <v>4501945.9990615994</v>
      </c>
      <c r="M8" s="1263">
        <f>+'[28]Sheet 2 - General Insurance'!$E$39</f>
        <v>1237163.7800499999</v>
      </c>
      <c r="N8" s="1263">
        <f>+'[29]Sheet 2 - General Insurance'!$E$39</f>
        <v>788630.40683999995</v>
      </c>
      <c r="O8" s="1263"/>
      <c r="P8" s="1263">
        <f>+'[30]Sheet 2 - General Insurance'!$E$39</f>
        <v>2517533.4318400002</v>
      </c>
      <c r="Q8" s="1263">
        <f>+'[31]Sheet 2 - General Insurance'!$E$39</f>
        <v>7302050.8899200037</v>
      </c>
      <c r="R8" s="1263">
        <f>+'[32]Sheet 2 - General Insurance'!$E$39</f>
        <v>149168.55084708333</v>
      </c>
      <c r="S8" s="1263">
        <f>+'[33]Sheet 2 - General Insurance'!$E$39</f>
        <v>2403174.0531899999</v>
      </c>
      <c r="T8" s="1263">
        <f>+'[34]Sheet 2 - General Insurance'!$E$39</f>
        <v>233615.15584124965</v>
      </c>
      <c r="U8" s="1263"/>
      <c r="V8" s="1263">
        <f>SUM(B8:U8)</f>
        <v>31488387.438386142</v>
      </c>
      <c r="W8" s="58"/>
    </row>
    <row r="9" spans="1:24">
      <c r="A9" s="1121" t="s">
        <v>720</v>
      </c>
      <c r="B9" s="1266">
        <f>+'[18]Sheet 2 - General Insurance'!$F$39</f>
        <v>7656</v>
      </c>
      <c r="C9" s="1266">
        <f>+'[19]Sheet 2 - General Insurance'!$F$39</f>
        <v>9759.41</v>
      </c>
      <c r="D9" s="1267">
        <f>+'[20]Sheet 2 - General Insurance'!$F$39</f>
        <v>1171.9387873595697</v>
      </c>
      <c r="E9" s="1266">
        <f>+'[21]Sheet 2 - General Insurance'!$F$39</f>
        <v>5536.0702599999995</v>
      </c>
      <c r="F9" s="1266">
        <f>+'[22]Sheet 2 - General Insurance'!$F$39</f>
        <v>644.87829908176025</v>
      </c>
      <c r="G9" s="1263">
        <f>+'[23]Sheet 2 - General Insurance'!$F$39</f>
        <v>1160.6031782236407</v>
      </c>
      <c r="H9" s="1263">
        <f>+'[24]Sheet 2 - General Insurance'!$F$39</f>
        <v>86399</v>
      </c>
      <c r="I9" s="1263">
        <v>0</v>
      </c>
      <c r="J9" s="1263"/>
      <c r="K9" s="1263">
        <f>+'[26]Sheet 2 - General Insurance'!$F$39</f>
        <v>3844.1516399999996</v>
      </c>
      <c r="L9" s="1263">
        <v>0</v>
      </c>
      <c r="M9" s="1263">
        <f>+'[28]Sheet 2 - General Insurance'!$F$39</f>
        <v>-1186.9653400000025</v>
      </c>
      <c r="N9" s="1263">
        <v>0</v>
      </c>
      <c r="O9" s="1263"/>
      <c r="P9" s="1263">
        <v>0</v>
      </c>
      <c r="Q9" s="1263">
        <f>+'[31]Sheet 2 - General Insurance'!$F$39</f>
        <v>79915.650380000006</v>
      </c>
      <c r="R9" s="1263">
        <f>+'[32]Sheet 2 - General Insurance'!$F$39</f>
        <v>0.39600000000000002</v>
      </c>
      <c r="S9" s="1263">
        <f>+'[33]Sheet 2 - General Insurance'!$F$39</f>
        <v>35622.643089999998</v>
      </c>
      <c r="T9" s="1263">
        <v>0</v>
      </c>
      <c r="U9" s="1263"/>
      <c r="V9" s="1263">
        <f>SUM(B9:U9)</f>
        <v>230523.77629466497</v>
      </c>
      <c r="W9" s="58"/>
    </row>
    <row r="10" spans="1:24">
      <c r="A10" s="1121" t="s">
        <v>432</v>
      </c>
      <c r="B10" s="1266">
        <f>+'[18]Sheet 2 - General Insurance'!$G$39</f>
        <v>387274</v>
      </c>
      <c r="C10" s="1266">
        <f>+'[19]Sheet 2 - General Insurance'!$G$39</f>
        <v>309985.77</v>
      </c>
      <c r="D10" s="1267">
        <f>+'[20]Sheet 2 - General Insurance'!$G$39</f>
        <v>307812.08301</v>
      </c>
      <c r="E10" s="1266">
        <f>+'[21]Sheet 2 - General Insurance'!$G$39</f>
        <v>167842.33261999997</v>
      </c>
      <c r="F10" s="1266">
        <f>+'[22]Sheet 2 - General Insurance'!$G$39</f>
        <v>280598.72018289129</v>
      </c>
      <c r="G10" s="1263">
        <f>+'[23]Sheet 2 - General Insurance'!$G$39</f>
        <v>16094.054978796923</v>
      </c>
      <c r="H10" s="1263">
        <f>+'[24]Sheet 2 - General Insurance'!$G$39</f>
        <v>1790506</v>
      </c>
      <c r="I10" s="1263">
        <f>+'[25]Sheet 2 - General Insurance'!$G$39</f>
        <v>118133.94250999999</v>
      </c>
      <c r="J10" s="1263"/>
      <c r="K10" s="1263">
        <f>+'[26]Sheet 2 - General Insurance'!$G$39</f>
        <v>127809.91972999999</v>
      </c>
      <c r="L10" s="1263">
        <f>+'[27]Sheet 2 - General Insurance'!$G$39/1000</f>
        <v>646346.99948333995</v>
      </c>
      <c r="M10" s="1263">
        <f>+'[28]Sheet 2 - General Insurance'!$G$39</f>
        <v>-4730.1627099999996</v>
      </c>
      <c r="N10" s="1263">
        <f>+'[29]Sheet 2 - General Insurance'!$G$39</f>
        <v>199322.15664000003</v>
      </c>
      <c r="O10" s="1263"/>
      <c r="P10" s="1263">
        <f>+'[30]Sheet 2 - General Insurance'!$G$39</f>
        <v>160694.91036000001</v>
      </c>
      <c r="Q10" s="1263">
        <f>+'[31]Sheet 2 - General Insurance'!$G$39</f>
        <v>2190254.8430200014</v>
      </c>
      <c r="R10" s="1263">
        <f>+'[32]Sheet 2 - General Insurance'!$G$39</f>
        <v>78619.38594708337</v>
      </c>
      <c r="S10" s="1263">
        <f>+'[33]Sheet 2 - General Insurance'!$G$39</f>
        <v>1369705.1760500001</v>
      </c>
      <c r="T10" s="1263">
        <f>+'[34]Sheet 2 - General Insurance'!$G$39</f>
        <v>60668.30536728922</v>
      </c>
      <c r="U10" s="1263"/>
      <c r="V10" s="1263">
        <f>SUM(B10:U10)</f>
        <v>8206938.4371894021</v>
      </c>
      <c r="W10" s="58"/>
    </row>
    <row r="11" spans="1:24">
      <c r="A11" s="1268" t="s">
        <v>133</v>
      </c>
      <c r="B11" s="1269">
        <f t="shared" ref="B11:L11" si="0">SUM(B6:B10)</f>
        <v>982664</v>
      </c>
      <c r="C11" s="1269">
        <f t="shared" si="0"/>
        <v>680363.5</v>
      </c>
      <c r="D11" s="1269">
        <f t="shared" si="0"/>
        <v>1885839.8437073594</v>
      </c>
      <c r="E11" s="1269">
        <f t="shared" si="0"/>
        <v>1098544.2171658177</v>
      </c>
      <c r="F11" s="1269">
        <f t="shared" si="0"/>
        <v>317048.56693749805</v>
      </c>
      <c r="G11" s="1269">
        <f t="shared" si="0"/>
        <v>990399.84172309446</v>
      </c>
      <c r="H11" s="1269">
        <f t="shared" si="0"/>
        <v>8842712</v>
      </c>
      <c r="I11" s="1269">
        <f t="shared" si="0"/>
        <v>1157134.3641900001</v>
      </c>
      <c r="J11" s="1269">
        <f t="shared" si="0"/>
        <v>0</v>
      </c>
      <c r="K11" s="1269">
        <f t="shared" si="0"/>
        <v>1356432.8042299999</v>
      </c>
      <c r="L11" s="1269">
        <f t="shared" si="0"/>
        <v>5371289.7861293294</v>
      </c>
      <c r="M11" s="1269">
        <f t="shared" ref="M11:U11" si="1">SUM(M6:M10)</f>
        <v>1237950.4760799997</v>
      </c>
      <c r="N11" s="1269">
        <f t="shared" si="1"/>
        <v>998249.47389999998</v>
      </c>
      <c r="O11" s="1269">
        <f t="shared" si="1"/>
        <v>0</v>
      </c>
      <c r="P11" s="1269">
        <f t="shared" si="1"/>
        <v>2800480.8703400004</v>
      </c>
      <c r="Q11" s="1269">
        <f t="shared" si="1"/>
        <v>9882727.5120600052</v>
      </c>
      <c r="R11" s="1269">
        <f t="shared" si="1"/>
        <v>237111.77306000004</v>
      </c>
      <c r="S11" s="1269">
        <f t="shared" si="1"/>
        <v>3992334.0801100004</v>
      </c>
      <c r="T11" s="1269">
        <f t="shared" si="1"/>
        <v>298552.04612470552</v>
      </c>
      <c r="U11" s="1269">
        <f t="shared" si="1"/>
        <v>0</v>
      </c>
      <c r="V11" s="1269">
        <f>SUM(V6:V10)</f>
        <v>42129835.1557578</v>
      </c>
      <c r="W11" s="375">
        <f>+'[2]P &amp; L - GI - 2013'!H13</f>
        <v>42183171.414035596</v>
      </c>
      <c r="X11" s="14">
        <f>+V11-W11</f>
        <v>-53336.258277796209</v>
      </c>
    </row>
    <row r="12" spans="1:24">
      <c r="A12" s="46"/>
      <c r="B12" s="376"/>
      <c r="C12" s="376"/>
      <c r="D12" s="376"/>
      <c r="E12" s="376"/>
      <c r="F12" s="376"/>
      <c r="G12" s="376"/>
      <c r="H12" s="376"/>
      <c r="I12" s="376"/>
      <c r="J12" s="376"/>
      <c r="K12" s="376"/>
      <c r="L12" s="376"/>
      <c r="M12" s="376"/>
      <c r="N12" s="376"/>
      <c r="O12" s="376"/>
      <c r="P12" s="376"/>
      <c r="Q12" s="376"/>
      <c r="R12" s="376"/>
      <c r="S12" s="376"/>
      <c r="T12" s="376"/>
      <c r="U12" s="376"/>
      <c r="V12" s="376"/>
      <c r="W12" s="376"/>
      <c r="X12" s="14"/>
    </row>
    <row r="14" spans="1:24" ht="15" customHeight="1">
      <c r="A14" s="1256" t="s">
        <v>729</v>
      </c>
      <c r="B14" s="1257"/>
      <c r="C14" s="1257"/>
      <c r="D14" s="1257"/>
      <c r="E14" s="1257"/>
      <c r="F14" s="1258"/>
    </row>
    <row r="15" spans="1:24">
      <c r="A15" s="2006" t="s">
        <v>728</v>
      </c>
      <c r="B15" s="373">
        <v>1</v>
      </c>
      <c r="C15" s="373">
        <v>2</v>
      </c>
      <c r="D15" s="373">
        <v>3</v>
      </c>
      <c r="E15" s="373">
        <v>4</v>
      </c>
      <c r="F15" s="373">
        <v>5</v>
      </c>
      <c r="G15" s="373">
        <v>6</v>
      </c>
      <c r="H15" s="373">
        <v>7</v>
      </c>
      <c r="I15" s="373">
        <v>8</v>
      </c>
      <c r="J15" s="373">
        <v>9</v>
      </c>
      <c r="K15" s="373">
        <v>10</v>
      </c>
      <c r="L15" s="373">
        <v>11</v>
      </c>
      <c r="M15" s="373">
        <v>12</v>
      </c>
      <c r="N15" s="373">
        <v>13</v>
      </c>
      <c r="O15" s="373">
        <v>14</v>
      </c>
      <c r="P15" s="373">
        <v>15</v>
      </c>
      <c r="Q15" s="373">
        <v>16</v>
      </c>
      <c r="R15" s="373">
        <v>17</v>
      </c>
      <c r="S15" s="373">
        <v>18</v>
      </c>
      <c r="T15" s="373">
        <v>19</v>
      </c>
      <c r="U15" s="373">
        <v>20</v>
      </c>
      <c r="V15" s="374"/>
    </row>
    <row r="16" spans="1:24">
      <c r="A16" s="2006"/>
      <c r="B16" s="1259" t="s">
        <v>196</v>
      </c>
      <c r="C16" s="1259" t="s">
        <v>198</v>
      </c>
      <c r="D16" s="1259" t="s">
        <v>200</v>
      </c>
      <c r="E16" s="1259" t="s">
        <v>201</v>
      </c>
      <c r="F16" s="1259" t="s">
        <v>202</v>
      </c>
      <c r="G16" s="1259" t="s">
        <v>203</v>
      </c>
      <c r="H16" s="1260" t="s">
        <v>204</v>
      </c>
      <c r="I16" s="1259" t="s">
        <v>205</v>
      </c>
      <c r="J16" s="1259" t="s">
        <v>206</v>
      </c>
      <c r="K16" s="1259" t="s">
        <v>207</v>
      </c>
      <c r="L16" s="1259" t="s">
        <v>208</v>
      </c>
      <c r="M16" s="1259" t="s">
        <v>210</v>
      </c>
      <c r="N16" s="1259" t="s">
        <v>211</v>
      </c>
      <c r="O16" s="1259" t="s">
        <v>702</v>
      </c>
      <c r="P16" s="1259" t="s">
        <v>213</v>
      </c>
      <c r="Q16" s="1261" t="s">
        <v>130</v>
      </c>
      <c r="R16" s="1259" t="s">
        <v>215</v>
      </c>
      <c r="S16" s="1259" t="s">
        <v>216</v>
      </c>
      <c r="T16" s="1259" t="s">
        <v>212</v>
      </c>
      <c r="U16" s="1259" t="s">
        <v>125</v>
      </c>
      <c r="V16" s="1262" t="s">
        <v>133</v>
      </c>
    </row>
    <row r="17" spans="1:24">
      <c r="A17" s="1121" t="s">
        <v>428</v>
      </c>
      <c r="B17" s="1263">
        <f>+'[18]Sheet 2 - General Insurance'!$C$159</f>
        <v>9185.9460699999727</v>
      </c>
      <c r="C17" s="1263">
        <f>+'[19]Sheet 2 - General Insurance'!$C$157</f>
        <v>56046</v>
      </c>
      <c r="D17" s="1263">
        <f>+'[20]Sheet 2 - General Insurance'!$C$177</f>
        <v>127977.13802000001</v>
      </c>
      <c r="E17" s="1263">
        <f>+'[21]Sheet 2 - General Insurance'!$C$161</f>
        <v>7684.5690000000068</v>
      </c>
      <c r="F17" s="1263">
        <f>+'[22]Sheet 2 - General Insurance'!$C$157</f>
        <v>15034.93374</v>
      </c>
      <c r="G17" s="1263">
        <f>+'[23]Sheet 2 - General Insurance'!$C$172</f>
        <v>51972.113134867264</v>
      </c>
      <c r="H17" s="1264">
        <f>+'[2]P &amp; L - GI - 2012 '!C278</f>
        <v>516418</v>
      </c>
      <c r="I17" s="1263">
        <f>+'[25]Sheet 2 - General Insurance'!$C$157</f>
        <v>31180.10871</v>
      </c>
      <c r="J17" s="1263"/>
      <c r="K17" s="1263">
        <f>+'[26]Sheet 2 - General Insurance'!$C$166</f>
        <v>33549.44299000004</v>
      </c>
      <c r="L17" s="1263">
        <f>+'[27]Sheet 2 - General Insurance'!$C$160</f>
        <v>111866.73726999905</v>
      </c>
      <c r="M17" s="1263">
        <f>+'[28]Sheet 2 - General Insurance'!$C$157</f>
        <v>-17648.952170000004</v>
      </c>
      <c r="N17" s="1263">
        <f>+'[29]Sheet 2 - General Insurance'!$C$157</f>
        <v>6128.9368600000016</v>
      </c>
      <c r="O17" s="1263"/>
      <c r="P17" s="1263">
        <f>+'[30]Sheet 2 - General Insurance'!$C$162</f>
        <v>111189.66164999998</v>
      </c>
      <c r="Q17" s="1263">
        <f>+'[2]P &amp; L - GI - 2012 '!C608</f>
        <v>211402.43547999993</v>
      </c>
      <c r="R17" s="1263">
        <f>+'[32]Sheet 2 - General Insurance'!$C$157</f>
        <v>2766.1209099999987</v>
      </c>
      <c r="S17" s="1263">
        <f>+'[33]Sheet 2 - General Insurance'!$C$157</f>
        <v>125135.56500000002</v>
      </c>
      <c r="T17" s="1263">
        <f>+'[34]Sheet 2 - General Insurance'!$C$157</f>
        <v>919.59053914250148</v>
      </c>
      <c r="U17" s="1263"/>
      <c r="V17" s="1263">
        <f>SUM(B17:U17)</f>
        <v>1400808.3472040088</v>
      </c>
      <c r="W17" s="58"/>
    </row>
    <row r="18" spans="1:24">
      <c r="A18" s="1121" t="s">
        <v>429</v>
      </c>
      <c r="B18" s="1263">
        <f>+'[18]Sheet 2 - General Insurance'!$D$159</f>
        <v>24449.195810000005</v>
      </c>
      <c r="C18" s="1263">
        <f>+'[19]Sheet 2 - General Insurance'!$D$157</f>
        <v>10804.21</v>
      </c>
      <c r="D18" s="1263">
        <f>+'[20]Sheet 2 - General Insurance'!$D$177</f>
        <v>74019.987599999993</v>
      </c>
      <c r="E18" s="1263">
        <f>+'[21]Sheet 2 - General Insurance'!$D$161</f>
        <v>15606.681000000002</v>
      </c>
      <c r="F18" s="1263">
        <f>+'[22]Sheet 2 - General Insurance'!$D$157</f>
        <v>5062.196369999996</v>
      </c>
      <c r="G18" s="1263">
        <f>+'[23]Sheet 2 - General Insurance'!$D$172</f>
        <v>1991.9227454172162</v>
      </c>
      <c r="H18" s="1263">
        <f>+'[24]Sheet 2 - General Insurance'!$D$171</f>
        <v>249074</v>
      </c>
      <c r="I18" s="1263">
        <f>+'[25]Sheet 2 - General Insurance'!$D$157</f>
        <v>11456.661589999998</v>
      </c>
      <c r="J18" s="1263"/>
      <c r="K18" s="1263">
        <f>+'[26]Sheet 2 - General Insurance'!$D$166</f>
        <v>4250.1385900000041</v>
      </c>
      <c r="L18" s="1263">
        <f>+'[27]Sheet 2 - General Insurance'!$D$160</f>
        <v>85932.345170000015</v>
      </c>
      <c r="M18" s="1263">
        <f>+'[28]Sheet 2 - General Insurance'!$D$157</f>
        <v>-6118.17839</v>
      </c>
      <c r="N18" s="1263">
        <f>+'[29]Sheet 2 - General Insurance'!$D$157</f>
        <v>8356.355109999995</v>
      </c>
      <c r="O18" s="1263"/>
      <c r="P18" s="1263">
        <f>+'[30]Sheet 2 - General Insurance'!$D$162</f>
        <v>8727.9344600000004</v>
      </c>
      <c r="Q18" s="1263">
        <f>+'[2]P &amp; L - GI - 2012 '!D608</f>
        <v>-17720.445320000021</v>
      </c>
      <c r="R18" s="1263">
        <f>+'[32]Sheet 2 - General Insurance'!$D$157</f>
        <v>0</v>
      </c>
      <c r="S18" s="1263">
        <f>+'[33]Sheet 2 - General Insurance'!$D$157</f>
        <v>59769.151319999903</v>
      </c>
      <c r="T18" s="1263">
        <f>+'[34]Sheet 2 - General Insurance'!$D$157</f>
        <v>1410.5920268613863</v>
      </c>
      <c r="U18" s="1263"/>
      <c r="V18" s="1263">
        <f>SUM(B18:U18)</f>
        <v>537072.74808227841</v>
      </c>
      <c r="W18" s="58"/>
    </row>
    <row r="19" spans="1:24">
      <c r="A19" s="1121" t="s">
        <v>430</v>
      </c>
      <c r="B19" s="1266">
        <f>+'[18]Sheet 2 - General Insurance'!$E$159</f>
        <v>434907.48022000003</v>
      </c>
      <c r="C19" s="1266">
        <f>+'[19]Sheet 2 - General Insurance'!$E$157</f>
        <v>144016</v>
      </c>
      <c r="D19" s="1267">
        <f>+'[20]Sheet 2 - General Insurance'!$E$177</f>
        <v>1446848.9569999999</v>
      </c>
      <c r="E19" s="1266">
        <f>+'[21]Sheet 2 - General Insurance'!$E$161</f>
        <v>786224.00400000007</v>
      </c>
      <c r="F19" s="1266">
        <f>+'[22]Sheet 2 - General Insurance'!$E$157</f>
        <v>50340.718390000002</v>
      </c>
      <c r="G19" s="1263">
        <f>+'[23]Sheet 2 - General Insurance'!$E$172</f>
        <v>925439.04323602375</v>
      </c>
      <c r="H19" s="1263">
        <f>+'[24]Sheet 2 - General Insurance'!$E$171</f>
        <v>6327616</v>
      </c>
      <c r="I19" s="1263">
        <f>+'[25]Sheet 2 - General Insurance'!$E$157</f>
        <v>823724.38667000004</v>
      </c>
      <c r="J19" s="1263"/>
      <c r="K19" s="1263">
        <f>+'[26]Sheet 2 - General Insurance'!$E$166</f>
        <v>1174170.6146</v>
      </c>
      <c r="L19" s="1263">
        <f>+'[27]Sheet 2 - General Insurance'!$E$160</f>
        <v>4042847.8693500198</v>
      </c>
      <c r="M19" s="1263">
        <f>+'[28]Sheet 2 - General Insurance'!$E$157</f>
        <v>854754.57689000014</v>
      </c>
      <c r="N19" s="1263">
        <f>+'[29]Sheet 2 - General Insurance'!$E$157</f>
        <v>589982.99858000013</v>
      </c>
      <c r="O19" s="1263"/>
      <c r="P19" s="1263">
        <f>+'[30]Sheet 2 - General Insurance'!$E$162</f>
        <v>2195967.22358</v>
      </c>
      <c r="Q19" s="1263">
        <f>+'[2]P &amp; L - GI - 2012 '!E608</f>
        <v>7118266.2959499974</v>
      </c>
      <c r="R19" s="1263">
        <f>+'[32]Sheet 2 - General Insurance'!$E$157</f>
        <v>161159.57548999999</v>
      </c>
      <c r="S19" s="1263">
        <f>+'[33]Sheet 2 - General Insurance'!$E$157</f>
        <v>2135046.1623499999</v>
      </c>
      <c r="T19" s="1263">
        <f>+'[34]Sheet 2 - General Insurance'!$E$157</f>
        <v>81797.987727887725</v>
      </c>
      <c r="U19" s="1263"/>
      <c r="V19" s="1263">
        <f>SUM(B19:U19)</f>
        <v>29293109.894033927</v>
      </c>
      <c r="W19" s="58"/>
    </row>
    <row r="20" spans="1:24">
      <c r="A20" s="1121" t="s">
        <v>720</v>
      </c>
      <c r="B20" s="1266">
        <f>+'[18]Sheet 2 - General Insurance'!$F$159</f>
        <v>4970.9151399999992</v>
      </c>
      <c r="C20" s="1266">
        <f>+'[19]Sheet 2 - General Insurance'!$F$157</f>
        <v>8397</v>
      </c>
      <c r="D20" s="1267">
        <f>+'[20]Sheet 2 - General Insurance'!$F$177</f>
        <v>19455</v>
      </c>
      <c r="E20" s="1266">
        <f>+'[21]Sheet 2 - General Insurance'!$F$161</f>
        <v>4865.4969999999994</v>
      </c>
      <c r="F20" s="1266">
        <f>+'[22]Sheet 2 - General Insurance'!$F$157</f>
        <v>1073.2673599999996</v>
      </c>
      <c r="G20" s="1263">
        <f>+'[23]Sheet 2 - General Insurance'!$F$172</f>
        <v>782.44109013554055</v>
      </c>
      <c r="H20" s="1263">
        <f>+'[24]Sheet 2 - General Insurance'!$F$171</f>
        <v>86800</v>
      </c>
      <c r="I20" s="1263">
        <v>0</v>
      </c>
      <c r="J20" s="1263"/>
      <c r="K20" s="1263">
        <f>+'[26]Sheet 2 - General Insurance'!$F$166</f>
        <v>3573.4422999999997</v>
      </c>
      <c r="L20" s="1263">
        <v>0</v>
      </c>
      <c r="M20" s="1263">
        <f>+'[28]Sheet 2 - General Insurance'!$F$157</f>
        <v>511.07972999999981</v>
      </c>
      <c r="N20" s="1263">
        <v>0</v>
      </c>
      <c r="O20" s="1263"/>
      <c r="P20" s="1263">
        <v>0</v>
      </c>
      <c r="Q20" s="1263">
        <f>+'[2]P &amp; L - GI - 2012 '!F608</f>
        <v>81464.675830000022</v>
      </c>
      <c r="R20" s="1263">
        <f>+'[32]Sheet 2 - General Insurance'!$F$157</f>
        <v>0</v>
      </c>
      <c r="S20" s="1263">
        <f>+'[33]Sheet 2 - General Insurance'!$F$157</f>
        <v>33395.974390000003</v>
      </c>
      <c r="T20" s="1263">
        <f>+'[34]Sheet 2 - General Insurance'!$F$157</f>
        <v>0</v>
      </c>
      <c r="U20" s="1263"/>
      <c r="V20" s="1263">
        <f>SUM(B20:U20)</f>
        <v>245289.29284013557</v>
      </c>
      <c r="W20" s="58"/>
    </row>
    <row r="21" spans="1:24">
      <c r="A21" s="1121" t="s">
        <v>432</v>
      </c>
      <c r="B21" s="1266">
        <f>+'[18]Sheet 2 - General Insurance'!$G$159</f>
        <v>211880.42155000003</v>
      </c>
      <c r="C21" s="1266">
        <f>+'[19]Sheet 2 - General Insurance'!$G$157</f>
        <v>216298.16999999998</v>
      </c>
      <c r="D21" s="1267">
        <f>+'[20]Sheet 2 - General Insurance'!$G$177</f>
        <v>299489.78647000022</v>
      </c>
      <c r="E21" s="1266">
        <f>+'[21]Sheet 2 - General Insurance'!$G$161</f>
        <v>154998.67699999991</v>
      </c>
      <c r="F21" s="1266">
        <f>+'[22]Sheet 2 - General Insurance'!$G$157</f>
        <v>316325.48613000027</v>
      </c>
      <c r="G21" s="1263">
        <f>+'[23]Sheet 2 - General Insurance'!$G$172</f>
        <v>23140.302350180227</v>
      </c>
      <c r="H21" s="1263">
        <f>+'[24]Sheet 2 - General Insurance'!$G$171</f>
        <v>1442245</v>
      </c>
      <c r="I21" s="1263">
        <f>+'[25]Sheet 2 - General Insurance'!$G$157</f>
        <v>135022.10180999999</v>
      </c>
      <c r="J21" s="1263"/>
      <c r="K21" s="1263">
        <f>+'[26]Sheet 2 - General Insurance'!$G$166</f>
        <v>109528.20471999998</v>
      </c>
      <c r="L21" s="1263">
        <f>+'[27]Sheet 2 - General Insurance'!$G$160</f>
        <v>611959.9632</v>
      </c>
      <c r="M21" s="1263">
        <f>+'[28]Sheet 2 - General Insurance'!$G$157</f>
        <v>-9878.1185899999982</v>
      </c>
      <c r="N21" s="1263">
        <f>+'[29]Sheet 2 - General Insurance'!$G$157</f>
        <v>118820.44835000001</v>
      </c>
      <c r="O21" s="1263"/>
      <c r="P21" s="1263">
        <f>+'[30]Sheet 2 - General Insurance'!$G$162</f>
        <v>132355</v>
      </c>
      <c r="Q21" s="1263">
        <f>+'[2]P &amp; L - GI - 2012 '!G608</f>
        <v>1965098.9336100011</v>
      </c>
      <c r="R21" s="1263">
        <f>+'[32]Sheet 2 - General Insurance'!$G$157</f>
        <v>52386.550160000035</v>
      </c>
      <c r="S21" s="1263">
        <f>+'[33]Sheet 2 - General Insurance'!$G$157</f>
        <v>1175064.1522499998</v>
      </c>
      <c r="T21" s="1263">
        <f>+'[34]Sheet 2 - General Insurance'!$G$157</f>
        <v>22586.550192785209</v>
      </c>
      <c r="U21" s="1263"/>
      <c r="V21" s="1263">
        <f>SUM(B21:U21)</f>
        <v>6977321.6292029666</v>
      </c>
      <c r="W21" s="58"/>
    </row>
    <row r="22" spans="1:24">
      <c r="A22" s="1268" t="s">
        <v>133</v>
      </c>
      <c r="B22" s="1269">
        <f>SUM(B17:B21)</f>
        <v>685393.95879000006</v>
      </c>
      <c r="C22" s="1269">
        <f>SUM(C17:C21)</f>
        <v>435561.38</v>
      </c>
      <c r="D22" s="1269">
        <f>SUM(D17:D21)</f>
        <v>1967790.8690900002</v>
      </c>
      <c r="E22" s="1269">
        <f>SUM(E17:E21)</f>
        <v>969379.42799999996</v>
      </c>
      <c r="F22" s="1269">
        <f>SUM(F17:F21)</f>
        <v>387836.60199000023</v>
      </c>
      <c r="G22" s="1269">
        <f t="shared" ref="G22:V22" si="2">SUM(G17:G21)</f>
        <v>1003325.822556624</v>
      </c>
      <c r="H22" s="1269">
        <f t="shared" si="2"/>
        <v>8622153</v>
      </c>
      <c r="I22" s="1269">
        <f t="shared" si="2"/>
        <v>1001383.25878</v>
      </c>
      <c r="J22" s="1269">
        <f t="shared" si="2"/>
        <v>0</v>
      </c>
      <c r="K22" s="1269">
        <f t="shared" si="2"/>
        <v>1325071.8432</v>
      </c>
      <c r="L22" s="1269">
        <f>SUM(L17:L21)</f>
        <v>4852606.9149900191</v>
      </c>
      <c r="M22" s="1269">
        <f t="shared" si="2"/>
        <v>821620.40747000021</v>
      </c>
      <c r="N22" s="1269">
        <f t="shared" si="2"/>
        <v>723288.73890000011</v>
      </c>
      <c r="O22" s="1269">
        <f t="shared" si="2"/>
        <v>0</v>
      </c>
      <c r="P22" s="1269">
        <f t="shared" si="2"/>
        <v>2448239.8196899998</v>
      </c>
      <c r="Q22" s="1269">
        <f t="shared" si="2"/>
        <v>9358511.8955499977</v>
      </c>
      <c r="R22" s="1269">
        <f t="shared" si="2"/>
        <v>216312.24656000003</v>
      </c>
      <c r="S22" s="1269">
        <f t="shared" si="2"/>
        <v>3528411.0053099999</v>
      </c>
      <c r="T22" s="1269">
        <f t="shared" si="2"/>
        <v>106714.72048667682</v>
      </c>
      <c r="U22" s="1269">
        <f t="shared" si="2"/>
        <v>0</v>
      </c>
      <c r="V22" s="1269">
        <f t="shared" si="2"/>
        <v>38453601.911363319</v>
      </c>
      <c r="W22" s="375">
        <f>+'[2]P &amp; L - GI - 2012 '!H13</f>
        <v>38453601.911363319</v>
      </c>
      <c r="X22" s="14">
        <f>+V22-W22</f>
        <v>0</v>
      </c>
    </row>
    <row r="25" spans="1:24" ht="15" customHeight="1">
      <c r="A25" s="1256" t="s">
        <v>730</v>
      </c>
      <c r="B25" s="1257"/>
      <c r="C25" s="1257"/>
      <c r="D25" s="1257"/>
      <c r="E25" s="1257"/>
      <c r="F25" s="1258"/>
    </row>
    <row r="26" spans="1:24">
      <c r="A26" s="2006" t="s">
        <v>728</v>
      </c>
      <c r="B26" s="373">
        <v>1</v>
      </c>
      <c r="C26" s="373">
        <v>2</v>
      </c>
      <c r="D26" s="373">
        <v>3</v>
      </c>
      <c r="E26" s="373">
        <v>4</v>
      </c>
      <c r="F26" s="373">
        <v>5</v>
      </c>
      <c r="G26" s="373">
        <v>6</v>
      </c>
      <c r="H26" s="373">
        <v>7</v>
      </c>
      <c r="I26" s="373">
        <v>8</v>
      </c>
      <c r="J26" s="373">
        <v>9</v>
      </c>
      <c r="K26" s="373">
        <v>10</v>
      </c>
      <c r="L26" s="373">
        <v>11</v>
      </c>
      <c r="M26" s="373">
        <v>12</v>
      </c>
      <c r="N26" s="373">
        <v>13</v>
      </c>
      <c r="O26" s="373">
        <v>14</v>
      </c>
      <c r="P26" s="373">
        <v>15</v>
      </c>
      <c r="Q26" s="373">
        <v>16</v>
      </c>
      <c r="R26" s="373">
        <v>17</v>
      </c>
      <c r="S26" s="373">
        <v>18</v>
      </c>
      <c r="T26" s="373">
        <v>19</v>
      </c>
      <c r="U26" s="373">
        <v>20</v>
      </c>
      <c r="V26" s="374"/>
    </row>
    <row r="27" spans="1:24">
      <c r="A27" s="2006"/>
      <c r="B27" s="1259" t="s">
        <v>196</v>
      </c>
      <c r="C27" s="1259" t="s">
        <v>198</v>
      </c>
      <c r="D27" s="1259" t="s">
        <v>200</v>
      </c>
      <c r="E27" s="1259" t="s">
        <v>201</v>
      </c>
      <c r="F27" s="1259" t="s">
        <v>202</v>
      </c>
      <c r="G27" s="1259" t="s">
        <v>203</v>
      </c>
      <c r="H27" s="1260" t="s">
        <v>204</v>
      </c>
      <c r="I27" s="1259" t="s">
        <v>205</v>
      </c>
      <c r="J27" s="1259" t="s">
        <v>206</v>
      </c>
      <c r="K27" s="1259" t="s">
        <v>207</v>
      </c>
      <c r="L27" s="1259" t="s">
        <v>208</v>
      </c>
      <c r="M27" s="1259" t="s">
        <v>210</v>
      </c>
      <c r="N27" s="1259" t="s">
        <v>211</v>
      </c>
      <c r="O27" s="1259" t="s">
        <v>702</v>
      </c>
      <c r="P27" s="1259" t="s">
        <v>213</v>
      </c>
      <c r="Q27" s="1259" t="s">
        <v>130</v>
      </c>
      <c r="R27" s="1259" t="s">
        <v>215</v>
      </c>
      <c r="S27" s="1259" t="s">
        <v>216</v>
      </c>
      <c r="T27" s="1259" t="s">
        <v>212</v>
      </c>
      <c r="U27" s="1259" t="s">
        <v>125</v>
      </c>
      <c r="V27" s="1262" t="s">
        <v>133</v>
      </c>
    </row>
    <row r="28" spans="1:24">
      <c r="A28" s="1121" t="s">
        <v>428</v>
      </c>
      <c r="B28" s="1263">
        <v>4576.2172399999981</v>
      </c>
      <c r="C28" s="1263">
        <v>71591</v>
      </c>
      <c r="D28" s="1263">
        <v>111314.74394999997</v>
      </c>
      <c r="E28" s="1263">
        <v>9235.9889999999978</v>
      </c>
      <c r="F28" s="1263">
        <v>3998</v>
      </c>
      <c r="G28" s="1263">
        <v>35470.872924293399</v>
      </c>
      <c r="H28" s="1264">
        <v>442930</v>
      </c>
      <c r="I28" s="1263">
        <v>30909.073029999992</v>
      </c>
      <c r="J28" s="1263"/>
      <c r="K28" s="1263">
        <v>31862.239679999999</v>
      </c>
      <c r="L28" s="1263">
        <v>92610.746889998991</v>
      </c>
      <c r="M28" s="1263"/>
      <c r="N28" s="1263">
        <v>1058</v>
      </c>
      <c r="O28" s="1263"/>
      <c r="P28" s="1263">
        <v>45621</v>
      </c>
      <c r="Q28" s="1263">
        <v>206881.33041999995</v>
      </c>
      <c r="R28" s="1263">
        <v>5879</v>
      </c>
      <c r="S28" s="1263">
        <v>47649.619230000055</v>
      </c>
      <c r="T28" s="1263">
        <v>3</v>
      </c>
      <c r="U28" s="1263"/>
      <c r="V28" s="1263">
        <f>SUM(B28:U28)</f>
        <v>1141590.8323642923</v>
      </c>
      <c r="W28" s="58"/>
    </row>
    <row r="29" spans="1:24">
      <c r="A29" s="1121" t="s">
        <v>429</v>
      </c>
      <c r="B29" s="1263">
        <v>9222.03125</v>
      </c>
      <c r="C29" s="1263">
        <v>9237</v>
      </c>
      <c r="D29" s="1263">
        <v>69548.184239999988</v>
      </c>
      <c r="E29" s="1263">
        <v>15738.094999999994</v>
      </c>
      <c r="F29" s="1263">
        <v>92641</v>
      </c>
      <c r="G29" s="1263">
        <v>1513.1036928860751</v>
      </c>
      <c r="H29" s="1263">
        <v>266899</v>
      </c>
      <c r="I29" s="1263">
        <v>10523.719789999997</v>
      </c>
      <c r="J29" s="1263"/>
      <c r="K29" s="1263">
        <v>5145.8688699999975</v>
      </c>
      <c r="L29" s="1263">
        <v>70225.275380000006</v>
      </c>
      <c r="M29" s="1263"/>
      <c r="N29" s="1263">
        <v>2656</v>
      </c>
      <c r="O29" s="1263"/>
      <c r="P29" s="1263">
        <v>8094</v>
      </c>
      <c r="Q29" s="1263">
        <v>133869.90681999997</v>
      </c>
      <c r="R29" s="1263">
        <v>0</v>
      </c>
      <c r="S29" s="1263">
        <v>107362.12702000003</v>
      </c>
      <c r="T29" s="1263">
        <v>2</v>
      </c>
      <c r="U29" s="1263"/>
      <c r="V29" s="1263">
        <f>SUM(B29:U29)</f>
        <v>802677.31206288608</v>
      </c>
      <c r="W29" s="58"/>
    </row>
    <row r="30" spans="1:24">
      <c r="A30" s="1121" t="s">
        <v>430</v>
      </c>
      <c r="B30" s="1266">
        <v>240669.23228</v>
      </c>
      <c r="C30" s="1266">
        <v>100932</v>
      </c>
      <c r="D30" s="1267">
        <v>1744259.8762700001</v>
      </c>
      <c r="E30" s="1266">
        <v>609412.68299999996</v>
      </c>
      <c r="F30" s="1266">
        <v>33533</v>
      </c>
      <c r="G30" s="1263">
        <v>517642.00178366603</v>
      </c>
      <c r="H30" s="1263">
        <v>5613160</v>
      </c>
      <c r="I30" s="1263">
        <v>581708.1924099999</v>
      </c>
      <c r="J30" s="1263"/>
      <c r="K30" s="1263">
        <v>1035090.14004</v>
      </c>
      <c r="L30" s="1263">
        <v>3545834.41431998</v>
      </c>
      <c r="M30" s="1263">
        <v>50594.218070000003</v>
      </c>
      <c r="N30" s="1263">
        <v>349902</v>
      </c>
      <c r="O30" s="1263"/>
      <c r="P30" s="1263">
        <v>1312591</v>
      </c>
      <c r="Q30" s="1263">
        <v>5739853.494380001</v>
      </c>
      <c r="R30" s="1263">
        <v>112175</v>
      </c>
      <c r="S30" s="1263">
        <v>1987683.4469299999</v>
      </c>
      <c r="T30" s="1263">
        <v>30</v>
      </c>
      <c r="U30" s="1263"/>
      <c r="V30" s="1263">
        <f>SUM(B30:U30)</f>
        <v>23575070.699483648</v>
      </c>
      <c r="W30" s="58"/>
    </row>
    <row r="31" spans="1:24">
      <c r="A31" s="1121" t="s">
        <v>720</v>
      </c>
      <c r="B31" s="1266">
        <v>4449</v>
      </c>
      <c r="C31" s="1266">
        <v>7623</v>
      </c>
      <c r="D31" s="1267">
        <v>13310.683964661497</v>
      </c>
      <c r="E31" s="1266">
        <v>4177.3700000000008</v>
      </c>
      <c r="F31" s="1266">
        <v>-118</v>
      </c>
      <c r="G31" s="1263">
        <v>385.5025901412705</v>
      </c>
      <c r="H31" s="1263">
        <v>54921</v>
      </c>
      <c r="I31" s="1263">
        <v>0</v>
      </c>
      <c r="J31" s="1263"/>
      <c r="K31" s="1263">
        <v>4689.0336699999998</v>
      </c>
      <c r="L31" s="1263">
        <v>0</v>
      </c>
      <c r="M31" s="1263"/>
      <c r="N31" s="1263">
        <v>0</v>
      </c>
      <c r="O31" s="1263"/>
      <c r="P31" s="1263">
        <v>0</v>
      </c>
      <c r="Q31" s="1263">
        <v>68525.751139999978</v>
      </c>
      <c r="R31" s="1263">
        <v>0</v>
      </c>
      <c r="S31" s="1263">
        <v>32019.204879999998</v>
      </c>
      <c r="T31" s="1263">
        <v>0</v>
      </c>
      <c r="U31" s="1263"/>
      <c r="V31" s="1263">
        <f>SUM(B31:U31)</f>
        <v>189982.54624480274</v>
      </c>
      <c r="W31" s="58"/>
    </row>
    <row r="32" spans="1:24">
      <c r="A32" s="1121" t="s">
        <v>432</v>
      </c>
      <c r="B32" s="1266">
        <v>88661.172119999974</v>
      </c>
      <c r="C32" s="1266">
        <v>147364</v>
      </c>
      <c r="D32" s="1267">
        <v>307297.38688533846</v>
      </c>
      <c r="E32" s="1266">
        <v>140432.51300000004</v>
      </c>
      <c r="F32" s="1266">
        <v>224997</v>
      </c>
      <c r="G32" s="1263">
        <v>16229.325792022566</v>
      </c>
      <c r="H32" s="1263">
        <v>1404997</v>
      </c>
      <c r="I32" s="1263">
        <v>105451.65486000001</v>
      </c>
      <c r="J32" s="1263"/>
      <c r="K32" s="1263">
        <v>85161.766959999979</v>
      </c>
      <c r="L32" s="1263">
        <v>524599.49359999993</v>
      </c>
      <c r="M32" s="1263"/>
      <c r="N32" s="1263">
        <v>34702.252620000014</v>
      </c>
      <c r="O32" s="1263"/>
      <c r="P32" s="1263">
        <v>111665</v>
      </c>
      <c r="Q32" s="1263">
        <v>1920732.3758600007</v>
      </c>
      <c r="R32" s="1263">
        <v>50110</v>
      </c>
      <c r="S32" s="1263">
        <v>945674.49907999998</v>
      </c>
      <c r="T32" s="1263">
        <v>0</v>
      </c>
      <c r="U32" s="1263"/>
      <c r="V32" s="1263">
        <f>SUM(B32:U32)</f>
        <v>6108075.4407773614</v>
      </c>
      <c r="W32" s="58"/>
    </row>
    <row r="33" spans="1:24">
      <c r="A33" s="1268" t="s">
        <v>133</v>
      </c>
      <c r="B33" s="1269">
        <f>SUM(B28:B32)</f>
        <v>347577.65288999997</v>
      </c>
      <c r="C33" s="1269">
        <f t="shared" ref="C33:V33" si="3">SUM(C28:C32)</f>
        <v>336747</v>
      </c>
      <c r="D33" s="1269">
        <f>SUM(D28:D32)</f>
        <v>2245730.87531</v>
      </c>
      <c r="E33" s="1269">
        <f t="shared" si="3"/>
        <v>778996.65</v>
      </c>
      <c r="F33" s="1269">
        <f>SUM(F28:F32)</f>
        <v>355051</v>
      </c>
      <c r="G33" s="1269">
        <f t="shared" si="3"/>
        <v>571240.80678300932</v>
      </c>
      <c r="H33" s="1269">
        <f t="shared" si="3"/>
        <v>7782907</v>
      </c>
      <c r="I33" s="1269">
        <f t="shared" si="3"/>
        <v>728592.64008999988</v>
      </c>
      <c r="J33" s="1269">
        <f t="shared" si="3"/>
        <v>0</v>
      </c>
      <c r="K33" s="1269">
        <f t="shared" si="3"/>
        <v>1161949.0492199999</v>
      </c>
      <c r="L33" s="1269">
        <f>SUM(L28:L32)</f>
        <v>4233269.9301899793</v>
      </c>
      <c r="M33" s="1269">
        <f t="shared" si="3"/>
        <v>50594.218070000003</v>
      </c>
      <c r="N33" s="1269">
        <f t="shared" si="3"/>
        <v>388318.25262000004</v>
      </c>
      <c r="O33" s="1269">
        <f t="shared" si="3"/>
        <v>0</v>
      </c>
      <c r="P33" s="1269">
        <f t="shared" si="3"/>
        <v>1477971</v>
      </c>
      <c r="Q33" s="1269">
        <f t="shared" si="3"/>
        <v>8069862.8586200019</v>
      </c>
      <c r="R33" s="1269">
        <f t="shared" si="3"/>
        <v>168164</v>
      </c>
      <c r="S33" s="1269">
        <f t="shared" si="3"/>
        <v>3120388.89714</v>
      </c>
      <c r="T33" s="1269">
        <f t="shared" si="3"/>
        <v>35</v>
      </c>
      <c r="U33" s="1269">
        <f t="shared" si="3"/>
        <v>0</v>
      </c>
      <c r="V33" s="1269">
        <f t="shared" si="3"/>
        <v>31817396.830932993</v>
      </c>
      <c r="W33" s="375" t="e">
        <f>+#REF!</f>
        <v>#REF!</v>
      </c>
      <c r="X33" s="14" t="e">
        <f>+V33-W33</f>
        <v>#REF!</v>
      </c>
    </row>
    <row r="34" spans="1:24">
      <c r="A34" s="44"/>
      <c r="B34" s="377"/>
      <c r="C34" s="377"/>
      <c r="D34" s="377"/>
      <c r="E34" s="378"/>
      <c r="F34" s="378"/>
    </row>
    <row r="36" spans="1:24">
      <c r="A36" s="1256" t="s">
        <v>731</v>
      </c>
      <c r="B36" s="1270"/>
      <c r="C36" s="1270"/>
      <c r="D36" s="1270"/>
      <c r="E36" s="1270"/>
      <c r="F36" s="1271"/>
    </row>
    <row r="37" spans="1:24">
      <c r="A37" s="2006" t="s">
        <v>728</v>
      </c>
      <c r="B37" s="373">
        <v>1</v>
      </c>
      <c r="C37" s="373">
        <v>2</v>
      </c>
      <c r="D37" s="373">
        <v>3</v>
      </c>
      <c r="E37" s="373">
        <v>4</v>
      </c>
      <c r="F37" s="373">
        <v>5</v>
      </c>
      <c r="G37" s="373">
        <v>6</v>
      </c>
      <c r="H37" s="373">
        <v>7</v>
      </c>
      <c r="I37" s="373">
        <v>8</v>
      </c>
      <c r="J37" s="373">
        <v>9</v>
      </c>
      <c r="K37" s="373">
        <v>10</v>
      </c>
      <c r="L37" s="373">
        <v>11</v>
      </c>
      <c r="M37" s="373">
        <v>12</v>
      </c>
      <c r="N37" s="373">
        <v>13</v>
      </c>
      <c r="O37" s="373">
        <v>14</v>
      </c>
      <c r="P37" s="373">
        <v>15</v>
      </c>
      <c r="Q37" s="373">
        <v>16</v>
      </c>
      <c r="R37" s="373">
        <v>17</v>
      </c>
      <c r="S37" s="373">
        <v>18</v>
      </c>
      <c r="T37" s="373">
        <v>19</v>
      </c>
      <c r="U37" s="373">
        <v>20</v>
      </c>
      <c r="V37" s="374"/>
    </row>
    <row r="38" spans="1:24">
      <c r="A38" s="2006"/>
      <c r="B38" s="1259" t="s">
        <v>196</v>
      </c>
      <c r="C38" s="1259" t="s">
        <v>198</v>
      </c>
      <c r="D38" s="1259" t="s">
        <v>200</v>
      </c>
      <c r="E38" s="1259" t="s">
        <v>201</v>
      </c>
      <c r="F38" s="1259" t="s">
        <v>202</v>
      </c>
      <c r="G38" s="1259" t="s">
        <v>203</v>
      </c>
      <c r="H38" s="1260" t="s">
        <v>204</v>
      </c>
      <c r="I38" s="1259" t="s">
        <v>205</v>
      </c>
      <c r="J38" s="1259" t="s">
        <v>206</v>
      </c>
      <c r="K38" s="1259" t="s">
        <v>207</v>
      </c>
      <c r="L38" s="1259" t="s">
        <v>208</v>
      </c>
      <c r="M38" s="1259" t="s">
        <v>210</v>
      </c>
      <c r="N38" s="1259" t="s">
        <v>211</v>
      </c>
      <c r="O38" s="1259" t="s">
        <v>702</v>
      </c>
      <c r="P38" s="1259" t="s">
        <v>213</v>
      </c>
      <c r="Q38" s="1259" t="s">
        <v>130</v>
      </c>
      <c r="R38" s="1259" t="s">
        <v>215</v>
      </c>
      <c r="S38" s="1259" t="s">
        <v>216</v>
      </c>
      <c r="T38" s="1259" t="s">
        <v>212</v>
      </c>
      <c r="U38" s="1259" t="s">
        <v>125</v>
      </c>
      <c r="V38" s="1262" t="s">
        <v>133</v>
      </c>
    </row>
    <row r="39" spans="1:24">
      <c r="A39" s="1121" t="s">
        <v>428</v>
      </c>
      <c r="B39" s="1263">
        <v>1228</v>
      </c>
      <c r="C39" s="1263">
        <v>96193</v>
      </c>
      <c r="D39" s="1263">
        <v>77802.732860000076</v>
      </c>
      <c r="E39" s="1263">
        <v>10377.061</v>
      </c>
      <c r="F39" s="1263">
        <v>16021</v>
      </c>
      <c r="G39" s="1263">
        <v>12977</v>
      </c>
      <c r="H39" s="1264">
        <v>384804</v>
      </c>
      <c r="I39" s="1263">
        <v>22163.706549999999</v>
      </c>
      <c r="J39" s="1263"/>
      <c r="K39" s="1263">
        <v>30327</v>
      </c>
      <c r="L39" s="1263">
        <v>83180.187950000036</v>
      </c>
      <c r="M39" s="1263"/>
      <c r="N39" s="1263">
        <v>628.73019999999838</v>
      </c>
      <c r="O39" s="1263"/>
      <c r="P39" s="1263">
        <v>7974</v>
      </c>
      <c r="Q39" s="1263">
        <v>299561.5532000002</v>
      </c>
      <c r="R39" s="1263">
        <v>5226</v>
      </c>
      <c r="S39" s="1263">
        <v>49722.125179999974</v>
      </c>
      <c r="T39" s="1263"/>
      <c r="U39" s="1263"/>
      <c r="V39" s="1263">
        <f>SUM(B39:U39)</f>
        <v>1098186.0969400003</v>
      </c>
      <c r="W39" s="58"/>
    </row>
    <row r="40" spans="1:24">
      <c r="A40" s="1121" t="s">
        <v>429</v>
      </c>
      <c r="B40" s="1263">
        <v>5810</v>
      </c>
      <c r="C40" s="1263">
        <v>7885</v>
      </c>
      <c r="D40" s="1263">
        <v>57221.429510000002</v>
      </c>
      <c r="E40" s="1263">
        <v>30924</v>
      </c>
      <c r="F40" s="1263">
        <v>59629</v>
      </c>
      <c r="G40" s="1263">
        <v>399.7399999999995</v>
      </c>
      <c r="H40" s="1263">
        <v>221194</v>
      </c>
      <c r="I40" s="1263">
        <v>9161.1163699999979</v>
      </c>
      <c r="J40" s="1263"/>
      <c r="K40" s="1263">
        <v>4347</v>
      </c>
      <c r="L40" s="1263">
        <v>53024.702639999996</v>
      </c>
      <c r="M40" s="1263"/>
      <c r="N40" s="1263">
        <v>2915.6246100000008</v>
      </c>
      <c r="O40" s="1263"/>
      <c r="P40" s="1263">
        <v>944</v>
      </c>
      <c r="Q40" s="1263">
        <v>124253.36211000005</v>
      </c>
      <c r="R40" s="1263">
        <v>0</v>
      </c>
      <c r="S40" s="1263">
        <v>96766.83063000004</v>
      </c>
      <c r="T40" s="1263"/>
      <c r="U40" s="1263"/>
      <c r="V40" s="1263">
        <f>SUM(B40:U40)</f>
        <v>674475.80587000004</v>
      </c>
      <c r="W40" s="58"/>
    </row>
    <row r="41" spans="1:24">
      <c r="A41" s="1121" t="s">
        <v>430</v>
      </c>
      <c r="B41" s="1266">
        <v>195929</v>
      </c>
      <c r="C41" s="1266">
        <v>71375</v>
      </c>
      <c r="D41" s="1267">
        <v>1277150.35537</v>
      </c>
      <c r="E41" s="1266">
        <v>444384.6</v>
      </c>
      <c r="F41" s="1266">
        <v>67181</v>
      </c>
      <c r="G41" s="1263">
        <v>61955.084000000003</v>
      </c>
      <c r="H41" s="1263">
        <v>5295407</v>
      </c>
      <c r="I41" s="1263">
        <v>425607.61602000002</v>
      </c>
      <c r="J41" s="1263"/>
      <c r="K41" s="1263">
        <v>769922</v>
      </c>
      <c r="L41" s="1263">
        <v>3177981.5238199998</v>
      </c>
      <c r="M41" s="1263"/>
      <c r="N41" s="1263">
        <v>310691.52703</v>
      </c>
      <c r="O41" s="1263"/>
      <c r="P41" s="1263">
        <v>191685</v>
      </c>
      <c r="Q41" s="1263">
        <v>4305077.0586300008</v>
      </c>
      <c r="R41" s="1263">
        <v>91789</v>
      </c>
      <c r="S41" s="1263">
        <v>1670750.9310699997</v>
      </c>
      <c r="T41" s="1263"/>
      <c r="U41" s="1263"/>
      <c r="V41" s="1263">
        <f>SUM(B41:U41)</f>
        <v>18356886.695939999</v>
      </c>
      <c r="W41" s="58"/>
    </row>
    <row r="42" spans="1:24">
      <c r="A42" s="1121" t="s">
        <v>720</v>
      </c>
      <c r="B42" s="1266">
        <v>0</v>
      </c>
      <c r="C42" s="1266">
        <v>5117</v>
      </c>
      <c r="D42" s="1267">
        <v>35833.748161499519</v>
      </c>
      <c r="E42" s="1266">
        <v>3587.8</v>
      </c>
      <c r="F42" s="1266">
        <v>1918</v>
      </c>
      <c r="G42" s="1263">
        <v>0</v>
      </c>
      <c r="H42" s="1263">
        <v>93179</v>
      </c>
      <c r="I42" s="1263">
        <v>0</v>
      </c>
      <c r="J42" s="1263"/>
      <c r="K42" s="1263">
        <v>4484</v>
      </c>
      <c r="L42" s="1263">
        <v>0</v>
      </c>
      <c r="M42" s="1263"/>
      <c r="N42" s="1263">
        <v>0</v>
      </c>
      <c r="O42" s="1263"/>
      <c r="P42" s="1263">
        <v>0</v>
      </c>
      <c r="Q42" s="1263">
        <v>79320.056850000008</v>
      </c>
      <c r="R42" s="1263">
        <v>0</v>
      </c>
      <c r="S42" s="1263">
        <v>27349.42931</v>
      </c>
      <c r="T42" s="1263"/>
      <c r="U42" s="1263"/>
      <c r="V42" s="1263">
        <f>SUM(B42:U42)</f>
        <v>250789.03432149955</v>
      </c>
      <c r="W42" s="58"/>
    </row>
    <row r="43" spans="1:24">
      <c r="A43" s="1121" t="s">
        <v>432</v>
      </c>
      <c r="B43" s="1266">
        <v>74894</v>
      </c>
      <c r="C43" s="1266">
        <v>112867</v>
      </c>
      <c r="D43" s="1267">
        <v>597887.92689850053</v>
      </c>
      <c r="E43" s="1266">
        <v>224261.9</v>
      </c>
      <c r="F43" s="1266">
        <v>287484</v>
      </c>
      <c r="G43" s="1263">
        <v>2111.336000000003</v>
      </c>
      <c r="H43" s="1263">
        <v>1254576</v>
      </c>
      <c r="I43" s="1263">
        <v>87365.471450000026</v>
      </c>
      <c r="J43" s="1263"/>
      <c r="K43" s="1263">
        <v>49997</v>
      </c>
      <c r="L43" s="1263">
        <v>483805.63531000004</v>
      </c>
      <c r="M43" s="1263"/>
      <c r="N43" s="1263">
        <v>22862.317689999996</v>
      </c>
      <c r="O43" s="1263"/>
      <c r="P43" s="1263">
        <v>30865</v>
      </c>
      <c r="Q43" s="1263">
        <v>1225973.8938278002</v>
      </c>
      <c r="R43" s="1263">
        <v>97669</v>
      </c>
      <c r="S43" s="1263">
        <v>478738.84320000012</v>
      </c>
      <c r="T43" s="1263"/>
      <c r="U43" s="1263"/>
      <c r="V43" s="1263">
        <f>SUM(B43:U43)</f>
        <v>5031359.3243763</v>
      </c>
      <c r="W43" s="58"/>
    </row>
    <row r="44" spans="1:24">
      <c r="A44" s="1268" t="s">
        <v>133</v>
      </c>
      <c r="B44" s="1269">
        <f>SUM(B39:B43)</f>
        <v>277861</v>
      </c>
      <c r="C44" s="1269">
        <f t="shared" ref="C44:V44" si="4">SUM(C39:C43)</f>
        <v>293437</v>
      </c>
      <c r="D44" s="1269">
        <f>SUM(D39:D43)</f>
        <v>2045896.1928000003</v>
      </c>
      <c r="E44" s="1269">
        <f t="shared" si="4"/>
        <v>713535.36099999992</v>
      </c>
      <c r="F44" s="1269">
        <f t="shared" si="4"/>
        <v>432233</v>
      </c>
      <c r="G44" s="1269">
        <f t="shared" si="4"/>
        <v>77443.16</v>
      </c>
      <c r="H44" s="1269">
        <f>SUM(H39:H43)</f>
        <v>7249160</v>
      </c>
      <c r="I44" s="1269">
        <f t="shared" si="4"/>
        <v>544297.91039000009</v>
      </c>
      <c r="J44" s="1269">
        <f t="shared" si="4"/>
        <v>0</v>
      </c>
      <c r="K44" s="1269">
        <f t="shared" si="4"/>
        <v>859077</v>
      </c>
      <c r="L44" s="1269">
        <f t="shared" si="4"/>
        <v>3797992.0497199995</v>
      </c>
      <c r="M44" s="1269">
        <f t="shared" si="4"/>
        <v>0</v>
      </c>
      <c r="N44" s="1269">
        <f t="shared" si="4"/>
        <v>337098.19952999998</v>
      </c>
      <c r="O44" s="1269">
        <f t="shared" si="4"/>
        <v>0</v>
      </c>
      <c r="P44" s="1269">
        <f t="shared" si="4"/>
        <v>231468</v>
      </c>
      <c r="Q44" s="1269">
        <f t="shared" si="4"/>
        <v>6034185.9246178009</v>
      </c>
      <c r="R44" s="1269">
        <f t="shared" si="4"/>
        <v>194684</v>
      </c>
      <c r="S44" s="1269">
        <f t="shared" si="4"/>
        <v>2323328.1593899997</v>
      </c>
      <c r="T44" s="1269">
        <f t="shared" si="4"/>
        <v>0</v>
      </c>
      <c r="U44" s="1269">
        <f t="shared" si="4"/>
        <v>0</v>
      </c>
      <c r="V44" s="1269">
        <f t="shared" si="4"/>
        <v>25411696.957447797</v>
      </c>
      <c r="W44" s="375" t="e">
        <f>+#REF!</f>
        <v>#REF!</v>
      </c>
      <c r="X44" s="14" t="e">
        <f>+V44-W44</f>
        <v>#REF!</v>
      </c>
    </row>
    <row r="47" spans="1:24">
      <c r="A47" s="1256" t="s">
        <v>732</v>
      </c>
      <c r="B47" s="1270"/>
      <c r="C47" s="1270"/>
      <c r="D47" s="1270"/>
      <c r="E47" s="1270"/>
      <c r="F47" s="1271"/>
    </row>
    <row r="48" spans="1:24">
      <c r="A48" s="2006" t="s">
        <v>728</v>
      </c>
      <c r="B48" s="373">
        <v>1</v>
      </c>
      <c r="C48" s="373">
        <v>2</v>
      </c>
      <c r="D48" s="373">
        <v>3</v>
      </c>
      <c r="E48" s="373">
        <v>4</v>
      </c>
      <c r="F48" s="373">
        <v>5</v>
      </c>
      <c r="G48" s="373">
        <v>6</v>
      </c>
      <c r="H48" s="373">
        <v>7</v>
      </c>
      <c r="I48" s="373">
        <v>8</v>
      </c>
      <c r="J48" s="373">
        <v>9</v>
      </c>
      <c r="K48" s="373">
        <v>10</v>
      </c>
      <c r="L48" s="373">
        <v>11</v>
      </c>
      <c r="M48" s="373">
        <v>12</v>
      </c>
      <c r="N48" s="373">
        <v>13</v>
      </c>
      <c r="O48" s="373">
        <v>14</v>
      </c>
      <c r="P48" s="373">
        <v>15</v>
      </c>
      <c r="Q48" s="373">
        <v>16</v>
      </c>
      <c r="R48" s="373">
        <v>17</v>
      </c>
      <c r="S48" s="373">
        <v>18</v>
      </c>
      <c r="T48" s="373">
        <v>19</v>
      </c>
      <c r="U48" s="373">
        <v>20</v>
      </c>
      <c r="V48" s="374"/>
    </row>
    <row r="49" spans="1:24">
      <c r="A49" s="2006"/>
      <c r="B49" s="1259" t="s">
        <v>196</v>
      </c>
      <c r="C49" s="1259" t="s">
        <v>198</v>
      </c>
      <c r="D49" s="1259" t="s">
        <v>200</v>
      </c>
      <c r="E49" s="1259" t="s">
        <v>201</v>
      </c>
      <c r="F49" s="1259" t="s">
        <v>202</v>
      </c>
      <c r="G49" s="1259" t="s">
        <v>203</v>
      </c>
      <c r="H49" s="1260" t="s">
        <v>204</v>
      </c>
      <c r="I49" s="1259" t="s">
        <v>205</v>
      </c>
      <c r="J49" s="1259" t="s">
        <v>206</v>
      </c>
      <c r="K49" s="1259" t="s">
        <v>207</v>
      </c>
      <c r="L49" s="1259" t="s">
        <v>208</v>
      </c>
      <c r="M49" s="1259" t="s">
        <v>210</v>
      </c>
      <c r="N49" s="1259" t="s">
        <v>211</v>
      </c>
      <c r="O49" s="1259" t="s">
        <v>702</v>
      </c>
      <c r="P49" s="1259" t="s">
        <v>213</v>
      </c>
      <c r="Q49" s="1259" t="s">
        <v>130</v>
      </c>
      <c r="R49" s="1259" t="s">
        <v>215</v>
      </c>
      <c r="S49" s="1259" t="s">
        <v>216</v>
      </c>
      <c r="T49" s="1259" t="s">
        <v>212</v>
      </c>
      <c r="U49" s="1259" t="s">
        <v>125</v>
      </c>
      <c r="V49" s="1262" t="s">
        <v>133</v>
      </c>
    </row>
    <row r="50" spans="1:24">
      <c r="A50" s="1121" t="s">
        <v>428</v>
      </c>
      <c r="B50" s="1263">
        <v>5176</v>
      </c>
      <c r="C50" s="1263">
        <v>68601</v>
      </c>
      <c r="D50" s="1263">
        <v>69460</v>
      </c>
      <c r="E50" s="1263">
        <v>12752</v>
      </c>
      <c r="F50" s="1263">
        <v>19719</v>
      </c>
      <c r="G50" s="1263"/>
      <c r="H50" s="1264">
        <v>381908</v>
      </c>
      <c r="I50" s="1263">
        <v>21455.616030000001</v>
      </c>
      <c r="J50" s="1263">
        <v>-2096.9499999999998</v>
      </c>
      <c r="K50" s="1263">
        <v>29370</v>
      </c>
      <c r="L50" s="1263">
        <v>125641</v>
      </c>
      <c r="M50" s="1263"/>
      <c r="N50" s="1263">
        <v>10096.02855784364</v>
      </c>
      <c r="O50" s="1263"/>
      <c r="P50" s="1263"/>
      <c r="Q50" s="1263">
        <v>390632.6245200003</v>
      </c>
      <c r="R50" s="1263">
        <v>2360</v>
      </c>
      <c r="S50" s="1263">
        <v>64083.609249999994</v>
      </c>
      <c r="T50" s="1263"/>
      <c r="U50" s="1263"/>
      <c r="V50" s="1263">
        <f>SUM(B50:U50)</f>
        <v>1199157.928357844</v>
      </c>
      <c r="W50" s="58"/>
      <c r="X50" s="58"/>
    </row>
    <row r="51" spans="1:24">
      <c r="A51" s="1121" t="s">
        <v>429</v>
      </c>
      <c r="B51" s="1263">
        <v>10089</v>
      </c>
      <c r="C51" s="1263">
        <v>7748</v>
      </c>
      <c r="D51" s="1263">
        <v>33867</v>
      </c>
      <c r="E51" s="1263">
        <v>16555</v>
      </c>
      <c r="F51" s="1263">
        <v>35728</v>
      </c>
      <c r="G51" s="1263"/>
      <c r="H51" s="1263">
        <v>172084</v>
      </c>
      <c r="I51" s="1263">
        <v>7821.7777000000006</v>
      </c>
      <c r="J51" s="1263">
        <v>32.299999999999997</v>
      </c>
      <c r="K51" s="1263">
        <v>4002</v>
      </c>
      <c r="L51" s="1263">
        <v>57180</v>
      </c>
      <c r="M51" s="1263"/>
      <c r="N51" s="1263">
        <v>9162.8504104176427</v>
      </c>
      <c r="O51" s="1263"/>
      <c r="P51" s="1263"/>
      <c r="Q51" s="1263">
        <v>129858.24541000005</v>
      </c>
      <c r="R51" s="1263">
        <v>0</v>
      </c>
      <c r="S51" s="1263">
        <v>96204.737120000005</v>
      </c>
      <c r="T51" s="1263"/>
      <c r="U51" s="1263"/>
      <c r="V51" s="1263">
        <f>SUM(B51:U51)</f>
        <v>580332.9106404176</v>
      </c>
      <c r="W51" s="58"/>
      <c r="X51" s="58"/>
    </row>
    <row r="52" spans="1:24">
      <c r="A52" s="1121" t="s">
        <v>430</v>
      </c>
      <c r="B52" s="1266">
        <v>218930</v>
      </c>
      <c r="C52" s="1266">
        <v>54282</v>
      </c>
      <c r="D52" s="1267">
        <v>798850</v>
      </c>
      <c r="E52" s="1266">
        <v>321752</v>
      </c>
      <c r="F52" s="1266">
        <v>86454</v>
      </c>
      <c r="G52" s="1263"/>
      <c r="H52" s="1263">
        <v>5671501</v>
      </c>
      <c r="I52" s="1263">
        <v>403418.15091000003</v>
      </c>
      <c r="J52" s="1263">
        <v>79524.38</v>
      </c>
      <c r="K52" s="1263">
        <v>614442</v>
      </c>
      <c r="L52" s="1263">
        <v>2830132</v>
      </c>
      <c r="M52" s="1263"/>
      <c r="N52" s="1263">
        <v>166844.13816718207</v>
      </c>
      <c r="O52" s="1263"/>
      <c r="P52" s="1263"/>
      <c r="Q52" s="1263">
        <v>4696672.8619799996</v>
      </c>
      <c r="R52" s="1263">
        <v>78964</v>
      </c>
      <c r="S52" s="1263">
        <v>1571815.4141500001</v>
      </c>
      <c r="T52" s="1263"/>
      <c r="U52" s="1263"/>
      <c r="V52" s="1263">
        <f>SUM(B52:U52)</f>
        <v>17593581.945207182</v>
      </c>
      <c r="W52" s="58"/>
      <c r="X52" s="58"/>
    </row>
    <row r="53" spans="1:24">
      <c r="A53" s="1121" t="s">
        <v>720</v>
      </c>
      <c r="B53" s="1266">
        <v>0</v>
      </c>
      <c r="C53" s="1266">
        <v>0</v>
      </c>
      <c r="D53" s="1267">
        <v>2957.5775193798449</v>
      </c>
      <c r="E53" s="1266">
        <v>3593</v>
      </c>
      <c r="F53" s="1266">
        <v>1914</v>
      </c>
      <c r="G53" s="1263"/>
      <c r="H53" s="1263">
        <v>95839</v>
      </c>
      <c r="I53" s="1263">
        <v>0</v>
      </c>
      <c r="J53" s="1263">
        <v>0</v>
      </c>
      <c r="K53" s="1263">
        <v>3844</v>
      </c>
      <c r="L53" s="1263">
        <v>0</v>
      </c>
      <c r="M53" s="1263"/>
      <c r="N53" s="1263">
        <v>0</v>
      </c>
      <c r="O53" s="1263"/>
      <c r="P53" s="1263"/>
      <c r="Q53" s="1263">
        <v>68705.563810000007</v>
      </c>
      <c r="R53" s="1263">
        <v>0</v>
      </c>
      <c r="S53" s="1263">
        <v>28216.531650000004</v>
      </c>
      <c r="T53" s="1263"/>
      <c r="U53" s="1263"/>
      <c r="V53" s="1263">
        <f>SUM(B53:U53)</f>
        <v>205069.67297937989</v>
      </c>
      <c r="W53" s="58"/>
      <c r="X53" s="58"/>
    </row>
    <row r="54" spans="1:24">
      <c r="A54" s="1121" t="s">
        <v>432</v>
      </c>
      <c r="B54" s="1266">
        <v>78356</v>
      </c>
      <c r="C54" s="1266">
        <v>134443</v>
      </c>
      <c r="D54" s="1267">
        <v>366817.42248062015</v>
      </c>
      <c r="E54" s="1266">
        <v>259399</v>
      </c>
      <c r="F54" s="1266">
        <v>255391</v>
      </c>
      <c r="G54" s="1263"/>
      <c r="H54" s="1263">
        <v>1370063</v>
      </c>
      <c r="I54" s="1263">
        <v>101449.98006999999</v>
      </c>
      <c r="J54" s="1263">
        <v>7455.99</v>
      </c>
      <c r="K54" s="1263">
        <v>24281</v>
      </c>
      <c r="L54" s="1263">
        <v>559798</v>
      </c>
      <c r="M54" s="1263"/>
      <c r="N54" s="1263">
        <v>14038.982864556649</v>
      </c>
      <c r="O54" s="1263"/>
      <c r="P54" s="1263"/>
      <c r="Q54" s="1263">
        <v>1306670.4812964997</v>
      </c>
      <c r="R54" s="1263">
        <v>73901</v>
      </c>
      <c r="S54" s="1263">
        <v>443077</v>
      </c>
      <c r="T54" s="1263"/>
      <c r="U54" s="1263"/>
      <c r="V54" s="1263">
        <f>SUM(B54:U54)</f>
        <v>4995141.8567116773</v>
      </c>
      <c r="W54" s="58"/>
      <c r="X54" s="58"/>
    </row>
    <row r="55" spans="1:24">
      <c r="A55" s="1268" t="s">
        <v>133</v>
      </c>
      <c r="B55" s="1269">
        <f>SUM(B50:B54)</f>
        <v>312551</v>
      </c>
      <c r="C55" s="1269">
        <f t="shared" ref="C55:V55" si="5">SUM(C50:C54)</f>
        <v>265074</v>
      </c>
      <c r="D55" s="1269">
        <f>SUM(D50:D54)</f>
        <v>1271952</v>
      </c>
      <c r="E55" s="1269">
        <f t="shared" si="5"/>
        <v>614051</v>
      </c>
      <c r="F55" s="1269">
        <f t="shared" si="5"/>
        <v>399206</v>
      </c>
      <c r="G55" s="1269">
        <f t="shared" si="5"/>
        <v>0</v>
      </c>
      <c r="H55" s="1269">
        <f t="shared" si="5"/>
        <v>7691395</v>
      </c>
      <c r="I55" s="1269">
        <f t="shared" si="5"/>
        <v>534145.52471000003</v>
      </c>
      <c r="J55" s="1269">
        <f t="shared" si="5"/>
        <v>84915.720000000016</v>
      </c>
      <c r="K55" s="1269">
        <f t="shared" si="5"/>
        <v>675939</v>
      </c>
      <c r="L55" s="1269">
        <f t="shared" si="5"/>
        <v>3572751</v>
      </c>
      <c r="M55" s="1269">
        <f t="shared" si="5"/>
        <v>0</v>
      </c>
      <c r="N55" s="1269">
        <f t="shared" si="5"/>
        <v>200142</v>
      </c>
      <c r="O55" s="1269">
        <f t="shared" si="5"/>
        <v>0</v>
      </c>
      <c r="P55" s="1269">
        <f t="shared" si="5"/>
        <v>0</v>
      </c>
      <c r="Q55" s="1269">
        <f t="shared" si="5"/>
        <v>6592539.7770165</v>
      </c>
      <c r="R55" s="1269">
        <f t="shared" si="5"/>
        <v>155225</v>
      </c>
      <c r="S55" s="1269">
        <f t="shared" si="5"/>
        <v>2203397.2921700003</v>
      </c>
      <c r="T55" s="1269">
        <f t="shared" si="5"/>
        <v>0</v>
      </c>
      <c r="U55" s="1269">
        <f t="shared" si="5"/>
        <v>0</v>
      </c>
      <c r="V55" s="1269">
        <f t="shared" si="5"/>
        <v>24573284.313896503</v>
      </c>
      <c r="W55" s="375" t="e">
        <f>+#REF!</f>
        <v>#REF!</v>
      </c>
      <c r="X55" s="58" t="e">
        <f>+V55-W55</f>
        <v>#REF!</v>
      </c>
    </row>
    <row r="58" spans="1:24">
      <c r="J58" s="347"/>
    </row>
    <row r="59" spans="1:24">
      <c r="J59" s="347"/>
    </row>
    <row r="60" spans="1:24">
      <c r="J60" s="347"/>
    </row>
  </sheetData>
  <customSheetViews>
    <customSheetView guid="{5E394B0B-7867-4722-9497-A93AB2A9A773}" showPageBreaks="1" printArea="1"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1"/>
    </customSheetView>
    <customSheetView guid="{B1E1B596-A9A1-411D-A882-A48CB025B978}" showPageBreaks="1" printArea="1"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2"/>
    </customSheetView>
    <customSheetView guid="{46F31544-8E6F-41C5-8628-1D6EE074AF15}"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3"/>
    </customSheetView>
    <customSheetView guid="{B2E1A0C6-5BA1-4CF1-B412-16D81FCDF11F}" showPageBreaks="1" printArea="1"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4"/>
    </customSheetView>
    <customSheetView guid="{967E0446-E234-427F-8E57-7FE287052E2E}" showPageBreaks="1" printArea="1"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5"/>
    </customSheetView>
    <customSheetView guid="{2ACFE167-4169-43A6-9AB2-59D5A2DA2DB4}" showPageBreaks="1" printArea="1" state="hidden">
      <pane xSplit="1" ySplit="5" topLeftCell="P45" activePane="bottomRight" state="frozen"/>
      <selection pane="bottomRight" activeCell="S54" sqref="S54"/>
      <colBreaks count="1" manualBreakCount="1">
        <brk id="22" max="1048575" man="1"/>
      </colBreaks>
      <pageMargins left="0" right="0" top="0" bottom="0" header="0" footer="0"/>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F0"/>
  </sheetPr>
  <dimension ref="A3:AB55"/>
  <sheetViews>
    <sheetView workbookViewId="0">
      <pane xSplit="1" ySplit="5" topLeftCell="O42" activePane="bottomRight" state="frozen"/>
      <selection pane="bottomRight" activeCell="W54" sqref="W54"/>
      <selection pane="bottomLeft" activeCell="A6" sqref="A6"/>
      <selection pane="topRight" activeCell="B1" sqref="B1"/>
    </sheetView>
  </sheetViews>
  <sheetFormatPr defaultColWidth="9.140625" defaultRowHeight="15"/>
  <cols>
    <col min="1" max="1" width="19" customWidth="1"/>
    <col min="2" max="2" width="12.5703125" customWidth="1"/>
    <col min="3" max="4" width="12.7109375" customWidth="1"/>
    <col min="5" max="5" width="12.5703125" customWidth="1"/>
    <col min="6" max="6" width="11.42578125" customWidth="1"/>
    <col min="7" max="7" width="10.42578125" customWidth="1"/>
    <col min="8" max="8" width="12.7109375" customWidth="1"/>
    <col min="9" max="9" width="11.28515625" customWidth="1"/>
    <col min="10" max="10" width="10.28515625" customWidth="1"/>
    <col min="11" max="11" width="14" customWidth="1"/>
    <col min="12" max="12" width="13.28515625" bestFit="1" customWidth="1"/>
    <col min="13" max="13" width="15.140625" customWidth="1"/>
    <col min="14" max="14" width="15.28515625" customWidth="1"/>
    <col min="15" max="15" width="13" customWidth="1"/>
    <col min="16" max="16" width="14.85546875" customWidth="1"/>
    <col min="17" max="17" width="13.42578125" customWidth="1"/>
    <col min="18" max="18" width="11.28515625" customWidth="1"/>
    <col min="19" max="19" width="13.5703125" style="12" customWidth="1"/>
    <col min="20" max="20" width="11.140625" customWidth="1"/>
    <col min="21" max="21" width="11.85546875" customWidth="1"/>
    <col min="22" max="22" width="14.7109375" customWidth="1"/>
    <col min="23" max="23" width="13.140625" customWidth="1"/>
    <col min="24" max="24" width="14.5703125" customWidth="1"/>
  </cols>
  <sheetData>
    <row r="3" spans="1:24" ht="15" customHeight="1">
      <c r="A3" s="1256" t="s">
        <v>747</v>
      </c>
      <c r="B3" s="1257"/>
      <c r="C3" s="1257"/>
      <c r="D3" s="1257"/>
      <c r="E3" s="1257"/>
      <c r="F3" s="1258"/>
    </row>
    <row r="4" spans="1:24">
      <c r="A4" s="2006" t="s">
        <v>728</v>
      </c>
      <c r="B4" s="373">
        <v>1</v>
      </c>
      <c r="C4" s="373">
        <v>2</v>
      </c>
      <c r="D4" s="373">
        <v>3</v>
      </c>
      <c r="E4" s="373">
        <v>4</v>
      </c>
      <c r="F4" s="373">
        <v>5</v>
      </c>
      <c r="G4" s="373">
        <v>6</v>
      </c>
      <c r="H4" s="373">
        <v>7</v>
      </c>
      <c r="I4" s="373">
        <v>8</v>
      </c>
      <c r="J4" s="373">
        <v>9</v>
      </c>
      <c r="K4" s="373">
        <v>10</v>
      </c>
      <c r="L4" s="373">
        <v>11</v>
      </c>
      <c r="M4" s="373">
        <v>12</v>
      </c>
      <c r="N4" s="373">
        <v>13</v>
      </c>
      <c r="O4" s="373">
        <v>14</v>
      </c>
      <c r="P4" s="373">
        <v>15</v>
      </c>
      <c r="Q4" s="373">
        <v>16</v>
      </c>
      <c r="R4" s="373">
        <v>17</v>
      </c>
      <c r="S4" s="379">
        <v>18</v>
      </c>
      <c r="T4" s="373">
        <v>19</v>
      </c>
      <c r="U4" s="373">
        <v>20</v>
      </c>
      <c r="V4" s="374"/>
    </row>
    <row r="5" spans="1:24">
      <c r="A5" s="2006"/>
      <c r="B5" s="1259" t="s">
        <v>196</v>
      </c>
      <c r="C5" s="1259" t="s">
        <v>198</v>
      </c>
      <c r="D5" s="1259" t="s">
        <v>200</v>
      </c>
      <c r="E5" s="1259" t="s">
        <v>201</v>
      </c>
      <c r="F5" s="1259" t="s">
        <v>202</v>
      </c>
      <c r="G5" s="1259" t="s">
        <v>203</v>
      </c>
      <c r="H5" s="1260" t="s">
        <v>204</v>
      </c>
      <c r="I5" s="1259" t="s">
        <v>205</v>
      </c>
      <c r="J5" s="1259" t="s">
        <v>206</v>
      </c>
      <c r="K5" s="1259" t="s">
        <v>207</v>
      </c>
      <c r="L5" s="1259" t="s">
        <v>208</v>
      </c>
      <c r="M5" s="1259" t="s">
        <v>210</v>
      </c>
      <c r="N5" s="1259" t="s">
        <v>211</v>
      </c>
      <c r="O5" s="1259" t="s">
        <v>702</v>
      </c>
      <c r="P5" s="1259" t="s">
        <v>213</v>
      </c>
      <c r="Q5" s="1261" t="s">
        <v>130</v>
      </c>
      <c r="R5" s="1259" t="s">
        <v>215</v>
      </c>
      <c r="S5" s="1224" t="s">
        <v>216</v>
      </c>
      <c r="T5" s="1259" t="s">
        <v>212</v>
      </c>
      <c r="U5" s="1259" t="s">
        <v>125</v>
      </c>
      <c r="V5" s="1262" t="s">
        <v>133</v>
      </c>
    </row>
    <row r="6" spans="1:24">
      <c r="A6" s="1121" t="s">
        <v>428</v>
      </c>
      <c r="B6" s="1263">
        <f>-'[18]Sheet 2 - General Insurance'!$C$42</f>
        <v>-1275</v>
      </c>
      <c r="C6" s="1263">
        <f>-'[19]Sheet 2 - General Insurance'!$C$42</f>
        <v>31408.5</v>
      </c>
      <c r="D6" s="1263">
        <f>-'[20]Sheet 2 - General Insurance'!$C$42</f>
        <v>43896</v>
      </c>
      <c r="E6" s="1263">
        <f>-'[21]Sheet 2 - General Insurance'!$C$42</f>
        <v>12307.508</v>
      </c>
      <c r="F6" s="1263">
        <f>-'[22]Sheet 2 - General Insurance'!$C$42</f>
        <v>20367.842560000008</v>
      </c>
      <c r="G6" s="1263">
        <f>-'[23]Sheet 2 - General Insurance'!$C$42</f>
        <v>-304.41413000001603</v>
      </c>
      <c r="H6" s="1264">
        <f>-'[24]Sheet 2 - General Insurance'!$C$42</f>
        <v>363088</v>
      </c>
      <c r="I6" s="1263">
        <f>-'[25]Sheet 2 - General Insurance'!$C$42</f>
        <v>19309.381980000002</v>
      </c>
      <c r="J6" s="1263"/>
      <c r="K6" s="1263">
        <f>-'[26]Sheet 2 - General Insurance'!$C$42</f>
        <v>6964.969730000018</v>
      </c>
      <c r="L6" s="1306">
        <f>-'[35]Sheet 2 - General Insurance'!$C$43-'[35]Sheet 2 - General Insurance'!$C$44</f>
        <v>-97.297640000091633</v>
      </c>
      <c r="M6" s="1263">
        <f>-'[28]Sheet 2 - General Insurance'!$C$42</f>
        <v>7140.2960400000002</v>
      </c>
      <c r="N6" s="1263">
        <f>+'[29]Sheet 2 - General Insurance'!$C$42</f>
        <v>7490.1331100000007</v>
      </c>
      <c r="O6" s="1263"/>
      <c r="P6" s="1263">
        <f>-'[30]Sheet 2 - General Insurance'!$C$42</f>
        <v>56830.059180000004</v>
      </c>
      <c r="Q6" s="1263">
        <f>-'[31]Sheet 2 - General Insurance'!$C$42</f>
        <v>-36881.427980000022</v>
      </c>
      <c r="R6" s="1307">
        <f>-'[36]Sheet 2 - General Insurance'!$C$42</f>
        <v>-3327.4462400000002</v>
      </c>
      <c r="S6" s="1131">
        <f>-'[33]Sheet 2 - General Insurance'!$C$42</f>
        <v>23137</v>
      </c>
      <c r="T6" s="1263">
        <f>-'[34]Sheet 2 - General Insurance'!$C$42</f>
        <v>442.56733200000002</v>
      </c>
      <c r="U6" s="1263"/>
      <c r="V6" s="1263">
        <f>SUM(B6:U6)</f>
        <v>550496.67194199993</v>
      </c>
      <c r="W6" s="58"/>
      <c r="X6" s="58"/>
    </row>
    <row r="7" spans="1:24">
      <c r="A7" s="1121" t="s">
        <v>429</v>
      </c>
      <c r="B7" s="1263">
        <f>-'[18]Sheet 2 - General Insurance'!$D$42</f>
        <v>15791</v>
      </c>
      <c r="C7" s="1263">
        <f>-'[19]Sheet 2 - General Insurance'!$D$42</f>
        <v>9661.9</v>
      </c>
      <c r="D7" s="1263">
        <f>-'[20]Sheet 2 - General Insurance'!$D$42</f>
        <v>24932</v>
      </c>
      <c r="E7" s="1263">
        <f>-'[21]Sheet 2 - General Insurance'!$D$42</f>
        <v>6905.174</v>
      </c>
      <c r="F7" s="1263">
        <f>-'[22]Sheet 2 - General Insurance'!$D$42</f>
        <v>302.95558000000449</v>
      </c>
      <c r="G7" s="1263">
        <f>-'[23]Sheet 2 - General Insurance'!$D$42</f>
        <v>1549.4693300000001</v>
      </c>
      <c r="H7" s="1263">
        <f>-'[24]Sheet 2 - General Insurance'!$D$42</f>
        <v>115153</v>
      </c>
      <c r="I7" s="1263">
        <f>-'[25]Sheet 2 - General Insurance'!$D$42</f>
        <v>13281.660260000001</v>
      </c>
      <c r="J7" s="1263"/>
      <c r="K7" s="1263">
        <f>-'[26]Sheet 2 - General Insurance'!$D$42</f>
        <v>1235.2764800000002</v>
      </c>
      <c r="L7" s="1306">
        <f>-'[35]Sheet 2 - General Insurance'!$D$43-'[35]Sheet 2 - General Insurance'!$D$44</f>
        <v>33150.096209999996</v>
      </c>
      <c r="M7" s="1263">
        <f>-'[28]Sheet 2 - General Insurance'!$D$42</f>
        <v>2942.90895</v>
      </c>
      <c r="N7" s="1263">
        <f>+'[29]Sheet 2 - General Insurance'!$D$42</f>
        <v>6053.0590399999992</v>
      </c>
      <c r="O7" s="1263"/>
      <c r="P7" s="1263">
        <f>-'[30]Sheet 2 - General Insurance'!$D$42</f>
        <v>1506.1048099999996</v>
      </c>
      <c r="Q7" s="1263">
        <f>-'[31]Sheet 2 - General Insurance'!$D$42</f>
        <v>99422.367870000002</v>
      </c>
      <c r="R7" s="1307">
        <v>0</v>
      </c>
      <c r="S7" s="1131">
        <f>-'[33]Sheet 2 - General Insurance'!$D$42</f>
        <v>59830</v>
      </c>
      <c r="T7" s="1263">
        <f>-'[34]Sheet 2 - General Insurance'!$D$42</f>
        <v>636.58943299999999</v>
      </c>
      <c r="U7" s="1263"/>
      <c r="V7" s="1263">
        <f>SUM(B7:U7)</f>
        <v>392353.56196299999</v>
      </c>
      <c r="W7" s="58"/>
      <c r="X7" s="58"/>
    </row>
    <row r="8" spans="1:24">
      <c r="A8" s="1121" t="s">
        <v>430</v>
      </c>
      <c r="B8" s="1266">
        <f>-'[18]Sheet 2 - General Insurance'!$E$42</f>
        <v>554409</v>
      </c>
      <c r="C8" s="1266">
        <f>-'[19]Sheet 2 - General Insurance'!$E$42</f>
        <v>151394.93</v>
      </c>
      <c r="D8" s="1267">
        <f>-'[20]Sheet 2 - General Insurance'!$E$42</f>
        <v>825791</v>
      </c>
      <c r="E8" s="1266">
        <f>-'[21]Sheet 2 - General Insurance'!$E$42</f>
        <v>492573.55099999998</v>
      </c>
      <c r="F8" s="1266">
        <f>-'[22]Sheet 2 - General Insurance'!$E$42</f>
        <v>19858.493759999896</v>
      </c>
      <c r="G8" s="1263">
        <f>-'[23]Sheet 2 - General Insurance'!$E$42</f>
        <v>606505.65050999995</v>
      </c>
      <c r="H8" s="1264">
        <f>-'[24]Sheet 2 - General Insurance'!$E$42</f>
        <v>3403107</v>
      </c>
      <c r="I8" s="1263">
        <f>-'[25]Sheet 2 - General Insurance'!$E$42</f>
        <v>569075.66184000007</v>
      </c>
      <c r="J8" s="1263"/>
      <c r="K8" s="1263">
        <f>-'[26]Sheet 2 - General Insurance'!$E$42</f>
        <v>776450.46227999986</v>
      </c>
      <c r="L8" s="1306">
        <f>-'[35]Sheet 2 - General Insurance'!$E$43</f>
        <v>2771306.27672</v>
      </c>
      <c r="M8" s="1263">
        <f>-'[28]Sheet 2 - General Insurance'!$E$42</f>
        <v>631710.04827999999</v>
      </c>
      <c r="N8" s="1263">
        <f>+'[29]Sheet 2 - General Insurance'!$E$42</f>
        <v>629740.41785999993</v>
      </c>
      <c r="O8" s="1263"/>
      <c r="P8" s="1263">
        <f>-'[30]Sheet 2 - General Insurance'!$E$42</f>
        <v>1908846.3736100004</v>
      </c>
      <c r="Q8" s="1263">
        <f>-'[31]Sheet 2 - General Insurance'!$E$42</f>
        <v>3889709.5711300005</v>
      </c>
      <c r="R8" s="1307">
        <f>-'[36]Sheet 2 - General Insurance'!$E$42</f>
        <v>8107.1067699999994</v>
      </c>
      <c r="S8" s="1131">
        <f>-'[33]Sheet 2 - General Insurance'!$E$42</f>
        <v>1649504</v>
      </c>
      <c r="T8" s="1263">
        <f>-'[34]Sheet 2 - General Insurance'!$E$42</f>
        <v>163657.96072725</v>
      </c>
      <c r="U8" s="1263"/>
      <c r="V8" s="1263">
        <f>SUM(B8:U8)</f>
        <v>19051747.50448725</v>
      </c>
      <c r="W8" s="58"/>
      <c r="X8" s="58"/>
    </row>
    <row r="9" spans="1:24">
      <c r="A9" s="1121" t="s">
        <v>720</v>
      </c>
      <c r="B9" s="1266">
        <f>-'[18]Sheet 2 - General Insurance'!$F$42</f>
        <v>2802</v>
      </c>
      <c r="C9" s="1266">
        <f>-'[19]Sheet 2 - General Insurance'!$F$42</f>
        <v>3319.28</v>
      </c>
      <c r="D9" s="1267">
        <f>-'[20]Sheet 2 - General Insurance'!$F$42</f>
        <v>8296</v>
      </c>
      <c r="E9" s="1266">
        <f>-'[21]Sheet 2 - General Insurance'!$F$42</f>
        <v>2933.2139999999999</v>
      </c>
      <c r="F9" s="1266">
        <f>-'[22]Sheet 2 - General Insurance'!$F$42</f>
        <v>227.33267999999993</v>
      </c>
      <c r="G9" s="1263">
        <f>-'[23]Sheet 2 - General Insurance'!$F$42</f>
        <v>122.39278999999999</v>
      </c>
      <c r="H9" s="1263">
        <f>-'[24]Sheet 2 - General Insurance'!$F$42</f>
        <v>27758</v>
      </c>
      <c r="I9" s="1263">
        <v>0</v>
      </c>
      <c r="J9" s="1263"/>
      <c r="K9" s="1263">
        <f>-'[26]Sheet 2 - General Insurance'!$F$42</f>
        <v>1936.75684</v>
      </c>
      <c r="L9" s="1306">
        <v>0</v>
      </c>
      <c r="M9" s="1263">
        <f>-'[28]Sheet 2 - General Insurance'!$F$42</f>
        <v>4224.6822199999997</v>
      </c>
      <c r="N9" s="1263">
        <v>0</v>
      </c>
      <c r="O9" s="1263"/>
      <c r="P9" s="1263">
        <v>0</v>
      </c>
      <c r="Q9" s="1263">
        <f>-'[31]Sheet 2 - General Insurance'!$F$42</f>
        <v>18695.285229999998</v>
      </c>
      <c r="R9" s="1307">
        <f>-'[36]Sheet 2 - General Insurance'!$F$42</f>
        <v>0</v>
      </c>
      <c r="S9" s="1131">
        <f>-'[33]Sheet 2 - General Insurance'!$F$42</f>
        <v>13611</v>
      </c>
      <c r="T9" s="1263">
        <v>0</v>
      </c>
      <c r="U9" s="1263"/>
      <c r="V9" s="1263">
        <f>SUM(B9:U9)</f>
        <v>83925.943759999995</v>
      </c>
      <c r="W9" s="58"/>
      <c r="X9" s="58"/>
    </row>
    <row r="10" spans="1:24">
      <c r="A10" s="1121" t="s">
        <v>432</v>
      </c>
      <c r="B10" s="1266">
        <f>-'[18]Sheet 2 - General Insurance'!$G$42</f>
        <v>338597</v>
      </c>
      <c r="C10" s="1266">
        <f>-'[19]Sheet 2 - General Insurance'!$G$42</f>
        <v>122053.68</v>
      </c>
      <c r="D10" s="1267">
        <f>-'[20]Sheet 2 - General Insurance'!$G$42</f>
        <v>194915</v>
      </c>
      <c r="E10" s="1266">
        <f>-'[21]Sheet 2 - General Insurance'!$G$42</f>
        <v>80170.148000000001</v>
      </c>
      <c r="F10" s="1266">
        <f>-'[22]Sheet 2 - General Insurance'!$G$42</f>
        <v>86394.209889999998</v>
      </c>
      <c r="G10" s="1263">
        <f>-'[23]Sheet 2 - General Insurance'!$G$42</f>
        <v>11767.767270000002</v>
      </c>
      <c r="H10" s="1264">
        <f>-'[24]Sheet 2 - General Insurance'!$G$42</f>
        <v>732627</v>
      </c>
      <c r="I10" s="1263">
        <f>-'[25]Sheet 2 - General Insurance'!$G$42</f>
        <v>31521.974879999998</v>
      </c>
      <c r="J10" s="1263"/>
      <c r="K10" s="1263">
        <f>-'[26]Sheet 2 - General Insurance'!$G$42</f>
        <v>102486.29117999997</v>
      </c>
      <c r="L10" s="1306">
        <f>-'[35]Sheet 2 - General Insurance'!$G$43-'[35]Sheet 2 - General Insurance'!$G$44</f>
        <v>454306.45480000001</v>
      </c>
      <c r="M10" s="1263">
        <f>-'[28]Sheet 2 - General Insurance'!$G$42</f>
        <v>1270.81774</v>
      </c>
      <c r="N10" s="1263">
        <f>+'[29]Sheet 2 - General Insurance'!$G$42</f>
        <v>178368.91123</v>
      </c>
      <c r="O10" s="1263"/>
      <c r="P10" s="1263">
        <f>-'[30]Sheet 2 - General Insurance'!$G$42</f>
        <v>153036.22787</v>
      </c>
      <c r="Q10" s="1263">
        <f>-'[31]Sheet 2 - General Insurance'!$G$42</f>
        <v>1012886.7282900001</v>
      </c>
      <c r="R10" s="1307">
        <f>-'[36]Sheet 2 - General Insurance'!$G$42</f>
        <v>75868.370810000008</v>
      </c>
      <c r="S10" s="1131">
        <f>-'[33]Sheet 2 - General Insurance'!$G$42</f>
        <v>1053175</v>
      </c>
      <c r="T10" s="1263">
        <f>-'[34]Sheet 2 - General Insurance'!$G$42</f>
        <v>32512.326285162999</v>
      </c>
      <c r="U10" s="1263"/>
      <c r="V10" s="1263">
        <f>SUM(B10:U10)</f>
        <v>4661957.908245163</v>
      </c>
      <c r="W10" s="58"/>
      <c r="X10" s="58"/>
    </row>
    <row r="11" spans="1:24">
      <c r="A11" s="1268" t="s">
        <v>133</v>
      </c>
      <c r="B11" s="1269">
        <f t="shared" ref="B11:H11" si="0">SUM(B6:B10)</f>
        <v>910324</v>
      </c>
      <c r="C11" s="1269">
        <f t="shared" si="0"/>
        <v>317838.28999999998</v>
      </c>
      <c r="D11" s="1269">
        <f t="shared" si="0"/>
        <v>1097830</v>
      </c>
      <c r="E11" s="1269">
        <f t="shared" si="0"/>
        <v>594889.59499999997</v>
      </c>
      <c r="F11" s="1269">
        <f t="shared" si="0"/>
        <v>127150.83446999991</v>
      </c>
      <c r="G11" s="1269">
        <f t="shared" si="0"/>
        <v>619640.8657699998</v>
      </c>
      <c r="H11" s="1269">
        <f t="shared" si="0"/>
        <v>4641733</v>
      </c>
      <c r="I11" s="1269">
        <f t="shared" ref="I11:V11" si="1">SUM(I6:I10)</f>
        <v>633188.67896000005</v>
      </c>
      <c r="J11" s="1269">
        <f t="shared" si="1"/>
        <v>0</v>
      </c>
      <c r="K11" s="1269">
        <f t="shared" si="1"/>
        <v>889073.75650999986</v>
      </c>
      <c r="L11" s="1269">
        <f t="shared" si="1"/>
        <v>3258665.53009</v>
      </c>
      <c r="M11" s="1269">
        <f t="shared" si="1"/>
        <v>647288.75322999991</v>
      </c>
      <c r="N11" s="1269">
        <f t="shared" si="1"/>
        <v>821652.52123999991</v>
      </c>
      <c r="O11" s="1269">
        <f t="shared" si="1"/>
        <v>0</v>
      </c>
      <c r="P11" s="1269">
        <f t="shared" si="1"/>
        <v>2120218.7654700004</v>
      </c>
      <c r="Q11" s="1269">
        <f t="shared" si="1"/>
        <v>4983832.5245400006</v>
      </c>
      <c r="R11" s="1269">
        <f t="shared" si="1"/>
        <v>80648.031340000001</v>
      </c>
      <c r="S11" s="1308">
        <f t="shared" si="1"/>
        <v>2799257</v>
      </c>
      <c r="T11" s="1269">
        <f t="shared" si="1"/>
        <v>197249.44377741299</v>
      </c>
      <c r="U11" s="1269">
        <f t="shared" si="1"/>
        <v>0</v>
      </c>
      <c r="V11" s="1269">
        <f t="shared" si="1"/>
        <v>24740481.59039741</v>
      </c>
      <c r="W11" s="375">
        <f>+'[2]P &amp; L - GI - 2013'!H16</f>
        <v>-24740481.590397414</v>
      </c>
      <c r="X11" s="58">
        <f>+V11+W11</f>
        <v>0</v>
      </c>
    </row>
    <row r="14" spans="1:24" ht="15" customHeight="1">
      <c r="A14" s="1256" t="s">
        <v>748</v>
      </c>
      <c r="B14" s="1257"/>
      <c r="C14" s="1257"/>
      <c r="D14" s="1257"/>
      <c r="E14" s="1257"/>
      <c r="F14" s="1258"/>
    </row>
    <row r="15" spans="1:24">
      <c r="A15" s="2006" t="s">
        <v>728</v>
      </c>
      <c r="B15" s="373">
        <v>1</v>
      </c>
      <c r="C15" s="373">
        <v>2</v>
      </c>
      <c r="D15" s="373">
        <v>3</v>
      </c>
      <c r="E15" s="373">
        <v>4</v>
      </c>
      <c r="F15" s="373">
        <v>5</v>
      </c>
      <c r="G15" s="373">
        <v>6</v>
      </c>
      <c r="H15" s="373">
        <v>7</v>
      </c>
      <c r="I15" s="373">
        <v>8</v>
      </c>
      <c r="J15" s="373">
        <v>9</v>
      </c>
      <c r="K15" s="373">
        <v>10</v>
      </c>
      <c r="L15" s="373">
        <v>11</v>
      </c>
      <c r="M15" s="373">
        <v>12</v>
      </c>
      <c r="N15" s="373">
        <v>13</v>
      </c>
      <c r="O15" s="373">
        <v>14</v>
      </c>
      <c r="P15" s="373">
        <v>15</v>
      </c>
      <c r="Q15" s="373">
        <v>16</v>
      </c>
      <c r="R15" s="373">
        <v>17</v>
      </c>
      <c r="S15" s="379">
        <v>18</v>
      </c>
      <c r="T15" s="373">
        <v>19</v>
      </c>
      <c r="U15" s="373">
        <v>20</v>
      </c>
      <c r="V15" s="374"/>
    </row>
    <row r="16" spans="1:24">
      <c r="A16" s="2006"/>
      <c r="B16" s="1259" t="s">
        <v>196</v>
      </c>
      <c r="C16" s="1259" t="s">
        <v>198</v>
      </c>
      <c r="D16" s="1259" t="s">
        <v>200</v>
      </c>
      <c r="E16" s="1259" t="s">
        <v>201</v>
      </c>
      <c r="F16" s="1259" t="s">
        <v>202</v>
      </c>
      <c r="G16" s="1259" t="s">
        <v>203</v>
      </c>
      <c r="H16" s="1260" t="s">
        <v>204</v>
      </c>
      <c r="I16" s="1259" t="s">
        <v>205</v>
      </c>
      <c r="J16" s="1259" t="s">
        <v>206</v>
      </c>
      <c r="K16" s="1259" t="s">
        <v>207</v>
      </c>
      <c r="L16" s="1259" t="s">
        <v>208</v>
      </c>
      <c r="M16" s="1259" t="s">
        <v>210</v>
      </c>
      <c r="N16" s="1259" t="s">
        <v>211</v>
      </c>
      <c r="O16" s="1259" t="s">
        <v>702</v>
      </c>
      <c r="P16" s="1259" t="s">
        <v>213</v>
      </c>
      <c r="Q16" s="1261" t="s">
        <v>130</v>
      </c>
      <c r="R16" s="1259" t="s">
        <v>215</v>
      </c>
      <c r="S16" s="1224" t="s">
        <v>216</v>
      </c>
      <c r="T16" s="1259" t="s">
        <v>212</v>
      </c>
      <c r="U16" s="1259" t="s">
        <v>125</v>
      </c>
      <c r="V16" s="1262" t="s">
        <v>133</v>
      </c>
    </row>
    <row r="17" spans="1:24">
      <c r="A17" s="1121" t="s">
        <v>428</v>
      </c>
      <c r="B17" s="1263">
        <f>-'[18]Sheet 2 - General Insurance'!$C$162</f>
        <v>11256.1104</v>
      </c>
      <c r="C17" s="1263">
        <f>-'[19]Sheet 2 - General Insurance'!$C$160</f>
        <v>-13876</v>
      </c>
      <c r="D17" s="1263">
        <f>-'[20]Sheet 2 - General Insurance'!$C$180</f>
        <v>28582</v>
      </c>
      <c r="E17" s="1263">
        <f>-'[21]Sheet 2 - General Insurance'!$C$164</f>
        <v>2389.8817799999997</v>
      </c>
      <c r="F17" s="1263">
        <f>-'[22]Sheet 2 - General Insurance'!$C$160</f>
        <v>10664.864089999999</v>
      </c>
      <c r="G17" s="1263">
        <f>-'[23]Sheet 2 - General Insurance'!$C$175</f>
        <v>1655.2840000000001</v>
      </c>
      <c r="H17" s="1264">
        <f>-'[24]Sheet 2 - General Insurance'!$C$174</f>
        <v>416151</v>
      </c>
      <c r="I17" s="1263">
        <f>-'[25]Sheet 2 - General Insurance'!$C$160</f>
        <v>19076.350549999999</v>
      </c>
      <c r="J17" s="1263"/>
      <c r="K17" s="1263">
        <f>-'[26]Sheet 2 - General Insurance'!$C$169</f>
        <v>11492.697759999999</v>
      </c>
      <c r="L17" s="193">
        <f>-'[27]Sheet 2 - General Insurance'!$C$163</f>
        <v>69577.058980000002</v>
      </c>
      <c r="M17" s="1263">
        <f>-'[28]Sheet 2 - General Insurance'!$C$160</f>
        <v>5097.2243600000002</v>
      </c>
      <c r="N17" s="1263">
        <f>+'[29]Sheet 2 - General Insurance'!$C$160</f>
        <v>1413.8381999999992</v>
      </c>
      <c r="O17" s="1263"/>
      <c r="P17" s="1263">
        <f>-'[30]Sheet 2 - General Insurance'!$C$165</f>
        <v>69741</v>
      </c>
      <c r="Q17" s="1263">
        <f>-'[31]Sheet 2 - General Insurance'!$C$167</f>
        <v>-145917.17779000013</v>
      </c>
      <c r="R17" s="1307">
        <f>-'[36]Sheet 2 - General Insurance'!$C$162</f>
        <v>-3021.2354100000002</v>
      </c>
      <c r="S17" s="1131">
        <f>-'[33]Sheet 2 - General Insurance'!$C$160</f>
        <v>19790.06925</v>
      </c>
      <c r="T17" s="1263">
        <v>1027.7257870000001</v>
      </c>
      <c r="U17" s="1263"/>
      <c r="V17" s="1263">
        <f>SUM(B17:U17)</f>
        <v>505100.69195699977</v>
      </c>
      <c r="W17" s="58"/>
      <c r="X17" s="58"/>
    </row>
    <row r="18" spans="1:24">
      <c r="A18" s="1121" t="s">
        <v>429</v>
      </c>
      <c r="B18" s="1263">
        <f>-'[18]Sheet 2 - General Insurance'!$D$162</f>
        <v>7267.8534200000004</v>
      </c>
      <c r="C18" s="1263">
        <f>-'[19]Sheet 2 - General Insurance'!$D$160</f>
        <v>2400</v>
      </c>
      <c r="D18" s="1263">
        <f>-'[20]Sheet 2 - General Insurance'!$D$180</f>
        <v>54012</v>
      </c>
      <c r="E18" s="1263">
        <f>-'[21]Sheet 2 - General Insurance'!$D$164</f>
        <v>1487.52169</v>
      </c>
      <c r="F18" s="1263">
        <f>-'[22]Sheet 2 - General Insurance'!$D$160</f>
        <v>-998.19985000000202</v>
      </c>
      <c r="G18" s="1263">
        <f>-'[23]Sheet 2 - General Insurance'!$D$175</f>
        <v>872.505</v>
      </c>
      <c r="H18" s="1263">
        <f>-'[24]Sheet 2 - General Insurance'!$D$174</f>
        <v>107419</v>
      </c>
      <c r="I18" s="1263">
        <f>-'[25]Sheet 2 - General Insurance'!$D$160</f>
        <v>13742.62486</v>
      </c>
      <c r="J18" s="1263"/>
      <c r="K18" s="1263">
        <f>-'[26]Sheet 2 - General Insurance'!$D$169</f>
        <v>952.66656999999998</v>
      </c>
      <c r="L18" s="193">
        <f>-'[27]Sheet 2 - General Insurance'!$D$163</f>
        <v>46382.139680000008</v>
      </c>
      <c r="M18" s="1263">
        <f>-'[28]Sheet 2 - General Insurance'!$D$160</f>
        <v>134.80410999999998</v>
      </c>
      <c r="N18" s="1263">
        <f>+'[29]Sheet 2 - General Insurance'!$D$160</f>
        <v>2594.6787800000002</v>
      </c>
      <c r="O18" s="1263"/>
      <c r="P18" s="1263">
        <f>-'[30]Sheet 2 - General Insurance'!$D$165</f>
        <v>8142</v>
      </c>
      <c r="Q18" s="1263">
        <f>-'[31]Sheet 2 - General Insurance'!$D$167</f>
        <v>47642.551130000007</v>
      </c>
      <c r="R18" s="1307">
        <v>0</v>
      </c>
      <c r="S18" s="1131">
        <f>-'[33]Sheet 2 - General Insurance'!$D$160</f>
        <v>27018.348580000002</v>
      </c>
      <c r="T18" s="1263">
        <v>2006.6734819999999</v>
      </c>
      <c r="U18" s="1263"/>
      <c r="V18" s="1263">
        <f>SUM(B18:U18)</f>
        <v>321077.16745199997</v>
      </c>
      <c r="W18" s="58"/>
      <c r="X18" s="58"/>
    </row>
    <row r="19" spans="1:24">
      <c r="A19" s="1121" t="s">
        <v>430</v>
      </c>
      <c r="B19" s="1266">
        <f>-'[18]Sheet 2 - General Insurance'!$E$162</f>
        <v>319617.61462999997</v>
      </c>
      <c r="C19" s="1266">
        <f>-'[19]Sheet 2 - General Insurance'!$E$160</f>
        <v>73820</v>
      </c>
      <c r="D19" s="1267">
        <f>-'[20]Sheet 2 - General Insurance'!$E$180</f>
        <v>757719.09296000004</v>
      </c>
      <c r="E19" s="1266">
        <f>-'[21]Sheet 2 - General Insurance'!$E$164</f>
        <v>499551.01990000001</v>
      </c>
      <c r="F19" s="1266">
        <f>-'[22]Sheet 2 - General Insurance'!$E$160</f>
        <v>26222.239580000001</v>
      </c>
      <c r="G19" s="1263">
        <f>-'[23]Sheet 2 - General Insurance'!$E$175</f>
        <v>680751.36199999996</v>
      </c>
      <c r="H19" s="1264">
        <f>-'[24]Sheet 2 - General Insurance'!$E$174</f>
        <v>3343075</v>
      </c>
      <c r="I19" s="1263">
        <f>-'[25]Sheet 2 - General Insurance'!$E$160</f>
        <v>558930.50403999991</v>
      </c>
      <c r="J19" s="1263"/>
      <c r="K19" s="1263">
        <f>-'[26]Sheet 2 - General Insurance'!$E$169</f>
        <v>789174.7561</v>
      </c>
      <c r="L19" s="193">
        <f>-'[27]Sheet 2 - General Insurance'!$E$163</f>
        <v>2482500.2996299998</v>
      </c>
      <c r="M19" s="1263">
        <f>-'[28]Sheet 2 - General Insurance'!$E$160</f>
        <v>572345.57115999993</v>
      </c>
      <c r="N19" s="1263">
        <f>+'[29]Sheet 2 - General Insurance'!$E$160</f>
        <v>381705.73232000001</v>
      </c>
      <c r="O19" s="1263"/>
      <c r="P19" s="1263">
        <f>-'[30]Sheet 2 - General Insurance'!$E$165</f>
        <v>1730598</v>
      </c>
      <c r="Q19" s="1263">
        <f>-'[31]Sheet 2 - General Insurance'!$E$167</f>
        <v>4431042.8633000003</v>
      </c>
      <c r="R19" s="1307">
        <f>-'[36]Sheet 2 - General Insurance'!$E$162</f>
        <v>8768.7502599999989</v>
      </c>
      <c r="S19" s="1131">
        <f>-'[33]Sheet 2 - General Insurance'!$E$160</f>
        <v>1489946.1674800001</v>
      </c>
      <c r="T19" s="1263">
        <v>89852.766674500002</v>
      </c>
      <c r="U19" s="1263"/>
      <c r="V19" s="1263">
        <f>SUM(B19:U19)</f>
        <v>18235621.740034498</v>
      </c>
      <c r="W19" s="58"/>
      <c r="X19" s="58"/>
    </row>
    <row r="20" spans="1:24">
      <c r="A20" s="1121" t="s">
        <v>720</v>
      </c>
      <c r="B20" s="1266">
        <f>-'[18]Sheet 2 - General Insurance'!$F$162</f>
        <v>3864.8829900000001</v>
      </c>
      <c r="C20" s="1266">
        <f>-'[19]Sheet 2 - General Insurance'!$F$160</f>
        <v>11233</v>
      </c>
      <c r="D20" s="1267">
        <f>-'[20]Sheet 2 - General Insurance'!$F$180</f>
        <v>8623.5023029276308</v>
      </c>
      <c r="E20" s="1266">
        <f>-'[21]Sheet 2 - General Insurance'!$F$164</f>
        <v>788.3</v>
      </c>
      <c r="F20" s="1266">
        <f>-'[22]Sheet 2 - General Insurance'!$F$160</f>
        <v>-33.220950000000002</v>
      </c>
      <c r="G20" s="1263">
        <f>-'[23]Sheet 2 - General Insurance'!$F$175</f>
        <v>145.37326002713701</v>
      </c>
      <c r="H20" s="1263">
        <f>-'[24]Sheet 2 - General Insurance'!$F$174</f>
        <v>46216</v>
      </c>
      <c r="I20" s="1263">
        <v>0</v>
      </c>
      <c r="J20" s="1263"/>
      <c r="K20" s="1263">
        <f>-'[26]Sheet 2 - General Insurance'!$F$169</f>
        <v>2610.3094299999998</v>
      </c>
      <c r="L20" s="193">
        <v>0</v>
      </c>
      <c r="M20" s="1263">
        <f>-'[28]Sheet 2 - General Insurance'!$F$160</f>
        <v>280.86914000000002</v>
      </c>
      <c r="N20" s="1263">
        <v>0</v>
      </c>
      <c r="O20" s="1263"/>
      <c r="P20" s="1263">
        <v>0</v>
      </c>
      <c r="Q20" s="1263">
        <f>-'[31]Sheet 2 - General Insurance'!$F$167</f>
        <v>34413.345319999993</v>
      </c>
      <c r="R20" s="1307">
        <v>0</v>
      </c>
      <c r="S20" s="1131">
        <f>-'[33]Sheet 2 - General Insurance'!$F$160</f>
        <v>13488.727339999999</v>
      </c>
      <c r="T20" s="1263">
        <v>0</v>
      </c>
      <c r="U20" s="1263"/>
      <c r="V20" s="1263">
        <f>SUM(B20:U20)</f>
        <v>121631.08883295475</v>
      </c>
      <c r="W20" s="58"/>
      <c r="X20" s="58"/>
    </row>
    <row r="21" spans="1:24">
      <c r="A21" s="1121" t="s">
        <v>432</v>
      </c>
      <c r="B21" s="1266">
        <f>-'[18]Sheet 2 - General Insurance'!$G$162</f>
        <v>174678.35973000003</v>
      </c>
      <c r="C21" s="1266">
        <f>-'[19]Sheet 2 - General Insurance'!$G$160</f>
        <v>90260</v>
      </c>
      <c r="D21" s="1267">
        <f>-'[20]Sheet 2 - General Insurance'!$G$180</f>
        <v>171422</v>
      </c>
      <c r="E21" s="1266">
        <f>-'[21]Sheet 2 - General Insurance'!$G$164</f>
        <v>73696.855009999999</v>
      </c>
      <c r="F21" s="1266">
        <f>-'[22]Sheet 2 - General Insurance'!$G$160</f>
        <v>48890.976499999997</v>
      </c>
      <c r="G21" s="1263">
        <f>-'[23]Sheet 2 - General Insurance'!$G$175</f>
        <v>16925.331301092701</v>
      </c>
      <c r="H21" s="1264">
        <f>-'[24]Sheet 2 - General Insurance'!$G$174</f>
        <v>643567</v>
      </c>
      <c r="I21" s="1263">
        <f>-'[25]Sheet 2 - General Insurance'!$G$160</f>
        <v>48908.440419999999</v>
      </c>
      <c r="J21" s="1263"/>
      <c r="K21" s="1263">
        <f>-'[26]Sheet 2 - General Insurance'!$G$169</f>
        <v>88520.033630000005</v>
      </c>
      <c r="L21" s="193">
        <f>-'[27]Sheet 2 - General Insurance'!$G$163</f>
        <v>432294.01051999995</v>
      </c>
      <c r="M21" s="1263">
        <f>-'[28]Sheet 2 - General Insurance'!$G$160</f>
        <v>528.57628</v>
      </c>
      <c r="N21" s="1263">
        <f>+'[29]Sheet 2 - General Insurance'!$G$160</f>
        <v>79749.784169999984</v>
      </c>
      <c r="O21" s="1263"/>
      <c r="P21" s="1263">
        <f>-'[30]Sheet 2 - General Insurance'!$G$165</f>
        <v>161568</v>
      </c>
      <c r="Q21" s="1263">
        <f>-'[31]Sheet 2 - General Insurance'!$G$167</f>
        <v>1698124.2565500007</v>
      </c>
      <c r="R21" s="1307">
        <f>-'[36]Sheet 2 - General Insurance'!$G$162</f>
        <v>63876.173649999997</v>
      </c>
      <c r="S21" s="1131">
        <f>-'[33]Sheet 2 - General Insurance'!$G$160</f>
        <v>769860.47753999999</v>
      </c>
      <c r="T21" s="1263">
        <v>21117.5518906322</v>
      </c>
      <c r="U21" s="1263"/>
      <c r="V21" s="1263">
        <f>SUM(B21:U21)</f>
        <v>4583987.8271917254</v>
      </c>
      <c r="W21" s="58"/>
      <c r="X21" s="58"/>
    </row>
    <row r="22" spans="1:24">
      <c r="A22" s="1268" t="s">
        <v>133</v>
      </c>
      <c r="B22" s="1269">
        <f t="shared" ref="B22:V22" si="2">SUM(B17:B21)</f>
        <v>516684.82117000001</v>
      </c>
      <c r="C22" s="1269">
        <f t="shared" si="2"/>
        <v>163837</v>
      </c>
      <c r="D22" s="1269">
        <f t="shared" si="2"/>
        <v>1020358.5952629277</v>
      </c>
      <c r="E22" s="1269">
        <f t="shared" si="2"/>
        <v>577913.57838000008</v>
      </c>
      <c r="F22" s="1269">
        <f t="shared" si="2"/>
        <v>84746.659369999994</v>
      </c>
      <c r="G22" s="1269">
        <f t="shared" si="2"/>
        <v>700349.85556111985</v>
      </c>
      <c r="H22" s="1269">
        <f t="shared" si="2"/>
        <v>4556428</v>
      </c>
      <c r="I22" s="1269">
        <f>SUM(I17:I21)</f>
        <v>640657.91986999987</v>
      </c>
      <c r="J22" s="1269">
        <f t="shared" si="2"/>
        <v>0</v>
      </c>
      <c r="K22" s="1269">
        <f>SUM(K17:K21)</f>
        <v>892750.46348999999</v>
      </c>
      <c r="L22" s="1269">
        <f>SUM(L17:L21)</f>
        <v>3030753.50881</v>
      </c>
      <c r="M22" s="1269">
        <f>SUM(M17:M21)</f>
        <v>578387.04504999996</v>
      </c>
      <c r="N22" s="1269">
        <f t="shared" si="2"/>
        <v>465464.03347000002</v>
      </c>
      <c r="O22" s="1269">
        <f t="shared" si="2"/>
        <v>0</v>
      </c>
      <c r="P22" s="1269">
        <f t="shared" si="2"/>
        <v>1970049</v>
      </c>
      <c r="Q22" s="1269">
        <f>SUM(Q17:Q21)</f>
        <v>6065305.8385100011</v>
      </c>
      <c r="R22" s="1269">
        <f t="shared" si="2"/>
        <v>69623.688499999989</v>
      </c>
      <c r="S22" s="1308">
        <f t="shared" si="2"/>
        <v>2320103.7901900001</v>
      </c>
      <c r="T22" s="1269">
        <f t="shared" si="2"/>
        <v>114004.7178341322</v>
      </c>
      <c r="U22" s="1269">
        <f t="shared" si="2"/>
        <v>0</v>
      </c>
      <c r="V22" s="1269">
        <f t="shared" si="2"/>
        <v>23767418.51546818</v>
      </c>
      <c r="W22" s="375">
        <f>+'[2]P &amp; L - GI - 2012 '!H16</f>
        <v>-23767418.515468184</v>
      </c>
      <c r="X22" s="58">
        <f>+V22+W22</f>
        <v>0</v>
      </c>
    </row>
    <row r="25" spans="1:24" ht="15" customHeight="1">
      <c r="A25" s="1256" t="s">
        <v>749</v>
      </c>
      <c r="B25" s="1257"/>
      <c r="C25" s="1257"/>
      <c r="D25" s="1257"/>
      <c r="E25" s="1257"/>
      <c r="F25" s="1258"/>
    </row>
    <row r="26" spans="1:24">
      <c r="A26" s="2006" t="s">
        <v>728</v>
      </c>
      <c r="B26" s="373">
        <v>1</v>
      </c>
      <c r="C26" s="373">
        <v>2</v>
      </c>
      <c r="D26" s="373">
        <v>3</v>
      </c>
      <c r="E26" s="373">
        <v>4</v>
      </c>
      <c r="F26" s="373">
        <v>5</v>
      </c>
      <c r="G26" s="373">
        <v>6</v>
      </c>
      <c r="H26" s="373">
        <v>7</v>
      </c>
      <c r="I26" s="373">
        <v>8</v>
      </c>
      <c r="J26" s="373">
        <v>9</v>
      </c>
      <c r="K26" s="373">
        <v>10</v>
      </c>
      <c r="L26" s="373">
        <v>11</v>
      </c>
      <c r="M26" s="373">
        <v>12</v>
      </c>
      <c r="N26" s="373">
        <v>13</v>
      </c>
      <c r="O26" s="373">
        <v>14</v>
      </c>
      <c r="P26" s="373">
        <v>15</v>
      </c>
      <c r="Q26" s="373">
        <v>16</v>
      </c>
      <c r="R26" s="373">
        <v>17</v>
      </c>
      <c r="S26" s="379">
        <v>18</v>
      </c>
      <c r="T26" s="373">
        <v>19</v>
      </c>
      <c r="U26" s="373">
        <v>20</v>
      </c>
      <c r="V26" s="374"/>
    </row>
    <row r="27" spans="1:24">
      <c r="A27" s="2006"/>
      <c r="B27" s="1259" t="s">
        <v>196</v>
      </c>
      <c r="C27" s="1259" t="s">
        <v>198</v>
      </c>
      <c r="D27" s="1259" t="s">
        <v>200</v>
      </c>
      <c r="E27" s="1259" t="s">
        <v>201</v>
      </c>
      <c r="F27" s="1259" t="s">
        <v>202</v>
      </c>
      <c r="G27" s="1259" t="s">
        <v>203</v>
      </c>
      <c r="H27" s="1260" t="s">
        <v>204</v>
      </c>
      <c r="I27" s="1259" t="s">
        <v>205</v>
      </c>
      <c r="J27" s="1259" t="s">
        <v>206</v>
      </c>
      <c r="K27" s="1259" t="s">
        <v>207</v>
      </c>
      <c r="L27" s="1259" t="s">
        <v>208</v>
      </c>
      <c r="M27" s="1259" t="s">
        <v>210</v>
      </c>
      <c r="N27" s="1259" t="s">
        <v>211</v>
      </c>
      <c r="O27" s="1259" t="s">
        <v>702</v>
      </c>
      <c r="P27" s="1259" t="s">
        <v>213</v>
      </c>
      <c r="Q27" s="1259" t="s">
        <v>130</v>
      </c>
      <c r="R27" s="1259" t="s">
        <v>215</v>
      </c>
      <c r="S27" s="1224" t="s">
        <v>216</v>
      </c>
      <c r="T27" s="1259" t="s">
        <v>212</v>
      </c>
      <c r="U27" s="1259" t="s">
        <v>125</v>
      </c>
      <c r="V27" s="1262" t="s">
        <v>133</v>
      </c>
    </row>
    <row r="28" spans="1:24">
      <c r="A28" s="1121" t="s">
        <v>428</v>
      </c>
      <c r="B28" s="1263">
        <v>2708.7705000000001</v>
      </c>
      <c r="C28" s="1263">
        <v>353</v>
      </c>
      <c r="D28" s="1263">
        <v>33518.797019999998</v>
      </c>
      <c r="E28" s="1263">
        <v>1808.13</v>
      </c>
      <c r="F28" s="1263">
        <v>5246</v>
      </c>
      <c r="G28" s="1263">
        <v>4198.0330149453875</v>
      </c>
      <c r="H28" s="1264">
        <v>272249</v>
      </c>
      <c r="I28" s="1263">
        <v>11272.75614</v>
      </c>
      <c r="J28" s="1263"/>
      <c r="K28" s="1263">
        <v>10654</v>
      </c>
      <c r="L28" s="1263">
        <v>36644</v>
      </c>
      <c r="M28" s="1263"/>
      <c r="N28" s="1263">
        <v>920.13</v>
      </c>
      <c r="O28" s="1263"/>
      <c r="P28" s="1263">
        <v>27693</v>
      </c>
      <c r="Q28" s="1263">
        <v>30751.659199999929</v>
      </c>
      <c r="R28" s="1263">
        <v>4206</v>
      </c>
      <c r="S28" s="1131">
        <v>40422.984360000002</v>
      </c>
      <c r="T28" s="1263">
        <v>0</v>
      </c>
      <c r="U28" s="1263"/>
      <c r="V28" s="1263">
        <f>SUM(B28:U28)</f>
        <v>482646.26023494534</v>
      </c>
      <c r="W28" s="58"/>
      <c r="X28" s="58"/>
    </row>
    <row r="29" spans="1:24">
      <c r="A29" s="1121" t="s">
        <v>429</v>
      </c>
      <c r="B29" s="1263">
        <v>3645.7168300000003</v>
      </c>
      <c r="C29" s="1263">
        <v>-1892</v>
      </c>
      <c r="D29" s="1263">
        <v>16567.098620000001</v>
      </c>
      <c r="E29" s="1263">
        <v>4225.03</v>
      </c>
      <c r="F29" s="1263">
        <v>20836</v>
      </c>
      <c r="G29" s="1263">
        <v>1576.9208974210192</v>
      </c>
      <c r="H29" s="1263">
        <v>90766</v>
      </c>
      <c r="I29" s="1263">
        <v>7877.8940199999997</v>
      </c>
      <c r="J29" s="1263"/>
      <c r="K29" s="1263">
        <v>2109</v>
      </c>
      <c r="L29" s="1263">
        <v>11813</v>
      </c>
      <c r="M29" s="1263"/>
      <c r="N29" s="1263">
        <v>2926.55</v>
      </c>
      <c r="O29" s="1263"/>
      <c r="P29" s="1263">
        <v>2167</v>
      </c>
      <c r="Q29" s="1263">
        <v>41622.506370000017</v>
      </c>
      <c r="R29" s="1263">
        <v>0</v>
      </c>
      <c r="S29" s="1131">
        <v>27948.574420000001</v>
      </c>
      <c r="T29" s="1263"/>
      <c r="U29" s="1263"/>
      <c r="V29" s="1263">
        <f>SUM(B29:U29)</f>
        <v>232189.29115742102</v>
      </c>
      <c r="W29" s="58"/>
      <c r="X29" s="58"/>
    </row>
    <row r="30" spans="1:24">
      <c r="A30" s="1121" t="s">
        <v>430</v>
      </c>
      <c r="B30" s="1266">
        <v>199138.94341000001</v>
      </c>
      <c r="C30" s="1266">
        <v>77391</v>
      </c>
      <c r="D30" s="1267">
        <v>1219697.69909</v>
      </c>
      <c r="E30" s="1266">
        <v>388161.37599999999</v>
      </c>
      <c r="F30" s="1266">
        <v>36785</v>
      </c>
      <c r="G30" s="1263">
        <v>410331.38888041372</v>
      </c>
      <c r="H30" s="1264">
        <v>3410950</v>
      </c>
      <c r="I30" s="1263">
        <v>310637.05819000001</v>
      </c>
      <c r="J30" s="1263"/>
      <c r="K30" s="1263">
        <v>695731</v>
      </c>
      <c r="L30" s="1263">
        <v>2175490</v>
      </c>
      <c r="M30" s="1263">
        <v>49165.581109999992</v>
      </c>
      <c r="N30" s="1263">
        <v>246749.81</v>
      </c>
      <c r="O30" s="1263"/>
      <c r="P30" s="1263">
        <v>1089576</v>
      </c>
      <c r="Q30" s="1263">
        <v>3611684.3965400001</v>
      </c>
      <c r="R30" s="1263">
        <v>38637.4</v>
      </c>
      <c r="S30" s="1131">
        <v>1456555.9953399999</v>
      </c>
      <c r="T30" s="1263">
        <v>70</v>
      </c>
      <c r="U30" s="1263"/>
      <c r="V30" s="1263">
        <f>SUM(B30:U30)</f>
        <v>15416752.648560412</v>
      </c>
      <c r="W30" s="58"/>
      <c r="X30" s="58"/>
    </row>
    <row r="31" spans="1:24">
      <c r="A31" s="1121" t="s">
        <v>720</v>
      </c>
      <c r="B31" s="1266">
        <v>0</v>
      </c>
      <c r="C31" s="1266">
        <v>3733</v>
      </c>
      <c r="D31" s="1267">
        <v>4001</v>
      </c>
      <c r="E31" s="1266">
        <v>1440.2</v>
      </c>
      <c r="F31" s="1266">
        <v>774</v>
      </c>
      <c r="G31" s="1263">
        <v>5835.9078803712127</v>
      </c>
      <c r="H31" s="1263">
        <v>22936</v>
      </c>
      <c r="I31" s="1263">
        <v>0</v>
      </c>
      <c r="J31" s="1263"/>
      <c r="K31" s="1263">
        <v>3638</v>
      </c>
      <c r="L31" s="1263">
        <v>0</v>
      </c>
      <c r="M31" s="1263"/>
      <c r="N31" s="1263">
        <v>909.09</v>
      </c>
      <c r="O31" s="1263"/>
      <c r="P31" s="1263">
        <v>0</v>
      </c>
      <c r="Q31" s="1263">
        <v>-4528.6878799999949</v>
      </c>
      <c r="R31" s="1263">
        <v>0</v>
      </c>
      <c r="S31" s="1131">
        <v>11286.894839999999</v>
      </c>
      <c r="T31" s="1263"/>
      <c r="U31" s="1263"/>
      <c r="V31" s="1263">
        <f>SUM(B31:U31)</f>
        <v>50025.404840371215</v>
      </c>
      <c r="W31" s="58"/>
      <c r="X31" s="58"/>
    </row>
    <row r="32" spans="1:24">
      <c r="A32" s="1121" t="s">
        <v>432</v>
      </c>
      <c r="B32" s="1266">
        <v>68873.469389999998</v>
      </c>
      <c r="C32" s="1266">
        <v>59582</v>
      </c>
      <c r="D32" s="1267">
        <v>181198.90882000019</v>
      </c>
      <c r="E32" s="1266">
        <v>109324.493</v>
      </c>
      <c r="F32" s="1266">
        <v>75796</v>
      </c>
      <c r="G32" s="1263">
        <v>421942.25067315134</v>
      </c>
      <c r="H32" s="1264">
        <v>806900</v>
      </c>
      <c r="I32" s="1263">
        <v>16187.211369999997</v>
      </c>
      <c r="J32" s="1263"/>
      <c r="K32" s="1263">
        <v>90240</v>
      </c>
      <c r="L32" s="1263">
        <v>416711</v>
      </c>
      <c r="M32" s="1263"/>
      <c r="N32" s="1263">
        <v>27635.22</v>
      </c>
      <c r="O32" s="1263"/>
      <c r="P32" s="1263">
        <v>115778</v>
      </c>
      <c r="Q32" s="1263">
        <v>1077642.00648</v>
      </c>
      <c r="R32" s="1263">
        <v>13962.95</v>
      </c>
      <c r="S32" s="1131">
        <v>628346.51578000002</v>
      </c>
      <c r="T32" s="1263"/>
      <c r="U32" s="1263"/>
      <c r="V32" s="1263">
        <f>SUM(B32:U32)</f>
        <v>4110120.0255131521</v>
      </c>
      <c r="W32" s="58"/>
      <c r="X32" s="58"/>
    </row>
    <row r="33" spans="1:24">
      <c r="A33" s="1268" t="s">
        <v>133</v>
      </c>
      <c r="B33" s="1269">
        <f>SUM(B28:B32)</f>
        <v>274366.90013000002</v>
      </c>
      <c r="C33" s="1269">
        <f t="shared" ref="C33:V33" si="3">SUM(C28:C32)</f>
        <v>139167</v>
      </c>
      <c r="D33" s="1269">
        <f>SUM(D28:D32)</f>
        <v>1454983.5035500003</v>
      </c>
      <c r="E33" s="1269">
        <f t="shared" si="3"/>
        <v>504959.22899999999</v>
      </c>
      <c r="F33" s="1269">
        <f>SUM(F28:F32)</f>
        <v>139437</v>
      </c>
      <c r="G33" s="1269">
        <f>SUM(G28:G32)</f>
        <v>843884.50134630268</v>
      </c>
      <c r="H33" s="1269">
        <f t="shared" si="3"/>
        <v>4603801</v>
      </c>
      <c r="I33" s="1269">
        <f>SUM(I28:I32)</f>
        <v>345974.91972000001</v>
      </c>
      <c r="J33" s="1269">
        <f t="shared" si="3"/>
        <v>0</v>
      </c>
      <c r="K33" s="1269">
        <f t="shared" si="3"/>
        <v>802372</v>
      </c>
      <c r="L33" s="1269">
        <f t="shared" si="3"/>
        <v>2640658</v>
      </c>
      <c r="M33" s="1269">
        <f t="shared" si="3"/>
        <v>49165.581109999992</v>
      </c>
      <c r="N33" s="1269">
        <f t="shared" si="3"/>
        <v>279140.8</v>
      </c>
      <c r="O33" s="1269">
        <f t="shared" si="3"/>
        <v>0</v>
      </c>
      <c r="P33" s="1269">
        <f t="shared" si="3"/>
        <v>1235214</v>
      </c>
      <c r="Q33" s="1269">
        <f t="shared" si="3"/>
        <v>4757171.8807100002</v>
      </c>
      <c r="R33" s="1269">
        <f t="shared" si="3"/>
        <v>56806.350000000006</v>
      </c>
      <c r="S33" s="1308">
        <f>SUM(S28:S32)</f>
        <v>2164560.9647399997</v>
      </c>
      <c r="T33" s="1269">
        <f t="shared" si="3"/>
        <v>70</v>
      </c>
      <c r="U33" s="1269">
        <f t="shared" si="3"/>
        <v>0</v>
      </c>
      <c r="V33" s="1269">
        <f t="shared" si="3"/>
        <v>20291733.630306304</v>
      </c>
      <c r="W33" s="375" t="e">
        <f>+#REF!</f>
        <v>#REF!</v>
      </c>
      <c r="X33" s="58" t="e">
        <f>+V33-W33</f>
        <v>#REF!</v>
      </c>
    </row>
    <row r="34" spans="1:24">
      <c r="A34" s="44"/>
      <c r="B34" s="377"/>
      <c r="C34" s="377"/>
      <c r="D34" s="377"/>
      <c r="E34" s="378"/>
      <c r="F34" s="378"/>
      <c r="L34" s="193">
        <f>+'[8]AR6&amp;7 Support II'!$L$21</f>
        <v>2640658</v>
      </c>
      <c r="W34">
        <v>20291734</v>
      </c>
    </row>
    <row r="35" spans="1:24">
      <c r="L35" s="14">
        <f>+L33-L34</f>
        <v>0</v>
      </c>
      <c r="W35" s="14" t="e">
        <f>+W33-W34</f>
        <v>#REF!</v>
      </c>
    </row>
    <row r="36" spans="1:24">
      <c r="A36" s="1256" t="s">
        <v>750</v>
      </c>
      <c r="B36" s="1270"/>
      <c r="C36" s="1270"/>
      <c r="D36" s="1270"/>
      <c r="E36" s="1270"/>
      <c r="F36" s="1271"/>
    </row>
    <row r="37" spans="1:24">
      <c r="A37" s="2006" t="s">
        <v>728</v>
      </c>
      <c r="B37" s="373">
        <v>1</v>
      </c>
      <c r="C37" s="373">
        <v>2</v>
      </c>
      <c r="D37" s="373">
        <v>3</v>
      </c>
      <c r="E37" s="373">
        <v>4</v>
      </c>
      <c r="F37" s="373">
        <v>5</v>
      </c>
      <c r="G37" s="373">
        <v>6</v>
      </c>
      <c r="H37" s="373">
        <v>7</v>
      </c>
      <c r="I37" s="373">
        <v>8</v>
      </c>
      <c r="J37" s="373">
        <v>9</v>
      </c>
      <c r="K37" s="373">
        <v>10</v>
      </c>
      <c r="L37" s="373">
        <v>11</v>
      </c>
      <c r="M37" s="373">
        <v>12</v>
      </c>
      <c r="N37" s="373">
        <v>13</v>
      </c>
      <c r="O37" s="373">
        <v>14</v>
      </c>
      <c r="P37" s="373">
        <v>15</v>
      </c>
      <c r="Q37" s="373">
        <v>16</v>
      </c>
      <c r="R37" s="373">
        <v>17</v>
      </c>
      <c r="S37" s="379">
        <v>18</v>
      </c>
      <c r="T37" s="373">
        <v>19</v>
      </c>
      <c r="U37" s="373">
        <v>20</v>
      </c>
      <c r="V37" s="374"/>
    </row>
    <row r="38" spans="1:24">
      <c r="A38" s="2006"/>
      <c r="B38" s="1259" t="s">
        <v>196</v>
      </c>
      <c r="C38" s="1259" t="s">
        <v>198</v>
      </c>
      <c r="D38" s="1259" t="s">
        <v>200</v>
      </c>
      <c r="E38" s="1259" t="s">
        <v>201</v>
      </c>
      <c r="F38" s="1259" t="s">
        <v>202</v>
      </c>
      <c r="G38" s="1259" t="s">
        <v>203</v>
      </c>
      <c r="H38" s="1260" t="s">
        <v>204</v>
      </c>
      <c r="I38" s="1259" t="s">
        <v>205</v>
      </c>
      <c r="J38" s="1259" t="s">
        <v>206</v>
      </c>
      <c r="K38" s="1259" t="s">
        <v>207</v>
      </c>
      <c r="L38" s="1259" t="s">
        <v>208</v>
      </c>
      <c r="M38" s="1259" t="s">
        <v>210</v>
      </c>
      <c r="N38" s="1259" t="s">
        <v>211</v>
      </c>
      <c r="O38" s="1259" t="s">
        <v>702</v>
      </c>
      <c r="P38" s="1259" t="s">
        <v>213</v>
      </c>
      <c r="Q38" s="1259" t="s">
        <v>130</v>
      </c>
      <c r="R38" s="1259" t="s">
        <v>215</v>
      </c>
      <c r="S38" s="1260" t="s">
        <v>216</v>
      </c>
      <c r="T38" s="1259" t="s">
        <v>212</v>
      </c>
      <c r="U38" s="1259" t="s">
        <v>125</v>
      </c>
      <c r="V38" s="1262" t="s">
        <v>133</v>
      </c>
    </row>
    <row r="39" spans="1:24">
      <c r="A39" s="1121" t="s">
        <v>428</v>
      </c>
      <c r="B39" s="1263">
        <v>5415</v>
      </c>
      <c r="C39" s="1263">
        <v>46112</v>
      </c>
      <c r="D39" s="1263">
        <v>82929</v>
      </c>
      <c r="E39" s="1263">
        <v>7050</v>
      </c>
      <c r="F39" s="1263">
        <v>5452</v>
      </c>
      <c r="G39" s="1263">
        <v>1439.681</v>
      </c>
      <c r="H39" s="1264">
        <v>308133</v>
      </c>
      <c r="I39" s="1263">
        <v>18674.191199999997</v>
      </c>
      <c r="J39" s="1263"/>
      <c r="K39" s="1263">
        <v>11194</v>
      </c>
      <c r="L39" s="1263">
        <v>36644</v>
      </c>
      <c r="M39" s="1263"/>
      <c r="N39" s="1263">
        <v>6067</v>
      </c>
      <c r="O39" s="1263"/>
      <c r="P39" s="1263">
        <v>2474</v>
      </c>
      <c r="Q39" s="1263">
        <v>-34050.587520000074</v>
      </c>
      <c r="R39" s="1263">
        <v>1748</v>
      </c>
      <c r="S39" s="1264">
        <v>30166.827090000006</v>
      </c>
      <c r="T39" s="1263"/>
      <c r="U39" s="1263"/>
      <c r="V39" s="1263">
        <f>SUM(B39:U39)</f>
        <v>529448.11176999996</v>
      </c>
      <c r="W39" s="58"/>
      <c r="X39" s="58"/>
    </row>
    <row r="40" spans="1:24">
      <c r="A40" s="1121" t="s">
        <v>429</v>
      </c>
      <c r="B40" s="1263">
        <v>2255</v>
      </c>
      <c r="C40" s="1263">
        <v>2834</v>
      </c>
      <c r="D40" s="1263">
        <v>25849</v>
      </c>
      <c r="E40" s="1263">
        <v>5384</v>
      </c>
      <c r="F40" s="1263">
        <v>8470</v>
      </c>
      <c r="G40" s="1263">
        <v>161.87</v>
      </c>
      <c r="H40" s="1263">
        <v>94798</v>
      </c>
      <c r="I40" s="1263">
        <v>6238.4151999999995</v>
      </c>
      <c r="J40" s="1263"/>
      <c r="K40" s="1263">
        <v>1475</v>
      </c>
      <c r="L40" s="1263">
        <v>11813</v>
      </c>
      <c r="M40" s="1263"/>
      <c r="N40" s="1263">
        <v>2142</v>
      </c>
      <c r="O40" s="1263"/>
      <c r="P40" s="1263">
        <v>1609</v>
      </c>
      <c r="Q40" s="1263">
        <v>19053.029089999996</v>
      </c>
      <c r="R40" s="1263">
        <v>0</v>
      </c>
      <c r="S40" s="1264">
        <v>34060.830819999996</v>
      </c>
      <c r="T40" s="1263"/>
      <c r="U40" s="1263"/>
      <c r="V40" s="1263">
        <f>SUM(B40:U40)</f>
        <v>216143.14510999998</v>
      </c>
      <c r="W40" s="58"/>
      <c r="X40" s="58"/>
    </row>
    <row r="41" spans="1:24">
      <c r="A41" s="1121" t="s">
        <v>430</v>
      </c>
      <c r="B41" s="1266">
        <v>155456</v>
      </c>
      <c r="C41" s="1266">
        <v>59496</v>
      </c>
      <c r="D41" s="1267">
        <v>920441</v>
      </c>
      <c r="E41" s="1266">
        <v>296052</v>
      </c>
      <c r="F41" s="1266">
        <v>62275</v>
      </c>
      <c r="G41" s="1263">
        <v>64834.57</v>
      </c>
      <c r="H41" s="1263">
        <v>3377784</v>
      </c>
      <c r="I41" s="1263">
        <v>221730.46049</v>
      </c>
      <c r="J41" s="1263"/>
      <c r="K41" s="1263">
        <v>501527</v>
      </c>
      <c r="L41" s="1263">
        <v>2175490</v>
      </c>
      <c r="M41" s="1263"/>
      <c r="N41" s="1263">
        <v>124711</v>
      </c>
      <c r="O41" s="1263"/>
      <c r="P41" s="1263">
        <v>201401</v>
      </c>
      <c r="Q41" s="1263">
        <v>2248189.7924700007</v>
      </c>
      <c r="R41" s="1263">
        <v>36467</v>
      </c>
      <c r="S41" s="1264">
        <v>1288023.8226600001</v>
      </c>
      <c r="T41" s="1263"/>
      <c r="U41" s="1263"/>
      <c r="V41" s="1263">
        <f>SUM(B41:U41)</f>
        <v>11733878.64562</v>
      </c>
      <c r="W41" s="58"/>
      <c r="X41" s="58"/>
    </row>
    <row r="42" spans="1:24">
      <c r="A42" s="1121" t="s">
        <v>720</v>
      </c>
      <c r="B42" s="1266">
        <v>0</v>
      </c>
      <c r="C42" s="1266">
        <v>450</v>
      </c>
      <c r="D42" s="1267">
        <v>3274</v>
      </c>
      <c r="E42" s="1266">
        <v>1808</v>
      </c>
      <c r="F42" s="1266">
        <v>-480</v>
      </c>
      <c r="G42" s="1263"/>
      <c r="H42" s="1263">
        <v>42711</v>
      </c>
      <c r="I42" s="1263">
        <v>0</v>
      </c>
      <c r="J42" s="1263"/>
      <c r="K42" s="1263">
        <v>3268</v>
      </c>
      <c r="L42" s="1263">
        <v>0</v>
      </c>
      <c r="M42" s="1263"/>
      <c r="N42" s="1263">
        <v>0</v>
      </c>
      <c r="O42" s="1263"/>
      <c r="P42" s="1263">
        <v>0</v>
      </c>
      <c r="Q42" s="1263">
        <v>19692.680039999992</v>
      </c>
      <c r="R42" s="1263">
        <v>0</v>
      </c>
      <c r="S42" s="1264">
        <v>14438.688029999999</v>
      </c>
      <c r="T42" s="1263"/>
      <c r="U42" s="1263"/>
      <c r="V42" s="1263">
        <f>SUM(B42:U42)</f>
        <v>85162.368069999997</v>
      </c>
      <c r="W42" s="58"/>
      <c r="X42" s="58"/>
    </row>
    <row r="43" spans="1:24">
      <c r="A43" s="1121" t="s">
        <v>432</v>
      </c>
      <c r="B43" s="1266">
        <v>83222</v>
      </c>
      <c r="C43" s="1266">
        <v>63862</v>
      </c>
      <c r="D43" s="1267">
        <v>586689</v>
      </c>
      <c r="E43" s="1266">
        <v>136675</v>
      </c>
      <c r="F43" s="1266">
        <v>63183</v>
      </c>
      <c r="G43" s="1263">
        <v>40.896000000000001</v>
      </c>
      <c r="H43" s="1263">
        <v>516438</v>
      </c>
      <c r="I43" s="1263">
        <v>17151.539510000002</v>
      </c>
      <c r="J43" s="1263"/>
      <c r="K43" s="1263">
        <v>70773</v>
      </c>
      <c r="L43" s="1263">
        <v>416711</v>
      </c>
      <c r="M43" s="1263"/>
      <c r="N43" s="1263">
        <v>61402</v>
      </c>
      <c r="O43" s="1263"/>
      <c r="P43" s="1263">
        <v>16380</v>
      </c>
      <c r="Q43" s="1263">
        <v>632608.1692870002</v>
      </c>
      <c r="R43" s="1263">
        <v>29965</v>
      </c>
      <c r="S43" s="1264">
        <v>310847.05105999997</v>
      </c>
      <c r="T43" s="1263"/>
      <c r="U43" s="1263"/>
      <c r="V43" s="1263">
        <f>SUM(B43:U43)</f>
        <v>3005947.655857</v>
      </c>
      <c r="W43" s="58"/>
      <c r="X43" s="58"/>
    </row>
    <row r="44" spans="1:24">
      <c r="A44" s="1268" t="s">
        <v>133</v>
      </c>
      <c r="B44" s="1269">
        <f>SUM(B39:B43)</f>
        <v>246348</v>
      </c>
      <c r="C44" s="1269">
        <f t="shared" ref="C44:U44" si="4">SUM(C39:C43)</f>
        <v>172754</v>
      </c>
      <c r="D44" s="1269">
        <f>SUM(D39:D43)</f>
        <v>1619182</v>
      </c>
      <c r="E44" s="1269">
        <f t="shared" si="4"/>
        <v>446969</v>
      </c>
      <c r="F44" s="1269">
        <f>SUM(F39:F43)</f>
        <v>138900</v>
      </c>
      <c r="G44" s="1269">
        <f>SUM(G39:G43)</f>
        <v>66477.016999999993</v>
      </c>
      <c r="H44" s="1269">
        <f t="shared" si="4"/>
        <v>4339864</v>
      </c>
      <c r="I44" s="1269">
        <f>SUM(I39:I43)</f>
        <v>263794.60639999999</v>
      </c>
      <c r="J44" s="1269">
        <f t="shared" si="4"/>
        <v>0</v>
      </c>
      <c r="K44" s="1269">
        <f t="shared" si="4"/>
        <v>588237</v>
      </c>
      <c r="L44" s="1269">
        <f t="shared" si="4"/>
        <v>2640658</v>
      </c>
      <c r="M44" s="1269">
        <f t="shared" si="4"/>
        <v>0</v>
      </c>
      <c r="N44" s="1269">
        <f t="shared" si="4"/>
        <v>194322</v>
      </c>
      <c r="O44" s="1269">
        <f t="shared" si="4"/>
        <v>0</v>
      </c>
      <c r="P44" s="1269">
        <f t="shared" si="4"/>
        <v>221864</v>
      </c>
      <c r="Q44" s="1269">
        <f t="shared" si="4"/>
        <v>2885493.0833670008</v>
      </c>
      <c r="R44" s="1269">
        <f t="shared" si="4"/>
        <v>68180</v>
      </c>
      <c r="S44" s="1309">
        <f>SUM(S39:S43)</f>
        <v>1677537.2196600002</v>
      </c>
      <c r="T44" s="1269">
        <f t="shared" si="4"/>
        <v>0</v>
      </c>
      <c r="U44" s="1269">
        <f t="shared" si="4"/>
        <v>0</v>
      </c>
      <c r="V44" s="1269">
        <f>SUM(V39:V43)</f>
        <v>15570579.926427001</v>
      </c>
      <c r="W44" s="375" t="e">
        <f>+#REF!</f>
        <v>#REF!</v>
      </c>
      <c r="X44" s="58" t="e">
        <f>+V44-W44</f>
        <v>#REF!</v>
      </c>
    </row>
    <row r="47" spans="1:24">
      <c r="A47" s="1256" t="s">
        <v>751</v>
      </c>
      <c r="B47" s="1270"/>
      <c r="C47" s="1270"/>
      <c r="D47" s="1270"/>
      <c r="E47" s="1270"/>
      <c r="F47" s="1271"/>
    </row>
    <row r="48" spans="1:24">
      <c r="A48" s="2006" t="s">
        <v>728</v>
      </c>
      <c r="B48" s="373">
        <v>1</v>
      </c>
      <c r="C48" s="373">
        <v>2</v>
      </c>
      <c r="D48" s="373">
        <v>3</v>
      </c>
      <c r="E48" s="373">
        <v>4</v>
      </c>
      <c r="F48" s="373">
        <v>5</v>
      </c>
      <c r="G48" s="373">
        <v>6</v>
      </c>
      <c r="H48" s="373">
        <v>7</v>
      </c>
      <c r="I48" s="373">
        <v>8</v>
      </c>
      <c r="J48" s="373">
        <v>9</v>
      </c>
      <c r="K48" s="373">
        <v>10</v>
      </c>
      <c r="L48" s="373">
        <v>11</v>
      </c>
      <c r="M48" s="373">
        <v>12</v>
      </c>
      <c r="N48" s="373">
        <v>13</v>
      </c>
      <c r="O48" s="373">
        <v>14</v>
      </c>
      <c r="P48" s="373">
        <v>15</v>
      </c>
      <c r="Q48" s="373">
        <v>16</v>
      </c>
      <c r="R48" s="373">
        <v>17</v>
      </c>
      <c r="S48" s="379">
        <v>18</v>
      </c>
      <c r="T48" s="373">
        <v>19</v>
      </c>
      <c r="U48" s="373">
        <v>20</v>
      </c>
      <c r="V48" s="374"/>
    </row>
    <row r="49" spans="1:28">
      <c r="A49" s="2006"/>
      <c r="B49" s="1259" t="s">
        <v>196</v>
      </c>
      <c r="C49" s="1259" t="s">
        <v>198</v>
      </c>
      <c r="D49" s="1259" t="s">
        <v>200</v>
      </c>
      <c r="E49" s="1259" t="s">
        <v>201</v>
      </c>
      <c r="F49" s="1259" t="s">
        <v>202</v>
      </c>
      <c r="G49" s="1259" t="s">
        <v>203</v>
      </c>
      <c r="H49" s="1260" t="s">
        <v>204</v>
      </c>
      <c r="I49" s="1259" t="s">
        <v>205</v>
      </c>
      <c r="J49" s="1259" t="s">
        <v>206</v>
      </c>
      <c r="K49" s="1259" t="s">
        <v>207</v>
      </c>
      <c r="L49" s="1259" t="s">
        <v>208</v>
      </c>
      <c r="M49" s="1259" t="s">
        <v>210</v>
      </c>
      <c r="N49" s="1259" t="s">
        <v>211</v>
      </c>
      <c r="O49" s="1259" t="s">
        <v>702</v>
      </c>
      <c r="P49" s="1259" t="s">
        <v>213</v>
      </c>
      <c r="Q49" s="1259" t="s">
        <v>130</v>
      </c>
      <c r="R49" s="1259" t="s">
        <v>215</v>
      </c>
      <c r="S49" s="1260" t="s">
        <v>216</v>
      </c>
      <c r="T49" s="1259" t="s">
        <v>212</v>
      </c>
      <c r="U49" s="1259" t="s">
        <v>125</v>
      </c>
      <c r="V49" s="1262" t="s">
        <v>133</v>
      </c>
    </row>
    <row r="50" spans="1:28">
      <c r="A50" s="1121" t="s">
        <v>428</v>
      </c>
      <c r="B50" s="1263">
        <v>6829</v>
      </c>
      <c r="C50" s="1263">
        <v>30299</v>
      </c>
      <c r="D50" s="1263">
        <v>21132</v>
      </c>
      <c r="E50" s="1263">
        <v>8606</v>
      </c>
      <c r="F50" s="1263">
        <v>7830</v>
      </c>
      <c r="G50" s="1263"/>
      <c r="H50" s="1264">
        <v>387274</v>
      </c>
      <c r="I50" s="1263">
        <v>16799.92841</v>
      </c>
      <c r="J50" s="1263">
        <v>123.3</v>
      </c>
      <c r="K50" s="1263">
        <v>4882</v>
      </c>
      <c r="L50" s="1263">
        <v>42240</v>
      </c>
      <c r="M50" s="1263"/>
      <c r="N50" s="1263">
        <v>-2067</v>
      </c>
      <c r="O50" s="1263"/>
      <c r="P50" s="1263"/>
      <c r="Q50" s="1263">
        <v>414358.86310999998</v>
      </c>
      <c r="R50" s="1263">
        <v>203</v>
      </c>
      <c r="S50" s="1264">
        <v>14968</v>
      </c>
      <c r="T50" s="1263"/>
      <c r="U50" s="1263"/>
      <c r="V50" s="1263">
        <f>SUM(B50:U50)</f>
        <v>953478.09152000002</v>
      </c>
      <c r="W50" s="58"/>
      <c r="X50" s="58"/>
      <c r="Y50" s="58"/>
      <c r="Z50" s="58"/>
      <c r="AA50" s="58"/>
      <c r="AB50" s="58"/>
    </row>
    <row r="51" spans="1:28">
      <c r="A51" s="1121" t="s">
        <v>429</v>
      </c>
      <c r="B51" s="1263">
        <v>3019</v>
      </c>
      <c r="C51" s="1263">
        <v>1745</v>
      </c>
      <c r="D51" s="1263">
        <v>20570</v>
      </c>
      <c r="E51" s="1263">
        <v>6485</v>
      </c>
      <c r="F51" s="1263">
        <v>11821</v>
      </c>
      <c r="G51" s="1263"/>
      <c r="H51" s="1263">
        <v>73680</v>
      </c>
      <c r="I51" s="1263">
        <v>7318.3052300000008</v>
      </c>
      <c r="J51" s="1263">
        <v>3.66</v>
      </c>
      <c r="K51" s="1263">
        <v>465</v>
      </c>
      <c r="L51" s="1263">
        <v>14768</v>
      </c>
      <c r="M51" s="1263"/>
      <c r="N51" s="1263">
        <v>21293</v>
      </c>
      <c r="O51" s="1263"/>
      <c r="P51" s="1263"/>
      <c r="Q51" s="1263">
        <v>31806.674340000023</v>
      </c>
      <c r="R51" s="1263">
        <v>0</v>
      </c>
      <c r="S51" s="1264">
        <v>28235</v>
      </c>
      <c r="T51" s="1263"/>
      <c r="U51" s="1263"/>
      <c r="V51" s="1263">
        <f>SUM(B51:U51)</f>
        <v>221209.63957000003</v>
      </c>
      <c r="W51" s="58"/>
      <c r="X51" s="58"/>
      <c r="Y51" s="58"/>
      <c r="Z51" s="58"/>
      <c r="AA51" s="58"/>
      <c r="AB51" s="58"/>
    </row>
    <row r="52" spans="1:28">
      <c r="A52" s="1121" t="s">
        <v>430</v>
      </c>
      <c r="B52" s="1266">
        <v>183052</v>
      </c>
      <c r="C52" s="1266">
        <v>36789</v>
      </c>
      <c r="D52" s="1267">
        <v>557346</v>
      </c>
      <c r="E52" s="1266">
        <v>237666</v>
      </c>
      <c r="F52" s="1266">
        <v>62172</v>
      </c>
      <c r="G52" s="1263"/>
      <c r="H52" s="1263">
        <v>3569344</v>
      </c>
      <c r="I52" s="1263">
        <v>269616.61432999989</v>
      </c>
      <c r="J52" s="1263">
        <v>48823.26</v>
      </c>
      <c r="K52" s="1263">
        <v>403859</v>
      </c>
      <c r="L52" s="1263">
        <v>1867902</v>
      </c>
      <c r="M52" s="1263"/>
      <c r="N52" s="1263">
        <v>82614</v>
      </c>
      <c r="O52" s="1263"/>
      <c r="P52" s="1263"/>
      <c r="Q52" s="1263">
        <v>3083705.9656799999</v>
      </c>
      <c r="R52" s="1263">
        <v>28284</v>
      </c>
      <c r="S52" s="1264">
        <v>1249055</v>
      </c>
      <c r="T52" s="1263"/>
      <c r="U52" s="1263"/>
      <c r="V52" s="1263">
        <f>SUM(B52:U52)</f>
        <v>11680228.84001</v>
      </c>
      <c r="W52" s="58"/>
      <c r="X52" s="58"/>
      <c r="Y52" s="58"/>
      <c r="Z52" s="58"/>
      <c r="AA52" s="58"/>
      <c r="AB52" s="58"/>
    </row>
    <row r="53" spans="1:28">
      <c r="A53" s="1121" t="s">
        <v>720</v>
      </c>
      <c r="B53" s="1266">
        <v>0</v>
      </c>
      <c r="C53" s="1266">
        <v>0</v>
      </c>
      <c r="D53" s="1267">
        <v>1976</v>
      </c>
      <c r="E53" s="1266">
        <v>1335</v>
      </c>
      <c r="F53" s="1266">
        <v>-828</v>
      </c>
      <c r="G53" s="1263"/>
      <c r="H53" s="1263">
        <v>45188</v>
      </c>
      <c r="I53" s="1263">
        <v>0</v>
      </c>
      <c r="J53" s="1263">
        <v>0</v>
      </c>
      <c r="K53" s="1263">
        <v>664</v>
      </c>
      <c r="L53" s="1263">
        <v>0</v>
      </c>
      <c r="M53" s="1263"/>
      <c r="N53" s="1263">
        <v>0</v>
      </c>
      <c r="O53" s="1263"/>
      <c r="P53" s="1263"/>
      <c r="Q53" s="1263">
        <v>51017.744579999984</v>
      </c>
      <c r="R53" s="1263">
        <v>0</v>
      </c>
      <c r="S53" s="1264">
        <v>10338</v>
      </c>
      <c r="T53" s="1263"/>
      <c r="U53" s="1263"/>
      <c r="V53" s="1263">
        <f>SUM(B53:U53)</f>
        <v>109690.74457999998</v>
      </c>
      <c r="W53" s="58"/>
      <c r="X53" s="58"/>
      <c r="Y53" s="58"/>
      <c r="Z53" s="58"/>
      <c r="AA53" s="58"/>
      <c r="AB53" s="58"/>
    </row>
    <row r="54" spans="1:28">
      <c r="A54" s="1121" t="s">
        <v>432</v>
      </c>
      <c r="B54" s="1266">
        <v>82635</v>
      </c>
      <c r="C54" s="1266">
        <v>81865</v>
      </c>
      <c r="D54" s="1267">
        <v>301629</v>
      </c>
      <c r="E54" s="1266">
        <v>150412</v>
      </c>
      <c r="F54" s="1266">
        <v>155065</v>
      </c>
      <c r="G54" s="1263"/>
      <c r="H54" s="1263">
        <v>601541</v>
      </c>
      <c r="I54" s="1263">
        <v>37657.867020000012</v>
      </c>
      <c r="J54" s="1263">
        <v>2688.34</v>
      </c>
      <c r="K54" s="1263">
        <v>38340</v>
      </c>
      <c r="L54" s="1263">
        <v>375575</v>
      </c>
      <c r="M54" s="1263"/>
      <c r="N54" s="1263">
        <v>22554</v>
      </c>
      <c r="O54" s="1263"/>
      <c r="P54" s="1263"/>
      <c r="Q54" s="1263">
        <v>1798317.8790579997</v>
      </c>
      <c r="R54" s="1263">
        <v>68095</v>
      </c>
      <c r="S54" s="1264">
        <v>340691</v>
      </c>
      <c r="T54" s="1263"/>
      <c r="U54" s="1263"/>
      <c r="V54" s="1263">
        <f>SUM(B54:U54)</f>
        <v>4057066.0860779998</v>
      </c>
      <c r="W54" s="58"/>
      <c r="X54" s="58"/>
      <c r="Y54" s="58"/>
      <c r="Z54" s="58"/>
      <c r="AA54" s="58"/>
      <c r="AB54" s="58"/>
    </row>
    <row r="55" spans="1:28">
      <c r="A55" s="1268" t="s">
        <v>133</v>
      </c>
      <c r="B55" s="1269">
        <f>SUM(B50:B54)</f>
        <v>275535</v>
      </c>
      <c r="C55" s="1269">
        <f t="shared" ref="C55:V55" si="5">SUM(C50:C54)</f>
        <v>150698</v>
      </c>
      <c r="D55" s="1269">
        <f>SUM(D50:D54)</f>
        <v>902653</v>
      </c>
      <c r="E55" s="1269">
        <f t="shared" si="5"/>
        <v>404504</v>
      </c>
      <c r="F55" s="1269">
        <f>SUM(F50:F54)</f>
        <v>236060</v>
      </c>
      <c r="G55" s="1269">
        <f t="shared" si="5"/>
        <v>0</v>
      </c>
      <c r="H55" s="1269">
        <f t="shared" si="5"/>
        <v>4677027</v>
      </c>
      <c r="I55" s="1269">
        <f t="shared" si="5"/>
        <v>331392.71498999989</v>
      </c>
      <c r="J55" s="1269">
        <f t="shared" si="5"/>
        <v>51638.559999999998</v>
      </c>
      <c r="K55" s="1269">
        <f t="shared" si="5"/>
        <v>448210</v>
      </c>
      <c r="L55" s="1269">
        <f t="shared" si="5"/>
        <v>2300485</v>
      </c>
      <c r="M55" s="1269">
        <f t="shared" si="5"/>
        <v>0</v>
      </c>
      <c r="N55" s="1269">
        <f t="shared" si="5"/>
        <v>124394</v>
      </c>
      <c r="O55" s="1269">
        <f t="shared" si="5"/>
        <v>0</v>
      </c>
      <c r="P55" s="1269">
        <f t="shared" si="5"/>
        <v>0</v>
      </c>
      <c r="Q55" s="1269">
        <f t="shared" si="5"/>
        <v>5379207.1267680004</v>
      </c>
      <c r="R55" s="1269">
        <f t="shared" si="5"/>
        <v>96582</v>
      </c>
      <c r="S55" s="1309">
        <f t="shared" si="5"/>
        <v>1643287</v>
      </c>
      <c r="T55" s="1269">
        <f t="shared" si="5"/>
        <v>0</v>
      </c>
      <c r="U55" s="1269">
        <f t="shared" si="5"/>
        <v>0</v>
      </c>
      <c r="V55" s="1269">
        <f t="shared" si="5"/>
        <v>17021673.401758</v>
      </c>
      <c r="W55" s="375" t="e">
        <f>+#REF!</f>
        <v>#REF!</v>
      </c>
      <c r="X55" s="58" t="e">
        <f>+V55-W55</f>
        <v>#REF!</v>
      </c>
      <c r="Y55" s="58"/>
      <c r="Z55" s="58"/>
      <c r="AA55" s="58"/>
      <c r="AB55" s="58"/>
    </row>
  </sheetData>
  <customSheetViews>
    <customSheetView guid="{5E394B0B-7867-4722-9497-A93AB2A9A773}" showPageBreaks="1" state="hidden">
      <pane xSplit="1" ySplit="5" topLeftCell="O42" activePane="bottomRight" state="frozen"/>
      <selection pane="bottomRight" activeCell="W54" sqref="W54"/>
      <pageMargins left="0" right="0" top="0" bottom="0" header="0" footer="0"/>
      <pageSetup orientation="portrait" r:id="rId1"/>
    </customSheetView>
    <customSheetView guid="{B1E1B596-A9A1-411D-A882-A48CB025B978}" state="hidden">
      <pane xSplit="1" ySplit="5" topLeftCell="O42" activePane="bottomRight" state="frozen"/>
      <selection pane="bottomRight" activeCell="W54" sqref="W54"/>
      <pageMargins left="0" right="0" top="0" bottom="0" header="0" footer="0"/>
      <pageSetup orientation="portrait" r:id="rId2"/>
    </customSheetView>
    <customSheetView guid="{46F31544-8E6F-41C5-8628-1D6EE074AF15}" state="hidden">
      <pane xSplit="1" ySplit="5" topLeftCell="O42" activePane="bottomRight" state="frozen"/>
      <selection pane="bottomRight" activeCell="W54" sqref="W54"/>
      <pageMargins left="0" right="0" top="0" bottom="0" header="0" footer="0"/>
      <pageSetup orientation="portrait" r:id="rId3"/>
    </customSheetView>
    <customSheetView guid="{B2E1A0C6-5BA1-4CF1-B412-16D81FCDF11F}" state="hidden">
      <pane xSplit="1" ySplit="5" topLeftCell="O42" activePane="bottomRight" state="frozen"/>
      <selection pane="bottomRight" activeCell="W54" sqref="W54"/>
      <pageMargins left="0" right="0" top="0" bottom="0" header="0" footer="0"/>
      <pageSetup orientation="portrait" r:id="rId4"/>
    </customSheetView>
    <customSheetView guid="{967E0446-E234-427F-8E57-7FE287052E2E}" showPageBreaks="1" state="hidden">
      <pane xSplit="1" ySplit="5" topLeftCell="O42" activePane="bottomRight" state="frozen"/>
      <selection pane="bottomRight" activeCell="W54" sqref="W54"/>
      <pageMargins left="0" right="0" top="0" bottom="0" header="0" footer="0"/>
      <pageSetup orientation="portrait" r:id="rId5"/>
    </customSheetView>
    <customSheetView guid="{2ACFE167-4169-43A6-9AB2-59D5A2DA2DB4}" showPageBreaks="1" state="hidden">
      <pane xSplit="1" ySplit="5" topLeftCell="O42" activePane="bottomRight" state="frozen"/>
      <selection pane="bottomRight" activeCell="W54" sqref="W54"/>
      <pageMargins left="0" right="0" top="0" bottom="0" header="0" footer="0"/>
      <pageSetup orientation="portrait" r:id="rId6"/>
    </customSheetView>
  </customSheetViews>
  <mergeCells count="5">
    <mergeCell ref="A4:A5"/>
    <mergeCell ref="A15:A16"/>
    <mergeCell ref="A26:A27"/>
    <mergeCell ref="A37:A38"/>
    <mergeCell ref="A48:A49"/>
  </mergeCells>
  <pageMargins left="0.7" right="0.7" top="0.75" bottom="0.75" header="0.3" footer="0.3"/>
  <pageSetup orientation="portrait" r:id="rId7"/>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1">
    <tabColor rgb="FF00B050"/>
  </sheetPr>
  <dimension ref="B1:I63"/>
  <sheetViews>
    <sheetView workbookViewId="0">
      <selection activeCell="H83" sqref="H83"/>
    </sheetView>
  </sheetViews>
  <sheetFormatPr defaultColWidth="9.140625" defaultRowHeight="15"/>
  <cols>
    <col min="2" max="2" width="30.85546875" customWidth="1"/>
    <col min="3" max="3" width="16.28515625" hidden="1" customWidth="1"/>
    <col min="4" max="4" width="17.28515625" hidden="1" customWidth="1"/>
    <col min="5" max="6" width="15.28515625" customWidth="1"/>
    <col min="7" max="8" width="16.140625" customWidth="1"/>
    <col min="9" max="9" width="14.28515625" customWidth="1"/>
  </cols>
  <sheetData>
    <row r="1" spans="2:9">
      <c r="B1" s="202"/>
    </row>
    <row r="2" spans="2:9">
      <c r="B2" s="205"/>
      <c r="C2" s="1"/>
      <c r="D2" s="1"/>
      <c r="E2" s="1"/>
      <c r="F2" s="1"/>
      <c r="G2" s="1"/>
      <c r="H2" s="1"/>
    </row>
    <row r="3" spans="2:9">
      <c r="B3" s="1"/>
      <c r="C3" s="1"/>
      <c r="D3" s="1"/>
      <c r="E3" s="1"/>
      <c r="F3" s="1"/>
      <c r="G3" s="1"/>
      <c r="H3" s="1"/>
    </row>
    <row r="4" spans="2:9">
      <c r="B4" s="29" t="s">
        <v>752</v>
      </c>
      <c r="C4" s="36"/>
      <c r="D4" s="36"/>
      <c r="E4" s="36"/>
      <c r="F4" s="36"/>
      <c r="G4" s="36"/>
      <c r="H4" s="36"/>
    </row>
    <row r="5" spans="2:9">
      <c r="B5" s="2007" t="s">
        <v>526</v>
      </c>
      <c r="C5" s="2017" t="s">
        <v>570</v>
      </c>
      <c r="D5" s="2018"/>
      <c r="E5" s="2018"/>
      <c r="F5" s="2018"/>
      <c r="G5" s="2018"/>
      <c r="H5" s="2019"/>
      <c r="I5" s="1310"/>
    </row>
    <row r="6" spans="2:9">
      <c r="B6" s="2007"/>
      <c r="C6" s="1119">
        <v>2007</v>
      </c>
      <c r="D6" s="1119">
        <v>2008</v>
      </c>
      <c r="E6" s="1119">
        <v>2009</v>
      </c>
      <c r="F6" s="1119">
        <v>2010</v>
      </c>
      <c r="G6" s="1119">
        <v>2011</v>
      </c>
      <c r="H6" s="1119" t="s">
        <v>228</v>
      </c>
      <c r="I6" s="1119" t="s">
        <v>229</v>
      </c>
    </row>
    <row r="7" spans="2:9" s="39" customFormat="1" ht="20.100000000000001" customHeight="1">
      <c r="B7" s="1311" t="s">
        <v>428</v>
      </c>
      <c r="C7" s="1215" t="e">
        <f>+'GWP - Class wise - GI'!#REF!</f>
        <v>#REF!</v>
      </c>
      <c r="D7" s="1215">
        <v>6826563.0578100001</v>
      </c>
      <c r="E7" s="1215">
        <v>7049399.2442600001</v>
      </c>
      <c r="F7" s="1215">
        <v>5012443.2580499994</v>
      </c>
      <c r="G7" s="1215">
        <v>5376093.8802377321</v>
      </c>
      <c r="H7" s="1215">
        <v>5421687.973005834</v>
      </c>
      <c r="I7" s="1310"/>
    </row>
    <row r="8" spans="2:9" s="39" customFormat="1" ht="20.100000000000001" customHeight="1">
      <c r="B8" s="1311" t="s">
        <v>429</v>
      </c>
      <c r="C8" s="1215" t="e">
        <f>+'GWP - Class wise - GI'!#REF!</f>
        <v>#REF!</v>
      </c>
      <c r="D8" s="1215">
        <v>1826548.8305200001</v>
      </c>
      <c r="E8" s="1215">
        <v>1442728.8245599996</v>
      </c>
      <c r="F8" s="1215">
        <v>1498831.91619</v>
      </c>
      <c r="G8" s="1215">
        <v>1678026.6338499999</v>
      </c>
      <c r="H8" s="1215">
        <v>1912657.304248</v>
      </c>
      <c r="I8" s="1310"/>
    </row>
    <row r="9" spans="2:9" s="39" customFormat="1" ht="20.100000000000001" customHeight="1">
      <c r="B9" s="1311" t="s">
        <v>430</v>
      </c>
      <c r="C9" s="1215" t="e">
        <f>+'GWP - Class wise - GI'!#REF!</f>
        <v>#REF!</v>
      </c>
      <c r="D9" s="1215">
        <v>18717735.317540001</v>
      </c>
      <c r="E9" s="1215">
        <v>17897763.373280004</v>
      </c>
      <c r="F9" s="1215">
        <v>20948781.925040003</v>
      </c>
      <c r="G9" s="1215">
        <v>27141118.776317582</v>
      </c>
      <c r="H9" s="1215">
        <v>31616009.404492173</v>
      </c>
      <c r="I9" s="1310"/>
    </row>
    <row r="10" spans="2:9" s="39" customFormat="1" ht="20.100000000000001" customHeight="1">
      <c r="B10" s="1311" t="s">
        <v>432</v>
      </c>
      <c r="C10" s="1215" t="e">
        <f>+'GWP - Class wise - GI'!#REF!</f>
        <v>#REF!</v>
      </c>
      <c r="D10" s="1215">
        <v>7187416.5000399994</v>
      </c>
      <c r="E10" s="1215">
        <v>7158375.0159819005</v>
      </c>
      <c r="F10" s="1215">
        <v>7641389.9556278009</v>
      </c>
      <c r="G10" s="1215">
        <v>9133584.4088065419</v>
      </c>
      <c r="H10" s="1215">
        <v>10732881.208458049</v>
      </c>
      <c r="I10" s="1310"/>
    </row>
    <row r="11" spans="2:9" s="39" customFormat="1" ht="20.100000000000001" customHeight="1">
      <c r="B11" s="1312" t="s">
        <v>753</v>
      </c>
      <c r="C11" s="1218" t="e">
        <f>SUM(C7:C10)+1</f>
        <v>#REF!</v>
      </c>
      <c r="D11" s="1218">
        <f t="shared" ref="D11:I11" si="0">SUM(D7:D10)</f>
        <v>34558263.705910005</v>
      </c>
      <c r="E11" s="1313">
        <f t="shared" si="0"/>
        <v>33548266.458081905</v>
      </c>
      <c r="F11" s="1313">
        <f t="shared" si="0"/>
        <v>35101447.054907806</v>
      </c>
      <c r="G11" s="1218">
        <f t="shared" si="0"/>
        <v>43328823.699211851</v>
      </c>
      <c r="H11" s="1218">
        <f t="shared" si="0"/>
        <v>49683235.890204057</v>
      </c>
      <c r="I11" s="1218">
        <f t="shared" si="0"/>
        <v>0</v>
      </c>
    </row>
    <row r="12" spans="2:9">
      <c r="B12" s="3"/>
      <c r="C12" s="3"/>
      <c r="D12" s="3"/>
      <c r="E12" s="3"/>
      <c r="F12" s="3"/>
      <c r="G12" s="3"/>
      <c r="H12" s="3"/>
    </row>
    <row r="13" spans="2:9">
      <c r="B13" s="2007" t="s">
        <v>526</v>
      </c>
      <c r="C13" s="2017" t="s">
        <v>754</v>
      </c>
      <c r="D13" s="2018"/>
      <c r="E13" s="2018"/>
      <c r="F13" s="2018"/>
      <c r="G13" s="2018"/>
      <c r="H13" s="2019"/>
      <c r="I13" s="1310"/>
    </row>
    <row r="14" spans="2:9">
      <c r="B14" s="2007"/>
      <c r="C14" s="1119">
        <v>2007</v>
      </c>
      <c r="D14" s="1119">
        <v>2008</v>
      </c>
      <c r="E14" s="1119">
        <v>2009</v>
      </c>
      <c r="F14" s="1119">
        <v>2010</v>
      </c>
      <c r="G14" s="1119">
        <v>2011</v>
      </c>
      <c r="H14" s="1119" t="s">
        <v>228</v>
      </c>
      <c r="I14" s="1119" t="s">
        <v>229</v>
      </c>
    </row>
    <row r="15" spans="2:9" s="39" customFormat="1" ht="20.100000000000001" customHeight="1">
      <c r="B15" s="1311" t="s">
        <v>428</v>
      </c>
      <c r="C15" s="1215" t="e">
        <f>+#REF!</f>
        <v>#REF!</v>
      </c>
      <c r="D15" s="1215">
        <v>5861973.4802581202</v>
      </c>
      <c r="E15" s="1314">
        <v>5904806.1771299997</v>
      </c>
      <c r="F15" s="1215">
        <v>4233235.7054299898</v>
      </c>
      <c r="G15" s="1215">
        <v>4090136.2933443608</v>
      </c>
      <c r="H15" s="1215">
        <v>4140881.0490299161</v>
      </c>
      <c r="I15" s="1298"/>
    </row>
    <row r="16" spans="2:9" s="39" customFormat="1" ht="20.100000000000001" customHeight="1">
      <c r="B16" s="1311" t="s">
        <v>429</v>
      </c>
      <c r="C16" s="1215" t="e">
        <f>+#REF!</f>
        <v>#REF!</v>
      </c>
      <c r="D16" s="1215">
        <v>1174808.7523220747</v>
      </c>
      <c r="E16" s="1314">
        <v>892411.17481</v>
      </c>
      <c r="F16" s="1215">
        <v>813665.10982999997</v>
      </c>
      <c r="G16" s="1215">
        <v>847391.90944199672</v>
      </c>
      <c r="H16" s="1215">
        <v>1322354.9349075204</v>
      </c>
      <c r="I16" s="1298"/>
    </row>
    <row r="17" spans="2:9" s="39" customFormat="1" ht="20.100000000000001" customHeight="1">
      <c r="B17" s="1311" t="s">
        <v>430</v>
      </c>
      <c r="C17" s="1215" t="e">
        <f>+#REF!</f>
        <v>#REF!</v>
      </c>
      <c r="D17" s="1215">
        <v>655219.61676169874</v>
      </c>
      <c r="E17" s="1314">
        <v>533720.11443000007</v>
      </c>
      <c r="F17" s="1215">
        <v>316593.51908</v>
      </c>
      <c r="G17" s="1215">
        <v>387210.78660637117</v>
      </c>
      <c r="H17" s="1215">
        <v>478481.39734921709</v>
      </c>
      <c r="I17" s="1298"/>
    </row>
    <row r="18" spans="2:9" s="39" customFormat="1" ht="20.100000000000001" customHeight="1">
      <c r="B18" s="1311" t="s">
        <v>432</v>
      </c>
      <c r="C18" s="1215" t="e">
        <f>+#REF!+#REF!</f>
        <v>#REF!</v>
      </c>
      <c r="D18" s="1215">
        <v>2482404.7649781075</v>
      </c>
      <c r="E18" s="1314">
        <v>1918389.4750553998</v>
      </c>
      <c r="F18" s="1215">
        <v>2020030.6331100098</v>
      </c>
      <c r="G18" s="1215">
        <v>2302941.8301478899</v>
      </c>
      <c r="H18" s="1215">
        <v>2764138.7229544409</v>
      </c>
      <c r="I18" s="1298"/>
    </row>
    <row r="19" spans="2:9" s="39" customFormat="1" ht="20.100000000000001" customHeight="1">
      <c r="B19" s="1312" t="s">
        <v>573</v>
      </c>
      <c r="C19" s="1218" t="e">
        <f>SUM(C15:C18)-1</f>
        <v>#REF!</v>
      </c>
      <c r="D19" s="1218">
        <f>SUM(D15:D18)</f>
        <v>10174406.614320001</v>
      </c>
      <c r="E19" s="1315">
        <f>SUM(E15:E18)-1</f>
        <v>9249325.9414253999</v>
      </c>
      <c r="F19" s="1313">
        <f>SUM(F15:F18)+1</f>
        <v>7383525.9674499994</v>
      </c>
      <c r="G19" s="1218">
        <f>SUM(G15:G18)</f>
        <v>7627680.819540618</v>
      </c>
      <c r="H19" s="1218">
        <f>SUM(H15:H18)</f>
        <v>8705856.1042410955</v>
      </c>
      <c r="I19" s="1218">
        <f>SUM(I15:I18)</f>
        <v>0</v>
      </c>
    </row>
    <row r="20" spans="2:9">
      <c r="B20" s="3"/>
      <c r="C20" s="3"/>
      <c r="D20" s="3"/>
      <c r="E20" s="3"/>
      <c r="F20" s="3"/>
      <c r="G20" s="3"/>
      <c r="H20" s="3"/>
    </row>
    <row r="21" spans="2:9">
      <c r="B21" s="2007" t="s">
        <v>526</v>
      </c>
      <c r="C21" s="2017" t="s">
        <v>574</v>
      </c>
      <c r="D21" s="2018"/>
      <c r="E21" s="2018"/>
      <c r="F21" s="2018"/>
      <c r="G21" s="2018"/>
      <c r="H21" s="2019"/>
      <c r="I21" s="1310"/>
    </row>
    <row r="22" spans="2:9">
      <c r="B22" s="2007"/>
      <c r="C22" s="1119">
        <v>2007</v>
      </c>
      <c r="D22" s="1119">
        <v>2008</v>
      </c>
      <c r="E22" s="1119">
        <v>2009</v>
      </c>
      <c r="F22" s="1119">
        <v>2010</v>
      </c>
      <c r="G22" s="1119">
        <v>2011</v>
      </c>
      <c r="H22" s="1119" t="s">
        <v>228</v>
      </c>
      <c r="I22" s="1119" t="s">
        <v>229</v>
      </c>
    </row>
    <row r="23" spans="2:9" s="39" customFormat="1" ht="20.100000000000001" customHeight="1">
      <c r="B23" s="1311" t="s">
        <v>428</v>
      </c>
      <c r="C23" s="1215" t="e">
        <f>C7-C15</f>
        <v>#REF!</v>
      </c>
      <c r="D23" s="1215">
        <v>964589.57755187992</v>
      </c>
      <c r="E23" s="1215">
        <v>1144593.0671300003</v>
      </c>
      <c r="F23" s="1215">
        <v>779207.55262000952</v>
      </c>
      <c r="G23" s="1215">
        <v>1285957.5868933713</v>
      </c>
      <c r="H23" s="1215">
        <v>1280806.923975918</v>
      </c>
      <c r="I23" s="1298"/>
    </row>
    <row r="24" spans="2:9" s="39" customFormat="1" ht="20.100000000000001" customHeight="1">
      <c r="B24" s="1311" t="s">
        <v>429</v>
      </c>
      <c r="C24" s="1215" t="e">
        <f>C8-C16</f>
        <v>#REF!</v>
      </c>
      <c r="D24" s="1215">
        <v>651740.07819792535</v>
      </c>
      <c r="E24" s="1215">
        <v>550317.64974999963</v>
      </c>
      <c r="F24" s="1215">
        <v>685166.80636000005</v>
      </c>
      <c r="G24" s="1215">
        <v>830634.72440800315</v>
      </c>
      <c r="H24" s="1215">
        <v>590302.36934047961</v>
      </c>
      <c r="I24" s="1298"/>
    </row>
    <row r="25" spans="2:9" s="39" customFormat="1" ht="20.100000000000001" customHeight="1">
      <c r="B25" s="1311" t="s">
        <v>430</v>
      </c>
      <c r="C25" s="1215" t="e">
        <f>C9-C17</f>
        <v>#REF!</v>
      </c>
      <c r="D25" s="1215">
        <v>18062515.700778302</v>
      </c>
      <c r="E25" s="1215">
        <v>17364043.258850005</v>
      </c>
      <c r="F25" s="1215">
        <v>20632188.405960001</v>
      </c>
      <c r="G25" s="1215">
        <v>26753907.98971121</v>
      </c>
      <c r="H25" s="1215">
        <v>31137528.007142957</v>
      </c>
      <c r="I25" s="1298"/>
    </row>
    <row r="26" spans="2:9" s="39" customFormat="1" ht="20.100000000000001" customHeight="1">
      <c r="B26" s="1311" t="s">
        <v>432</v>
      </c>
      <c r="C26" s="1215" t="e">
        <f>C10-C18</f>
        <v>#REF!</v>
      </c>
      <c r="D26" s="1215">
        <v>4705011.7350618914</v>
      </c>
      <c r="E26" s="1215">
        <v>5239985.5409265012</v>
      </c>
      <c r="F26" s="1215">
        <v>5621359.3225177908</v>
      </c>
      <c r="G26" s="1215">
        <v>6830642.5786586516</v>
      </c>
      <c r="H26" s="1215">
        <v>7968742.4855036084</v>
      </c>
      <c r="I26" s="1298"/>
    </row>
    <row r="27" spans="2:9" s="39" customFormat="1" ht="20.100000000000001" customHeight="1">
      <c r="B27" s="1312" t="s">
        <v>575</v>
      </c>
      <c r="C27" s="1218" t="e">
        <f>SUM(C23:C26)</f>
        <v>#REF!</v>
      </c>
      <c r="D27" s="1218">
        <f>SUM(D23:D26)+1</f>
        <v>24383858.091589998</v>
      </c>
      <c r="E27" s="1218">
        <f>SUM(E23:E26)</f>
        <v>24298939.516656507</v>
      </c>
      <c r="F27" s="1218">
        <f>SUM(F23:F26)</f>
        <v>27717922.087457802</v>
      </c>
      <c r="G27" s="1218">
        <f>SUM(G23:G26)</f>
        <v>35701142.879671231</v>
      </c>
      <c r="H27" s="1218">
        <f>SUM(H23:H26)</f>
        <v>40977379.785962962</v>
      </c>
      <c r="I27" s="1218">
        <f>SUM(I23:I26)</f>
        <v>0</v>
      </c>
    </row>
    <row r="28" spans="2:9">
      <c r="B28" s="3"/>
      <c r="C28" s="3"/>
      <c r="D28" s="3"/>
      <c r="E28" s="3"/>
      <c r="F28" s="3"/>
      <c r="G28" s="3"/>
      <c r="H28" s="3"/>
    </row>
    <row r="29" spans="2:9">
      <c r="B29" s="2007" t="s">
        <v>526</v>
      </c>
      <c r="C29" s="2017" t="s">
        <v>755</v>
      </c>
      <c r="D29" s="2018"/>
      <c r="E29" s="2018"/>
      <c r="F29" s="2018"/>
      <c r="G29" s="2018"/>
      <c r="H29" s="2019"/>
      <c r="I29" s="1310"/>
    </row>
    <row r="30" spans="2:9">
      <c r="B30" s="2007"/>
      <c r="C30" s="1119">
        <v>2007</v>
      </c>
      <c r="D30" s="1119">
        <v>2008</v>
      </c>
      <c r="E30" s="1119">
        <v>2009</v>
      </c>
      <c r="F30" s="1119">
        <v>2010</v>
      </c>
      <c r="G30" s="1119">
        <v>2011</v>
      </c>
      <c r="H30" s="1119">
        <v>2012</v>
      </c>
      <c r="I30" s="1106">
        <v>2013</v>
      </c>
    </row>
    <row r="31" spans="2:9" s="39" customFormat="1" ht="20.100000000000001" customHeight="1">
      <c r="B31" s="1311" t="s">
        <v>428</v>
      </c>
      <c r="C31" s="1316" t="e">
        <f t="shared" ref="C31:G35" si="1">C23/C7*100</f>
        <v>#REF!</v>
      </c>
      <c r="D31" s="1316">
        <f>D23/D7*100</f>
        <v>14.129944591199978</v>
      </c>
      <c r="E31" s="1316">
        <f t="shared" si="1"/>
        <v>16.23674624560369</v>
      </c>
      <c r="F31" s="1316">
        <f t="shared" si="1"/>
        <v>15.545463808864065</v>
      </c>
      <c r="G31" s="1316">
        <f>G23/G7*100</f>
        <v>23.919924308250845</v>
      </c>
      <c r="H31" s="1316">
        <f>H23/H7*100</f>
        <v>23.623766811239541</v>
      </c>
      <c r="I31" s="1316" t="e">
        <f>I23/I7*100</f>
        <v>#DIV/0!</v>
      </c>
    </row>
    <row r="32" spans="2:9" s="39" customFormat="1" ht="20.100000000000001" customHeight="1">
      <c r="B32" s="1311" t="s">
        <v>429</v>
      </c>
      <c r="C32" s="1316" t="e">
        <f t="shared" si="1"/>
        <v>#REF!</v>
      </c>
      <c r="D32" s="1316">
        <f t="shared" si="1"/>
        <v>35.681503133556056</v>
      </c>
      <c r="E32" s="1316">
        <f t="shared" si="1"/>
        <v>38.144219508321967</v>
      </c>
      <c r="F32" s="1316">
        <f t="shared" si="1"/>
        <v>45.713385134050256</v>
      </c>
      <c r="G32" s="1316">
        <f t="shared" si="1"/>
        <v>49.500687751434953</v>
      </c>
      <c r="H32" s="1316">
        <f t="shared" ref="H32:I35" si="2">H24/H8*100</f>
        <v>30.862944868870219</v>
      </c>
      <c r="I32" s="1316" t="e">
        <f t="shared" si="2"/>
        <v>#DIV/0!</v>
      </c>
    </row>
    <row r="33" spans="2:9" s="39" customFormat="1" ht="20.100000000000001" customHeight="1">
      <c r="B33" s="1311" t="s">
        <v>430</v>
      </c>
      <c r="C33" s="1316" t="e">
        <f t="shared" si="1"/>
        <v>#REF!</v>
      </c>
      <c r="D33" s="1316">
        <f t="shared" si="1"/>
        <v>96.499471727502709</v>
      </c>
      <c r="E33" s="1316">
        <f t="shared" si="1"/>
        <v>97.017950772403211</v>
      </c>
      <c r="F33" s="1316">
        <f t="shared" si="1"/>
        <v>98.488725882904063</v>
      </c>
      <c r="G33" s="1316">
        <f t="shared" si="1"/>
        <v>98.573342573688464</v>
      </c>
      <c r="H33" s="1316">
        <f t="shared" si="2"/>
        <v>98.486585099252807</v>
      </c>
      <c r="I33" s="1316" t="e">
        <f t="shared" si="2"/>
        <v>#DIV/0!</v>
      </c>
    </row>
    <row r="34" spans="2:9" s="39" customFormat="1" ht="20.100000000000001" customHeight="1">
      <c r="B34" s="1311" t="s">
        <v>432</v>
      </c>
      <c r="C34" s="1316" t="e">
        <f t="shared" si="1"/>
        <v>#REF!</v>
      </c>
      <c r="D34" s="1316">
        <f t="shared" si="1"/>
        <v>65.461793330548019</v>
      </c>
      <c r="E34" s="1316">
        <f t="shared" si="1"/>
        <v>73.200768739101079</v>
      </c>
      <c r="F34" s="1316">
        <f t="shared" si="1"/>
        <v>73.564617892294848</v>
      </c>
      <c r="G34" s="1316">
        <f t="shared" si="1"/>
        <v>74.786001562240898</v>
      </c>
      <c r="H34" s="1316">
        <f t="shared" si="2"/>
        <v>74.246069911067679</v>
      </c>
      <c r="I34" s="1316" t="e">
        <f t="shared" si="2"/>
        <v>#DIV/0!</v>
      </c>
    </row>
    <row r="35" spans="2:9" s="39" customFormat="1" ht="20.100000000000001" customHeight="1">
      <c r="B35" s="1317" t="s">
        <v>756</v>
      </c>
      <c r="C35" s="1318" t="e">
        <f t="shared" si="1"/>
        <v>#REF!</v>
      </c>
      <c r="D35" s="1318">
        <f t="shared" si="1"/>
        <v>70.558689808886371</v>
      </c>
      <c r="E35" s="1319">
        <f t="shared" si="1"/>
        <v>72.429791706279957</v>
      </c>
      <c r="F35" s="1319">
        <f t="shared" si="1"/>
        <v>78.965183526763866</v>
      </c>
      <c r="G35" s="1319">
        <f>G27/G11*100</f>
        <v>82.395827607756246</v>
      </c>
      <c r="H35" s="1319">
        <f t="shared" si="2"/>
        <v>82.477276392623992</v>
      </c>
      <c r="I35" s="1318" t="e">
        <f t="shared" si="2"/>
        <v>#DIV/0!</v>
      </c>
    </row>
    <row r="36" spans="2:9">
      <c r="B36" s="2"/>
      <c r="C36" s="2"/>
      <c r="D36" s="2"/>
      <c r="E36" s="2"/>
      <c r="F36" s="2"/>
      <c r="G36" s="2"/>
      <c r="H36" s="2"/>
    </row>
    <row r="37" spans="2:9" ht="26.25" customHeight="1">
      <c r="B37" s="204" t="s">
        <v>634</v>
      </c>
    </row>
    <row r="38" spans="2:9" ht="15" customHeight="1">
      <c r="B38" s="204" t="s">
        <v>635</v>
      </c>
      <c r="C38" s="42"/>
    </row>
    <row r="39" spans="2:9" ht="30.75" customHeight="1">
      <c r="B39" s="200" t="s">
        <v>166</v>
      </c>
      <c r="C39" s="175"/>
      <c r="D39" s="175"/>
      <c r="E39" s="175"/>
      <c r="F39" s="175"/>
      <c r="G39" s="175"/>
      <c r="H39" s="175"/>
    </row>
    <row r="40" spans="2:9">
      <c r="B40" s="208"/>
      <c r="C40" s="175"/>
      <c r="D40" s="175"/>
      <c r="E40" s="175"/>
      <c r="F40" s="175"/>
      <c r="G40" s="175"/>
      <c r="H40" s="175"/>
    </row>
    <row r="41" spans="2:9" ht="15" customHeight="1">
      <c r="B41" s="1989" t="s">
        <v>710</v>
      </c>
      <c r="C41" s="1989"/>
      <c r="D41" s="1989"/>
      <c r="E41" s="1989"/>
      <c r="F41" s="1989"/>
      <c r="G41" s="1989"/>
      <c r="H41" s="211"/>
    </row>
    <row r="42" spans="2:9">
      <c r="B42" s="1989"/>
      <c r="C42" s="1989"/>
      <c r="D42" s="1989"/>
      <c r="E42" s="1989"/>
      <c r="F42" s="1989"/>
      <c r="G42" s="1989"/>
      <c r="H42" s="211"/>
    </row>
    <row r="43" spans="2:9" ht="15" customHeight="1">
      <c r="B43" s="1990" t="s">
        <v>168</v>
      </c>
      <c r="C43" s="1990"/>
      <c r="D43" s="1990"/>
      <c r="E43" s="1990"/>
      <c r="F43" s="1990"/>
      <c r="G43" s="1990"/>
      <c r="H43" s="212"/>
    </row>
    <row r="44" spans="2:9" ht="54" customHeight="1">
      <c r="B44" s="1991" t="s">
        <v>737</v>
      </c>
      <c r="C44" s="1991"/>
      <c r="D44" s="1991"/>
      <c r="E44" s="1991"/>
      <c r="F44" s="1991"/>
      <c r="G44" s="1991"/>
      <c r="H44" s="213"/>
    </row>
    <row r="45" spans="2:9">
      <c r="B45" s="2"/>
      <c r="C45" s="2"/>
      <c r="D45" s="2"/>
      <c r="E45" s="2"/>
      <c r="F45" s="2"/>
      <c r="G45" s="2"/>
      <c r="H45" s="2"/>
    </row>
    <row r="46" spans="2:9">
      <c r="B46" s="2"/>
      <c r="C46" s="2"/>
      <c r="D46" s="2"/>
      <c r="E46" s="2"/>
      <c r="F46" s="2"/>
      <c r="G46" s="2"/>
      <c r="H46" s="2"/>
    </row>
    <row r="47" spans="2:9">
      <c r="B47" s="2"/>
      <c r="C47" s="2"/>
      <c r="D47" s="2"/>
      <c r="E47" s="2"/>
      <c r="F47" s="2"/>
      <c r="G47" s="2"/>
      <c r="H47" s="2"/>
    </row>
    <row r="48" spans="2:9" ht="15" hidden="1" customHeight="1">
      <c r="B48" s="2"/>
      <c r="C48" s="2"/>
      <c r="D48" s="2"/>
      <c r="E48" s="2"/>
      <c r="F48" s="2"/>
      <c r="G48" s="2"/>
      <c r="H48" s="2"/>
    </row>
    <row r="49" spans="2:8" hidden="1">
      <c r="B49" s="2"/>
      <c r="C49" s="2"/>
      <c r="D49" s="2"/>
      <c r="E49" s="2"/>
      <c r="F49" s="225">
        <f>+F34-E34</f>
        <v>0.36384915319376887</v>
      </c>
      <c r="G49" s="2">
        <f>+F49/E34*100</f>
        <v>0.49705646465351183</v>
      </c>
      <c r="H49" s="2"/>
    </row>
    <row r="50" spans="2:8" hidden="1">
      <c r="B50" s="1320" t="s">
        <v>757</v>
      </c>
      <c r="D50" s="1321"/>
      <c r="E50" s="1321"/>
      <c r="F50" s="1321"/>
      <c r="G50" s="1322"/>
      <c r="H50" s="42"/>
    </row>
    <row r="51" spans="2:8" hidden="1">
      <c r="B51" s="2202" t="s">
        <v>728</v>
      </c>
      <c r="C51" s="1105">
        <v>2007</v>
      </c>
      <c r="D51" s="1105">
        <v>2008</v>
      </c>
      <c r="E51" s="1105">
        <v>2009</v>
      </c>
      <c r="F51" s="1105">
        <v>2010</v>
      </c>
      <c r="G51" s="1105">
        <v>2011</v>
      </c>
      <c r="H51" s="226">
        <v>2012</v>
      </c>
    </row>
    <row r="52" spans="2:8" hidden="1">
      <c r="B52" s="1312" t="s">
        <v>758</v>
      </c>
      <c r="C52" s="1218" t="e">
        <f t="shared" ref="C52:H52" si="3">+C19</f>
        <v>#REF!</v>
      </c>
      <c r="D52" s="1218">
        <f t="shared" si="3"/>
        <v>10174406.614320001</v>
      </c>
      <c r="E52" s="1218">
        <f t="shared" si="3"/>
        <v>9249325.9414253999</v>
      </c>
      <c r="F52" s="1218">
        <f t="shared" si="3"/>
        <v>7383525.9674499994</v>
      </c>
      <c r="G52" s="1218">
        <f t="shared" si="3"/>
        <v>7627680.819540618</v>
      </c>
      <c r="H52" s="1218">
        <f t="shared" si="3"/>
        <v>8705856.1042410955</v>
      </c>
    </row>
    <row r="53" spans="2:8" hidden="1">
      <c r="B53" s="1312" t="s">
        <v>759</v>
      </c>
      <c r="C53" s="1218" t="e">
        <f t="shared" ref="C53:H53" si="4">+C27</f>
        <v>#REF!</v>
      </c>
      <c r="D53" s="1218">
        <f t="shared" si="4"/>
        <v>24383858.091589998</v>
      </c>
      <c r="E53" s="1218">
        <f t="shared" si="4"/>
        <v>24298939.516656507</v>
      </c>
      <c r="F53" s="1218">
        <f t="shared" si="4"/>
        <v>27717922.087457802</v>
      </c>
      <c r="G53" s="1218">
        <f t="shared" si="4"/>
        <v>35701142.879671231</v>
      </c>
      <c r="H53" s="1218">
        <f t="shared" si="4"/>
        <v>40977379.785962962</v>
      </c>
    </row>
    <row r="54" spans="2:8" hidden="1"/>
    <row r="55" spans="2:8" hidden="1"/>
    <row r="56" spans="2:8" hidden="1"/>
    <row r="57" spans="2:8" hidden="1">
      <c r="B57" s="1088" t="s">
        <v>428</v>
      </c>
      <c r="F57" s="121">
        <f>+(F31-E31)/E31*100</f>
        <v>-4.2575182630990414</v>
      </c>
    </row>
    <row r="58" spans="2:8" hidden="1">
      <c r="B58" s="1088" t="s">
        <v>429</v>
      </c>
      <c r="F58" s="121">
        <f>+(F32-E32)/E32*100</f>
        <v>19.843545688690565</v>
      </c>
    </row>
    <row r="59" spans="2:8" hidden="1">
      <c r="B59" s="1088" t="s">
        <v>430</v>
      </c>
      <c r="F59" s="121">
        <f>+(F33-E33)/E33*100</f>
        <v>1.5159824535473647</v>
      </c>
    </row>
    <row r="60" spans="2:8" hidden="1">
      <c r="B60" s="1088" t="s">
        <v>760</v>
      </c>
      <c r="F60" s="121">
        <f>+(F34-E34)/E34*100</f>
        <v>0.49705646465351183</v>
      </c>
    </row>
    <row r="61" spans="2:8" hidden="1"/>
    <row r="62" spans="2:8" hidden="1"/>
    <row r="63" spans="2:8" hidden="1"/>
  </sheetData>
  <customSheetViews>
    <customSheetView guid="{5E394B0B-7867-4722-9497-A93AB2A9A773}" showPageBreaks="1" printArea="1" hiddenRows="1" hiddenColumns="1" state="hidden">
      <selection activeCell="H83" sqref="H83"/>
      <colBreaks count="1" manualBreakCount="1">
        <brk id="8" max="1048575" man="1"/>
      </colBreaks>
      <pageMargins left="0" right="0" top="0" bottom="0" header="0" footer="0"/>
      <pageSetup scale="75" orientation="portrait" r:id="rId1"/>
    </customSheetView>
    <customSheetView guid="{B1E1B596-A9A1-411D-A882-A48CB025B978}" showPageBreaks="1" printArea="1" hiddenRows="1" hiddenColumns="1" state="hidden">
      <selection activeCell="H83" sqref="H83"/>
      <colBreaks count="1" manualBreakCount="1">
        <brk id="8" max="1048575" man="1"/>
      </colBreaks>
      <pageMargins left="0" right="0" top="0" bottom="0" header="0" footer="0"/>
      <pageSetup scale="75" orientation="portrait" r:id="rId2"/>
    </customSheetView>
    <customSheetView guid="{E82B35BE-4719-4C53-A9EF-1CC6F153A6F3}" showPageBreaks="1" printArea="1" hiddenRows="1" hiddenColumns="1">
      <selection activeCell="C5" sqref="C5:H5"/>
      <colBreaks count="1" manualBreakCount="1">
        <brk id="8" max="1048575" man="1"/>
      </colBreaks>
      <pageMargins left="0" right="0" top="0" bottom="0" header="0" footer="0"/>
      <pageSetup scale="75" orientation="portrait" r:id="rId3"/>
    </customSheetView>
    <customSheetView guid="{B4A67912-05A8-4D20-958A-E8812294BB39}">
      <selection activeCell="K33" sqref="K33"/>
      <pageMargins left="0" right="0" top="0" bottom="0" header="0" footer="0"/>
      <pageSetup orientation="portrait" r:id="rId4"/>
    </customSheetView>
    <customSheetView guid="{F7C0CA98-A3B8-42B1-9940-E27294444C95}" topLeftCell="C22">
      <selection activeCell="K28" sqref="K28"/>
      <pageMargins left="0" right="0" top="0" bottom="0" header="0" footer="0"/>
      <pageSetup orientation="portrait" r:id="rId5"/>
    </customSheetView>
    <customSheetView guid="{B8318771-9061-42D8-AFEA-0FF27D639C94}" topLeftCell="D16">
      <selection activeCell="C30" sqref="C30"/>
      <pageMargins left="0" right="0" top="0" bottom="0" header="0" footer="0"/>
      <pageSetup orientation="portrait" r:id="rId6"/>
    </customSheetView>
    <customSheetView guid="{3199A5C7-1303-43ED-A74D-8C27C3B99779}">
      <selection activeCell="C30" sqref="C30"/>
      <pageMargins left="0" right="0" top="0" bottom="0" header="0" footer="0"/>
      <pageSetup orientation="portrait" r:id="rId7"/>
    </customSheetView>
    <customSheetView guid="{C4538C36-F6A2-4603-9311-8D97FB7695CB}" topLeftCell="A7">
      <selection activeCell="B37" sqref="B37"/>
      <pageMargins left="0" right="0" top="0" bottom="0" header="0" footer="0"/>
      <pageSetup orientation="portrait" r:id="rId8"/>
    </customSheetView>
    <customSheetView guid="{F66B1C5E-2E3D-4890-AA4B-3A6E976CA29E}">
      <selection activeCell="B37" sqref="B37"/>
      <pageMargins left="0" right="0" top="0" bottom="0" header="0" footer="0"/>
      <pageSetup orientation="portrait" r:id="rId9"/>
    </customSheetView>
    <customSheetView guid="{D020F570-D9CD-4C16-921E-7638848CF929}" topLeftCell="A25">
      <selection activeCell="B37" sqref="B37"/>
      <pageMargins left="0" right="0" top="0" bottom="0" header="0" footer="0"/>
      <pageSetup orientation="portrait" r:id="rId10"/>
    </customSheetView>
    <customSheetView guid="{46F31544-8E6F-41C5-8628-1D6EE074AF15}" hiddenRows="1" hiddenColumns="1" state="hidden">
      <selection activeCell="H83" sqref="H83"/>
      <colBreaks count="1" manualBreakCount="1">
        <brk id="8" max="1048575" man="1"/>
      </colBreaks>
      <pageMargins left="0" right="0" top="0" bottom="0" header="0" footer="0"/>
      <pageSetup scale="75" orientation="portrait" r:id="rId11"/>
    </customSheetView>
    <customSheetView guid="{B2E1A0C6-5BA1-4CF1-B412-16D81FCDF11F}" showPageBreaks="1" printArea="1" hiddenRows="1" hiddenColumns="1" state="hidden">
      <selection activeCell="H83" sqref="H83"/>
      <colBreaks count="1" manualBreakCount="1">
        <brk id="8" max="1048575" man="1"/>
      </colBreaks>
      <pageMargins left="0" right="0" top="0" bottom="0" header="0" footer="0"/>
      <pageSetup scale="75" orientation="portrait" r:id="rId12"/>
    </customSheetView>
    <customSheetView guid="{967E0446-E234-427F-8E57-7FE287052E2E}" showPageBreaks="1" printArea="1" hiddenRows="1" hiddenColumns="1" state="hidden">
      <selection activeCell="H83" sqref="H83"/>
      <colBreaks count="1" manualBreakCount="1">
        <brk id="8" max="1048575" man="1"/>
      </colBreaks>
      <pageMargins left="0" right="0" top="0" bottom="0" header="0" footer="0"/>
      <pageSetup scale="75" orientation="portrait" r:id="rId13"/>
    </customSheetView>
    <customSheetView guid="{2ACFE167-4169-43A6-9AB2-59D5A2DA2DB4}" showPageBreaks="1" printArea="1" hiddenRows="1" hiddenColumns="1" state="hidden">
      <selection activeCell="H83" sqref="H83"/>
      <colBreaks count="1" manualBreakCount="1">
        <brk id="8" max="1048575" man="1"/>
      </colBreaks>
      <pageMargins left="0" right="0" top="0" bottom="0" header="0" footer="0"/>
      <pageSetup scale="75" orientation="portrait" r:id="rId14"/>
    </customSheetView>
  </customSheetViews>
  <mergeCells count="11">
    <mergeCell ref="B41:G42"/>
    <mergeCell ref="B43:G43"/>
    <mergeCell ref="B44:G44"/>
    <mergeCell ref="B5:B6"/>
    <mergeCell ref="B29:B30"/>
    <mergeCell ref="B21:B22"/>
    <mergeCell ref="B13:B14"/>
    <mergeCell ref="C5:H5"/>
    <mergeCell ref="C13:H13"/>
    <mergeCell ref="C21:H21"/>
    <mergeCell ref="C29:H29"/>
  </mergeCells>
  <pageMargins left="0.7" right="0.7" top="0.75" bottom="0.75" header="0.3" footer="0.3"/>
  <pageSetup scale="75" orientation="portrait" r:id="rId15"/>
  <colBreaks count="1" manualBreakCount="1">
    <brk id="8" max="1048575" man="1"/>
  </colBreaks>
  <ignoredErrors>
    <ignoredError sqref="C12:G12 D19 E11:F11" formulaRange="1"/>
    <ignoredError sqref="G32:G34" evalError="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C000"/>
  </sheetPr>
  <dimension ref="A4:X61"/>
  <sheetViews>
    <sheetView topLeftCell="K43" workbookViewId="0">
      <selection activeCell="V67" sqref="V67"/>
    </sheetView>
  </sheetViews>
  <sheetFormatPr defaultColWidth="9.140625" defaultRowHeight="15"/>
  <cols>
    <col min="1" max="1" width="19" customWidth="1"/>
    <col min="2" max="2" width="12.5703125" customWidth="1"/>
    <col min="3" max="4" width="12.7109375" customWidth="1"/>
    <col min="5" max="5" width="12.5703125" customWidth="1"/>
    <col min="6" max="6" width="11.42578125" customWidth="1"/>
    <col min="7" max="7" width="10.42578125" customWidth="1"/>
    <col min="8" max="8" width="12.42578125" customWidth="1"/>
    <col min="9" max="9" width="11.28515625" customWidth="1"/>
    <col min="10" max="10" width="10.28515625" customWidth="1"/>
    <col min="11" max="11" width="10.42578125" customWidth="1"/>
    <col min="12" max="12" width="12" customWidth="1"/>
    <col min="13" max="13" width="11.28515625" customWidth="1"/>
    <col min="14" max="14" width="10.140625" customWidth="1"/>
    <col min="15" max="15" width="10.85546875" customWidth="1"/>
    <col min="16" max="16" width="11.42578125" customWidth="1"/>
    <col min="17" max="17" width="12.5703125" customWidth="1"/>
    <col min="18" max="18" width="11" customWidth="1"/>
    <col min="19" max="19" width="11.85546875" customWidth="1"/>
    <col min="20" max="21" width="9.28515625" bestFit="1" customWidth="1"/>
    <col min="22" max="22" width="14.7109375" customWidth="1"/>
    <col min="23" max="23" width="12.7109375" bestFit="1" customWidth="1"/>
    <col min="24" max="24" width="14.5703125" customWidth="1"/>
  </cols>
  <sheetData>
    <row r="4" spans="1:24" ht="15" customHeight="1">
      <c r="A4" s="1256" t="s">
        <v>761</v>
      </c>
      <c r="B4" s="1257"/>
      <c r="C4" s="1257"/>
      <c r="D4" s="1257"/>
      <c r="E4" s="1257"/>
      <c r="F4" s="1258"/>
    </row>
    <row r="5" spans="1:24">
      <c r="A5" s="2006" t="s">
        <v>728</v>
      </c>
      <c r="B5" s="373">
        <v>1</v>
      </c>
      <c r="C5" s="373">
        <v>2</v>
      </c>
      <c r="D5" s="373">
        <v>3</v>
      </c>
      <c r="E5" s="373">
        <v>4</v>
      </c>
      <c r="F5" s="373">
        <v>5</v>
      </c>
      <c r="G5" s="373">
        <v>6</v>
      </c>
      <c r="H5" s="373">
        <v>7</v>
      </c>
      <c r="I5" s="373">
        <v>8</v>
      </c>
      <c r="J5" s="373">
        <v>9</v>
      </c>
      <c r="K5" s="373">
        <v>10</v>
      </c>
      <c r="L5" s="373">
        <v>11</v>
      </c>
      <c r="M5" s="373">
        <v>12</v>
      </c>
      <c r="N5" s="373">
        <v>13</v>
      </c>
      <c r="O5" s="373">
        <v>14</v>
      </c>
      <c r="P5" s="373">
        <v>15</v>
      </c>
      <c r="Q5" s="373">
        <v>16</v>
      </c>
      <c r="R5" s="373">
        <v>17</v>
      </c>
      <c r="S5" s="373">
        <v>18</v>
      </c>
      <c r="T5" s="373">
        <v>19</v>
      </c>
      <c r="U5" s="373">
        <v>20</v>
      </c>
      <c r="V5" s="374"/>
    </row>
    <row r="6" spans="1:24">
      <c r="A6" s="2006"/>
      <c r="B6" s="1259" t="s">
        <v>196</v>
      </c>
      <c r="C6" s="1259" t="s">
        <v>198</v>
      </c>
      <c r="D6" s="1259" t="s">
        <v>200</v>
      </c>
      <c r="E6" s="1259" t="s">
        <v>201</v>
      </c>
      <c r="F6" s="1259" t="s">
        <v>202</v>
      </c>
      <c r="G6" s="1259" t="s">
        <v>203</v>
      </c>
      <c r="H6" s="1260" t="s">
        <v>204</v>
      </c>
      <c r="I6" s="1259" t="s">
        <v>205</v>
      </c>
      <c r="J6" s="1259" t="s">
        <v>206</v>
      </c>
      <c r="K6" s="1259" t="s">
        <v>207</v>
      </c>
      <c r="L6" s="1259" t="s">
        <v>208</v>
      </c>
      <c r="M6" s="1259" t="s">
        <v>210</v>
      </c>
      <c r="N6" s="1259" t="s">
        <v>211</v>
      </c>
      <c r="O6" s="1259" t="s">
        <v>702</v>
      </c>
      <c r="P6" s="1259" t="s">
        <v>213</v>
      </c>
      <c r="Q6" s="1259" t="s">
        <v>130</v>
      </c>
      <c r="R6" s="1259" t="s">
        <v>215</v>
      </c>
      <c r="S6" s="1259" t="s">
        <v>216</v>
      </c>
      <c r="T6" s="1259" t="s">
        <v>212</v>
      </c>
      <c r="U6" s="1259" t="s">
        <v>125</v>
      </c>
      <c r="V6" s="1262" t="s">
        <v>133</v>
      </c>
    </row>
    <row r="7" spans="1:24">
      <c r="A7" s="1121" t="s">
        <v>428</v>
      </c>
      <c r="B7" s="1263">
        <f>-'[2]P &amp; L - GI - 2013'!C44</f>
        <v>81144</v>
      </c>
      <c r="C7" s="1263">
        <f>-'[2]P &amp; L - GI - 2013'!C77</f>
        <v>566044.93000000005</v>
      </c>
      <c r="D7" s="1263">
        <f>-'[2]P &amp; L - GI - 2013'!C143</f>
        <v>253971</v>
      </c>
      <c r="E7" s="1263">
        <f>-'[2]P &amp; L - GI - 2013'!C176</f>
        <v>43147.651840000202</v>
      </c>
      <c r="F7" s="1263">
        <f>-'[2]P &amp; L - GI - 2013'!C209</f>
        <v>37799.38229621722</v>
      </c>
      <c r="G7" s="1263">
        <f>-'[2]P &amp; L - GI - 2013'!C242</f>
        <v>215042.12192999999</v>
      </c>
      <c r="H7" s="1264">
        <f>-'[2]P &amp; L - GI - 2013'!C275</f>
        <v>796213</v>
      </c>
      <c r="I7" s="1263">
        <f>-'[2]P &amp; L - GI - 2013'!C308</f>
        <v>20527.916550000002</v>
      </c>
      <c r="J7" s="1263"/>
      <c r="K7" s="1263">
        <f>-'[2]P &amp; L - GI - 2013'!C374</f>
        <v>199746.6642</v>
      </c>
      <c r="L7" s="1263">
        <f>-'[2]P &amp; L - GI - 2013'!C407</f>
        <v>371405.00045178999</v>
      </c>
      <c r="M7" s="1263">
        <f>-'[2]P &amp; L - GI - 2013'!C506</f>
        <v>34754.249620000002</v>
      </c>
      <c r="N7" s="1263">
        <f>-'[2]P &amp; L - GI - 2013'!C539</f>
        <v>44735.832649999902</v>
      </c>
      <c r="O7" s="1263"/>
      <c r="P7" s="1263">
        <f>-'[2]P &amp; L - GI - 2013'!C572</f>
        <v>89343.28559</v>
      </c>
      <c r="Q7" s="1263">
        <f>-'[2]P &amp; L - GI - 2013'!C605</f>
        <v>1425090.71692</v>
      </c>
      <c r="R7" s="1263">
        <f>-'[2]P &amp; L - GI - 2013'!C638</f>
        <v>15706.20901</v>
      </c>
      <c r="S7" s="1263">
        <f>-'[2]P &amp; L - GI - 2013'!C671</f>
        <v>586399.32802999998</v>
      </c>
      <c r="T7" s="1263">
        <f>-'[2]P &amp; L - GI - 2013'!C704</f>
        <v>18445.134309774701</v>
      </c>
      <c r="U7" s="1263"/>
      <c r="V7" s="1263">
        <f>SUM(B7:U7)</f>
        <v>4799516.4233977813</v>
      </c>
      <c r="W7" s="58"/>
      <c r="X7" s="58"/>
    </row>
    <row r="8" spans="1:24">
      <c r="A8" s="1121" t="s">
        <v>429</v>
      </c>
      <c r="B8" s="1263">
        <f>-'[2]P &amp; L - GI - 2013'!D44</f>
        <v>25246</v>
      </c>
      <c r="C8" s="1263">
        <f>-'[2]P &amp; L - GI - 2013'!D77</f>
        <v>29393.07</v>
      </c>
      <c r="D8" s="1263">
        <f>-'[2]P &amp; L - GI - 2013'!D143</f>
        <v>65209</v>
      </c>
      <c r="E8" s="1263">
        <f>-'[2]P &amp; L - GI - 2013'!D176</f>
        <v>20635.43446</v>
      </c>
      <c r="F8" s="1263">
        <f>-'[2]P &amp; L - GI - 2013'!D209</f>
        <v>58996.709129365787</v>
      </c>
      <c r="G8" s="1263">
        <f>-'[2]P &amp; L - GI - 2013'!D242</f>
        <v>16080.94526</v>
      </c>
      <c r="H8" s="1263">
        <f>-'[2]P &amp; L - GI - 2013'!D275</f>
        <v>138580</v>
      </c>
      <c r="I8" s="1263">
        <f>-'[2]P &amp; L - GI - 2013'!D308</f>
        <v>5699.4227499999997</v>
      </c>
      <c r="J8" s="1263"/>
      <c r="K8" s="1263">
        <f>-'[2]P &amp; L - GI - 2013'!D374</f>
        <v>19971.053090000001</v>
      </c>
      <c r="L8" s="1263">
        <f>-'[2]P &amp; L - GI - 2013'!D407</f>
        <v>99967</v>
      </c>
      <c r="M8" s="1263">
        <f>-'[2]P &amp; L - GI - 2013'!D506</f>
        <v>4428.9517900000001</v>
      </c>
      <c r="N8" s="1263">
        <f>-'[2]P &amp; L - GI - 2013'!D539</f>
        <v>21681.471120000002</v>
      </c>
      <c r="O8" s="1263"/>
      <c r="P8" s="1263">
        <f>-'[2]P &amp; L - GI - 2013'!D572</f>
        <v>3410.07512</v>
      </c>
      <c r="Q8" s="1263">
        <f>-'[2]P &amp; L - GI - 2013'!D605</f>
        <v>288740.77280999994</v>
      </c>
      <c r="R8" s="1263">
        <f>-'[2]P &amp; L - GI - 2013'!D638</f>
        <v>0</v>
      </c>
      <c r="S8" s="1263">
        <f>-'[2]P &amp; L - GI - 2013'!D671</f>
        <v>201204.67728</v>
      </c>
      <c r="T8" s="1263">
        <f>-'[2]P &amp; L - GI - 2013'!D704</f>
        <v>15461.836204225299</v>
      </c>
      <c r="U8" s="1263"/>
      <c r="V8" s="1263">
        <f>SUM(B8:U8)</f>
        <v>1014706.4190135911</v>
      </c>
      <c r="W8" s="58"/>
      <c r="X8" s="58"/>
    </row>
    <row r="9" spans="1:24">
      <c r="A9" s="1121" t="s">
        <v>430</v>
      </c>
      <c r="B9" s="1266">
        <f>-'[2]P &amp; L - GI - 2013'!E44</f>
        <v>51704</v>
      </c>
      <c r="C9" s="1266">
        <f>-'[2]P &amp; L - GI - 2013'!E77</f>
        <v>7957.11</v>
      </c>
      <c r="D9" s="1267">
        <f>-'[2]P &amp; L - GI - 2013'!E143</f>
        <v>9920</v>
      </c>
      <c r="E9" s="1266">
        <f>-'[2]P &amp; L - GI - 2013'!E176</f>
        <v>0</v>
      </c>
      <c r="F9" s="1266">
        <f>-'[2]P &amp; L - GI - 2013'!E209</f>
        <v>10703.527402805039</v>
      </c>
      <c r="G9" s="1263">
        <f>-'[2]P &amp; L - GI - 2013'!E242</f>
        <v>17797.102079999997</v>
      </c>
      <c r="H9" s="1263">
        <f>-'[2]P &amp; L - GI - 2013'!E275</f>
        <v>-223688</v>
      </c>
      <c r="I9" s="1263">
        <f>-'[2]P &amp; L - GI - 2013'!E308</f>
        <v>16146.39826</v>
      </c>
      <c r="J9" s="1263"/>
      <c r="K9" s="1263">
        <f>-'[2]P &amp; L - GI - 2013'!E374</f>
        <v>40378.636599999998</v>
      </c>
      <c r="L9" s="1263">
        <f>-'[2]P &amp; L - GI - 2013'!E407</f>
        <v>108916.00017037</v>
      </c>
      <c r="M9" s="1263">
        <f>-'[2]P &amp; L - GI - 2013'!E506</f>
        <v>51847.06119</v>
      </c>
      <c r="N9" s="1263">
        <f>-'[2]P &amp; L - GI - 2013'!E539</f>
        <v>39222.078590000005</v>
      </c>
      <c r="O9" s="1263"/>
      <c r="P9" s="1263">
        <f>-'[2]P &amp; L - GI - 2013'!E572</f>
        <v>36860.07548</v>
      </c>
      <c r="Q9" s="1263">
        <f>-'[2]P &amp; L - GI - 2013'!E605</f>
        <v>68485.939849999995</v>
      </c>
      <c r="R9" s="1263">
        <f>-'[2]P &amp; L - GI - 2013'!E638</f>
        <v>5913</v>
      </c>
      <c r="S9" s="1263">
        <f>-'[2]P &amp; L - GI - 2013'!E671</f>
        <v>55415.824820000002</v>
      </c>
      <c r="T9" s="1263">
        <f>-'[2]P &amp; L - GI - 2013'!E704</f>
        <v>6872.0366460585501</v>
      </c>
      <c r="U9" s="1263"/>
      <c r="V9" s="1263">
        <f>SUM(B9:U9)</f>
        <v>304450.79108923359</v>
      </c>
      <c r="W9" s="58"/>
      <c r="X9" s="58"/>
    </row>
    <row r="10" spans="1:24">
      <c r="A10" s="1121" t="s">
        <v>720</v>
      </c>
      <c r="B10" s="1266">
        <f>-'[2]P &amp; L - GI - 2013'!F44</f>
        <v>535</v>
      </c>
      <c r="C10" s="1266">
        <f>-'[2]P &amp; L - GI - 2013'!F77</f>
        <v>111.84</v>
      </c>
      <c r="D10" s="1267">
        <f>-'[2]P &amp; L - GI - 2013'!F143</f>
        <v>4695</v>
      </c>
      <c r="E10" s="1266">
        <f>-'[2]P &amp; L - GI - 2013'!F176</f>
        <v>79.730879999999999</v>
      </c>
      <c r="F10" s="1266">
        <f>-'[2]P &amp; L - GI - 2013'!F209</f>
        <v>1113.9020909182393</v>
      </c>
      <c r="G10" s="1263">
        <f>-'[2]P &amp; L - GI - 2013'!F242</f>
        <v>2936.4312907763597</v>
      </c>
      <c r="H10" s="1263">
        <f>-'[2]P &amp; L - GI - 2013'!F275</f>
        <v>10932</v>
      </c>
      <c r="I10" s="1263">
        <f>-'[2]P &amp; L - GI - 2013'!F308</f>
        <v>0</v>
      </c>
      <c r="J10" s="1263"/>
      <c r="K10" s="1263">
        <f>-'[2]P &amp; L - GI - 2013'!F374</f>
        <v>45.235800000000005</v>
      </c>
      <c r="L10" s="1263">
        <f>-'[2]P &amp; L - GI - 2013'!F407</f>
        <v>0</v>
      </c>
      <c r="M10" s="1263">
        <f>-'[2]P &amp; L - GI - 2013'!F506</f>
        <v>18978.975010000002</v>
      </c>
      <c r="N10" s="1263">
        <f>-'[2]P &amp; L - GI - 2013'!F539</f>
        <v>0</v>
      </c>
      <c r="O10" s="1263"/>
      <c r="P10" s="1263">
        <f>-'[2]P &amp; L - GI - 2013'!F572</f>
        <v>0</v>
      </c>
      <c r="Q10" s="1263">
        <f>-'[2]P &amp; L - GI - 2013'!F605</f>
        <v>0</v>
      </c>
      <c r="R10" s="1263">
        <f>-'[2]P &amp; L - GI - 2013'!F638</f>
        <v>-9.8000000000000004E-2</v>
      </c>
      <c r="S10" s="1263">
        <f>-'[2]P &amp; L - GI - 2013'!F671</f>
        <v>1593.29908</v>
      </c>
      <c r="T10" s="1263">
        <f>-'[2]P &amp; L - GI - 2013'!F704</f>
        <v>0</v>
      </c>
      <c r="U10" s="1263"/>
      <c r="V10" s="1263">
        <f>SUM(B10:U10)</f>
        <v>41021.316151694598</v>
      </c>
      <c r="W10" s="58"/>
      <c r="X10" s="58"/>
    </row>
    <row r="11" spans="1:24">
      <c r="A11" s="1121" t="s">
        <v>432</v>
      </c>
      <c r="B11" s="1266">
        <f>-'[2]P &amp; L - GI - 2013'!G44</f>
        <v>34931</v>
      </c>
      <c r="C11" s="1266">
        <f>-'[2]P &amp; L - GI - 2013'!G77</f>
        <v>113656.11</v>
      </c>
      <c r="D11" s="1267">
        <f>-'[2]P &amp; L - GI - 2013'!G143</f>
        <v>116334</v>
      </c>
      <c r="E11" s="1266">
        <f>-'[2]P &amp; L - GI - 2013'!G176</f>
        <v>32694.910319999999</v>
      </c>
      <c r="F11" s="1266">
        <f>-'[2]P &amp; L - GI - 2013'!G209</f>
        <v>340537.24858710868</v>
      </c>
      <c r="G11" s="1263">
        <f>-'[2]P &amp; L - GI - 2013'!G242</f>
        <v>103997.04106999999</v>
      </c>
      <c r="H11" s="1263">
        <f>-'[2]P &amp; L - GI - 2013'!G275</f>
        <v>381209</v>
      </c>
      <c r="I11" s="1263">
        <f>-'[2]P &amp; L - GI - 2013'!G308</f>
        <v>7152.4512300000006</v>
      </c>
      <c r="J11" s="1263"/>
      <c r="K11" s="1263">
        <f>-'[2]P &amp; L - GI - 2013'!G374</f>
        <v>68242.187819999992</v>
      </c>
      <c r="L11" s="1263">
        <f>-'[2]P &amp; L - GI - 2013'!G407</f>
        <v>182719.00043258999</v>
      </c>
      <c r="M11" s="1263">
        <f>-'[2]P &amp; L - GI - 2013'!G506</f>
        <v>9042.9609999999993</v>
      </c>
      <c r="N11" s="1263">
        <f>-'[2]P &amp; L - GI - 2013'!G539</f>
        <v>23909.909029999995</v>
      </c>
      <c r="O11" s="1263"/>
      <c r="P11" s="1263">
        <f>-'[2]P &amp; L - GI - 2013'!G572</f>
        <v>26273.20923</v>
      </c>
      <c r="Q11" s="1263">
        <f>-'[2]P &amp; L - GI - 2013'!G605</f>
        <v>964898.79269000003</v>
      </c>
      <c r="R11" s="1263">
        <f>-'[2]P &amp; L - GI - 2013'!G638</f>
        <v>54275.298059999994</v>
      </c>
      <c r="S11" s="1263">
        <f>-'[2]P &amp; L - GI - 2013'!G671</f>
        <v>136822.02947000001</v>
      </c>
      <c r="T11" s="1263">
        <f>-'[2]P &amp; L - GI - 2013'!G704</f>
        <v>36090.586557976101</v>
      </c>
      <c r="U11" s="1263"/>
      <c r="V11" s="1263">
        <f>SUM(B11:U11)</f>
        <v>2632785.7354976744</v>
      </c>
      <c r="W11" s="58"/>
      <c r="X11" s="58"/>
    </row>
    <row r="12" spans="1:24">
      <c r="A12" s="1268" t="s">
        <v>133</v>
      </c>
      <c r="B12" s="1269">
        <f>SUM(B7:B11)</f>
        <v>193560</v>
      </c>
      <c r="C12" s="1269">
        <f>SUM(C7:C11)</f>
        <v>717163.05999999994</v>
      </c>
      <c r="D12" s="1269">
        <f>SUM(D7:D11)</f>
        <v>450129</v>
      </c>
      <c r="E12" s="1269">
        <f>SUM(E7:E11)</f>
        <v>96557.727500000197</v>
      </c>
      <c r="F12" s="1269">
        <f>SUM(F7:F11)</f>
        <v>449150.76950641494</v>
      </c>
      <c r="G12" s="1269">
        <f t="shared" ref="G12:V12" si="0">SUM(G7:G11)</f>
        <v>355853.64163077634</v>
      </c>
      <c r="H12" s="1269">
        <f t="shared" si="0"/>
        <v>1103246</v>
      </c>
      <c r="I12" s="1269">
        <f t="shared" si="0"/>
        <v>49526.18879</v>
      </c>
      <c r="J12" s="1269">
        <f t="shared" si="0"/>
        <v>0</v>
      </c>
      <c r="K12" s="1269">
        <f t="shared" si="0"/>
        <v>328383.77750999999</v>
      </c>
      <c r="L12" s="1269">
        <f t="shared" si="0"/>
        <v>763007.00105475006</v>
      </c>
      <c r="M12" s="1269">
        <f t="shared" si="0"/>
        <v>119052.19861000001</v>
      </c>
      <c r="N12" s="1269">
        <f t="shared" si="0"/>
        <v>129549.29138999991</v>
      </c>
      <c r="O12" s="1269">
        <f t="shared" si="0"/>
        <v>0</v>
      </c>
      <c r="P12" s="1269">
        <f t="shared" si="0"/>
        <v>155886.64541999999</v>
      </c>
      <c r="Q12" s="1269">
        <f t="shared" si="0"/>
        <v>2747216.2222699998</v>
      </c>
      <c r="R12" s="1269">
        <f t="shared" si="0"/>
        <v>75894.409069999994</v>
      </c>
      <c r="S12" s="1269">
        <f t="shared" si="0"/>
        <v>981435.15867999988</v>
      </c>
      <c r="T12" s="1269">
        <f t="shared" si="0"/>
        <v>76869.593718034652</v>
      </c>
      <c r="U12" s="1269">
        <f t="shared" si="0"/>
        <v>0</v>
      </c>
      <c r="V12" s="1269">
        <f t="shared" si="0"/>
        <v>8792480.6851499751</v>
      </c>
      <c r="W12" s="375" t="e">
        <f>+#REF!</f>
        <v>#REF!</v>
      </c>
      <c r="X12" s="58" t="e">
        <f>+V12-W12</f>
        <v>#REF!</v>
      </c>
    </row>
    <row r="13" spans="1:24" s="186" customFormat="1">
      <c r="B13" s="186">
        <f>-'[2]P &amp; L - GI - 2013'!H44</f>
        <v>193560</v>
      </c>
      <c r="C13" s="186">
        <f>-'[2]P &amp; L - GI - 2013'!H77</f>
        <v>717163.05999999994</v>
      </c>
      <c r="D13" s="186">
        <f>-'[2]P &amp; L - GI - 2013'!H143</f>
        <v>450129</v>
      </c>
      <c r="E13" s="186">
        <f>-'[2]P &amp; L - GI - 2013'!H176</f>
        <v>96557.727500000197</v>
      </c>
      <c r="F13" s="186">
        <f>-'[2]P &amp; L - GI - 2013'!H209</f>
        <v>449150.76950641494</v>
      </c>
      <c r="G13" s="186">
        <f>-'[2]P &amp; L - GI - 2013'!H242</f>
        <v>355853.64163077634</v>
      </c>
      <c r="H13" s="186">
        <f>-'[2]P &amp; L - GI - 2013'!H275</f>
        <v>1103246</v>
      </c>
      <c r="I13" s="186">
        <f>-'[2]P &amp; L - GI - 2013'!H308</f>
        <v>49526.18879</v>
      </c>
      <c r="J13" s="186">
        <f>-'[2]P &amp; L - GI - 2013'!H341</f>
        <v>0</v>
      </c>
      <c r="K13" s="186">
        <f>-'[2]P &amp; L - GI - 2013'!H374</f>
        <v>328383.77750999999</v>
      </c>
      <c r="L13" s="186">
        <f>-'[2]P &amp; L - GI - 2013'!H407</f>
        <v>763007.00105475006</v>
      </c>
      <c r="M13" s="186">
        <f>-'[2]P &amp; L - GI - 2013'!H506</f>
        <v>119052.19861000001</v>
      </c>
      <c r="N13" s="186">
        <f>-'[2]P &amp; L - GI - 2013'!H539</f>
        <v>129549.29138999991</v>
      </c>
      <c r="O13" s="186">
        <f>-'[2]P &amp; L - GI - 2013'!H440</f>
        <v>0</v>
      </c>
      <c r="P13" s="186">
        <f>-'[2]P &amp; L - GI - 2013'!H572</f>
        <v>155886.64541999999</v>
      </c>
      <c r="Q13" s="186">
        <f>-'[2]P &amp; L - GI - 2013'!H605</f>
        <v>2747216.2222699998</v>
      </c>
      <c r="R13" s="186">
        <f>-'[2]P &amp; L - GI - 2013'!H638</f>
        <v>75894.409069999994</v>
      </c>
      <c r="S13" s="186">
        <f>-'[2]P &amp; L - GI - 2013'!H671</f>
        <v>981435.15867999988</v>
      </c>
      <c r="T13" s="186">
        <f>-'[2]P &amp; L - GI - 2013'!H704</f>
        <v>76869.593718034652</v>
      </c>
      <c r="U13" s="186">
        <f>-'[2]P &amp; L - GI - 2013'!H770</f>
        <v>0</v>
      </c>
      <c r="V13" s="186">
        <f>-'[2]P &amp; L - GI - 2013'!H10</f>
        <v>8792480.685149977</v>
      </c>
    </row>
    <row r="14" spans="1:24" s="186" customFormat="1">
      <c r="A14" s="193"/>
      <c r="B14" s="186">
        <f>+B12-B13</f>
        <v>0</v>
      </c>
      <c r="C14" s="186">
        <f>+C12-C13</f>
        <v>0</v>
      </c>
      <c r="D14" s="186">
        <f t="shared" ref="D14:V14" si="1">+D12-D13</f>
        <v>0</v>
      </c>
      <c r="E14" s="186">
        <f t="shared" si="1"/>
        <v>0</v>
      </c>
      <c r="F14" s="186">
        <f t="shared" si="1"/>
        <v>0</v>
      </c>
      <c r="G14" s="186">
        <f t="shared" si="1"/>
        <v>0</v>
      </c>
      <c r="H14" s="186">
        <f t="shared" si="1"/>
        <v>0</v>
      </c>
      <c r="I14" s="186">
        <f t="shared" si="1"/>
        <v>0</v>
      </c>
      <c r="J14" s="186">
        <f t="shared" si="1"/>
        <v>0</v>
      </c>
      <c r="K14" s="186">
        <f t="shared" si="1"/>
        <v>0</v>
      </c>
      <c r="L14" s="186">
        <f t="shared" si="1"/>
        <v>0</v>
      </c>
      <c r="M14" s="186">
        <f t="shared" si="1"/>
        <v>0</v>
      </c>
      <c r="N14" s="186">
        <f t="shared" si="1"/>
        <v>0</v>
      </c>
      <c r="O14" s="186">
        <f t="shared" si="1"/>
        <v>0</v>
      </c>
      <c r="P14" s="186">
        <f t="shared" si="1"/>
        <v>0</v>
      </c>
      <c r="Q14" s="186">
        <f t="shared" si="1"/>
        <v>0</v>
      </c>
      <c r="R14" s="186">
        <f t="shared" si="1"/>
        <v>0</v>
      </c>
      <c r="S14" s="186">
        <f t="shared" si="1"/>
        <v>0</v>
      </c>
      <c r="T14" s="186">
        <f t="shared" si="1"/>
        <v>0</v>
      </c>
      <c r="U14" s="186">
        <f t="shared" si="1"/>
        <v>0</v>
      </c>
      <c r="V14" s="186">
        <f t="shared" si="1"/>
        <v>0</v>
      </c>
    </row>
    <row r="15" spans="1:24" ht="15" customHeight="1">
      <c r="A15" s="1256" t="s">
        <v>762</v>
      </c>
      <c r="B15" s="1257"/>
      <c r="C15" s="1257"/>
      <c r="D15" s="1257"/>
      <c r="E15" s="1257"/>
      <c r="F15" s="1258"/>
    </row>
    <row r="16" spans="1:24">
      <c r="A16" s="2006" t="s">
        <v>728</v>
      </c>
      <c r="B16" s="373">
        <v>1</v>
      </c>
      <c r="C16" s="373">
        <v>2</v>
      </c>
      <c r="D16" s="373">
        <v>3</v>
      </c>
      <c r="E16" s="373">
        <v>4</v>
      </c>
      <c r="F16" s="373">
        <v>5</v>
      </c>
      <c r="G16" s="373">
        <v>6</v>
      </c>
      <c r="H16" s="373">
        <v>7</v>
      </c>
      <c r="I16" s="373">
        <v>8</v>
      </c>
      <c r="J16" s="373">
        <v>9</v>
      </c>
      <c r="K16" s="373">
        <v>10</v>
      </c>
      <c r="L16" s="373">
        <v>11</v>
      </c>
      <c r="M16" s="373">
        <v>12</v>
      </c>
      <c r="N16" s="373">
        <v>13</v>
      </c>
      <c r="O16" s="373">
        <v>14</v>
      </c>
      <c r="P16" s="373">
        <v>15</v>
      </c>
      <c r="Q16" s="373">
        <v>16</v>
      </c>
      <c r="R16" s="373">
        <v>17</v>
      </c>
      <c r="S16" s="373">
        <v>18</v>
      </c>
      <c r="T16" s="373">
        <v>19</v>
      </c>
      <c r="U16" s="373">
        <v>20</v>
      </c>
      <c r="V16" s="374"/>
    </row>
    <row r="17" spans="1:24">
      <c r="A17" s="2006"/>
      <c r="B17" s="1259" t="s">
        <v>196</v>
      </c>
      <c r="C17" s="1259" t="s">
        <v>198</v>
      </c>
      <c r="D17" s="1259" t="s">
        <v>200</v>
      </c>
      <c r="E17" s="1259" t="s">
        <v>201</v>
      </c>
      <c r="F17" s="1259" t="s">
        <v>202</v>
      </c>
      <c r="G17" s="1259" t="s">
        <v>203</v>
      </c>
      <c r="H17" s="1260" t="s">
        <v>204</v>
      </c>
      <c r="I17" s="1259" t="s">
        <v>205</v>
      </c>
      <c r="J17" s="1259" t="s">
        <v>206</v>
      </c>
      <c r="K17" s="1259" t="s">
        <v>207</v>
      </c>
      <c r="L17" s="1259" t="s">
        <v>208</v>
      </c>
      <c r="M17" s="1259" t="s">
        <v>210</v>
      </c>
      <c r="N17" s="1259" t="s">
        <v>211</v>
      </c>
      <c r="O17" s="1259" t="s">
        <v>702</v>
      </c>
      <c r="P17" s="1259" t="s">
        <v>213</v>
      </c>
      <c r="Q17" s="1259" t="s">
        <v>130</v>
      </c>
      <c r="R17" s="1259" t="s">
        <v>215</v>
      </c>
      <c r="S17" s="1259" t="s">
        <v>216</v>
      </c>
      <c r="T17" s="1259" t="s">
        <v>212</v>
      </c>
      <c r="U17" s="1259" t="s">
        <v>125</v>
      </c>
      <c r="V17" s="1262" t="s">
        <v>133</v>
      </c>
    </row>
    <row r="18" spans="1:24">
      <c r="A18" s="1121" t="s">
        <v>428</v>
      </c>
      <c r="B18" s="1263">
        <f>-'[2]P &amp; L - GI - 2012 '!C44</f>
        <v>101703.41316000003</v>
      </c>
      <c r="C18" s="1263">
        <f>-'[2]P &amp; L - GI - 2012 '!C77</f>
        <v>693130</v>
      </c>
      <c r="D18" s="1263">
        <f>-'[2]P &amp; L - GI - 2012 '!C143</f>
        <v>206999.32515999989</v>
      </c>
      <c r="E18" s="1263">
        <f>-'[2]P &amp; L - GI - 2012 '!C176</f>
        <v>50980.593999999997</v>
      </c>
      <c r="F18" s="1263">
        <f>-'[2]P &amp; L - GI - 2012 '!C209</f>
        <v>73385.81823332209</v>
      </c>
      <c r="G18" s="1263">
        <f>-'[2]P &amp; L - GI - 2012 '!C242</f>
        <v>387454.08399659401</v>
      </c>
      <c r="H18" s="1264">
        <f>-'[2]P &amp; L - GI - 2012 '!C275</f>
        <v>922379</v>
      </c>
      <c r="I18" s="1263">
        <f>-'[2]P &amp; L - GI - 2012 '!C308</f>
        <v>19020.007000000001</v>
      </c>
      <c r="J18" s="1263"/>
      <c r="K18" s="1263">
        <f>-'[2]P &amp; L - GI - 2012 '!C374</f>
        <v>192599.49713999999</v>
      </c>
      <c r="L18" s="1263">
        <f>-'[2]P &amp; L - GI - 2012 '!C407</f>
        <v>298219.90360000002</v>
      </c>
      <c r="M18" s="1263">
        <f>-'[2]P &amp; L - GI - 2012 '!C506</f>
        <v>38163.098480000001</v>
      </c>
      <c r="N18" s="1263">
        <f>-'[2]P &amp; L - GI - 2012 '!C539</f>
        <v>41313.064200000001</v>
      </c>
      <c r="O18" s="1263"/>
      <c r="P18" s="1263">
        <f>-'[2]P &amp; L - GI - 2012 '!C572</f>
        <v>87261</v>
      </c>
      <c r="Q18" s="1263">
        <f>-'[2]P &amp; L - GI - 2012 '!C605</f>
        <v>958922.61083999998</v>
      </c>
      <c r="R18" s="1263">
        <f>-'[2]P &amp; L - GI - 2012 '!C638</f>
        <v>15464.611050000001</v>
      </c>
      <c r="S18" s="1263">
        <f>-'[2]P &amp; L - GI - 2012 '!C671</f>
        <v>39653.54800999997</v>
      </c>
      <c r="T18" s="1263">
        <f>-'[2]P &amp; L - GI - 2012 '!C704</f>
        <v>14227.08568</v>
      </c>
      <c r="U18" s="1263"/>
      <c r="V18" s="1263">
        <f>SUM(B18:U18)</f>
        <v>4140876.6605499163</v>
      </c>
      <c r="W18" s="58"/>
      <c r="X18" s="58"/>
    </row>
    <row r="19" spans="1:24">
      <c r="A19" s="1121" t="s">
        <v>429</v>
      </c>
      <c r="B19" s="1263">
        <f>-'[2]P &amp; L - GI - 2012 '!D44</f>
        <v>34862.898209999999</v>
      </c>
      <c r="C19" s="1263">
        <f>-'[2]P &amp; L - GI - 2012 '!D77</f>
        <v>22289</v>
      </c>
      <c r="D19" s="1263">
        <f>-'[2]P &amp; L - GI - 2012 '!D143</f>
        <v>71755.733789999998</v>
      </c>
      <c r="E19" s="1263">
        <f>-'[2]P &amp; L - GI - 2012 '!D176</f>
        <v>21371.361000000001</v>
      </c>
      <c r="F19" s="1263">
        <f>-'[2]P &amp; L - GI - 2012 '!D209</f>
        <v>87367.785373185296</v>
      </c>
      <c r="G19" s="1263">
        <f>-'[2]P &amp; L - GI - 2012 '!D242</f>
        <v>11665.429084335199</v>
      </c>
      <c r="H19" s="1263">
        <f>-'[2]P &amp; L - GI - 2012 '!D275</f>
        <v>153961</v>
      </c>
      <c r="I19" s="1263">
        <f>-'[2]P &amp; L - GI - 2012 '!D308</f>
        <v>8783.5409999999993</v>
      </c>
      <c r="J19" s="1263"/>
      <c r="K19" s="1263">
        <f>-'[2]P &amp; L - GI - 2012 '!D374</f>
        <v>20228.175439999999</v>
      </c>
      <c r="L19" s="1263">
        <f>-'[2]P &amp; L - GI - 2012 '!D407</f>
        <v>82864.578379999992</v>
      </c>
      <c r="M19" s="1263">
        <f>-'[2]P &amp; L - GI - 2012 '!D506</f>
        <v>6673.3667599999999</v>
      </c>
      <c r="N19" s="1263">
        <f>-'[2]P &amp; L - GI - 2012 '!D539</f>
        <v>21860.237260000005</v>
      </c>
      <c r="O19" s="1263"/>
      <c r="P19" s="1263">
        <f>-'[2]P &amp; L - GI - 2012 '!D572</f>
        <v>4223</v>
      </c>
      <c r="Q19" s="1263">
        <f>-'[2]P &amp; L - GI - 2012 '!D605</f>
        <v>250523.91595</v>
      </c>
      <c r="R19" s="1263">
        <f>-'[2]P &amp; L - GI - 2012 '!D638</f>
        <v>0</v>
      </c>
      <c r="S19" s="1263">
        <f>-'[2]P &amp; L - GI - 2012 '!D671</f>
        <v>516678.03612</v>
      </c>
      <c r="T19" s="1263">
        <f>-'[2]P &amp; L - GI - 2012 '!D704</f>
        <v>11260.621660000001</v>
      </c>
      <c r="U19" s="1263"/>
      <c r="V19" s="1263">
        <f>SUM(B19:U19)</f>
        <v>1326368.6800275205</v>
      </c>
      <c r="W19" s="58"/>
      <c r="X19" s="58"/>
    </row>
    <row r="20" spans="1:24">
      <c r="A20" s="1121" t="s">
        <v>430</v>
      </c>
      <c r="B20" s="1266">
        <f>-'[2]P &amp; L - GI - 2012 '!E44</f>
        <v>21822.90625</v>
      </c>
      <c r="C20" s="1266">
        <f>-'[2]P &amp; L - GI - 2012 '!E77</f>
        <v>3679</v>
      </c>
      <c r="D20" s="1267">
        <f>-'[2]P &amp; L - GI - 2012 '!E143</f>
        <v>-1.8189894035458565E-12</v>
      </c>
      <c r="E20" s="1266">
        <f>-'[2]P &amp; L - GI - 2012 '!E176</f>
        <v>499.7489999999998</v>
      </c>
      <c r="F20" s="1266">
        <f>-'[2]P &amp; L - GI - 2012 '!E209</f>
        <v>1590.3</v>
      </c>
      <c r="G20" s="1263">
        <f>-'[2]P &amp; L - GI - 2012 '!E242</f>
        <v>10633.263659976299</v>
      </c>
      <c r="H20" s="1263">
        <f>-'[2]P &amp; L - GI - 2012 '!E275</f>
        <v>40523</v>
      </c>
      <c r="I20" s="1263">
        <f>-'[2]P &amp; L - GI - 2012 '!E308</f>
        <v>18143.343000000001</v>
      </c>
      <c r="J20" s="1263"/>
      <c r="K20" s="1263">
        <f>-'[2]P &amp; L - GI - 2012 '!E374</f>
        <v>43410.974920000001</v>
      </c>
      <c r="L20" s="1263">
        <f>-'[2]P &amp; L - GI - 2012 '!E407</f>
        <v>85867.619449999998</v>
      </c>
      <c r="M20" s="1263">
        <f>-'[2]P &amp; L - GI - 2012 '!E506</f>
        <v>35979.782979999996</v>
      </c>
      <c r="N20" s="1263">
        <f>-'[2]P &amp; L - GI - 2012 '!E539</f>
        <v>15997.283530000001</v>
      </c>
      <c r="O20" s="1263"/>
      <c r="P20" s="1263">
        <f>-'[2]P &amp; L - GI - 2012 '!E572</f>
        <v>38273</v>
      </c>
      <c r="Q20" s="1263">
        <f>-'[2]P &amp; L - GI - 2012 '!E605</f>
        <v>57267.41455999999</v>
      </c>
      <c r="R20" s="1263">
        <f>-'[2]P &amp; L - GI - 2012 '!E638</f>
        <v>6054.7959900000005</v>
      </c>
      <c r="S20" s="1263">
        <f>-'[2]P &amp; L - GI - 2012 '!E671</f>
        <v>97080.020380000002</v>
      </c>
      <c r="T20" s="1263">
        <f>-'[2]P &amp; L - GI - 2012 '!E704</f>
        <v>1655.70334924074</v>
      </c>
      <c r="U20" s="1263"/>
      <c r="V20" s="1263">
        <f>SUM(B20:U20)</f>
        <v>478478.15706921712</v>
      </c>
      <c r="W20" s="58"/>
      <c r="X20" s="58"/>
    </row>
    <row r="21" spans="1:24">
      <c r="A21" s="1121" t="s">
        <v>720</v>
      </c>
      <c r="B21" s="1266">
        <f>-'[2]P &amp; L - GI - 2012 '!F44</f>
        <v>325.90153000000009</v>
      </c>
      <c r="C21" s="1266">
        <f>-'[2]P &amp; L - GI - 2012 '!F77</f>
        <v>3</v>
      </c>
      <c r="D21" s="1267">
        <f>-'[2]P &amp; L - GI - 2012 '!F143</f>
        <v>3751</v>
      </c>
      <c r="E21" s="1266">
        <f>-'[2]P &amp; L - GI - 2012 '!F176</f>
        <v>73.019000000000005</v>
      </c>
      <c r="F21" s="1266">
        <f>-'[2]P &amp; L - GI - 2012 '!F209</f>
        <v>1836.5482099999999</v>
      </c>
      <c r="G21" s="1263">
        <f>-'[2]P &amp; L - GI - 2012 '!F242</f>
        <v>2065.4242089644599</v>
      </c>
      <c r="H21" s="1263">
        <f>-'[2]P &amp; L - GI - 2012 '!F275</f>
        <v>8301</v>
      </c>
      <c r="I21" s="1263">
        <f>-'[2]P &amp; L - GI - 2012 '!F308</f>
        <v>0</v>
      </c>
      <c r="J21" s="1263"/>
      <c r="K21" s="1263">
        <f>-'[2]P &amp; L - GI - 2012 '!F374</f>
        <v>41.6121499999999</v>
      </c>
      <c r="L21" s="1263">
        <f>-'[2]P &amp; L - GI - 2012 '!F407</f>
        <v>0</v>
      </c>
      <c r="M21" s="1263">
        <f>-'[2]P &amp; L - GI - 2012 '!F506</f>
        <v>0</v>
      </c>
      <c r="N21" s="1263">
        <f>-'[2]P &amp; L - GI - 2012 '!F539</f>
        <v>0</v>
      </c>
      <c r="O21" s="1263"/>
      <c r="P21" s="1263">
        <f>-'[2]P &amp; L - GI - 2012 '!F572</f>
        <v>0</v>
      </c>
      <c r="Q21" s="1263">
        <f>-'[2]P &amp; L - GI - 2012 '!F605</f>
        <v>0</v>
      </c>
      <c r="R21" s="1263">
        <f>-'[2]P &amp; L - GI - 2012 '!F638</f>
        <v>0</v>
      </c>
      <c r="S21" s="1263">
        <f>-'[2]P &amp; L - GI - 2012 '!F671</f>
        <v>-9575.8992400000006</v>
      </c>
      <c r="T21" s="1263">
        <f>-'[2]P &amp; L - GI - 2012 '!F704</f>
        <v>0</v>
      </c>
      <c r="U21" s="1263"/>
      <c r="V21" s="1263">
        <f>SUM(B21:U21)</f>
        <v>6821.6058589644581</v>
      </c>
      <c r="W21" s="58"/>
      <c r="X21" s="58"/>
    </row>
    <row r="22" spans="1:24">
      <c r="A22" s="1121" t="s">
        <v>432</v>
      </c>
      <c r="B22" s="1266">
        <f>-'[2]P &amp; L - GI - 2012 '!G44</f>
        <v>18722.87905</v>
      </c>
      <c r="C22" s="1266">
        <f>-'[2]P &amp; L - GI - 2012 '!G77</f>
        <v>152341</v>
      </c>
      <c r="D22" s="1267">
        <f>-'[2]P &amp; L - GI - 2012 '!G143</f>
        <v>55393.793419999987</v>
      </c>
      <c r="E22" s="1266">
        <f>-'[2]P &amp; L - GI - 2012 '!G176</f>
        <v>30581.596000000001</v>
      </c>
      <c r="F22" s="1266">
        <f>-'[2]P &amp; L - GI - 2012 '!G209</f>
        <v>239620.83364729298</v>
      </c>
      <c r="G22" s="1263">
        <f>-'[2]P &amp; L - GI - 2012 '!G242</f>
        <v>72704.405930149907</v>
      </c>
      <c r="H22" s="1263">
        <f>-'[2]P &amp; L - GI - 2012 '!G275</f>
        <v>461670</v>
      </c>
      <c r="I22" s="1263">
        <f>-'[2]P &amp; L - GI - 2012 '!G308</f>
        <v>7413.5469999999996</v>
      </c>
      <c r="J22" s="1263"/>
      <c r="K22" s="1263">
        <f>-'[2]P &amp; L - GI - 2012 '!G374</f>
        <v>59454.026790000004</v>
      </c>
      <c r="L22" s="1263">
        <f>-'[2]P &amp; L - GI - 2012 '!G407</f>
        <v>132038.28727</v>
      </c>
      <c r="M22" s="1263">
        <f>-'[2]P &amp; L - GI - 2012 '!G506</f>
        <v>12443.95076</v>
      </c>
      <c r="N22" s="1263">
        <f>-'[2]P &amp; L - GI - 2012 '!G539</f>
        <v>31281.065399999999</v>
      </c>
      <c r="O22" s="1263"/>
      <c r="P22" s="1263">
        <f>-'[2]P &amp; L - GI - 2012 '!G572</f>
        <v>27862</v>
      </c>
      <c r="Q22" s="1263">
        <f>-'[2]P &amp; L - GI - 2012 '!G605</f>
        <v>1281244.2587899999</v>
      </c>
      <c r="R22" s="1263">
        <f>-'[2]P &amp; L - GI - 2012 '!G638</f>
        <v>56894.567619999994</v>
      </c>
      <c r="S22" s="1263">
        <f>-'[2]P &amp; L - GI - 2012 '!G671</f>
        <v>78061.272200000007</v>
      </c>
      <c r="T22" s="1263">
        <f>-'[2]P &amp; L - GI - 2012 '!G704</f>
        <v>28078.0645880335</v>
      </c>
      <c r="U22" s="1263"/>
      <c r="V22" s="1263">
        <f>SUM(B22:U22)</f>
        <v>2745805.5484654759</v>
      </c>
      <c r="W22" s="58"/>
      <c r="X22" s="58"/>
    </row>
    <row r="23" spans="1:24">
      <c r="A23" s="1268" t="s">
        <v>133</v>
      </c>
      <c r="B23" s="1269">
        <f>SUM(B18:B22)</f>
        <v>177437.9982</v>
      </c>
      <c r="C23" s="1269">
        <f t="shared" ref="C23:V23" si="2">SUM(C18:C22)</f>
        <v>871442</v>
      </c>
      <c r="D23" s="1269">
        <f>SUM(D18:D22)</f>
        <v>337899.85236999986</v>
      </c>
      <c r="E23" s="1269">
        <f>SUM(E18:E22)</f>
        <v>103506.319</v>
      </c>
      <c r="F23" s="1269">
        <f>SUM(F18:F22)</f>
        <v>403801.28546380036</v>
      </c>
      <c r="G23" s="1269">
        <f t="shared" si="2"/>
        <v>484522.60688001988</v>
      </c>
      <c r="H23" s="1269">
        <f t="shared" si="2"/>
        <v>1586834</v>
      </c>
      <c r="I23" s="1269">
        <f t="shared" si="2"/>
        <v>53360.438000000002</v>
      </c>
      <c r="J23" s="1269">
        <f t="shared" si="2"/>
        <v>0</v>
      </c>
      <c r="K23" s="1269">
        <f t="shared" si="2"/>
        <v>315734.28644</v>
      </c>
      <c r="L23" s="1269">
        <f t="shared" si="2"/>
        <v>598990.38870000001</v>
      </c>
      <c r="M23" s="1269">
        <f t="shared" si="2"/>
        <v>93260.198979999986</v>
      </c>
      <c r="N23" s="1269">
        <f t="shared" si="2"/>
        <v>110451.65039</v>
      </c>
      <c r="O23" s="1269">
        <f t="shared" si="2"/>
        <v>0</v>
      </c>
      <c r="P23" s="1269">
        <f t="shared" si="2"/>
        <v>157619</v>
      </c>
      <c r="Q23" s="1269">
        <f t="shared" si="2"/>
        <v>2547958.2001399999</v>
      </c>
      <c r="R23" s="1269">
        <f t="shared" si="2"/>
        <v>78413.974659999993</v>
      </c>
      <c r="S23" s="1269">
        <f t="shared" si="2"/>
        <v>721896.97746999993</v>
      </c>
      <c r="T23" s="1269">
        <f t="shared" si="2"/>
        <v>55221.475277274236</v>
      </c>
      <c r="U23" s="1269">
        <f t="shared" si="2"/>
        <v>0</v>
      </c>
      <c r="V23" s="1269">
        <f t="shared" si="2"/>
        <v>8698350.6519710943</v>
      </c>
      <c r="W23" s="375" t="e">
        <f>+#REF!</f>
        <v>#REF!</v>
      </c>
      <c r="X23" s="58" t="e">
        <f>+V23-W23</f>
        <v>#REF!</v>
      </c>
    </row>
    <row r="24" spans="1:24" s="193" customFormat="1">
      <c r="A24" s="380"/>
      <c r="B24" s="377">
        <f>-'[2]P &amp; L - GI - 2012 '!H44</f>
        <v>177437.9982</v>
      </c>
      <c r="C24" s="377">
        <f>-'[2]P &amp; L - GI - 2012 '!H77</f>
        <v>871442</v>
      </c>
      <c r="D24" s="377">
        <f>-'[2]P &amp; L - GI - 2012 '!H143</f>
        <v>337899.85236999986</v>
      </c>
      <c r="E24" s="378">
        <f>-'[2]P &amp; L - GI - 2012 '!H176</f>
        <v>103506.319</v>
      </c>
      <c r="F24" s="378">
        <f>-'[2]P &amp; L - GI - 2012 '!H209</f>
        <v>403801.28546380036</v>
      </c>
      <c r="G24" s="193">
        <f>-'[2]P &amp; L - GI - 2012 '!H242</f>
        <v>484522.60688001988</v>
      </c>
      <c r="H24" s="193">
        <f>-'[2]P &amp; L - GI - 2012 '!H275</f>
        <v>1586834</v>
      </c>
      <c r="I24" s="193">
        <f>-'[2]P &amp; L - GI - 2012 '!H308</f>
        <v>53360.438000000002</v>
      </c>
      <c r="J24" s="193">
        <f>-'[2]P &amp; L - GI - 2012 '!H341</f>
        <v>0</v>
      </c>
      <c r="K24" s="193">
        <f>-'[2]P &amp; L - GI - 2012 '!H374</f>
        <v>315734.28644</v>
      </c>
      <c r="L24" s="193">
        <f>-'[2]P &amp; L - GI - 2012 '!H407</f>
        <v>598990.38870000001</v>
      </c>
      <c r="M24" s="193">
        <f>-'[2]P &amp; L - GI - 2012 '!H506</f>
        <v>93260.198979999986</v>
      </c>
      <c r="N24" s="193">
        <f>-'[2]P &amp; L - GI - 2012 '!H539</f>
        <v>110451.65039</v>
      </c>
      <c r="P24" s="193">
        <f>-'[2]P &amp; L - GI - 2012 '!H572</f>
        <v>157619</v>
      </c>
      <c r="Q24" s="193">
        <f>-'[2]P &amp; L - GI - 2012 '!H605</f>
        <v>2547958.2001399999</v>
      </c>
      <c r="R24" s="193">
        <f>-'[2]P &amp; L - GI - 2012 '!H638</f>
        <v>78413.974659999993</v>
      </c>
      <c r="S24" s="193">
        <f>-'[2]P &amp; L - GI - 2012 '!H671</f>
        <v>721896.97746999993</v>
      </c>
      <c r="T24" s="193">
        <f>-'[2]P &amp; L - GI - 2012 '!H704</f>
        <v>55221.475277274236</v>
      </c>
      <c r="V24" s="193">
        <f>-'[2]P &amp; L - GI - 2012 '!H10</f>
        <v>8698350.6519710943</v>
      </c>
    </row>
    <row r="25" spans="1:24" s="186" customFormat="1">
      <c r="B25" s="186">
        <f>+B23-B24</f>
        <v>0</v>
      </c>
      <c r="C25" s="186">
        <f t="shared" ref="C25:V25" si="3">+C23-C24</f>
        <v>0</v>
      </c>
      <c r="D25" s="186">
        <f t="shared" si="3"/>
        <v>0</v>
      </c>
      <c r="E25" s="186">
        <f t="shared" si="3"/>
        <v>0</v>
      </c>
      <c r="F25" s="186">
        <f t="shared" si="3"/>
        <v>0</v>
      </c>
      <c r="G25" s="186">
        <f>+G23-G24</f>
        <v>0</v>
      </c>
      <c r="H25" s="186">
        <f t="shared" si="3"/>
        <v>0</v>
      </c>
      <c r="I25" s="186">
        <f t="shared" si="3"/>
        <v>0</v>
      </c>
      <c r="J25" s="186">
        <f t="shared" si="3"/>
        <v>0</v>
      </c>
      <c r="K25" s="186">
        <f t="shared" si="3"/>
        <v>0</v>
      </c>
      <c r="L25" s="186">
        <f t="shared" si="3"/>
        <v>0</v>
      </c>
      <c r="M25" s="186">
        <f t="shared" si="3"/>
        <v>0</v>
      </c>
      <c r="N25" s="186">
        <f t="shared" si="3"/>
        <v>0</v>
      </c>
      <c r="O25" s="186">
        <f t="shared" si="3"/>
        <v>0</v>
      </c>
      <c r="P25" s="186">
        <f t="shared" si="3"/>
        <v>0</v>
      </c>
      <c r="Q25" s="186">
        <f t="shared" si="3"/>
        <v>0</v>
      </c>
      <c r="R25" s="186">
        <f t="shared" si="3"/>
        <v>0</v>
      </c>
      <c r="S25" s="186">
        <f t="shared" si="3"/>
        <v>0</v>
      </c>
      <c r="T25" s="186">
        <f t="shared" si="3"/>
        <v>0</v>
      </c>
      <c r="U25" s="186">
        <f t="shared" si="3"/>
        <v>0</v>
      </c>
      <c r="V25" s="186">
        <f t="shared" si="3"/>
        <v>0</v>
      </c>
    </row>
    <row r="26" spans="1:24" s="186" customFormat="1"/>
    <row r="27" spans="1:24" s="186" customFormat="1">
      <c r="A27" s="186" t="s">
        <v>763</v>
      </c>
    </row>
    <row r="28" spans="1:24" s="186" customFormat="1">
      <c r="A28" s="1323" t="s">
        <v>728</v>
      </c>
      <c r="B28" s="1323">
        <v>1</v>
      </c>
      <c r="C28" s="1323">
        <v>2</v>
      </c>
      <c r="D28" s="1323">
        <v>3</v>
      </c>
      <c r="E28" s="1323">
        <v>4</v>
      </c>
      <c r="F28" s="1323">
        <v>5</v>
      </c>
      <c r="G28" s="1323">
        <v>6</v>
      </c>
      <c r="H28" s="1323">
        <v>7</v>
      </c>
      <c r="I28" s="1323">
        <v>8</v>
      </c>
      <c r="J28" s="1323">
        <v>9</v>
      </c>
      <c r="K28" s="1323">
        <v>10</v>
      </c>
      <c r="L28" s="1323">
        <v>11</v>
      </c>
      <c r="M28" s="1323">
        <v>12</v>
      </c>
      <c r="N28" s="1323">
        <v>13</v>
      </c>
      <c r="O28" s="1323">
        <v>14</v>
      </c>
      <c r="P28" s="1323">
        <v>15</v>
      </c>
      <c r="Q28" s="1323">
        <v>16</v>
      </c>
      <c r="R28" s="1323">
        <v>17</v>
      </c>
      <c r="S28" s="1323">
        <v>18</v>
      </c>
      <c r="T28" s="1323">
        <v>19</v>
      </c>
      <c r="U28" s="1323">
        <v>20</v>
      </c>
      <c r="V28" s="1323"/>
    </row>
    <row r="29" spans="1:24" s="186" customFormat="1">
      <c r="A29" s="1323"/>
      <c r="B29" s="1323" t="s">
        <v>196</v>
      </c>
      <c r="C29" s="1323" t="s">
        <v>198</v>
      </c>
      <c r="D29" s="1323" t="s">
        <v>200</v>
      </c>
      <c r="E29" s="1323" t="s">
        <v>201</v>
      </c>
      <c r="F29" s="1323" t="s">
        <v>202</v>
      </c>
      <c r="G29" s="1323" t="s">
        <v>203</v>
      </c>
      <c r="H29" s="1323" t="s">
        <v>204</v>
      </c>
      <c r="I29" s="1323" t="s">
        <v>205</v>
      </c>
      <c r="J29" s="1323" t="s">
        <v>206</v>
      </c>
      <c r="K29" s="1323" t="s">
        <v>207</v>
      </c>
      <c r="L29" s="1323" t="s">
        <v>208</v>
      </c>
      <c r="M29" s="1323" t="s">
        <v>210</v>
      </c>
      <c r="N29" s="1323" t="s">
        <v>211</v>
      </c>
      <c r="O29" s="1323" t="s">
        <v>702</v>
      </c>
      <c r="P29" s="1323" t="s">
        <v>213</v>
      </c>
      <c r="Q29" s="1323" t="s">
        <v>130</v>
      </c>
      <c r="R29" s="1323" t="s">
        <v>215</v>
      </c>
      <c r="S29" s="1323" t="s">
        <v>216</v>
      </c>
      <c r="T29" s="1323" t="s">
        <v>212</v>
      </c>
      <c r="U29" s="1323" t="s">
        <v>125</v>
      </c>
      <c r="V29" s="1323" t="s">
        <v>133</v>
      </c>
    </row>
    <row r="30" spans="1:24" s="186" customFormat="1">
      <c r="A30" s="1323" t="s">
        <v>428</v>
      </c>
      <c r="B30" s="1323">
        <v>54506.029209999993</v>
      </c>
      <c r="C30" s="1323">
        <v>588818</v>
      </c>
      <c r="D30" s="1323">
        <v>149559.23387000005</v>
      </c>
      <c r="E30" s="1323">
        <v>39208.227999999996</v>
      </c>
      <c r="F30" s="1323">
        <v>103607.59681</v>
      </c>
      <c r="G30" s="1323">
        <v>164462.350752061</v>
      </c>
      <c r="H30" s="1323">
        <v>807067</v>
      </c>
      <c r="I30" s="1323">
        <v>16297.667609999999</v>
      </c>
      <c r="J30" s="1323"/>
      <c r="K30" s="1323">
        <v>208036.72594999999</v>
      </c>
      <c r="L30" s="1323">
        <v>284428.36534229998</v>
      </c>
      <c r="M30" s="1323">
        <v>0</v>
      </c>
      <c r="N30" s="1323">
        <v>42490.38149</v>
      </c>
      <c r="O30" s="1323"/>
      <c r="P30" s="1323">
        <v>72549</v>
      </c>
      <c r="Q30" s="1323">
        <v>1203942.1456100002</v>
      </c>
      <c r="R30" s="1323">
        <v>12143</v>
      </c>
      <c r="S30" s="1323">
        <v>342970.57814</v>
      </c>
      <c r="T30" s="1323">
        <v>49.990560000000002</v>
      </c>
      <c r="U30" s="1323"/>
      <c r="V30" s="1323">
        <v>4090136.2933443608</v>
      </c>
    </row>
    <row r="31" spans="1:24" s="186" customFormat="1">
      <c r="A31" s="1323" t="s">
        <v>429</v>
      </c>
      <c r="B31" s="1323">
        <v>27890.197440000004</v>
      </c>
      <c r="C31" s="1323">
        <v>21947</v>
      </c>
      <c r="D31" s="1323">
        <v>55260.55068</v>
      </c>
      <c r="E31" s="1323">
        <v>19183.787</v>
      </c>
      <c r="F31" s="1323">
        <v>3682</v>
      </c>
      <c r="G31" s="1323">
        <v>7630.0935519967998</v>
      </c>
      <c r="H31" s="1323">
        <v>114505</v>
      </c>
      <c r="I31" s="1323">
        <v>8106.4849400000003</v>
      </c>
      <c r="J31" s="1323"/>
      <c r="K31" s="1323">
        <v>20181.906709999999</v>
      </c>
      <c r="L31" s="1323">
        <v>57352.552060000002</v>
      </c>
      <c r="M31" s="1323">
        <v>0</v>
      </c>
      <c r="N31" s="1323">
        <v>1774.3814899999998</v>
      </c>
      <c r="O31" s="1323"/>
      <c r="P31" s="1323">
        <v>3773</v>
      </c>
      <c r="Q31" s="1323">
        <v>313370.42121999996</v>
      </c>
      <c r="R31" s="1323">
        <v>0</v>
      </c>
      <c r="S31" s="1323">
        <v>192567.65934999997</v>
      </c>
      <c r="T31" s="1323">
        <v>166.875</v>
      </c>
      <c r="U31" s="1323"/>
      <c r="V31" s="1323">
        <v>847391.90944199672</v>
      </c>
    </row>
    <row r="32" spans="1:24" s="186" customFormat="1">
      <c r="A32" s="1323" t="s">
        <v>430</v>
      </c>
      <c r="B32" s="1323">
        <v>17865.76772</v>
      </c>
      <c r="C32" s="1323">
        <v>4641</v>
      </c>
      <c r="D32" s="1323">
        <v>0.49908000000141328</v>
      </c>
      <c r="E32" s="1323">
        <v>0.77700000000186265</v>
      </c>
      <c r="F32" s="1323">
        <v>1344.3832199999999</v>
      </c>
      <c r="G32" s="1323">
        <v>9449.6262563711898</v>
      </c>
      <c r="H32" s="1323">
        <v>87868</v>
      </c>
      <c r="I32" s="1323">
        <v>12417.44152</v>
      </c>
      <c r="J32" s="1323"/>
      <c r="K32" s="1323">
        <v>32567.107329999999</v>
      </c>
      <c r="L32" s="1323">
        <v>83286</v>
      </c>
      <c r="M32" s="1323">
        <v>13771.244939999999</v>
      </c>
      <c r="N32" s="1323">
        <v>6731.3814899999998</v>
      </c>
      <c r="O32" s="1323"/>
      <c r="P32" s="1323">
        <v>24990</v>
      </c>
      <c r="Q32" s="1323">
        <v>17161.277359999993</v>
      </c>
      <c r="R32" s="1323">
        <v>4653</v>
      </c>
      <c r="S32" s="1323">
        <v>70463.28069</v>
      </c>
      <c r="T32" s="1323">
        <v>0</v>
      </c>
      <c r="U32" s="1323"/>
      <c r="V32" s="1323">
        <v>387210.78660637117</v>
      </c>
    </row>
    <row r="33" spans="1:24" s="186" customFormat="1">
      <c r="A33" s="1323" t="s">
        <v>720</v>
      </c>
      <c r="B33" s="1323">
        <v>1557</v>
      </c>
      <c r="C33" s="1323">
        <v>0</v>
      </c>
      <c r="D33" s="1323">
        <v>2306</v>
      </c>
      <c r="E33" s="1323">
        <v>80</v>
      </c>
      <c r="F33" s="1323">
        <v>1970</v>
      </c>
      <c r="G33" s="1323">
        <v>2611.3111503653799</v>
      </c>
      <c r="H33" s="1323">
        <v>13620</v>
      </c>
      <c r="I33" s="1323">
        <v>0</v>
      </c>
      <c r="J33" s="1323"/>
      <c r="K33" s="1323">
        <v>81.653729999999996</v>
      </c>
      <c r="L33" s="1323">
        <v>0</v>
      </c>
      <c r="M33" s="1323">
        <v>0</v>
      </c>
      <c r="N33" s="1323">
        <v>0</v>
      </c>
      <c r="O33" s="1323"/>
      <c r="P33" s="1323">
        <v>0</v>
      </c>
      <c r="Q33" s="1323">
        <v>6208.5921399999997</v>
      </c>
      <c r="R33" s="1323">
        <v>0</v>
      </c>
      <c r="S33" s="1323">
        <v>1664.5118700000003</v>
      </c>
      <c r="T33" s="1323">
        <v>0</v>
      </c>
      <c r="U33" s="1323"/>
      <c r="V33" s="1323">
        <v>30099.068890365379</v>
      </c>
    </row>
    <row r="34" spans="1:24" s="186" customFormat="1">
      <c r="A34" s="1323" t="s">
        <v>432</v>
      </c>
      <c r="B34" s="1323">
        <v>19032.56294</v>
      </c>
      <c r="C34" s="1323">
        <v>343619</v>
      </c>
      <c r="D34" s="1323">
        <v>34250.334060000008</v>
      </c>
      <c r="E34" s="1323">
        <v>20779.353999999999</v>
      </c>
      <c r="F34" s="1323">
        <v>425317.66269999999</v>
      </c>
      <c r="G34" s="1323">
        <v>71799.099139824495</v>
      </c>
      <c r="H34" s="1323">
        <v>329990</v>
      </c>
      <c r="I34" s="1323">
        <v>4251.1868400000003</v>
      </c>
      <c r="J34" s="1323"/>
      <c r="K34" s="1323">
        <v>58743.803409999993</v>
      </c>
      <c r="L34" s="1323">
        <v>99213.870057700013</v>
      </c>
      <c r="M34" s="1323">
        <v>0</v>
      </c>
      <c r="N34" s="1323">
        <v>92786.465289999993</v>
      </c>
      <c r="O34" s="1323"/>
      <c r="P34" s="1323">
        <v>11280</v>
      </c>
      <c r="Q34" s="1323">
        <v>646085.77156000002</v>
      </c>
      <c r="R34" s="1323">
        <v>49726</v>
      </c>
      <c r="S34" s="1323">
        <v>65967.651260000013</v>
      </c>
      <c r="T34" s="1323">
        <v>0</v>
      </c>
      <c r="U34" s="1323"/>
      <c r="V34" s="1323">
        <v>2272842.7612575246</v>
      </c>
    </row>
    <row r="35" spans="1:24" s="186" customFormat="1">
      <c r="A35" s="1323" t="s">
        <v>133</v>
      </c>
      <c r="B35" s="1323">
        <v>120851.55731</v>
      </c>
      <c r="C35" s="1323">
        <v>959025</v>
      </c>
      <c r="D35" s="1323">
        <v>241376.61769000004</v>
      </c>
      <c r="E35" s="1323">
        <v>79252.146000000008</v>
      </c>
      <c r="F35" s="1323">
        <v>535921.64272999996</v>
      </c>
      <c r="G35" s="1323">
        <v>255952.48085061886</v>
      </c>
      <c r="H35" s="1323">
        <v>1353050</v>
      </c>
      <c r="I35" s="1323">
        <v>41072.780910000001</v>
      </c>
      <c r="J35" s="1323">
        <v>0</v>
      </c>
      <c r="K35" s="1323">
        <v>319611.19712999999</v>
      </c>
      <c r="L35" s="1323">
        <v>524280.78746000002</v>
      </c>
      <c r="M35" s="1323">
        <v>13771.244939999999</v>
      </c>
      <c r="N35" s="1323">
        <v>143782.60975999999</v>
      </c>
      <c r="O35" s="1323">
        <v>0</v>
      </c>
      <c r="P35" s="1323">
        <v>112592</v>
      </c>
      <c r="Q35" s="1323">
        <v>2186768.2078900002</v>
      </c>
      <c r="R35" s="1323">
        <v>66522</v>
      </c>
      <c r="S35" s="1323">
        <v>673633.68131000013</v>
      </c>
      <c r="T35" s="1323">
        <v>216.86556000000002</v>
      </c>
      <c r="U35" s="1323">
        <v>0</v>
      </c>
      <c r="V35" s="1323">
        <v>7627680.8195406189</v>
      </c>
      <c r="W35" s="186">
        <v>7627680.819540618</v>
      </c>
      <c r="X35" s="186">
        <v>0</v>
      </c>
    </row>
    <row r="36" spans="1:24" s="186" customFormat="1">
      <c r="A36" s="1323"/>
      <c r="B36" s="1323">
        <v>120851.55731</v>
      </c>
      <c r="C36" s="1323">
        <v>959025</v>
      </c>
      <c r="D36" s="1323">
        <v>241376.61769000004</v>
      </c>
      <c r="E36" s="1323">
        <v>79252.146000000008</v>
      </c>
      <c r="F36" s="1323">
        <v>535921.64272999996</v>
      </c>
      <c r="G36" s="1323">
        <v>255952.48085061886</v>
      </c>
      <c r="H36" s="1323">
        <v>1353050</v>
      </c>
      <c r="I36" s="1323">
        <v>41072.780910000001</v>
      </c>
      <c r="J36" s="1323">
        <v>0</v>
      </c>
      <c r="K36" s="1323">
        <v>319611.19712999999</v>
      </c>
      <c r="L36" s="1323">
        <v>524280.78746000002</v>
      </c>
      <c r="M36" s="1323">
        <v>13771.244939999999</v>
      </c>
      <c r="N36" s="1323">
        <v>143782.60975999999</v>
      </c>
      <c r="O36" s="1323"/>
      <c r="P36" s="1323">
        <v>112592</v>
      </c>
      <c r="Q36" s="1323">
        <v>2186768.2078900002</v>
      </c>
      <c r="R36" s="1323">
        <v>66522</v>
      </c>
      <c r="S36" s="1323">
        <v>673633.68131000013</v>
      </c>
      <c r="T36" s="1323">
        <v>216.86556000000002</v>
      </c>
      <c r="U36" s="1323"/>
      <c r="V36" s="1323">
        <v>7627680.8195406189</v>
      </c>
    </row>
    <row r="37" spans="1:24" s="186" customFormat="1">
      <c r="B37" s="186">
        <v>0</v>
      </c>
      <c r="C37" s="186">
        <v>0</v>
      </c>
      <c r="D37" s="186">
        <v>0</v>
      </c>
      <c r="E37" s="186">
        <v>0</v>
      </c>
      <c r="F37" s="186">
        <v>0</v>
      </c>
      <c r="G37" s="186">
        <v>0</v>
      </c>
      <c r="H37" s="186">
        <v>0</v>
      </c>
      <c r="I37" s="186">
        <v>0</v>
      </c>
      <c r="J37" s="186">
        <v>0</v>
      </c>
      <c r="K37" s="186">
        <v>0</v>
      </c>
      <c r="L37" s="186">
        <v>0</v>
      </c>
      <c r="M37" s="186">
        <v>0</v>
      </c>
      <c r="N37" s="186">
        <v>0</v>
      </c>
      <c r="O37" s="186">
        <v>0</v>
      </c>
      <c r="P37" s="186">
        <v>0</v>
      </c>
      <c r="Q37" s="186">
        <v>0</v>
      </c>
      <c r="R37" s="186">
        <v>0</v>
      </c>
      <c r="S37" s="186">
        <v>0</v>
      </c>
      <c r="T37" s="186">
        <v>0</v>
      </c>
      <c r="U37" s="186">
        <v>0</v>
      </c>
      <c r="V37" s="186">
        <v>0</v>
      </c>
    </row>
    <row r="38" spans="1:24" s="186" customFormat="1"/>
    <row r="39" spans="1:24">
      <c r="A39" s="1256" t="s">
        <v>764</v>
      </c>
      <c r="B39" s="1270"/>
      <c r="C39" s="1270"/>
      <c r="D39" s="1270"/>
      <c r="E39" s="1270"/>
      <c r="F39" s="1271"/>
    </row>
    <row r="40" spans="1:24">
      <c r="A40" s="2006" t="s">
        <v>728</v>
      </c>
      <c r="B40" s="373">
        <v>1</v>
      </c>
      <c r="C40" s="373">
        <v>2</v>
      </c>
      <c r="D40" s="373">
        <v>3</v>
      </c>
      <c r="E40" s="373">
        <v>4</v>
      </c>
      <c r="F40" s="373">
        <v>5</v>
      </c>
      <c r="G40" s="373">
        <v>6</v>
      </c>
      <c r="H40" s="373">
        <v>7</v>
      </c>
      <c r="I40" s="373">
        <v>8</v>
      </c>
      <c r="J40" s="373">
        <v>9</v>
      </c>
      <c r="K40" s="373">
        <v>10</v>
      </c>
      <c r="L40" s="373">
        <v>11</v>
      </c>
      <c r="M40" s="373">
        <v>12</v>
      </c>
      <c r="N40" s="373">
        <v>13</v>
      </c>
      <c r="O40" s="373">
        <v>14</v>
      </c>
      <c r="P40" s="373">
        <v>15</v>
      </c>
      <c r="Q40" s="373">
        <v>16</v>
      </c>
      <c r="R40" s="373">
        <v>17</v>
      </c>
      <c r="S40" s="373">
        <v>18</v>
      </c>
      <c r="T40" s="373">
        <v>19</v>
      </c>
      <c r="U40" s="373">
        <v>20</v>
      </c>
      <c r="V40" s="374"/>
    </row>
    <row r="41" spans="1:24">
      <c r="A41" s="2006"/>
      <c r="B41" s="1259" t="s">
        <v>196</v>
      </c>
      <c r="C41" s="1259" t="s">
        <v>198</v>
      </c>
      <c r="D41" s="1259" t="s">
        <v>200</v>
      </c>
      <c r="E41" s="1259" t="s">
        <v>201</v>
      </c>
      <c r="F41" s="1259" t="s">
        <v>202</v>
      </c>
      <c r="G41" s="1259" t="s">
        <v>203</v>
      </c>
      <c r="H41" s="1260" t="s">
        <v>204</v>
      </c>
      <c r="I41" s="1259" t="s">
        <v>205</v>
      </c>
      <c r="J41" s="1259" t="s">
        <v>206</v>
      </c>
      <c r="K41" s="1259" t="s">
        <v>207</v>
      </c>
      <c r="L41" s="1259" t="s">
        <v>208</v>
      </c>
      <c r="M41" s="1259" t="s">
        <v>210</v>
      </c>
      <c r="N41" s="1259" t="s">
        <v>211</v>
      </c>
      <c r="O41" s="1259" t="s">
        <v>702</v>
      </c>
      <c r="P41" s="1259" t="s">
        <v>213</v>
      </c>
      <c r="Q41" s="1259" t="s">
        <v>130</v>
      </c>
      <c r="R41" s="1259" t="s">
        <v>215</v>
      </c>
      <c r="S41" s="1259" t="s">
        <v>216</v>
      </c>
      <c r="T41" s="1259" t="s">
        <v>212</v>
      </c>
      <c r="U41" s="1259" t="s">
        <v>125</v>
      </c>
      <c r="V41" s="1262" t="s">
        <v>133</v>
      </c>
    </row>
    <row r="42" spans="1:24">
      <c r="A42" s="1121" t="s">
        <v>428</v>
      </c>
      <c r="B42" s="1263">
        <v>49113</v>
      </c>
      <c r="C42" s="1263">
        <v>876339</v>
      </c>
      <c r="D42" s="1263">
        <v>456692.80641999998</v>
      </c>
      <c r="E42" s="1263">
        <v>74963</v>
      </c>
      <c r="F42" s="1263">
        <v>123377</v>
      </c>
      <c r="G42" s="1263">
        <v>142204</v>
      </c>
      <c r="H42" s="1264">
        <v>702958</v>
      </c>
      <c r="I42" s="1263">
        <v>10043.938</v>
      </c>
      <c r="J42" s="1263"/>
      <c r="K42" s="1263">
        <v>177352</v>
      </c>
      <c r="L42" s="1263">
        <v>212683.34136999</v>
      </c>
      <c r="M42" s="1263"/>
      <c r="N42" s="1263">
        <v>8922.7250600000007</v>
      </c>
      <c r="O42" s="1263"/>
      <c r="P42" s="1263">
        <v>127207</v>
      </c>
      <c r="Q42" s="1263">
        <v>911518</v>
      </c>
      <c r="R42" s="1263">
        <v>8404</v>
      </c>
      <c r="S42" s="1263">
        <v>351457.89457999996</v>
      </c>
      <c r="T42" s="1263"/>
      <c r="U42" s="1263"/>
      <c r="V42" s="1263">
        <f>SUM(B42:U42)</f>
        <v>4233235.7054299898</v>
      </c>
    </row>
    <row r="43" spans="1:24">
      <c r="A43" s="1121" t="s">
        <v>429</v>
      </c>
      <c r="B43" s="1263">
        <v>21325</v>
      </c>
      <c r="C43" s="1263">
        <v>11714</v>
      </c>
      <c r="D43" s="1263">
        <v>78293.02612000001</v>
      </c>
      <c r="E43" s="1263">
        <v>58307</v>
      </c>
      <c r="F43" s="1263">
        <v>2904</v>
      </c>
      <c r="G43" s="1263">
        <v>4304.34</v>
      </c>
      <c r="H43" s="1263">
        <v>111570</v>
      </c>
      <c r="I43" s="1263">
        <v>8216.9590000000007</v>
      </c>
      <c r="J43" s="1263"/>
      <c r="K43" s="1263">
        <v>18160</v>
      </c>
      <c r="L43" s="1263">
        <v>56230.392950000001</v>
      </c>
      <c r="M43" s="1263"/>
      <c r="N43" s="1263">
        <v>10646.739439999999</v>
      </c>
      <c r="O43" s="1263"/>
      <c r="P43" s="1263">
        <v>3439</v>
      </c>
      <c r="Q43" s="1263">
        <v>261551</v>
      </c>
      <c r="R43" s="1263">
        <v>0</v>
      </c>
      <c r="S43" s="1263">
        <v>167003.65231999996</v>
      </c>
      <c r="T43" s="1263"/>
      <c r="U43" s="1263"/>
      <c r="V43" s="1263">
        <f>SUM(B43:U43)</f>
        <v>813665.10982999997</v>
      </c>
    </row>
    <row r="44" spans="1:24">
      <c r="A44" s="1121" t="s">
        <v>430</v>
      </c>
      <c r="B44" s="1266">
        <v>34419</v>
      </c>
      <c r="C44" s="1266">
        <v>4117</v>
      </c>
      <c r="D44" s="1267">
        <v>47141.208510000026</v>
      </c>
      <c r="E44" s="1266">
        <v>9682.4</v>
      </c>
      <c r="F44" s="1266">
        <v>0</v>
      </c>
      <c r="G44" s="1263">
        <v>10634.916000000001</v>
      </c>
      <c r="H44" s="1263">
        <v>29986</v>
      </c>
      <c r="I44" s="1263">
        <v>9085.9629999999997</v>
      </c>
      <c r="J44" s="1263"/>
      <c r="K44" s="1263">
        <v>30567</v>
      </c>
      <c r="L44" s="1263">
        <v>28776</v>
      </c>
      <c r="M44" s="1263"/>
      <c r="N44" s="1263">
        <v>10794.82027</v>
      </c>
      <c r="O44" s="1263"/>
      <c r="P44" s="1263">
        <v>21542</v>
      </c>
      <c r="Q44" s="1263">
        <v>6953</v>
      </c>
      <c r="R44" s="1263">
        <v>4840</v>
      </c>
      <c r="S44" s="1263">
        <v>68054.211299999995</v>
      </c>
      <c r="T44" s="1263"/>
      <c r="U44" s="1263"/>
      <c r="V44" s="1263">
        <f>SUM(B44:U44)</f>
        <v>316593.51908</v>
      </c>
    </row>
    <row r="45" spans="1:24">
      <c r="A45" s="1121" t="s">
        <v>720</v>
      </c>
      <c r="B45" s="1266">
        <v>0</v>
      </c>
      <c r="C45" s="1266">
        <v>326</v>
      </c>
      <c r="D45" s="1267">
        <v>4351</v>
      </c>
      <c r="E45" s="1266">
        <v>19.600000000000001</v>
      </c>
      <c r="F45" s="1266">
        <v>1352</v>
      </c>
      <c r="G45" s="1263">
        <v>0</v>
      </c>
      <c r="H45" s="1263">
        <v>8723</v>
      </c>
      <c r="I45" s="1263">
        <v>0</v>
      </c>
      <c r="J45" s="1263"/>
      <c r="K45" s="1263">
        <v>103</v>
      </c>
      <c r="L45" s="1263">
        <v>0</v>
      </c>
      <c r="M45" s="1263"/>
      <c r="N45" s="1263">
        <v>0</v>
      </c>
      <c r="O45" s="1263"/>
      <c r="P45" s="1263">
        <v>0</v>
      </c>
      <c r="Q45" s="1263">
        <v>0</v>
      </c>
      <c r="R45" s="1263">
        <v>0</v>
      </c>
      <c r="S45" s="1263">
        <v>1169.4492399999999</v>
      </c>
      <c r="T45" s="1263"/>
      <c r="U45" s="1263"/>
      <c r="V45" s="1263">
        <f>SUM(B45:U45)</f>
        <v>16044.04924</v>
      </c>
    </row>
    <row r="46" spans="1:24">
      <c r="A46" s="1121" t="s">
        <v>432</v>
      </c>
      <c r="B46" s="1266">
        <v>10193</v>
      </c>
      <c r="C46" s="1266">
        <v>158320</v>
      </c>
      <c r="D46" s="1267">
        <v>155572.15371999994</v>
      </c>
      <c r="E46" s="1266">
        <v>30865.1</v>
      </c>
      <c r="F46" s="1266">
        <v>301673</v>
      </c>
      <c r="G46" s="1263">
        <v>41157.843999999997</v>
      </c>
      <c r="H46" s="1263">
        <v>313148</v>
      </c>
      <c r="I46" s="1263">
        <v>7633.9679999999998</v>
      </c>
      <c r="J46" s="1263"/>
      <c r="K46" s="1263">
        <v>35569</v>
      </c>
      <c r="L46" s="1263">
        <v>108057.75382001001</v>
      </c>
      <c r="M46" s="1263"/>
      <c r="N46" s="1263">
        <v>68698.090129999997</v>
      </c>
      <c r="O46" s="1263"/>
      <c r="P46" s="1263">
        <v>20073</v>
      </c>
      <c r="Q46" s="1263">
        <v>618756</v>
      </c>
      <c r="R46" s="1263">
        <v>28397</v>
      </c>
      <c r="S46" s="1263">
        <v>105872.67420000002</v>
      </c>
      <c r="T46" s="1263"/>
      <c r="U46" s="1263"/>
      <c r="V46" s="1263">
        <f>SUM(B46:U46)</f>
        <v>2003986.5838700098</v>
      </c>
    </row>
    <row r="47" spans="1:24">
      <c r="A47" s="1268" t="s">
        <v>133</v>
      </c>
      <c r="B47" s="1269">
        <f>SUM(B42:B46)</f>
        <v>115050</v>
      </c>
      <c r="C47" s="1269">
        <f t="shared" ref="C47:V47" si="4">SUM(C42:C46)</f>
        <v>1050816</v>
      </c>
      <c r="D47" s="1269">
        <f>SUM(D42:D46)</f>
        <v>742050.19476999994</v>
      </c>
      <c r="E47" s="1269">
        <f t="shared" si="4"/>
        <v>173837.1</v>
      </c>
      <c r="F47" s="1269">
        <f t="shared" si="4"/>
        <v>429306</v>
      </c>
      <c r="G47" s="1269">
        <f t="shared" si="4"/>
        <v>198301.09999999998</v>
      </c>
      <c r="H47" s="1269">
        <f t="shared" si="4"/>
        <v>1166385</v>
      </c>
      <c r="I47" s="1269">
        <f t="shared" si="4"/>
        <v>34980.828000000001</v>
      </c>
      <c r="J47" s="1269">
        <f t="shared" si="4"/>
        <v>0</v>
      </c>
      <c r="K47" s="1269">
        <f t="shared" si="4"/>
        <v>261751</v>
      </c>
      <c r="L47" s="1269">
        <f t="shared" si="4"/>
        <v>405747.48813999997</v>
      </c>
      <c r="M47" s="1269">
        <f t="shared" si="4"/>
        <v>0</v>
      </c>
      <c r="N47" s="1269">
        <f t="shared" si="4"/>
        <v>99062.374899999995</v>
      </c>
      <c r="O47" s="1269">
        <f t="shared" si="4"/>
        <v>0</v>
      </c>
      <c r="P47" s="1269">
        <f t="shared" si="4"/>
        <v>172261</v>
      </c>
      <c r="Q47" s="1269">
        <f t="shared" si="4"/>
        <v>1798778</v>
      </c>
      <c r="R47" s="1269">
        <f t="shared" si="4"/>
        <v>41641</v>
      </c>
      <c r="S47" s="1269">
        <f t="shared" si="4"/>
        <v>693557.88163999992</v>
      </c>
      <c r="T47" s="1269">
        <f t="shared" si="4"/>
        <v>0</v>
      </c>
      <c r="U47" s="1269">
        <f t="shared" si="4"/>
        <v>0</v>
      </c>
      <c r="V47" s="1269">
        <f t="shared" si="4"/>
        <v>7383524.9674499985</v>
      </c>
      <c r="W47" s="375" t="e">
        <f>+#REF!</f>
        <v>#REF!</v>
      </c>
      <c r="X47" s="14" t="e">
        <f>+V47-W47</f>
        <v>#REF!</v>
      </c>
    </row>
    <row r="50" spans="1:24">
      <c r="A50" s="1256" t="s">
        <v>765</v>
      </c>
      <c r="B50" s="1270"/>
      <c r="C50" s="1270"/>
      <c r="D50" s="1270"/>
      <c r="E50" s="1270"/>
      <c r="F50" s="1271"/>
    </row>
    <row r="51" spans="1:24">
      <c r="A51" s="2006" t="s">
        <v>728</v>
      </c>
      <c r="B51" s="373">
        <v>1</v>
      </c>
      <c r="C51" s="373">
        <v>2</v>
      </c>
      <c r="D51" s="373">
        <v>3</v>
      </c>
      <c r="E51" s="373">
        <v>4</v>
      </c>
      <c r="F51" s="373">
        <v>5</v>
      </c>
      <c r="G51" s="373">
        <v>6</v>
      </c>
      <c r="H51" s="373">
        <v>7</v>
      </c>
      <c r="I51" s="373">
        <v>8</v>
      </c>
      <c r="J51" s="373">
        <v>9</v>
      </c>
      <c r="K51" s="373">
        <v>10</v>
      </c>
      <c r="L51" s="373">
        <v>11</v>
      </c>
      <c r="M51" s="373">
        <v>12</v>
      </c>
      <c r="N51" s="373">
        <v>13</v>
      </c>
      <c r="O51" s="373">
        <v>14</v>
      </c>
      <c r="P51" s="373">
        <v>15</v>
      </c>
      <c r="Q51" s="373">
        <v>16</v>
      </c>
      <c r="R51" s="373">
        <v>17</v>
      </c>
      <c r="S51" s="373">
        <v>18</v>
      </c>
      <c r="T51" s="373">
        <v>19</v>
      </c>
      <c r="U51" s="373">
        <v>20</v>
      </c>
      <c r="V51" s="374"/>
    </row>
    <row r="52" spans="1:24">
      <c r="A52" s="2006"/>
      <c r="B52" s="1259" t="s">
        <v>196</v>
      </c>
      <c r="C52" s="1259" t="s">
        <v>198</v>
      </c>
      <c r="D52" s="1259" t="s">
        <v>200</v>
      </c>
      <c r="E52" s="1259" t="s">
        <v>201</v>
      </c>
      <c r="F52" s="1259" t="s">
        <v>202</v>
      </c>
      <c r="G52" s="1259" t="s">
        <v>203</v>
      </c>
      <c r="H52" s="1260" t="s">
        <v>204</v>
      </c>
      <c r="I52" s="1259" t="s">
        <v>205</v>
      </c>
      <c r="J52" s="1259" t="s">
        <v>206</v>
      </c>
      <c r="K52" s="1259" t="s">
        <v>207</v>
      </c>
      <c r="L52" s="1259" t="s">
        <v>208</v>
      </c>
      <c r="M52" s="1259" t="s">
        <v>210</v>
      </c>
      <c r="N52" s="1259" t="s">
        <v>211</v>
      </c>
      <c r="O52" s="1259" t="s">
        <v>702</v>
      </c>
      <c r="P52" s="1259" t="s">
        <v>213</v>
      </c>
      <c r="Q52" s="1259" t="s">
        <v>130</v>
      </c>
      <c r="R52" s="1259" t="s">
        <v>215</v>
      </c>
      <c r="S52" s="1259" t="s">
        <v>216</v>
      </c>
      <c r="T52" s="1259" t="s">
        <v>212</v>
      </c>
      <c r="U52" s="1259" t="s">
        <v>125</v>
      </c>
      <c r="V52" s="1262" t="s">
        <v>133</v>
      </c>
    </row>
    <row r="53" spans="1:24">
      <c r="A53" s="1121" t="s">
        <v>428</v>
      </c>
      <c r="B53" s="1263">
        <v>101656</v>
      </c>
      <c r="C53" s="1263">
        <v>724174</v>
      </c>
      <c r="D53" s="1263">
        <v>532586</v>
      </c>
      <c r="E53" s="1263">
        <v>112477</v>
      </c>
      <c r="F53" s="1263">
        <v>184615</v>
      </c>
      <c r="G53" s="1263"/>
      <c r="H53" s="1264">
        <v>1502828</v>
      </c>
      <c r="I53" s="1263">
        <v>16996.87629</v>
      </c>
      <c r="J53" s="1263">
        <v>-74.69</v>
      </c>
      <c r="K53" s="1263">
        <v>273743</v>
      </c>
      <c r="L53" s="1263">
        <v>354053</v>
      </c>
      <c r="M53" s="1263"/>
      <c r="N53" s="1263">
        <v>2148</v>
      </c>
      <c r="O53" s="1263"/>
      <c r="P53" s="1263"/>
      <c r="Q53" s="1263">
        <v>1524534.9330699998</v>
      </c>
      <c r="R53" s="1263">
        <v>2935</v>
      </c>
      <c r="S53" s="1263">
        <v>572134.05776999996</v>
      </c>
      <c r="T53" s="1263"/>
      <c r="U53" s="1263"/>
      <c r="V53" s="1263">
        <f>SUM(B53:U53)</f>
        <v>5904806.1771299997</v>
      </c>
      <c r="W53" s="58"/>
      <c r="X53" s="58"/>
    </row>
    <row r="54" spans="1:24">
      <c r="A54" s="1121" t="s">
        <v>429</v>
      </c>
      <c r="B54" s="1263">
        <v>25245</v>
      </c>
      <c r="C54" s="1263">
        <v>7290</v>
      </c>
      <c r="D54" s="1263">
        <v>82283</v>
      </c>
      <c r="E54" s="1263">
        <v>84729</v>
      </c>
      <c r="F54" s="1263">
        <v>10066</v>
      </c>
      <c r="G54" s="1263"/>
      <c r="H54" s="1263">
        <v>212170</v>
      </c>
      <c r="I54" s="1263">
        <v>9842.5018900000014</v>
      </c>
      <c r="J54" s="1263">
        <v>27.3</v>
      </c>
      <c r="K54" s="1263">
        <v>18825</v>
      </c>
      <c r="L54" s="1263">
        <v>39987</v>
      </c>
      <c r="M54" s="1263"/>
      <c r="N54" s="1263">
        <v>128</v>
      </c>
      <c r="O54" s="1263"/>
      <c r="P54" s="1263"/>
      <c r="Q54" s="1263">
        <v>270785.40514999995</v>
      </c>
      <c r="R54" s="1263">
        <v>0</v>
      </c>
      <c r="S54" s="1263">
        <v>131032.96777</v>
      </c>
      <c r="T54" s="1263"/>
      <c r="U54" s="1263"/>
      <c r="V54" s="1263">
        <f>SUM(B54:U54)</f>
        <v>892411.17481</v>
      </c>
      <c r="W54" s="58"/>
      <c r="X54" s="58"/>
    </row>
    <row r="55" spans="1:24">
      <c r="A55" s="1121" t="s">
        <v>430</v>
      </c>
      <c r="B55" s="1266">
        <v>23774</v>
      </c>
      <c r="C55" s="1266">
        <v>13315</v>
      </c>
      <c r="D55" s="1267">
        <v>31173</v>
      </c>
      <c r="E55" s="1266">
        <v>10222</v>
      </c>
      <c r="F55" s="1266">
        <v>1995</v>
      </c>
      <c r="G55" s="1263"/>
      <c r="H55" s="1263">
        <v>155417</v>
      </c>
      <c r="I55" s="1263">
        <v>13189.420330000001</v>
      </c>
      <c r="J55" s="1263">
        <v>7646.57</v>
      </c>
      <c r="K55" s="1263">
        <v>37176</v>
      </c>
      <c r="L55" s="1263">
        <v>73432</v>
      </c>
      <c r="M55" s="1263"/>
      <c r="N55" s="1263">
        <v>5411</v>
      </c>
      <c r="O55" s="1263"/>
      <c r="P55" s="1263"/>
      <c r="Q55" s="1263">
        <v>77061.244300000006</v>
      </c>
      <c r="R55" s="1263">
        <v>3672</v>
      </c>
      <c r="S55" s="1263">
        <v>80235.879799999995</v>
      </c>
      <c r="T55" s="1263"/>
      <c r="U55" s="1263"/>
      <c r="V55" s="1263">
        <f>SUM(B55:U55)</f>
        <v>533720.11443000007</v>
      </c>
      <c r="W55" s="58"/>
      <c r="X55" s="58"/>
    </row>
    <row r="56" spans="1:24">
      <c r="A56" s="1121" t="s">
        <v>720</v>
      </c>
      <c r="B56" s="1266">
        <v>0</v>
      </c>
      <c r="C56" s="1266">
        <v>0</v>
      </c>
      <c r="D56" s="1267">
        <v>6280</v>
      </c>
      <c r="E56" s="1266">
        <v>544</v>
      </c>
      <c r="F56" s="1266">
        <v>663</v>
      </c>
      <c r="G56" s="1263"/>
      <c r="H56" s="1263">
        <v>9202</v>
      </c>
      <c r="I56" s="1263">
        <v>0</v>
      </c>
      <c r="J56" s="1263">
        <v>0</v>
      </c>
      <c r="K56" s="1263">
        <v>1206</v>
      </c>
      <c r="L56" s="1263">
        <v>0</v>
      </c>
      <c r="M56" s="1263"/>
      <c r="N56" s="1263"/>
      <c r="O56" s="1263"/>
      <c r="P56" s="1263"/>
      <c r="Q56" s="1263">
        <v>5706.1039000000001</v>
      </c>
      <c r="R56" s="1263"/>
      <c r="S56" s="1263">
        <v>13183.327020000001</v>
      </c>
      <c r="T56" s="1263"/>
      <c r="U56" s="1263"/>
      <c r="V56" s="1263">
        <f>SUM(B56:U56)</f>
        <v>36784.430919999999</v>
      </c>
      <c r="W56" s="58"/>
      <c r="X56" s="58"/>
    </row>
    <row r="57" spans="1:24">
      <c r="A57" s="1121" t="s">
        <v>432</v>
      </c>
      <c r="B57" s="1266">
        <v>29625</v>
      </c>
      <c r="C57" s="1266">
        <v>164969</v>
      </c>
      <c r="D57" s="1267">
        <v>142599</v>
      </c>
      <c r="E57" s="1266">
        <v>49285</v>
      </c>
      <c r="F57" s="1266">
        <v>240853</v>
      </c>
      <c r="G57" s="1263"/>
      <c r="H57" s="1263">
        <v>243258</v>
      </c>
      <c r="I57" s="1263">
        <v>4926.8659600000001</v>
      </c>
      <c r="J57" s="1263">
        <v>-280.12</v>
      </c>
      <c r="K57" s="1263">
        <v>29509</v>
      </c>
      <c r="L57" s="1263">
        <v>87742</v>
      </c>
      <c r="M57" s="1263"/>
      <c r="N57" s="1263">
        <v>-4701</v>
      </c>
      <c r="O57" s="1263"/>
      <c r="P57" s="1263"/>
      <c r="Q57" s="1263">
        <v>795389.87997540005</v>
      </c>
      <c r="R57" s="1263">
        <v>13123</v>
      </c>
      <c r="S57" s="1263">
        <v>85306.418199999986</v>
      </c>
      <c r="T57" s="1263"/>
      <c r="U57" s="1263"/>
      <c r="V57" s="1263">
        <f>SUM(B57:U57)</f>
        <v>1881605.0441353999</v>
      </c>
      <c r="W57" s="58"/>
      <c r="X57" s="58"/>
    </row>
    <row r="58" spans="1:24">
      <c r="A58" s="1268" t="s">
        <v>133</v>
      </c>
      <c r="B58" s="1269">
        <f>SUM(B53:B57)</f>
        <v>180300</v>
      </c>
      <c r="C58" s="1269">
        <f t="shared" ref="C58:V58" si="5">SUM(C53:C57)</f>
        <v>909748</v>
      </c>
      <c r="D58" s="1269">
        <f>SUM(D53:D57)</f>
        <v>794921</v>
      </c>
      <c r="E58" s="1269">
        <f t="shared" si="5"/>
        <v>257257</v>
      </c>
      <c r="F58" s="1269">
        <f t="shared" si="5"/>
        <v>438192</v>
      </c>
      <c r="G58" s="1269">
        <f t="shared" si="5"/>
        <v>0</v>
      </c>
      <c r="H58" s="1269">
        <f t="shared" si="5"/>
        <v>2122875</v>
      </c>
      <c r="I58" s="1269">
        <f t="shared" si="5"/>
        <v>44955.664470000003</v>
      </c>
      <c r="J58" s="1269">
        <f t="shared" si="5"/>
        <v>7319.0599999999995</v>
      </c>
      <c r="K58" s="1269">
        <f t="shared" si="5"/>
        <v>360459</v>
      </c>
      <c r="L58" s="1269">
        <f t="shared" si="5"/>
        <v>555214</v>
      </c>
      <c r="M58" s="1269">
        <f t="shared" si="5"/>
        <v>0</v>
      </c>
      <c r="N58" s="1269">
        <f t="shared" si="5"/>
        <v>2986</v>
      </c>
      <c r="O58" s="1269">
        <f t="shared" si="5"/>
        <v>0</v>
      </c>
      <c r="P58" s="1269">
        <f t="shared" si="5"/>
        <v>0</v>
      </c>
      <c r="Q58" s="1269">
        <f t="shared" si="5"/>
        <v>2673477.5663953996</v>
      </c>
      <c r="R58" s="1269">
        <f t="shared" si="5"/>
        <v>19730</v>
      </c>
      <c r="S58" s="1269">
        <f t="shared" si="5"/>
        <v>881892.65055999986</v>
      </c>
      <c r="T58" s="1269">
        <f t="shared" si="5"/>
        <v>0</v>
      </c>
      <c r="U58" s="1269">
        <f t="shared" si="5"/>
        <v>0</v>
      </c>
      <c r="V58" s="1269">
        <f t="shared" si="5"/>
        <v>9249326.9414253999</v>
      </c>
      <c r="W58" s="375" t="e">
        <f>+#REF!</f>
        <v>#REF!</v>
      </c>
      <c r="X58" s="58" t="e">
        <f>+V58-W58</f>
        <v>#REF!</v>
      </c>
    </row>
    <row r="61" spans="1:24">
      <c r="J61" s="14"/>
    </row>
  </sheetData>
  <customSheetViews>
    <customSheetView guid="{5E394B0B-7867-4722-9497-A93AB2A9A773}" showPageBreaks="1" state="hidden" topLeftCell="K43">
      <selection activeCell="V67" sqref="V67"/>
      <pageMargins left="0" right="0" top="0" bottom="0" header="0" footer="0"/>
      <pageSetup orientation="portrait" r:id="rId1"/>
    </customSheetView>
    <customSheetView guid="{B1E1B596-A9A1-411D-A882-A48CB025B978}" state="hidden" topLeftCell="K43">
      <selection activeCell="V67" sqref="V67"/>
      <pageMargins left="0" right="0" top="0" bottom="0" header="0" footer="0"/>
      <pageSetup orientation="portrait" r:id="rId2"/>
    </customSheetView>
    <customSheetView guid="{46F31544-8E6F-41C5-8628-1D6EE074AF15}" state="hidden" topLeftCell="K43">
      <selection activeCell="V67" sqref="V67"/>
      <pageMargins left="0" right="0" top="0" bottom="0" header="0" footer="0"/>
      <pageSetup orientation="portrait" r:id="rId3"/>
    </customSheetView>
    <customSheetView guid="{B2E1A0C6-5BA1-4CF1-B412-16D81FCDF11F}" state="hidden" topLeftCell="K43">
      <selection activeCell="V67" sqref="V67"/>
      <pageMargins left="0" right="0" top="0" bottom="0" header="0" footer="0"/>
      <pageSetup orientation="portrait" r:id="rId4"/>
    </customSheetView>
    <customSheetView guid="{967E0446-E234-427F-8E57-7FE287052E2E}" showPageBreaks="1" state="hidden" topLeftCell="K43">
      <selection activeCell="V67" sqref="V67"/>
      <pageMargins left="0" right="0" top="0" bottom="0" header="0" footer="0"/>
      <pageSetup orientation="portrait" r:id="rId5"/>
    </customSheetView>
    <customSheetView guid="{2ACFE167-4169-43A6-9AB2-59D5A2DA2DB4}" showPageBreaks="1" state="hidden" topLeftCell="K43">
      <selection activeCell="V67" sqref="V67"/>
      <pageMargins left="0" right="0" top="0" bottom="0" header="0" footer="0"/>
      <pageSetup orientation="portrait" r:id="rId6"/>
    </customSheetView>
  </customSheetViews>
  <mergeCells count="4">
    <mergeCell ref="A5:A6"/>
    <mergeCell ref="A16:A17"/>
    <mergeCell ref="A40:A41"/>
    <mergeCell ref="A51:A52"/>
  </mergeCells>
  <pageMargins left="0.7" right="0.7" top="0.75" bottom="0.75" header="0.3" footer="0.3"/>
  <pageSetup orientation="portrait" r:id="rId7"/>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64"/>
  <dimension ref="A2:K421"/>
  <sheetViews>
    <sheetView view="pageBreakPreview" topLeftCell="C1" zoomScale="60" zoomScaleNormal="60" workbookViewId="0">
      <selection activeCell="F4" sqref="F4"/>
    </sheetView>
  </sheetViews>
  <sheetFormatPr defaultColWidth="9.140625" defaultRowHeight="15"/>
  <cols>
    <col min="1" max="1" width="3" hidden="1" customWidth="1"/>
    <col min="2" max="2" width="14.140625" hidden="1" customWidth="1"/>
    <col min="4" max="4" width="37.28515625" customWidth="1"/>
    <col min="5" max="5" width="15.42578125" customWidth="1"/>
    <col min="6" max="6" width="13.85546875" customWidth="1"/>
    <col min="7" max="7" width="12.28515625" bestFit="1" customWidth="1"/>
    <col min="8" max="8" width="14.7109375" customWidth="1"/>
    <col min="9" max="9" width="19" hidden="1" customWidth="1"/>
    <col min="10" max="10" width="14.7109375" hidden="1" customWidth="1"/>
    <col min="11" max="11" width="12.28515625" hidden="1" customWidth="1"/>
  </cols>
  <sheetData>
    <row r="2" spans="4:11">
      <c r="D2" s="259" t="s">
        <v>766</v>
      </c>
      <c r="E2" s="89"/>
    </row>
    <row r="3" spans="4:11">
      <c r="D3" s="89"/>
      <c r="E3" s="195" t="s">
        <v>767</v>
      </c>
      <c r="F3" t="s">
        <v>768</v>
      </c>
      <c r="G3" t="s">
        <v>769</v>
      </c>
    </row>
    <row r="4" spans="4:11">
      <c r="D4" s="1300" t="s">
        <v>244</v>
      </c>
      <c r="E4" s="1324">
        <f>+E5+E6+E7</f>
        <v>1903091.7616823949</v>
      </c>
      <c r="F4" s="1324" t="e">
        <f>+F5+F6+F7</f>
        <v>#REF!</v>
      </c>
      <c r="G4" s="14" t="e">
        <f>+E4+F4</f>
        <v>#REF!</v>
      </c>
      <c r="I4" t="s">
        <v>244</v>
      </c>
      <c r="J4" s="14">
        <f>+E4</f>
        <v>1903091.7616823949</v>
      </c>
      <c r="K4" s="9">
        <f t="shared" ref="K4:K9" si="0">+J4/$J$10*100</f>
        <v>56.203422813168082</v>
      </c>
    </row>
    <row r="5" spans="4:11">
      <c r="D5" s="1325" t="s">
        <v>649</v>
      </c>
      <c r="E5" s="1324">
        <f t="shared" ref="E5:E22" si="1">+E28+E50+E72+E94+E116+E138+E160+E182+E204+E226+E248+E270+E292+E314+E336+E358+E380+E402</f>
        <v>1230984.556053506</v>
      </c>
      <c r="F5" s="193" t="e">
        <f>VLOOKUP(D5,#REF!,11,0)</f>
        <v>#REF!</v>
      </c>
      <c r="G5" s="14" t="e">
        <f t="shared" ref="G5:G22" si="2">+E5+F5</f>
        <v>#REF!</v>
      </c>
      <c r="I5" t="s">
        <v>652</v>
      </c>
      <c r="J5" s="14">
        <f>+E8</f>
        <v>746090.20277000009</v>
      </c>
      <c r="K5" s="9">
        <f t="shared" si="0"/>
        <v>22.034052149947119</v>
      </c>
    </row>
    <row r="6" spans="4:11">
      <c r="D6" s="1325" t="s">
        <v>650</v>
      </c>
      <c r="E6" s="1324">
        <f t="shared" si="1"/>
        <v>419569.02813888894</v>
      </c>
      <c r="F6" s="193" t="e">
        <f>VLOOKUP(D6,#REF!,11,0)</f>
        <v>#REF!</v>
      </c>
      <c r="G6" s="14" t="e">
        <f t="shared" si="2"/>
        <v>#REF!</v>
      </c>
      <c r="I6" t="s">
        <v>655</v>
      </c>
      <c r="J6" s="14">
        <f>+E11</f>
        <v>276462.51550225273</v>
      </c>
      <c r="K6" s="9">
        <f t="shared" si="0"/>
        <v>8.1646823151758721</v>
      </c>
    </row>
    <row r="7" spans="4:11">
      <c r="D7" s="1325" t="s">
        <v>770</v>
      </c>
      <c r="E7" s="1324">
        <f t="shared" si="1"/>
        <v>252538.17748999997</v>
      </c>
      <c r="F7" s="193" t="e">
        <f>VLOOKUP(D7,#REF!,11,0)</f>
        <v>#REF!</v>
      </c>
      <c r="G7" s="14" t="e">
        <f t="shared" si="2"/>
        <v>#REF!</v>
      </c>
      <c r="I7" t="s">
        <v>660</v>
      </c>
      <c r="J7" s="14">
        <f>+E16</f>
        <v>420</v>
      </c>
      <c r="K7" s="9">
        <f t="shared" si="0"/>
        <v>1.2403730632863768E-2</v>
      </c>
    </row>
    <row r="8" spans="4:11">
      <c r="D8" s="1326" t="s">
        <v>652</v>
      </c>
      <c r="E8" s="1324">
        <f>+E9+E10</f>
        <v>746090.20277000009</v>
      </c>
      <c r="F8" s="1324" t="e">
        <f>+F9+F10</f>
        <v>#REF!</v>
      </c>
      <c r="G8" s="14" t="e">
        <f t="shared" si="2"/>
        <v>#REF!</v>
      </c>
      <c r="I8" t="s">
        <v>248</v>
      </c>
      <c r="J8" s="14">
        <f>+E17</f>
        <v>295890.64619</v>
      </c>
      <c r="K8" s="9">
        <f t="shared" si="0"/>
        <v>8.738447314582757</v>
      </c>
    </row>
    <row r="9" spans="4:11">
      <c r="D9" s="1325" t="s">
        <v>653</v>
      </c>
      <c r="E9" s="1324">
        <f t="shared" si="1"/>
        <v>123811.71694000004</v>
      </c>
      <c r="F9" s="193" t="e">
        <f>VLOOKUP(D9,#REF!,11,0)</f>
        <v>#REF!</v>
      </c>
      <c r="G9" s="14" t="e">
        <f t="shared" si="2"/>
        <v>#REF!</v>
      </c>
      <c r="I9" t="s">
        <v>771</v>
      </c>
      <c r="J9" s="14">
        <f>+E20+E21+E22</f>
        <v>164122.92111</v>
      </c>
      <c r="K9" s="9">
        <f t="shared" si="0"/>
        <v>4.8469916764933103</v>
      </c>
    </row>
    <row r="10" spans="4:11">
      <c r="D10" s="1325" t="s">
        <v>654</v>
      </c>
      <c r="E10" s="1324">
        <f t="shared" si="1"/>
        <v>622278.48583000002</v>
      </c>
      <c r="F10" s="193" t="e">
        <f>VLOOKUP(D10,#REF!,11,0)</f>
        <v>#REF!</v>
      </c>
      <c r="G10" s="14" t="e">
        <f t="shared" si="2"/>
        <v>#REF!</v>
      </c>
      <c r="J10" s="14">
        <f>SUM(J4:J9)</f>
        <v>3386078.0472546476</v>
      </c>
    </row>
    <row r="11" spans="4:11">
      <c r="D11" s="1326" t="s">
        <v>655</v>
      </c>
      <c r="E11" s="1324">
        <f>+E12+E13+E14+E15</f>
        <v>276462.51550225273</v>
      </c>
      <c r="F11" s="1324" t="e">
        <f>+F12+F13+F14+F15</f>
        <v>#REF!</v>
      </c>
      <c r="G11" s="14" t="e">
        <f t="shared" si="2"/>
        <v>#REF!</v>
      </c>
    </row>
    <row r="12" spans="4:11">
      <c r="D12" s="1325" t="s">
        <v>656</v>
      </c>
      <c r="E12" s="1324">
        <f t="shared" si="1"/>
        <v>207239.62583999999</v>
      </c>
      <c r="F12" s="193" t="e">
        <f>VLOOKUP(D12,#REF!,11,0)</f>
        <v>#REF!</v>
      </c>
      <c r="G12" s="14" t="e">
        <f t="shared" si="2"/>
        <v>#REF!</v>
      </c>
    </row>
    <row r="13" spans="4:11">
      <c r="D13" s="1325" t="s">
        <v>657</v>
      </c>
      <c r="E13" s="1324">
        <f t="shared" si="1"/>
        <v>36069.382442252747</v>
      </c>
      <c r="F13" s="193" t="e">
        <f>VLOOKUP(D13,#REF!,11,0)</f>
        <v>#REF!</v>
      </c>
      <c r="G13" s="14" t="e">
        <f t="shared" si="2"/>
        <v>#REF!</v>
      </c>
    </row>
    <row r="14" spans="4:11">
      <c r="D14" s="1325" t="s">
        <v>672</v>
      </c>
      <c r="E14" s="1324">
        <f t="shared" si="1"/>
        <v>0</v>
      </c>
      <c r="F14" s="193" t="e">
        <f>VLOOKUP(D14,#REF!,11,0)</f>
        <v>#REF!</v>
      </c>
      <c r="G14" s="14" t="e">
        <f t="shared" si="2"/>
        <v>#REF!</v>
      </c>
    </row>
    <row r="15" spans="4:11">
      <c r="D15" s="1325" t="s">
        <v>673</v>
      </c>
      <c r="E15" s="1324">
        <f t="shared" si="1"/>
        <v>33153.50722</v>
      </c>
      <c r="F15" s="193" t="e">
        <f>VLOOKUP(D15,#REF!,11,0)</f>
        <v>#REF!</v>
      </c>
      <c r="G15" s="14" t="e">
        <f t="shared" si="2"/>
        <v>#REF!</v>
      </c>
    </row>
    <row r="16" spans="4:11">
      <c r="D16" s="1326" t="s">
        <v>660</v>
      </c>
      <c r="E16" s="1324">
        <f>+E39+E61+E83+E105+E127+E149+E171+E193+E215+E237+E259+E281+E303+E325+E347+E369+E391+E413</f>
        <v>420</v>
      </c>
      <c r="F16" s="193" t="e">
        <f>VLOOKUP(D16,#REF!,11,0)</f>
        <v>#REF!</v>
      </c>
      <c r="G16" s="14" t="e">
        <f t="shared" si="2"/>
        <v>#REF!</v>
      </c>
    </row>
    <row r="17" spans="1:8">
      <c r="D17" s="1326" t="s">
        <v>248</v>
      </c>
      <c r="E17" s="1324">
        <f>+E18+E19</f>
        <v>295890.64619</v>
      </c>
      <c r="F17" s="1324" t="e">
        <f>+F18+F19</f>
        <v>#REF!</v>
      </c>
      <c r="G17" s="14" t="e">
        <f t="shared" si="2"/>
        <v>#REF!</v>
      </c>
    </row>
    <row r="18" spans="1:8">
      <c r="D18" s="1327" t="s">
        <v>662</v>
      </c>
      <c r="E18" s="1324">
        <f t="shared" si="1"/>
        <v>266970.12806999998</v>
      </c>
      <c r="F18" s="193" t="e">
        <f>VLOOKUP(D18,#REF!,11,0)</f>
        <v>#REF!</v>
      </c>
      <c r="G18" s="14" t="e">
        <f t="shared" si="2"/>
        <v>#REF!</v>
      </c>
    </row>
    <row r="19" spans="1:8">
      <c r="D19" s="1325" t="s">
        <v>663</v>
      </c>
      <c r="E19" s="1324">
        <f t="shared" si="1"/>
        <v>28920.518120000001</v>
      </c>
      <c r="F19" s="193" t="e">
        <f>VLOOKUP(D19,#REF!,11,0)</f>
        <v>#REF!</v>
      </c>
      <c r="G19" s="14" t="e">
        <f t="shared" si="2"/>
        <v>#REF!</v>
      </c>
    </row>
    <row r="20" spans="1:8">
      <c r="D20" s="1326" t="s">
        <v>664</v>
      </c>
      <c r="E20" s="1324">
        <f t="shared" si="1"/>
        <v>30015.711460000002</v>
      </c>
      <c r="F20" s="193" t="e">
        <f>VLOOKUP(D20,#REF!,11,0)</f>
        <v>#REF!</v>
      </c>
      <c r="G20" s="14" t="e">
        <f t="shared" si="2"/>
        <v>#REF!</v>
      </c>
    </row>
    <row r="21" spans="1:8">
      <c r="D21" s="1326" t="s">
        <v>665</v>
      </c>
      <c r="E21" s="1324">
        <f t="shared" si="1"/>
        <v>6369</v>
      </c>
      <c r="F21" s="193" t="e">
        <f>VLOOKUP(D21,#REF!,11,0)</f>
        <v>#REF!</v>
      </c>
      <c r="G21" s="14" t="e">
        <f t="shared" si="2"/>
        <v>#REF!</v>
      </c>
    </row>
    <row r="22" spans="1:8">
      <c r="D22" s="1326" t="s">
        <v>772</v>
      </c>
      <c r="E22" s="1324">
        <f t="shared" si="1"/>
        <v>127738.20965</v>
      </c>
      <c r="F22" s="193" t="e">
        <f>VLOOKUP(D22,#REF!,11,0)</f>
        <v>#REF!</v>
      </c>
      <c r="G22" s="14" t="e">
        <f t="shared" si="2"/>
        <v>#REF!</v>
      </c>
    </row>
    <row r="23" spans="1:8">
      <c r="D23" s="1328" t="s">
        <v>773</v>
      </c>
      <c r="E23" s="1324">
        <f>+E4+E8+E11+E16+E17+E20+E21+E22</f>
        <v>3386078.0472546476</v>
      </c>
      <c r="F23" s="14" t="e">
        <f>+F4+F8+F11+F16+F17+F20+F21+F22</f>
        <v>#REF!</v>
      </c>
      <c r="G23" s="14" t="e">
        <f>+G4+G8+G11+G16+G17+G20+G21+G22</f>
        <v>#REF!</v>
      </c>
      <c r="H23" s="193"/>
    </row>
    <row r="25" spans="1:8">
      <c r="A25" s="43">
        <v>1</v>
      </c>
      <c r="B25" s="1088" t="s">
        <v>196</v>
      </c>
      <c r="C25" s="1199" t="s">
        <v>774</v>
      </c>
      <c r="F25" s="193">
        <f>+'P &amp; L - GI - 2012 '!H24</f>
        <v>3386939.522284647</v>
      </c>
      <c r="G25" s="193">
        <f>+E23-F25</f>
        <v>-861.47502999939024</v>
      </c>
    </row>
    <row r="26" spans="1:8">
      <c r="D26" s="89"/>
      <c r="E26" s="195" t="s">
        <v>767</v>
      </c>
    </row>
    <row r="27" spans="1:8">
      <c r="D27" s="1300" t="s">
        <v>244</v>
      </c>
      <c r="E27" s="1097"/>
    </row>
    <row r="28" spans="1:8">
      <c r="D28" s="1325" t="s">
        <v>649</v>
      </c>
      <c r="E28" s="1329">
        <v>5679.0895</v>
      </c>
    </row>
    <row r="29" spans="1:8">
      <c r="D29" s="1325" t="s">
        <v>650</v>
      </c>
      <c r="E29" s="1329">
        <v>94.905000000000001</v>
      </c>
    </row>
    <row r="30" spans="1:8">
      <c r="D30" s="1325" t="s">
        <v>770</v>
      </c>
      <c r="E30" s="1329">
        <v>25639.571230000001</v>
      </c>
    </row>
    <row r="31" spans="1:8">
      <c r="D31" s="1326" t="s">
        <v>652</v>
      </c>
      <c r="E31" s="1329">
        <v>0</v>
      </c>
    </row>
    <row r="32" spans="1:8">
      <c r="D32" s="1325" t="s">
        <v>653</v>
      </c>
      <c r="E32" s="1329">
        <v>-275874.18642000004</v>
      </c>
    </row>
    <row r="33" spans="1:5">
      <c r="D33" s="1325" t="s">
        <v>654</v>
      </c>
      <c r="E33" s="1329">
        <v>34491.375030000003</v>
      </c>
    </row>
    <row r="34" spans="1:5">
      <c r="D34" s="1326" t="s">
        <v>655</v>
      </c>
      <c r="E34" s="1329">
        <v>0</v>
      </c>
    </row>
    <row r="35" spans="1:5">
      <c r="D35" s="1325" t="s">
        <v>656</v>
      </c>
      <c r="E35" s="1329">
        <v>0</v>
      </c>
    </row>
    <row r="36" spans="1:5">
      <c r="D36" s="1325" t="s">
        <v>657</v>
      </c>
      <c r="E36" s="1329">
        <v>13570.908359999999</v>
      </c>
    </row>
    <row r="37" spans="1:5">
      <c r="D37" s="1325" t="s">
        <v>672</v>
      </c>
      <c r="E37" s="1329">
        <v>0</v>
      </c>
    </row>
    <row r="38" spans="1:5">
      <c r="D38" s="1325" t="s">
        <v>673</v>
      </c>
      <c r="E38" s="1329">
        <v>0</v>
      </c>
    </row>
    <row r="39" spans="1:5">
      <c r="D39" s="1326" t="s">
        <v>660</v>
      </c>
      <c r="E39" s="1329">
        <v>0</v>
      </c>
    </row>
    <row r="40" spans="1:5">
      <c r="D40" s="1326" t="s">
        <v>248</v>
      </c>
      <c r="E40" s="1329">
        <v>0</v>
      </c>
    </row>
    <row r="41" spans="1:5">
      <c r="D41" s="1327" t="s">
        <v>662</v>
      </c>
      <c r="E41" s="1329">
        <v>765.70690999999999</v>
      </c>
    </row>
    <row r="42" spans="1:5">
      <c r="D42" s="1325" t="s">
        <v>663</v>
      </c>
      <c r="E42" s="1329">
        <v>0</v>
      </c>
    </row>
    <row r="43" spans="1:5">
      <c r="D43" s="1326" t="s">
        <v>664</v>
      </c>
      <c r="E43" s="1329">
        <v>0</v>
      </c>
    </row>
    <row r="44" spans="1:5">
      <c r="D44" s="1326" t="s">
        <v>665</v>
      </c>
      <c r="E44" s="1329">
        <v>0</v>
      </c>
    </row>
    <row r="45" spans="1:5">
      <c r="D45" s="1326" t="s">
        <v>772</v>
      </c>
      <c r="E45" s="1329">
        <v>0</v>
      </c>
    </row>
    <row r="46" spans="1:5">
      <c r="D46" s="1328" t="s">
        <v>773</v>
      </c>
      <c r="E46" s="1330">
        <f>SUM(E28:E45)</f>
        <v>-195632.63039000003</v>
      </c>
    </row>
    <row r="47" spans="1:5">
      <c r="A47" s="43">
        <v>2</v>
      </c>
      <c r="B47" s="1088" t="s">
        <v>198</v>
      </c>
      <c r="C47" s="1199" t="s">
        <v>775</v>
      </c>
    </row>
    <row r="48" spans="1:5">
      <c r="D48" s="89"/>
      <c r="E48" s="195" t="s">
        <v>767</v>
      </c>
    </row>
    <row r="49" spans="4:5">
      <c r="D49" s="1300" t="s">
        <v>244</v>
      </c>
      <c r="E49" s="1097"/>
    </row>
    <row r="50" spans="4:5">
      <c r="D50" s="1325" t="s">
        <v>649</v>
      </c>
      <c r="E50" s="1329">
        <v>94577</v>
      </c>
    </row>
    <row r="51" spans="4:5">
      <c r="D51" s="1325" t="s">
        <v>650</v>
      </c>
      <c r="E51" s="1329">
        <v>2136</v>
      </c>
    </row>
    <row r="52" spans="4:5">
      <c r="D52" s="1325" t="s">
        <v>770</v>
      </c>
      <c r="E52" s="1329">
        <v>3580</v>
      </c>
    </row>
    <row r="53" spans="4:5">
      <c r="D53" s="1326" t="s">
        <v>652</v>
      </c>
      <c r="E53" s="1329"/>
    </row>
    <row r="54" spans="4:5">
      <c r="D54" s="1325" t="s">
        <v>653</v>
      </c>
      <c r="E54" s="1329"/>
    </row>
    <row r="55" spans="4:5">
      <c r="D55" s="1325" t="s">
        <v>654</v>
      </c>
      <c r="E55" s="1329"/>
    </row>
    <row r="56" spans="4:5">
      <c r="D56" s="1326" t="s">
        <v>655</v>
      </c>
      <c r="E56" s="1329"/>
    </row>
    <row r="57" spans="4:5">
      <c r="D57" s="1325" t="s">
        <v>656</v>
      </c>
      <c r="E57" s="1329">
        <v>2300</v>
      </c>
    </row>
    <row r="58" spans="4:5">
      <c r="D58" s="1325" t="s">
        <v>657</v>
      </c>
      <c r="E58" s="1329">
        <v>575</v>
      </c>
    </row>
    <row r="59" spans="4:5">
      <c r="D59" s="1325" t="s">
        <v>672</v>
      </c>
      <c r="E59" s="1329"/>
    </row>
    <row r="60" spans="4:5">
      <c r="D60" s="1325" t="s">
        <v>673</v>
      </c>
      <c r="E60" s="1329"/>
    </row>
    <row r="61" spans="4:5">
      <c r="D61" s="1326" t="s">
        <v>660</v>
      </c>
      <c r="E61" s="1329"/>
    </row>
    <row r="62" spans="4:5">
      <c r="D62" s="1326" t="s">
        <v>248</v>
      </c>
      <c r="E62" s="1329"/>
    </row>
    <row r="63" spans="4:5">
      <c r="D63" s="1327" t="s">
        <v>662</v>
      </c>
      <c r="E63" s="1329">
        <v>2600</v>
      </c>
    </row>
    <row r="64" spans="4:5">
      <c r="D64" s="1325" t="s">
        <v>663</v>
      </c>
      <c r="E64" s="1329"/>
    </row>
    <row r="65" spans="1:5">
      <c r="D65" s="1326" t="s">
        <v>664</v>
      </c>
      <c r="E65" s="1329"/>
    </row>
    <row r="66" spans="1:5">
      <c r="D66" s="1326" t="s">
        <v>665</v>
      </c>
      <c r="E66" s="1329"/>
    </row>
    <row r="67" spans="1:5">
      <c r="D67" s="1326" t="s">
        <v>772</v>
      </c>
      <c r="E67" s="1329"/>
    </row>
    <row r="68" spans="1:5">
      <c r="D68" s="1328" t="s">
        <v>773</v>
      </c>
      <c r="E68" s="1330">
        <f>SUM(E50:E67)</f>
        <v>105768</v>
      </c>
    </row>
    <row r="69" spans="1:5">
      <c r="A69" s="43">
        <v>3</v>
      </c>
      <c r="B69" s="1088" t="s">
        <v>200</v>
      </c>
      <c r="C69" s="1199" t="s">
        <v>776</v>
      </c>
    </row>
    <row r="70" spans="1:5">
      <c r="D70" s="89"/>
      <c r="E70" s="195" t="s">
        <v>767</v>
      </c>
    </row>
    <row r="71" spans="1:5">
      <c r="D71" s="1300" t="s">
        <v>244</v>
      </c>
      <c r="E71" s="1097"/>
    </row>
    <row r="72" spans="1:5">
      <c r="D72" s="1325" t="s">
        <v>649</v>
      </c>
      <c r="E72" s="1329">
        <v>169070.06278000001</v>
      </c>
    </row>
    <row r="73" spans="1:5">
      <c r="D73" s="1325" t="s">
        <v>650</v>
      </c>
      <c r="E73" s="1329">
        <v>59498.034520000001</v>
      </c>
    </row>
    <row r="74" spans="1:5">
      <c r="D74" s="1325" t="s">
        <v>770</v>
      </c>
      <c r="E74" s="1329">
        <v>17823.08554</v>
      </c>
    </row>
    <row r="75" spans="1:5">
      <c r="D75" s="1326" t="s">
        <v>652</v>
      </c>
      <c r="E75" s="1329"/>
    </row>
    <row r="76" spans="1:5">
      <c r="D76" s="1325" t="s">
        <v>653</v>
      </c>
      <c r="E76" s="1329">
        <v>44241</v>
      </c>
    </row>
    <row r="77" spans="1:5">
      <c r="D77" s="1325" t="s">
        <v>654</v>
      </c>
      <c r="E77" s="1329">
        <v>11707.330099999999</v>
      </c>
    </row>
    <row r="78" spans="1:5">
      <c r="D78" s="1326" t="s">
        <v>655</v>
      </c>
      <c r="E78" s="1329"/>
    </row>
    <row r="79" spans="1:5">
      <c r="D79" s="1325" t="s">
        <v>656</v>
      </c>
      <c r="E79" s="1329">
        <v>9346.4383400000006</v>
      </c>
    </row>
    <row r="80" spans="1:5">
      <c r="D80" s="1325" t="s">
        <v>657</v>
      </c>
      <c r="E80" s="1329">
        <v>882.04908999999998</v>
      </c>
    </row>
    <row r="81" spans="1:5">
      <c r="D81" s="1325" t="s">
        <v>672</v>
      </c>
      <c r="E81" s="1329">
        <v>0</v>
      </c>
    </row>
    <row r="82" spans="1:5">
      <c r="D82" s="1325" t="s">
        <v>673</v>
      </c>
      <c r="E82" s="1329">
        <v>0</v>
      </c>
    </row>
    <row r="83" spans="1:5">
      <c r="D83" s="1326" t="s">
        <v>660</v>
      </c>
      <c r="E83" s="1329">
        <v>0</v>
      </c>
    </row>
    <row r="84" spans="1:5">
      <c r="D84" s="1326" t="s">
        <v>248</v>
      </c>
      <c r="E84" s="1329"/>
    </row>
    <row r="85" spans="1:5">
      <c r="D85" s="1327" t="s">
        <v>662</v>
      </c>
      <c r="E85" s="1329">
        <v>5193.6986399999996</v>
      </c>
    </row>
    <row r="86" spans="1:5">
      <c r="D86" s="1325" t="s">
        <v>663</v>
      </c>
      <c r="E86" s="1329">
        <v>0</v>
      </c>
    </row>
    <row r="87" spans="1:5">
      <c r="D87" s="1326" t="s">
        <v>664</v>
      </c>
      <c r="E87" s="1329"/>
    </row>
    <row r="88" spans="1:5">
      <c r="D88" s="1326" t="s">
        <v>665</v>
      </c>
      <c r="E88" s="1329">
        <v>0</v>
      </c>
    </row>
    <row r="89" spans="1:5">
      <c r="D89" s="1326" t="s">
        <v>772</v>
      </c>
      <c r="E89" s="1329"/>
    </row>
    <row r="90" spans="1:5">
      <c r="D90" s="1328" t="s">
        <v>773</v>
      </c>
      <c r="E90" s="1330">
        <f>SUM(E72:E89)</f>
        <v>317761.69901000004</v>
      </c>
    </row>
    <row r="91" spans="1:5">
      <c r="A91" s="43">
        <v>4</v>
      </c>
      <c r="B91" s="1088" t="s">
        <v>201</v>
      </c>
      <c r="C91" s="1199" t="s">
        <v>141</v>
      </c>
    </row>
    <row r="92" spans="1:5">
      <c r="D92" s="89"/>
      <c r="E92" s="195" t="s">
        <v>767</v>
      </c>
    </row>
    <row r="93" spans="1:5">
      <c r="D93" s="1300" t="s">
        <v>244</v>
      </c>
      <c r="E93" s="1097"/>
    </row>
    <row r="94" spans="1:5">
      <c r="D94" s="1325" t="s">
        <v>649</v>
      </c>
      <c r="E94" s="1329">
        <v>0</v>
      </c>
    </row>
    <row r="95" spans="1:5">
      <c r="D95" s="1325" t="s">
        <v>650</v>
      </c>
      <c r="E95" s="1329">
        <v>23027.239999999998</v>
      </c>
    </row>
    <row r="96" spans="1:5">
      <c r="D96" s="1325" t="s">
        <v>770</v>
      </c>
      <c r="E96" s="1329"/>
    </row>
    <row r="97" spans="4:5">
      <c r="D97" s="1326" t="s">
        <v>652</v>
      </c>
      <c r="E97" s="1329"/>
    </row>
    <row r="98" spans="4:5">
      <c r="D98" s="1325" t="s">
        <v>653</v>
      </c>
      <c r="E98" s="1329">
        <v>-44531.953000000001</v>
      </c>
    </row>
    <row r="99" spans="4:5">
      <c r="D99" s="1325" t="s">
        <v>654</v>
      </c>
      <c r="E99" s="1329">
        <v>31928.5</v>
      </c>
    </row>
    <row r="100" spans="4:5">
      <c r="D100" s="1326" t="s">
        <v>655</v>
      </c>
      <c r="E100" s="1329"/>
    </row>
    <row r="101" spans="4:5">
      <c r="D101" s="1325" t="s">
        <v>656</v>
      </c>
      <c r="E101" s="1329"/>
    </row>
    <row r="102" spans="4:5">
      <c r="D102" s="1325" t="s">
        <v>657</v>
      </c>
      <c r="E102" s="1329"/>
    </row>
    <row r="103" spans="4:5">
      <c r="D103" s="1325" t="s">
        <v>672</v>
      </c>
      <c r="E103" s="1329"/>
    </row>
    <row r="104" spans="4:5">
      <c r="D104" s="1325" t="s">
        <v>673</v>
      </c>
      <c r="E104" s="1329"/>
    </row>
    <row r="105" spans="4:5">
      <c r="D105" s="1326" t="s">
        <v>660</v>
      </c>
      <c r="E105" s="1329"/>
    </row>
    <row r="106" spans="4:5">
      <c r="D106" s="1326" t="s">
        <v>248</v>
      </c>
      <c r="E106" s="1329"/>
    </row>
    <row r="107" spans="4:5">
      <c r="D107" s="1327" t="s">
        <v>662</v>
      </c>
      <c r="E107" s="1329"/>
    </row>
    <row r="108" spans="4:5">
      <c r="D108" s="1325" t="s">
        <v>663</v>
      </c>
      <c r="E108" s="1329">
        <v>7890.5999999999995</v>
      </c>
    </row>
    <row r="109" spans="4:5">
      <c r="D109" s="1326" t="s">
        <v>664</v>
      </c>
      <c r="E109" s="1329"/>
    </row>
    <row r="110" spans="4:5">
      <c r="D110" s="1326" t="s">
        <v>665</v>
      </c>
      <c r="E110" s="1329">
        <v>6369</v>
      </c>
    </row>
    <row r="111" spans="4:5">
      <c r="D111" s="1326" t="s">
        <v>772</v>
      </c>
      <c r="E111" s="1329"/>
    </row>
    <row r="112" spans="4:5">
      <c r="D112" s="1328" t="s">
        <v>773</v>
      </c>
      <c r="E112" s="1330">
        <f>SUM(E93:E111)</f>
        <v>24683.386999999995</v>
      </c>
    </row>
    <row r="113" spans="1:5">
      <c r="A113" s="43">
        <v>5</v>
      </c>
      <c r="B113" s="1088" t="s">
        <v>202</v>
      </c>
      <c r="C113" s="1199" t="s">
        <v>142</v>
      </c>
    </row>
    <row r="114" spans="1:5">
      <c r="D114" s="89"/>
      <c r="E114" s="195" t="s">
        <v>767</v>
      </c>
    </row>
    <row r="115" spans="1:5">
      <c r="D115" s="1300" t="s">
        <v>244</v>
      </c>
      <c r="E115" s="1097"/>
    </row>
    <row r="116" spans="1:5">
      <c r="D116" s="1325" t="s">
        <v>649</v>
      </c>
      <c r="E116" s="1329">
        <v>32084.000000000004</v>
      </c>
    </row>
    <row r="117" spans="1:5">
      <c r="D117" s="1325" t="s">
        <v>650</v>
      </c>
      <c r="E117" s="1329">
        <v>0</v>
      </c>
    </row>
    <row r="118" spans="1:5">
      <c r="D118" s="1325" t="s">
        <v>770</v>
      </c>
      <c r="E118" s="1329">
        <v>0</v>
      </c>
    </row>
    <row r="119" spans="1:5">
      <c r="D119" s="1326" t="s">
        <v>652</v>
      </c>
      <c r="E119" s="1329"/>
    </row>
    <row r="120" spans="1:5">
      <c r="D120" s="1325" t="s">
        <v>653</v>
      </c>
      <c r="E120" s="1329">
        <v>0</v>
      </c>
    </row>
    <row r="121" spans="1:5">
      <c r="D121" s="1325" t="s">
        <v>654</v>
      </c>
      <c r="E121" s="1329">
        <v>0</v>
      </c>
    </row>
    <row r="122" spans="1:5">
      <c r="D122" s="1326" t="s">
        <v>655</v>
      </c>
      <c r="E122" s="1329"/>
    </row>
    <row r="123" spans="1:5">
      <c r="D123" s="1325" t="s">
        <v>656</v>
      </c>
      <c r="E123" s="1329">
        <v>0</v>
      </c>
    </row>
    <row r="124" spans="1:5">
      <c r="D124" s="1325" t="s">
        <v>657</v>
      </c>
      <c r="E124" s="1329">
        <v>0</v>
      </c>
    </row>
    <row r="125" spans="1:5">
      <c r="D125" s="1325" t="s">
        <v>672</v>
      </c>
      <c r="E125" s="1329">
        <v>0</v>
      </c>
    </row>
    <row r="126" spans="1:5">
      <c r="D126" s="1325" t="s">
        <v>673</v>
      </c>
      <c r="E126" s="1329">
        <v>0</v>
      </c>
    </row>
    <row r="127" spans="1:5">
      <c r="D127" s="1326" t="s">
        <v>660</v>
      </c>
      <c r="E127" s="1329">
        <v>0</v>
      </c>
    </row>
    <row r="128" spans="1:5">
      <c r="D128" s="1326" t="s">
        <v>248</v>
      </c>
      <c r="E128" s="1329"/>
    </row>
    <row r="129" spans="1:7">
      <c r="D129" s="1327" t="s">
        <v>662</v>
      </c>
      <c r="E129" s="1329">
        <v>2899</v>
      </c>
    </row>
    <row r="130" spans="1:7">
      <c r="D130" s="1325" t="s">
        <v>663</v>
      </c>
      <c r="E130" s="1329">
        <v>0</v>
      </c>
    </row>
    <row r="131" spans="1:7">
      <c r="D131" s="1326" t="s">
        <v>664</v>
      </c>
      <c r="E131" s="1329">
        <v>0</v>
      </c>
    </row>
    <row r="132" spans="1:7">
      <c r="D132" s="1326" t="s">
        <v>665</v>
      </c>
      <c r="E132" s="1329">
        <v>0</v>
      </c>
    </row>
    <row r="133" spans="1:7">
      <c r="D133" s="1326" t="s">
        <v>772</v>
      </c>
      <c r="E133" s="1329"/>
    </row>
    <row r="134" spans="1:7">
      <c r="D134" s="1328" t="s">
        <v>773</v>
      </c>
      <c r="E134" s="1330">
        <f>SUM(E115:E133)</f>
        <v>34983</v>
      </c>
      <c r="F134" t="s">
        <v>777</v>
      </c>
      <c r="G134">
        <v>863</v>
      </c>
    </row>
    <row r="135" spans="1:7">
      <c r="A135" s="43">
        <v>6</v>
      </c>
      <c r="B135" s="1088" t="s">
        <v>203</v>
      </c>
      <c r="C135" s="1199" t="s">
        <v>114</v>
      </c>
    </row>
    <row r="136" spans="1:7">
      <c r="D136" s="89"/>
      <c r="E136" s="195" t="s">
        <v>767</v>
      </c>
    </row>
    <row r="137" spans="1:7">
      <c r="D137" s="1300" t="s">
        <v>244</v>
      </c>
      <c r="E137" s="1097"/>
    </row>
    <row r="138" spans="1:7">
      <c r="D138" s="1325" t="s">
        <v>649</v>
      </c>
      <c r="E138" s="1331">
        <v>7826.8798635057819</v>
      </c>
    </row>
    <row r="139" spans="1:7">
      <c r="D139" s="1325" t="s">
        <v>650</v>
      </c>
      <c r="E139" s="1331">
        <v>31308.085238888889</v>
      </c>
    </row>
    <row r="140" spans="1:7">
      <c r="D140" s="1325" t="s">
        <v>770</v>
      </c>
      <c r="E140" s="1331">
        <v>0</v>
      </c>
    </row>
    <row r="141" spans="1:7">
      <c r="D141" s="1326" t="s">
        <v>652</v>
      </c>
      <c r="E141" s="1331">
        <v>0</v>
      </c>
    </row>
    <row r="142" spans="1:7">
      <c r="D142" s="1325" t="s">
        <v>653</v>
      </c>
      <c r="E142" s="1331">
        <v>41014.490210000004</v>
      </c>
    </row>
    <row r="143" spans="1:7">
      <c r="D143" s="1325" t="s">
        <v>654</v>
      </c>
      <c r="E143" s="1331">
        <v>2687.3735000000001</v>
      </c>
    </row>
    <row r="144" spans="1:7">
      <c r="D144" s="1326" t="s">
        <v>655</v>
      </c>
      <c r="E144" s="1331">
        <v>0</v>
      </c>
    </row>
    <row r="145" spans="1:5">
      <c r="D145" s="1325" t="s">
        <v>656</v>
      </c>
      <c r="E145" s="1331">
        <v>0</v>
      </c>
    </row>
    <row r="146" spans="1:5">
      <c r="D146" s="1325" t="s">
        <v>657</v>
      </c>
      <c r="E146" s="1331">
        <v>1479.3797222527471</v>
      </c>
    </row>
    <row r="147" spans="1:5">
      <c r="D147" s="1325" t="s">
        <v>672</v>
      </c>
      <c r="E147" s="1331">
        <v>0</v>
      </c>
    </row>
    <row r="148" spans="1:5">
      <c r="D148" s="1325" t="s">
        <v>673</v>
      </c>
      <c r="E148" s="1331">
        <v>0</v>
      </c>
    </row>
    <row r="149" spans="1:5">
      <c r="D149" s="1326" t="s">
        <v>660</v>
      </c>
      <c r="E149" s="1331">
        <v>0</v>
      </c>
    </row>
    <row r="150" spans="1:5">
      <c r="D150" s="1326" t="s">
        <v>248</v>
      </c>
      <c r="E150" s="1331">
        <v>0</v>
      </c>
    </row>
    <row r="151" spans="1:5">
      <c r="D151" s="1327" t="s">
        <v>662</v>
      </c>
      <c r="E151" s="1331">
        <v>1096.1093899999998</v>
      </c>
    </row>
    <row r="152" spans="1:5">
      <c r="D152" s="1325" t="s">
        <v>663</v>
      </c>
      <c r="E152" s="1331">
        <v>1064.9576600000003</v>
      </c>
    </row>
    <row r="153" spans="1:5">
      <c r="D153" s="1326" t="s">
        <v>664</v>
      </c>
      <c r="E153" s="1331">
        <v>0</v>
      </c>
    </row>
    <row r="154" spans="1:5">
      <c r="D154" s="1326" t="s">
        <v>665</v>
      </c>
      <c r="E154" s="1331">
        <v>0</v>
      </c>
    </row>
    <row r="155" spans="1:5">
      <c r="D155" s="1326" t="s">
        <v>772</v>
      </c>
      <c r="E155" s="1331">
        <v>0</v>
      </c>
    </row>
    <row r="156" spans="1:5">
      <c r="D156" s="1328" t="s">
        <v>773</v>
      </c>
      <c r="E156" s="1330">
        <f>SUM(E138:E155)</f>
        <v>86477.275584647432</v>
      </c>
    </row>
    <row r="157" spans="1:5">
      <c r="A157" s="43">
        <v>7</v>
      </c>
      <c r="B157" s="1088" t="s">
        <v>204</v>
      </c>
      <c r="C157" s="1199" t="s">
        <v>143</v>
      </c>
    </row>
    <row r="158" spans="1:5">
      <c r="D158" s="89"/>
      <c r="E158" s="195" t="s">
        <v>767</v>
      </c>
    </row>
    <row r="159" spans="1:5">
      <c r="D159" s="1300" t="s">
        <v>244</v>
      </c>
      <c r="E159" s="1097"/>
    </row>
    <row r="160" spans="1:5">
      <c r="D160" s="1325" t="s">
        <v>649</v>
      </c>
      <c r="E160" s="1329"/>
    </row>
    <row r="161" spans="4:5">
      <c r="D161" s="1325" t="s">
        <v>650</v>
      </c>
      <c r="E161" s="1329">
        <v>136460</v>
      </c>
    </row>
    <row r="162" spans="4:5">
      <c r="D162" s="1325" t="s">
        <v>770</v>
      </c>
      <c r="E162" s="1329"/>
    </row>
    <row r="163" spans="4:5">
      <c r="D163" s="1326" t="s">
        <v>652</v>
      </c>
      <c r="E163" s="1329"/>
    </row>
    <row r="164" spans="4:5">
      <c r="D164" s="1325" t="s">
        <v>653</v>
      </c>
      <c r="E164" s="1329"/>
    </row>
    <row r="165" spans="4:5">
      <c r="D165" s="1325" t="s">
        <v>654</v>
      </c>
      <c r="E165" s="1329">
        <v>67171</v>
      </c>
    </row>
    <row r="166" spans="4:5">
      <c r="D166" s="1326" t="s">
        <v>655</v>
      </c>
      <c r="E166" s="1329"/>
    </row>
    <row r="167" spans="4:5">
      <c r="D167" s="1325" t="s">
        <v>656</v>
      </c>
      <c r="E167" s="1329">
        <v>9162</v>
      </c>
    </row>
    <row r="168" spans="4:5">
      <c r="D168" s="1325" t="s">
        <v>657</v>
      </c>
      <c r="E168" s="1329">
        <v>-214</v>
      </c>
    </row>
    <row r="169" spans="4:5">
      <c r="D169" s="1325" t="s">
        <v>672</v>
      </c>
      <c r="E169" s="1329"/>
    </row>
    <row r="170" spans="4:5">
      <c r="D170" s="1325" t="s">
        <v>673</v>
      </c>
      <c r="E170" s="1329"/>
    </row>
    <row r="171" spans="4:5">
      <c r="D171" s="1326" t="s">
        <v>660</v>
      </c>
      <c r="E171" s="1329"/>
    </row>
    <row r="172" spans="4:5">
      <c r="D172" s="1326" t="s">
        <v>248</v>
      </c>
      <c r="E172" s="1329"/>
    </row>
    <row r="173" spans="4:5">
      <c r="D173" s="1327" t="s">
        <v>662</v>
      </c>
      <c r="E173" s="1329">
        <v>44435</v>
      </c>
    </row>
    <row r="174" spans="4:5">
      <c r="D174" s="1325" t="s">
        <v>663</v>
      </c>
      <c r="E174" s="1329"/>
    </row>
    <row r="175" spans="4:5">
      <c r="D175" s="1326" t="s">
        <v>664</v>
      </c>
      <c r="E175" s="1329"/>
    </row>
    <row r="176" spans="4:5">
      <c r="D176" s="1326" t="s">
        <v>665</v>
      </c>
      <c r="E176" s="1329"/>
    </row>
    <row r="177" spans="1:5">
      <c r="D177" s="1326" t="s">
        <v>772</v>
      </c>
      <c r="E177" s="1329">
        <v>788</v>
      </c>
    </row>
    <row r="178" spans="1:5">
      <c r="D178" s="1328" t="s">
        <v>773</v>
      </c>
      <c r="E178" s="1330">
        <f>SUM(E159:E177)</f>
        <v>257802</v>
      </c>
    </row>
    <row r="179" spans="1:5">
      <c r="A179" s="43">
        <v>8</v>
      </c>
      <c r="B179" s="1088" t="s">
        <v>205</v>
      </c>
      <c r="C179" s="1199" t="s">
        <v>144</v>
      </c>
    </row>
    <row r="180" spans="1:5">
      <c r="D180" s="89"/>
      <c r="E180" s="195" t="s">
        <v>767</v>
      </c>
    </row>
    <row r="181" spans="1:5">
      <c r="D181" s="1300" t="s">
        <v>244</v>
      </c>
      <c r="E181" s="1097"/>
    </row>
    <row r="182" spans="1:5">
      <c r="D182" s="1325" t="s">
        <v>649</v>
      </c>
      <c r="E182" s="1329">
        <v>17522.42236</v>
      </c>
    </row>
    <row r="183" spans="1:5">
      <c r="D183" s="1325" t="s">
        <v>650</v>
      </c>
      <c r="E183" s="1329">
        <v>19878.214359999998</v>
      </c>
    </row>
    <row r="184" spans="1:5">
      <c r="D184" s="1325" t="s">
        <v>770</v>
      </c>
      <c r="E184" s="1329">
        <v>21688.070869999996</v>
      </c>
    </row>
    <row r="185" spans="1:5">
      <c r="D185" s="1326" t="s">
        <v>652</v>
      </c>
      <c r="E185" s="1329">
        <v>0</v>
      </c>
    </row>
    <row r="186" spans="1:5">
      <c r="D186" s="1325" t="s">
        <v>653</v>
      </c>
      <c r="E186" s="1329">
        <v>0</v>
      </c>
    </row>
    <row r="187" spans="1:5">
      <c r="D187" s="1325" t="s">
        <v>654</v>
      </c>
      <c r="E187" s="1329">
        <v>0</v>
      </c>
    </row>
    <row r="188" spans="1:5">
      <c r="D188" s="1326" t="s">
        <v>655</v>
      </c>
      <c r="E188" s="1329">
        <v>0</v>
      </c>
    </row>
    <row r="189" spans="1:5">
      <c r="D189" s="1325" t="s">
        <v>656</v>
      </c>
      <c r="E189" s="1329">
        <v>2561.4623300000003</v>
      </c>
    </row>
    <row r="190" spans="1:5">
      <c r="D190" s="1325" t="s">
        <v>657</v>
      </c>
      <c r="E190" s="1329">
        <v>0</v>
      </c>
    </row>
    <row r="191" spans="1:5">
      <c r="D191" s="1325" t="s">
        <v>672</v>
      </c>
      <c r="E191" s="1329">
        <v>0</v>
      </c>
    </row>
    <row r="192" spans="1:5">
      <c r="D192" s="1325" t="s">
        <v>673</v>
      </c>
      <c r="E192" s="1329">
        <v>0</v>
      </c>
    </row>
    <row r="193" spans="1:5">
      <c r="D193" s="1326" t="s">
        <v>660</v>
      </c>
      <c r="E193" s="1329">
        <v>0</v>
      </c>
    </row>
    <row r="194" spans="1:5">
      <c r="D194" s="1326" t="s">
        <v>248</v>
      </c>
      <c r="E194" s="1329">
        <v>0</v>
      </c>
    </row>
    <row r="195" spans="1:5">
      <c r="D195" s="1327" t="s">
        <v>662</v>
      </c>
      <c r="E195" s="1329">
        <v>9580.1910100000005</v>
      </c>
    </row>
    <row r="196" spans="1:5">
      <c r="D196" s="1325" t="s">
        <v>663</v>
      </c>
      <c r="E196" s="1329">
        <v>20.861830000000001</v>
      </c>
    </row>
    <row r="197" spans="1:5">
      <c r="D197" s="1326" t="s">
        <v>664</v>
      </c>
      <c r="E197" s="1329">
        <v>0</v>
      </c>
    </row>
    <row r="198" spans="1:5">
      <c r="D198" s="1326" t="s">
        <v>665</v>
      </c>
      <c r="E198" s="1329">
        <v>0</v>
      </c>
    </row>
    <row r="199" spans="1:5">
      <c r="D199" s="1326" t="s">
        <v>772</v>
      </c>
      <c r="E199" s="1329">
        <v>0</v>
      </c>
    </row>
    <row r="200" spans="1:5">
      <c r="D200" s="1328" t="s">
        <v>773</v>
      </c>
      <c r="E200" s="1330">
        <f>SUM(E182:E199)</f>
        <v>71251.22275999999</v>
      </c>
    </row>
    <row r="201" spans="1:5">
      <c r="A201" s="43">
        <v>9</v>
      </c>
      <c r="B201" s="1088" t="s">
        <v>206</v>
      </c>
      <c r="C201" s="1199" t="s">
        <v>145</v>
      </c>
    </row>
    <row r="202" spans="1:5">
      <c r="D202" s="89"/>
      <c r="E202" s="195" t="s">
        <v>767</v>
      </c>
    </row>
    <row r="203" spans="1:5">
      <c r="D203" s="1300" t="s">
        <v>244</v>
      </c>
      <c r="E203" s="1097"/>
    </row>
    <row r="204" spans="1:5">
      <c r="D204" s="1325" t="s">
        <v>649</v>
      </c>
      <c r="E204" s="1329"/>
    </row>
    <row r="205" spans="1:5">
      <c r="D205" s="1325" t="s">
        <v>650</v>
      </c>
      <c r="E205" s="1329"/>
    </row>
    <row r="206" spans="1:5">
      <c r="D206" s="1325" t="s">
        <v>770</v>
      </c>
      <c r="E206" s="1329"/>
    </row>
    <row r="207" spans="1:5">
      <c r="D207" s="1326" t="s">
        <v>652</v>
      </c>
      <c r="E207" s="1329"/>
    </row>
    <row r="208" spans="1:5">
      <c r="D208" s="1325" t="s">
        <v>653</v>
      </c>
      <c r="E208" s="1329"/>
    </row>
    <row r="209" spans="1:5">
      <c r="D209" s="1325" t="s">
        <v>654</v>
      </c>
      <c r="E209" s="1329"/>
    </row>
    <row r="210" spans="1:5">
      <c r="D210" s="1326" t="s">
        <v>655</v>
      </c>
      <c r="E210" s="1329"/>
    </row>
    <row r="211" spans="1:5">
      <c r="D211" s="1325" t="s">
        <v>656</v>
      </c>
      <c r="E211" s="1329"/>
    </row>
    <row r="212" spans="1:5">
      <c r="D212" s="1325" t="s">
        <v>657</v>
      </c>
      <c r="E212" s="1329"/>
    </row>
    <row r="213" spans="1:5">
      <c r="D213" s="1325" t="s">
        <v>672</v>
      </c>
      <c r="E213" s="1329"/>
    </row>
    <row r="214" spans="1:5">
      <c r="D214" s="1325" t="s">
        <v>673</v>
      </c>
      <c r="E214" s="1329"/>
    </row>
    <row r="215" spans="1:5">
      <c r="D215" s="1326" t="s">
        <v>660</v>
      </c>
      <c r="E215" s="1329"/>
    </row>
    <row r="216" spans="1:5">
      <c r="D216" s="1326" t="s">
        <v>248</v>
      </c>
      <c r="E216" s="1329"/>
    </row>
    <row r="217" spans="1:5">
      <c r="D217" s="1327" t="s">
        <v>662</v>
      </c>
      <c r="E217" s="1329"/>
    </row>
    <row r="218" spans="1:5">
      <c r="D218" s="1325" t="s">
        <v>663</v>
      </c>
      <c r="E218" s="1329"/>
    </row>
    <row r="219" spans="1:5">
      <c r="D219" s="1326" t="s">
        <v>664</v>
      </c>
      <c r="E219" s="1329"/>
    </row>
    <row r="220" spans="1:5">
      <c r="D220" s="1326" t="s">
        <v>665</v>
      </c>
      <c r="E220" s="1329"/>
    </row>
    <row r="221" spans="1:5">
      <c r="D221" s="1326" t="s">
        <v>772</v>
      </c>
      <c r="E221" s="1329"/>
    </row>
    <row r="222" spans="1:5">
      <c r="D222" s="1328" t="s">
        <v>773</v>
      </c>
      <c r="E222" s="1330"/>
    </row>
    <row r="223" spans="1:5">
      <c r="A223" s="43">
        <v>10</v>
      </c>
      <c r="B223" s="1088" t="s">
        <v>207</v>
      </c>
      <c r="C223" s="1199" t="s">
        <v>778</v>
      </c>
    </row>
    <row r="224" spans="1:5">
      <c r="D224" s="89"/>
      <c r="E224" s="195" t="s">
        <v>767</v>
      </c>
    </row>
    <row r="225" spans="4:5">
      <c r="D225" s="1300" t="s">
        <v>244</v>
      </c>
      <c r="E225" s="1097"/>
    </row>
    <row r="226" spans="4:5">
      <c r="D226" s="1325" t="s">
        <v>649</v>
      </c>
      <c r="E226" s="1332">
        <v>38756.204519999999</v>
      </c>
    </row>
    <row r="227" spans="4:5">
      <c r="D227" s="1325" t="s">
        <v>650</v>
      </c>
      <c r="E227" s="1332">
        <v>30335.239020000001</v>
      </c>
    </row>
    <row r="228" spans="4:5">
      <c r="D228" s="1325" t="s">
        <v>770</v>
      </c>
      <c r="E228" s="1329">
        <f>+'[14]Sheet 2 - General Insurance'!$C$184+'[14]Sheet 2 - General Insurance'!$C$185</f>
        <v>11829.54952</v>
      </c>
    </row>
    <row r="229" spans="4:5">
      <c r="D229" s="1326" t="s">
        <v>652</v>
      </c>
      <c r="E229" s="1329"/>
    </row>
    <row r="230" spans="4:5">
      <c r="D230" s="1325" t="s">
        <v>653</v>
      </c>
      <c r="E230" s="1329">
        <v>-10447.07504</v>
      </c>
    </row>
    <row r="231" spans="4:5">
      <c r="D231" s="1325" t="s">
        <v>654</v>
      </c>
      <c r="E231" s="1332">
        <v>1495.5195800000001</v>
      </c>
    </row>
    <row r="232" spans="4:5">
      <c r="D232" s="1326" t="s">
        <v>655</v>
      </c>
      <c r="E232" s="1329"/>
    </row>
    <row r="233" spans="4:5">
      <c r="D233" s="1325" t="s">
        <v>656</v>
      </c>
      <c r="E233" s="1332">
        <v>17178.225999999999</v>
      </c>
    </row>
    <row r="234" spans="4:5">
      <c r="D234" s="1325" t="s">
        <v>657</v>
      </c>
      <c r="E234" s="1332">
        <v>2287.7883999999999</v>
      </c>
    </row>
    <row r="235" spans="4:5">
      <c r="D235" s="1325" t="s">
        <v>672</v>
      </c>
      <c r="E235" s="1332">
        <v>0</v>
      </c>
    </row>
    <row r="236" spans="4:5">
      <c r="D236" s="1325" t="s">
        <v>673</v>
      </c>
      <c r="E236" s="1332">
        <v>0</v>
      </c>
    </row>
    <row r="237" spans="4:5">
      <c r="D237" s="1326" t="s">
        <v>660</v>
      </c>
      <c r="E237" s="1329"/>
    </row>
    <row r="238" spans="4:5">
      <c r="D238" s="1326" t="s">
        <v>248</v>
      </c>
      <c r="E238" s="1329"/>
    </row>
    <row r="239" spans="4:5">
      <c r="D239" s="1327" t="s">
        <v>662</v>
      </c>
      <c r="E239" s="1332">
        <v>16718.564819999989</v>
      </c>
    </row>
    <row r="240" spans="4:5">
      <c r="D240" s="1325" t="s">
        <v>663</v>
      </c>
      <c r="E240" s="1332">
        <v>2693.962</v>
      </c>
    </row>
    <row r="241" spans="1:5">
      <c r="D241" s="1326" t="s">
        <v>664</v>
      </c>
      <c r="E241" s="1329">
        <f>+'[14]Sheet 2 - General Insurance'!$C$192</f>
        <v>2961</v>
      </c>
    </row>
    <row r="242" spans="1:5">
      <c r="D242" s="1326" t="s">
        <v>665</v>
      </c>
      <c r="E242" s="1329"/>
    </row>
    <row r="243" spans="1:5">
      <c r="D243" s="1326" t="s">
        <v>772</v>
      </c>
      <c r="E243" s="1329">
        <v>16672</v>
      </c>
    </row>
    <row r="244" spans="1:5">
      <c r="D244" s="1328" t="s">
        <v>773</v>
      </c>
      <c r="E244" s="1330">
        <f>SUM(E226:E243)</f>
        <v>130480.97881999999</v>
      </c>
    </row>
    <row r="245" spans="1:5">
      <c r="A245" s="43">
        <v>11</v>
      </c>
      <c r="B245" s="1088" t="s">
        <v>208</v>
      </c>
      <c r="C245" s="1199" t="s">
        <v>147</v>
      </c>
    </row>
    <row r="246" spans="1:5">
      <c r="D246" s="89"/>
      <c r="E246" s="195" t="s">
        <v>767</v>
      </c>
    </row>
    <row r="247" spans="1:5">
      <c r="D247" s="1300" t="s">
        <v>244</v>
      </c>
      <c r="E247" s="1097"/>
    </row>
    <row r="248" spans="1:5">
      <c r="D248" s="1325" t="s">
        <v>649</v>
      </c>
      <c r="E248" s="1329">
        <v>149781.302</v>
      </c>
    </row>
    <row r="249" spans="1:5">
      <c r="D249" s="1325" t="s">
        <v>650</v>
      </c>
      <c r="E249" s="1329"/>
    </row>
    <row r="250" spans="1:5">
      <c r="D250" s="1325" t="s">
        <v>770</v>
      </c>
      <c r="E250" s="1329">
        <v>37752.043859999998</v>
      </c>
    </row>
    <row r="251" spans="1:5">
      <c r="D251" s="1326" t="s">
        <v>652</v>
      </c>
      <c r="E251" s="1329"/>
    </row>
    <row r="252" spans="1:5">
      <c r="D252" s="1325" t="s">
        <v>653</v>
      </c>
      <c r="E252" s="1329"/>
    </row>
    <row r="253" spans="1:5">
      <c r="D253" s="1325" t="s">
        <v>654</v>
      </c>
      <c r="E253" s="1329">
        <v>117954.43897</v>
      </c>
    </row>
    <row r="254" spans="1:5">
      <c r="D254" s="1326" t="s">
        <v>655</v>
      </c>
      <c r="E254" s="1329"/>
    </row>
    <row r="255" spans="1:5">
      <c r="D255" s="1325" t="s">
        <v>656</v>
      </c>
      <c r="E255" s="1329">
        <v>34399.774189999996</v>
      </c>
    </row>
    <row r="256" spans="1:5">
      <c r="D256" s="1325" t="s">
        <v>657</v>
      </c>
      <c r="E256" s="1329">
        <v>6699.70921</v>
      </c>
    </row>
    <row r="257" spans="1:5">
      <c r="D257" s="1325" t="s">
        <v>672</v>
      </c>
      <c r="E257" s="1329"/>
    </row>
    <row r="258" spans="1:5">
      <c r="D258" s="1325" t="s">
        <v>673</v>
      </c>
      <c r="E258" s="1329">
        <v>27742.50722</v>
      </c>
    </row>
    <row r="259" spans="1:5">
      <c r="D259" s="1326" t="s">
        <v>660</v>
      </c>
      <c r="E259" s="1329">
        <v>420</v>
      </c>
    </row>
    <row r="260" spans="1:5">
      <c r="D260" s="1326" t="s">
        <v>248</v>
      </c>
      <c r="E260" s="1329"/>
    </row>
    <row r="261" spans="1:5">
      <c r="D261" s="1327" t="s">
        <v>662</v>
      </c>
      <c r="E261" s="1329">
        <v>43461.249060000002</v>
      </c>
    </row>
    <row r="262" spans="1:5">
      <c r="D262" s="1325" t="s">
        <v>663</v>
      </c>
      <c r="E262" s="1329">
        <v>17250.136630000001</v>
      </c>
    </row>
    <row r="263" spans="1:5">
      <c r="D263" s="1326" t="s">
        <v>664</v>
      </c>
      <c r="E263" s="1329">
        <v>27054.711460000002</v>
      </c>
    </row>
    <row r="264" spans="1:5">
      <c r="D264" s="1326" t="s">
        <v>665</v>
      </c>
      <c r="E264" s="1329"/>
    </row>
    <row r="265" spans="1:5">
      <c r="D265" s="1326" t="s">
        <v>772</v>
      </c>
      <c r="E265" s="1329">
        <v>110077.20965</v>
      </c>
    </row>
    <row r="266" spans="1:5">
      <c r="D266" s="1328" t="s">
        <v>773</v>
      </c>
      <c r="E266" s="1330">
        <f>SUM(E247:E265)</f>
        <v>572593.08225000009</v>
      </c>
    </row>
    <row r="267" spans="1:5">
      <c r="A267" s="43">
        <v>12</v>
      </c>
      <c r="B267" s="1088" t="s">
        <v>210</v>
      </c>
      <c r="C267" s="1199" t="s">
        <v>148</v>
      </c>
    </row>
    <row r="268" spans="1:5">
      <c r="D268" s="89"/>
      <c r="E268" s="195" t="s">
        <v>767</v>
      </c>
    </row>
    <row r="269" spans="1:5">
      <c r="D269" s="1300" t="s">
        <v>244</v>
      </c>
      <c r="E269" s="1097"/>
    </row>
    <row r="270" spans="1:5">
      <c r="D270" s="1325" t="s">
        <v>649</v>
      </c>
      <c r="E270" s="1329"/>
    </row>
    <row r="271" spans="1:5">
      <c r="D271" s="1325" t="s">
        <v>650</v>
      </c>
      <c r="E271" s="1329"/>
    </row>
    <row r="272" spans="1:5">
      <c r="D272" s="1325" t="s">
        <v>770</v>
      </c>
      <c r="E272" s="1333">
        <v>6713.5349699999997</v>
      </c>
    </row>
    <row r="273" spans="4:5">
      <c r="D273" s="1326" t="s">
        <v>652</v>
      </c>
      <c r="E273" s="1333"/>
    </row>
    <row r="274" spans="4:5">
      <c r="D274" s="1325" t="s">
        <v>653</v>
      </c>
      <c r="E274" s="1333"/>
    </row>
    <row r="275" spans="4:5">
      <c r="D275" s="1325" t="s">
        <v>654</v>
      </c>
      <c r="E275" s="1333"/>
    </row>
    <row r="276" spans="4:5">
      <c r="D276" s="1326" t="s">
        <v>655</v>
      </c>
      <c r="E276" s="1333"/>
    </row>
    <row r="277" spans="4:5">
      <c r="D277" s="1325" t="s">
        <v>656</v>
      </c>
      <c r="E277" s="1333"/>
    </row>
    <row r="278" spans="4:5">
      <c r="D278" s="1325" t="s">
        <v>657</v>
      </c>
      <c r="E278" s="1333"/>
    </row>
    <row r="279" spans="4:5">
      <c r="D279" s="1325" t="s">
        <v>672</v>
      </c>
      <c r="E279" s="1333"/>
    </row>
    <row r="280" spans="4:5">
      <c r="D280" s="1325" t="s">
        <v>673</v>
      </c>
      <c r="E280" s="1333"/>
    </row>
    <row r="281" spans="4:5">
      <c r="D281" s="1326" t="s">
        <v>660</v>
      </c>
      <c r="E281" s="1333"/>
    </row>
    <row r="282" spans="4:5">
      <c r="D282" s="1326" t="s">
        <v>248</v>
      </c>
      <c r="E282" s="1333"/>
    </row>
    <row r="283" spans="4:5">
      <c r="D283" s="1327" t="s">
        <v>662</v>
      </c>
      <c r="E283" s="1333">
        <v>5453.05843</v>
      </c>
    </row>
    <row r="284" spans="4:5">
      <c r="D284" s="1325" t="s">
        <v>663</v>
      </c>
      <c r="E284" s="1329"/>
    </row>
    <row r="285" spans="4:5">
      <c r="D285" s="1326" t="s">
        <v>664</v>
      </c>
      <c r="E285" s="1329"/>
    </row>
    <row r="286" spans="4:5">
      <c r="D286" s="1326" t="s">
        <v>665</v>
      </c>
      <c r="E286" s="1329"/>
    </row>
    <row r="287" spans="4:5">
      <c r="D287" s="1326" t="s">
        <v>772</v>
      </c>
      <c r="E287" s="1329"/>
    </row>
    <row r="288" spans="4:5">
      <c r="D288" s="1328" t="s">
        <v>773</v>
      </c>
      <c r="E288" s="1330"/>
    </row>
    <row r="289" spans="1:5">
      <c r="A289" s="43">
        <v>13</v>
      </c>
      <c r="B289" s="1088" t="s">
        <v>211</v>
      </c>
      <c r="C289" s="1199" t="s">
        <v>124</v>
      </c>
    </row>
    <row r="290" spans="1:5">
      <c r="D290" s="89"/>
      <c r="E290" s="195" t="s">
        <v>767</v>
      </c>
    </row>
    <row r="291" spans="1:5">
      <c r="D291" s="1300" t="s">
        <v>244</v>
      </c>
      <c r="E291" s="1097"/>
    </row>
    <row r="292" spans="1:5">
      <c r="D292" s="1325" t="s">
        <v>649</v>
      </c>
      <c r="E292" s="1334">
        <v>21019.735170000004</v>
      </c>
    </row>
    <row r="293" spans="1:5">
      <c r="D293" s="1325" t="s">
        <v>650</v>
      </c>
      <c r="E293" s="1334">
        <v>8963.5474800000011</v>
      </c>
    </row>
    <row r="294" spans="1:5">
      <c r="D294" s="1325" t="s">
        <v>770</v>
      </c>
      <c r="E294" s="1334">
        <v>1826.3819799999999</v>
      </c>
    </row>
    <row r="295" spans="1:5">
      <c r="D295" s="1326" t="s">
        <v>652</v>
      </c>
      <c r="E295" s="1334"/>
    </row>
    <row r="296" spans="1:5">
      <c r="D296" s="1325" t="s">
        <v>653</v>
      </c>
      <c r="E296" s="1334">
        <v>2945.0373500000001</v>
      </c>
    </row>
    <row r="297" spans="1:5">
      <c r="D297" s="1325" t="s">
        <v>654</v>
      </c>
      <c r="E297" s="1334">
        <v>557.73885999999993</v>
      </c>
    </row>
    <row r="298" spans="1:5">
      <c r="D298" s="1326" t="s">
        <v>655</v>
      </c>
      <c r="E298" s="1334">
        <v>0</v>
      </c>
    </row>
    <row r="299" spans="1:5">
      <c r="D299" s="1325" t="s">
        <v>656</v>
      </c>
      <c r="E299" s="1334">
        <v>1133.6118300000001</v>
      </c>
    </row>
    <row r="300" spans="1:5">
      <c r="D300" s="1325" t="s">
        <v>657</v>
      </c>
      <c r="E300" s="1334">
        <v>355.96497999999997</v>
      </c>
    </row>
    <row r="301" spans="1:5">
      <c r="D301" s="1325" t="s">
        <v>672</v>
      </c>
      <c r="E301" s="1334">
        <v>0</v>
      </c>
    </row>
    <row r="302" spans="1:5">
      <c r="D302" s="1325" t="s">
        <v>673</v>
      </c>
      <c r="E302" s="1334">
        <v>0</v>
      </c>
    </row>
    <row r="303" spans="1:5">
      <c r="D303" s="1326" t="s">
        <v>660</v>
      </c>
      <c r="E303" s="1334">
        <v>0</v>
      </c>
    </row>
    <row r="304" spans="1:5">
      <c r="D304" s="1326" t="s">
        <v>248</v>
      </c>
      <c r="E304" s="1334">
        <v>0</v>
      </c>
    </row>
    <row r="305" spans="1:5">
      <c r="D305" s="1327" t="s">
        <v>662</v>
      </c>
      <c r="E305" s="1334">
        <v>568.41273999999999</v>
      </c>
    </row>
    <row r="306" spans="1:5">
      <c r="D306" s="1325" t="s">
        <v>663</v>
      </c>
      <c r="E306" s="1334">
        <v>0</v>
      </c>
    </row>
    <row r="307" spans="1:5">
      <c r="D307" s="1326" t="s">
        <v>664</v>
      </c>
      <c r="E307" s="1334">
        <v>0</v>
      </c>
    </row>
    <row r="308" spans="1:5">
      <c r="D308" s="1326" t="s">
        <v>665</v>
      </c>
      <c r="E308" s="1334">
        <v>0</v>
      </c>
    </row>
    <row r="309" spans="1:5">
      <c r="D309" s="1326" t="s">
        <v>772</v>
      </c>
      <c r="E309" s="1334">
        <v>0</v>
      </c>
    </row>
    <row r="310" spans="1:5">
      <c r="D310" s="1328" t="s">
        <v>773</v>
      </c>
      <c r="E310" s="1330">
        <f>SUM(E292:E309)</f>
        <v>37370.430390000001</v>
      </c>
    </row>
    <row r="311" spans="1:5">
      <c r="A311" s="43">
        <v>14</v>
      </c>
      <c r="B311" s="1088" t="s">
        <v>212</v>
      </c>
      <c r="C311" s="1199" t="s">
        <v>126</v>
      </c>
    </row>
    <row r="312" spans="1:5">
      <c r="D312" s="89"/>
      <c r="E312" s="195" t="s">
        <v>767</v>
      </c>
    </row>
    <row r="313" spans="1:5">
      <c r="D313" s="1300" t="s">
        <v>244</v>
      </c>
      <c r="E313" s="1097"/>
    </row>
    <row r="314" spans="1:5">
      <c r="D314" s="1325" t="s">
        <v>649</v>
      </c>
      <c r="E314" s="1329"/>
    </row>
    <row r="315" spans="1:5">
      <c r="D315" s="1325" t="s">
        <v>650</v>
      </c>
      <c r="E315" s="1329"/>
    </row>
    <row r="316" spans="1:5">
      <c r="D316" s="1325" t="s">
        <v>770</v>
      </c>
      <c r="E316" s="1329">
        <f>+'[37]Sheet 2 - General Insurance'!$C$170</f>
        <v>19952.125469999999</v>
      </c>
    </row>
    <row r="317" spans="1:5">
      <c r="D317" s="1326" t="s">
        <v>652</v>
      </c>
      <c r="E317" s="1329"/>
    </row>
    <row r="318" spans="1:5">
      <c r="D318" s="1325" t="s">
        <v>653</v>
      </c>
      <c r="E318" s="1329"/>
    </row>
    <row r="319" spans="1:5">
      <c r="D319" s="1325" t="s">
        <v>654</v>
      </c>
      <c r="E319" s="1329"/>
    </row>
    <row r="320" spans="1:5">
      <c r="D320" s="1326" t="s">
        <v>655</v>
      </c>
      <c r="E320" s="1329"/>
    </row>
    <row r="321" spans="1:5">
      <c r="D321" s="1325" t="s">
        <v>656</v>
      </c>
      <c r="E321" s="1329"/>
    </row>
    <row r="322" spans="1:5">
      <c r="D322" s="1325" t="s">
        <v>657</v>
      </c>
      <c r="E322" s="1329"/>
    </row>
    <row r="323" spans="1:5">
      <c r="D323" s="1325" t="s">
        <v>672</v>
      </c>
      <c r="E323" s="1329"/>
    </row>
    <row r="324" spans="1:5">
      <c r="D324" s="1325" t="s">
        <v>673</v>
      </c>
      <c r="E324" s="1329"/>
    </row>
    <row r="325" spans="1:5">
      <c r="D325" s="1326" t="s">
        <v>660</v>
      </c>
      <c r="E325" s="1329"/>
    </row>
    <row r="326" spans="1:5">
      <c r="D326" s="1326" t="s">
        <v>248</v>
      </c>
      <c r="E326" s="1329"/>
    </row>
    <row r="327" spans="1:5">
      <c r="D327" s="1327" t="s">
        <v>662</v>
      </c>
      <c r="E327" s="1329">
        <f>+'[37]Sheet 2 - General Insurance'!$C$181</f>
        <v>2914.51253</v>
      </c>
    </row>
    <row r="328" spans="1:5">
      <c r="D328" s="1325" t="s">
        <v>663</v>
      </c>
      <c r="E328" s="1329"/>
    </row>
    <row r="329" spans="1:5">
      <c r="D329" s="1326" t="s">
        <v>664</v>
      </c>
      <c r="E329" s="1329"/>
    </row>
    <row r="330" spans="1:5">
      <c r="D330" s="1326" t="s">
        <v>665</v>
      </c>
      <c r="E330" s="1329"/>
    </row>
    <row r="331" spans="1:5">
      <c r="D331" s="1326" t="s">
        <v>772</v>
      </c>
      <c r="E331" s="1329"/>
    </row>
    <row r="332" spans="1:5">
      <c r="D332" s="1328" t="s">
        <v>773</v>
      </c>
      <c r="E332" s="1330">
        <f>SUM(E314:E331)</f>
        <v>22866.637999999999</v>
      </c>
    </row>
    <row r="333" spans="1:5">
      <c r="A333" s="43">
        <v>15</v>
      </c>
      <c r="B333" s="1088" t="s">
        <v>213</v>
      </c>
      <c r="C333" s="1199" t="s">
        <v>127</v>
      </c>
    </row>
    <row r="334" spans="1:5">
      <c r="D334" s="89"/>
      <c r="E334" s="195" t="s">
        <v>767</v>
      </c>
    </row>
    <row r="335" spans="1:5">
      <c r="D335" s="1300" t="s">
        <v>244</v>
      </c>
      <c r="E335" s="1097"/>
    </row>
    <row r="336" spans="1:5">
      <c r="D336" s="1325" t="s">
        <v>649</v>
      </c>
      <c r="E336" s="1329">
        <v>0</v>
      </c>
    </row>
    <row r="337" spans="4:5">
      <c r="D337" s="1325" t="s">
        <v>650</v>
      </c>
      <c r="E337" s="1329">
        <v>69666</v>
      </c>
    </row>
    <row r="338" spans="4:5">
      <c r="D338" s="1325" t="s">
        <v>770</v>
      </c>
      <c r="E338" s="1329">
        <v>12991</v>
      </c>
    </row>
    <row r="339" spans="4:5">
      <c r="D339" s="1326" t="s">
        <v>652</v>
      </c>
      <c r="E339" s="1329"/>
    </row>
    <row r="340" spans="4:5">
      <c r="D340" s="1325" t="s">
        <v>653</v>
      </c>
      <c r="E340" s="1329">
        <v>-2793</v>
      </c>
    </row>
    <row r="341" spans="4:5">
      <c r="D341" s="1325" t="s">
        <v>654</v>
      </c>
      <c r="E341" s="1329">
        <v>249</v>
      </c>
    </row>
    <row r="342" spans="4:5">
      <c r="D342" s="1326" t="s">
        <v>655</v>
      </c>
      <c r="E342" s="1329"/>
    </row>
    <row r="343" spans="4:5">
      <c r="D343" s="1325" t="s">
        <v>656</v>
      </c>
      <c r="E343" s="1329"/>
    </row>
    <row r="344" spans="4:5">
      <c r="D344" s="1325" t="s">
        <v>657</v>
      </c>
      <c r="E344" s="1329"/>
    </row>
    <row r="345" spans="4:5">
      <c r="D345" s="1325" t="s">
        <v>672</v>
      </c>
      <c r="E345" s="1329"/>
    </row>
    <row r="346" spans="4:5">
      <c r="D346" s="1325" t="s">
        <v>673</v>
      </c>
      <c r="E346" s="1329"/>
    </row>
    <row r="347" spans="4:5">
      <c r="D347" s="1326" t="s">
        <v>660</v>
      </c>
      <c r="E347" s="1329"/>
    </row>
    <row r="348" spans="4:5">
      <c r="D348" s="1326" t="s">
        <v>248</v>
      </c>
      <c r="E348" s="1329"/>
    </row>
    <row r="349" spans="4:5">
      <c r="D349" s="1327" t="s">
        <v>662</v>
      </c>
      <c r="E349" s="1329">
        <v>8665</v>
      </c>
    </row>
    <row r="350" spans="4:5">
      <c r="D350" s="1325" t="s">
        <v>663</v>
      </c>
      <c r="E350" s="1329"/>
    </row>
    <row r="351" spans="4:5">
      <c r="D351" s="1326" t="s">
        <v>664</v>
      </c>
      <c r="E351" s="1329"/>
    </row>
    <row r="352" spans="4:5">
      <c r="D352" s="1326" t="s">
        <v>665</v>
      </c>
      <c r="E352" s="1329"/>
    </row>
    <row r="353" spans="1:5">
      <c r="D353" s="1326" t="s">
        <v>772</v>
      </c>
      <c r="E353" s="1329">
        <v>201</v>
      </c>
    </row>
    <row r="354" spans="1:5">
      <c r="D354" s="1328" t="s">
        <v>773</v>
      </c>
      <c r="E354" s="1330">
        <f>SUM(E336:E353)</f>
        <v>88979</v>
      </c>
    </row>
    <row r="355" spans="1:5">
      <c r="A355" s="43">
        <v>16</v>
      </c>
      <c r="B355" s="1088" t="s">
        <v>214</v>
      </c>
      <c r="C355" s="1199" t="s">
        <v>130</v>
      </c>
    </row>
    <row r="356" spans="1:5">
      <c r="D356" s="89"/>
      <c r="E356" s="195" t="s">
        <v>767</v>
      </c>
    </row>
    <row r="357" spans="1:5">
      <c r="D357" s="1300" t="s">
        <v>244</v>
      </c>
      <c r="E357" s="1097"/>
    </row>
    <row r="358" spans="1:5">
      <c r="D358" s="1325" t="s">
        <v>649</v>
      </c>
      <c r="E358" s="1329">
        <v>365914.46322000003</v>
      </c>
    </row>
    <row r="359" spans="1:5">
      <c r="D359" s="1325" t="s">
        <v>650</v>
      </c>
      <c r="E359" s="1329">
        <v>8448.9742100000003</v>
      </c>
    </row>
    <row r="360" spans="1:5">
      <c r="D360" s="1325" t="s">
        <v>770</v>
      </c>
      <c r="E360" s="1329">
        <v>48755</v>
      </c>
    </row>
    <row r="361" spans="1:5">
      <c r="D361" s="1326" t="s">
        <v>652</v>
      </c>
      <c r="E361" s="1329">
        <v>0</v>
      </c>
    </row>
    <row r="362" spans="1:5">
      <c r="D362" s="1325" t="s">
        <v>653</v>
      </c>
      <c r="E362" s="1329">
        <v>388250.79091000004</v>
      </c>
    </row>
    <row r="363" spans="1:5">
      <c r="D363" s="1325" t="s">
        <v>654</v>
      </c>
      <c r="E363" s="1329">
        <v>352202.54345000006</v>
      </c>
    </row>
    <row r="364" spans="1:5">
      <c r="D364" s="1326" t="s">
        <v>655</v>
      </c>
      <c r="E364" s="1329">
        <v>0</v>
      </c>
    </row>
    <row r="365" spans="1:5">
      <c r="D365" s="1325" t="s">
        <v>656</v>
      </c>
      <c r="E365" s="1329">
        <v>93650.216339999999</v>
      </c>
    </row>
    <row r="366" spans="1:5">
      <c r="D366" s="1325" t="s">
        <v>657</v>
      </c>
      <c r="E366" s="1329">
        <v>1578.9041100000002</v>
      </c>
    </row>
    <row r="367" spans="1:5">
      <c r="D367" s="1325" t="s">
        <v>672</v>
      </c>
      <c r="E367" s="1329">
        <v>0</v>
      </c>
    </row>
    <row r="368" spans="1:5">
      <c r="D368" s="1325" t="s">
        <v>673</v>
      </c>
      <c r="E368" s="1329">
        <v>5411</v>
      </c>
    </row>
    <row r="369" spans="1:5">
      <c r="D369" s="1326" t="s">
        <v>660</v>
      </c>
      <c r="E369" s="1329"/>
    </row>
    <row r="370" spans="1:5">
      <c r="D370" s="1326" t="s">
        <v>248</v>
      </c>
      <c r="E370" s="1329">
        <v>0</v>
      </c>
    </row>
    <row r="371" spans="1:5">
      <c r="D371" s="1327" t="s">
        <v>662</v>
      </c>
      <c r="E371" s="1329">
        <v>107263</v>
      </c>
    </row>
    <row r="372" spans="1:5">
      <c r="D372" s="1325" t="s">
        <v>663</v>
      </c>
      <c r="E372" s="1329"/>
    </row>
    <row r="373" spans="1:5">
      <c r="D373" s="1326" t="s">
        <v>664</v>
      </c>
      <c r="E373" s="1329">
        <v>0</v>
      </c>
    </row>
    <row r="374" spans="1:5">
      <c r="D374" s="1326" t="s">
        <v>665</v>
      </c>
      <c r="E374" s="1329"/>
    </row>
    <row r="375" spans="1:5">
      <c r="D375" s="1326" t="s">
        <v>772</v>
      </c>
      <c r="E375" s="1329"/>
    </row>
    <row r="376" spans="1:5">
      <c r="D376" s="1328" t="s">
        <v>773</v>
      </c>
      <c r="E376" s="1330">
        <f>SUM(E358:E375)</f>
        <v>1371474.8922400002</v>
      </c>
    </row>
    <row r="377" spans="1:5">
      <c r="A377" s="43">
        <v>17</v>
      </c>
      <c r="B377" s="1088" t="s">
        <v>215</v>
      </c>
      <c r="C377" s="1199" t="s">
        <v>149</v>
      </c>
    </row>
    <row r="378" spans="1:5">
      <c r="D378" s="89"/>
      <c r="E378" s="195" t="s">
        <v>767</v>
      </c>
    </row>
    <row r="379" spans="1:5">
      <c r="D379" s="1300" t="s">
        <v>244</v>
      </c>
      <c r="E379" s="1097"/>
    </row>
    <row r="380" spans="1:5">
      <c r="D380" s="1325" t="s">
        <v>649</v>
      </c>
      <c r="E380" s="1329">
        <v>6229.8160000000007</v>
      </c>
    </row>
    <row r="381" spans="1:5">
      <c r="D381" s="1325" t="s">
        <v>650</v>
      </c>
      <c r="E381" s="1329">
        <v>9047.7420000000002</v>
      </c>
    </row>
    <row r="382" spans="1:5">
      <c r="D382" s="1325" t="s">
        <v>770</v>
      </c>
      <c r="E382" s="1329">
        <v>2186.9</v>
      </c>
    </row>
    <row r="383" spans="1:5">
      <c r="D383" s="1326" t="s">
        <v>652</v>
      </c>
      <c r="E383" s="1329"/>
    </row>
    <row r="384" spans="1:5">
      <c r="D384" s="1325" t="s">
        <v>653</v>
      </c>
      <c r="E384" s="1329"/>
    </row>
    <row r="385" spans="1:5">
      <c r="D385" s="1325" t="s">
        <v>654</v>
      </c>
      <c r="E385" s="1329">
        <v>762.20500000000004</v>
      </c>
    </row>
    <row r="386" spans="1:5">
      <c r="D386" s="1326" t="s">
        <v>655</v>
      </c>
      <c r="E386" s="1329"/>
    </row>
    <row r="387" spans="1:5">
      <c r="D387" s="1325" t="s">
        <v>656</v>
      </c>
      <c r="E387" s="1329">
        <v>481.99</v>
      </c>
    </row>
    <row r="388" spans="1:5">
      <c r="D388" s="1325" t="s">
        <v>657</v>
      </c>
      <c r="E388" s="1329">
        <v>2292.85</v>
      </c>
    </row>
    <row r="389" spans="1:5">
      <c r="D389" s="1325" t="s">
        <v>672</v>
      </c>
      <c r="E389" s="1329"/>
    </row>
    <row r="390" spans="1:5">
      <c r="D390" s="1325" t="s">
        <v>673</v>
      </c>
      <c r="E390" s="1329"/>
    </row>
    <row r="391" spans="1:5">
      <c r="D391" s="1326" t="s">
        <v>660</v>
      </c>
      <c r="E391" s="1329"/>
    </row>
    <row r="392" spans="1:5">
      <c r="D392" s="1326" t="s">
        <v>248</v>
      </c>
      <c r="E392" s="1329"/>
    </row>
    <row r="393" spans="1:5">
      <c r="D393" s="1327" t="s">
        <v>662</v>
      </c>
      <c r="E393" s="1329">
        <v>8867.9210000000003</v>
      </c>
    </row>
    <row r="394" spans="1:5">
      <c r="D394" s="1325" t="s">
        <v>663</v>
      </c>
      <c r="E394" s="1329"/>
    </row>
    <row r="395" spans="1:5">
      <c r="D395" s="1326" t="s">
        <v>664</v>
      </c>
      <c r="E395" s="1329"/>
    </row>
    <row r="396" spans="1:5">
      <c r="D396" s="1326" t="s">
        <v>665</v>
      </c>
      <c r="E396" s="1329"/>
    </row>
    <row r="397" spans="1:5">
      <c r="D397" s="1326" t="s">
        <v>772</v>
      </c>
      <c r="E397" s="1329"/>
    </row>
    <row r="398" spans="1:5">
      <c r="D398" s="1328" t="s">
        <v>773</v>
      </c>
      <c r="E398" s="1330">
        <f>SUM(E379:E397)</f>
        <v>29869.424000000006</v>
      </c>
    </row>
    <row r="399" spans="1:5">
      <c r="A399" s="43">
        <v>18</v>
      </c>
      <c r="B399" s="1088" t="s">
        <v>216</v>
      </c>
      <c r="C399" s="1199" t="s">
        <v>779</v>
      </c>
    </row>
    <row r="400" spans="1:5">
      <c r="D400" s="89"/>
      <c r="E400" s="195" t="s">
        <v>767</v>
      </c>
    </row>
    <row r="401" spans="4:5">
      <c r="D401" s="1300" t="s">
        <v>244</v>
      </c>
      <c r="E401" s="1097"/>
    </row>
    <row r="402" spans="4:5">
      <c r="D402" s="1325" t="s">
        <v>649</v>
      </c>
      <c r="E402" s="1331">
        <v>322523.58064</v>
      </c>
    </row>
    <row r="403" spans="4:5">
      <c r="D403" s="1325" t="s">
        <v>650</v>
      </c>
      <c r="E403" s="1331">
        <v>20705.046309999998</v>
      </c>
    </row>
    <row r="404" spans="4:5">
      <c r="D404" s="1325" t="s">
        <v>770</v>
      </c>
      <c r="E404" s="1331">
        <v>41800.914050000007</v>
      </c>
    </row>
    <row r="405" spans="4:5">
      <c r="D405" s="1326" t="s">
        <v>652</v>
      </c>
      <c r="E405" s="1331"/>
    </row>
    <row r="406" spans="4:5">
      <c r="D406" s="1325" t="s">
        <v>653</v>
      </c>
      <c r="E406" s="1331">
        <v>-18993.387070000001</v>
      </c>
    </row>
    <row r="407" spans="4:5">
      <c r="D407" s="1325" t="s">
        <v>654</v>
      </c>
      <c r="E407" s="1331">
        <v>1071.4613400000001</v>
      </c>
    </row>
    <row r="408" spans="4:5">
      <c r="D408" s="1326" t="s">
        <v>655</v>
      </c>
      <c r="E408" s="1331"/>
    </row>
    <row r="409" spans="4:5">
      <c r="D409" s="1325" t="s">
        <v>656</v>
      </c>
      <c r="E409" s="1331">
        <v>37025.90681</v>
      </c>
    </row>
    <row r="410" spans="4:5">
      <c r="D410" s="1325" t="s">
        <v>657</v>
      </c>
      <c r="E410" s="1331">
        <v>6560.8285700000006</v>
      </c>
    </row>
    <row r="411" spans="4:5">
      <c r="D411" s="1325" t="s">
        <v>672</v>
      </c>
      <c r="E411" s="1331"/>
    </row>
    <row r="412" spans="4:5">
      <c r="D412" s="1325" t="s">
        <v>673</v>
      </c>
      <c r="E412" s="1331"/>
    </row>
    <row r="413" spans="4:5">
      <c r="D413" s="1326" t="s">
        <v>660</v>
      </c>
      <c r="E413" s="1331"/>
    </row>
    <row r="414" spans="4:5">
      <c r="D414" s="1326" t="s">
        <v>248</v>
      </c>
      <c r="E414" s="1331"/>
    </row>
    <row r="415" spans="4:5">
      <c r="D415" s="1327" t="s">
        <v>662</v>
      </c>
      <c r="E415" s="1331">
        <v>6488.7035400000004</v>
      </c>
    </row>
    <row r="416" spans="4:5">
      <c r="D416" s="1325" t="s">
        <v>663</v>
      </c>
      <c r="E416" s="1331"/>
    </row>
    <row r="417" spans="2:5">
      <c r="D417" s="1326" t="s">
        <v>664</v>
      </c>
      <c r="E417" s="1331"/>
    </row>
    <row r="418" spans="2:5">
      <c r="D418" s="1326" t="s">
        <v>665</v>
      </c>
      <c r="E418" s="1331"/>
    </row>
    <row r="419" spans="2:5">
      <c r="D419" s="1326" t="s">
        <v>772</v>
      </c>
      <c r="E419" s="1331"/>
    </row>
    <row r="420" spans="2:5">
      <c r="D420" s="1328" t="s">
        <v>773</v>
      </c>
      <c r="E420" s="1330">
        <f>SUM(E401:E419)</f>
        <v>417183.05419000005</v>
      </c>
    </row>
    <row r="421" spans="2:5">
      <c r="B421" s="1093" t="s">
        <v>133</v>
      </c>
      <c r="C421" s="1093" t="s">
        <v>133</v>
      </c>
    </row>
  </sheetData>
  <customSheetViews>
    <customSheetView guid="{5E394B0B-7867-4722-9497-A93AB2A9A77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1"/>
    </customSheetView>
    <customSheetView guid="{B1E1B596-A9A1-411D-A882-A48CB025B978}"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2"/>
    </customSheetView>
    <customSheetView guid="{E82B35BE-4719-4C53-A9EF-1CC6F153A6F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3"/>
    </customSheetView>
    <customSheetView guid="{46F31544-8E6F-41C5-8628-1D6EE074AF15}"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4"/>
    </customSheetView>
    <customSheetView guid="{B2E1A0C6-5BA1-4CF1-B412-16D81FCDF11F}"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5"/>
    </customSheetView>
    <customSheetView guid="{967E0446-E234-427F-8E57-7FE287052E2E}"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6"/>
    </customSheetView>
    <customSheetView guid="{2ACFE167-4169-43A6-9AB2-59D5A2DA2DB4}"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 right="0" top="0" bottom="0" header="0" footer="0"/>
      <pageSetup orientation="portrait" r:id="rId7"/>
    </customSheetView>
  </customSheetViews>
  <pageMargins left="0.7" right="0.7" top="0.75" bottom="0.75" header="0.3" footer="0.3"/>
  <pageSetup orientation="portrait" r:id="rId8"/>
  <rowBreaks count="9" manualBreakCount="9">
    <brk id="46" max="16383" man="1"/>
    <brk id="90" max="16383" man="1"/>
    <brk id="134" max="16383" man="1"/>
    <brk id="178" max="16383" man="1"/>
    <brk id="222" max="16383" man="1"/>
    <brk id="266" max="16383" man="1"/>
    <brk id="310" max="16383" man="1"/>
    <brk id="354" max="16383" man="1"/>
    <brk id="398" max="16383" man="1"/>
  </rowBreaks>
  <ignoredErrors>
    <ignoredError sqref="E8:E17" formula="1"/>
  </ignoredError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65"/>
  <dimension ref="A1:H180"/>
  <sheetViews>
    <sheetView workbookViewId="0">
      <selection activeCell="H83" sqref="H83"/>
    </sheetView>
  </sheetViews>
  <sheetFormatPr defaultColWidth="9.140625" defaultRowHeight="15"/>
  <cols>
    <col min="2" max="2" width="32.7109375" bestFit="1" customWidth="1"/>
    <col min="3" max="3" width="13" customWidth="1"/>
    <col min="4" max="4" width="13.28515625" customWidth="1"/>
    <col min="5" max="5" width="12.5703125" customWidth="1"/>
    <col min="6" max="6" width="13.140625" customWidth="1"/>
    <col min="7" max="7" width="12.85546875" customWidth="1"/>
    <col min="8" max="8" width="14.5703125" customWidth="1"/>
    <col min="9" max="11" width="8.85546875" customWidth="1"/>
  </cols>
  <sheetData>
    <row r="1" spans="1:8">
      <c r="B1" s="236" t="s">
        <v>780</v>
      </c>
    </row>
    <row r="2" spans="1:8">
      <c r="A2" s="76"/>
      <c r="G2" s="202"/>
    </row>
    <row r="3" spans="1:8" ht="25.5">
      <c r="A3" s="76"/>
      <c r="B3" s="1335" t="s">
        <v>781</v>
      </c>
      <c r="C3" s="1164" t="s">
        <v>782</v>
      </c>
      <c r="D3" s="1164" t="s">
        <v>678</v>
      </c>
      <c r="E3" s="1164" t="s">
        <v>679</v>
      </c>
      <c r="F3" s="1164" t="s">
        <v>783</v>
      </c>
      <c r="G3" s="1164" t="s">
        <v>784</v>
      </c>
      <c r="H3" s="1164" t="s">
        <v>682</v>
      </c>
    </row>
    <row r="4" spans="1:8">
      <c r="A4" s="297">
        <v>1</v>
      </c>
      <c r="B4" s="1166" t="s">
        <v>785</v>
      </c>
      <c r="C4" s="1336">
        <v>42883238.573771998</v>
      </c>
      <c r="D4" s="1336">
        <v>47969491.583116502</v>
      </c>
      <c r="E4" s="1336">
        <v>51386331.270086348</v>
      </c>
      <c r="F4" s="1336">
        <v>56757163.153614148</v>
      </c>
      <c r="G4" s="1336">
        <v>67337642.392237753</v>
      </c>
      <c r="H4" s="1111"/>
    </row>
    <row r="5" spans="1:8">
      <c r="A5" s="298">
        <v>2</v>
      </c>
      <c r="B5" s="1166" t="s">
        <v>786</v>
      </c>
      <c r="C5" s="1336">
        <f t="shared" ref="C5:H5" si="0">SUM(C6:C7)</f>
        <v>28754141.964156248</v>
      </c>
      <c r="D5" s="1336">
        <f t="shared" si="0"/>
        <v>31529731.12684251</v>
      </c>
      <c r="E5" s="1336">
        <f t="shared" si="0"/>
        <v>34396115.451945789</v>
      </c>
      <c r="F5" s="1336">
        <f t="shared" si="0"/>
        <v>37969857.406111829</v>
      </c>
      <c r="G5" s="1336">
        <f t="shared" si="0"/>
        <v>45002732.935120717</v>
      </c>
      <c r="H5" s="1336">
        <f t="shared" si="0"/>
        <v>0</v>
      </c>
    </row>
    <row r="6" spans="1:8" ht="26.25">
      <c r="A6" s="298"/>
      <c r="B6" s="1337" t="s">
        <v>787</v>
      </c>
      <c r="C6" s="1336">
        <v>21142877.199536249</v>
      </c>
      <c r="D6" s="1336">
        <v>23060246.55695251</v>
      </c>
      <c r="E6" s="1336">
        <v>25461259.134129602</v>
      </c>
      <c r="F6" s="1336">
        <v>31564754.814218275</v>
      </c>
      <c r="G6" s="1336">
        <v>33345981.360024761</v>
      </c>
      <c r="H6" s="1111"/>
    </row>
    <row r="7" spans="1:8">
      <c r="A7" s="298"/>
      <c r="B7" s="1166" t="s">
        <v>788</v>
      </c>
      <c r="C7" s="1336">
        <v>7611264.7646199986</v>
      </c>
      <c r="D7" s="1336">
        <v>8469484.5698899999</v>
      </c>
      <c r="E7" s="1336">
        <v>8934856.3178161848</v>
      </c>
      <c r="F7" s="1336">
        <v>6405102.5918935556</v>
      </c>
      <c r="G7" s="1336">
        <v>11656751.575095953</v>
      </c>
      <c r="H7" s="1111"/>
    </row>
    <row r="8" spans="1:8">
      <c r="A8" s="298">
        <v>3</v>
      </c>
      <c r="B8" s="1166" t="s">
        <v>789</v>
      </c>
      <c r="C8" s="1336">
        <v>14129096.609615751</v>
      </c>
      <c r="D8" s="1336">
        <v>16439760.401563991</v>
      </c>
      <c r="E8" s="1336">
        <v>15814935.439390555</v>
      </c>
      <c r="F8" s="1336">
        <v>16506379.610442314</v>
      </c>
      <c r="G8" s="1336">
        <v>22334909.31853703</v>
      </c>
      <c r="H8" s="1111"/>
    </row>
    <row r="9" spans="1:8">
      <c r="A9" s="298">
        <v>4</v>
      </c>
      <c r="B9" s="1166" t="s">
        <v>790</v>
      </c>
      <c r="C9" s="1336">
        <v>5438658.9222759996</v>
      </c>
      <c r="D9" s="1336">
        <v>5716640.0676380005</v>
      </c>
      <c r="E9" s="1336">
        <v>6710305.2888059998</v>
      </c>
      <c r="F9" s="1336">
        <v>8077740.8455428816</v>
      </c>
      <c r="G9" s="1336">
        <v>9094367.7783697769</v>
      </c>
      <c r="H9" s="1111"/>
    </row>
    <row r="10" spans="1:8">
      <c r="A10" s="299">
        <v>5</v>
      </c>
      <c r="B10" s="1166" t="s">
        <v>691</v>
      </c>
      <c r="C10" s="1338">
        <f t="shared" ref="C10:H10" si="1">C8/C9</f>
        <v>2.5979008449573686</v>
      </c>
      <c r="D10" s="1338">
        <f t="shared" si="1"/>
        <v>2.8757732176684976</v>
      </c>
      <c r="E10" s="1338">
        <f t="shared" si="1"/>
        <v>2.3568131044309895</v>
      </c>
      <c r="F10" s="1338">
        <f t="shared" si="1"/>
        <v>2.0434401060972598</v>
      </c>
      <c r="G10" s="1338">
        <f t="shared" si="1"/>
        <v>2.455905661926145</v>
      </c>
      <c r="H10" s="1338" t="e">
        <f t="shared" si="1"/>
        <v>#DIV/0!</v>
      </c>
    </row>
    <row r="11" spans="1:8">
      <c r="A11" s="300"/>
      <c r="B11" s="54"/>
      <c r="C11" s="301"/>
      <c r="D11" s="301"/>
      <c r="E11" s="301"/>
      <c r="F11" s="301"/>
      <c r="G11" s="301"/>
    </row>
    <row r="12" spans="1:8">
      <c r="A12" s="300"/>
      <c r="B12" s="54"/>
      <c r="C12" s="301"/>
      <c r="D12" s="301"/>
      <c r="E12" s="301"/>
      <c r="F12" s="301"/>
      <c r="G12" s="301"/>
    </row>
    <row r="13" spans="1:8" ht="22.5">
      <c r="A13" s="39">
        <v>1</v>
      </c>
      <c r="B13" s="1339" t="s">
        <v>140</v>
      </c>
      <c r="C13" s="1164" t="s">
        <v>791</v>
      </c>
      <c r="D13" s="1164" t="s">
        <v>692</v>
      </c>
      <c r="E13" s="1164" t="s">
        <v>693</v>
      </c>
      <c r="F13" s="1164" t="s">
        <v>694</v>
      </c>
      <c r="G13" s="1164" t="s">
        <v>784</v>
      </c>
      <c r="H13" s="1164" t="s">
        <v>682</v>
      </c>
    </row>
    <row r="14" spans="1:8">
      <c r="A14" s="261">
        <v>1</v>
      </c>
      <c r="B14" s="1166" t="s">
        <v>785</v>
      </c>
      <c r="C14" s="1173">
        <v>2514310</v>
      </c>
      <c r="D14" s="1173">
        <v>3678466</v>
      </c>
      <c r="E14" s="1173">
        <v>3956837</v>
      </c>
      <c r="F14" s="1173">
        <v>4964464</v>
      </c>
      <c r="G14" s="1173">
        <v>3547420</v>
      </c>
      <c r="H14" s="1111"/>
    </row>
    <row r="15" spans="1:8">
      <c r="A15" s="262">
        <v>2</v>
      </c>
      <c r="B15" s="1166" t="s">
        <v>786</v>
      </c>
      <c r="C15" s="1173">
        <f t="shared" ref="C15:H15" si="2">SUM(C16:C17)</f>
        <v>1725513</v>
      </c>
      <c r="D15" s="1173">
        <f t="shared" si="2"/>
        <v>2079423</v>
      </c>
      <c r="E15" s="1173">
        <f t="shared" si="2"/>
        <v>2234876</v>
      </c>
      <c r="F15" s="1173">
        <f t="shared" si="2"/>
        <v>2472458</v>
      </c>
      <c r="G15" s="1173">
        <f t="shared" si="2"/>
        <v>2183095</v>
      </c>
      <c r="H15" s="1173">
        <f t="shared" si="2"/>
        <v>0</v>
      </c>
    </row>
    <row r="16" spans="1:8" ht="26.25">
      <c r="A16" s="262"/>
      <c r="B16" s="1337" t="s">
        <v>787</v>
      </c>
      <c r="C16" s="1173">
        <v>1057476</v>
      </c>
      <c r="D16" s="1173">
        <v>1489125</v>
      </c>
      <c r="E16" s="1173">
        <v>1652459</v>
      </c>
      <c r="F16" s="1173">
        <v>1730784</v>
      </c>
      <c r="G16" s="1173">
        <v>1515737</v>
      </c>
      <c r="H16" s="1111"/>
    </row>
    <row r="17" spans="1:8">
      <c r="A17" s="262"/>
      <c r="B17" s="1166" t="s">
        <v>788</v>
      </c>
      <c r="C17" s="1173">
        <v>668037</v>
      </c>
      <c r="D17" s="1173">
        <v>590298</v>
      </c>
      <c r="E17" s="1173">
        <v>582417</v>
      </c>
      <c r="F17" s="1173">
        <v>741674</v>
      </c>
      <c r="G17" s="1173">
        <v>667358</v>
      </c>
      <c r="H17" s="1111"/>
    </row>
    <row r="18" spans="1:8">
      <c r="A18" s="262">
        <v>3</v>
      </c>
      <c r="B18" s="1166" t="s">
        <v>789</v>
      </c>
      <c r="C18" s="1173">
        <v>788797</v>
      </c>
      <c r="D18" s="1173">
        <v>1599043</v>
      </c>
      <c r="E18" s="1173">
        <v>1721961</v>
      </c>
      <c r="F18" s="1173">
        <v>2492006</v>
      </c>
      <c r="G18" s="1173">
        <v>1364325</v>
      </c>
      <c r="H18" s="1111"/>
    </row>
    <row r="19" spans="1:8">
      <c r="A19" s="262">
        <v>4</v>
      </c>
      <c r="B19" s="1166" t="s">
        <v>790</v>
      </c>
      <c r="C19" s="1173">
        <v>240193</v>
      </c>
      <c r="D19" s="1173">
        <v>341741</v>
      </c>
      <c r="E19" s="1173">
        <v>420950</v>
      </c>
      <c r="F19" s="1173">
        <v>442994</v>
      </c>
      <c r="G19" s="1173">
        <v>361071</v>
      </c>
      <c r="H19" s="1111"/>
    </row>
    <row r="20" spans="1:8">
      <c r="A20" s="303">
        <v>5</v>
      </c>
      <c r="B20" s="1166" t="s">
        <v>691</v>
      </c>
      <c r="C20" s="1178">
        <f t="shared" ref="C20:H20" si="3">C18/C19</f>
        <v>3.2840132726599025</v>
      </c>
      <c r="D20" s="1178">
        <f t="shared" si="3"/>
        <v>4.6791078623870126</v>
      </c>
      <c r="E20" s="1178">
        <f t="shared" si="3"/>
        <v>4.0906544720275564</v>
      </c>
      <c r="F20" s="1178">
        <f t="shared" si="3"/>
        <v>5.6253719011995651</v>
      </c>
      <c r="G20" s="1178">
        <f t="shared" si="3"/>
        <v>3.7785504789916664</v>
      </c>
      <c r="H20" s="1178" t="e">
        <f t="shared" si="3"/>
        <v>#DIV/0!</v>
      </c>
    </row>
    <row r="21" spans="1:8">
      <c r="A21" s="300"/>
      <c r="B21" s="54"/>
      <c r="C21" s="183"/>
      <c r="D21" s="183"/>
      <c r="E21" s="183"/>
      <c r="F21" s="183"/>
      <c r="G21" s="183"/>
    </row>
    <row r="22" spans="1:8">
      <c r="A22" s="300"/>
      <c r="B22" s="54"/>
      <c r="C22" s="183"/>
      <c r="D22" s="183"/>
      <c r="E22" s="183"/>
      <c r="F22" s="183"/>
      <c r="G22" s="183"/>
    </row>
    <row r="23" spans="1:8" ht="22.5">
      <c r="A23" s="39">
        <v>2</v>
      </c>
      <c r="B23" s="1311" t="s">
        <v>142</v>
      </c>
      <c r="C23" s="1164" t="s">
        <v>791</v>
      </c>
      <c r="D23" s="1164" t="s">
        <v>692</v>
      </c>
      <c r="E23" s="1164" t="s">
        <v>693</v>
      </c>
      <c r="F23" s="1164" t="s">
        <v>694</v>
      </c>
      <c r="G23" s="1164" t="s">
        <v>784</v>
      </c>
      <c r="H23" s="1164" t="s">
        <v>682</v>
      </c>
    </row>
    <row r="24" spans="1:8">
      <c r="A24" s="261">
        <v>1</v>
      </c>
      <c r="B24" s="1166" t="s">
        <v>785</v>
      </c>
      <c r="C24" s="1340">
        <v>675098</v>
      </c>
      <c r="D24" s="1340">
        <v>588028</v>
      </c>
      <c r="E24" s="1340">
        <v>649133</v>
      </c>
      <c r="F24" s="1340">
        <v>772722.54421401117</v>
      </c>
      <c r="G24" s="1340">
        <v>705867.22250597598</v>
      </c>
      <c r="H24" s="1111"/>
    </row>
    <row r="25" spans="1:8">
      <c r="A25" s="262">
        <v>2</v>
      </c>
      <c r="B25" s="1166" t="s">
        <v>786</v>
      </c>
      <c r="C25" s="1340">
        <f t="shared" ref="C25:H25" si="4">SUM(C26:C27)</f>
        <v>571542</v>
      </c>
      <c r="D25" s="1340">
        <f t="shared" si="4"/>
        <v>495842</v>
      </c>
      <c r="E25" s="1340">
        <f t="shared" si="4"/>
        <v>482842</v>
      </c>
      <c r="F25" s="1340">
        <f t="shared" si="4"/>
        <v>631972</v>
      </c>
      <c r="G25" s="1340">
        <f t="shared" si="4"/>
        <v>561348.46585580008</v>
      </c>
      <c r="H25" s="1340">
        <f t="shared" si="4"/>
        <v>0</v>
      </c>
    </row>
    <row r="26" spans="1:8" ht="26.25">
      <c r="A26" s="262"/>
      <c r="B26" s="1337" t="s">
        <v>787</v>
      </c>
      <c r="C26" s="1341">
        <v>571542</v>
      </c>
      <c r="D26" s="1341">
        <v>495842</v>
      </c>
      <c r="E26" s="1340">
        <v>252785</v>
      </c>
      <c r="F26" s="1340">
        <v>308930</v>
      </c>
      <c r="G26" s="1340">
        <v>304885.84989200009</v>
      </c>
      <c r="H26" s="1111"/>
    </row>
    <row r="27" spans="1:8">
      <c r="A27" s="262"/>
      <c r="B27" s="1166" t="s">
        <v>788</v>
      </c>
      <c r="C27" s="1341"/>
      <c r="D27" s="1341"/>
      <c r="E27" s="1340">
        <v>230057</v>
      </c>
      <c r="F27" s="1340">
        <v>323042</v>
      </c>
      <c r="G27" s="1340">
        <v>256462.61596379997</v>
      </c>
      <c r="H27" s="1111"/>
    </row>
    <row r="28" spans="1:8">
      <c r="A28" s="262">
        <v>3</v>
      </c>
      <c r="B28" s="1166" t="s">
        <v>789</v>
      </c>
      <c r="C28" s="1340">
        <v>103556</v>
      </c>
      <c r="D28" s="1340">
        <v>92186</v>
      </c>
      <c r="E28" s="1340">
        <v>166291</v>
      </c>
      <c r="F28" s="1340">
        <v>140750.54421401117</v>
      </c>
      <c r="G28" s="1340">
        <v>144518.7566501759</v>
      </c>
      <c r="H28" s="1111"/>
    </row>
    <row r="29" spans="1:8">
      <c r="A29" s="262">
        <v>4</v>
      </c>
      <c r="B29" s="1166" t="s">
        <v>790</v>
      </c>
      <c r="C29" s="1340">
        <v>77568</v>
      </c>
      <c r="D29" s="1340">
        <v>88219</v>
      </c>
      <c r="E29" s="1340">
        <v>92216</v>
      </c>
      <c r="F29" s="1340">
        <v>81395.680202000018</v>
      </c>
      <c r="G29" s="1340">
        <v>80552.962511999984</v>
      </c>
      <c r="H29" s="1111"/>
    </row>
    <row r="30" spans="1:8">
      <c r="A30" s="263">
        <v>5</v>
      </c>
      <c r="B30" s="1166" t="s">
        <v>691</v>
      </c>
      <c r="C30" s="1342">
        <f t="shared" ref="C30:H30" si="5">C28/C29</f>
        <v>1.3350350660066006</v>
      </c>
      <c r="D30" s="1342">
        <f t="shared" si="5"/>
        <v>1.044967637357032</v>
      </c>
      <c r="E30" s="1342">
        <f t="shared" si="5"/>
        <v>1.8032770885746507</v>
      </c>
      <c r="F30" s="1342">
        <f t="shared" si="5"/>
        <v>1.7292139320503241</v>
      </c>
      <c r="G30" s="1342">
        <f t="shared" si="5"/>
        <v>1.7940836952911188</v>
      </c>
      <c r="H30" s="1342" t="e">
        <f t="shared" si="5"/>
        <v>#DIV/0!</v>
      </c>
    </row>
    <row r="31" spans="1:8">
      <c r="A31" s="300"/>
      <c r="B31" s="54"/>
      <c r="C31" s="302"/>
      <c r="D31" s="302"/>
      <c r="E31" s="302"/>
      <c r="F31" s="302"/>
      <c r="G31" s="302"/>
    </row>
    <row r="32" spans="1:8">
      <c r="A32" s="300"/>
      <c r="B32" s="54"/>
      <c r="C32" s="302"/>
      <c r="D32" s="302"/>
      <c r="E32" s="302"/>
      <c r="F32" s="302"/>
      <c r="G32" s="302"/>
    </row>
    <row r="33" spans="1:8" ht="22.5">
      <c r="A33" s="39">
        <v>3</v>
      </c>
      <c r="B33" s="1123" t="s">
        <v>107</v>
      </c>
      <c r="C33" s="1164" t="s">
        <v>791</v>
      </c>
      <c r="D33" s="1164" t="s">
        <v>692</v>
      </c>
      <c r="E33" s="1164" t="s">
        <v>693</v>
      </c>
      <c r="F33" s="1164" t="s">
        <v>694</v>
      </c>
      <c r="G33" s="1164" t="s">
        <v>784</v>
      </c>
      <c r="H33" s="1164" t="s">
        <v>682</v>
      </c>
    </row>
    <row r="34" spans="1:8">
      <c r="A34" s="261">
        <v>1</v>
      </c>
      <c r="B34" s="1166" t="s">
        <v>785</v>
      </c>
      <c r="C34" s="1343">
        <v>574421</v>
      </c>
      <c r="D34" s="1343">
        <v>906991</v>
      </c>
      <c r="E34" s="1343">
        <v>1274325</v>
      </c>
      <c r="F34" s="1343">
        <v>1311097</v>
      </c>
      <c r="G34" s="1343">
        <v>1532568</v>
      </c>
      <c r="H34" s="1111"/>
    </row>
    <row r="35" spans="1:8">
      <c r="A35" s="262">
        <v>2</v>
      </c>
      <c r="B35" s="1166" t="s">
        <v>786</v>
      </c>
      <c r="C35" s="1343">
        <f t="shared" ref="C35:H35" si="6">SUM(C36:C37)</f>
        <v>307255</v>
      </c>
      <c r="D35" s="1343">
        <f t="shared" si="6"/>
        <v>607662</v>
      </c>
      <c r="E35" s="1343">
        <f t="shared" si="6"/>
        <v>800159</v>
      </c>
      <c r="F35" s="1343">
        <f t="shared" si="6"/>
        <v>706362</v>
      </c>
      <c r="G35" s="1343">
        <f t="shared" si="6"/>
        <v>899297</v>
      </c>
      <c r="H35" s="1343">
        <f t="shared" si="6"/>
        <v>0</v>
      </c>
    </row>
    <row r="36" spans="1:8" ht="26.25">
      <c r="A36" s="262"/>
      <c r="B36" s="1337" t="s">
        <v>787</v>
      </c>
      <c r="C36" s="1343">
        <v>158005</v>
      </c>
      <c r="D36" s="1343">
        <v>249268</v>
      </c>
      <c r="E36" s="1343">
        <v>333646</v>
      </c>
      <c r="F36" s="1343">
        <v>418054</v>
      </c>
      <c r="G36" s="1343">
        <v>486330</v>
      </c>
      <c r="H36" s="1111"/>
    </row>
    <row r="37" spans="1:8">
      <c r="A37" s="262"/>
      <c r="B37" s="1166" t="s">
        <v>788</v>
      </c>
      <c r="C37" s="1343">
        <v>149250</v>
      </c>
      <c r="D37" s="1343">
        <v>358394</v>
      </c>
      <c r="E37" s="1343">
        <v>466513</v>
      </c>
      <c r="F37" s="1343">
        <v>288308</v>
      </c>
      <c r="G37" s="1343">
        <v>412967</v>
      </c>
      <c r="H37" s="1111"/>
    </row>
    <row r="38" spans="1:8">
      <c r="A38" s="262">
        <v>3</v>
      </c>
      <c r="B38" s="1166" t="s">
        <v>789</v>
      </c>
      <c r="C38" s="1343">
        <v>267166</v>
      </c>
      <c r="D38" s="1343">
        <v>299329</v>
      </c>
      <c r="E38" s="1343">
        <v>474166</v>
      </c>
      <c r="F38" s="1343">
        <v>604735</v>
      </c>
      <c r="G38" s="1343">
        <v>633271</v>
      </c>
      <c r="H38" s="1111"/>
    </row>
    <row r="39" spans="1:8">
      <c r="A39" s="262">
        <v>4</v>
      </c>
      <c r="B39" s="1166" t="s">
        <v>790</v>
      </c>
      <c r="C39" s="1343">
        <v>50000</v>
      </c>
      <c r="D39" s="1343">
        <v>55563</v>
      </c>
      <c r="E39" s="1343">
        <v>61169</v>
      </c>
      <c r="F39" s="1343">
        <v>84076</v>
      </c>
      <c r="G39" s="1343">
        <v>104957</v>
      </c>
      <c r="H39" s="1111"/>
    </row>
    <row r="40" spans="1:8">
      <c r="A40" s="263">
        <v>5</v>
      </c>
      <c r="B40" s="1166" t="s">
        <v>691</v>
      </c>
      <c r="C40" s="1342">
        <f t="shared" ref="C40:H40" si="7">C38/C39</f>
        <v>5.3433200000000003</v>
      </c>
      <c r="D40" s="1342">
        <f t="shared" si="7"/>
        <v>5.387200115184565</v>
      </c>
      <c r="E40" s="1342">
        <f t="shared" si="7"/>
        <v>7.7517369909594729</v>
      </c>
      <c r="F40" s="1342">
        <f t="shared" si="7"/>
        <v>7.1927184927922356</v>
      </c>
      <c r="G40" s="1342">
        <f t="shared" si="7"/>
        <v>6.0336232933487048</v>
      </c>
      <c r="H40" s="1342" t="e">
        <f t="shared" si="7"/>
        <v>#DIV/0!</v>
      </c>
    </row>
    <row r="42" spans="1:8">
      <c r="A42" s="76"/>
      <c r="B42" s="236"/>
      <c r="C42" s="260"/>
      <c r="D42" s="260"/>
      <c r="E42" s="260"/>
      <c r="F42" s="260"/>
      <c r="G42" s="260"/>
    </row>
    <row r="43" spans="1:8" ht="22.5">
      <c r="A43" s="39">
        <v>4</v>
      </c>
      <c r="B43" s="1123" t="s">
        <v>141</v>
      </c>
      <c r="C43" s="1164" t="s">
        <v>791</v>
      </c>
      <c r="D43" s="1164" t="s">
        <v>692</v>
      </c>
      <c r="E43" s="1164" t="s">
        <v>693</v>
      </c>
      <c r="F43" s="1164" t="s">
        <v>694</v>
      </c>
      <c r="G43" s="1164" t="s">
        <v>784</v>
      </c>
      <c r="H43" s="1164" t="s">
        <v>682</v>
      </c>
    </row>
    <row r="44" spans="1:8">
      <c r="A44" s="261">
        <v>1</v>
      </c>
      <c r="B44" s="1166" t="s">
        <v>785</v>
      </c>
      <c r="C44" s="1340">
        <v>457912</v>
      </c>
      <c r="D44" s="1340">
        <v>460677</v>
      </c>
      <c r="E44" s="1340">
        <v>648667.60899999994</v>
      </c>
      <c r="F44" s="1340">
        <v>850762.53637273517</v>
      </c>
      <c r="G44" s="1340">
        <v>967551.48854433675</v>
      </c>
      <c r="H44" s="1111"/>
    </row>
    <row r="45" spans="1:8">
      <c r="A45" s="262">
        <v>2</v>
      </c>
      <c r="B45" s="1166" t="s">
        <v>786</v>
      </c>
      <c r="C45" s="1340">
        <f t="shared" ref="C45:H45" si="8">SUM(C46:C47)</f>
        <v>330754</v>
      </c>
      <c r="D45" s="1340">
        <f t="shared" si="8"/>
        <v>318691</v>
      </c>
      <c r="E45" s="1340">
        <f t="shared" si="8"/>
        <v>855746.52</v>
      </c>
      <c r="F45" s="1340">
        <f t="shared" si="8"/>
        <v>600677.77723999997</v>
      </c>
      <c r="G45" s="1340">
        <f t="shared" si="8"/>
        <v>589959.67290000001</v>
      </c>
      <c r="H45" s="1340">
        <f t="shared" si="8"/>
        <v>0</v>
      </c>
    </row>
    <row r="46" spans="1:8" ht="26.25">
      <c r="A46" s="262"/>
      <c r="B46" s="1337" t="s">
        <v>787</v>
      </c>
      <c r="C46" s="1340">
        <v>189277</v>
      </c>
      <c r="D46" s="1340">
        <v>295895</v>
      </c>
      <c r="E46" s="1340">
        <v>342520</v>
      </c>
      <c r="F46" s="1340">
        <v>401239.45699999994</v>
      </c>
      <c r="G46" s="1340">
        <v>476720.63</v>
      </c>
      <c r="H46" s="1111"/>
    </row>
    <row r="47" spans="1:8">
      <c r="A47" s="262"/>
      <c r="B47" s="1166" t="s">
        <v>788</v>
      </c>
      <c r="C47" s="1340">
        <v>141477</v>
      </c>
      <c r="D47" s="1340">
        <v>22796</v>
      </c>
      <c r="E47" s="1340">
        <v>513226.51999999996</v>
      </c>
      <c r="F47" s="1340">
        <v>199438.32024000003</v>
      </c>
      <c r="G47" s="1340">
        <v>113239.04290000003</v>
      </c>
      <c r="H47" s="1111"/>
    </row>
    <row r="48" spans="1:8">
      <c r="A48" s="262">
        <v>3</v>
      </c>
      <c r="B48" s="1166" t="s">
        <v>789</v>
      </c>
      <c r="C48" s="1340">
        <v>127158</v>
      </c>
      <c r="D48" s="1340">
        <v>141986</v>
      </c>
      <c r="E48" s="1340">
        <v>-207078.91100000008</v>
      </c>
      <c r="F48" s="1340">
        <v>250084.7591327352</v>
      </c>
      <c r="G48" s="1340">
        <v>377591.81564433675</v>
      </c>
      <c r="H48" s="1111"/>
    </row>
    <row r="49" spans="1:8">
      <c r="A49" s="262">
        <v>4</v>
      </c>
      <c r="B49" s="1166" t="s">
        <v>790</v>
      </c>
      <c r="C49" s="1340">
        <v>114873.8</v>
      </c>
      <c r="D49" s="1340">
        <v>139308.20000000001</v>
      </c>
      <c r="E49" s="1340">
        <v>146983.6</v>
      </c>
      <c r="F49" s="1340">
        <v>167500.40000000002</v>
      </c>
      <c r="G49" s="1340">
        <v>204437.26</v>
      </c>
      <c r="H49" s="1111"/>
    </row>
    <row r="50" spans="1:8">
      <c r="A50" s="263">
        <v>5</v>
      </c>
      <c r="B50" s="1166" t="s">
        <v>691</v>
      </c>
      <c r="C50" s="1342">
        <f t="shared" ref="C50:H50" si="9">C48/C49</f>
        <v>1.1069364815998077</v>
      </c>
      <c r="D50" s="1342">
        <f t="shared" si="9"/>
        <v>1.0192221276278064</v>
      </c>
      <c r="E50" s="1342">
        <f t="shared" si="9"/>
        <v>-1.4088572534622916</v>
      </c>
      <c r="F50" s="1342">
        <f t="shared" si="9"/>
        <v>1.4930397726377678</v>
      </c>
      <c r="G50" s="1342">
        <f t="shared" si="9"/>
        <v>1.8469813949000136</v>
      </c>
      <c r="H50" s="1342" t="e">
        <f t="shared" si="9"/>
        <v>#DIV/0!</v>
      </c>
    </row>
    <row r="51" spans="1:8">
      <c r="A51" s="300"/>
      <c r="B51" s="54"/>
      <c r="C51" s="302"/>
      <c r="D51" s="302"/>
      <c r="E51" s="302"/>
      <c r="F51" s="302"/>
      <c r="G51" s="302"/>
    </row>
    <row r="53" spans="1:8" ht="22.5">
      <c r="A53" s="304">
        <v>5</v>
      </c>
      <c r="B53" s="1123" t="s">
        <v>139</v>
      </c>
      <c r="C53" s="1164" t="s">
        <v>791</v>
      </c>
      <c r="D53" s="1164" t="s">
        <v>692</v>
      </c>
      <c r="E53" s="1164" t="s">
        <v>693</v>
      </c>
      <c r="F53" s="1164" t="s">
        <v>694</v>
      </c>
      <c r="G53" s="1164" t="s">
        <v>784</v>
      </c>
      <c r="H53" s="1164" t="s">
        <v>682</v>
      </c>
    </row>
    <row r="54" spans="1:8">
      <c r="A54" s="261">
        <v>1</v>
      </c>
      <c r="B54" s="1166" t="s">
        <v>785</v>
      </c>
      <c r="C54" s="1340">
        <v>648211</v>
      </c>
      <c r="D54" s="1340">
        <v>715779</v>
      </c>
      <c r="E54" s="1340">
        <v>1128716</v>
      </c>
      <c r="F54" s="1340">
        <v>1031026</v>
      </c>
      <c r="G54" s="1343">
        <v>1289432.13858</v>
      </c>
      <c r="H54" s="1111"/>
    </row>
    <row r="55" spans="1:8">
      <c r="A55" s="262">
        <v>2</v>
      </c>
      <c r="B55" s="1166" t="s">
        <v>786</v>
      </c>
      <c r="C55" s="1340">
        <f t="shared" ref="C55:H55" si="10">SUM(C56:C57)</f>
        <v>302209</v>
      </c>
      <c r="D55" s="1340">
        <f t="shared" si="10"/>
        <v>356908</v>
      </c>
      <c r="E55" s="1340">
        <f t="shared" si="10"/>
        <v>847264</v>
      </c>
      <c r="F55" s="1340">
        <f t="shared" si="10"/>
        <v>674686</v>
      </c>
      <c r="G55" s="1340">
        <f t="shared" si="10"/>
        <v>836682</v>
      </c>
      <c r="H55" s="1340">
        <f t="shared" si="10"/>
        <v>0</v>
      </c>
    </row>
    <row r="56" spans="1:8" ht="26.25">
      <c r="A56" s="262"/>
      <c r="B56" s="1337" t="s">
        <v>787</v>
      </c>
      <c r="C56" s="1340">
        <v>227693</v>
      </c>
      <c r="D56" s="1340">
        <v>246868</v>
      </c>
      <c r="E56" s="1340">
        <v>198119</v>
      </c>
      <c r="F56" s="1340">
        <v>323920</v>
      </c>
      <c r="G56" s="1343">
        <v>592088</v>
      </c>
      <c r="H56" s="1111"/>
    </row>
    <row r="57" spans="1:8">
      <c r="A57" s="262"/>
      <c r="B57" s="1166" t="s">
        <v>788</v>
      </c>
      <c r="C57" s="1340">
        <v>74516</v>
      </c>
      <c r="D57" s="1340">
        <v>110040</v>
      </c>
      <c r="E57" s="1340">
        <v>649145</v>
      </c>
      <c r="F57" s="1340">
        <v>350766</v>
      </c>
      <c r="G57" s="1343">
        <v>244594</v>
      </c>
      <c r="H57" s="1111"/>
    </row>
    <row r="58" spans="1:8">
      <c r="A58" s="262">
        <v>3</v>
      </c>
      <c r="B58" s="1166" t="s">
        <v>789</v>
      </c>
      <c r="C58" s="1340">
        <v>346002</v>
      </c>
      <c r="D58" s="1340">
        <v>358871</v>
      </c>
      <c r="E58" s="1340">
        <v>281452</v>
      </c>
      <c r="F58" s="1340">
        <v>356340</v>
      </c>
      <c r="G58" s="1343">
        <v>452750</v>
      </c>
      <c r="H58" s="1111"/>
    </row>
    <row r="59" spans="1:8">
      <c r="A59" s="262">
        <v>4</v>
      </c>
      <c r="B59" s="1166" t="s">
        <v>790</v>
      </c>
      <c r="C59" s="1340">
        <v>60020</v>
      </c>
      <c r="D59" s="1340">
        <v>63290</v>
      </c>
      <c r="E59" s="1340">
        <v>56548</v>
      </c>
      <c r="F59" s="1340">
        <v>92281.200000000012</v>
      </c>
      <c r="G59" s="1343">
        <v>191160</v>
      </c>
      <c r="H59" s="1111"/>
    </row>
    <row r="60" spans="1:8">
      <c r="A60" s="263">
        <v>5</v>
      </c>
      <c r="B60" s="1166" t="s">
        <v>691</v>
      </c>
      <c r="C60" s="1342">
        <f t="shared" ref="C60:H60" si="11">C58/C59</f>
        <v>5.7647784071976007</v>
      </c>
      <c r="D60" s="1342">
        <f t="shared" si="11"/>
        <v>5.6702638647495656</v>
      </c>
      <c r="E60" s="1342">
        <f t="shared" si="11"/>
        <v>4.977222890287897</v>
      </c>
      <c r="F60" s="1342">
        <f t="shared" si="11"/>
        <v>3.8614582385144534</v>
      </c>
      <c r="G60" s="1342">
        <f t="shared" si="11"/>
        <v>2.3684348189997908</v>
      </c>
      <c r="H60" s="1342" t="e">
        <f t="shared" si="11"/>
        <v>#DIV/0!</v>
      </c>
    </row>
    <row r="61" spans="1:8">
      <c r="A61" s="300"/>
      <c r="B61" s="54"/>
      <c r="C61" s="302"/>
      <c r="D61" s="302"/>
      <c r="E61" s="302"/>
      <c r="F61" s="302"/>
      <c r="G61" s="302"/>
    </row>
    <row r="63" spans="1:8" ht="22.5">
      <c r="A63" s="39">
        <v>6</v>
      </c>
      <c r="B63" s="1123" t="s">
        <v>143</v>
      </c>
      <c r="C63" s="1164" t="s">
        <v>791</v>
      </c>
      <c r="D63" s="1164" t="s">
        <v>692</v>
      </c>
      <c r="E63" s="1164" t="s">
        <v>693</v>
      </c>
      <c r="F63" s="1164" t="s">
        <v>694</v>
      </c>
      <c r="G63" s="1164" t="s">
        <v>784</v>
      </c>
      <c r="H63" s="1164" t="s">
        <v>682</v>
      </c>
    </row>
    <row r="64" spans="1:8">
      <c r="A64" s="261">
        <v>1</v>
      </c>
      <c r="B64" s="1166" t="s">
        <v>785</v>
      </c>
      <c r="C64" s="1340">
        <v>8497791</v>
      </c>
      <c r="D64" s="1340">
        <v>8824688</v>
      </c>
      <c r="E64" s="1340">
        <v>9622372</v>
      </c>
      <c r="F64" s="1340">
        <v>8304522</v>
      </c>
      <c r="G64" s="1340">
        <v>9253855</v>
      </c>
      <c r="H64" s="1111"/>
    </row>
    <row r="65" spans="1:8">
      <c r="A65" s="262">
        <v>2</v>
      </c>
      <c r="B65" s="1166" t="s">
        <v>786</v>
      </c>
      <c r="C65" s="1340">
        <f t="shared" ref="C65:H65" si="12">SUM(C66:C67)</f>
        <v>6046186</v>
      </c>
      <c r="D65" s="1340">
        <f t="shared" si="12"/>
        <v>5414226</v>
      </c>
      <c r="E65" s="1340">
        <f t="shared" si="12"/>
        <v>5616033</v>
      </c>
      <c r="F65" s="1340">
        <f t="shared" si="12"/>
        <v>6510054</v>
      </c>
      <c r="G65" s="1340">
        <f t="shared" si="12"/>
        <v>7249502</v>
      </c>
      <c r="H65" s="1340">
        <f t="shared" si="12"/>
        <v>0</v>
      </c>
    </row>
    <row r="66" spans="1:8" ht="26.25">
      <c r="A66" s="262"/>
      <c r="B66" s="1337" t="s">
        <v>787</v>
      </c>
      <c r="C66" s="1340">
        <v>4708226</v>
      </c>
      <c r="D66" s="1340">
        <v>3947707</v>
      </c>
      <c r="E66" s="1340">
        <v>4440609</v>
      </c>
      <c r="F66" s="1340">
        <v>5207922</v>
      </c>
      <c r="G66" s="1340">
        <v>5283307</v>
      </c>
      <c r="H66" s="1111"/>
    </row>
    <row r="67" spans="1:8">
      <c r="A67" s="262"/>
      <c r="B67" s="1166" t="s">
        <v>788</v>
      </c>
      <c r="C67" s="1340">
        <v>1337960</v>
      </c>
      <c r="D67" s="1340">
        <v>1466519</v>
      </c>
      <c r="E67" s="1340">
        <v>1175424</v>
      </c>
      <c r="F67" s="1340">
        <v>1302132</v>
      </c>
      <c r="G67" s="1340">
        <v>1966195</v>
      </c>
      <c r="H67" s="1111"/>
    </row>
    <row r="68" spans="1:8">
      <c r="A68" s="262">
        <v>3</v>
      </c>
      <c r="B68" s="1166" t="s">
        <v>789</v>
      </c>
      <c r="C68" s="1340">
        <f>+C64-C65</f>
        <v>2451605</v>
      </c>
      <c r="D68" s="1340">
        <f>+D64-D65</f>
        <v>3410462</v>
      </c>
      <c r="E68" s="1340">
        <f>+E64-E65</f>
        <v>4006339</v>
      </c>
      <c r="F68" s="1340">
        <f>+F64-F65</f>
        <v>1794468</v>
      </c>
      <c r="G68" s="1340">
        <f>+G64-G65</f>
        <v>2004353</v>
      </c>
      <c r="H68" s="1111"/>
    </row>
    <row r="69" spans="1:8">
      <c r="A69" s="262">
        <v>4</v>
      </c>
      <c r="B69" s="1166" t="s">
        <v>790</v>
      </c>
      <c r="C69" s="1340">
        <v>1737760</v>
      </c>
      <c r="D69" s="1340">
        <v>1391684</v>
      </c>
      <c r="E69" s="1340">
        <v>1511581</v>
      </c>
      <c r="F69" s="1340">
        <v>1641178</v>
      </c>
      <c r="G69" s="1340">
        <v>1769616</v>
      </c>
      <c r="H69" s="1111"/>
    </row>
    <row r="70" spans="1:8">
      <c r="A70" s="263">
        <v>5</v>
      </c>
      <c r="B70" s="1166" t="s">
        <v>691</v>
      </c>
      <c r="C70" s="1342">
        <f t="shared" ref="C70:H70" si="13">C68/C69</f>
        <v>1.4107845732437161</v>
      </c>
      <c r="D70" s="1342">
        <f t="shared" si="13"/>
        <v>2.4506008547917486</v>
      </c>
      <c r="E70" s="1342">
        <f t="shared" si="13"/>
        <v>2.6504295833303013</v>
      </c>
      <c r="F70" s="1342">
        <f t="shared" si="13"/>
        <v>1.09340242191889</v>
      </c>
      <c r="G70" s="1342">
        <f t="shared" si="13"/>
        <v>1.1326485520022422</v>
      </c>
      <c r="H70" s="1342" t="e">
        <f t="shared" si="13"/>
        <v>#DIV/0!</v>
      </c>
    </row>
    <row r="71" spans="1:8">
      <c r="A71" s="300"/>
      <c r="B71" s="54"/>
      <c r="C71" s="302"/>
      <c r="D71" s="302"/>
      <c r="E71" s="302"/>
      <c r="F71" s="302"/>
      <c r="G71" s="302"/>
    </row>
    <row r="72" spans="1:8">
      <c r="A72" s="76"/>
      <c r="B72" s="236"/>
      <c r="C72" s="260"/>
      <c r="D72" s="260"/>
      <c r="E72" s="260"/>
      <c r="F72" s="260"/>
      <c r="G72" s="260"/>
    </row>
    <row r="73" spans="1:8" ht="22.5">
      <c r="A73" s="39">
        <v>7</v>
      </c>
      <c r="B73" s="1123" t="s">
        <v>114</v>
      </c>
      <c r="C73" s="1164" t="s">
        <v>791</v>
      </c>
      <c r="D73" s="1164" t="s">
        <v>692</v>
      </c>
      <c r="E73" s="1164" t="s">
        <v>693</v>
      </c>
      <c r="F73" s="1164" t="s">
        <v>694</v>
      </c>
      <c r="G73" s="1164" t="s">
        <v>784</v>
      </c>
      <c r="H73" s="1164" t="s">
        <v>682</v>
      </c>
    </row>
    <row r="74" spans="1:8">
      <c r="A74" s="261">
        <v>1</v>
      </c>
      <c r="B74" s="1166" t="s">
        <v>785</v>
      </c>
      <c r="C74" s="1344"/>
      <c r="D74" s="1344"/>
      <c r="E74" s="1344">
        <v>603691</v>
      </c>
      <c r="F74" s="1344">
        <v>990534.68061416352</v>
      </c>
      <c r="G74" s="1344">
        <v>1127079.3780578277</v>
      </c>
      <c r="H74" s="1111"/>
    </row>
    <row r="75" spans="1:8">
      <c r="A75" s="262">
        <v>2</v>
      </c>
      <c r="B75" s="1166" t="s">
        <v>786</v>
      </c>
      <c r="C75" s="1344">
        <f t="shared" ref="C75:H75" si="14">+C76+C77</f>
        <v>0</v>
      </c>
      <c r="D75" s="1344">
        <f t="shared" si="14"/>
        <v>0</v>
      </c>
      <c r="E75" s="1344">
        <f t="shared" si="14"/>
        <v>344792</v>
      </c>
      <c r="F75" s="1344">
        <f t="shared" si="14"/>
        <v>737169.22448182781</v>
      </c>
      <c r="G75" s="1344">
        <f t="shared" si="14"/>
        <v>784969.66287163133</v>
      </c>
      <c r="H75" s="1344">
        <f t="shared" si="14"/>
        <v>0</v>
      </c>
    </row>
    <row r="76" spans="1:8" ht="26.25">
      <c r="A76" s="262"/>
      <c r="B76" s="1337" t="s">
        <v>787</v>
      </c>
      <c r="C76" s="1344"/>
      <c r="D76" s="1344"/>
      <c r="E76" s="1344">
        <v>222366.79824781598</v>
      </c>
      <c r="F76" s="1344">
        <v>573667.44348448655</v>
      </c>
      <c r="G76" s="1344">
        <v>619194.77793401096</v>
      </c>
      <c r="H76" s="1111"/>
    </row>
    <row r="77" spans="1:8">
      <c r="A77" s="262"/>
      <c r="B77" s="1166" t="s">
        <v>788</v>
      </c>
      <c r="C77" s="1344"/>
      <c r="D77" s="1344"/>
      <c r="E77" s="1344">
        <v>122425.20175218402</v>
      </c>
      <c r="F77" s="1344">
        <v>163501.78099734124</v>
      </c>
      <c r="G77" s="1344">
        <v>165774.88493762031</v>
      </c>
      <c r="H77" s="1111"/>
    </row>
    <row r="78" spans="1:8">
      <c r="A78" s="262">
        <v>3</v>
      </c>
      <c r="B78" s="1166" t="s">
        <v>789</v>
      </c>
      <c r="C78" s="1344"/>
      <c r="D78" s="1344"/>
      <c r="E78" s="1344">
        <v>258899</v>
      </c>
      <c r="F78" s="1344">
        <v>253365.45613233573</v>
      </c>
      <c r="G78" s="1344">
        <v>342109.71518619644</v>
      </c>
      <c r="H78" s="1111"/>
    </row>
    <row r="79" spans="1:8">
      <c r="A79" s="262">
        <v>4</v>
      </c>
      <c r="B79" s="1166" t="s">
        <v>790</v>
      </c>
      <c r="C79" s="1344"/>
      <c r="D79" s="1344"/>
      <c r="E79" s="1344">
        <v>50000</v>
      </c>
      <c r="F79" s="1344">
        <v>178633.62063288156</v>
      </c>
      <c r="G79" s="1344">
        <v>210849.28640000001</v>
      </c>
      <c r="H79" s="1111"/>
    </row>
    <row r="80" spans="1:8">
      <c r="A80" s="263">
        <v>5</v>
      </c>
      <c r="B80" s="1166" t="s">
        <v>691</v>
      </c>
      <c r="C80" s="1345"/>
      <c r="D80" s="1345"/>
      <c r="E80" s="1345">
        <f>E78/E79</f>
        <v>5.1779799999999998</v>
      </c>
      <c r="F80" s="1345">
        <f>F78/F79</f>
        <v>1.4183525768256084</v>
      </c>
      <c r="G80" s="1345">
        <f>G78/G79</f>
        <v>1.6225320039128974</v>
      </c>
      <c r="H80" s="1345" t="e">
        <f>H78/H79</f>
        <v>#DIV/0!</v>
      </c>
    </row>
    <row r="82" spans="1:8">
      <c r="A82" s="76"/>
      <c r="B82" s="236"/>
      <c r="C82" s="260"/>
      <c r="D82" s="260"/>
      <c r="E82" s="260"/>
      <c r="F82" s="260"/>
      <c r="G82" s="260"/>
    </row>
    <row r="83" spans="1:8" ht="22.5">
      <c r="A83" s="39">
        <v>8</v>
      </c>
      <c r="B83" s="1123" t="s">
        <v>144</v>
      </c>
      <c r="C83" s="1164" t="s">
        <v>791</v>
      </c>
      <c r="D83" s="1164" t="s">
        <v>692</v>
      </c>
      <c r="E83" s="1164" t="s">
        <v>693</v>
      </c>
      <c r="F83" s="1164" t="s">
        <v>694</v>
      </c>
      <c r="G83" s="1164" t="s">
        <v>784</v>
      </c>
      <c r="H83" s="1164" t="s">
        <v>682</v>
      </c>
    </row>
    <row r="84" spans="1:8">
      <c r="A84" s="261">
        <v>1</v>
      </c>
      <c r="B84" s="1166" t="s">
        <v>785</v>
      </c>
      <c r="C84" s="1344">
        <v>425583.21377200005</v>
      </c>
      <c r="D84" s="1344">
        <v>563039.77990599978</v>
      </c>
      <c r="E84" s="1344">
        <v>795155.47658999986</v>
      </c>
      <c r="F84" s="1344">
        <v>1103390.608</v>
      </c>
      <c r="G84" s="1344">
        <v>1340677.8407600005</v>
      </c>
      <c r="H84" s="1111"/>
    </row>
    <row r="85" spans="1:8">
      <c r="A85" s="262">
        <v>2</v>
      </c>
      <c r="B85" s="1166" t="s">
        <v>786</v>
      </c>
      <c r="C85" s="1344">
        <f t="shared" ref="C85:H85" si="15">SUM(C86:C87)</f>
        <v>318908.62415624998</v>
      </c>
      <c r="D85" s="1344">
        <f t="shared" si="15"/>
        <v>400153.12684250873</v>
      </c>
      <c r="E85" s="1344">
        <f t="shared" si="15"/>
        <v>466677.93194578745</v>
      </c>
      <c r="F85" s="1344">
        <f t="shared" si="15"/>
        <v>650961.37800000003</v>
      </c>
      <c r="G85" s="1344">
        <f t="shared" si="15"/>
        <v>852203.21797916654</v>
      </c>
      <c r="H85" s="1344">
        <f t="shared" si="15"/>
        <v>0</v>
      </c>
    </row>
    <row r="86" spans="1:8" ht="26.25">
      <c r="A86" s="262"/>
      <c r="B86" s="1337" t="s">
        <v>787</v>
      </c>
      <c r="C86" s="1344">
        <v>245459.15153624999</v>
      </c>
      <c r="D86" s="1344">
        <v>302463.55695250875</v>
      </c>
      <c r="E86" s="1344">
        <v>360509.33588178706</v>
      </c>
      <c r="F86" s="1344">
        <v>488561.27</v>
      </c>
      <c r="G86" s="1344">
        <v>634588.13927916659</v>
      </c>
      <c r="H86" s="1111"/>
    </row>
    <row r="87" spans="1:8">
      <c r="A87" s="262"/>
      <c r="B87" s="1166" t="s">
        <v>788</v>
      </c>
      <c r="C87" s="1344">
        <v>73449.47262</v>
      </c>
      <c r="D87" s="1344">
        <v>97689.569889999999</v>
      </c>
      <c r="E87" s="1344">
        <v>106168.59606400041</v>
      </c>
      <c r="F87" s="1344">
        <v>162400.10800000001</v>
      </c>
      <c r="G87" s="1344">
        <v>217615.07869999998</v>
      </c>
      <c r="H87" s="1111"/>
    </row>
    <row r="88" spans="1:8">
      <c r="A88" s="262">
        <v>3</v>
      </c>
      <c r="B88" s="1166" t="s">
        <v>789</v>
      </c>
      <c r="C88" s="1344">
        <v>106674.58961575007</v>
      </c>
      <c r="D88" s="1344">
        <v>162886.65306349105</v>
      </c>
      <c r="E88" s="1344">
        <v>328477.54464421241</v>
      </c>
      <c r="F88" s="1344">
        <v>452429.23</v>
      </c>
      <c r="G88" s="1344">
        <v>488474.62278083398</v>
      </c>
      <c r="H88" s="1111"/>
    </row>
    <row r="89" spans="1:8">
      <c r="A89" s="262">
        <v>4</v>
      </c>
      <c r="B89" s="1166" t="s">
        <v>790</v>
      </c>
      <c r="C89" s="1344">
        <v>96841.122276000009</v>
      </c>
      <c r="D89" s="1344">
        <v>110245.39841600001</v>
      </c>
      <c r="E89" s="1344">
        <v>121966.555582</v>
      </c>
      <c r="F89" s="1344">
        <v>176357.14799999999</v>
      </c>
      <c r="G89" s="1344">
        <v>216330.14456000002</v>
      </c>
      <c r="H89" s="1111"/>
    </row>
    <row r="90" spans="1:8">
      <c r="A90" s="263">
        <v>5</v>
      </c>
      <c r="B90" s="1166" t="s">
        <v>691</v>
      </c>
      <c r="C90" s="1345">
        <f t="shared" ref="C90:H90" si="16">C88/C89</f>
        <v>1.101542269530132</v>
      </c>
      <c r="D90" s="1345">
        <f t="shared" si="16"/>
        <v>1.4774916268963401</v>
      </c>
      <c r="E90" s="1345">
        <f t="shared" si="16"/>
        <v>2.69317718350562</v>
      </c>
      <c r="F90" s="1345">
        <f t="shared" si="16"/>
        <v>2.5654147571041466</v>
      </c>
      <c r="G90" s="1345">
        <f t="shared" si="16"/>
        <v>2.2580053453685629</v>
      </c>
      <c r="H90" s="1345" t="e">
        <f t="shared" si="16"/>
        <v>#DIV/0!</v>
      </c>
    </row>
    <row r="92" spans="1:8">
      <c r="A92" s="76"/>
      <c r="B92" s="236"/>
      <c r="C92" s="260"/>
      <c r="D92" s="260"/>
      <c r="E92" s="260"/>
      <c r="F92" s="260"/>
      <c r="G92" s="260"/>
    </row>
    <row r="93" spans="1:8" ht="22.5">
      <c r="A93" s="39">
        <v>9</v>
      </c>
      <c r="B93" s="1123" t="s">
        <v>146</v>
      </c>
      <c r="C93" s="1164" t="s">
        <v>791</v>
      </c>
      <c r="D93" s="1164" t="s">
        <v>692</v>
      </c>
      <c r="E93" s="1164" t="s">
        <v>693</v>
      </c>
      <c r="F93" s="1164" t="s">
        <v>694</v>
      </c>
      <c r="G93" s="1164" t="s">
        <v>792</v>
      </c>
      <c r="H93" s="1164" t="s">
        <v>682</v>
      </c>
    </row>
    <row r="94" spans="1:8">
      <c r="A94" s="261">
        <v>1</v>
      </c>
      <c r="B94" s="1166" t="s">
        <v>785</v>
      </c>
      <c r="C94" s="1346">
        <v>851614</v>
      </c>
      <c r="D94" s="1344">
        <v>1078537.8032105002</v>
      </c>
      <c r="E94" s="1344">
        <v>1300140.2531945</v>
      </c>
      <c r="F94" s="1344">
        <v>1927723.1090212879</v>
      </c>
      <c r="G94" s="1344">
        <v>2075641.29218067</v>
      </c>
      <c r="H94" s="1111"/>
    </row>
    <row r="95" spans="1:8">
      <c r="A95" s="262">
        <v>2</v>
      </c>
      <c r="B95" s="1166" t="s">
        <v>786</v>
      </c>
      <c r="C95" s="1346">
        <f t="shared" ref="C95:H95" si="17">+C96+C97</f>
        <v>591875</v>
      </c>
      <c r="D95" s="1346">
        <f t="shared" si="17"/>
        <v>793455</v>
      </c>
      <c r="E95" s="1346">
        <f t="shared" si="17"/>
        <v>901125</v>
      </c>
      <c r="F95" s="1346">
        <f t="shared" si="17"/>
        <v>1105779.30739</v>
      </c>
      <c r="G95" s="1346">
        <f t="shared" si="17"/>
        <v>1157259</v>
      </c>
      <c r="H95" s="1346">
        <f t="shared" si="17"/>
        <v>0</v>
      </c>
    </row>
    <row r="96" spans="1:8" ht="26.25">
      <c r="A96" s="262"/>
      <c r="B96" s="1337" t="s">
        <v>787</v>
      </c>
      <c r="C96" s="1346">
        <v>420934</v>
      </c>
      <c r="D96" s="1346">
        <v>550237</v>
      </c>
      <c r="E96" s="1346">
        <v>658899</v>
      </c>
      <c r="F96" s="1346">
        <v>834026.63296999992</v>
      </c>
      <c r="G96" s="1346">
        <v>855641</v>
      </c>
      <c r="H96" s="1111"/>
    </row>
    <row r="97" spans="1:8">
      <c r="A97" s="262"/>
      <c r="B97" s="1166" t="s">
        <v>788</v>
      </c>
      <c r="C97" s="1346">
        <v>170941</v>
      </c>
      <c r="D97" s="1346">
        <v>243218</v>
      </c>
      <c r="E97" s="1346">
        <v>242226</v>
      </c>
      <c r="F97" s="1346">
        <v>271752.67442</v>
      </c>
      <c r="G97" s="1346">
        <v>301618</v>
      </c>
      <c r="H97" s="1111"/>
    </row>
    <row r="98" spans="1:8">
      <c r="A98" s="262">
        <v>3</v>
      </c>
      <c r="B98" s="1166" t="s">
        <v>789</v>
      </c>
      <c r="C98" s="1346">
        <f>+C94-C95</f>
        <v>259739</v>
      </c>
      <c r="D98" s="1344">
        <v>285082.74850050011</v>
      </c>
      <c r="E98" s="1344">
        <v>399015.43405449996</v>
      </c>
      <c r="F98" s="1344">
        <v>821943.66457128804</v>
      </c>
      <c r="G98" s="1344">
        <v>918382.29218066996</v>
      </c>
      <c r="H98" s="1111"/>
    </row>
    <row r="99" spans="1:8">
      <c r="A99" s="262">
        <v>4</v>
      </c>
      <c r="B99" s="1166" t="s">
        <v>790</v>
      </c>
      <c r="C99" s="1346">
        <v>123150</v>
      </c>
      <c r="D99" s="1344">
        <v>154064.46922200004</v>
      </c>
      <c r="E99" s="1344">
        <v>198687.66480399991</v>
      </c>
      <c r="F99" s="1344">
        <v>260843.7840000001</v>
      </c>
      <c r="G99" s="1344">
        <v>263914.14463799994</v>
      </c>
      <c r="H99" s="1111"/>
    </row>
    <row r="100" spans="1:8">
      <c r="A100" s="263">
        <v>5</v>
      </c>
      <c r="B100" s="1166" t="s">
        <v>691</v>
      </c>
      <c r="C100" s="1347">
        <f t="shared" ref="C100:H100" si="18">+C98/C99</f>
        <v>2.1091270807957776</v>
      </c>
      <c r="D100" s="1347">
        <f t="shared" si="18"/>
        <v>1.8504120381559783</v>
      </c>
      <c r="E100" s="1347">
        <f t="shared" si="18"/>
        <v>2.0082546868126818</v>
      </c>
      <c r="F100" s="1347">
        <f t="shared" si="18"/>
        <v>3.1510954639857842</v>
      </c>
      <c r="G100" s="1347">
        <f t="shared" si="18"/>
        <v>3.4798524855133355</v>
      </c>
      <c r="H100" s="1347" t="e">
        <f t="shared" si="18"/>
        <v>#DIV/0!</v>
      </c>
    </row>
    <row r="102" spans="1:8">
      <c r="A102" s="76"/>
      <c r="B102" s="236"/>
      <c r="C102" s="260"/>
      <c r="D102" s="260"/>
      <c r="E102" s="260"/>
      <c r="F102" s="260"/>
      <c r="G102" s="260"/>
    </row>
    <row r="103" spans="1:8" ht="22.5">
      <c r="A103" s="39">
        <v>10</v>
      </c>
      <c r="B103" s="1123" t="s">
        <v>147</v>
      </c>
      <c r="C103" s="1164" t="s">
        <v>791</v>
      </c>
      <c r="D103" s="1164" t="s">
        <v>692</v>
      </c>
      <c r="E103" s="1164" t="s">
        <v>693</v>
      </c>
      <c r="F103" s="1164" t="s">
        <v>694</v>
      </c>
      <c r="G103" s="1164" t="s">
        <v>792</v>
      </c>
      <c r="H103" s="1164" t="s">
        <v>682</v>
      </c>
    </row>
    <row r="104" spans="1:8" ht="18" customHeight="1">
      <c r="A104" s="261">
        <v>1</v>
      </c>
      <c r="B104" s="1166" t="s">
        <v>785</v>
      </c>
      <c r="C104" s="1344">
        <f>+'[15]Sheet 2 - General Insurance'!$G$326/1000</f>
        <v>3125149</v>
      </c>
      <c r="D104" s="1344">
        <f>+'[15]Sheet 2 - General Insurance'!$F$326/1000</f>
        <v>4520969</v>
      </c>
      <c r="E104" s="1344">
        <f>+'[15]Sheet 2 - General Insurance'!$E$326/1000</f>
        <v>5574248.9313018434</v>
      </c>
      <c r="F104" s="1344">
        <f>+'[15]Sheet 2 - General Insurance'!$D$326/1000</f>
        <v>5617804.878176</v>
      </c>
      <c r="G104" s="1344">
        <f>+'[15]Sheet 2 - General Insurance'!$C$326/1000</f>
        <v>7026145.9678444006</v>
      </c>
      <c r="H104" s="1111"/>
    </row>
    <row r="105" spans="1:8">
      <c r="A105" s="262">
        <v>2</v>
      </c>
      <c r="B105" s="1166" t="s">
        <v>786</v>
      </c>
      <c r="C105" s="1344">
        <f t="shared" ref="C105:H105" si="19">SUM(C106:C107)</f>
        <v>3230414</v>
      </c>
      <c r="D105" s="1344">
        <f t="shared" si="19"/>
        <v>3404103</v>
      </c>
      <c r="E105" s="1344">
        <f t="shared" si="19"/>
        <v>3843100</v>
      </c>
      <c r="F105" s="1344">
        <f t="shared" si="19"/>
        <v>4256457.2351600006</v>
      </c>
      <c r="G105" s="1344">
        <f t="shared" si="19"/>
        <v>4706049.258820001</v>
      </c>
      <c r="H105" s="1344">
        <f t="shared" si="19"/>
        <v>0</v>
      </c>
    </row>
    <row r="106" spans="1:8" ht="26.25">
      <c r="A106" s="262"/>
      <c r="B106" s="1337" t="s">
        <v>787</v>
      </c>
      <c r="C106" s="1344">
        <f>+'[15]Sheet 2 - General Insurance'!$G$328/1000</f>
        <v>2215833</v>
      </c>
      <c r="D106" s="1344">
        <f>+'[15]Sheet 2 - General Insurance'!$F$328/1000</f>
        <v>2496519</v>
      </c>
      <c r="E106" s="1344">
        <f>+'[15]Sheet 2 - General Insurance'!$E$328/1000</f>
        <v>2819260</v>
      </c>
      <c r="F106" s="1344">
        <f>+'[15]Sheet 2 - General Insurance'!$D$328/1000</f>
        <v>3145394.3910937868</v>
      </c>
      <c r="G106" s="1344">
        <f>+'[15]Sheet 2 - General Insurance'!$C$328/1000</f>
        <v>3510173.8800599999</v>
      </c>
      <c r="H106" s="1111"/>
    </row>
    <row r="107" spans="1:8">
      <c r="A107" s="262"/>
      <c r="B107" s="1166" t="s">
        <v>788</v>
      </c>
      <c r="C107" s="1344">
        <f>+'[15]Sheet 2 - General Insurance'!$G$329/1000</f>
        <v>1014581</v>
      </c>
      <c r="D107" s="1344">
        <f>+'[15]Sheet 2 - General Insurance'!$F$329/1000</f>
        <v>907584</v>
      </c>
      <c r="E107" s="1344">
        <f>+'[15]Sheet 2 - General Insurance'!$E$329/1000</f>
        <v>1023840</v>
      </c>
      <c r="F107" s="1344">
        <f>+'[15]Sheet 2 - General Insurance'!$D$329/1000</f>
        <v>1111062.844066214</v>
      </c>
      <c r="G107" s="1344">
        <f>+'[15]Sheet 2 - General Insurance'!$C$329/1000</f>
        <v>1195875.3787600007</v>
      </c>
      <c r="H107" s="1111"/>
    </row>
    <row r="108" spans="1:8">
      <c r="A108" s="262">
        <v>3</v>
      </c>
      <c r="B108" s="1166" t="s">
        <v>789</v>
      </c>
      <c r="C108" s="1344">
        <f>+'[15]Sheet 2 - General Insurance'!$G$330/1000</f>
        <v>-105265</v>
      </c>
      <c r="D108" s="1344">
        <f>+'[15]Sheet 2 - General Insurance'!$F$330/1000</f>
        <v>1116866</v>
      </c>
      <c r="E108" s="1344">
        <f>+'[15]Sheet 2 - General Insurance'!$E$330/1000</f>
        <v>1731149.371691844</v>
      </c>
      <c r="F108" s="1344">
        <f>+'[15]Sheet 2 - General Insurance'!$D$330/1000</f>
        <v>1361347.6430159989</v>
      </c>
      <c r="G108" s="1344">
        <f>+'[15]Sheet 2 - General Insurance'!$C$330/1000</f>
        <v>2320096.7090244</v>
      </c>
      <c r="H108" s="1111"/>
    </row>
    <row r="109" spans="1:8">
      <c r="A109" s="262">
        <v>4</v>
      </c>
      <c r="B109" s="1166" t="s">
        <v>790</v>
      </c>
      <c r="C109" s="1344">
        <f>+'[15]Sheet 2 - General Insurance'!$G$331/1000</f>
        <v>662839</v>
      </c>
      <c r="D109" s="1344">
        <f>+'[15]Sheet 2 - General Insurance'!$F$331/1000</f>
        <v>743542</v>
      </c>
      <c r="E109" s="1344">
        <f>+'[15]Sheet 2 - General Insurance'!$E$331/1000</f>
        <v>783684.46842000005</v>
      </c>
      <c r="F109" s="1344">
        <f>+'[15]Sheet 2 - General Insurance'!$D$331/1000</f>
        <v>912385.49673400004</v>
      </c>
      <c r="G109" s="1344">
        <f>+'[15]Sheet 2 - General Insurance'!$C$331/1000</f>
        <v>1034815.557498</v>
      </c>
      <c r="H109" s="1111"/>
    </row>
    <row r="110" spans="1:8">
      <c r="A110" s="263">
        <v>5</v>
      </c>
      <c r="B110" s="1166" t="s">
        <v>691</v>
      </c>
      <c r="C110" s="1345">
        <f t="shared" ref="C110:H110" si="20">+C108/C109</f>
        <v>-0.15880930361671536</v>
      </c>
      <c r="D110" s="1345">
        <f t="shared" si="20"/>
        <v>1.5020886513472003</v>
      </c>
      <c r="E110" s="1345">
        <f t="shared" si="20"/>
        <v>2.2089877258663102</v>
      </c>
      <c r="F110" s="1345">
        <f t="shared" si="20"/>
        <v>1.4920750580638513</v>
      </c>
      <c r="G110" s="1345">
        <f t="shared" si="20"/>
        <v>2.2420388756369118</v>
      </c>
      <c r="H110" s="1345" t="e">
        <f t="shared" si="20"/>
        <v>#DIV/0!</v>
      </c>
    </row>
    <row r="112" spans="1:8">
      <c r="A112" s="76"/>
      <c r="B112" s="236"/>
      <c r="C112" s="260"/>
      <c r="D112" s="260"/>
      <c r="E112" s="260"/>
      <c r="F112" s="260"/>
      <c r="G112" s="260"/>
    </row>
    <row r="113" spans="1:8" ht="22.5">
      <c r="A113" s="39">
        <v>11</v>
      </c>
      <c r="B113" s="1311" t="s">
        <v>148</v>
      </c>
      <c r="C113" s="1164" t="s">
        <v>791</v>
      </c>
      <c r="D113" s="1164" t="s">
        <v>692</v>
      </c>
      <c r="E113" s="1164" t="s">
        <v>693</v>
      </c>
      <c r="F113" s="1164" t="s">
        <v>694</v>
      </c>
      <c r="G113" s="1164" t="s">
        <v>792</v>
      </c>
      <c r="H113" s="1164" t="s">
        <v>682</v>
      </c>
    </row>
    <row r="114" spans="1:8">
      <c r="A114" s="261">
        <v>1</v>
      </c>
      <c r="B114" s="1166" t="s">
        <v>785</v>
      </c>
      <c r="C114" s="1348"/>
      <c r="D114" s="1348"/>
      <c r="E114" s="1348"/>
      <c r="F114" s="1344">
        <v>443616.47788000002</v>
      </c>
      <c r="G114" s="1344">
        <v>1466373.3332069116</v>
      </c>
      <c r="H114" s="1111"/>
    </row>
    <row r="115" spans="1:8">
      <c r="A115" s="262">
        <v>2</v>
      </c>
      <c r="B115" s="1166" t="s">
        <v>786</v>
      </c>
      <c r="C115" s="1348"/>
      <c r="D115" s="1348"/>
      <c r="E115" s="1348"/>
      <c r="F115" s="1344">
        <f>SUM(F116:F117)</f>
        <v>357466.80938999995</v>
      </c>
      <c r="G115" s="1344">
        <f>SUM(G116:G117)</f>
        <v>1171302.0290299999</v>
      </c>
      <c r="H115" s="1344">
        <f>SUM(H116:H117)</f>
        <v>0</v>
      </c>
    </row>
    <row r="116" spans="1:8" ht="26.25">
      <c r="A116" s="262"/>
      <c r="B116" s="1337" t="s">
        <v>787</v>
      </c>
      <c r="C116" s="1348"/>
      <c r="D116" s="1348"/>
      <c r="E116" s="1348"/>
      <c r="F116" s="1344">
        <v>318331.61966999999</v>
      </c>
      <c r="G116" s="1346">
        <v>883882.81852999993</v>
      </c>
      <c r="H116" s="1111"/>
    </row>
    <row r="117" spans="1:8">
      <c r="A117" s="262"/>
      <c r="B117" s="1166" t="s">
        <v>788</v>
      </c>
      <c r="C117" s="1348"/>
      <c r="D117" s="1348"/>
      <c r="E117" s="1348"/>
      <c r="F117" s="1344">
        <v>39135.189719999995</v>
      </c>
      <c r="G117" s="1344">
        <v>287419.21049999999</v>
      </c>
      <c r="H117" s="1111"/>
    </row>
    <row r="118" spans="1:8">
      <c r="A118" s="262">
        <v>3</v>
      </c>
      <c r="B118" s="1166" t="s">
        <v>789</v>
      </c>
      <c r="C118" s="1348"/>
      <c r="D118" s="1348"/>
      <c r="E118" s="1348"/>
      <c r="F118" s="1344">
        <v>86149.668490000069</v>
      </c>
      <c r="G118" s="1346">
        <v>295071.30417691171</v>
      </c>
      <c r="H118" s="1111"/>
    </row>
    <row r="119" spans="1:8">
      <c r="A119" s="262">
        <v>4</v>
      </c>
      <c r="B119" s="1166" t="s">
        <v>790</v>
      </c>
      <c r="C119" s="1348"/>
      <c r="D119" s="1348"/>
      <c r="E119" s="1348"/>
      <c r="F119" s="1344">
        <v>70192.768309999999</v>
      </c>
      <c r="G119" s="1344">
        <v>240374.48532000001</v>
      </c>
      <c r="H119" s="1111"/>
    </row>
    <row r="120" spans="1:8">
      <c r="A120" s="263">
        <v>5</v>
      </c>
      <c r="B120" s="1166" t="s">
        <v>691</v>
      </c>
      <c r="C120" s="1349"/>
      <c r="D120" s="1349"/>
      <c r="E120" s="1349"/>
      <c r="F120" s="1345">
        <f>F118/F119</f>
        <v>1.2273296888580867</v>
      </c>
      <c r="G120" s="1345">
        <f>G118/G119</f>
        <v>1.2275483555756603</v>
      </c>
      <c r="H120" s="1345" t="e">
        <f>H118/H119</f>
        <v>#DIV/0!</v>
      </c>
    </row>
    <row r="122" spans="1:8">
      <c r="A122" s="76"/>
      <c r="B122" s="236"/>
      <c r="C122" s="260"/>
      <c r="D122" s="260"/>
      <c r="E122" s="260"/>
      <c r="F122" s="260"/>
      <c r="G122" s="260"/>
    </row>
    <row r="123" spans="1:8" ht="22.5">
      <c r="A123" s="39">
        <v>12</v>
      </c>
      <c r="B123" s="1311" t="s">
        <v>124</v>
      </c>
      <c r="C123" s="1164" t="s">
        <v>791</v>
      </c>
      <c r="D123" s="1164" t="s">
        <v>692</v>
      </c>
      <c r="E123" s="1164" t="s">
        <v>693</v>
      </c>
      <c r="F123" s="1164" t="s">
        <v>694</v>
      </c>
      <c r="G123" s="1164" t="s">
        <v>792</v>
      </c>
      <c r="H123" s="1164" t="s">
        <v>682</v>
      </c>
    </row>
    <row r="124" spans="1:8">
      <c r="A124" s="261">
        <v>1</v>
      </c>
      <c r="B124" s="1166" t="s">
        <v>785</v>
      </c>
      <c r="C124" s="1346">
        <v>236852.36</v>
      </c>
      <c r="D124" s="1344">
        <v>314253</v>
      </c>
      <c r="E124" s="1344">
        <v>467332</v>
      </c>
      <c r="F124" s="1344">
        <v>593188.32073880453</v>
      </c>
      <c r="G124" s="1344">
        <v>867778.63137713703</v>
      </c>
      <c r="H124" s="1111"/>
    </row>
    <row r="125" spans="1:8">
      <c r="A125" s="262">
        <v>2</v>
      </c>
      <c r="B125" s="1166" t="s">
        <v>786</v>
      </c>
      <c r="C125" s="1346">
        <f t="shared" ref="C125:H125" si="21">SUM(C126:C127)</f>
        <v>214014.34</v>
      </c>
      <c r="D125" s="1346">
        <f t="shared" si="21"/>
        <v>245306</v>
      </c>
      <c r="E125" s="1346">
        <f t="shared" si="21"/>
        <v>389419</v>
      </c>
      <c r="F125" s="1346">
        <f t="shared" si="21"/>
        <v>440448</v>
      </c>
      <c r="G125" s="1346">
        <f t="shared" si="21"/>
        <v>668338.75649000017</v>
      </c>
      <c r="H125" s="1346">
        <f t="shared" si="21"/>
        <v>0</v>
      </c>
    </row>
    <row r="126" spans="1:8" ht="26.25">
      <c r="A126" s="262"/>
      <c r="B126" s="1337" t="s">
        <v>787</v>
      </c>
      <c r="C126" s="1346">
        <v>108835.95</v>
      </c>
      <c r="D126" s="1344">
        <v>181568</v>
      </c>
      <c r="E126" s="1344">
        <v>233941</v>
      </c>
      <c r="F126" s="1344">
        <v>322967</v>
      </c>
      <c r="G126" s="1344">
        <v>518510.70156000019</v>
      </c>
      <c r="H126" s="1111"/>
    </row>
    <row r="127" spans="1:8">
      <c r="A127" s="262"/>
      <c r="B127" s="1166" t="s">
        <v>788</v>
      </c>
      <c r="C127" s="1346">
        <v>105178.39</v>
      </c>
      <c r="D127" s="1344">
        <v>63738</v>
      </c>
      <c r="E127" s="1344">
        <v>155478</v>
      </c>
      <c r="F127" s="1344">
        <v>117481</v>
      </c>
      <c r="G127" s="1344">
        <v>149828.05492999998</v>
      </c>
      <c r="H127" s="1111"/>
    </row>
    <row r="128" spans="1:8">
      <c r="A128" s="262">
        <v>3</v>
      </c>
      <c r="B128" s="1166" t="s">
        <v>789</v>
      </c>
      <c r="C128" s="1346">
        <v>22838.01999999999</v>
      </c>
      <c r="D128" s="1344">
        <f>+D124-D125</f>
        <v>68947</v>
      </c>
      <c r="E128" s="1344">
        <f>+E124-E125</f>
        <v>77913</v>
      </c>
      <c r="F128" s="1344">
        <f>+F124-F125</f>
        <v>152740.32073880453</v>
      </c>
      <c r="G128" s="1344">
        <f>+G124-G125</f>
        <v>199439.87488713686</v>
      </c>
      <c r="H128" s="1111"/>
    </row>
    <row r="129" spans="1:8">
      <c r="A129" s="262">
        <v>4</v>
      </c>
      <c r="B129" s="1166" t="s">
        <v>790</v>
      </c>
      <c r="C129" s="1346">
        <v>50000</v>
      </c>
      <c r="D129" s="1344">
        <v>54859</v>
      </c>
      <c r="E129" s="1344">
        <v>73709</v>
      </c>
      <c r="F129" s="1344">
        <v>99220</v>
      </c>
      <c r="G129" s="1344">
        <v>187715.94649199999</v>
      </c>
      <c r="H129" s="1111"/>
    </row>
    <row r="130" spans="1:8">
      <c r="A130" s="263">
        <v>5</v>
      </c>
      <c r="B130" s="1166" t="s">
        <v>691</v>
      </c>
      <c r="C130" s="1347">
        <f t="shared" ref="C130:H130" si="22">C128/C129</f>
        <v>0.45676039999999979</v>
      </c>
      <c r="D130" s="1347">
        <f t="shared" si="22"/>
        <v>1.2568038061211468</v>
      </c>
      <c r="E130" s="1347">
        <f t="shared" si="22"/>
        <v>1.0570350974779199</v>
      </c>
      <c r="F130" s="1347">
        <f t="shared" si="22"/>
        <v>1.5394106101471934</v>
      </c>
      <c r="G130" s="1347">
        <f t="shared" si="22"/>
        <v>1.0624556869793507</v>
      </c>
      <c r="H130" s="1347" t="e">
        <f t="shared" si="22"/>
        <v>#DIV/0!</v>
      </c>
    </row>
    <row r="132" spans="1:8">
      <c r="A132" s="76"/>
      <c r="B132" s="236"/>
      <c r="C132" s="260"/>
      <c r="D132" s="260"/>
      <c r="E132" s="260"/>
      <c r="F132" s="260"/>
      <c r="G132" s="260"/>
    </row>
    <row r="133" spans="1:8" ht="22.5">
      <c r="A133" s="39">
        <v>13</v>
      </c>
      <c r="B133" s="1123" t="s">
        <v>126</v>
      </c>
      <c r="C133" s="1164" t="s">
        <v>791</v>
      </c>
      <c r="D133" s="1164" t="s">
        <v>692</v>
      </c>
      <c r="E133" s="1164" t="s">
        <v>693</v>
      </c>
      <c r="F133" s="1164" t="s">
        <v>694</v>
      </c>
      <c r="G133" s="1164" t="s">
        <v>792</v>
      </c>
      <c r="H133" s="1164" t="s">
        <v>682</v>
      </c>
    </row>
    <row r="134" spans="1:8">
      <c r="A134" s="261">
        <v>1</v>
      </c>
      <c r="B134" s="1166" t="s">
        <v>785</v>
      </c>
      <c r="C134" s="1348"/>
      <c r="D134" s="1348"/>
      <c r="E134" s="1348"/>
      <c r="F134" s="1350">
        <v>746055</v>
      </c>
      <c r="G134" s="1350">
        <v>823961.48928387114</v>
      </c>
      <c r="H134" s="1111"/>
    </row>
    <row r="135" spans="1:8">
      <c r="A135" s="262">
        <v>2</v>
      </c>
      <c r="B135" s="1166" t="s">
        <v>786</v>
      </c>
      <c r="C135" s="1348"/>
      <c r="D135" s="1348"/>
      <c r="E135" s="1348"/>
      <c r="F135" s="1350">
        <f>+F136+F137</f>
        <v>43185</v>
      </c>
      <c r="G135" s="1350">
        <f>+G136+G137</f>
        <v>247772.26210453326</v>
      </c>
      <c r="H135" s="1350">
        <f>+H136+H137</f>
        <v>0</v>
      </c>
    </row>
    <row r="136" spans="1:8" ht="26.25">
      <c r="A136" s="262"/>
      <c r="B136" s="1337" t="s">
        <v>787</v>
      </c>
      <c r="C136" s="1348"/>
      <c r="D136" s="1348"/>
      <c r="E136" s="1348"/>
      <c r="F136" s="1350">
        <v>1498</v>
      </c>
      <c r="G136" s="1350">
        <v>165938.34723999997</v>
      </c>
      <c r="H136" s="1111"/>
    </row>
    <row r="137" spans="1:8">
      <c r="A137" s="262"/>
      <c r="B137" s="1166" t="s">
        <v>788</v>
      </c>
      <c r="C137" s="1348"/>
      <c r="D137" s="1348"/>
      <c r="E137" s="1348"/>
      <c r="F137" s="1350">
        <v>41687</v>
      </c>
      <c r="G137" s="1350">
        <v>81833.914864533275</v>
      </c>
      <c r="H137" s="1111"/>
    </row>
    <row r="138" spans="1:8">
      <c r="A138" s="262">
        <v>3</v>
      </c>
      <c r="B138" s="1166" t="s">
        <v>789</v>
      </c>
      <c r="C138" s="1348"/>
      <c r="D138" s="1348"/>
      <c r="E138" s="1348"/>
      <c r="F138" s="1350">
        <f>+F134-F135</f>
        <v>702870</v>
      </c>
      <c r="G138" s="1350">
        <f>+G134-G135</f>
        <v>576189.22717933787</v>
      </c>
      <c r="H138" s="1111"/>
    </row>
    <row r="139" spans="1:8">
      <c r="A139" s="262">
        <v>4</v>
      </c>
      <c r="B139" s="1166" t="s">
        <v>790</v>
      </c>
      <c r="C139" s="1348"/>
      <c r="D139" s="1348"/>
      <c r="E139" s="1348"/>
      <c r="F139" s="1350">
        <v>50000</v>
      </c>
      <c r="G139" s="1350">
        <v>50664.990949776642</v>
      </c>
      <c r="H139" s="1111"/>
    </row>
    <row r="140" spans="1:8">
      <c r="A140" s="263">
        <v>5</v>
      </c>
      <c r="B140" s="1166" t="s">
        <v>691</v>
      </c>
      <c r="C140" s="1349"/>
      <c r="D140" s="1349"/>
      <c r="E140" s="1349"/>
      <c r="F140" s="1351">
        <f>+F138/F139</f>
        <v>14.057399999999999</v>
      </c>
      <c r="G140" s="1351">
        <f>+G138/G139</f>
        <v>11.372531927431007</v>
      </c>
      <c r="H140" s="1351" t="e">
        <f>+H138/H139</f>
        <v>#DIV/0!</v>
      </c>
    </row>
    <row r="142" spans="1:8">
      <c r="A142" s="76"/>
      <c r="B142" s="236"/>
      <c r="C142" s="260"/>
      <c r="D142" s="260"/>
      <c r="E142" s="260"/>
      <c r="F142" s="260"/>
      <c r="G142" s="260"/>
    </row>
    <row r="143" spans="1:8" ht="22.5">
      <c r="A143" s="39">
        <v>14</v>
      </c>
      <c r="B143" s="1123" t="s">
        <v>127</v>
      </c>
      <c r="C143" s="1164" t="s">
        <v>791</v>
      </c>
      <c r="D143" s="1164" t="s">
        <v>692</v>
      </c>
      <c r="E143" s="1164" t="s">
        <v>693</v>
      </c>
      <c r="F143" s="1164" t="s">
        <v>694</v>
      </c>
      <c r="G143" s="1164" t="s">
        <v>792</v>
      </c>
      <c r="H143" s="1164" t="s">
        <v>682</v>
      </c>
    </row>
    <row r="144" spans="1:8">
      <c r="A144" s="261">
        <v>1</v>
      </c>
      <c r="B144" s="1166" t="s">
        <v>785</v>
      </c>
      <c r="C144" s="1348"/>
      <c r="D144" s="1348"/>
      <c r="E144" s="1350">
        <v>832428</v>
      </c>
      <c r="F144" s="1350">
        <v>2143830</v>
      </c>
      <c r="G144" s="1350">
        <v>2961699.6098966142</v>
      </c>
      <c r="H144" s="1111"/>
    </row>
    <row r="145" spans="1:8">
      <c r="A145" s="262">
        <v>2</v>
      </c>
      <c r="B145" s="1166" t="s">
        <v>786</v>
      </c>
      <c r="C145" s="1348"/>
      <c r="D145" s="1348"/>
      <c r="E145" s="1350">
        <f>SUM(E146:E147)</f>
        <v>650785</v>
      </c>
      <c r="F145" s="1350">
        <f>SUM(F146:F147)</f>
        <v>1658298</v>
      </c>
      <c r="G145" s="1350">
        <f>SUM(G146:G147)</f>
        <v>2163095</v>
      </c>
      <c r="H145" s="1350">
        <f>SUM(H146:H147)</f>
        <v>0</v>
      </c>
    </row>
    <row r="146" spans="1:8" ht="26.25">
      <c r="A146" s="262"/>
      <c r="B146" s="1337" t="s">
        <v>787</v>
      </c>
      <c r="C146" s="1348"/>
      <c r="D146" s="1348"/>
      <c r="E146" s="1350">
        <v>567648</v>
      </c>
      <c r="F146" s="1350">
        <v>1459227</v>
      </c>
      <c r="G146" s="1350">
        <v>1878856</v>
      </c>
      <c r="H146" s="1111"/>
    </row>
    <row r="147" spans="1:8">
      <c r="A147" s="262"/>
      <c r="B147" s="1166" t="s">
        <v>788</v>
      </c>
      <c r="C147" s="1348"/>
      <c r="D147" s="1348"/>
      <c r="E147" s="1350">
        <v>83137</v>
      </c>
      <c r="F147" s="1350">
        <v>199071</v>
      </c>
      <c r="G147" s="1350">
        <v>284239</v>
      </c>
      <c r="H147" s="1111"/>
    </row>
    <row r="148" spans="1:8">
      <c r="A148" s="262">
        <v>3</v>
      </c>
      <c r="B148" s="1166" t="s">
        <v>789</v>
      </c>
      <c r="C148" s="1348"/>
      <c r="D148" s="1348"/>
      <c r="E148" s="1350">
        <v>181643</v>
      </c>
      <c r="F148" s="1350">
        <v>485532</v>
      </c>
      <c r="G148" s="1350">
        <v>798604.60989661422</v>
      </c>
      <c r="H148" s="1111"/>
    </row>
    <row r="149" spans="1:8">
      <c r="A149" s="262">
        <v>4</v>
      </c>
      <c r="B149" s="1166" t="s">
        <v>790</v>
      </c>
      <c r="C149" s="1348"/>
      <c r="D149" s="1348"/>
      <c r="E149" s="1350">
        <v>152178</v>
      </c>
      <c r="F149" s="1350">
        <v>434397</v>
      </c>
      <c r="G149" s="1350">
        <v>527566</v>
      </c>
      <c r="H149" s="1111"/>
    </row>
    <row r="150" spans="1:8">
      <c r="A150" s="263">
        <v>5</v>
      </c>
      <c r="B150" s="1166" t="s">
        <v>691</v>
      </c>
      <c r="C150" s="1349"/>
      <c r="D150" s="1349"/>
      <c r="E150" s="1351">
        <f>E148/E149</f>
        <v>1.1936219427249668</v>
      </c>
      <c r="F150" s="1351">
        <f>F148/F149</f>
        <v>1.1177149013460037</v>
      </c>
      <c r="G150" s="1351">
        <f>G148/G149</f>
        <v>1.5137529899512367</v>
      </c>
      <c r="H150" s="1351" t="e">
        <f>H148/H149</f>
        <v>#DIV/0!</v>
      </c>
    </row>
    <row r="151" spans="1:8">
      <c r="A151" s="300"/>
      <c r="B151" s="54"/>
      <c r="C151" s="302"/>
      <c r="D151" s="302"/>
      <c r="E151" s="302"/>
      <c r="F151" s="302"/>
      <c r="G151" s="302"/>
    </row>
    <row r="153" spans="1:8" ht="22.5">
      <c r="A153" s="39">
        <v>15</v>
      </c>
      <c r="B153" s="1123" t="s">
        <v>149</v>
      </c>
      <c r="C153" s="1352" t="s">
        <v>791</v>
      </c>
      <c r="D153" s="1352" t="s">
        <v>692</v>
      </c>
      <c r="E153" s="1352" t="s">
        <v>693</v>
      </c>
      <c r="F153" s="1352" t="s">
        <v>694</v>
      </c>
      <c r="G153" s="1352" t="s">
        <v>792</v>
      </c>
      <c r="H153" s="1164" t="s">
        <v>682</v>
      </c>
    </row>
    <row r="154" spans="1:8">
      <c r="A154" s="261">
        <v>1</v>
      </c>
      <c r="B154" s="1166" t="s">
        <v>785</v>
      </c>
      <c r="C154" s="1350">
        <v>241493</v>
      </c>
      <c r="D154" s="1350">
        <v>247895</v>
      </c>
      <c r="E154" s="1350">
        <v>278832</v>
      </c>
      <c r="F154" s="1350">
        <v>248715</v>
      </c>
      <c r="G154" s="1350">
        <v>281996</v>
      </c>
      <c r="H154" s="1111"/>
    </row>
    <row r="155" spans="1:8">
      <c r="A155" s="262">
        <v>2</v>
      </c>
      <c r="B155" s="1166" t="s">
        <v>786</v>
      </c>
      <c r="C155" s="1350">
        <f t="shared" ref="C155:H155" si="23">SUM(C156:C157)</f>
        <v>156526</v>
      </c>
      <c r="D155" s="1350">
        <f t="shared" si="23"/>
        <v>146727</v>
      </c>
      <c r="E155" s="1350">
        <f t="shared" si="23"/>
        <v>159487</v>
      </c>
      <c r="F155" s="1350">
        <f t="shared" si="23"/>
        <v>187438</v>
      </c>
      <c r="G155" s="1350">
        <f t="shared" si="23"/>
        <v>207090.21552958334</v>
      </c>
      <c r="H155" s="1350">
        <f t="shared" si="23"/>
        <v>0</v>
      </c>
    </row>
    <row r="156" spans="1:8" ht="26.25">
      <c r="A156" s="262"/>
      <c r="B156" s="1337" t="s">
        <v>787</v>
      </c>
      <c r="C156" s="1350">
        <v>109026</v>
      </c>
      <c r="D156" s="1350">
        <v>118671</v>
      </c>
      <c r="E156" s="1350">
        <v>116561</v>
      </c>
      <c r="F156" s="1350">
        <v>118252</v>
      </c>
      <c r="G156" s="1350">
        <v>133417.21552958334</v>
      </c>
      <c r="H156" s="1111"/>
    </row>
    <row r="157" spans="1:8">
      <c r="A157" s="262"/>
      <c r="B157" s="1166" t="s">
        <v>788</v>
      </c>
      <c r="C157" s="1350">
        <v>47500</v>
      </c>
      <c r="D157" s="1350">
        <v>28056</v>
      </c>
      <c r="E157" s="1350">
        <v>42926</v>
      </c>
      <c r="F157" s="1350">
        <v>69186</v>
      </c>
      <c r="G157" s="1350">
        <v>73673</v>
      </c>
      <c r="H157" s="1111"/>
    </row>
    <row r="158" spans="1:8">
      <c r="A158" s="262">
        <v>3</v>
      </c>
      <c r="B158" s="1166" t="s">
        <v>789</v>
      </c>
      <c r="C158" s="1350">
        <v>84967</v>
      </c>
      <c r="D158" s="1350">
        <v>101168</v>
      </c>
      <c r="E158" s="1350">
        <v>119345</v>
      </c>
      <c r="F158" s="1350">
        <f>+F154-F155</f>
        <v>61277</v>
      </c>
      <c r="G158" s="1350">
        <v>74905.784470416664</v>
      </c>
      <c r="H158" s="1111"/>
    </row>
    <row r="159" spans="1:8">
      <c r="A159" s="262">
        <v>4</v>
      </c>
      <c r="B159" s="1166" t="s">
        <v>790</v>
      </c>
      <c r="C159" s="1350">
        <v>50000</v>
      </c>
      <c r="D159" s="1350">
        <v>50000</v>
      </c>
      <c r="E159" s="1350">
        <v>50000</v>
      </c>
      <c r="F159" s="1350">
        <v>50000</v>
      </c>
      <c r="G159" s="1350">
        <v>50000</v>
      </c>
      <c r="H159" s="1111"/>
    </row>
    <row r="160" spans="1:8">
      <c r="A160" s="263">
        <v>5</v>
      </c>
      <c r="B160" s="1166" t="s">
        <v>691</v>
      </c>
      <c r="C160" s="1351">
        <f t="shared" ref="C160:H160" si="24">C158/C159</f>
        <v>1.6993400000000001</v>
      </c>
      <c r="D160" s="1351">
        <f t="shared" si="24"/>
        <v>2.0233599999999998</v>
      </c>
      <c r="E160" s="1351">
        <f t="shared" si="24"/>
        <v>2.3868999999999998</v>
      </c>
      <c r="F160" s="1351">
        <f t="shared" si="24"/>
        <v>1.2255400000000001</v>
      </c>
      <c r="G160" s="1351">
        <f t="shared" si="24"/>
        <v>1.4981156894083332</v>
      </c>
      <c r="H160" s="1351" t="e">
        <f t="shared" si="24"/>
        <v>#DIV/0!</v>
      </c>
    </row>
    <row r="161" spans="1:8">
      <c r="A161" s="300"/>
      <c r="B161" s="54"/>
      <c r="C161" s="302"/>
      <c r="D161" s="302"/>
      <c r="E161" s="302"/>
      <c r="F161" s="301"/>
      <c r="G161" s="302"/>
    </row>
    <row r="162" spans="1:8">
      <c r="A162" s="76"/>
      <c r="B162" s="236"/>
      <c r="C162" s="260"/>
      <c r="D162" s="260"/>
      <c r="E162" s="260"/>
      <c r="F162" s="260"/>
      <c r="G162" s="260"/>
    </row>
    <row r="163" spans="1:8" ht="22.5">
      <c r="A163" s="39">
        <v>16</v>
      </c>
      <c r="B163" s="1311" t="s">
        <v>130</v>
      </c>
      <c r="C163" s="1164" t="s">
        <v>791</v>
      </c>
      <c r="D163" s="1164" t="s">
        <v>692</v>
      </c>
      <c r="E163" s="1164" t="s">
        <v>693</v>
      </c>
      <c r="F163" s="1164" t="s">
        <v>694</v>
      </c>
      <c r="G163" s="1164" t="s">
        <v>792</v>
      </c>
      <c r="H163" s="1164" t="s">
        <v>682</v>
      </c>
    </row>
    <row r="164" spans="1:8">
      <c r="A164" s="261">
        <v>1</v>
      </c>
      <c r="B164" s="1166" t="s">
        <v>785</v>
      </c>
      <c r="C164" s="1350">
        <v>21225670</v>
      </c>
      <c r="D164" s="1350">
        <v>22684845</v>
      </c>
      <c r="E164" s="1350">
        <v>19778468</v>
      </c>
      <c r="F164" s="1350">
        <v>20817021</v>
      </c>
      <c r="G164" s="1350">
        <v>26348453</v>
      </c>
      <c r="H164" s="1111"/>
    </row>
    <row r="165" spans="1:8">
      <c r="A165" s="262">
        <v>2</v>
      </c>
      <c r="B165" s="1166" t="s">
        <v>786</v>
      </c>
      <c r="C165" s="1350">
        <f t="shared" ref="C165:H165" si="25">SUM(C166:C167)</f>
        <v>12648357</v>
      </c>
      <c r="D165" s="1350">
        <f t="shared" si="25"/>
        <v>14595318</v>
      </c>
      <c r="E165" s="1350">
        <f t="shared" si="25"/>
        <v>13444195</v>
      </c>
      <c r="F165" s="1350">
        <f t="shared" si="25"/>
        <v>13359262</v>
      </c>
      <c r="G165" s="1350">
        <f t="shared" si="25"/>
        <v>16563152</v>
      </c>
      <c r="H165" s="1350">
        <f t="shared" si="25"/>
        <v>0</v>
      </c>
    </row>
    <row r="166" spans="1:8" ht="26.25">
      <c r="A166" s="262"/>
      <c r="B166" s="1337" t="s">
        <v>787</v>
      </c>
      <c r="C166" s="1350">
        <v>9590895.0980000012</v>
      </c>
      <c r="D166" s="1350">
        <v>10862239</v>
      </c>
      <c r="E166" s="1350">
        <v>11001617</v>
      </c>
      <c r="F166" s="1350">
        <v>13359262</v>
      </c>
      <c r="G166" s="1350">
        <v>12614203</v>
      </c>
      <c r="H166" s="1111"/>
    </row>
    <row r="167" spans="1:8">
      <c r="A167" s="262"/>
      <c r="B167" s="1166" t="s">
        <v>788</v>
      </c>
      <c r="C167" s="1350">
        <v>3057461.9019999988</v>
      </c>
      <c r="D167" s="1350">
        <v>3733079</v>
      </c>
      <c r="E167" s="1350">
        <v>2442578</v>
      </c>
      <c r="F167" s="1350"/>
      <c r="G167" s="1350">
        <v>3948949</v>
      </c>
      <c r="H167" s="1111"/>
    </row>
    <row r="168" spans="1:8">
      <c r="A168" s="262">
        <v>3</v>
      </c>
      <c r="B168" s="1166" t="s">
        <v>789</v>
      </c>
      <c r="C168" s="1350">
        <v>8577313</v>
      </c>
      <c r="D168" s="1350">
        <v>8089527</v>
      </c>
      <c r="E168" s="1350">
        <v>5158992</v>
      </c>
      <c r="F168" s="1350">
        <v>5176833</v>
      </c>
      <c r="G168" s="1350">
        <v>9785301</v>
      </c>
      <c r="H168" s="1111"/>
    </row>
    <row r="169" spans="1:8">
      <c r="A169" s="262">
        <v>4</v>
      </c>
      <c r="B169" s="1166" t="s">
        <v>790</v>
      </c>
      <c r="C169" s="1350">
        <v>1749589</v>
      </c>
      <c r="D169" s="1350">
        <v>2058459</v>
      </c>
      <c r="E169" s="1350">
        <v>2442578</v>
      </c>
      <c r="F169" s="1350">
        <v>2667495</v>
      </c>
      <c r="G169" s="1350">
        <v>2857512</v>
      </c>
      <c r="H169" s="1111"/>
    </row>
    <row r="170" spans="1:8">
      <c r="A170" s="263">
        <v>5</v>
      </c>
      <c r="B170" s="1166" t="s">
        <v>691</v>
      </c>
      <c r="C170" s="1353">
        <f t="shared" ref="C170:H170" si="26">C168/C169</f>
        <v>4.9024730951097659</v>
      </c>
      <c r="D170" s="1353">
        <f t="shared" si="26"/>
        <v>3.9298946444889116</v>
      </c>
      <c r="E170" s="1353">
        <f t="shared" si="26"/>
        <v>2.1121094188189691</v>
      </c>
      <c r="F170" s="1353">
        <f t="shared" si="26"/>
        <v>1.9407095420984857</v>
      </c>
      <c r="G170" s="1353">
        <f t="shared" si="26"/>
        <v>3.4244129158512719</v>
      </c>
      <c r="H170" s="1353" t="e">
        <f t="shared" si="26"/>
        <v>#DIV/0!</v>
      </c>
    </row>
    <row r="172" spans="1:8">
      <c r="A172" s="76"/>
      <c r="B172" s="236"/>
      <c r="C172" s="260"/>
      <c r="D172" s="260"/>
      <c r="E172" s="260"/>
      <c r="F172" s="260"/>
      <c r="G172" s="260"/>
    </row>
    <row r="173" spans="1:8" ht="22.5">
      <c r="A173" s="39">
        <v>17</v>
      </c>
      <c r="B173" s="1311" t="s">
        <v>150</v>
      </c>
      <c r="C173" s="1164" t="s">
        <v>791</v>
      </c>
      <c r="D173" s="1164" t="s">
        <v>692</v>
      </c>
      <c r="E173" s="1164" t="s">
        <v>693</v>
      </c>
      <c r="F173" s="1164" t="s">
        <v>694</v>
      </c>
      <c r="G173" s="1164" t="s">
        <v>792</v>
      </c>
      <c r="H173" s="1164" t="s">
        <v>682</v>
      </c>
    </row>
    <row r="174" spans="1:8">
      <c r="A174" s="261">
        <v>1</v>
      </c>
      <c r="B174" s="1166" t="s">
        <v>785</v>
      </c>
      <c r="C174" s="1350">
        <v>3409134</v>
      </c>
      <c r="D174" s="1350">
        <v>3385323</v>
      </c>
      <c r="E174" s="1350">
        <v>4475985</v>
      </c>
      <c r="F174" s="1350">
        <v>4890689.9985971432</v>
      </c>
      <c r="G174" s="1350">
        <v>5721142</v>
      </c>
      <c r="H174" s="1111"/>
    </row>
    <row r="175" spans="1:8">
      <c r="A175" s="262">
        <v>2</v>
      </c>
      <c r="B175" s="1166" t="s">
        <v>786</v>
      </c>
      <c r="C175" s="1350">
        <f t="shared" ref="C175:H175" si="27">SUM(C176:C177)</f>
        <v>2310588</v>
      </c>
      <c r="D175" s="1350">
        <f t="shared" si="27"/>
        <v>2671917</v>
      </c>
      <c r="E175" s="1350">
        <f t="shared" si="27"/>
        <v>3359614</v>
      </c>
      <c r="F175" s="1350">
        <f t="shared" si="27"/>
        <v>3577182.6744499998</v>
      </c>
      <c r="G175" s="1350">
        <f t="shared" si="27"/>
        <v>4161617.3935400001</v>
      </c>
      <c r="H175" s="1350">
        <f t="shared" si="27"/>
        <v>0</v>
      </c>
    </row>
    <row r="176" spans="1:8" ht="26.25">
      <c r="A176" s="262"/>
      <c r="B176" s="1337" t="s">
        <v>787</v>
      </c>
      <c r="C176" s="1350">
        <v>1539675</v>
      </c>
      <c r="D176" s="1350">
        <v>1823844</v>
      </c>
      <c r="E176" s="1350">
        <v>2260319</v>
      </c>
      <c r="F176" s="1350">
        <v>2552718</v>
      </c>
      <c r="G176" s="1350">
        <v>2872507</v>
      </c>
      <c r="H176" s="1111"/>
    </row>
    <row r="177" spans="1:8">
      <c r="A177" s="262"/>
      <c r="B177" s="1166" t="s">
        <v>788</v>
      </c>
      <c r="C177" s="1350">
        <v>770913</v>
      </c>
      <c r="D177" s="1350">
        <v>848073</v>
      </c>
      <c r="E177" s="1350">
        <v>1099295</v>
      </c>
      <c r="F177" s="1350">
        <v>1024464.6744499998</v>
      </c>
      <c r="G177" s="1350">
        <v>1289110.3935400001</v>
      </c>
      <c r="H177" s="1111"/>
    </row>
    <row r="178" spans="1:8">
      <c r="A178" s="262">
        <v>3</v>
      </c>
      <c r="B178" s="1166" t="s">
        <v>789</v>
      </c>
      <c r="C178" s="1350">
        <v>1098546</v>
      </c>
      <c r="D178" s="1350">
        <v>713406</v>
      </c>
      <c r="E178" s="1350">
        <v>1116371</v>
      </c>
      <c r="F178" s="1350">
        <v>1313507.3241471434</v>
      </c>
      <c r="G178" s="1350">
        <v>1559524.6064599999</v>
      </c>
      <c r="H178" s="1111"/>
    </row>
    <row r="179" spans="1:8">
      <c r="A179" s="262">
        <v>4</v>
      </c>
      <c r="B179" s="1166" t="s">
        <v>790</v>
      </c>
      <c r="C179" s="1350">
        <v>425825</v>
      </c>
      <c r="D179" s="1350">
        <v>465665</v>
      </c>
      <c r="E179" s="1350">
        <v>548054</v>
      </c>
      <c r="F179" s="1350">
        <v>668790.74766400002</v>
      </c>
      <c r="G179" s="1350">
        <v>742831</v>
      </c>
      <c r="H179" s="1111"/>
    </row>
    <row r="180" spans="1:8">
      <c r="A180" s="263">
        <v>5</v>
      </c>
      <c r="B180" s="1166" t="s">
        <v>691</v>
      </c>
      <c r="C180" s="1351">
        <f t="shared" ref="C180:H180" si="28">C178/C179</f>
        <v>2.5798062584394996</v>
      </c>
      <c r="D180" s="1351">
        <f t="shared" si="28"/>
        <v>1.5320155047083204</v>
      </c>
      <c r="E180" s="1351">
        <f t="shared" si="28"/>
        <v>2.0369726340835026</v>
      </c>
      <c r="F180" s="1351">
        <f t="shared" si="28"/>
        <v>1.9640034326656812</v>
      </c>
      <c r="G180" s="1351">
        <f t="shared" si="28"/>
        <v>2.0994339310825745</v>
      </c>
      <c r="H180" s="1351" t="e">
        <f t="shared" si="28"/>
        <v>#DIV/0!</v>
      </c>
    </row>
  </sheetData>
  <customSheetViews>
    <customSheetView guid="{5E394B0B-7867-4722-9497-A93AB2A9A773}" showPageBreaks="1" state="hidden">
      <selection activeCell="H83" sqref="H83"/>
      <rowBreaks count="3" manualBreakCount="3">
        <brk id="50" max="16383" man="1"/>
        <brk id="100" max="16383" man="1"/>
        <brk id="140" max="16383" man="1"/>
      </rowBreaks>
      <pageMargins left="0" right="0" top="0" bottom="0" header="0" footer="0"/>
      <pageSetup scale="79" orientation="portrait" r:id="rId1"/>
    </customSheetView>
    <customSheetView guid="{B1E1B596-A9A1-411D-A882-A48CB025B978}" showPageBreaks="1" state="hidden">
      <selection activeCell="H83" sqref="H83"/>
      <rowBreaks count="3" manualBreakCount="3">
        <brk id="50" max="16383" man="1"/>
        <brk id="100" max="16383" man="1"/>
        <brk id="140" max="16383" man="1"/>
      </rowBreaks>
      <pageMargins left="0" right="0" top="0" bottom="0" header="0" footer="0"/>
      <pageSetup scale="79" orientation="portrait" r:id="rId2"/>
    </customSheetView>
    <customSheetView guid="{E82B35BE-4719-4C53-A9EF-1CC6F153A6F3}" showPageBreaks="1" topLeftCell="A4">
      <selection activeCell="F3" sqref="F3"/>
      <rowBreaks count="3" manualBreakCount="3">
        <brk id="50" max="16383" man="1"/>
        <brk id="100" max="16383" man="1"/>
        <brk id="140" max="16383" man="1"/>
      </rowBreaks>
      <pageMargins left="0" right="0" top="0" bottom="0" header="0" footer="0"/>
      <pageSetup scale="79" orientation="portrait" r:id="rId3"/>
    </customSheetView>
    <customSheetView guid="{46F31544-8E6F-41C5-8628-1D6EE074AF15}" state="hidden">
      <selection activeCell="H83" sqref="H83"/>
      <rowBreaks count="3" manualBreakCount="3">
        <brk id="50" max="16383" man="1"/>
        <brk id="100" max="16383" man="1"/>
        <brk id="140" max="16383" man="1"/>
      </rowBreaks>
      <pageMargins left="0" right="0" top="0" bottom="0" header="0" footer="0"/>
      <pageSetup scale="79" orientation="portrait" r:id="rId4"/>
    </customSheetView>
    <customSheetView guid="{B2E1A0C6-5BA1-4CF1-B412-16D81FCDF11F}" showPageBreaks="1" state="hidden">
      <selection activeCell="H83" sqref="H83"/>
      <rowBreaks count="3" manualBreakCount="3">
        <brk id="50" max="16383" man="1"/>
        <brk id="100" max="16383" man="1"/>
        <brk id="140" max="16383" man="1"/>
      </rowBreaks>
      <pageMargins left="0" right="0" top="0" bottom="0" header="0" footer="0"/>
      <pageSetup scale="79" orientation="portrait" r:id="rId5"/>
    </customSheetView>
    <customSheetView guid="{967E0446-E234-427F-8E57-7FE287052E2E}" showPageBreaks="1" state="hidden">
      <selection activeCell="H83" sqref="H83"/>
      <rowBreaks count="3" manualBreakCount="3">
        <brk id="50" max="16383" man="1"/>
        <brk id="100" max="16383" man="1"/>
        <brk id="140" max="16383" man="1"/>
      </rowBreaks>
      <pageMargins left="0" right="0" top="0" bottom="0" header="0" footer="0"/>
      <pageSetup scale="79" orientation="portrait" r:id="rId6"/>
    </customSheetView>
    <customSheetView guid="{2ACFE167-4169-43A6-9AB2-59D5A2DA2DB4}" showPageBreaks="1" state="hidden">
      <selection activeCell="H83" sqref="H83"/>
      <rowBreaks count="3" manualBreakCount="3">
        <brk id="50" max="16383" man="1"/>
        <brk id="100" max="16383" man="1"/>
        <brk id="140" max="16383" man="1"/>
      </rowBreaks>
      <pageMargins left="0" right="0" top="0" bottom="0" header="0" footer="0"/>
      <pageSetup scale="79" orientation="portrait" r:id="rId7"/>
    </customSheetView>
  </customSheetViews>
  <pageMargins left="0.7" right="0.7" top="0.75" bottom="0.75" header="0.3" footer="0.3"/>
  <pageSetup scale="79" orientation="portrait" r:id="rId8"/>
  <rowBreaks count="3" manualBreakCount="3">
    <brk id="50" max="16383" man="1"/>
    <brk id="100" max="16383" man="1"/>
    <brk id="140" max="16383" man="1"/>
  </rowBreaks>
  <legacyDrawing r:id="rId9"/>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
    <tabColor rgb="FFFFC000"/>
  </sheetPr>
  <dimension ref="A2:F245"/>
  <sheetViews>
    <sheetView topLeftCell="A121" workbookViewId="0">
      <selection activeCell="A2" sqref="A2"/>
    </sheetView>
  </sheetViews>
  <sheetFormatPr defaultColWidth="9.140625" defaultRowHeight="15"/>
  <cols>
    <col min="1" max="1" width="26.85546875" bestFit="1" customWidth="1"/>
    <col min="2" max="2" width="20" customWidth="1"/>
    <col min="3" max="3" width="16.28515625" customWidth="1"/>
    <col min="4" max="4" width="18.42578125" customWidth="1"/>
    <col min="5" max="6" width="16.7109375" customWidth="1"/>
    <col min="8" max="8" width="11.85546875" customWidth="1"/>
  </cols>
  <sheetData>
    <row r="2" spans="1:6">
      <c r="A2" s="82" t="s">
        <v>793</v>
      </c>
      <c r="B2" s="75"/>
      <c r="C2" s="75"/>
      <c r="D2" s="75"/>
      <c r="E2" s="75"/>
      <c r="F2" s="75"/>
    </row>
    <row r="3" spans="1:6">
      <c r="A3" s="83"/>
      <c r="B3" s="75"/>
      <c r="C3" s="75"/>
      <c r="D3" s="75"/>
      <c r="E3" s="75"/>
      <c r="F3" s="75"/>
    </row>
    <row r="4" spans="1:6">
      <c r="A4" s="2203" t="s">
        <v>794</v>
      </c>
      <c r="B4" s="2021" t="s">
        <v>795</v>
      </c>
      <c r="C4" s="2021"/>
      <c r="D4" s="2021"/>
      <c r="E4" s="2021"/>
      <c r="F4" s="2021"/>
    </row>
    <row r="5" spans="1:6">
      <c r="A5" s="2020"/>
      <c r="B5" s="1290">
        <v>2008</v>
      </c>
      <c r="C5" s="1290">
        <v>2009</v>
      </c>
      <c r="D5" s="1290">
        <v>2010</v>
      </c>
      <c r="E5" s="1290">
        <v>2011</v>
      </c>
      <c r="F5" s="1163">
        <v>2012</v>
      </c>
    </row>
    <row r="6" spans="1:6">
      <c r="A6" s="1121" t="s">
        <v>796</v>
      </c>
      <c r="B6" s="1354">
        <f>+B16/$B$21*100</f>
        <v>23.659062134947821</v>
      </c>
      <c r="C6" s="1354">
        <f>+C16/$C$21*100</f>
        <v>25.489895172144401</v>
      </c>
      <c r="D6" s="1354">
        <f>+D16/$D$21*100</f>
        <v>24.232418912218389</v>
      </c>
      <c r="E6" s="1354">
        <f>+E16/$E$21*100</f>
        <v>23.462655218384107</v>
      </c>
      <c r="F6" s="1354">
        <f>+F16/$F$21*100</f>
        <v>23.710184465086623</v>
      </c>
    </row>
    <row r="7" spans="1:6">
      <c r="A7" s="1121" t="s">
        <v>797</v>
      </c>
      <c r="B7" s="1354">
        <f>+B17/$B$21*100</f>
        <v>25.18072941386842</v>
      </c>
      <c r="C7" s="1354">
        <f>+C17/$C$21*100</f>
        <v>27.421939026681503</v>
      </c>
      <c r="D7" s="1354">
        <f>+D17/$D$21*100</f>
        <v>27.57170060230057</v>
      </c>
      <c r="E7" s="1354">
        <f>+E17/$E$21*100</f>
        <v>25.263880892554408</v>
      </c>
      <c r="F7" s="1354">
        <f>+F17/$F$21*100</f>
        <v>25.359014431262651</v>
      </c>
    </row>
    <row r="8" spans="1:6">
      <c r="A8" s="1121" t="s">
        <v>798</v>
      </c>
      <c r="B8" s="1354">
        <f>+B18/$B$21*100</f>
        <v>19.251080086647899</v>
      </c>
      <c r="C8" s="1354">
        <f>+C18/$C$21*100</f>
        <v>22.033294621205457</v>
      </c>
      <c r="D8" s="1354">
        <f>+D18/$D$21*100</f>
        <v>19.892628443293983</v>
      </c>
      <c r="E8" s="1354">
        <f>+E18/$E$21*100</f>
        <v>22.929884616075629</v>
      </c>
      <c r="F8" s="1354">
        <f>+F18/$F$21*100</f>
        <v>23.436597678156915</v>
      </c>
    </row>
    <row r="9" spans="1:6">
      <c r="A9" s="1121" t="s">
        <v>799</v>
      </c>
      <c r="B9" s="1354">
        <f>+(B19+B20)/B21*100</f>
        <v>31.909128364535878</v>
      </c>
      <c r="C9" s="1354">
        <f>+(C19+C20)/C21*100</f>
        <v>25.054871179968639</v>
      </c>
      <c r="D9" s="1354">
        <f>+(D19+D20)/D21*100</f>
        <v>28.303252042187072</v>
      </c>
      <c r="E9" s="1354">
        <f>+(E19+E20)/E21*100</f>
        <v>28.343579272985853</v>
      </c>
      <c r="F9" s="1354">
        <f>+(F19+F20)/F21*100</f>
        <v>27.494203425493811</v>
      </c>
    </row>
    <row r="10" spans="1:6" ht="15.75" thickBot="1">
      <c r="A10" s="76" t="s">
        <v>133</v>
      </c>
      <c r="B10" s="84">
        <f>SUM(B6:B9)</f>
        <v>100.00000000000001</v>
      </c>
      <c r="C10" s="84">
        <f>SUM(C6:C9)</f>
        <v>100</v>
      </c>
      <c r="D10" s="84">
        <f>SUM(D6:D9)</f>
        <v>100.00000000000001</v>
      </c>
      <c r="E10" s="84">
        <f>SUM(E6:E9)</f>
        <v>99.999999999999986</v>
      </c>
      <c r="F10" s="84">
        <f>SUM(F6:F9)</f>
        <v>100</v>
      </c>
    </row>
    <row r="11" spans="1:6" ht="15.75" thickTop="1"/>
    <row r="12" spans="1:6">
      <c r="A12" s="82" t="s">
        <v>800</v>
      </c>
      <c r="B12" s="75"/>
      <c r="C12" s="75"/>
      <c r="D12" s="75"/>
      <c r="E12" s="75"/>
      <c r="F12" s="75"/>
    </row>
    <row r="13" spans="1:6">
      <c r="A13" s="83"/>
      <c r="B13" s="75"/>
      <c r="C13" s="75"/>
      <c r="D13" s="75"/>
      <c r="E13" s="75"/>
      <c r="F13" s="75"/>
    </row>
    <row r="14" spans="1:6">
      <c r="A14" s="2203" t="s">
        <v>794</v>
      </c>
      <c r="B14" s="2021" t="s">
        <v>795</v>
      </c>
      <c r="C14" s="2021"/>
      <c r="D14" s="2021"/>
      <c r="E14" s="2021"/>
      <c r="F14" s="2021"/>
    </row>
    <row r="15" spans="1:6">
      <c r="A15" s="2020"/>
      <c r="B15" s="1355">
        <v>2008</v>
      </c>
      <c r="C15" s="1355">
        <v>2009</v>
      </c>
      <c r="D15" s="1355">
        <v>2010</v>
      </c>
      <c r="E15" s="1355">
        <v>2011</v>
      </c>
      <c r="F15" s="1356">
        <v>2012</v>
      </c>
    </row>
    <row r="16" spans="1:6">
      <c r="A16" s="1121" t="s">
        <v>796</v>
      </c>
      <c r="B16" s="1357">
        <f>+F30+F41+F52+F63+F74+F85+F96+F107+F118+F129+F140+F151+F162+F173+F184+F195+F206+F217+F228+F239</f>
        <v>7202349.178313015</v>
      </c>
      <c r="C16" s="1357">
        <f>+E30+E41+E52+E63+E74+E85+E96+E107+E118+E129+E140+E151+E162+E173+E184+E195+E206+E217+E228+E239</f>
        <v>8544198.7104313709</v>
      </c>
      <c r="D16" s="1357">
        <f>+D30+D41+D52+D63+D74+D85+D96+D107+D118+D129+D140+D151+D162+D173+D184+D195+D206+D217+D228+D239</f>
        <v>9044365.3892890457</v>
      </c>
      <c r="E16" s="1357">
        <f>+C30+C41+C52+C63+C74+C85+C96+C107+C118+C129+C140+C151+C162+C173+C184+C195+C206+C217+C228+C239</f>
        <v>10674329.371317729</v>
      </c>
      <c r="F16" s="1357">
        <f>+B30+B41+B52+B63+B74+B85+B96+B107+B118+B129+B140+B151+B162+B173+B184+B195+B206+B217+B228+B239</f>
        <v>12353267.745762428</v>
      </c>
    </row>
    <row r="17" spans="1:6">
      <c r="A17" s="1121" t="s">
        <v>797</v>
      </c>
      <c r="B17" s="1357">
        <f>+F31+F42+F53+F64+F75+F86+F97+F108+F119+F130+F141+F152+F163+F174+F185+F196+F207+F218+F229+F240</f>
        <v>7665578.8284778325</v>
      </c>
      <c r="C17" s="1357">
        <f>+E31+E42+E53+E64+E75+E86+E97+E108+E119+E130+E141+E152+E163+E174+E185+E196+E207+E218+E229+E240</f>
        <v>9191818.7378559094</v>
      </c>
      <c r="D17" s="1357">
        <f>+D31+D42+D53+D64+D75+D86+D97+D108+D119+D130+D141+D152+D163+D174+D185+D196+D207+D218+D229+D240</f>
        <v>10290699.230424389</v>
      </c>
      <c r="E17" s="1357">
        <f>+C31+C42+C53+C64+C75+C86+C97+C108+C119+C130+C141+C152+C163+C174+C185+C196+C207+C218+C229+C240</f>
        <v>11493796.560312709</v>
      </c>
      <c r="F17" s="1357">
        <f>+B31+B42+B53+B64+B75+B86+B97+B108+B119+B130+B141+B152+B163+B174+B185+B196+B207+B218+B229+B240</f>
        <v>13212326.352809602</v>
      </c>
    </row>
    <row r="18" spans="1:6">
      <c r="A18" s="1121" t="s">
        <v>798</v>
      </c>
      <c r="B18" s="1357">
        <f>+F32+F43+F54+F65+F76+F87+F98+F109+F120+F131+F142+F153+F164+F175+F186+F197+F208+F219+F230+F241</f>
        <v>5860460.5733249346</v>
      </c>
      <c r="C18" s="1357">
        <f>+E32+E43+E54+E65+E76+E87+E98+E109+E120+E131+E142+E153+E164+E175+E186+E197+E208+E219+E230+E241</f>
        <v>7385548.1247638483</v>
      </c>
      <c r="D18" s="1357">
        <f>+D32+D43+D54+D65+D76+D87+D98+D109+D120+D131+D142+D153+D164+D175+D186+D197+D208+D219+D230+D241</f>
        <v>7424607.5410902621</v>
      </c>
      <c r="E18" s="1357">
        <f>+C32+C43+C54+C65+C76+C87+C98+C109+C120+C131+C142+C153+C164+C175+C186+C197+C208+C219+C230+C241</f>
        <v>10431945.513418304</v>
      </c>
      <c r="F18" s="1357">
        <f>+B32+B43+B54+B65+B76+B87+B98+B109+B120+B131+B142+B153+B164+B175+B186+B197+B208+B219+B230+B241</f>
        <v>12210726.010769933</v>
      </c>
    </row>
    <row r="19" spans="1:6">
      <c r="A19" s="1121" t="s">
        <v>801</v>
      </c>
      <c r="B19" s="1357">
        <f>+F33+F44+F55+F66+F77+F88+F99+F110+F121+F132+F143+F154+F165+F176+F187+F198+F209+F220+F231+F242</f>
        <v>757601.41017000005</v>
      </c>
      <c r="C19" s="1357">
        <f>+E33+E44+E55+E66+E77+E88+E99+E110+E121+E132+E143+E154+E165+E176+E187+E198+E209+E220+E231+E242</f>
        <v>1062256.9287299989</v>
      </c>
      <c r="D19" s="1357">
        <f>+D33+D44+D55+D66+D77+D88+D99+D110+D121+D132+D143+D154+D165+D176+D187+D198+D209+D220+D231+D242</f>
        <v>1510608.5020135699</v>
      </c>
      <c r="E19" s="1357">
        <f>+C33+C44+C55+C66+C77+C88+C99+C110+C121+C132+C143+C154+C165+C176+C187+C198+C209+C220+C231+C242</f>
        <v>1801476.0055157265</v>
      </c>
      <c r="F19" s="1357">
        <f>+B33+B44+B55+B66+B77+B88+B99+B110+B121+B132+B143+B154+B165+B176+B187+B198+B209+B220+B231+B242</f>
        <v>1387460.8875148722</v>
      </c>
    </row>
    <row r="20" spans="1:6">
      <c r="A20" s="1121" t="s">
        <v>802</v>
      </c>
      <c r="B20" s="1357">
        <f>+F34+F45+F56+F67+F78+F89+F100+F111+F122+F133+F144+F155+F166+F177+F188+F199+F210+F221+F232+F243</f>
        <v>8956252.9745108467</v>
      </c>
      <c r="C20" s="1357">
        <f>+E34+E45+E56+E67+E78+E89+E100+E111+E122+E133+E144+E155+E166+E177+E188+E199+E210+E221+E232+E243</f>
        <v>7336121.9810371194</v>
      </c>
      <c r="D20" s="1357">
        <f>+D34+D45+D56+D67+D78+D89+D100+D111+D122+D133+D144+D155+D166+D177+D188+D199+D210+D221+D232+D243</f>
        <v>9053130.6815150455</v>
      </c>
      <c r="E20" s="1357">
        <f>+C34+C45+C56+C67+C78+C89+C100+C111+C122+C133+C144+C155+C166+C177+C188+C199+C210+C221+C232+C243</f>
        <v>11093428.595257847</v>
      </c>
      <c r="F20" s="1357">
        <f>+B34+B45+B56+B67+B78+B89+B100+B111+B122+B133+B144+B155+B166+B177+B188+B199+B210+B221+B232+B243</f>
        <v>12937322.492880592</v>
      </c>
    </row>
    <row r="21" spans="1:6">
      <c r="A21" s="76" t="s">
        <v>133</v>
      </c>
      <c r="B21" s="2204">
        <f>SUM(B16:B20)</f>
        <v>30442242.964796625</v>
      </c>
      <c r="C21" s="2204">
        <f>SUM(C16:C20)</f>
        <v>33519944.482818246</v>
      </c>
      <c r="D21" s="2204">
        <f>SUM(D16:D20)</f>
        <v>37323411.344332308</v>
      </c>
      <c r="E21" s="2204">
        <f>SUM(E16:E20)</f>
        <v>45494976.045822315</v>
      </c>
      <c r="F21" s="2204">
        <f>SUM(F16:F20)</f>
        <v>52101103.489737429</v>
      </c>
    </row>
    <row r="22" spans="1:6">
      <c r="A22" s="1121" t="s">
        <v>803</v>
      </c>
      <c r="B22" s="1357" t="e">
        <f>+#REF!</f>
        <v>#REF!</v>
      </c>
      <c r="C22" s="1357" t="e">
        <f>+#REF!</f>
        <v>#REF!</v>
      </c>
      <c r="D22" s="1357" t="e">
        <f>+#REF!</f>
        <v>#REF!</v>
      </c>
      <c r="E22" s="1357" t="e">
        <f>+#REF!</f>
        <v>#REF!</v>
      </c>
      <c r="F22" s="1357" t="e">
        <f>+#REF!</f>
        <v>#REF!</v>
      </c>
    </row>
    <row r="23" spans="1:6">
      <c r="A23" s="1358" t="s">
        <v>804</v>
      </c>
      <c r="B23" s="1293" t="e">
        <f>+B21-B22</f>
        <v>#REF!</v>
      </c>
      <c r="C23" s="1293" t="e">
        <f>+C21-C22</f>
        <v>#REF!</v>
      </c>
      <c r="D23" s="1293" t="e">
        <f>+D21-D22</f>
        <v>#REF!</v>
      </c>
      <c r="E23" s="1293" t="e">
        <f>+E21-E22</f>
        <v>#REF!</v>
      </c>
      <c r="F23" s="1293" t="e">
        <f>+F21-F22</f>
        <v>#REF!</v>
      </c>
    </row>
    <row r="24" spans="1:6" ht="31.5" customHeight="1">
      <c r="A24" s="1359" t="s">
        <v>805</v>
      </c>
      <c r="B24" s="1360"/>
      <c r="C24" s="1360"/>
      <c r="D24" s="1360"/>
      <c r="E24" s="1360">
        <f>+'Co Ins Outward'!J51</f>
        <v>-2166105.4411881268</v>
      </c>
      <c r="F24" s="1360">
        <f>+'Co Ins Outward'!J26</f>
        <v>589410.951128043</v>
      </c>
    </row>
    <row r="25" spans="1:6">
      <c r="B25" s="14"/>
      <c r="C25" s="14"/>
      <c r="D25" s="14"/>
      <c r="E25" s="14"/>
      <c r="F25" s="14"/>
    </row>
    <row r="26" spans="1:6">
      <c r="B26" s="14"/>
      <c r="C26" s="14"/>
      <c r="D26" s="14"/>
      <c r="E26" s="14"/>
      <c r="F26" s="14"/>
    </row>
    <row r="27" spans="1:6">
      <c r="A27">
        <v>1</v>
      </c>
      <c r="B27" s="1088" t="s">
        <v>196</v>
      </c>
    </row>
    <row r="28" spans="1:6">
      <c r="A28" s="2203" t="s">
        <v>794</v>
      </c>
      <c r="B28" s="2021" t="s">
        <v>795</v>
      </c>
      <c r="C28" s="2021"/>
      <c r="D28" s="2021"/>
      <c r="E28" s="2021"/>
      <c r="F28" s="2021"/>
    </row>
    <row r="29" spans="1:6">
      <c r="A29" s="2020"/>
      <c r="B29" s="1163">
        <v>2012</v>
      </c>
      <c r="C29" s="1290">
        <v>2011</v>
      </c>
      <c r="D29" s="1290">
        <v>2010</v>
      </c>
      <c r="E29" s="1290">
        <v>2009</v>
      </c>
      <c r="F29" s="1290">
        <v>2008</v>
      </c>
    </row>
    <row r="30" spans="1:6">
      <c r="A30" s="1121" t="s">
        <v>796</v>
      </c>
      <c r="B30" s="1357">
        <v>315794.83120999997</v>
      </c>
      <c r="C30" s="1357">
        <v>286752.49471</v>
      </c>
      <c r="D30" s="1357">
        <v>326282.27091000002</v>
      </c>
      <c r="E30" s="1357">
        <v>266545.51387999998</v>
      </c>
      <c r="F30" s="1357">
        <v>274710.02755</v>
      </c>
    </row>
    <row r="31" spans="1:6">
      <c r="A31" s="1121" t="s">
        <v>797</v>
      </c>
      <c r="B31" s="1357">
        <v>488967.15191000002</v>
      </c>
      <c r="C31" s="1357">
        <v>230501.57606999998</v>
      </c>
      <c r="D31" s="1357">
        <v>2973.1581299999998</v>
      </c>
      <c r="E31" s="1357">
        <v>69522.015440000003</v>
      </c>
      <c r="F31" s="1357">
        <v>74466.334470000002</v>
      </c>
    </row>
    <row r="32" spans="1:6">
      <c r="A32" s="1121" t="s">
        <v>798</v>
      </c>
      <c r="B32" s="1357">
        <v>385629.70668</v>
      </c>
      <c r="C32" s="1357">
        <v>110909.34813</v>
      </c>
      <c r="D32" s="1357">
        <v>101410.31981</v>
      </c>
      <c r="E32" s="1357">
        <v>160681.45756000001</v>
      </c>
      <c r="F32" s="1357">
        <v>110594.63798</v>
      </c>
    </row>
    <row r="33" spans="1:6">
      <c r="A33" s="1121" t="s">
        <v>801</v>
      </c>
      <c r="B33" s="1357">
        <v>0</v>
      </c>
      <c r="C33" s="1357">
        <v>0</v>
      </c>
      <c r="D33" s="1357">
        <v>0</v>
      </c>
      <c r="E33" s="1357">
        <v>0</v>
      </c>
      <c r="F33" s="1357">
        <v>0</v>
      </c>
    </row>
    <row r="34" spans="1:6">
      <c r="A34" s="1121" t="s">
        <v>802</v>
      </c>
      <c r="B34" s="1357">
        <v>0</v>
      </c>
      <c r="C34" s="1357">
        <v>0</v>
      </c>
      <c r="D34" s="1357">
        <v>0</v>
      </c>
      <c r="E34" s="1357">
        <v>0</v>
      </c>
      <c r="F34" s="1357">
        <v>0</v>
      </c>
    </row>
    <row r="35" spans="1:6" ht="15.75" thickBot="1">
      <c r="A35" s="76" t="s">
        <v>133</v>
      </c>
      <c r="B35" s="84">
        <f>SUM(B30:B34)</f>
        <v>1190391.6898000001</v>
      </c>
      <c r="C35" s="84">
        <f>SUM(C30:C34)</f>
        <v>628163.41891000001</v>
      </c>
      <c r="D35" s="84">
        <f>SUM(D30:D34)</f>
        <v>430665.74885000003</v>
      </c>
      <c r="E35" s="84">
        <f>SUM(E30:E34)</f>
        <v>496748.98687999998</v>
      </c>
      <c r="F35" s="84">
        <f>SUM(F30:F34)</f>
        <v>459771</v>
      </c>
    </row>
    <row r="36" spans="1:6" ht="15.75" thickTop="1">
      <c r="A36" s="76"/>
      <c r="B36" s="2204" t="e">
        <f>+#REF!</f>
        <v>#REF!</v>
      </c>
      <c r="C36" s="102" t="e">
        <f>+#REF!</f>
        <v>#REF!</v>
      </c>
      <c r="D36" s="102" t="e">
        <f>+#REF!</f>
        <v>#REF!</v>
      </c>
      <c r="E36" s="102" t="e">
        <f>+#REF!</f>
        <v>#REF!</v>
      </c>
      <c r="F36" s="102" t="e">
        <f>+#REF!</f>
        <v>#REF!</v>
      </c>
    </row>
    <row r="37" spans="1:6">
      <c r="A37" s="76"/>
      <c r="B37" s="2205" t="e">
        <f>+B35-B36</f>
        <v>#REF!</v>
      </c>
      <c r="C37" s="2205" t="e">
        <f>+C35-C36</f>
        <v>#REF!</v>
      </c>
      <c r="D37" s="2205" t="e">
        <f>+D35-D36</f>
        <v>#REF!</v>
      </c>
      <c r="E37" s="2205" t="e">
        <f>+E35-E36</f>
        <v>#REF!</v>
      </c>
      <c r="F37" s="2205" t="e">
        <f>+F35-F36</f>
        <v>#REF!</v>
      </c>
    </row>
    <row r="38" spans="1:6">
      <c r="A38">
        <v>2</v>
      </c>
      <c r="B38" s="1088" t="s">
        <v>198</v>
      </c>
    </row>
    <row r="39" spans="1:6">
      <c r="A39" s="2203" t="s">
        <v>794</v>
      </c>
      <c r="B39" s="2021" t="s">
        <v>795</v>
      </c>
      <c r="C39" s="2021"/>
      <c r="D39" s="2021"/>
      <c r="E39" s="2021"/>
      <c r="F39" s="2021"/>
    </row>
    <row r="40" spans="1:6">
      <c r="A40" s="2020"/>
      <c r="B40" s="1163">
        <v>2012</v>
      </c>
      <c r="C40" s="1290">
        <v>2011</v>
      </c>
      <c r="D40" s="1290">
        <v>2010</v>
      </c>
      <c r="E40" s="1290">
        <v>2009</v>
      </c>
      <c r="F40" s="1290">
        <v>2008</v>
      </c>
    </row>
    <row r="41" spans="1:6">
      <c r="A41" s="1121" t="s">
        <v>796</v>
      </c>
      <c r="B41" s="1361">
        <v>0</v>
      </c>
      <c r="C41" s="1361">
        <v>1713</v>
      </c>
      <c r="D41" s="1361">
        <v>2696</v>
      </c>
      <c r="E41" s="1361">
        <v>7455</v>
      </c>
      <c r="F41" s="1357">
        <v>3348</v>
      </c>
    </row>
    <row r="42" spans="1:6">
      <c r="A42" s="1121" t="s">
        <v>797</v>
      </c>
      <c r="B42" s="1361">
        <v>419314</v>
      </c>
      <c r="C42" s="1361">
        <v>380386</v>
      </c>
      <c r="D42" s="1361">
        <v>554286</v>
      </c>
      <c r="E42" s="1361">
        <v>472526</v>
      </c>
      <c r="F42" s="1357">
        <v>252838</v>
      </c>
    </row>
    <row r="43" spans="1:6">
      <c r="A43" s="1121" t="s">
        <v>798</v>
      </c>
      <c r="B43" s="1361">
        <v>629683</v>
      </c>
      <c r="C43" s="1361">
        <v>711345</v>
      </c>
      <c r="D43" s="1361">
        <v>493964</v>
      </c>
      <c r="E43" s="1361">
        <v>403547</v>
      </c>
      <c r="F43" s="1357">
        <v>184986</v>
      </c>
    </row>
    <row r="44" spans="1:6">
      <c r="A44" s="1121" t="s">
        <v>801</v>
      </c>
      <c r="B44" s="1361">
        <v>137899</v>
      </c>
      <c r="C44" s="1361">
        <v>89004</v>
      </c>
      <c r="D44" s="1361">
        <v>62887</v>
      </c>
      <c r="E44" s="1361">
        <v>42493</v>
      </c>
      <c r="F44" s="1357">
        <v>33299</v>
      </c>
    </row>
    <row r="45" spans="1:6">
      <c r="A45" s="1121" t="s">
        <v>802</v>
      </c>
      <c r="B45" s="1361">
        <v>335162</v>
      </c>
      <c r="C45" s="1361">
        <v>318852</v>
      </c>
      <c r="D45" s="1361">
        <v>355705</v>
      </c>
      <c r="E45" s="1361">
        <v>248801</v>
      </c>
      <c r="F45" s="1357">
        <v>126632</v>
      </c>
    </row>
    <row r="46" spans="1:6" ht="15.75" thickBot="1">
      <c r="A46" s="76" t="s">
        <v>133</v>
      </c>
      <c r="B46" s="84">
        <f>SUM(B41:B45)</f>
        <v>1522058</v>
      </c>
      <c r="C46" s="84">
        <f>SUM(C41:C45)</f>
        <v>1501300</v>
      </c>
      <c r="D46" s="84">
        <f>SUM(D41:D45)</f>
        <v>1469538</v>
      </c>
      <c r="E46" s="84">
        <f>SUM(E41:E45)</f>
        <v>1174822</v>
      </c>
      <c r="F46" s="84">
        <f>SUM(F41:F45)</f>
        <v>601103</v>
      </c>
    </row>
    <row r="47" spans="1:6" ht="15.75" thickTop="1">
      <c r="A47" s="76"/>
      <c r="B47" s="2204" t="e">
        <f>+#REF!</f>
        <v>#REF!</v>
      </c>
      <c r="C47" s="102" t="e">
        <f>+#REF!</f>
        <v>#REF!</v>
      </c>
      <c r="D47" s="102" t="e">
        <f>+#REF!</f>
        <v>#REF!</v>
      </c>
      <c r="E47" s="102" t="e">
        <f>+#REF!</f>
        <v>#REF!</v>
      </c>
      <c r="F47" s="102" t="e">
        <f>+#REF!</f>
        <v>#REF!</v>
      </c>
    </row>
    <row r="48" spans="1:6">
      <c r="A48" s="76"/>
      <c r="B48" s="2205" t="e">
        <f>+B46-B47</f>
        <v>#REF!</v>
      </c>
      <c r="C48" s="2205" t="e">
        <f>+C46-C47</f>
        <v>#REF!</v>
      </c>
      <c r="D48" s="2205" t="e">
        <f>+D46-D47</f>
        <v>#REF!</v>
      </c>
      <c r="E48" s="2205" t="e">
        <f>+E46-E47</f>
        <v>#REF!</v>
      </c>
      <c r="F48" s="2205" t="e">
        <f>+F46-F47</f>
        <v>#REF!</v>
      </c>
    </row>
    <row r="49" spans="1:6">
      <c r="A49">
        <v>3</v>
      </c>
      <c r="B49" s="1088" t="s">
        <v>200</v>
      </c>
    </row>
    <row r="50" spans="1:6">
      <c r="A50" s="2203" t="s">
        <v>794</v>
      </c>
      <c r="B50" s="2021" t="s">
        <v>795</v>
      </c>
      <c r="C50" s="2021"/>
      <c r="D50" s="2021"/>
      <c r="E50" s="2021"/>
      <c r="F50" s="2021"/>
    </row>
    <row r="51" spans="1:6">
      <c r="A51" s="2020"/>
      <c r="B51" s="1163">
        <v>2012</v>
      </c>
      <c r="C51" s="1290">
        <v>2011</v>
      </c>
      <c r="D51" s="1290">
        <v>2010</v>
      </c>
      <c r="E51" s="1290">
        <v>2009</v>
      </c>
      <c r="F51" s="1290">
        <v>2008</v>
      </c>
    </row>
    <row r="52" spans="1:6">
      <c r="A52" s="1121" t="s">
        <v>796</v>
      </c>
      <c r="B52" s="1357">
        <v>1036361.4066</v>
      </c>
      <c r="C52" s="1357">
        <v>903768.31818999304</v>
      </c>
      <c r="D52" s="1357">
        <v>736853.50532999996</v>
      </c>
      <c r="E52" s="1357">
        <v>516177.43075</v>
      </c>
      <c r="F52" s="1357">
        <v>527036.37558999995</v>
      </c>
    </row>
    <row r="53" spans="1:6">
      <c r="A53" s="1121" t="s">
        <v>797</v>
      </c>
      <c r="B53" s="1357">
        <v>901795.76939000003</v>
      </c>
      <c r="C53" s="1357">
        <v>761299.69425999804</v>
      </c>
      <c r="D53" s="1357">
        <v>1098069.3475200001</v>
      </c>
      <c r="E53" s="1357">
        <v>1242818.10781</v>
      </c>
      <c r="F53" s="1357">
        <v>1132667.3293399999</v>
      </c>
    </row>
    <row r="54" spans="1:6">
      <c r="A54" s="1121" t="s">
        <v>798</v>
      </c>
      <c r="B54" s="1357">
        <v>191601.36429999999</v>
      </c>
      <c r="C54" s="1357">
        <v>163062.99150999999</v>
      </c>
      <c r="D54" s="1357">
        <v>162628.65390999999</v>
      </c>
      <c r="E54" s="1357">
        <v>247441.8143</v>
      </c>
      <c r="F54" s="1357">
        <v>173976.98454</v>
      </c>
    </row>
    <row r="55" spans="1:6">
      <c r="A55" s="1121" t="s">
        <v>801</v>
      </c>
      <c r="B55" s="1357">
        <v>270564.90321000002</v>
      </c>
      <c r="C55" s="1357">
        <v>863805.93622006499</v>
      </c>
      <c r="D55" s="1357">
        <v>849252.70279999205</v>
      </c>
      <c r="E55" s="1357">
        <v>497190.971729999</v>
      </c>
      <c r="F55" s="1357">
        <v>211571.31052999999</v>
      </c>
    </row>
    <row r="56" spans="1:6">
      <c r="A56" s="1121" t="s">
        <v>802</v>
      </c>
      <c r="B56" s="1357"/>
      <c r="C56" s="1357"/>
      <c r="D56" s="1357"/>
      <c r="E56" s="1357"/>
      <c r="F56" s="1357"/>
    </row>
    <row r="57" spans="1:6" ht="15.75" thickBot="1">
      <c r="A57" s="76" t="s">
        <v>133</v>
      </c>
      <c r="B57" s="84">
        <f>SUM(B52:B56)</f>
        <v>2400323.4435000001</v>
      </c>
      <c r="C57" s="84">
        <f>SUM(C52:C56)</f>
        <v>2691936.9401800558</v>
      </c>
      <c r="D57" s="84">
        <f>SUM(D52:D56)</f>
        <v>2846804.209559992</v>
      </c>
      <c r="E57" s="84">
        <f>SUM(E52:E56)</f>
        <v>2503628.3245899989</v>
      </c>
      <c r="F57" s="84">
        <f>SUM(F52:F56)</f>
        <v>2045252</v>
      </c>
    </row>
    <row r="58" spans="1:6" ht="15.75" thickTop="1">
      <c r="A58" s="76"/>
      <c r="B58" s="2204" t="e">
        <f>+#REF!</f>
        <v>#REF!</v>
      </c>
      <c r="C58" s="102" t="e">
        <f>+#REF!</f>
        <v>#REF!</v>
      </c>
      <c r="D58" s="102" t="e">
        <f>+#REF!</f>
        <v>#REF!</v>
      </c>
      <c r="E58" s="102" t="e">
        <f>+#REF!</f>
        <v>#REF!</v>
      </c>
      <c r="F58" s="102" t="e">
        <f>+#REF!</f>
        <v>#REF!</v>
      </c>
    </row>
    <row r="59" spans="1:6">
      <c r="A59" s="76"/>
      <c r="B59" s="2205" t="e">
        <f>+B57-B58</f>
        <v>#REF!</v>
      </c>
      <c r="C59" s="2205" t="e">
        <f>+C57-C58</f>
        <v>#REF!</v>
      </c>
      <c r="D59" s="2205" t="e">
        <f>+D57-D58</f>
        <v>#REF!</v>
      </c>
      <c r="E59" s="2205" t="e">
        <f>+E57-E58</f>
        <v>#REF!</v>
      </c>
      <c r="F59" s="2205" t="e">
        <f>+F57-F58</f>
        <v>#REF!</v>
      </c>
    </row>
    <row r="60" spans="1:6">
      <c r="A60">
        <v>4</v>
      </c>
      <c r="B60" s="1088" t="s">
        <v>201</v>
      </c>
    </row>
    <row r="61" spans="1:6">
      <c r="A61" s="2203" t="s">
        <v>794</v>
      </c>
      <c r="B61" s="2021" t="s">
        <v>795</v>
      </c>
      <c r="C61" s="2021"/>
      <c r="D61" s="2021"/>
      <c r="E61" s="2021"/>
      <c r="F61" s="2021"/>
    </row>
    <row r="62" spans="1:6">
      <c r="A62" s="2020"/>
      <c r="B62" s="1163">
        <v>2012</v>
      </c>
      <c r="C62" s="1290">
        <v>2011</v>
      </c>
      <c r="D62" s="1290">
        <v>2010</v>
      </c>
      <c r="E62" s="1290">
        <v>2009</v>
      </c>
      <c r="F62" s="1290">
        <v>2008</v>
      </c>
    </row>
    <row r="63" spans="1:6">
      <c r="A63" s="1121" t="s">
        <v>796</v>
      </c>
      <c r="B63" s="1357">
        <v>22255.376390000201</v>
      </c>
      <c r="C63" s="1357">
        <v>7544.5394299999998</v>
      </c>
      <c r="D63" s="1357">
        <v>48552.575819999998</v>
      </c>
      <c r="E63" s="1357">
        <v>148836.90297999998</v>
      </c>
      <c r="F63" s="1357">
        <v>173866.69755000001</v>
      </c>
    </row>
    <row r="64" spans="1:6">
      <c r="A64" s="1121" t="s">
        <v>797</v>
      </c>
      <c r="B64" s="1357">
        <v>112598.38820000111</v>
      </c>
      <c r="C64" s="1357">
        <v>52970.903539999999</v>
      </c>
      <c r="D64" s="1357">
        <v>91774.793860000005</v>
      </c>
      <c r="E64" s="1357">
        <v>68297.733489999999</v>
      </c>
      <c r="F64" s="1357">
        <v>54041.379919999999</v>
      </c>
    </row>
    <row r="65" spans="1:6">
      <c r="A65" s="1121" t="s">
        <v>798</v>
      </c>
      <c r="B65" s="1357">
        <v>1059033.2568417999</v>
      </c>
      <c r="C65" s="1357">
        <v>904787.05440000002</v>
      </c>
      <c r="D65" s="1357">
        <v>792865.01941999991</v>
      </c>
      <c r="E65" s="1357">
        <v>736663.71979</v>
      </c>
      <c r="F65" s="1357">
        <v>607278.67979999993</v>
      </c>
    </row>
    <row r="66" spans="1:6">
      <c r="A66" s="1121" t="s">
        <v>801</v>
      </c>
      <c r="B66" s="1357">
        <v>0</v>
      </c>
      <c r="C66" s="1357">
        <v>0</v>
      </c>
      <c r="D66" s="1357">
        <v>0</v>
      </c>
      <c r="E66" s="1357">
        <v>0</v>
      </c>
      <c r="F66" s="1357">
        <v>0</v>
      </c>
    </row>
    <row r="67" spans="1:6">
      <c r="A67" s="1121" t="s">
        <v>802</v>
      </c>
      <c r="B67" s="1357">
        <v>0</v>
      </c>
      <c r="C67" s="1357"/>
      <c r="D67" s="1357"/>
      <c r="E67" s="1357"/>
      <c r="F67" s="1357"/>
    </row>
    <row r="68" spans="1:6" ht="15.75" thickBot="1">
      <c r="A68" s="76" t="s">
        <v>133</v>
      </c>
      <c r="B68" s="84">
        <f>SUM(B63:B67)</f>
        <v>1193887.0214318014</v>
      </c>
      <c r="C68" s="84">
        <f>SUM(C63:C67)</f>
        <v>965302.49737</v>
      </c>
      <c r="D68" s="84">
        <f>SUM(D63:D67)</f>
        <v>933192.38909999991</v>
      </c>
      <c r="E68" s="84">
        <f>SUM(E63:E67)</f>
        <v>953798.35626000003</v>
      </c>
      <c r="F68" s="84">
        <f>SUM(F63:F67)</f>
        <v>835186.75726999994</v>
      </c>
    </row>
    <row r="69" spans="1:6" ht="15.75" thickTop="1">
      <c r="A69" s="76"/>
      <c r="B69" s="2204" t="e">
        <f>+#REF!</f>
        <v>#REF!</v>
      </c>
      <c r="C69" s="102" t="e">
        <f>+#REF!</f>
        <v>#REF!</v>
      </c>
      <c r="D69" s="102" t="e">
        <f>+#REF!</f>
        <v>#REF!</v>
      </c>
      <c r="E69" s="102" t="e">
        <f>+#REF!</f>
        <v>#REF!</v>
      </c>
      <c r="F69" s="102" t="e">
        <f>+#REF!</f>
        <v>#REF!</v>
      </c>
    </row>
    <row r="70" spans="1:6">
      <c r="A70" s="76"/>
      <c r="B70" s="2205" t="e">
        <f>+B68-B69</f>
        <v>#REF!</v>
      </c>
      <c r="C70" s="2205" t="e">
        <f>+C68-C69</f>
        <v>#REF!</v>
      </c>
      <c r="D70" s="2205" t="e">
        <f>+D68-D69</f>
        <v>#REF!</v>
      </c>
      <c r="E70" s="2205" t="e">
        <f>+E68-E69</f>
        <v>#REF!</v>
      </c>
      <c r="F70" s="2205" t="e">
        <f>+F68-F69</f>
        <v>#REF!</v>
      </c>
    </row>
    <row r="71" spans="1:6">
      <c r="A71">
        <v>5</v>
      </c>
      <c r="B71" s="1088" t="s">
        <v>202</v>
      </c>
    </row>
    <row r="72" spans="1:6">
      <c r="A72" s="2203" t="s">
        <v>794</v>
      </c>
      <c r="B72" s="2021" t="s">
        <v>795</v>
      </c>
      <c r="C72" s="2021"/>
      <c r="D72" s="2021"/>
      <c r="E72" s="2021"/>
      <c r="F72" s="2021"/>
    </row>
    <row r="73" spans="1:6">
      <c r="A73" s="2020"/>
      <c r="B73" s="1163">
        <v>2012</v>
      </c>
      <c r="C73" s="1290">
        <v>2011</v>
      </c>
      <c r="D73" s="1290">
        <v>2010</v>
      </c>
      <c r="E73" s="1290">
        <v>2009</v>
      </c>
      <c r="F73" s="1290">
        <v>2008</v>
      </c>
    </row>
    <row r="74" spans="1:6">
      <c r="A74" s="1121" t="s">
        <v>796</v>
      </c>
      <c r="B74" s="1357">
        <v>7563</v>
      </c>
      <c r="C74" s="1357">
        <v>12856.148130000001</v>
      </c>
      <c r="D74" s="1357">
        <v>14860.111220000001</v>
      </c>
      <c r="E74" s="1357">
        <v>23892.842170000004</v>
      </c>
      <c r="F74" s="1357">
        <v>51815.318020000006</v>
      </c>
    </row>
    <row r="75" spans="1:6">
      <c r="A75" s="1121" t="s">
        <v>797</v>
      </c>
      <c r="B75" s="1357">
        <v>317327</v>
      </c>
      <c r="C75" s="1357">
        <v>353710.48861</v>
      </c>
      <c r="D75" s="1357">
        <v>424703.75073600002</v>
      </c>
      <c r="E75" s="1357">
        <v>460714.617126</v>
      </c>
      <c r="F75" s="1357">
        <v>541234.69641999993</v>
      </c>
    </row>
    <row r="76" spans="1:6">
      <c r="A76" s="1121" t="s">
        <v>798</v>
      </c>
      <c r="B76" s="1357">
        <v>351389</v>
      </c>
      <c r="C76" s="1357">
        <v>382269.72512999998</v>
      </c>
      <c r="D76" s="1357">
        <v>297805.34899000003</v>
      </c>
      <c r="E76" s="1357">
        <v>237901.26566</v>
      </c>
      <c r="F76" s="1357">
        <v>175897.33168</v>
      </c>
    </row>
    <row r="77" spans="1:6">
      <c r="A77" s="1121" t="s">
        <v>801</v>
      </c>
      <c r="B77" s="1357">
        <v>83082</v>
      </c>
      <c r="C77" s="1357">
        <v>69848.053450000007</v>
      </c>
      <c r="D77" s="1357">
        <v>47294.59706</v>
      </c>
      <c r="E77" s="1357">
        <v>46339.957000000002</v>
      </c>
      <c r="F77" s="1357">
        <v>29454.09964</v>
      </c>
    </row>
    <row r="78" spans="1:6">
      <c r="A78" s="1121" t="s">
        <v>802</v>
      </c>
      <c r="B78" s="1357">
        <v>79013</v>
      </c>
      <c r="C78" s="1357">
        <v>157104.93307999999</v>
      </c>
      <c r="D78" s="1357">
        <v>182357</v>
      </c>
      <c r="E78" s="1357">
        <v>110436</v>
      </c>
      <c r="F78" s="1357">
        <v>134328</v>
      </c>
    </row>
    <row r="79" spans="1:6" ht="15.75" thickBot="1">
      <c r="A79" s="76" t="s">
        <v>133</v>
      </c>
      <c r="B79" s="84">
        <f>SUM(B74:B78)</f>
        <v>838374</v>
      </c>
      <c r="C79" s="84">
        <f>SUM(C74:C78)</f>
        <v>975789.3483999999</v>
      </c>
      <c r="D79" s="84">
        <f>SUM(D74:D78)</f>
        <v>967020.80800600001</v>
      </c>
      <c r="E79" s="84">
        <f>SUM(E74:E78)</f>
        <v>879284.68195600004</v>
      </c>
      <c r="F79" s="84">
        <f>SUM(F74:F78)</f>
        <v>932729.44575999992</v>
      </c>
    </row>
    <row r="80" spans="1:6" ht="15.75" thickTop="1">
      <c r="A80" s="76"/>
      <c r="B80" s="2204" t="e">
        <f>+#REF!</f>
        <v>#REF!</v>
      </c>
      <c r="C80" s="102" t="e">
        <f>+#REF!</f>
        <v>#REF!</v>
      </c>
      <c r="D80" s="102" t="e">
        <f>+#REF!</f>
        <v>#REF!</v>
      </c>
      <c r="E80" s="102" t="e">
        <f>+#REF!</f>
        <v>#REF!</v>
      </c>
      <c r="F80" s="102" t="e">
        <f>+#REF!</f>
        <v>#REF!</v>
      </c>
    </row>
    <row r="81" spans="1:6">
      <c r="A81" s="76"/>
      <c r="B81" s="2205" t="e">
        <f>+B79-B80</f>
        <v>#REF!</v>
      </c>
      <c r="C81" s="2205" t="e">
        <f>+C79-C80</f>
        <v>#REF!</v>
      </c>
      <c r="D81" s="2205" t="e">
        <f>+D79-D80</f>
        <v>#REF!</v>
      </c>
      <c r="E81" s="2205" t="e">
        <f>+E79-E80</f>
        <v>#REF!</v>
      </c>
      <c r="F81" s="2205" t="e">
        <f>+F79-F80</f>
        <v>#REF!</v>
      </c>
    </row>
    <row r="82" spans="1:6">
      <c r="A82">
        <v>6</v>
      </c>
      <c r="B82" s="1088" t="s">
        <v>203</v>
      </c>
    </row>
    <row r="83" spans="1:6">
      <c r="A83" s="2203" t="s">
        <v>794</v>
      </c>
      <c r="B83" s="2021" t="s">
        <v>795</v>
      </c>
      <c r="C83" s="2021"/>
      <c r="D83" s="2021"/>
      <c r="E83" s="2021"/>
      <c r="F83" s="2021"/>
    </row>
    <row r="84" spans="1:6">
      <c r="A84" s="2020"/>
      <c r="B84" s="1163">
        <v>2012</v>
      </c>
      <c r="C84" s="1290">
        <v>2011</v>
      </c>
      <c r="D84" s="1290">
        <v>2010</v>
      </c>
      <c r="E84" s="1290">
        <v>2009</v>
      </c>
      <c r="F84" s="1290">
        <v>2008</v>
      </c>
    </row>
    <row r="85" spans="1:6">
      <c r="A85" s="1121" t="s">
        <v>796</v>
      </c>
      <c r="B85" s="1357">
        <v>12938.37916</v>
      </c>
      <c r="C85" s="1357">
        <v>30051.319</v>
      </c>
      <c r="D85" s="1357">
        <v>2775.7148299999999</v>
      </c>
      <c r="E85" s="1357"/>
      <c r="F85" s="1357"/>
    </row>
    <row r="86" spans="1:6">
      <c r="A86" s="1121" t="s">
        <v>797</v>
      </c>
      <c r="B86" s="1357">
        <v>469394</v>
      </c>
      <c r="C86" s="1357">
        <v>521816.21299999999</v>
      </c>
      <c r="D86" s="1357">
        <v>260669.46493000002</v>
      </c>
      <c r="E86" s="1357"/>
      <c r="F86" s="1357"/>
    </row>
    <row r="87" spans="1:6">
      <c r="A87" s="1121" t="s">
        <v>798</v>
      </c>
      <c r="B87" s="1357">
        <v>338655</v>
      </c>
      <c r="C87" s="1357">
        <v>674177.37</v>
      </c>
      <c r="D87" s="1357">
        <v>177566.30424</v>
      </c>
      <c r="E87" s="1357"/>
      <c r="F87" s="1357"/>
    </row>
    <row r="88" spans="1:6">
      <c r="A88" s="1121" t="s">
        <v>801</v>
      </c>
      <c r="B88" s="1357">
        <v>0</v>
      </c>
      <c r="C88" s="1357">
        <v>0</v>
      </c>
      <c r="D88" s="1357">
        <v>0</v>
      </c>
      <c r="E88" s="1357"/>
      <c r="F88" s="1357"/>
    </row>
    <row r="89" spans="1:6">
      <c r="A89" s="1121" t="s">
        <v>802</v>
      </c>
      <c r="B89" s="1357">
        <v>821684.06746999989</v>
      </c>
      <c r="C89" s="1357">
        <v>0</v>
      </c>
      <c r="D89" s="1357">
        <v>0</v>
      </c>
      <c r="E89" s="1357"/>
      <c r="F89" s="1357"/>
    </row>
    <row r="90" spans="1:6" ht="15.75" thickBot="1">
      <c r="A90" s="76" t="s">
        <v>133</v>
      </c>
      <c r="B90" s="84">
        <f>SUM(B85:B89)</f>
        <v>1642671.4466299999</v>
      </c>
      <c r="C90" s="84">
        <f>SUM(C85:C89)</f>
        <v>1226044.902</v>
      </c>
      <c r="D90" s="84">
        <f>SUM(D85:D89)</f>
        <v>441011.48400000005</v>
      </c>
      <c r="E90" s="84">
        <f>SUM(E85:E89)</f>
        <v>0</v>
      </c>
      <c r="F90" s="84">
        <f>SUM(F85:F89)</f>
        <v>0</v>
      </c>
    </row>
    <row r="91" spans="1:6" ht="15.75" thickTop="1">
      <c r="A91" s="76"/>
      <c r="B91" s="2204" t="e">
        <f>+#REF!</f>
        <v>#REF!</v>
      </c>
      <c r="C91" s="2204" t="e">
        <f>+#REF!</f>
        <v>#REF!</v>
      </c>
      <c r="D91" s="102">
        <v>0</v>
      </c>
      <c r="E91" s="102">
        <v>0</v>
      </c>
      <c r="F91" s="102">
        <v>0</v>
      </c>
    </row>
    <row r="92" spans="1:6">
      <c r="A92" s="76"/>
      <c r="B92" s="2205" t="e">
        <f>+B90-B91</f>
        <v>#REF!</v>
      </c>
      <c r="C92" s="2205" t="e">
        <f>+C90-C91</f>
        <v>#REF!</v>
      </c>
      <c r="D92" s="2205">
        <f>+D90-D91</f>
        <v>441011.48400000005</v>
      </c>
      <c r="E92" s="2205">
        <f>+E90-E91</f>
        <v>0</v>
      </c>
      <c r="F92" s="2205">
        <f>+F90-F91</f>
        <v>0</v>
      </c>
    </row>
    <row r="93" spans="1:6">
      <c r="A93">
        <v>7</v>
      </c>
      <c r="B93" s="1088" t="s">
        <v>204</v>
      </c>
    </row>
    <row r="94" spans="1:6">
      <c r="A94" s="2203" t="s">
        <v>794</v>
      </c>
      <c r="B94" s="2021" t="s">
        <v>795</v>
      </c>
      <c r="C94" s="2021"/>
      <c r="D94" s="2021"/>
      <c r="E94" s="2021"/>
      <c r="F94" s="2021"/>
    </row>
    <row r="95" spans="1:6">
      <c r="A95" s="2020"/>
      <c r="B95" s="1163">
        <v>2012</v>
      </c>
      <c r="C95" s="1290">
        <v>2011</v>
      </c>
      <c r="D95" s="1290">
        <v>2010</v>
      </c>
      <c r="E95" s="1290">
        <v>2009</v>
      </c>
      <c r="F95" s="1290">
        <v>2008</v>
      </c>
    </row>
    <row r="96" spans="1:6">
      <c r="A96" s="1121" t="s">
        <v>796</v>
      </c>
      <c r="B96" s="1357">
        <v>1502781</v>
      </c>
      <c r="C96" s="1357">
        <v>1405770</v>
      </c>
      <c r="D96" s="1357">
        <v>1106953</v>
      </c>
      <c r="E96" s="1357">
        <v>1180569</v>
      </c>
      <c r="F96" s="1357">
        <v>1354468</v>
      </c>
    </row>
    <row r="97" spans="1:6">
      <c r="A97" s="1121" t="s">
        <v>797</v>
      </c>
      <c r="B97" s="1357">
        <v>854321</v>
      </c>
      <c r="C97" s="1357">
        <v>803297</v>
      </c>
      <c r="D97" s="1357">
        <v>553476</v>
      </c>
      <c r="E97" s="1357">
        <v>454065</v>
      </c>
      <c r="F97" s="1357">
        <v>677234</v>
      </c>
    </row>
    <row r="98" spans="1:6">
      <c r="A98" s="1121" t="s">
        <v>798</v>
      </c>
      <c r="B98" s="1357">
        <v>1971452</v>
      </c>
      <c r="C98" s="1357">
        <v>1807418</v>
      </c>
      <c r="D98" s="1357">
        <v>1752676</v>
      </c>
      <c r="E98" s="1357">
        <v>1997885</v>
      </c>
      <c r="F98" s="1357">
        <v>2144574</v>
      </c>
    </row>
    <row r="99" spans="1:6">
      <c r="A99" s="1121" t="s">
        <v>801</v>
      </c>
      <c r="B99" s="1357"/>
      <c r="C99" s="1357"/>
      <c r="D99" s="1357"/>
      <c r="E99" s="1357"/>
      <c r="F99" s="1357"/>
    </row>
    <row r="100" spans="1:6">
      <c r="A100" s="1121" t="s">
        <v>802</v>
      </c>
      <c r="B100" s="1357">
        <v>6765029</v>
      </c>
      <c r="C100" s="1357">
        <v>6024727</v>
      </c>
      <c r="D100" s="1357">
        <v>5811503</v>
      </c>
      <c r="E100" s="1357">
        <v>5448778</v>
      </c>
      <c r="F100" s="1357">
        <v>7110957</v>
      </c>
    </row>
    <row r="101" spans="1:6" ht="15.75" thickBot="1">
      <c r="A101" s="76" t="s">
        <v>133</v>
      </c>
      <c r="B101" s="84">
        <f>SUM(B96:B100)</f>
        <v>11093583</v>
      </c>
      <c r="C101" s="84">
        <f>SUM(C96:C100)</f>
        <v>10041212</v>
      </c>
      <c r="D101" s="84">
        <f>SUM(D96:D100)</f>
        <v>9224608</v>
      </c>
      <c r="E101" s="84">
        <f>SUM(E96:E100)</f>
        <v>9081297</v>
      </c>
      <c r="F101" s="84">
        <f>SUM(F96:F100)</f>
        <v>11287233</v>
      </c>
    </row>
    <row r="102" spans="1:6" ht="15.75" thickTop="1">
      <c r="A102" s="76"/>
      <c r="B102" s="2204" t="e">
        <f>+#REF!</f>
        <v>#REF!</v>
      </c>
      <c r="C102" s="102" t="e">
        <f>+#REF!</f>
        <v>#REF!</v>
      </c>
      <c r="D102" s="102" t="e">
        <f>+#REF!</f>
        <v>#REF!</v>
      </c>
      <c r="E102" s="102" t="e">
        <f>+#REF!</f>
        <v>#REF!</v>
      </c>
      <c r="F102" s="102" t="e">
        <f>+#REF!</f>
        <v>#REF!</v>
      </c>
    </row>
    <row r="103" spans="1:6">
      <c r="A103" s="76"/>
      <c r="B103" s="2205" t="e">
        <f>+B101-B102</f>
        <v>#REF!</v>
      </c>
      <c r="C103" s="2205" t="e">
        <f>+C101-C102</f>
        <v>#REF!</v>
      </c>
      <c r="D103" s="2205" t="e">
        <f>+D101-D102</f>
        <v>#REF!</v>
      </c>
      <c r="E103" s="2205" t="e">
        <f>+E101-E102</f>
        <v>#REF!</v>
      </c>
      <c r="F103" s="2205" t="e">
        <f>+F101-F102</f>
        <v>#REF!</v>
      </c>
    </row>
    <row r="104" spans="1:6">
      <c r="A104">
        <v>8</v>
      </c>
      <c r="B104" s="1088" t="s">
        <v>205</v>
      </c>
    </row>
    <row r="105" spans="1:6">
      <c r="A105" s="2203" t="s">
        <v>794</v>
      </c>
      <c r="B105" s="2021" t="s">
        <v>795</v>
      </c>
      <c r="C105" s="2021"/>
      <c r="D105" s="2021"/>
      <c r="E105" s="2021"/>
      <c r="F105" s="2021"/>
    </row>
    <row r="106" spans="1:6">
      <c r="A106" s="2020"/>
      <c r="B106" s="1163">
        <v>2012</v>
      </c>
      <c r="C106" s="1290">
        <v>2011</v>
      </c>
      <c r="D106" s="1290">
        <v>2010</v>
      </c>
      <c r="E106" s="1290">
        <v>2009</v>
      </c>
      <c r="F106" s="1290">
        <v>2008</v>
      </c>
    </row>
    <row r="107" spans="1:6">
      <c r="A107" s="1121" t="s">
        <v>796</v>
      </c>
      <c r="B107" s="1357">
        <v>924514.98400000005</v>
      </c>
      <c r="C107" s="1357">
        <v>734542.799</v>
      </c>
      <c r="D107" s="1357">
        <v>478909.598</v>
      </c>
      <c r="E107" s="1357">
        <v>466811.99400000001</v>
      </c>
      <c r="F107" s="1357">
        <v>440729.68400000001</v>
      </c>
    </row>
    <row r="108" spans="1:6">
      <c r="A108" s="1121" t="s">
        <v>797</v>
      </c>
      <c r="B108" s="1357">
        <v>230432.25700000001</v>
      </c>
      <c r="C108" s="1357">
        <v>126374.504</v>
      </c>
      <c r="D108" s="1357">
        <v>95813.369000000006</v>
      </c>
      <c r="E108" s="1357">
        <v>110914.897</v>
      </c>
      <c r="F108" s="1357">
        <v>81719.027000000002</v>
      </c>
    </row>
    <row r="109" spans="1:6">
      <c r="A109" s="1121" t="s">
        <v>798</v>
      </c>
      <c r="B109" s="1357">
        <v>1964.826</v>
      </c>
      <c r="C109" s="1357">
        <v>77197.342999999993</v>
      </c>
      <c r="D109" s="1357">
        <v>42197.986000000004</v>
      </c>
      <c r="E109" s="1357">
        <v>18456.126</v>
      </c>
      <c r="F109" s="1357"/>
    </row>
    <row r="110" spans="1:6">
      <c r="A110" s="1121" t="s">
        <v>801</v>
      </c>
      <c r="B110" s="1357"/>
      <c r="C110" s="1357"/>
      <c r="D110" s="1357"/>
      <c r="E110" s="1357"/>
      <c r="F110" s="1357"/>
    </row>
    <row r="111" spans="1:6">
      <c r="A111" s="1121" t="s">
        <v>802</v>
      </c>
      <c r="B111" s="1357"/>
      <c r="C111" s="1357"/>
      <c r="D111" s="1357"/>
      <c r="E111" s="1357"/>
      <c r="F111" s="1357"/>
    </row>
    <row r="112" spans="1:6" ht="15.75" thickBot="1">
      <c r="A112" s="76" t="s">
        <v>133</v>
      </c>
      <c r="B112" s="84">
        <f>SUM(B107:B111)</f>
        <v>1156912.067</v>
      </c>
      <c r="C112" s="84">
        <f>SUM(C107:C111)</f>
        <v>938114.64599999995</v>
      </c>
      <c r="D112" s="84">
        <f>SUM(D107:D111)</f>
        <v>616920.95299999998</v>
      </c>
      <c r="E112" s="84">
        <f>SUM(E107:E111)</f>
        <v>596183.01700000011</v>
      </c>
      <c r="F112" s="84">
        <f>SUM(F107:F111)</f>
        <v>522448.71100000001</v>
      </c>
    </row>
    <row r="113" spans="1:6" ht="15.75" thickTop="1">
      <c r="A113" s="76"/>
      <c r="B113" s="2204" t="e">
        <f>+#REF!</f>
        <v>#REF!</v>
      </c>
      <c r="C113" s="102" t="e">
        <f>+#REF!</f>
        <v>#REF!</v>
      </c>
      <c r="D113" s="102" t="e">
        <f>+#REF!</f>
        <v>#REF!</v>
      </c>
      <c r="E113" s="102" t="e">
        <f>+#REF!</f>
        <v>#REF!</v>
      </c>
      <c r="F113" s="102" t="e">
        <f>+#REF!</f>
        <v>#REF!</v>
      </c>
    </row>
    <row r="114" spans="1:6">
      <c r="A114" s="76"/>
      <c r="B114" s="2205" t="e">
        <f>+B112-B113</f>
        <v>#REF!</v>
      </c>
      <c r="C114" s="2205" t="e">
        <f>+C112-C113</f>
        <v>#REF!</v>
      </c>
      <c r="D114" s="2205" t="e">
        <f>+D112-D113</f>
        <v>#REF!</v>
      </c>
      <c r="E114" s="2205" t="e">
        <f>+E112-E113</f>
        <v>#REF!</v>
      </c>
      <c r="F114" s="2205" t="e">
        <f>+F112-F113</f>
        <v>#REF!</v>
      </c>
    </row>
    <row r="115" spans="1:6">
      <c r="A115">
        <v>9</v>
      </c>
      <c r="B115" s="1088" t="s">
        <v>206</v>
      </c>
    </row>
    <row r="116" spans="1:6">
      <c r="A116" s="2203" t="s">
        <v>794</v>
      </c>
      <c r="B116" s="2021" t="s">
        <v>795</v>
      </c>
      <c r="C116" s="2021"/>
      <c r="D116" s="2021"/>
      <c r="E116" s="2021"/>
      <c r="F116" s="2021"/>
    </row>
    <row r="117" spans="1:6">
      <c r="A117" s="2020"/>
      <c r="B117" s="1163">
        <v>2012</v>
      </c>
      <c r="C117" s="1290">
        <v>2011</v>
      </c>
      <c r="D117" s="1290">
        <v>2010</v>
      </c>
      <c r="E117" s="1290">
        <v>2009</v>
      </c>
      <c r="F117" s="1290">
        <v>2008</v>
      </c>
    </row>
    <row r="118" spans="1:6">
      <c r="A118" s="1121" t="s">
        <v>796</v>
      </c>
      <c r="B118" s="1357"/>
      <c r="C118" s="1357"/>
      <c r="D118" s="1357"/>
      <c r="E118" s="1357"/>
      <c r="F118" s="1357"/>
    </row>
    <row r="119" spans="1:6">
      <c r="A119" s="1121" t="s">
        <v>797</v>
      </c>
      <c r="B119" s="1357"/>
      <c r="C119" s="1357"/>
      <c r="D119" s="1357"/>
      <c r="E119" s="1357"/>
      <c r="F119" s="1357"/>
    </row>
    <row r="120" spans="1:6">
      <c r="A120" s="1121" t="s">
        <v>798</v>
      </c>
      <c r="B120" s="1357"/>
      <c r="C120" s="1357"/>
      <c r="D120" s="1357"/>
      <c r="E120" s="1357"/>
      <c r="F120" s="1357"/>
    </row>
    <row r="121" spans="1:6">
      <c r="A121" s="1121" t="s">
        <v>801</v>
      </c>
      <c r="B121" s="1357"/>
      <c r="C121" s="1357"/>
      <c r="D121" s="1357"/>
      <c r="E121" s="1357"/>
      <c r="F121" s="1357"/>
    </row>
    <row r="122" spans="1:6">
      <c r="A122" s="1121" t="s">
        <v>802</v>
      </c>
      <c r="B122" s="1357"/>
      <c r="C122" s="1357"/>
      <c r="D122" s="1357"/>
      <c r="E122" s="1357"/>
      <c r="F122" s="1357"/>
    </row>
    <row r="123" spans="1:6" ht="15.75" thickBot="1">
      <c r="A123" s="76" t="s">
        <v>133</v>
      </c>
      <c r="B123" s="84">
        <f>SUM(B118:B122)</f>
        <v>0</v>
      </c>
      <c r="C123" s="84">
        <f>SUM(C118:C122)</f>
        <v>0</v>
      </c>
      <c r="D123" s="84">
        <f>SUM(D118:D122)</f>
        <v>0</v>
      </c>
      <c r="E123" s="84">
        <f>SUM(E118:E122)</f>
        <v>0</v>
      </c>
      <c r="F123" s="84">
        <f>SUM(F118:F122)</f>
        <v>0</v>
      </c>
    </row>
    <row r="124" spans="1:6" ht="15.75" thickTop="1">
      <c r="A124" s="76"/>
      <c r="B124" s="2204" t="e">
        <f>+#REF!</f>
        <v>#REF!</v>
      </c>
      <c r="C124" s="102" t="e">
        <f>+#REF!</f>
        <v>#REF!</v>
      </c>
      <c r="D124" s="102" t="e">
        <f>+#REF!</f>
        <v>#REF!</v>
      </c>
      <c r="E124" s="102" t="e">
        <f>+#REF!</f>
        <v>#REF!</v>
      </c>
      <c r="F124" s="102" t="e">
        <f>+#REF!</f>
        <v>#REF!</v>
      </c>
    </row>
    <row r="125" spans="1:6">
      <c r="A125" s="76"/>
      <c r="B125" s="2205" t="e">
        <f>+B123-B124</f>
        <v>#REF!</v>
      </c>
      <c r="C125" s="2205" t="e">
        <f>+C123-C124</f>
        <v>#REF!</v>
      </c>
      <c r="D125" s="2205" t="e">
        <f>+D123-D124</f>
        <v>#REF!</v>
      </c>
      <c r="E125" s="2205" t="e">
        <f>+E123-E124</f>
        <v>#REF!</v>
      </c>
      <c r="F125" s="2205" t="e">
        <f>+F123-F124</f>
        <v>#REF!</v>
      </c>
    </row>
    <row r="126" spans="1:6">
      <c r="A126">
        <v>10</v>
      </c>
      <c r="B126" s="1088" t="s">
        <v>207</v>
      </c>
    </row>
    <row r="127" spans="1:6">
      <c r="A127" s="2203" t="s">
        <v>794</v>
      </c>
      <c r="B127" s="2021" t="s">
        <v>795</v>
      </c>
      <c r="C127" s="2021"/>
      <c r="D127" s="2021"/>
      <c r="E127" s="2021"/>
      <c r="F127" s="2021"/>
    </row>
    <row r="128" spans="1:6">
      <c r="A128" s="2020"/>
      <c r="B128" s="1163">
        <v>2012</v>
      </c>
      <c r="C128" s="1290">
        <v>2011</v>
      </c>
      <c r="D128" s="1290">
        <v>2010</v>
      </c>
      <c r="E128" s="1290">
        <v>2009</v>
      </c>
      <c r="F128" s="1290">
        <v>2008</v>
      </c>
    </row>
    <row r="129" spans="1:6">
      <c r="A129" s="1121" t="s">
        <v>796</v>
      </c>
      <c r="B129" s="1357">
        <v>189228.60439344952</v>
      </c>
      <c r="C129" s="1357">
        <v>169851.06087000002</v>
      </c>
      <c r="D129" s="1357">
        <v>121626</v>
      </c>
      <c r="E129" s="1357">
        <v>73613</v>
      </c>
      <c r="F129" s="1357">
        <v>113630</v>
      </c>
    </row>
    <row r="130" spans="1:6">
      <c r="A130" s="1121" t="s">
        <v>797</v>
      </c>
      <c r="B130" s="1357">
        <v>437134.27351506799</v>
      </c>
      <c r="C130" s="1357">
        <v>433180.53217000002</v>
      </c>
      <c r="D130" s="1357">
        <v>359794</v>
      </c>
      <c r="E130" s="1357">
        <v>332887</v>
      </c>
      <c r="F130" s="1357">
        <v>138113</v>
      </c>
    </row>
    <row r="131" spans="1:6">
      <c r="A131" s="1121" t="s">
        <v>798</v>
      </c>
      <c r="B131" s="1357">
        <v>349576.82871982391</v>
      </c>
      <c r="C131" s="1357">
        <v>366292.25143</v>
      </c>
      <c r="D131" s="1357">
        <v>311188</v>
      </c>
      <c r="E131" s="1357">
        <v>248048</v>
      </c>
      <c r="F131" s="1357">
        <v>189689</v>
      </c>
    </row>
    <row r="132" spans="1:6">
      <c r="A132" s="1121" t="s">
        <v>801</v>
      </c>
      <c r="B132" s="1357">
        <v>735263.79816162505</v>
      </c>
      <c r="C132" s="1357">
        <v>725020.10063999996</v>
      </c>
      <c r="D132" s="1357">
        <v>551095</v>
      </c>
      <c r="E132" s="1357">
        <v>476233</v>
      </c>
      <c r="F132" s="1357">
        <v>483277</v>
      </c>
    </row>
    <row r="133" spans="1:6">
      <c r="A133" s="1121" t="s">
        <v>802</v>
      </c>
      <c r="B133" s="1357"/>
      <c r="C133" s="1357"/>
      <c r="D133" s="1357"/>
      <c r="E133" s="1357"/>
      <c r="F133" s="1357"/>
    </row>
    <row r="134" spans="1:6" ht="15.75" thickBot="1">
      <c r="A134" s="76" t="s">
        <v>133</v>
      </c>
      <c r="B134" s="84">
        <f>SUM(B129:B133)</f>
        <v>1711203.5047899666</v>
      </c>
      <c r="C134" s="84">
        <f>SUM(C129:C133)</f>
        <v>1694343.9451100002</v>
      </c>
      <c r="D134" s="84">
        <f>SUM(D129:D133)</f>
        <v>1343703</v>
      </c>
      <c r="E134" s="84">
        <f>SUM(E129:E133)</f>
        <v>1130781</v>
      </c>
      <c r="F134" s="84">
        <f>SUM(F129:F133)</f>
        <v>924709</v>
      </c>
    </row>
    <row r="135" spans="1:6" ht="15.75" thickTop="1">
      <c r="A135" s="76"/>
      <c r="B135" s="2204" t="e">
        <f>+#REF!</f>
        <v>#REF!</v>
      </c>
      <c r="C135" s="102" t="e">
        <f>+#REF!</f>
        <v>#REF!</v>
      </c>
      <c r="D135" s="102" t="e">
        <f>+#REF!</f>
        <v>#REF!</v>
      </c>
      <c r="E135" s="102" t="e">
        <f>+#REF!</f>
        <v>#REF!</v>
      </c>
      <c r="F135" s="102" t="e">
        <f>+#REF!</f>
        <v>#REF!</v>
      </c>
    </row>
    <row r="136" spans="1:6">
      <c r="A136" s="76"/>
      <c r="B136" s="2205" t="e">
        <f>+B134-B135</f>
        <v>#REF!</v>
      </c>
      <c r="C136" s="2205" t="e">
        <f>+C134-C135</f>
        <v>#REF!</v>
      </c>
      <c r="D136" s="2205" t="e">
        <f>+D134-D135</f>
        <v>#REF!</v>
      </c>
      <c r="E136" s="2205" t="e">
        <f>+E134-E135</f>
        <v>#REF!</v>
      </c>
      <c r="F136" s="2205" t="e">
        <f>+F134-F135</f>
        <v>#REF!</v>
      </c>
    </row>
    <row r="137" spans="1:6">
      <c r="A137">
        <v>11</v>
      </c>
      <c r="B137" s="1088" t="s">
        <v>208</v>
      </c>
    </row>
    <row r="138" spans="1:6">
      <c r="A138" s="2203" t="s">
        <v>794</v>
      </c>
      <c r="B138" s="2021" t="s">
        <v>795</v>
      </c>
      <c r="C138" s="2021"/>
      <c r="D138" s="2021"/>
      <c r="E138" s="2021"/>
      <c r="F138" s="2021"/>
    </row>
    <row r="139" spans="1:6">
      <c r="A139" s="2020"/>
      <c r="B139" s="1163">
        <v>2012</v>
      </c>
      <c r="C139" s="1290">
        <v>2011</v>
      </c>
      <c r="D139" s="1290">
        <v>2010</v>
      </c>
      <c r="E139" s="1290">
        <v>2009</v>
      </c>
      <c r="F139" s="1290">
        <v>2008</v>
      </c>
    </row>
    <row r="140" spans="1:6">
      <c r="A140" s="1121" t="s">
        <v>796</v>
      </c>
      <c r="B140" s="1357">
        <v>2152065.6727197948</v>
      </c>
      <c r="C140" s="1357">
        <v>1135642.1044199923</v>
      </c>
      <c r="D140" s="1357">
        <v>1626585.6364999998</v>
      </c>
      <c r="E140" s="1357">
        <v>1595825.4856399801</v>
      </c>
      <c r="F140" s="1357"/>
    </row>
    <row r="141" spans="1:6">
      <c r="A141" s="1121" t="s">
        <v>797</v>
      </c>
      <c r="B141" s="1357">
        <v>1808224.1240399207</v>
      </c>
      <c r="C141" s="1357">
        <v>1710486</v>
      </c>
      <c r="D141" s="1357">
        <v>1498348</v>
      </c>
      <c r="E141" s="1357">
        <v>1377283</v>
      </c>
      <c r="F141" s="1357"/>
    </row>
    <row r="142" spans="1:6">
      <c r="A142" s="1121" t="s">
        <v>798</v>
      </c>
      <c r="B142" s="1357">
        <v>1999837.700469821</v>
      </c>
      <c r="C142" s="1357">
        <v>2410282.8955800077</v>
      </c>
      <c r="D142" s="1357">
        <v>1347321.3635</v>
      </c>
      <c r="E142" s="1357">
        <v>1299817.5143600197</v>
      </c>
      <c r="F142" s="1357"/>
    </row>
    <row r="143" spans="1:6">
      <c r="A143" s="1121" t="s">
        <v>801</v>
      </c>
      <c r="B143" s="1357"/>
      <c r="C143" s="1357"/>
      <c r="D143" s="1357"/>
      <c r="E143" s="1357"/>
      <c r="F143" s="1357"/>
    </row>
    <row r="144" spans="1:6">
      <c r="A144" s="1121" t="s">
        <v>802</v>
      </c>
      <c r="B144" s="1357"/>
      <c r="C144" s="1357"/>
      <c r="D144" s="1357"/>
      <c r="E144" s="1357"/>
      <c r="F144" s="1357"/>
    </row>
    <row r="145" spans="1:6" ht="15.75" thickBot="1">
      <c r="A145" s="76" t="s">
        <v>133</v>
      </c>
      <c r="B145" s="84">
        <f>SUM(B140:B144)</f>
        <v>5960127.4972295361</v>
      </c>
      <c r="C145" s="84">
        <f>SUM(C140:C144)</f>
        <v>5256411</v>
      </c>
      <c r="D145" s="84">
        <f>SUM(D140:D144)</f>
        <v>4472255</v>
      </c>
      <c r="E145" s="84">
        <f>SUM(E140:E144)</f>
        <v>4272926</v>
      </c>
      <c r="F145" s="84">
        <f>SUM(F140:F144)</f>
        <v>0</v>
      </c>
    </row>
    <row r="146" spans="1:6" ht="15.75" thickTop="1">
      <c r="A146" s="76"/>
      <c r="B146" s="2204" t="e">
        <f>+#REF!</f>
        <v>#REF!</v>
      </c>
      <c r="C146" s="102" t="e">
        <f>+#REF!</f>
        <v>#REF!</v>
      </c>
      <c r="D146" s="102" t="e">
        <f>+#REF!</f>
        <v>#REF!</v>
      </c>
      <c r="E146" s="102" t="e">
        <f>+#REF!</f>
        <v>#REF!</v>
      </c>
      <c r="F146" s="102" t="e">
        <f>+#REF!</f>
        <v>#REF!</v>
      </c>
    </row>
    <row r="147" spans="1:6">
      <c r="A147" s="76"/>
      <c r="B147" s="2205" t="e">
        <f>+B145-B146</f>
        <v>#REF!</v>
      </c>
      <c r="C147" s="2205" t="e">
        <f>+C145-C146</f>
        <v>#REF!</v>
      </c>
      <c r="D147" s="2205" t="e">
        <f>+D145-D146</f>
        <v>#REF!</v>
      </c>
      <c r="E147" s="2205" t="e">
        <f>+E145-E146</f>
        <v>#REF!</v>
      </c>
      <c r="F147" s="2205" t="e">
        <f>+F145-F146</f>
        <v>#REF!</v>
      </c>
    </row>
    <row r="148" spans="1:6">
      <c r="A148">
        <v>12</v>
      </c>
      <c r="B148" s="1088" t="s">
        <v>702</v>
      </c>
    </row>
    <row r="149" spans="1:6">
      <c r="A149" s="2203" t="s">
        <v>794</v>
      </c>
      <c r="B149" s="2021" t="s">
        <v>795</v>
      </c>
      <c r="C149" s="2021"/>
      <c r="D149" s="2021"/>
      <c r="E149" s="2021"/>
      <c r="F149" s="2021"/>
    </row>
    <row r="150" spans="1:6">
      <c r="A150" s="2020"/>
      <c r="B150" s="1163">
        <v>2012</v>
      </c>
      <c r="C150" s="1290">
        <v>2011</v>
      </c>
      <c r="D150" s="1290">
        <v>2010</v>
      </c>
      <c r="E150" s="1290">
        <v>2009</v>
      </c>
      <c r="F150" s="1290">
        <v>2008</v>
      </c>
    </row>
    <row r="151" spans="1:6">
      <c r="A151" s="1121" t="s">
        <v>796</v>
      </c>
      <c r="B151" s="1357"/>
      <c r="C151" s="1357"/>
      <c r="D151" s="1357"/>
      <c r="E151" s="1357"/>
      <c r="F151" s="1357"/>
    </row>
    <row r="152" spans="1:6">
      <c r="A152" s="1121" t="s">
        <v>797</v>
      </c>
      <c r="B152" s="1357"/>
      <c r="C152" s="1357"/>
      <c r="D152" s="1357"/>
      <c r="E152" s="1357"/>
      <c r="F152" s="1357"/>
    </row>
    <row r="153" spans="1:6">
      <c r="A153" s="1121" t="s">
        <v>798</v>
      </c>
      <c r="B153" s="1357"/>
      <c r="C153" s="1357"/>
      <c r="D153" s="1357"/>
      <c r="E153" s="1357"/>
      <c r="F153" s="1357"/>
    </row>
    <row r="154" spans="1:6">
      <c r="A154" s="1121" t="s">
        <v>801</v>
      </c>
      <c r="B154" s="1357"/>
      <c r="C154" s="1357"/>
      <c r="D154" s="1357"/>
      <c r="E154" s="1357"/>
      <c r="F154" s="1357"/>
    </row>
    <row r="155" spans="1:6">
      <c r="A155" s="1121" t="s">
        <v>802</v>
      </c>
      <c r="B155" s="1357"/>
      <c r="C155" s="1357"/>
      <c r="D155" s="1357"/>
      <c r="E155" s="1357"/>
      <c r="F155" s="1357"/>
    </row>
    <row r="156" spans="1:6" ht="15.75" thickBot="1">
      <c r="A156" s="76" t="s">
        <v>133</v>
      </c>
      <c r="B156" s="84">
        <f>SUM(B151:B155)</f>
        <v>0</v>
      </c>
      <c r="C156" s="84">
        <f>SUM(C151:C155)</f>
        <v>0</v>
      </c>
      <c r="D156" s="84">
        <f>SUM(D151:D155)</f>
        <v>0</v>
      </c>
      <c r="E156" s="84">
        <f>SUM(E151:E155)</f>
        <v>0</v>
      </c>
      <c r="F156" s="84">
        <f>SUM(F151:F155)</f>
        <v>0</v>
      </c>
    </row>
    <row r="157" spans="1:6" ht="15.75" thickTop="1">
      <c r="A157" s="76"/>
      <c r="B157" s="2204">
        <v>0</v>
      </c>
      <c r="C157" s="102"/>
      <c r="D157" s="102"/>
      <c r="E157" s="102"/>
      <c r="F157" s="102">
        <v>0</v>
      </c>
    </row>
    <row r="158" spans="1:6">
      <c r="A158" s="76"/>
      <c r="B158" s="2205">
        <v>0</v>
      </c>
      <c r="C158" s="2205">
        <f>+C156-C157</f>
        <v>0</v>
      </c>
      <c r="D158" s="2205">
        <f>+D156-D157</f>
        <v>0</v>
      </c>
      <c r="E158" s="2205">
        <f>+E156-E157</f>
        <v>0</v>
      </c>
      <c r="F158" s="2205">
        <f>+F156-F157</f>
        <v>0</v>
      </c>
    </row>
    <row r="159" spans="1:6">
      <c r="A159">
        <v>13</v>
      </c>
      <c r="B159" s="1088" t="s">
        <v>210</v>
      </c>
    </row>
    <row r="160" spans="1:6">
      <c r="A160" s="2203" t="s">
        <v>794</v>
      </c>
      <c r="B160" s="2021" t="s">
        <v>795</v>
      </c>
      <c r="C160" s="2021"/>
      <c r="D160" s="2021"/>
      <c r="E160" s="2021"/>
      <c r="F160" s="2021"/>
    </row>
    <row r="161" spans="1:6">
      <c r="A161" s="2020"/>
      <c r="B161" s="1163">
        <v>2012</v>
      </c>
      <c r="C161" s="1290">
        <v>2011</v>
      </c>
      <c r="D161" s="1290">
        <v>2010</v>
      </c>
      <c r="E161" s="1290">
        <v>2009</v>
      </c>
      <c r="F161" s="1290">
        <v>2008</v>
      </c>
    </row>
    <row r="162" spans="1:6">
      <c r="A162" s="1121" t="s">
        <v>796</v>
      </c>
      <c r="B162" s="1357">
        <v>0</v>
      </c>
      <c r="C162" s="1357">
        <v>0</v>
      </c>
      <c r="D162" s="1357"/>
      <c r="E162" s="1357"/>
      <c r="F162" s="1357"/>
    </row>
    <row r="163" spans="1:6">
      <c r="A163" s="1121" t="s">
        <v>797</v>
      </c>
      <c r="B163" s="1357">
        <v>218626.65461999996</v>
      </c>
      <c r="C163" s="1357">
        <v>54691.539549999994</v>
      </c>
      <c r="D163" s="1357"/>
      <c r="E163" s="1357"/>
      <c r="F163" s="1357"/>
    </row>
    <row r="164" spans="1:6">
      <c r="A164" s="1121" t="s">
        <v>798</v>
      </c>
      <c r="B164" s="1357">
        <v>1095090.2658499996</v>
      </c>
      <c r="C164" s="1357">
        <v>310043.54693999997</v>
      </c>
      <c r="D164" s="1357"/>
      <c r="E164" s="1357"/>
      <c r="F164" s="1357"/>
    </row>
    <row r="165" spans="1:6">
      <c r="A165" s="1121" t="s">
        <v>801</v>
      </c>
      <c r="B165" s="1357">
        <v>380.22106000000002</v>
      </c>
      <c r="C165" s="1357">
        <v>0</v>
      </c>
      <c r="D165" s="1357"/>
      <c r="E165" s="1357"/>
      <c r="F165" s="1357"/>
    </row>
    <row r="166" spans="1:6">
      <c r="A166" s="1121" t="s">
        <v>802</v>
      </c>
      <c r="B166" s="1357">
        <v>0</v>
      </c>
      <c r="C166" s="1357">
        <v>0</v>
      </c>
      <c r="D166" s="1357"/>
      <c r="E166" s="1357"/>
      <c r="F166" s="1357"/>
    </row>
    <row r="167" spans="1:6" ht="15.75" thickBot="1">
      <c r="A167" s="76" t="s">
        <v>133</v>
      </c>
      <c r="B167" s="84">
        <f>SUM(B162:B166)</f>
        <v>1314097.1415299994</v>
      </c>
      <c r="C167" s="84">
        <f>SUM(C162:C166)</f>
        <v>364735.08648999996</v>
      </c>
      <c r="D167" s="84">
        <f>SUM(D162:D166)</f>
        <v>0</v>
      </c>
      <c r="E167" s="84">
        <f>SUM(E162:E166)</f>
        <v>0</v>
      </c>
      <c r="F167" s="84">
        <f>SUM(F162:F166)</f>
        <v>0</v>
      </c>
    </row>
    <row r="168" spans="1:6" ht="15.75" thickTop="1">
      <c r="A168" s="76"/>
      <c r="B168" s="2204" t="e">
        <f>+#REF!</f>
        <v>#REF!</v>
      </c>
      <c r="C168" s="102"/>
      <c r="D168" s="102"/>
      <c r="E168" s="102"/>
      <c r="F168" s="102" t="e">
        <f>+#REF!</f>
        <v>#REF!</v>
      </c>
    </row>
    <row r="169" spans="1:6">
      <c r="A169" s="76"/>
      <c r="B169" s="2205" t="e">
        <f>+B167-B168</f>
        <v>#REF!</v>
      </c>
      <c r="C169" s="2205">
        <f>+C167-C168</f>
        <v>364735.08648999996</v>
      </c>
      <c r="D169" s="2205">
        <f>+D167-D168</f>
        <v>0</v>
      </c>
      <c r="E169" s="2205">
        <f>+E167-E168</f>
        <v>0</v>
      </c>
      <c r="F169" s="2205" t="e">
        <f>+F167-F168</f>
        <v>#REF!</v>
      </c>
    </row>
    <row r="170" spans="1:6">
      <c r="A170">
        <v>14</v>
      </c>
      <c r="B170" s="1088" t="s">
        <v>211</v>
      </c>
    </row>
    <row r="171" spans="1:6">
      <c r="A171" s="2203" t="s">
        <v>794</v>
      </c>
      <c r="B171" s="2021" t="s">
        <v>795</v>
      </c>
      <c r="C171" s="2021"/>
      <c r="D171" s="2021"/>
      <c r="E171" s="2021"/>
      <c r="F171" s="2021"/>
    </row>
    <row r="172" spans="1:6">
      <c r="A172" s="2020"/>
      <c r="B172" s="1163">
        <v>2012</v>
      </c>
      <c r="C172" s="1290">
        <v>2011</v>
      </c>
      <c r="D172" s="1290">
        <v>2010</v>
      </c>
      <c r="E172" s="1290">
        <v>2009</v>
      </c>
      <c r="F172" s="1290">
        <v>2008</v>
      </c>
    </row>
    <row r="173" spans="1:6">
      <c r="A173" s="1121" t="s">
        <v>796</v>
      </c>
      <c r="B173" s="1361">
        <v>280016.39118079742</v>
      </c>
      <c r="C173" s="1361">
        <v>211697.00666999997</v>
      </c>
      <c r="D173" s="1361">
        <v>33258.19</v>
      </c>
      <c r="E173" s="1361">
        <v>27111</v>
      </c>
      <c r="F173" s="1361">
        <v>91630.281547766528</v>
      </c>
    </row>
    <row r="174" spans="1:6">
      <c r="A174" s="1121" t="s">
        <v>797</v>
      </c>
      <c r="B174" s="1361">
        <v>269572.52429999993</v>
      </c>
      <c r="C174" s="1361">
        <v>214728.15588000001</v>
      </c>
      <c r="D174" s="1361">
        <v>14253.51</v>
      </c>
      <c r="E174" s="1361">
        <v>54261.8</v>
      </c>
      <c r="F174" s="1361">
        <v>92942.274853172843</v>
      </c>
    </row>
    <row r="175" spans="1:6">
      <c r="A175" s="1121" t="s">
        <v>798</v>
      </c>
      <c r="B175" s="1361">
        <v>16867.657249999887</v>
      </c>
      <c r="C175" s="1361">
        <v>28977.075370000002</v>
      </c>
      <c r="D175" s="1361">
        <v>42760.53</v>
      </c>
      <c r="E175" s="1361">
        <v>35290.17</v>
      </c>
      <c r="F175" s="1361">
        <v>12542.348219041787</v>
      </c>
    </row>
    <row r="176" spans="1:6">
      <c r="A176" s="1121" t="s">
        <v>801</v>
      </c>
      <c r="B176" s="1361"/>
      <c r="C176" s="1361"/>
      <c r="D176" s="1361"/>
      <c r="E176" s="1361"/>
      <c r="F176" s="1361"/>
    </row>
    <row r="177" spans="1:6">
      <c r="A177" s="1121" t="s">
        <v>802</v>
      </c>
      <c r="B177" s="1361">
        <v>513182.59648329916</v>
      </c>
      <c r="C177" s="1361">
        <v>224569.78508</v>
      </c>
      <c r="D177" s="1361">
        <v>384844.77</v>
      </c>
      <c r="E177" s="1361">
        <v>154646.13</v>
      </c>
      <c r="F177" s="1361">
        <v>97202.095380018829</v>
      </c>
    </row>
    <row r="178" spans="1:6" ht="15.75" thickBot="1">
      <c r="A178" s="76" t="s">
        <v>133</v>
      </c>
      <c r="B178" s="84">
        <f>SUM(B173:B177)</f>
        <v>1079639.1692140964</v>
      </c>
      <c r="C178" s="84">
        <f>SUM(C173:C177)</f>
        <v>679972.02300000004</v>
      </c>
      <c r="D178" s="84">
        <f>SUM(D173:D177)</f>
        <v>475117</v>
      </c>
      <c r="E178" s="84">
        <f>SUM(E173:E177)</f>
        <v>271309.09999999998</v>
      </c>
      <c r="F178" s="84">
        <f>SUM(F173:F177)</f>
        <v>294317</v>
      </c>
    </row>
    <row r="179" spans="1:6" ht="15.75" thickTop="1">
      <c r="A179" s="76"/>
      <c r="B179" s="2204" t="e">
        <f>+#REF!</f>
        <v>#REF!</v>
      </c>
      <c r="C179" s="102" t="e">
        <f>+#REF!</f>
        <v>#REF!</v>
      </c>
      <c r="D179" s="102" t="e">
        <f>+#REF!</f>
        <v>#REF!</v>
      </c>
      <c r="E179" s="102" t="e">
        <f>+#REF!</f>
        <v>#REF!</v>
      </c>
      <c r="F179" s="102" t="e">
        <f>+#REF!</f>
        <v>#REF!</v>
      </c>
    </row>
    <row r="180" spans="1:6">
      <c r="A180" s="76"/>
      <c r="B180" s="2205" t="e">
        <f>+B178-B179</f>
        <v>#REF!</v>
      </c>
      <c r="C180" s="2205" t="e">
        <f>+C178-C179</f>
        <v>#REF!</v>
      </c>
      <c r="D180" s="2205" t="e">
        <f>+D178-D179</f>
        <v>#REF!</v>
      </c>
      <c r="E180" s="2205" t="e">
        <f>+E178-E179</f>
        <v>#REF!</v>
      </c>
      <c r="F180" s="2205" t="e">
        <f>+F178-F179</f>
        <v>#REF!</v>
      </c>
    </row>
    <row r="181" spans="1:6">
      <c r="A181">
        <v>15</v>
      </c>
      <c r="B181" s="1088" t="s">
        <v>213</v>
      </c>
    </row>
    <row r="182" spans="1:6">
      <c r="A182" s="2203" t="s">
        <v>794</v>
      </c>
      <c r="B182" s="2021" t="s">
        <v>795</v>
      </c>
      <c r="C182" s="2021"/>
      <c r="D182" s="2021"/>
      <c r="E182" s="2021"/>
      <c r="F182" s="2021"/>
    </row>
    <row r="183" spans="1:6">
      <c r="A183" s="2020"/>
      <c r="B183" s="1163">
        <v>2012</v>
      </c>
      <c r="C183" s="1290">
        <v>2011</v>
      </c>
      <c r="D183" s="1290">
        <v>2010</v>
      </c>
      <c r="E183" s="1290">
        <v>2009</v>
      </c>
      <c r="F183" s="1290">
        <v>2008</v>
      </c>
    </row>
    <row r="184" spans="1:6">
      <c r="A184" s="1121" t="s">
        <v>796</v>
      </c>
      <c r="B184" s="1357">
        <v>0</v>
      </c>
      <c r="C184" s="1357">
        <v>0</v>
      </c>
      <c r="D184" s="1357">
        <v>0</v>
      </c>
      <c r="E184" s="1357">
        <v>0</v>
      </c>
      <c r="F184" s="1357">
        <v>0</v>
      </c>
    </row>
    <row r="185" spans="1:6">
      <c r="A185" s="1121" t="s">
        <v>797</v>
      </c>
      <c r="B185" s="1357">
        <v>1497</v>
      </c>
      <c r="C185" s="1357">
        <v>1680</v>
      </c>
      <c r="D185" s="1357">
        <v>0</v>
      </c>
      <c r="E185" s="1357">
        <v>0</v>
      </c>
      <c r="F185" s="1357">
        <v>0</v>
      </c>
    </row>
    <row r="186" spans="1:6">
      <c r="A186" s="1121" t="s">
        <v>798</v>
      </c>
      <c r="B186" s="1357">
        <v>477412</v>
      </c>
      <c r="C186" s="1357">
        <v>402062</v>
      </c>
      <c r="D186" s="1357">
        <v>41272</v>
      </c>
      <c r="E186" s="1357">
        <v>0</v>
      </c>
      <c r="F186" s="1357">
        <v>0</v>
      </c>
    </row>
    <row r="187" spans="1:6">
      <c r="A187" s="1121" t="s">
        <v>801</v>
      </c>
      <c r="B187" s="1357">
        <v>0</v>
      </c>
      <c r="C187" s="1357">
        <v>0</v>
      </c>
      <c r="D187" s="1357">
        <v>0</v>
      </c>
      <c r="E187" s="1357">
        <v>0</v>
      </c>
      <c r="F187" s="1357">
        <v>0</v>
      </c>
    </row>
    <row r="188" spans="1:6">
      <c r="A188" s="1121" t="s">
        <v>802</v>
      </c>
      <c r="B188" s="1357">
        <v>2465578</v>
      </c>
      <c r="C188" s="1357">
        <v>2011046</v>
      </c>
      <c r="D188" s="1357">
        <v>891880</v>
      </c>
      <c r="E188" s="1357">
        <v>0</v>
      </c>
      <c r="F188" s="1357">
        <v>0</v>
      </c>
    </row>
    <row r="189" spans="1:6" ht="15.75" thickBot="1">
      <c r="A189" s="76" t="s">
        <v>133</v>
      </c>
      <c r="B189" s="84">
        <f>SUM(B184:B188)</f>
        <v>2944487</v>
      </c>
      <c r="C189" s="84">
        <f>SUM(C184:C188)</f>
        <v>2414788</v>
      </c>
      <c r="D189" s="84">
        <f>SUM(D184:D188)</f>
        <v>933152</v>
      </c>
      <c r="E189" s="84">
        <f>SUM(E184:E188)</f>
        <v>0</v>
      </c>
      <c r="F189" s="84">
        <f>SUM(F184:F188)</f>
        <v>0</v>
      </c>
    </row>
    <row r="190" spans="1:6" ht="15.75" thickTop="1">
      <c r="A190" s="76"/>
      <c r="B190" s="2204" t="e">
        <f>+#REF!</f>
        <v>#REF!</v>
      </c>
      <c r="C190" s="102" t="e">
        <f>+#REF!</f>
        <v>#REF!</v>
      </c>
      <c r="D190" s="102">
        <v>0</v>
      </c>
      <c r="E190" s="102" t="e">
        <f>+#REF!</f>
        <v>#REF!</v>
      </c>
      <c r="F190" s="102" t="e">
        <f>+#REF!</f>
        <v>#REF!</v>
      </c>
    </row>
    <row r="191" spans="1:6">
      <c r="A191" s="76"/>
      <c r="B191" s="2205" t="e">
        <f>+B189-B190</f>
        <v>#REF!</v>
      </c>
      <c r="C191" s="2205" t="e">
        <f>+C189-C190</f>
        <v>#REF!</v>
      </c>
      <c r="D191" s="2205">
        <f>+D189-D190</f>
        <v>933152</v>
      </c>
      <c r="E191" s="2205" t="e">
        <f>+E189-E190</f>
        <v>#REF!</v>
      </c>
      <c r="F191" s="2205" t="e">
        <f>+F189-F190</f>
        <v>#REF!</v>
      </c>
    </row>
    <row r="192" spans="1:6">
      <c r="A192">
        <v>16</v>
      </c>
      <c r="B192" s="1088" t="s">
        <v>214</v>
      </c>
    </row>
    <row r="193" spans="1:6">
      <c r="A193" s="2203" t="s">
        <v>794</v>
      </c>
      <c r="B193" s="2021" t="s">
        <v>795</v>
      </c>
      <c r="C193" s="2021"/>
      <c r="D193" s="2021"/>
      <c r="E193" s="2021"/>
      <c r="F193" s="2021"/>
    </row>
    <row r="194" spans="1:6">
      <c r="A194" s="2020"/>
      <c r="B194" s="1163">
        <v>2012</v>
      </c>
      <c r="C194" s="1290">
        <v>2011</v>
      </c>
      <c r="D194" s="1290">
        <v>2010</v>
      </c>
      <c r="E194" s="1290">
        <v>2009</v>
      </c>
      <c r="F194" s="1290">
        <v>2008</v>
      </c>
    </row>
    <row r="195" spans="1:6">
      <c r="A195" s="1121" t="s">
        <v>796</v>
      </c>
      <c r="B195" s="1357">
        <v>4580472.1721453872</v>
      </c>
      <c r="C195" s="1357">
        <v>4755551.0983147444</v>
      </c>
      <c r="D195" s="1357">
        <v>3787826.7866790453</v>
      </c>
      <c r="E195" s="1357">
        <v>3448053.5410113921</v>
      </c>
      <c r="F195" s="1357">
        <v>3508569.7940552486</v>
      </c>
    </row>
    <row r="196" spans="1:6">
      <c r="A196" s="1121" t="s">
        <v>797</v>
      </c>
      <c r="B196" s="1357">
        <v>4886706.4824776128</v>
      </c>
      <c r="C196" s="1357">
        <v>4188092.9325427101</v>
      </c>
      <c r="D196" s="1357">
        <v>3830537.8362483899</v>
      </c>
      <c r="E196" s="1357">
        <v>3325310.5669899099</v>
      </c>
      <c r="F196" s="1357">
        <v>3464322.78647466</v>
      </c>
    </row>
    <row r="197" spans="1:6">
      <c r="A197" s="1121" t="s">
        <v>798</v>
      </c>
      <c r="B197" s="1357">
        <v>2027568.39216849</v>
      </c>
      <c r="C197" s="1357">
        <v>1384143.0840482952</v>
      </c>
      <c r="D197" s="1357">
        <v>904353.01522026176</v>
      </c>
      <c r="E197" s="1357">
        <v>1127714.0570938285</v>
      </c>
      <c r="F197" s="1357">
        <v>1117818.5911058935</v>
      </c>
    </row>
    <row r="198" spans="1:6">
      <c r="A198" s="1121" t="s">
        <v>801</v>
      </c>
      <c r="B198" s="1357">
        <v>160259.96508324723</v>
      </c>
      <c r="C198" s="1357">
        <v>53797.915205661397</v>
      </c>
      <c r="D198" s="1357">
        <v>79.202153577923767</v>
      </c>
      <c r="E198" s="1357">
        <v>0</v>
      </c>
      <c r="F198" s="1357">
        <v>0</v>
      </c>
    </row>
    <row r="199" spans="1:6">
      <c r="A199" s="1121" t="s">
        <v>802</v>
      </c>
      <c r="B199" s="1357">
        <v>1148483.6777272928</v>
      </c>
      <c r="C199" s="1357">
        <v>1240533.8770978467</v>
      </c>
      <c r="D199" s="1357">
        <v>743840.91151504626</v>
      </c>
      <c r="E199" s="1357">
        <v>863460.85103711963</v>
      </c>
      <c r="F199" s="1357">
        <v>1050133.8791308284</v>
      </c>
    </row>
    <row r="200" spans="1:6" ht="15.75" thickBot="1">
      <c r="A200" s="76" t="s">
        <v>133</v>
      </c>
      <c r="B200" s="84">
        <f>SUM(B195:B199)</f>
        <v>12803490.68960203</v>
      </c>
      <c r="C200" s="84">
        <f>SUM(C195:C199)</f>
        <v>11622118.907209259</v>
      </c>
      <c r="D200" s="84">
        <f>SUM(D195:D199)</f>
        <v>9266637.7518163212</v>
      </c>
      <c r="E200" s="84">
        <f>SUM(E195:E199)</f>
        <v>8764539.0161322504</v>
      </c>
      <c r="F200" s="84">
        <f>SUM(F195:F199)</f>
        <v>9140845.0507666301</v>
      </c>
    </row>
    <row r="201" spans="1:6" ht="15.75" thickTop="1">
      <c r="A201" s="76"/>
      <c r="B201" s="2204" t="e">
        <f>+#REF!</f>
        <v>#REF!</v>
      </c>
      <c r="C201" s="102" t="e">
        <f>+#REF!</f>
        <v>#REF!</v>
      </c>
      <c r="D201" s="102" t="e">
        <f>+#REF!</f>
        <v>#REF!</v>
      </c>
      <c r="E201" s="102" t="e">
        <f>+#REF!</f>
        <v>#REF!</v>
      </c>
      <c r="F201" s="102" t="e">
        <f>+#REF!</f>
        <v>#REF!</v>
      </c>
    </row>
    <row r="202" spans="1:6">
      <c r="A202" s="76"/>
      <c r="B202" s="2205" t="e">
        <f>+B200-B201</f>
        <v>#REF!</v>
      </c>
      <c r="C202" s="2205" t="e">
        <f>+C200-C201</f>
        <v>#REF!</v>
      </c>
      <c r="D202" s="2205" t="e">
        <f>+D200-D201</f>
        <v>#REF!</v>
      </c>
      <c r="E202" s="2205" t="e">
        <f>+E200-E201</f>
        <v>#REF!</v>
      </c>
      <c r="F202" s="2205" t="e">
        <f>+F200-F201</f>
        <v>#REF!</v>
      </c>
    </row>
    <row r="203" spans="1:6">
      <c r="A203">
        <v>17</v>
      </c>
      <c r="B203" s="1088" t="s">
        <v>215</v>
      </c>
    </row>
    <row r="204" spans="1:6">
      <c r="A204" s="2203" t="s">
        <v>794</v>
      </c>
      <c r="B204" s="2021" t="s">
        <v>795</v>
      </c>
      <c r="C204" s="2021"/>
      <c r="D204" s="2021"/>
      <c r="E204" s="2021"/>
      <c r="F204" s="2021"/>
    </row>
    <row r="205" spans="1:6">
      <c r="A205" s="2020"/>
      <c r="B205" s="1163">
        <v>2012</v>
      </c>
      <c r="C205" s="1290">
        <v>2011</v>
      </c>
      <c r="D205" s="1290">
        <v>2010</v>
      </c>
      <c r="E205" s="1290">
        <v>2009</v>
      </c>
      <c r="F205" s="1290">
        <v>2008</v>
      </c>
    </row>
    <row r="206" spans="1:6">
      <c r="A206" s="1121" t="s">
        <v>796</v>
      </c>
      <c r="B206" s="1357">
        <v>56310</v>
      </c>
      <c r="C206" s="1357">
        <v>45119</v>
      </c>
      <c r="D206" s="1357">
        <v>176186</v>
      </c>
      <c r="E206" s="1357">
        <v>138307</v>
      </c>
      <c r="F206" s="1357">
        <v>162309</v>
      </c>
    </row>
    <row r="207" spans="1:6">
      <c r="A207" s="1121" t="s">
        <v>797</v>
      </c>
      <c r="B207" s="1357">
        <v>316</v>
      </c>
      <c r="C207" s="1357">
        <v>79.819999999999993</v>
      </c>
      <c r="D207" s="1357"/>
      <c r="E207" s="1357"/>
      <c r="F207" s="1357"/>
    </row>
    <row r="208" spans="1:6">
      <c r="A208" s="1121" t="s">
        <v>798</v>
      </c>
      <c r="B208" s="1357">
        <v>49699.77</v>
      </c>
      <c r="C208" s="1357">
        <v>87579.9</v>
      </c>
      <c r="D208" s="1357">
        <v>58729</v>
      </c>
      <c r="E208" s="1357">
        <v>46102</v>
      </c>
      <c r="F208" s="1357">
        <v>54103</v>
      </c>
    </row>
    <row r="209" spans="1:6">
      <c r="A209" s="1121" t="s">
        <v>801</v>
      </c>
      <c r="B209" s="1357">
        <v>11</v>
      </c>
      <c r="C209" s="1357"/>
      <c r="D209" s="1357"/>
      <c r="E209" s="1357"/>
      <c r="F209" s="1357"/>
    </row>
    <row r="210" spans="1:6">
      <c r="A210" s="1121" t="s">
        <v>802</v>
      </c>
      <c r="B210" s="1357">
        <v>190688</v>
      </c>
      <c r="C210" s="1357">
        <v>99595</v>
      </c>
      <c r="D210" s="1357"/>
      <c r="E210" s="1357"/>
      <c r="F210" s="1357"/>
    </row>
    <row r="211" spans="1:6" ht="15.75" thickBot="1">
      <c r="A211" s="76" t="s">
        <v>133</v>
      </c>
      <c r="B211" s="84">
        <f>SUM(B206:B210)</f>
        <v>297024.77</v>
      </c>
      <c r="C211" s="84">
        <f>SUM(C206:C210)</f>
        <v>232373.72</v>
      </c>
      <c r="D211" s="84">
        <f>SUM(D206:D210)</f>
        <v>234915</v>
      </c>
      <c r="E211" s="84">
        <f>SUM(E206:E210)</f>
        <v>184409</v>
      </c>
      <c r="F211" s="84">
        <f>SUM(F206:F210)</f>
        <v>216412</v>
      </c>
    </row>
    <row r="212" spans="1:6" ht="15.75" thickTop="1">
      <c r="A212" s="76"/>
      <c r="B212" s="2204" t="e">
        <f>+#REF!</f>
        <v>#REF!</v>
      </c>
      <c r="C212" s="102"/>
      <c r="D212" s="102"/>
      <c r="E212" s="102"/>
      <c r="F212" s="102" t="e">
        <f>+#REF!</f>
        <v>#REF!</v>
      </c>
    </row>
    <row r="213" spans="1:6">
      <c r="A213" s="76"/>
      <c r="B213" s="2205" t="e">
        <f>+B211-B212</f>
        <v>#REF!</v>
      </c>
      <c r="C213" s="2205">
        <f>+C211-C212</f>
        <v>232373.72</v>
      </c>
      <c r="D213" s="2205">
        <f>+D211-D212</f>
        <v>234915</v>
      </c>
      <c r="E213" s="2205">
        <f>+E211-E212</f>
        <v>184409</v>
      </c>
      <c r="F213" s="2205" t="e">
        <f>+F211-F212</f>
        <v>#REF!</v>
      </c>
    </row>
    <row r="214" spans="1:6">
      <c r="A214">
        <v>18</v>
      </c>
      <c r="B214" s="1088" t="s">
        <v>216</v>
      </c>
    </row>
    <row r="215" spans="1:6">
      <c r="A215" s="2203" t="s">
        <v>794</v>
      </c>
      <c r="B215" s="2021" t="s">
        <v>795</v>
      </c>
      <c r="C215" s="2021"/>
      <c r="D215" s="2021"/>
      <c r="E215" s="2021"/>
      <c r="F215" s="2021"/>
    </row>
    <row r="216" spans="1:6">
      <c r="A216" s="2020"/>
      <c r="B216" s="1163">
        <v>2012</v>
      </c>
      <c r="C216" s="1290">
        <v>2011</v>
      </c>
      <c r="D216" s="1290">
        <v>2010</v>
      </c>
      <c r="E216" s="1290">
        <v>2009</v>
      </c>
      <c r="F216" s="1290">
        <v>2008</v>
      </c>
    </row>
    <row r="217" spans="1:6">
      <c r="A217" s="1121" t="s">
        <v>796</v>
      </c>
      <c r="B217" s="1357">
        <v>1102617.3829799979</v>
      </c>
      <c r="C217" s="1357">
        <v>973000</v>
      </c>
      <c r="D217" s="1357">
        <v>581000</v>
      </c>
      <c r="E217" s="1357">
        <v>651000</v>
      </c>
      <c r="F217" s="1357">
        <v>500236</v>
      </c>
    </row>
    <row r="218" spans="1:6">
      <c r="A218" s="1121" t="s">
        <v>797</v>
      </c>
      <c r="B218" s="1357">
        <v>1692828.8276799966</v>
      </c>
      <c r="C218" s="1357">
        <v>1659549</v>
      </c>
      <c r="D218" s="1357">
        <v>1506000</v>
      </c>
      <c r="E218" s="1357">
        <v>1223218</v>
      </c>
      <c r="F218" s="1357">
        <v>1156000</v>
      </c>
    </row>
    <row r="219" spans="1:6">
      <c r="A219" s="1121" t="s">
        <v>798</v>
      </c>
      <c r="B219" s="1357">
        <v>1212080.1090599981</v>
      </c>
      <c r="C219" s="1357">
        <v>611000</v>
      </c>
      <c r="D219" s="1357">
        <v>897870</v>
      </c>
      <c r="E219" s="1357">
        <v>826000</v>
      </c>
      <c r="F219" s="1357">
        <v>1089000</v>
      </c>
    </row>
    <row r="220" spans="1:6">
      <c r="A220" s="1121" t="s">
        <v>801</v>
      </c>
      <c r="B220" s="1357">
        <v>0</v>
      </c>
      <c r="C220" s="1357">
        <v>0</v>
      </c>
      <c r="D220" s="1357">
        <v>0</v>
      </c>
      <c r="E220" s="1357">
        <v>0</v>
      </c>
      <c r="F220" s="1357">
        <v>0</v>
      </c>
    </row>
    <row r="221" spans="1:6">
      <c r="A221" s="1121" t="s">
        <v>802</v>
      </c>
      <c r="B221" s="1357">
        <v>618502.15120000031</v>
      </c>
      <c r="C221" s="1357">
        <v>1017000</v>
      </c>
      <c r="D221" s="1357">
        <v>683000</v>
      </c>
      <c r="E221" s="1357">
        <v>510000</v>
      </c>
      <c r="F221" s="1357">
        <v>437000</v>
      </c>
    </row>
    <row r="222" spans="1:6" ht="15.75" thickBot="1">
      <c r="A222" s="76" t="s">
        <v>133</v>
      </c>
      <c r="B222" s="84">
        <f>SUM(B217:B221)</f>
        <v>4626028.4709199928</v>
      </c>
      <c r="C222" s="84">
        <f>SUM(C217:C221)</f>
        <v>4260549</v>
      </c>
      <c r="D222" s="84">
        <f>SUM(D217:D221)</f>
        <v>3667870</v>
      </c>
      <c r="E222" s="84">
        <f>SUM(E217:E221)</f>
        <v>3210218</v>
      </c>
      <c r="F222" s="84">
        <f>SUM(F217:F221)</f>
        <v>3182236</v>
      </c>
    </row>
    <row r="223" spans="1:6" ht="15.75" thickTop="1">
      <c r="A223" s="76"/>
      <c r="B223" s="2204" t="e">
        <f>+#REF!</f>
        <v>#REF!</v>
      </c>
      <c r="C223" s="102" t="e">
        <f>+#REF!</f>
        <v>#REF!</v>
      </c>
      <c r="D223" s="102" t="e">
        <f>+#REF!</f>
        <v>#REF!</v>
      </c>
      <c r="E223" s="102" t="e">
        <f>+#REF!</f>
        <v>#REF!</v>
      </c>
      <c r="F223" s="102" t="e">
        <f>+#REF!</f>
        <v>#REF!</v>
      </c>
    </row>
    <row r="224" spans="1:6">
      <c r="A224" s="76"/>
      <c r="B224" s="2205" t="e">
        <f>+B222-B223</f>
        <v>#REF!</v>
      </c>
      <c r="C224" s="2205" t="e">
        <f>+C222-C223</f>
        <v>#REF!</v>
      </c>
      <c r="D224" s="2205" t="e">
        <f>+D222-D223</f>
        <v>#REF!</v>
      </c>
      <c r="E224" s="2205" t="e">
        <f>+E222-E223</f>
        <v>#REF!</v>
      </c>
      <c r="F224" s="2205" t="e">
        <f>+F222-F223</f>
        <v>#REF!</v>
      </c>
    </row>
    <row r="225" spans="1:6">
      <c r="A225">
        <v>19</v>
      </c>
      <c r="B225" s="1088" t="s">
        <v>212</v>
      </c>
    </row>
    <row r="226" spans="1:6">
      <c r="A226" s="2203" t="s">
        <v>794</v>
      </c>
      <c r="B226" s="2021" t="s">
        <v>795</v>
      </c>
      <c r="C226" s="2021"/>
      <c r="D226" s="2021"/>
      <c r="E226" s="2021"/>
      <c r="F226" s="2021"/>
    </row>
    <row r="227" spans="1:6">
      <c r="A227" s="2020"/>
      <c r="B227" s="1163">
        <v>2012</v>
      </c>
      <c r="C227" s="1290">
        <v>2011</v>
      </c>
      <c r="D227" s="1290">
        <v>2010</v>
      </c>
      <c r="E227" s="1290">
        <v>2009</v>
      </c>
      <c r="F227" s="1290">
        <v>2008</v>
      </c>
    </row>
    <row r="228" spans="1:6">
      <c r="A228" s="1121" t="s">
        <v>796</v>
      </c>
      <c r="B228" s="1362">
        <v>170348.54498300006</v>
      </c>
      <c r="C228" s="1362">
        <v>470.48258299999998</v>
      </c>
      <c r="D228" s="1357"/>
      <c r="E228" s="1357"/>
      <c r="F228" s="1357"/>
    </row>
    <row r="229" spans="1:6">
      <c r="A229" s="1121" t="s">
        <v>797</v>
      </c>
      <c r="B229" s="1362">
        <v>103270.89967700002</v>
      </c>
      <c r="C229" s="1362">
        <v>952.20069000000001</v>
      </c>
      <c r="D229" s="1357"/>
      <c r="E229" s="1357"/>
      <c r="F229" s="1357"/>
    </row>
    <row r="230" spans="1:6">
      <c r="A230" s="1121" t="s">
        <v>798</v>
      </c>
      <c r="B230" s="1362">
        <v>53185.13342999998</v>
      </c>
      <c r="C230" s="1362">
        <v>397.92788000000002</v>
      </c>
      <c r="D230" s="1357"/>
      <c r="E230" s="1357"/>
      <c r="F230" s="1357"/>
    </row>
    <row r="231" spans="1:6">
      <c r="A231" s="1121" t="s">
        <v>801</v>
      </c>
      <c r="B231" s="1362">
        <v>0</v>
      </c>
      <c r="C231" s="1362">
        <v>0</v>
      </c>
      <c r="D231" s="1357"/>
      <c r="E231" s="1357"/>
      <c r="F231" s="1357"/>
    </row>
    <row r="232" spans="1:6">
      <c r="A232" s="1121" t="s">
        <v>802</v>
      </c>
      <c r="B232" s="1362">
        <v>0</v>
      </c>
      <c r="C232" s="1362">
        <v>0</v>
      </c>
      <c r="D232" s="1357"/>
      <c r="E232" s="1357"/>
      <c r="F232" s="1357"/>
    </row>
    <row r="233" spans="1:6" ht="15.75" thickBot="1">
      <c r="A233" s="76" t="s">
        <v>133</v>
      </c>
      <c r="B233" s="84">
        <f>SUM(B228:B232)</f>
        <v>326804.57809000008</v>
      </c>
      <c r="C233" s="84">
        <f>SUM(C228:C232)</f>
        <v>1820.6111530000001</v>
      </c>
      <c r="D233" s="84">
        <f>SUM(D228:D232)</f>
        <v>0</v>
      </c>
      <c r="E233" s="84">
        <f>SUM(E228:E232)</f>
        <v>0</v>
      </c>
      <c r="F233" s="84">
        <f>SUM(F228:F232)</f>
        <v>0</v>
      </c>
    </row>
    <row r="234" spans="1:6" ht="15.75" thickTop="1">
      <c r="A234" s="76"/>
      <c r="B234" s="2204"/>
      <c r="C234" s="102"/>
      <c r="D234" s="102"/>
      <c r="E234" s="102"/>
      <c r="F234" s="102" t="e">
        <f>+#REF!</f>
        <v>#REF!</v>
      </c>
    </row>
    <row r="235" spans="1:6">
      <c r="A235" s="76"/>
      <c r="B235" s="2204"/>
      <c r="C235" s="102"/>
      <c r="D235" s="102"/>
      <c r="E235" s="102"/>
      <c r="F235" s="102"/>
    </row>
    <row r="236" spans="1:6">
      <c r="A236">
        <v>20</v>
      </c>
      <c r="B236" s="1088" t="s">
        <v>125</v>
      </c>
    </row>
    <row r="237" spans="1:6">
      <c r="A237" s="2203" t="s">
        <v>794</v>
      </c>
      <c r="B237" s="2021" t="s">
        <v>795</v>
      </c>
      <c r="C237" s="2021"/>
      <c r="D237" s="2021"/>
      <c r="E237" s="2021"/>
      <c r="F237" s="2021"/>
    </row>
    <row r="238" spans="1:6">
      <c r="A238" s="2020"/>
      <c r="B238" s="1163">
        <v>2012</v>
      </c>
      <c r="C238" s="1290">
        <v>2011</v>
      </c>
      <c r="D238" s="1290">
        <v>2010</v>
      </c>
      <c r="E238" s="1290">
        <v>2009</v>
      </c>
      <c r="F238" s="1290">
        <v>2008</v>
      </c>
    </row>
    <row r="239" spans="1:6">
      <c r="A239" s="1121" t="s">
        <v>796</v>
      </c>
      <c r="B239" s="1357"/>
      <c r="C239" s="1357"/>
      <c r="D239" s="1357"/>
      <c r="E239" s="1357"/>
      <c r="F239" s="1357"/>
    </row>
    <row r="240" spans="1:6">
      <c r="A240" s="1121" t="s">
        <v>797</v>
      </c>
      <c r="B240" s="1357"/>
      <c r="C240" s="1357"/>
      <c r="D240" s="1357"/>
      <c r="E240" s="1357"/>
      <c r="F240" s="1357"/>
    </row>
    <row r="241" spans="1:6">
      <c r="A241" s="1121" t="s">
        <v>798</v>
      </c>
      <c r="B241" s="1357"/>
      <c r="C241" s="1357"/>
      <c r="D241" s="1357"/>
      <c r="E241" s="1357"/>
      <c r="F241" s="1357"/>
    </row>
    <row r="242" spans="1:6">
      <c r="A242" s="1121" t="s">
        <v>801</v>
      </c>
      <c r="B242" s="1357"/>
      <c r="C242" s="1357"/>
      <c r="D242" s="1357"/>
      <c r="E242" s="1357"/>
      <c r="F242" s="1357"/>
    </row>
    <row r="243" spans="1:6">
      <c r="A243" s="1121" t="s">
        <v>802</v>
      </c>
      <c r="B243" s="1357"/>
      <c r="C243" s="1357"/>
      <c r="D243" s="1357"/>
      <c r="E243" s="1357"/>
      <c r="F243" s="1357"/>
    </row>
    <row r="244" spans="1:6" ht="15.75" thickBot="1">
      <c r="A244" s="76" t="s">
        <v>133</v>
      </c>
      <c r="B244" s="84">
        <f>SUM(B239:B243)</f>
        <v>0</v>
      </c>
      <c r="C244" s="84">
        <f>SUM(C239:C243)</f>
        <v>0</v>
      </c>
      <c r="D244" s="84">
        <f>SUM(D239:D243)</f>
        <v>0</v>
      </c>
      <c r="E244" s="84">
        <f>SUM(E239:E243)</f>
        <v>0</v>
      </c>
      <c r="F244" s="84">
        <f>SUM(F239:F243)</f>
        <v>0</v>
      </c>
    </row>
    <row r="245" spans="1:6" ht="15.75" thickTop="1"/>
  </sheetData>
  <customSheetViews>
    <customSheetView guid="{5E394B0B-7867-4722-9497-A93AB2A9A773}" showPageBreaks="1" printArea="1" state="hidden" topLeftCell="A121">
      <selection activeCell="A2" sqref="A2"/>
      <rowBreaks count="2" manualBreakCount="2">
        <brk id="70" max="5" man="1"/>
        <brk id="136" max="5" man="1"/>
      </rowBreaks>
      <pageMargins left="0" right="0" top="0" bottom="0" header="0" footer="0"/>
      <pageSetup scale="70" orientation="portrait" r:id="rId1"/>
    </customSheetView>
    <customSheetView guid="{B1E1B596-A9A1-411D-A882-A48CB025B978}" showPageBreaks="1" printArea="1" state="hidden" topLeftCell="A121">
      <selection activeCell="A2" sqref="A2"/>
      <rowBreaks count="2" manualBreakCount="2">
        <brk id="70" max="5" man="1"/>
        <brk id="136" max="5" man="1"/>
      </rowBreaks>
      <pageMargins left="0" right="0" top="0" bottom="0" header="0" footer="0"/>
      <pageSetup scale="70" orientation="portrait" r:id="rId2"/>
    </customSheetView>
    <customSheetView guid="{E82B35BE-4719-4C53-A9EF-1CC6F153A6F3}" showPageBreaks="1" printArea="1" state="hidden" topLeftCell="A121">
      <selection activeCell="A2" sqref="A2"/>
      <rowBreaks count="2" manualBreakCount="2">
        <brk id="70" max="5" man="1"/>
        <brk id="136" max="5" man="1"/>
      </rowBreaks>
      <pageMargins left="0" right="0" top="0" bottom="0" header="0" footer="0"/>
      <pageSetup scale="70" orientation="portrait" r:id="rId3"/>
    </customSheetView>
    <customSheetView guid="{46F31544-8E6F-41C5-8628-1D6EE074AF15}" state="hidden" topLeftCell="A121">
      <selection activeCell="A2" sqref="A2"/>
      <rowBreaks count="2" manualBreakCount="2">
        <brk id="70" max="5" man="1"/>
        <brk id="136" max="5" man="1"/>
      </rowBreaks>
      <pageMargins left="0" right="0" top="0" bottom="0" header="0" footer="0"/>
      <pageSetup scale="70" orientation="portrait" r:id="rId4"/>
    </customSheetView>
    <customSheetView guid="{B2E1A0C6-5BA1-4CF1-B412-16D81FCDF11F}" showPageBreaks="1" printArea="1" state="hidden" topLeftCell="A121">
      <selection activeCell="A2" sqref="A2"/>
      <rowBreaks count="2" manualBreakCount="2">
        <brk id="70" max="5" man="1"/>
        <brk id="136" max="5" man="1"/>
      </rowBreaks>
      <pageMargins left="0" right="0" top="0" bottom="0" header="0" footer="0"/>
      <pageSetup scale="70" orientation="portrait" r:id="rId5"/>
    </customSheetView>
    <customSheetView guid="{967E0446-E234-427F-8E57-7FE287052E2E}" showPageBreaks="1" printArea="1" state="hidden" topLeftCell="A121">
      <selection activeCell="A2" sqref="A2"/>
      <rowBreaks count="2" manualBreakCount="2">
        <brk id="70" max="5" man="1"/>
        <brk id="136" max="5" man="1"/>
      </rowBreaks>
      <pageMargins left="0" right="0" top="0" bottom="0" header="0" footer="0"/>
      <pageSetup scale="70" orientation="portrait" r:id="rId6"/>
    </customSheetView>
    <customSheetView guid="{2ACFE167-4169-43A6-9AB2-59D5A2DA2DB4}" showPageBreaks="1" printArea="1" state="hidden" topLeftCell="A121">
      <selection activeCell="A2" sqref="A2"/>
      <rowBreaks count="2" manualBreakCount="2">
        <brk id="70" max="5" man="1"/>
        <brk id="136" max="5" man="1"/>
      </rowBreaks>
      <pageMargins left="0" right="0" top="0" bottom="0" header="0" footer="0"/>
      <pageSetup scale="70" orientation="portrait" r:id="rId7"/>
    </customSheetView>
  </customSheetViews>
  <mergeCells count="44">
    <mergeCell ref="A237:A238"/>
    <mergeCell ref="B237:F237"/>
    <mergeCell ref="A204:A205"/>
    <mergeCell ref="B204:F204"/>
    <mergeCell ref="A215:A216"/>
    <mergeCell ref="B215:F215"/>
    <mergeCell ref="A226:A227"/>
    <mergeCell ref="B226:F226"/>
    <mergeCell ref="A171:A172"/>
    <mergeCell ref="B171:F171"/>
    <mergeCell ref="A182:A183"/>
    <mergeCell ref="B182:F182"/>
    <mergeCell ref="A193:A194"/>
    <mergeCell ref="B193:F193"/>
    <mergeCell ref="A138:A139"/>
    <mergeCell ref="B138:F138"/>
    <mergeCell ref="A149:A150"/>
    <mergeCell ref="B149:F149"/>
    <mergeCell ref="A160:A161"/>
    <mergeCell ref="B160:F160"/>
    <mergeCell ref="A105:A106"/>
    <mergeCell ref="B105:F105"/>
    <mergeCell ref="A116:A117"/>
    <mergeCell ref="B116:F116"/>
    <mergeCell ref="A127:A128"/>
    <mergeCell ref="B127:F127"/>
    <mergeCell ref="A72:A73"/>
    <mergeCell ref="B72:F72"/>
    <mergeCell ref="A83:A84"/>
    <mergeCell ref="B83:F83"/>
    <mergeCell ref="A94:A95"/>
    <mergeCell ref="B94:F94"/>
    <mergeCell ref="A39:A40"/>
    <mergeCell ref="B39:F39"/>
    <mergeCell ref="A50:A51"/>
    <mergeCell ref="B50:F50"/>
    <mergeCell ref="A61:A62"/>
    <mergeCell ref="B61:F61"/>
    <mergeCell ref="A4:A5"/>
    <mergeCell ref="B4:F4"/>
    <mergeCell ref="A14:A15"/>
    <mergeCell ref="B14:F14"/>
    <mergeCell ref="A28:A29"/>
    <mergeCell ref="B28:F28"/>
  </mergeCells>
  <pageMargins left="0.7" right="0.7" top="0.75" bottom="0.75" header="0.3" footer="0.3"/>
  <pageSetup scale="70" orientation="portrait" r:id="rId8"/>
  <rowBreaks count="2" manualBreakCount="2">
    <brk id="70" max="5" man="1"/>
    <brk id="136" max="5" man="1"/>
  </rowBreaks>
  <ignoredErrors>
    <ignoredError sqref="B200 C200:F200 B35:F35 D189:F189 C189" formulaRange="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92D050"/>
    <pageSetUpPr autoPageBreaks="0"/>
  </sheetPr>
  <dimension ref="B1:N53"/>
  <sheetViews>
    <sheetView view="pageBreakPreview" zoomScaleNormal="100" zoomScaleSheetLayoutView="100" workbookViewId="0">
      <pane xSplit="2" topLeftCell="C2" activePane="topRight" state="frozen"/>
      <selection pane="topRight" activeCell="B3" sqref="B3"/>
    </sheetView>
  </sheetViews>
  <sheetFormatPr defaultColWidth="9.140625" defaultRowHeight="12.75"/>
  <cols>
    <col min="1" max="1" width="11.28515625" style="292" customWidth="1"/>
    <col min="2" max="2" width="18" style="292" customWidth="1"/>
    <col min="3" max="7" width="18.28515625" style="292" customWidth="1"/>
    <col min="8" max="8" width="10.28515625" style="292" customWidth="1"/>
    <col min="9" max="9" width="9.5703125" style="292" bestFit="1" customWidth="1"/>
    <col min="10" max="10" width="9.7109375" style="292" bestFit="1" customWidth="1"/>
    <col min="11" max="11" width="10.7109375" style="292" bestFit="1" customWidth="1"/>
    <col min="12" max="12" width="9.7109375" style="292" bestFit="1" customWidth="1"/>
    <col min="13" max="13" width="10.7109375" style="292" bestFit="1" customWidth="1"/>
    <col min="14" max="14" width="9.28515625" style="292" bestFit="1" customWidth="1"/>
    <col min="15" max="16384" width="9.140625" style="292"/>
  </cols>
  <sheetData>
    <row r="1" spans="2:14">
      <c r="C1" s="293"/>
      <c r="D1" s="487"/>
      <c r="E1" s="487"/>
      <c r="F1" s="487"/>
      <c r="G1" s="487"/>
      <c r="H1" s="487"/>
      <c r="I1" s="487"/>
      <c r="J1" s="487"/>
      <c r="K1" s="487"/>
      <c r="L1" s="487"/>
      <c r="M1" s="293"/>
      <c r="N1" s="628"/>
    </row>
    <row r="2" spans="2:14" ht="12.75" customHeight="1">
      <c r="B2" s="295" t="s">
        <v>806</v>
      </c>
      <c r="C2" s="295"/>
      <c r="D2" s="487"/>
      <c r="E2" s="487"/>
      <c r="F2" s="487"/>
      <c r="G2" s="487"/>
      <c r="H2" s="487"/>
      <c r="I2" s="487"/>
      <c r="J2" s="487"/>
      <c r="K2" s="487"/>
      <c r="L2" s="487"/>
      <c r="M2" s="293"/>
      <c r="N2" s="628"/>
    </row>
    <row r="3" spans="2:14">
      <c r="B3" s="295"/>
    </row>
    <row r="4" spans="2:14" ht="31.5" customHeight="1">
      <c r="B4" s="1363" t="s">
        <v>98</v>
      </c>
      <c r="C4" s="1364">
        <v>2016</v>
      </c>
      <c r="D4" s="1124">
        <v>2017</v>
      </c>
      <c r="E4" s="1124">
        <v>2018</v>
      </c>
      <c r="F4" s="1124" t="s">
        <v>152</v>
      </c>
      <c r="G4" s="1124" t="s">
        <v>99</v>
      </c>
    </row>
    <row r="5" spans="2:14" ht="31.5" customHeight="1">
      <c r="B5" s="1126" t="s">
        <v>106</v>
      </c>
      <c r="C5" s="1071">
        <v>279266</v>
      </c>
      <c r="D5" s="1365">
        <v>284824</v>
      </c>
      <c r="E5" s="1365">
        <v>285037</v>
      </c>
      <c r="F5" s="1365">
        <v>288901</v>
      </c>
      <c r="G5" s="1365">
        <v>291415</v>
      </c>
    </row>
    <row r="6" spans="2:14" ht="31.5" customHeight="1">
      <c r="B6" s="1126" t="s">
        <v>108</v>
      </c>
      <c r="C6" s="1071">
        <v>33466</v>
      </c>
      <c r="D6" s="1365">
        <v>34988</v>
      </c>
      <c r="E6" s="1227">
        <v>37475</v>
      </c>
      <c r="F6" s="1365">
        <v>40721</v>
      </c>
      <c r="G6" s="1365">
        <v>40844</v>
      </c>
    </row>
    <row r="7" spans="2:14" ht="31.5" customHeight="1">
      <c r="B7" s="1126" t="s">
        <v>109</v>
      </c>
      <c r="C7" s="1071">
        <v>16486</v>
      </c>
      <c r="D7" s="1365">
        <v>16826</v>
      </c>
      <c r="E7" s="1129">
        <v>15318</v>
      </c>
      <c r="F7" s="1365">
        <v>14795</v>
      </c>
      <c r="G7" s="1365">
        <v>12917</v>
      </c>
    </row>
    <row r="8" spans="2:14" ht="31.5" customHeight="1">
      <c r="B8" s="1126" t="s">
        <v>111</v>
      </c>
      <c r="C8" s="1071">
        <v>11478</v>
      </c>
      <c r="D8" s="1365">
        <v>17105</v>
      </c>
      <c r="E8" s="1365">
        <v>20598</v>
      </c>
      <c r="F8" s="1365">
        <v>24109</v>
      </c>
      <c r="G8" s="1365">
        <v>26760</v>
      </c>
    </row>
    <row r="9" spans="2:14" ht="31.5" customHeight="1">
      <c r="B9" s="1126" t="s">
        <v>112</v>
      </c>
      <c r="C9" s="1071">
        <v>936424</v>
      </c>
      <c r="D9" s="1365">
        <v>938936</v>
      </c>
      <c r="E9" s="1365">
        <v>908973</v>
      </c>
      <c r="F9" s="1365">
        <v>884139</v>
      </c>
      <c r="G9" s="1365">
        <v>865562</v>
      </c>
    </row>
    <row r="10" spans="2:14" ht="31.5" customHeight="1">
      <c r="B10" s="1126" t="s">
        <v>255</v>
      </c>
      <c r="C10" s="1071">
        <v>44855</v>
      </c>
      <c r="D10" s="1365">
        <v>49358</v>
      </c>
      <c r="E10" s="1227">
        <v>35192</v>
      </c>
      <c r="F10" s="1227">
        <v>34032</v>
      </c>
      <c r="G10" s="1227">
        <v>36708</v>
      </c>
    </row>
    <row r="11" spans="2:14" ht="31.5" customHeight="1">
      <c r="B11" s="1126" t="s">
        <v>118</v>
      </c>
      <c r="C11" s="1071">
        <v>135027</v>
      </c>
      <c r="D11" s="1365">
        <v>143933</v>
      </c>
      <c r="E11" s="1365">
        <v>147234</v>
      </c>
      <c r="F11" s="1365">
        <v>150689</v>
      </c>
      <c r="G11" s="1365">
        <v>148809</v>
      </c>
    </row>
    <row r="12" spans="2:14" ht="31.5" customHeight="1">
      <c r="B12" s="1126" t="s">
        <v>120</v>
      </c>
      <c r="C12" s="1128">
        <v>257324</v>
      </c>
      <c r="D12" s="1365">
        <v>257202</v>
      </c>
      <c r="E12" s="1227">
        <f>255376+2584</f>
        <v>257960</v>
      </c>
      <c r="F12" s="1365">
        <v>247429</v>
      </c>
      <c r="G12" s="1365">
        <v>229457</v>
      </c>
    </row>
    <row r="13" spans="2:14" ht="31.5" customHeight="1">
      <c r="B13" s="1126" t="s">
        <v>121</v>
      </c>
      <c r="C13" s="1071">
        <v>28618</v>
      </c>
      <c r="D13" s="1365">
        <v>28296</v>
      </c>
      <c r="E13" s="1365">
        <v>28436</v>
      </c>
      <c r="F13" s="1365">
        <v>30589</v>
      </c>
      <c r="G13" s="1365">
        <v>30800</v>
      </c>
    </row>
    <row r="14" spans="2:14" ht="31.5" customHeight="1">
      <c r="B14" s="1126" t="s">
        <v>122</v>
      </c>
      <c r="C14" s="1071">
        <v>126148</v>
      </c>
      <c r="D14" s="1365">
        <v>180047</v>
      </c>
      <c r="E14" s="1365">
        <v>218321</v>
      </c>
      <c r="F14" s="1365">
        <v>259735</v>
      </c>
      <c r="G14" s="1365">
        <v>272626</v>
      </c>
    </row>
    <row r="15" spans="2:14" ht="31.5" customHeight="1">
      <c r="B15" s="1126" t="s">
        <v>124</v>
      </c>
      <c r="C15" s="1071">
        <v>22980</v>
      </c>
      <c r="D15" s="1365">
        <v>20058</v>
      </c>
      <c r="E15" s="1365">
        <v>17692</v>
      </c>
      <c r="F15" s="1365">
        <v>16571</v>
      </c>
      <c r="G15" s="1365">
        <v>13172</v>
      </c>
    </row>
    <row r="16" spans="2:14" ht="31.5" customHeight="1">
      <c r="B16" s="1126" t="s">
        <v>128</v>
      </c>
      <c r="C16" s="1071">
        <v>164470</v>
      </c>
      <c r="D16" s="1365">
        <v>161562</v>
      </c>
      <c r="E16" s="1365">
        <v>154618</v>
      </c>
      <c r="F16" s="1365">
        <v>142977</v>
      </c>
      <c r="G16" s="1365">
        <v>138549</v>
      </c>
    </row>
    <row r="17" spans="2:7" ht="31.5" customHeight="1">
      <c r="B17" s="1126" t="s">
        <v>130</v>
      </c>
      <c r="C17" s="1071">
        <v>595170</v>
      </c>
      <c r="D17" s="1365">
        <v>532840</v>
      </c>
      <c r="E17" s="1365">
        <v>511763</v>
      </c>
      <c r="F17" s="1365">
        <v>500409</v>
      </c>
      <c r="G17" s="1365">
        <v>586184</v>
      </c>
    </row>
    <row r="18" spans="2:7" ht="31.5" customHeight="1">
      <c r="B18" s="1126" t="s">
        <v>131</v>
      </c>
      <c r="C18" s="1071">
        <v>70110</v>
      </c>
      <c r="D18" s="1365">
        <v>130151</v>
      </c>
      <c r="E18" s="1227">
        <v>311873</v>
      </c>
      <c r="F18" s="1365">
        <v>500374</v>
      </c>
      <c r="G18" s="1365">
        <v>649986</v>
      </c>
    </row>
    <row r="19" spans="2:7" ht="31.5" customHeight="1">
      <c r="B19" s="1126" t="s">
        <v>132</v>
      </c>
      <c r="C19" s="1071">
        <v>287605</v>
      </c>
      <c r="D19" s="1365">
        <v>272740</v>
      </c>
      <c r="E19" s="1227">
        <v>248864</v>
      </c>
      <c r="F19" s="1365">
        <v>247820</v>
      </c>
      <c r="G19" s="1365">
        <v>249665</v>
      </c>
    </row>
    <row r="20" spans="2:7" ht="31.5" customHeight="1">
      <c r="B20" s="1366" t="s">
        <v>133</v>
      </c>
      <c r="C20" s="1367">
        <v>3009427</v>
      </c>
      <c r="D20" s="1367">
        <v>3068866</v>
      </c>
      <c r="E20" s="1367">
        <f>SUM(E5:E19)</f>
        <v>3199354</v>
      </c>
      <c r="F20" s="1367">
        <f>SUM(F5:F19)</f>
        <v>3383290</v>
      </c>
      <c r="G20" s="1367">
        <f>SUM(G5:G19)</f>
        <v>3593454</v>
      </c>
    </row>
    <row r="21" spans="2:7" ht="31.5" customHeight="1">
      <c r="B21" s="214"/>
    </row>
    <row r="22" spans="2:7" ht="19.5" customHeight="1">
      <c r="D22" s="293"/>
      <c r="E22" s="293"/>
      <c r="G22" s="293">
        <v>177</v>
      </c>
    </row>
    <row r="23" spans="2:7" ht="19.5" customHeight="1">
      <c r="B23" s="37"/>
    </row>
    <row r="24" spans="2:7">
      <c r="B24" s="535"/>
      <c r="C24" s="305"/>
      <c r="D24" s="487"/>
    </row>
    <row r="25" spans="2:7">
      <c r="B25" s="385"/>
      <c r="C25" s="305"/>
      <c r="D25" s="487"/>
    </row>
    <row r="26" spans="2:7" ht="51.75" customHeight="1">
      <c r="B26" s="385"/>
      <c r="C26" s="398"/>
      <c r="D26" s="398"/>
    </row>
    <row r="27" spans="2:7" ht="51.75" customHeight="1">
      <c r="B27" s="385"/>
    </row>
    <row r="28" spans="2:7" ht="83.25" customHeight="1">
      <c r="B28" s="385"/>
    </row>
    <row r="29" spans="2:7">
      <c r="B29" s="385"/>
    </row>
    <row r="30" spans="2:7" ht="65.25" customHeight="1">
      <c r="B30" s="385"/>
    </row>
    <row r="31" spans="2:7">
      <c r="B31" s="385"/>
    </row>
    <row r="32" spans="2:7">
      <c r="B32" s="385"/>
    </row>
    <row r="33" spans="2:2">
      <c r="B33" s="385"/>
    </row>
    <row r="34" spans="2:2">
      <c r="B34" s="385"/>
    </row>
    <row r="35" spans="2:2">
      <c r="B35" s="385"/>
    </row>
    <row r="36" spans="2:2">
      <c r="B36" s="385"/>
    </row>
    <row r="37" spans="2:2">
      <c r="B37" s="385"/>
    </row>
    <row r="51" spans="2:3">
      <c r="B51" s="889"/>
      <c r="C51" s="889"/>
    </row>
    <row r="52" spans="2:3">
      <c r="B52" s="889"/>
      <c r="C52" s="889"/>
    </row>
    <row r="53" spans="2:3">
      <c r="B53" s="889"/>
      <c r="C53" s="889"/>
    </row>
  </sheetData>
  <pageMargins left="0.87" right="0.2" top="0.75" bottom="0.75" header="0.3" footer="0.3"/>
  <pageSetup paperSize="9" scale="7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92D050"/>
  </sheetPr>
  <dimension ref="A2:O329"/>
  <sheetViews>
    <sheetView view="pageBreakPreview" zoomScaleNormal="100" zoomScaleSheetLayoutView="100" workbookViewId="0"/>
  </sheetViews>
  <sheetFormatPr defaultColWidth="9.140625" defaultRowHeight="16.5" customHeight="1"/>
  <cols>
    <col min="1" max="1" width="1.28515625" style="292" customWidth="1"/>
    <col min="2" max="2" width="16.5703125" style="292" customWidth="1"/>
    <col min="3" max="4" width="22.42578125" style="415" customWidth="1"/>
    <col min="5" max="7" width="22.42578125" style="292" customWidth="1"/>
    <col min="8" max="8" width="22.28515625" style="292" customWidth="1"/>
    <col min="9" max="14" width="10.5703125" style="292" customWidth="1"/>
    <col min="15" max="16384" width="9.140625" style="292"/>
  </cols>
  <sheetData>
    <row r="2" spans="1:15" ht="16.5" customHeight="1">
      <c r="B2" s="1839" t="s">
        <v>807</v>
      </c>
      <c r="C2" s="1839"/>
      <c r="D2" s="1839"/>
      <c r="E2" s="1839"/>
      <c r="F2" s="1839"/>
    </row>
    <row r="3" spans="1:15" s="52" customFormat="1" ht="16.5" customHeight="1">
      <c r="A3" s="37"/>
      <c r="B3" s="314"/>
      <c r="C3" s="415"/>
      <c r="D3" s="415"/>
    </row>
    <row r="4" spans="1:15" s="52" customFormat="1" ht="16.5" customHeight="1">
      <c r="A4" s="37"/>
      <c r="B4" s="2024" t="s">
        <v>271</v>
      </c>
      <c r="C4" s="2025"/>
      <c r="D4" s="2026"/>
    </row>
    <row r="5" spans="1:15" s="52" customFormat="1" ht="16.5" customHeight="1">
      <c r="A5" s="37"/>
      <c r="B5" s="2206" t="s">
        <v>808</v>
      </c>
      <c r="C5" s="2207" t="s">
        <v>809</v>
      </c>
      <c r="D5" s="2207" t="s">
        <v>810</v>
      </c>
      <c r="E5" s="1941" t="s">
        <v>350</v>
      </c>
      <c r="F5" s="1942"/>
      <c r="G5" s="1942"/>
      <c r="H5" s="1943"/>
    </row>
    <row r="6" spans="1:15" s="52" customFormat="1" ht="37.5" customHeight="1">
      <c r="A6" s="37"/>
      <c r="B6" s="1726"/>
      <c r="C6" s="1932"/>
      <c r="D6" s="1932"/>
      <c r="E6" s="1163" t="s">
        <v>811</v>
      </c>
      <c r="F6" s="2208" t="s">
        <v>812</v>
      </c>
      <c r="G6" s="1335" t="s">
        <v>813</v>
      </c>
      <c r="H6" s="2209" t="s">
        <v>133</v>
      </c>
      <c r="I6" s="116"/>
      <c r="J6" s="196"/>
    </row>
    <row r="7" spans="1:15" s="52" customFormat="1" ht="16.5" customHeight="1">
      <c r="A7" s="37"/>
      <c r="B7" s="1727"/>
      <c r="C7" s="1163" t="s">
        <v>814</v>
      </c>
      <c r="D7" s="1335" t="s">
        <v>238</v>
      </c>
      <c r="E7" s="1335" t="s">
        <v>238</v>
      </c>
      <c r="F7" s="1335" t="s">
        <v>238</v>
      </c>
      <c r="G7" s="494" t="s">
        <v>238</v>
      </c>
      <c r="H7" s="1335" t="s">
        <v>238</v>
      </c>
      <c r="I7" s="116"/>
      <c r="J7" s="196"/>
    </row>
    <row r="8" spans="1:15" s="52" customFormat="1" ht="16.5" customHeight="1">
      <c r="A8" s="37"/>
      <c r="B8" s="1141">
        <v>2020</v>
      </c>
      <c r="C8" s="1227">
        <f>+C16+C24+C32+C43+C51+C59+C67+C77+C85+C93+C103+C110+C117+C124+C131</f>
        <v>739784</v>
      </c>
      <c r="D8" s="1227">
        <f t="shared" ref="D8:H8" si="0">+D16+D24+D32+D43+D51+D59+D67+D77+D85+D93+D103+D110+D117+D124+D131</f>
        <v>1683622002.2251611</v>
      </c>
      <c r="E8" s="1116">
        <f t="shared" si="0"/>
        <v>2080569.4894981249</v>
      </c>
      <c r="F8" s="1116">
        <f t="shared" si="0"/>
        <v>28334322.101843879</v>
      </c>
      <c r="G8" s="1116">
        <f t="shared" si="0"/>
        <v>216820.79557400025</v>
      </c>
      <c r="H8" s="1116">
        <f t="shared" si="0"/>
        <v>30631712.386916004</v>
      </c>
      <c r="I8" s="543"/>
      <c r="J8" s="543"/>
      <c r="K8" s="543"/>
      <c r="L8" s="543"/>
      <c r="M8" s="543"/>
      <c r="N8" s="543"/>
      <c r="O8" s="543"/>
    </row>
    <row r="9" spans="1:15" s="52" customFormat="1" ht="16.5" customHeight="1">
      <c r="A9" s="37"/>
      <c r="B9" s="1141">
        <v>2019</v>
      </c>
      <c r="C9" s="1227">
        <f>+C17+C25+C33+C44+C52+C60+C68+C78+C86+C94+C104+C111+C118+C125+C132</f>
        <v>734896</v>
      </c>
      <c r="D9" s="1227">
        <f t="shared" ref="D9:H9" si="1">+D17+D25+D33+D44+D52+D60+D68+D78+D86+D94+D104+D111+D118+D125+D132</f>
        <v>1036967170.0495222</v>
      </c>
      <c r="E9" s="1116">
        <f t="shared" si="1"/>
        <v>2148784.4198628832</v>
      </c>
      <c r="F9" s="1116">
        <f t="shared" si="1"/>
        <v>22220622.604657114</v>
      </c>
      <c r="G9" s="1116">
        <f t="shared" si="1"/>
        <v>278066.06276800029</v>
      </c>
      <c r="H9" s="1116">
        <f t="shared" si="1"/>
        <v>24647473.087288</v>
      </c>
      <c r="I9" s="543"/>
      <c r="J9" s="543"/>
      <c r="K9" s="543"/>
      <c r="L9" s="543"/>
      <c r="M9" s="543"/>
      <c r="N9" s="543"/>
      <c r="O9" s="543"/>
    </row>
    <row r="10" spans="1:15" s="52" customFormat="1" ht="16.5" customHeight="1">
      <c r="A10" s="37"/>
      <c r="B10" s="196"/>
      <c r="C10" s="415"/>
      <c r="D10" s="415"/>
      <c r="E10" s="315"/>
      <c r="F10" s="315"/>
      <c r="G10" s="315"/>
      <c r="H10" s="315"/>
      <c r="I10" s="315"/>
      <c r="J10" s="305"/>
    </row>
    <row r="11" spans="1:15" s="52" customFormat="1" ht="16.5" customHeight="1">
      <c r="A11" s="37"/>
      <c r="B11" s="196"/>
      <c r="C11" s="415"/>
      <c r="D11" s="415"/>
      <c r="E11" s="315"/>
      <c r="F11" s="315"/>
      <c r="G11" s="315"/>
      <c r="H11" s="315"/>
      <c r="I11" s="315"/>
      <c r="J11" s="305"/>
    </row>
    <row r="12" spans="1:15" s="52" customFormat="1" ht="16.5" customHeight="1">
      <c r="A12" s="37"/>
      <c r="B12" s="2027" t="s">
        <v>106</v>
      </c>
      <c r="C12" s="2027"/>
      <c r="D12" s="2027"/>
    </row>
    <row r="13" spans="1:15" s="52" customFormat="1" ht="16.5" customHeight="1">
      <c r="A13" s="37"/>
      <c r="B13" s="2206" t="s">
        <v>808</v>
      </c>
      <c r="C13" s="2207" t="s">
        <v>809</v>
      </c>
      <c r="D13" s="2207" t="s">
        <v>810</v>
      </c>
      <c r="E13" s="1941" t="s">
        <v>350</v>
      </c>
      <c r="F13" s="1942"/>
      <c r="G13" s="1942"/>
      <c r="H13" s="1943"/>
    </row>
    <row r="14" spans="1:15" s="52" customFormat="1" ht="37.15" customHeight="1">
      <c r="A14" s="37"/>
      <c r="B14" s="1726"/>
      <c r="C14" s="1932"/>
      <c r="D14" s="1932"/>
      <c r="E14" s="1163" t="s">
        <v>811</v>
      </c>
      <c r="F14" s="2208" t="s">
        <v>812</v>
      </c>
      <c r="G14" s="1335" t="s">
        <v>813</v>
      </c>
      <c r="H14" s="2209" t="s">
        <v>133</v>
      </c>
      <c r="I14" s="116"/>
      <c r="J14" s="196"/>
    </row>
    <row r="15" spans="1:15" s="52" customFormat="1" ht="16.5" customHeight="1">
      <c r="A15" s="37"/>
      <c r="B15" s="1727"/>
      <c r="C15" s="1163" t="s">
        <v>814</v>
      </c>
      <c r="D15" s="1335" t="s">
        <v>238</v>
      </c>
      <c r="E15" s="1335" t="s">
        <v>238</v>
      </c>
      <c r="F15" s="1335" t="s">
        <v>238</v>
      </c>
      <c r="G15" s="494" t="s">
        <v>238</v>
      </c>
      <c r="H15" s="1335" t="s">
        <v>238</v>
      </c>
      <c r="I15" s="116"/>
      <c r="J15" s="196"/>
    </row>
    <row r="16" spans="1:15" s="52" customFormat="1" ht="16.5" customHeight="1">
      <c r="A16" s="37"/>
      <c r="B16" s="1141">
        <v>2020</v>
      </c>
      <c r="C16" s="1227">
        <v>49873</v>
      </c>
      <c r="D16" s="1227">
        <v>77548407.718999997</v>
      </c>
      <c r="E16" s="1370"/>
      <c r="F16" s="1249">
        <v>3150467.0613500001</v>
      </c>
      <c r="G16" s="1371">
        <v>30684.275829999999</v>
      </c>
      <c r="H16" s="1071">
        <f>SUM(E16:G16)</f>
        <v>3181151.3371800003</v>
      </c>
      <c r="I16" s="543"/>
      <c r="J16" s="543"/>
      <c r="K16" s="543"/>
      <c r="L16" s="543"/>
      <c r="M16" s="543"/>
      <c r="N16" s="543"/>
    </row>
    <row r="17" spans="1:14" s="52" customFormat="1" ht="16.5" customHeight="1">
      <c r="A17" s="37"/>
      <c r="B17" s="1141">
        <v>2019</v>
      </c>
      <c r="C17" s="1227">
        <v>50848</v>
      </c>
      <c r="D17" s="1227">
        <v>80478401.567000002</v>
      </c>
      <c r="E17" s="1370"/>
      <c r="F17" s="1249">
        <v>3382189.4039599998</v>
      </c>
      <c r="G17" s="1371">
        <v>41176.198329999999</v>
      </c>
      <c r="H17" s="1071">
        <f>SUM(E17:G17)</f>
        <v>3423365.6022899998</v>
      </c>
      <c r="I17" s="543"/>
      <c r="J17" s="543"/>
      <c r="K17" s="543"/>
      <c r="L17" s="543"/>
      <c r="M17" s="543"/>
      <c r="N17" s="543"/>
    </row>
    <row r="18" spans="1:14" s="52" customFormat="1" ht="16.5" customHeight="1">
      <c r="A18" s="37"/>
      <c r="B18" s="196"/>
      <c r="C18" s="415"/>
      <c r="D18" s="415"/>
      <c r="E18" s="264"/>
      <c r="F18" s="264"/>
      <c r="G18" s="264"/>
      <c r="H18" s="264"/>
      <c r="I18" s="264"/>
      <c r="J18" s="305"/>
    </row>
    <row r="19" spans="1:14" s="52" customFormat="1" ht="16.5" customHeight="1">
      <c r="A19" s="37"/>
      <c r="B19" s="196"/>
      <c r="C19" s="415"/>
      <c r="D19" s="415"/>
      <c r="E19" s="264"/>
      <c r="F19" s="264"/>
      <c r="G19" s="264"/>
      <c r="H19" s="264"/>
      <c r="I19" s="264"/>
      <c r="J19" s="305"/>
    </row>
    <row r="20" spans="1:14" s="52" customFormat="1" ht="16.5" customHeight="1">
      <c r="A20" s="37"/>
      <c r="B20" s="2024" t="s">
        <v>108</v>
      </c>
      <c r="C20" s="2025"/>
      <c r="D20" s="2026"/>
    </row>
    <row r="21" spans="1:14" s="52" customFormat="1" ht="16.5" customHeight="1">
      <c r="A21" s="37"/>
      <c r="B21" s="2206" t="s">
        <v>808</v>
      </c>
      <c r="C21" s="2207" t="s">
        <v>809</v>
      </c>
      <c r="D21" s="2207" t="s">
        <v>810</v>
      </c>
      <c r="E21" s="1941" t="s">
        <v>350</v>
      </c>
      <c r="F21" s="1942"/>
      <c r="G21" s="1942"/>
      <c r="H21" s="1943"/>
    </row>
    <row r="22" spans="1:14" s="52" customFormat="1" ht="37.5" customHeight="1">
      <c r="A22" s="37"/>
      <c r="B22" s="1726"/>
      <c r="C22" s="1932"/>
      <c r="D22" s="1932"/>
      <c r="E22" s="1163" t="s">
        <v>811</v>
      </c>
      <c r="F22" s="2208" t="s">
        <v>812</v>
      </c>
      <c r="G22" s="1335" t="s">
        <v>813</v>
      </c>
      <c r="H22" s="2209" t="s">
        <v>133</v>
      </c>
      <c r="I22" s="116"/>
      <c r="J22" s="196"/>
    </row>
    <row r="23" spans="1:14" s="52" customFormat="1" ht="16.5" customHeight="1">
      <c r="A23" s="37"/>
      <c r="B23" s="1727"/>
      <c r="C23" s="1163" t="s">
        <v>814</v>
      </c>
      <c r="D23" s="1335" t="s">
        <v>238</v>
      </c>
      <c r="E23" s="1335" t="s">
        <v>238</v>
      </c>
      <c r="F23" s="1335" t="s">
        <v>238</v>
      </c>
      <c r="G23" s="494" t="s">
        <v>238</v>
      </c>
      <c r="H23" s="1335" t="s">
        <v>238</v>
      </c>
      <c r="I23" s="116"/>
      <c r="J23" s="196"/>
    </row>
    <row r="24" spans="1:14" s="52" customFormat="1" ht="16.5" customHeight="1">
      <c r="A24" s="37"/>
      <c r="B24" s="1141">
        <v>2020</v>
      </c>
      <c r="C24" s="1227">
        <v>9182</v>
      </c>
      <c r="D24" s="1227">
        <v>74128532.897</v>
      </c>
      <c r="E24" s="1370"/>
      <c r="F24" s="1249">
        <v>390625.43626000005</v>
      </c>
      <c r="G24" s="1371">
        <v>30313.474460000001</v>
      </c>
      <c r="H24" s="1071">
        <f>SUM(E24:G24)</f>
        <v>420938.91072000004</v>
      </c>
      <c r="I24" s="543"/>
      <c r="J24" s="543"/>
      <c r="K24" s="543"/>
      <c r="L24" s="543"/>
      <c r="M24" s="543"/>
      <c r="N24" s="543"/>
    </row>
    <row r="25" spans="1:14" s="52" customFormat="1" ht="16.5" customHeight="1">
      <c r="A25" s="37"/>
      <c r="B25" s="1141">
        <v>2019</v>
      </c>
      <c r="C25" s="1227">
        <v>12345</v>
      </c>
      <c r="D25" s="1227">
        <v>71572595.460999995</v>
      </c>
      <c r="E25" s="1370"/>
      <c r="F25" s="1249">
        <v>420805.70957999997</v>
      </c>
      <c r="G25" s="1371">
        <v>33725.323389999998</v>
      </c>
      <c r="H25" s="1071">
        <f>SUM(E25:G25)</f>
        <v>454531.03296999994</v>
      </c>
      <c r="I25" s="543"/>
      <c r="J25" s="543"/>
      <c r="K25" s="543"/>
      <c r="L25" s="543"/>
      <c r="M25" s="543"/>
      <c r="N25" s="543"/>
    </row>
    <row r="26" spans="1:14" s="52" customFormat="1" ht="16.5" customHeight="1">
      <c r="A26" s="37"/>
      <c r="B26" s="196"/>
      <c r="C26" s="415"/>
      <c r="D26" s="415"/>
      <c r="E26" s="264"/>
      <c r="F26" s="264"/>
      <c r="G26" s="264"/>
      <c r="H26" s="264"/>
      <c r="I26" s="264"/>
      <c r="J26" s="305"/>
    </row>
    <row r="28" spans="1:14" s="52" customFormat="1" ht="16.5" customHeight="1">
      <c r="A28" s="37"/>
      <c r="B28" s="2024" t="s">
        <v>109</v>
      </c>
      <c r="C28" s="2025"/>
      <c r="D28" s="2026"/>
    </row>
    <row r="29" spans="1:14" s="52" customFormat="1" ht="16.5" customHeight="1">
      <c r="A29" s="37"/>
      <c r="B29" s="2206" t="s">
        <v>808</v>
      </c>
      <c r="C29" s="2207" t="s">
        <v>809</v>
      </c>
      <c r="D29" s="2207" t="s">
        <v>810</v>
      </c>
      <c r="E29" s="1941" t="s">
        <v>350</v>
      </c>
      <c r="F29" s="1942"/>
      <c r="G29" s="1942"/>
      <c r="H29" s="1943"/>
    </row>
    <row r="30" spans="1:14" s="52" customFormat="1" ht="38.25" customHeight="1">
      <c r="A30" s="37"/>
      <c r="B30" s="1726"/>
      <c r="C30" s="1932"/>
      <c r="D30" s="1932"/>
      <c r="E30" s="1163" t="s">
        <v>811</v>
      </c>
      <c r="F30" s="2208" t="s">
        <v>812</v>
      </c>
      <c r="G30" s="1335" t="s">
        <v>813</v>
      </c>
      <c r="H30" s="2209" t="s">
        <v>133</v>
      </c>
      <c r="I30" s="116"/>
      <c r="J30" s="196"/>
    </row>
    <row r="31" spans="1:14" s="52" customFormat="1" ht="16.5" customHeight="1">
      <c r="A31" s="37"/>
      <c r="B31" s="1727"/>
      <c r="C31" s="1163" t="s">
        <v>814</v>
      </c>
      <c r="D31" s="1335" t="s">
        <v>238</v>
      </c>
      <c r="E31" s="1335" t="s">
        <v>238</v>
      </c>
      <c r="F31" s="1335" t="s">
        <v>238</v>
      </c>
      <c r="G31" s="494" t="s">
        <v>238</v>
      </c>
      <c r="H31" s="1335" t="s">
        <v>238</v>
      </c>
      <c r="I31" s="116"/>
      <c r="J31" s="196"/>
    </row>
    <row r="32" spans="1:14" s="52" customFormat="1" ht="16.5" customHeight="1">
      <c r="A32" s="37"/>
      <c r="B32" s="1141">
        <v>2020</v>
      </c>
      <c r="C32" s="1227">
        <v>4408</v>
      </c>
      <c r="D32" s="1227">
        <v>5574144.2685751356</v>
      </c>
      <c r="E32" s="1370"/>
      <c r="F32" s="1249">
        <v>5672.4739419999996</v>
      </c>
      <c r="G32" s="1371">
        <v>155823.04528400025</v>
      </c>
      <c r="H32" s="1071">
        <f>SUM(E32:G32)</f>
        <v>161495.51922600027</v>
      </c>
      <c r="I32" s="543"/>
      <c r="J32" s="543"/>
      <c r="K32" s="543"/>
      <c r="L32" s="543"/>
      <c r="M32" s="543"/>
      <c r="N32" s="543"/>
    </row>
    <row r="33" spans="1:14" s="52" customFormat="1" ht="16.5" customHeight="1">
      <c r="A33" s="37"/>
      <c r="B33" s="1141">
        <v>2019</v>
      </c>
      <c r="C33" s="1227">
        <v>4838</v>
      </c>
      <c r="D33" s="1227">
        <v>5787874.5279923175</v>
      </c>
      <c r="E33" s="1370"/>
      <c r="F33" s="1249">
        <v>6943.7169999999996</v>
      </c>
      <c r="G33" s="1371">
        <v>203164.54104800033</v>
      </c>
      <c r="H33" s="1071">
        <f>SUM(E33:G33)</f>
        <v>210108.25804800034</v>
      </c>
      <c r="I33" s="543"/>
      <c r="J33" s="543"/>
      <c r="K33" s="543"/>
      <c r="L33" s="543"/>
      <c r="M33" s="543"/>
      <c r="N33" s="543"/>
    </row>
    <row r="34" spans="1:14" s="52" customFormat="1" ht="16.5" customHeight="1">
      <c r="A34" s="37"/>
      <c r="B34" s="196"/>
      <c r="C34" s="890"/>
      <c r="D34" s="890"/>
      <c r="F34" s="890"/>
      <c r="G34" s="478"/>
      <c r="H34" s="890"/>
      <c r="I34" s="196"/>
      <c r="J34" s="196"/>
    </row>
    <row r="35" spans="1:14" s="52" customFormat="1" ht="16.5" customHeight="1">
      <c r="A35" s="37"/>
      <c r="B35" s="196"/>
      <c r="C35" s="415"/>
      <c r="D35" s="415"/>
      <c r="H35" s="52">
        <v>178</v>
      </c>
    </row>
    <row r="36" spans="1:14" s="52" customFormat="1" ht="16.5" customHeight="1">
      <c r="A36" s="37"/>
      <c r="B36" s="196"/>
      <c r="C36" s="415"/>
      <c r="D36" s="415"/>
      <c r="E36" s="196"/>
      <c r="F36" s="196"/>
      <c r="G36" s="196"/>
      <c r="H36" s="196"/>
      <c r="I36" s="196"/>
      <c r="J36" s="196"/>
    </row>
    <row r="37" spans="1:14" s="52" customFormat="1" ht="16.5" customHeight="1">
      <c r="A37" s="37"/>
      <c r="B37" s="51" t="s">
        <v>815</v>
      </c>
      <c r="C37" s="415"/>
      <c r="D37" s="415"/>
      <c r="E37" s="196"/>
      <c r="F37" s="196"/>
      <c r="G37" s="196"/>
      <c r="H37" s="196"/>
      <c r="I37" s="196"/>
      <c r="J37" s="196"/>
    </row>
    <row r="38" spans="1:14" s="52" customFormat="1" ht="16.5" customHeight="1">
      <c r="A38" s="37"/>
      <c r="B38" s="196"/>
      <c r="C38" s="415"/>
      <c r="D38" s="415"/>
      <c r="E38" s="196"/>
      <c r="F38" s="196"/>
      <c r="G38" s="196"/>
      <c r="H38" s="196"/>
      <c r="I38" s="196"/>
      <c r="J38" s="196"/>
    </row>
    <row r="39" spans="1:14" s="52" customFormat="1" ht="16.5" customHeight="1">
      <c r="A39" s="37"/>
      <c r="B39" s="2024" t="s">
        <v>333</v>
      </c>
      <c r="C39" s="2025"/>
      <c r="D39" s="2026"/>
    </row>
    <row r="40" spans="1:14" s="52" customFormat="1" ht="16.5" customHeight="1">
      <c r="A40" s="37"/>
      <c r="B40" s="2206" t="s">
        <v>808</v>
      </c>
      <c r="C40" s="2207" t="s">
        <v>809</v>
      </c>
      <c r="D40" s="2207" t="s">
        <v>810</v>
      </c>
      <c r="E40" s="1941" t="s">
        <v>350</v>
      </c>
      <c r="F40" s="1942"/>
      <c r="G40" s="1942"/>
      <c r="H40" s="1943"/>
    </row>
    <row r="41" spans="1:14" s="52" customFormat="1" ht="38.25" customHeight="1">
      <c r="A41" s="37"/>
      <c r="B41" s="1726"/>
      <c r="C41" s="1932"/>
      <c r="D41" s="1932"/>
      <c r="E41" s="1163" t="s">
        <v>811</v>
      </c>
      <c r="F41" s="2208" t="s">
        <v>812</v>
      </c>
      <c r="G41" s="1335" t="s">
        <v>813</v>
      </c>
      <c r="H41" s="2209" t="s">
        <v>133</v>
      </c>
      <c r="I41" s="116"/>
      <c r="J41" s="196"/>
    </row>
    <row r="42" spans="1:14" s="52" customFormat="1" ht="16.5" customHeight="1">
      <c r="A42" s="37"/>
      <c r="B42" s="1727"/>
      <c r="C42" s="1163" t="s">
        <v>814</v>
      </c>
      <c r="D42" s="1335" t="s">
        <v>238</v>
      </c>
      <c r="E42" s="1335" t="s">
        <v>238</v>
      </c>
      <c r="F42" s="1335" t="s">
        <v>238</v>
      </c>
      <c r="G42" s="494" t="s">
        <v>238</v>
      </c>
      <c r="H42" s="1335" t="s">
        <v>238</v>
      </c>
      <c r="I42" s="116"/>
      <c r="J42" s="196"/>
    </row>
    <row r="43" spans="1:14" s="52" customFormat="1" ht="16.5" customHeight="1">
      <c r="A43" s="37"/>
      <c r="B43" s="1141">
        <v>2020</v>
      </c>
      <c r="C43" s="1227">
        <v>19232</v>
      </c>
      <c r="D43" s="1227">
        <v>12199766.7095</v>
      </c>
      <c r="E43" s="1370"/>
      <c r="F43" s="1249">
        <v>935565.63312999997</v>
      </c>
      <c r="G43" s="1371"/>
      <c r="H43" s="1071">
        <f>SUM(E43:G43)</f>
        <v>935565.63312999997</v>
      </c>
      <c r="I43" s="543"/>
      <c r="J43" s="543"/>
      <c r="K43" s="543"/>
      <c r="L43" s="305"/>
      <c r="M43" s="305"/>
      <c r="N43" s="305"/>
    </row>
    <row r="44" spans="1:14" s="52" customFormat="1" ht="16.5" customHeight="1">
      <c r="A44" s="37"/>
      <c r="B44" s="1141">
        <v>2019</v>
      </c>
      <c r="C44" s="1227">
        <v>20988</v>
      </c>
      <c r="D44" s="1227">
        <v>15108631.132999999</v>
      </c>
      <c r="E44" s="1370"/>
      <c r="F44" s="1249">
        <v>1550565</v>
      </c>
      <c r="G44" s="1371"/>
      <c r="H44" s="1071">
        <f>SUM(E44:G44)</f>
        <v>1550565</v>
      </c>
      <c r="I44" s="543"/>
      <c r="J44" s="543"/>
      <c r="K44" s="543"/>
      <c r="L44" s="305"/>
      <c r="M44" s="305"/>
      <c r="N44" s="305"/>
    </row>
    <row r="45" spans="1:14" s="52" customFormat="1" ht="16.5" customHeight="1">
      <c r="A45" s="37"/>
      <c r="B45" s="196"/>
      <c r="C45" s="415"/>
      <c r="D45" s="415"/>
      <c r="E45" s="196"/>
      <c r="F45" s="196"/>
      <c r="G45" s="196"/>
      <c r="H45" s="196"/>
      <c r="I45" s="196"/>
      <c r="J45" s="196"/>
    </row>
    <row r="46" spans="1:14" s="52" customFormat="1" ht="16.5" customHeight="1">
      <c r="A46" s="37"/>
      <c r="B46" s="196"/>
      <c r="C46" s="415"/>
      <c r="D46" s="415"/>
      <c r="E46" s="478"/>
      <c r="F46" s="478"/>
      <c r="G46" s="478"/>
      <c r="H46" s="478"/>
      <c r="I46" s="478"/>
      <c r="J46" s="264"/>
    </row>
    <row r="47" spans="1:14" s="52" customFormat="1" ht="16.5" customHeight="1">
      <c r="A47" s="37"/>
      <c r="B47" s="2024" t="s">
        <v>112</v>
      </c>
      <c r="C47" s="2025"/>
      <c r="D47" s="2026"/>
    </row>
    <row r="48" spans="1:14" s="52" customFormat="1" ht="16.5" customHeight="1">
      <c r="A48" s="37"/>
      <c r="B48" s="2206" t="s">
        <v>808</v>
      </c>
      <c r="C48" s="2207" t="s">
        <v>809</v>
      </c>
      <c r="D48" s="2207" t="s">
        <v>810</v>
      </c>
      <c r="E48" s="1941" t="s">
        <v>350</v>
      </c>
      <c r="F48" s="1942"/>
      <c r="G48" s="1942"/>
      <c r="H48" s="1943"/>
    </row>
    <row r="49" spans="1:14" s="52" customFormat="1" ht="39" customHeight="1">
      <c r="A49" s="37"/>
      <c r="B49" s="1726"/>
      <c r="C49" s="1932"/>
      <c r="D49" s="1932"/>
      <c r="E49" s="1163" t="s">
        <v>811</v>
      </c>
      <c r="F49" s="2208" t="s">
        <v>812</v>
      </c>
      <c r="G49" s="1335" t="s">
        <v>813</v>
      </c>
      <c r="H49" s="2209" t="s">
        <v>133</v>
      </c>
      <c r="I49" s="116"/>
      <c r="J49" s="196"/>
    </row>
    <row r="50" spans="1:14" s="52" customFormat="1" ht="16.5" customHeight="1">
      <c r="A50" s="37"/>
      <c r="B50" s="1727"/>
      <c r="C50" s="1163" t="s">
        <v>814</v>
      </c>
      <c r="D50" s="1335" t="s">
        <v>238</v>
      </c>
      <c r="E50" s="1335" t="s">
        <v>238</v>
      </c>
      <c r="F50" s="1335" t="s">
        <v>238</v>
      </c>
      <c r="G50" s="494" t="s">
        <v>238</v>
      </c>
      <c r="H50" s="1335" t="s">
        <v>238</v>
      </c>
      <c r="I50" s="116"/>
      <c r="J50" s="196"/>
    </row>
    <row r="51" spans="1:14" s="52" customFormat="1" ht="16.5" customHeight="1">
      <c r="A51" s="37"/>
      <c r="B51" s="1141">
        <v>2020</v>
      </c>
      <c r="C51" s="1227">
        <v>108866</v>
      </c>
      <c r="D51" s="1227">
        <v>69298705.870299995</v>
      </c>
      <c r="E51" s="1114">
        <v>131370.47200000001</v>
      </c>
      <c r="F51" s="1249">
        <v>603343.21677000006</v>
      </c>
      <c r="G51" s="1371"/>
      <c r="H51" s="1071">
        <f>SUM(E51:G51)</f>
        <v>734713.68877000012</v>
      </c>
      <c r="I51" s="543"/>
      <c r="J51" s="543"/>
      <c r="K51" s="543"/>
      <c r="L51" s="305"/>
      <c r="M51" s="305"/>
      <c r="N51" s="305"/>
    </row>
    <row r="52" spans="1:14" s="52" customFormat="1" ht="16.5" customHeight="1">
      <c r="A52" s="37"/>
      <c r="B52" s="1141">
        <v>2019</v>
      </c>
      <c r="C52" s="1227">
        <v>109901</v>
      </c>
      <c r="D52" s="1227">
        <v>67973635.245189995</v>
      </c>
      <c r="E52" s="1114">
        <v>182626.80300000001</v>
      </c>
      <c r="F52" s="1249">
        <v>463437.04355000006</v>
      </c>
      <c r="G52" s="1371"/>
      <c r="H52" s="1071">
        <f>SUM(E52:G52)</f>
        <v>646063.84655000013</v>
      </c>
      <c r="I52" s="543"/>
      <c r="J52" s="543"/>
      <c r="K52" s="543"/>
      <c r="L52" s="305"/>
      <c r="M52" s="305"/>
      <c r="N52" s="305"/>
    </row>
    <row r="53" spans="1:14" s="52" customFormat="1" ht="16.5" customHeight="1">
      <c r="A53" s="37"/>
      <c r="B53" s="196"/>
      <c r="C53" s="415"/>
      <c r="D53" s="415"/>
      <c r="E53" s="478"/>
      <c r="F53" s="478"/>
      <c r="G53" s="264"/>
      <c r="H53" s="264"/>
      <c r="J53" s="264"/>
    </row>
    <row r="54" spans="1:14" s="52" customFormat="1" ht="16.5" customHeight="1">
      <c r="A54" s="37"/>
      <c r="B54" s="196"/>
      <c r="C54" s="415"/>
      <c r="D54" s="415"/>
      <c r="E54" s="264"/>
      <c r="F54" s="264"/>
      <c r="G54" s="264"/>
      <c r="H54" s="264"/>
      <c r="I54" s="264"/>
      <c r="J54" s="264"/>
    </row>
    <row r="55" spans="1:14" s="52" customFormat="1" ht="16.5" customHeight="1">
      <c r="A55" s="37"/>
      <c r="B55" s="2024" t="s">
        <v>255</v>
      </c>
      <c r="C55" s="2025"/>
      <c r="D55" s="2026"/>
    </row>
    <row r="56" spans="1:14" s="52" customFormat="1" ht="16.5" customHeight="1">
      <c r="A56" s="37"/>
      <c r="B56" s="2206" t="s">
        <v>808</v>
      </c>
      <c r="C56" s="2207" t="s">
        <v>809</v>
      </c>
      <c r="D56" s="2207" t="s">
        <v>810</v>
      </c>
      <c r="E56" s="1941" t="s">
        <v>350</v>
      </c>
      <c r="F56" s="1942"/>
      <c r="G56" s="1942"/>
      <c r="H56" s="1943"/>
    </row>
    <row r="57" spans="1:14" s="52" customFormat="1" ht="25.5">
      <c r="A57" s="37"/>
      <c r="B57" s="1726"/>
      <c r="C57" s="1932"/>
      <c r="D57" s="1932"/>
      <c r="E57" s="1163" t="s">
        <v>811</v>
      </c>
      <c r="F57" s="2208" t="s">
        <v>812</v>
      </c>
      <c r="G57" s="1335" t="s">
        <v>813</v>
      </c>
      <c r="H57" s="2209" t="s">
        <v>133</v>
      </c>
      <c r="I57" s="116"/>
      <c r="J57" s="196"/>
    </row>
    <row r="58" spans="1:14" s="52" customFormat="1" ht="16.5" customHeight="1">
      <c r="A58" s="37"/>
      <c r="B58" s="1727"/>
      <c r="C58" s="1163" t="s">
        <v>814</v>
      </c>
      <c r="D58" s="1335" t="s">
        <v>238</v>
      </c>
      <c r="E58" s="1335" t="s">
        <v>238</v>
      </c>
      <c r="F58" s="1335" t="s">
        <v>238</v>
      </c>
      <c r="G58" s="494" t="s">
        <v>238</v>
      </c>
      <c r="H58" s="1335" t="s">
        <v>238</v>
      </c>
      <c r="I58" s="116"/>
      <c r="J58" s="196"/>
    </row>
    <row r="59" spans="1:14" s="52" customFormat="1" ht="16.5" customHeight="1">
      <c r="A59" s="37"/>
      <c r="B59" s="1141">
        <v>2020</v>
      </c>
      <c r="C59" s="1227">
        <v>6177</v>
      </c>
      <c r="D59" s="1227">
        <v>1774814</v>
      </c>
      <c r="E59" s="1114">
        <v>6024</v>
      </c>
      <c r="F59" s="1249">
        <v>253111</v>
      </c>
      <c r="G59" s="1371"/>
      <c r="H59" s="1071">
        <f>SUM(E59:G59)</f>
        <v>259135</v>
      </c>
      <c r="I59" s="543"/>
      <c r="J59" s="543"/>
      <c r="K59" s="543"/>
      <c r="L59" s="305"/>
      <c r="M59" s="305"/>
      <c r="N59" s="305"/>
    </row>
    <row r="60" spans="1:14" s="52" customFormat="1" ht="16.5" customHeight="1">
      <c r="A60" s="37"/>
      <c r="B60" s="1141">
        <v>2019</v>
      </c>
      <c r="C60" s="1227">
        <v>7626</v>
      </c>
      <c r="D60" s="1227">
        <v>2251138</v>
      </c>
      <c r="E60" s="1114">
        <v>26215</v>
      </c>
      <c r="F60" s="1249">
        <v>270207</v>
      </c>
      <c r="G60" s="1371"/>
      <c r="H60" s="1071">
        <f>SUM(E60:G60)</f>
        <v>296422</v>
      </c>
      <c r="I60" s="543"/>
      <c r="J60" s="543"/>
      <c r="K60" s="543"/>
      <c r="L60" s="305"/>
      <c r="M60" s="305"/>
      <c r="N60" s="305"/>
    </row>
    <row r="61" spans="1:14" s="52" customFormat="1" ht="16.5" customHeight="1">
      <c r="A61" s="37"/>
      <c r="B61" s="196"/>
      <c r="C61" s="315"/>
      <c r="D61" s="315"/>
      <c r="E61" s="264"/>
      <c r="F61" s="315"/>
      <c r="G61" s="264"/>
      <c r="H61" s="315"/>
      <c r="I61" s="196"/>
      <c r="J61" s="196"/>
    </row>
    <row r="62" spans="1:14" s="52" customFormat="1" ht="16.5" customHeight="1">
      <c r="A62" s="37"/>
      <c r="B62" s="51"/>
      <c r="C62" s="415"/>
      <c r="D62" s="415"/>
    </row>
    <row r="63" spans="1:14" s="52" customFormat="1" ht="16.5" customHeight="1">
      <c r="A63" s="37"/>
      <c r="B63" s="2024" t="s">
        <v>118</v>
      </c>
      <c r="C63" s="2025"/>
      <c r="D63" s="2026"/>
    </row>
    <row r="64" spans="1:14" s="52" customFormat="1" ht="16.5" customHeight="1">
      <c r="A64" s="37"/>
      <c r="B64" s="2206" t="s">
        <v>808</v>
      </c>
      <c r="C64" s="2207" t="s">
        <v>809</v>
      </c>
      <c r="D64" s="2206" t="s">
        <v>810</v>
      </c>
      <c r="E64" s="1941" t="s">
        <v>350</v>
      </c>
      <c r="F64" s="1942"/>
      <c r="G64" s="1942"/>
      <c r="H64" s="1943"/>
    </row>
    <row r="65" spans="1:14" s="52" customFormat="1" ht="37.5" customHeight="1">
      <c r="A65" s="37"/>
      <c r="B65" s="1726"/>
      <c r="C65" s="1932"/>
      <c r="D65" s="1727"/>
      <c r="E65" s="1163" t="s">
        <v>811</v>
      </c>
      <c r="F65" s="2208" t="s">
        <v>812</v>
      </c>
      <c r="G65" s="1335" t="s">
        <v>813</v>
      </c>
      <c r="H65" s="2209" t="s">
        <v>133</v>
      </c>
      <c r="I65" s="116"/>
      <c r="J65" s="196"/>
    </row>
    <row r="66" spans="1:14" s="52" customFormat="1" ht="16.5" customHeight="1">
      <c r="A66" s="37"/>
      <c r="B66" s="1727"/>
      <c r="C66" s="1163" t="s">
        <v>814</v>
      </c>
      <c r="D66" s="1335" t="s">
        <v>238</v>
      </c>
      <c r="E66" s="1335" t="s">
        <v>238</v>
      </c>
      <c r="F66" s="1335" t="s">
        <v>238</v>
      </c>
      <c r="G66" s="494" t="s">
        <v>238</v>
      </c>
      <c r="H66" s="1335" t="s">
        <v>238</v>
      </c>
      <c r="I66" s="116"/>
      <c r="J66" s="196"/>
    </row>
    <row r="67" spans="1:14" s="52" customFormat="1" ht="16.5" customHeight="1">
      <c r="A67" s="37"/>
      <c r="B67" s="1141">
        <v>2020</v>
      </c>
      <c r="C67" s="1227">
        <v>24635</v>
      </c>
      <c r="D67" s="1227">
        <v>39708515.468945786</v>
      </c>
      <c r="E67" s="1114">
        <v>10190.767588125</v>
      </c>
      <c r="F67" s="1249">
        <v>1940385.9750218752</v>
      </c>
      <c r="G67" s="1371"/>
      <c r="H67" s="1071">
        <f>SUM(E67:G67)</f>
        <v>1950576.7426100003</v>
      </c>
      <c r="I67" s="543"/>
      <c r="J67" s="543"/>
      <c r="K67" s="543"/>
      <c r="L67" s="305"/>
      <c r="M67" s="305"/>
      <c r="N67" s="305"/>
    </row>
    <row r="68" spans="1:14" s="52" customFormat="1" ht="16.5" customHeight="1">
      <c r="A68" s="37"/>
      <c r="B68" s="1141">
        <v>2019</v>
      </c>
      <c r="C68" s="1227">
        <v>28211</v>
      </c>
      <c r="D68" s="1227">
        <v>25352248.953024425</v>
      </c>
      <c r="E68" s="1114">
        <v>42994.848642883</v>
      </c>
      <c r="F68" s="1249">
        <v>1931487.148727115</v>
      </c>
      <c r="G68" s="1371"/>
      <c r="H68" s="1071">
        <f>SUM(E68:G68)</f>
        <v>1974481.9973699979</v>
      </c>
      <c r="I68" s="543"/>
      <c r="J68" s="543"/>
      <c r="K68" s="543"/>
      <c r="L68" s="305"/>
      <c r="M68" s="305"/>
      <c r="N68" s="305"/>
    </row>
    <row r="69" spans="1:14" s="52" customFormat="1" ht="16.5" customHeight="1">
      <c r="A69" s="37"/>
      <c r="B69" s="196"/>
      <c r="C69" s="415"/>
      <c r="D69" s="415"/>
      <c r="E69" s="116"/>
      <c r="F69" s="116"/>
      <c r="G69" s="116"/>
      <c r="H69" s="116"/>
      <c r="I69" s="116"/>
      <c r="J69" s="196"/>
    </row>
    <row r="70" spans="1:14" s="52" customFormat="1" ht="16.5" customHeight="1">
      <c r="A70" s="37"/>
      <c r="B70" s="196"/>
      <c r="C70" s="415"/>
      <c r="D70" s="415"/>
      <c r="E70" s="116"/>
      <c r="F70" s="116"/>
      <c r="G70" s="116"/>
      <c r="H70" s="292">
        <v>179</v>
      </c>
      <c r="I70" s="116"/>
      <c r="J70" s="196"/>
    </row>
    <row r="71" spans="1:14" s="52" customFormat="1" ht="16.5" customHeight="1">
      <c r="A71" s="37"/>
      <c r="B71" s="51" t="s">
        <v>815</v>
      </c>
      <c r="C71" s="415"/>
      <c r="D71" s="415"/>
      <c r="E71" s="116"/>
      <c r="F71" s="116"/>
      <c r="G71" s="116"/>
      <c r="H71" s="292"/>
      <c r="I71" s="116"/>
      <c r="J71" s="196"/>
    </row>
    <row r="72" spans="1:14" s="52" customFormat="1" ht="16.5" customHeight="1">
      <c r="A72" s="37"/>
      <c r="B72" s="196"/>
      <c r="C72" s="415"/>
      <c r="D72" s="415"/>
      <c r="E72" s="543"/>
      <c r="F72" s="543"/>
      <c r="G72" s="543"/>
      <c r="H72" s="543"/>
      <c r="I72" s="196"/>
    </row>
    <row r="73" spans="1:14" s="52" customFormat="1" ht="16.5" customHeight="1">
      <c r="A73" s="37"/>
      <c r="B73" s="2024" t="s">
        <v>120</v>
      </c>
      <c r="C73" s="2025"/>
      <c r="D73" s="2026"/>
      <c r="I73" s="543"/>
      <c r="J73" s="264"/>
    </row>
    <row r="74" spans="1:14" s="52" customFormat="1" ht="16.5" customHeight="1">
      <c r="A74" s="37"/>
      <c r="B74" s="2206" t="s">
        <v>808</v>
      </c>
      <c r="C74" s="2207" t="s">
        <v>809</v>
      </c>
      <c r="D74" s="2207" t="s">
        <v>810</v>
      </c>
      <c r="E74" s="1941" t="s">
        <v>350</v>
      </c>
      <c r="F74" s="1942"/>
      <c r="G74" s="1942"/>
      <c r="H74" s="1943"/>
    </row>
    <row r="75" spans="1:14" s="52" customFormat="1" ht="37.5" customHeight="1">
      <c r="A75" s="37"/>
      <c r="B75" s="1726"/>
      <c r="C75" s="1932"/>
      <c r="D75" s="1932"/>
      <c r="E75" s="1163" t="s">
        <v>811</v>
      </c>
      <c r="F75" s="2208" t="s">
        <v>812</v>
      </c>
      <c r="G75" s="1335" t="s">
        <v>813</v>
      </c>
      <c r="H75" s="2209" t="s">
        <v>133</v>
      </c>
    </row>
    <row r="76" spans="1:14" s="52" customFormat="1" ht="15" customHeight="1">
      <c r="A76" s="37"/>
      <c r="B76" s="1727"/>
      <c r="C76" s="1163" t="s">
        <v>814</v>
      </c>
      <c r="D76" s="1335" t="s">
        <v>238</v>
      </c>
      <c r="E76" s="1335" t="s">
        <v>238</v>
      </c>
      <c r="F76" s="1335" t="s">
        <v>238</v>
      </c>
      <c r="G76" s="494" t="s">
        <v>238</v>
      </c>
      <c r="H76" s="1335" t="s">
        <v>238</v>
      </c>
      <c r="I76" s="116"/>
      <c r="J76" s="196"/>
    </row>
    <row r="77" spans="1:14" s="52" customFormat="1" ht="16.5" customHeight="1">
      <c r="A77" s="37"/>
      <c r="B77" s="1141">
        <v>2020</v>
      </c>
      <c r="C77" s="1227">
        <v>18028</v>
      </c>
      <c r="D77" s="1227">
        <v>121322396.729</v>
      </c>
      <c r="E77" s="1370"/>
      <c r="F77" s="1249">
        <v>1799760.0019999999</v>
      </c>
      <c r="G77" s="1371"/>
      <c r="H77" s="1071">
        <f>SUM(E77:G77)</f>
        <v>1799760.0019999999</v>
      </c>
      <c r="I77" s="934"/>
      <c r="J77" s="934"/>
      <c r="K77" s="934"/>
      <c r="L77" s="305"/>
      <c r="M77" s="305"/>
      <c r="N77" s="305"/>
    </row>
    <row r="78" spans="1:14" s="52" customFormat="1" ht="16.5" customHeight="1">
      <c r="A78" s="37"/>
      <c r="B78" s="1141">
        <v>2019</v>
      </c>
      <c r="C78" s="1227">
        <v>17526</v>
      </c>
      <c r="D78" s="1227">
        <v>53840029.001000002</v>
      </c>
      <c r="E78" s="1370"/>
      <c r="F78" s="1249">
        <v>1398627.3259999999</v>
      </c>
      <c r="G78" s="1371"/>
      <c r="H78" s="1071">
        <f>SUM(E78:G78)</f>
        <v>1398627.3259999999</v>
      </c>
      <c r="I78" s="934"/>
      <c r="J78" s="934"/>
      <c r="K78" s="934"/>
      <c r="L78" s="305"/>
      <c r="M78" s="305"/>
      <c r="N78" s="305"/>
    </row>
    <row r="79" spans="1:14" s="52" customFormat="1" ht="16.5" customHeight="1">
      <c r="A79" s="37"/>
      <c r="B79" s="196"/>
      <c r="C79" s="415"/>
      <c r="D79" s="415"/>
      <c r="E79" s="543"/>
      <c r="F79" s="543"/>
      <c r="G79" s="543"/>
      <c r="H79" s="543"/>
      <c r="I79" s="196"/>
      <c r="J79" s="196"/>
    </row>
    <row r="80" spans="1:14" s="52" customFormat="1" ht="16.5" customHeight="1">
      <c r="A80" s="37"/>
      <c r="B80" s="196"/>
      <c r="C80" s="415"/>
      <c r="D80" s="415"/>
      <c r="E80" s="264"/>
      <c r="F80" s="264"/>
      <c r="G80" s="264"/>
      <c r="H80" s="264"/>
      <c r="I80" s="543"/>
      <c r="J80" s="264"/>
    </row>
    <row r="81" spans="1:14" s="52" customFormat="1" ht="16.5" customHeight="1">
      <c r="A81" s="37"/>
      <c r="B81" s="2024" t="s">
        <v>121</v>
      </c>
      <c r="C81" s="2025"/>
      <c r="D81" s="2026"/>
      <c r="I81" s="890"/>
      <c r="J81" s="264"/>
    </row>
    <row r="82" spans="1:14" s="52" customFormat="1" ht="16.5" customHeight="1">
      <c r="A82" s="37"/>
      <c r="B82" s="2206" t="s">
        <v>808</v>
      </c>
      <c r="C82" s="2207" t="s">
        <v>809</v>
      </c>
      <c r="D82" s="2207" t="s">
        <v>810</v>
      </c>
      <c r="E82" s="1941" t="s">
        <v>350</v>
      </c>
      <c r="F82" s="1942"/>
      <c r="G82" s="1942"/>
      <c r="H82" s="1943"/>
      <c r="I82" s="305"/>
      <c r="J82" s="264"/>
    </row>
    <row r="83" spans="1:14" s="52" customFormat="1" ht="38.25" customHeight="1">
      <c r="A83" s="37"/>
      <c r="B83" s="1726"/>
      <c r="C83" s="1932"/>
      <c r="D83" s="1932"/>
      <c r="E83" s="1163" t="s">
        <v>811</v>
      </c>
      <c r="F83" s="2208" t="s">
        <v>812</v>
      </c>
      <c r="G83" s="1335" t="s">
        <v>813</v>
      </c>
      <c r="H83" s="2209" t="s">
        <v>133</v>
      </c>
    </row>
    <row r="84" spans="1:14" s="52" customFormat="1" ht="16.5" customHeight="1">
      <c r="A84" s="37"/>
      <c r="B84" s="1727"/>
      <c r="C84" s="1163" t="s">
        <v>814</v>
      </c>
      <c r="D84" s="1335" t="s">
        <v>238</v>
      </c>
      <c r="E84" s="1335" t="s">
        <v>238</v>
      </c>
      <c r="F84" s="1335" t="s">
        <v>238</v>
      </c>
      <c r="G84" s="494" t="s">
        <v>238</v>
      </c>
      <c r="H84" s="1335" t="s">
        <v>238</v>
      </c>
    </row>
    <row r="85" spans="1:14" s="52" customFormat="1" ht="15" customHeight="1">
      <c r="A85" s="37"/>
      <c r="B85" s="1141">
        <v>2020</v>
      </c>
      <c r="C85" s="1227">
        <v>5814</v>
      </c>
      <c r="D85" s="1227">
        <v>1428983</v>
      </c>
      <c r="E85" s="1114">
        <v>152416</v>
      </c>
      <c r="F85" s="1249">
        <v>186604</v>
      </c>
      <c r="G85" s="1371"/>
      <c r="H85" s="1071">
        <f>SUM(E85:G85)</f>
        <v>339020</v>
      </c>
      <c r="I85" s="934"/>
      <c r="J85" s="934"/>
      <c r="K85" s="934"/>
      <c r="L85" s="305"/>
      <c r="M85" s="305"/>
      <c r="N85" s="305"/>
    </row>
    <row r="86" spans="1:14" s="52" customFormat="1" ht="16.5" customHeight="1">
      <c r="A86" s="37"/>
      <c r="B86" s="1141">
        <v>2019</v>
      </c>
      <c r="C86" s="1227">
        <v>5897</v>
      </c>
      <c r="D86" s="1227">
        <v>1494596</v>
      </c>
      <c r="E86" s="1114">
        <v>30422</v>
      </c>
      <c r="F86" s="1249">
        <v>265940</v>
      </c>
      <c r="G86" s="1371"/>
      <c r="H86" s="1071">
        <f>SUM(E86:G86)</f>
        <v>296362</v>
      </c>
      <c r="I86" s="934"/>
      <c r="J86" s="934"/>
      <c r="K86" s="934"/>
      <c r="L86" s="305"/>
      <c r="M86" s="305"/>
      <c r="N86" s="305"/>
    </row>
    <row r="87" spans="1:14" s="52" customFormat="1" ht="16.5" customHeight="1">
      <c r="A87" s="37"/>
      <c r="B87" s="196"/>
      <c r="C87" s="415"/>
      <c r="D87" s="415"/>
      <c r="E87" s="264"/>
      <c r="F87" s="264"/>
      <c r="G87" s="264"/>
      <c r="H87" s="264"/>
      <c r="I87" s="196"/>
      <c r="J87" s="196"/>
    </row>
    <row r="88" spans="1:14" s="52" customFormat="1" ht="16.5" customHeight="1">
      <c r="A88" s="37"/>
      <c r="B88" s="196"/>
      <c r="C88" s="415"/>
      <c r="D88" s="415"/>
      <c r="E88" s="264"/>
      <c r="F88" s="264"/>
      <c r="G88" s="264"/>
      <c r="H88" s="264"/>
      <c r="I88" s="196"/>
      <c r="J88" s="196"/>
    </row>
    <row r="89" spans="1:14" s="52" customFormat="1" ht="16.5" customHeight="1">
      <c r="A89" s="37"/>
      <c r="B89" s="2024" t="s">
        <v>122</v>
      </c>
      <c r="C89" s="2025"/>
      <c r="D89" s="2026"/>
      <c r="J89" s="264"/>
    </row>
    <row r="90" spans="1:14" s="52" customFormat="1" ht="16.5" customHeight="1">
      <c r="A90" s="37"/>
      <c r="B90" s="2206" t="s">
        <v>808</v>
      </c>
      <c r="C90" s="2207" t="s">
        <v>809</v>
      </c>
      <c r="D90" s="2207" t="s">
        <v>810</v>
      </c>
      <c r="E90" s="1941" t="s">
        <v>350</v>
      </c>
      <c r="F90" s="1942"/>
      <c r="G90" s="1942"/>
      <c r="H90" s="1943"/>
    </row>
    <row r="91" spans="1:14" s="52" customFormat="1" ht="38.25" customHeight="1">
      <c r="A91" s="37"/>
      <c r="B91" s="1726"/>
      <c r="C91" s="1932"/>
      <c r="D91" s="1932"/>
      <c r="E91" s="1163" t="s">
        <v>811</v>
      </c>
      <c r="F91" s="2208" t="s">
        <v>812</v>
      </c>
      <c r="G91" s="1335" t="s">
        <v>813</v>
      </c>
      <c r="H91" s="2209" t="s">
        <v>133</v>
      </c>
    </row>
    <row r="92" spans="1:14" s="52" customFormat="1" ht="16.5" customHeight="1">
      <c r="A92" s="37"/>
      <c r="B92" s="1727"/>
      <c r="C92" s="1163" t="s">
        <v>814</v>
      </c>
      <c r="D92" s="1335" t="s">
        <v>238</v>
      </c>
      <c r="E92" s="1335" t="s">
        <v>238</v>
      </c>
      <c r="F92" s="1335" t="s">
        <v>238</v>
      </c>
      <c r="G92" s="494" t="s">
        <v>238</v>
      </c>
      <c r="H92" s="1335" t="s">
        <v>238</v>
      </c>
    </row>
    <row r="93" spans="1:14" s="52" customFormat="1" ht="16.5" customHeight="1">
      <c r="A93" s="37"/>
      <c r="B93" s="1141">
        <v>2020</v>
      </c>
      <c r="C93" s="1227">
        <v>90595</v>
      </c>
      <c r="D93" s="1227">
        <v>136538965</v>
      </c>
      <c r="E93" s="1370"/>
      <c r="F93" s="1249">
        <v>2268301.9062199998</v>
      </c>
      <c r="G93" s="1371"/>
      <c r="H93" s="1071">
        <f>SUM(E93:G93)</f>
        <v>2268301.9062199998</v>
      </c>
      <c r="I93" s="934"/>
      <c r="J93" s="934"/>
      <c r="K93" s="934"/>
      <c r="L93" s="305"/>
      <c r="M93" s="305"/>
      <c r="N93" s="305"/>
    </row>
    <row r="94" spans="1:14" s="52" customFormat="1" ht="16.5" customHeight="1">
      <c r="A94" s="37"/>
      <c r="B94" s="1141">
        <v>2019</v>
      </c>
      <c r="C94" s="1227">
        <v>79348</v>
      </c>
      <c r="D94" s="1227">
        <v>148859632.94506526</v>
      </c>
      <c r="E94" s="1370"/>
      <c r="F94" s="1249">
        <v>1833174.33268</v>
      </c>
      <c r="G94" s="1371"/>
      <c r="H94" s="1071">
        <f>SUM(E94:G94)</f>
        <v>1833174.33268</v>
      </c>
      <c r="I94" s="934"/>
      <c r="J94" s="934"/>
      <c r="K94" s="934"/>
      <c r="L94" s="305"/>
      <c r="M94" s="305"/>
      <c r="N94" s="305"/>
    </row>
    <row r="95" spans="1:14" s="52" customFormat="1" ht="16.5" customHeight="1">
      <c r="A95" s="37"/>
      <c r="B95" s="196"/>
      <c r="C95" s="315"/>
      <c r="D95" s="315"/>
      <c r="E95" s="264"/>
      <c r="F95" s="315"/>
      <c r="G95" s="264"/>
      <c r="H95" s="315"/>
      <c r="I95" s="196"/>
      <c r="J95" s="196"/>
    </row>
    <row r="96" spans="1:14" s="52" customFormat="1" ht="16.5" customHeight="1">
      <c r="A96" s="292"/>
      <c r="B96" s="292"/>
      <c r="C96" s="415"/>
      <c r="D96" s="415"/>
      <c r="E96" s="292"/>
      <c r="F96" s="292"/>
      <c r="G96" s="292"/>
      <c r="H96" s="292">
        <v>180</v>
      </c>
      <c r="I96" s="196"/>
      <c r="J96" s="196"/>
    </row>
    <row r="97" spans="1:14" ht="16.5" customHeight="1">
      <c r="B97" s="51" t="s">
        <v>815</v>
      </c>
    </row>
    <row r="98" spans="1:14" ht="16.5" customHeight="1">
      <c r="A98" s="37"/>
      <c r="B98" s="196"/>
      <c r="E98" s="52"/>
      <c r="F98" s="52"/>
      <c r="G98" s="52"/>
      <c r="H98" s="52"/>
    </row>
    <row r="99" spans="1:14" ht="16.5" customHeight="1">
      <c r="A99" s="37"/>
      <c r="B99" s="2024" t="s">
        <v>124</v>
      </c>
      <c r="C99" s="2025"/>
      <c r="D99" s="2026"/>
      <c r="E99" s="52"/>
      <c r="F99" s="52"/>
      <c r="G99" s="52"/>
      <c r="H99" s="52"/>
    </row>
    <row r="100" spans="1:14" s="52" customFormat="1" ht="16.5" customHeight="1">
      <c r="A100" s="37"/>
      <c r="B100" s="2206" t="s">
        <v>808</v>
      </c>
      <c r="C100" s="2207" t="s">
        <v>809</v>
      </c>
      <c r="D100" s="2207" t="s">
        <v>810</v>
      </c>
      <c r="E100" s="1941" t="s">
        <v>350</v>
      </c>
      <c r="F100" s="1942"/>
      <c r="G100" s="1942"/>
      <c r="H100" s="1943"/>
    </row>
    <row r="101" spans="1:14" s="52" customFormat="1" ht="38.25" customHeight="1">
      <c r="A101" s="37"/>
      <c r="B101" s="1726"/>
      <c r="C101" s="1932"/>
      <c r="D101" s="1932"/>
      <c r="E101" s="1163" t="s">
        <v>811</v>
      </c>
      <c r="F101" s="2208" t="s">
        <v>812</v>
      </c>
      <c r="G101" s="1335" t="s">
        <v>813</v>
      </c>
      <c r="H101" s="2209" t="s">
        <v>133</v>
      </c>
    </row>
    <row r="102" spans="1:14" s="52" customFormat="1" ht="16.5" customHeight="1">
      <c r="A102" s="37"/>
      <c r="B102" s="1727"/>
      <c r="C102" s="1163" t="s">
        <v>814</v>
      </c>
      <c r="D102" s="1335" t="s">
        <v>238</v>
      </c>
      <c r="E102" s="1335" t="s">
        <v>238</v>
      </c>
      <c r="F102" s="1335" t="s">
        <v>238</v>
      </c>
      <c r="G102" s="494" t="s">
        <v>238</v>
      </c>
      <c r="H102" s="1335" t="s">
        <v>238</v>
      </c>
    </row>
    <row r="103" spans="1:14" s="52" customFormat="1" ht="15" customHeight="1">
      <c r="A103" s="37"/>
      <c r="B103" s="1141">
        <v>2020</v>
      </c>
      <c r="C103" s="1227">
        <v>38</v>
      </c>
      <c r="D103" s="1227">
        <v>14121</v>
      </c>
      <c r="E103" s="1114">
        <v>0</v>
      </c>
      <c r="F103" s="1227">
        <v>111.1</v>
      </c>
      <c r="G103" s="1371"/>
      <c r="H103" s="1071">
        <f>SUM(E103:G103)</f>
        <v>111.1</v>
      </c>
      <c r="I103" s="934"/>
      <c r="J103" s="934"/>
      <c r="K103" s="934"/>
      <c r="L103" s="305"/>
      <c r="M103" s="305"/>
      <c r="N103" s="305"/>
    </row>
    <row r="104" spans="1:14" s="52" customFormat="1" ht="16.5" customHeight="1">
      <c r="A104" s="37"/>
      <c r="B104" s="1141">
        <v>2019</v>
      </c>
      <c r="C104" s="1227">
        <v>197</v>
      </c>
      <c r="D104" s="1227">
        <v>119971.5</v>
      </c>
      <c r="E104" s="1114">
        <v>0</v>
      </c>
      <c r="F104" s="1227">
        <v>957</v>
      </c>
      <c r="G104" s="1371"/>
      <c r="H104" s="1071">
        <f>SUM(E104:G104)</f>
        <v>957</v>
      </c>
      <c r="I104" s="934"/>
      <c r="J104" s="934"/>
      <c r="K104" s="934"/>
      <c r="L104" s="305"/>
      <c r="M104" s="305"/>
      <c r="N104" s="305"/>
    </row>
    <row r="105" spans="1:14" s="52" customFormat="1" ht="16.5" customHeight="1">
      <c r="A105" s="37"/>
      <c r="B105" s="196"/>
      <c r="C105" s="415"/>
      <c r="D105" s="415"/>
      <c r="E105" s="890"/>
      <c r="F105" s="890"/>
      <c r="G105" s="890"/>
      <c r="H105" s="890"/>
      <c r="I105" s="196"/>
      <c r="J105" s="196"/>
    </row>
    <row r="106" spans="1:14" s="52" customFormat="1" ht="16.5" customHeight="1">
      <c r="A106" s="37"/>
      <c r="B106" s="2024" t="s">
        <v>128</v>
      </c>
      <c r="C106" s="2025"/>
      <c r="D106" s="2026"/>
      <c r="I106" s="116"/>
      <c r="J106" s="196"/>
    </row>
    <row r="107" spans="1:14" s="52" customFormat="1" ht="16.5" customHeight="1">
      <c r="A107" s="37"/>
      <c r="B107" s="2206" t="s">
        <v>808</v>
      </c>
      <c r="C107" s="2207" t="s">
        <v>809</v>
      </c>
      <c r="D107" s="2207" t="s">
        <v>810</v>
      </c>
      <c r="E107" s="1941" t="s">
        <v>350</v>
      </c>
      <c r="F107" s="1942"/>
      <c r="G107" s="1942"/>
      <c r="H107" s="1943"/>
      <c r="I107" s="890"/>
      <c r="J107" s="890"/>
    </row>
    <row r="108" spans="1:14" s="52" customFormat="1" ht="38.25" customHeight="1">
      <c r="A108" s="37"/>
      <c r="B108" s="1726"/>
      <c r="C108" s="1932"/>
      <c r="D108" s="1932"/>
      <c r="E108" s="1163" t="s">
        <v>811</v>
      </c>
      <c r="F108" s="2208" t="s">
        <v>812</v>
      </c>
      <c r="G108" s="1335" t="s">
        <v>813</v>
      </c>
      <c r="H108" s="2209" t="s">
        <v>133</v>
      </c>
    </row>
    <row r="109" spans="1:14" s="52" customFormat="1" ht="16.5" customHeight="1">
      <c r="A109" s="37"/>
      <c r="B109" s="1727"/>
      <c r="C109" s="1163" t="s">
        <v>814</v>
      </c>
      <c r="D109" s="1335" t="s">
        <v>238</v>
      </c>
      <c r="E109" s="1335" t="s">
        <v>238</v>
      </c>
      <c r="F109" s="1335" t="s">
        <v>238</v>
      </c>
      <c r="G109" s="494" t="s">
        <v>238</v>
      </c>
      <c r="H109" s="1335" t="s">
        <v>238</v>
      </c>
    </row>
    <row r="110" spans="1:14" s="52" customFormat="1" ht="15" customHeight="1">
      <c r="A110" s="37"/>
      <c r="B110" s="1141">
        <v>2020</v>
      </c>
      <c r="C110" s="1227">
        <v>21214</v>
      </c>
      <c r="D110" s="1227">
        <v>9077740</v>
      </c>
      <c r="E110" s="1370"/>
      <c r="F110" s="1249">
        <f>'[1]New Business'!$F$111+'[1]New Business'!$G$111</f>
        <v>338992</v>
      </c>
      <c r="G110" s="1371"/>
      <c r="H110" s="1071">
        <f>SUM(E110:G110)</f>
        <v>338992</v>
      </c>
      <c r="I110" s="934"/>
      <c r="J110" s="934"/>
      <c r="K110" s="934"/>
      <c r="L110" s="305"/>
      <c r="M110" s="305"/>
      <c r="N110" s="305"/>
    </row>
    <row r="111" spans="1:14" s="52" customFormat="1" ht="16.5" customHeight="1">
      <c r="A111" s="37"/>
      <c r="B111" s="1141">
        <v>2019</v>
      </c>
      <c r="C111" s="1227">
        <v>27206</v>
      </c>
      <c r="D111" s="1227">
        <v>8910103.3269999996</v>
      </c>
      <c r="E111" s="1370"/>
      <c r="F111" s="1249">
        <f>'[1]New Business'!$F$112+'[1]New Business'!$G$112</f>
        <v>231767.27721999999</v>
      </c>
      <c r="G111" s="1371"/>
      <c r="H111" s="1071">
        <f>SUM(E111:G111)</f>
        <v>231767.27721999999</v>
      </c>
      <c r="I111" s="934"/>
      <c r="J111" s="934"/>
      <c r="K111" s="934"/>
      <c r="L111" s="305"/>
      <c r="M111" s="305"/>
      <c r="N111" s="305"/>
    </row>
    <row r="112" spans="1:14" s="52" customFormat="1" ht="16.5" customHeight="1">
      <c r="A112" s="37"/>
      <c r="B112" s="196"/>
      <c r="C112" s="415"/>
      <c r="D112" s="415"/>
      <c r="I112" s="196"/>
      <c r="J112" s="196"/>
    </row>
    <row r="113" spans="1:14" ht="16.5" customHeight="1">
      <c r="A113" s="37"/>
      <c r="B113" s="2024" t="s">
        <v>130</v>
      </c>
      <c r="C113" s="2025"/>
      <c r="D113" s="2026"/>
      <c r="E113" s="52"/>
      <c r="F113" s="52"/>
      <c r="G113" s="52"/>
      <c r="H113" s="52"/>
    </row>
    <row r="114" spans="1:14" s="52" customFormat="1" ht="16.5" customHeight="1">
      <c r="A114" s="37"/>
      <c r="B114" s="2206" t="s">
        <v>808</v>
      </c>
      <c r="C114" s="2207" t="s">
        <v>809</v>
      </c>
      <c r="D114" s="2207" t="s">
        <v>810</v>
      </c>
      <c r="E114" s="1941" t="s">
        <v>350</v>
      </c>
      <c r="F114" s="1942"/>
      <c r="G114" s="1942"/>
      <c r="H114" s="1943"/>
    </row>
    <row r="115" spans="1:14" s="52" customFormat="1" ht="29.25" customHeight="1">
      <c r="A115" s="37"/>
      <c r="B115" s="1726"/>
      <c r="C115" s="1932"/>
      <c r="D115" s="1932"/>
      <c r="E115" s="1163" t="s">
        <v>811</v>
      </c>
      <c r="F115" s="2208" t="s">
        <v>812</v>
      </c>
      <c r="G115" s="1335" t="s">
        <v>813</v>
      </c>
      <c r="H115" s="2209" t="s">
        <v>133</v>
      </c>
    </row>
    <row r="116" spans="1:14" s="52" customFormat="1" ht="16.5" customHeight="1">
      <c r="A116" s="37"/>
      <c r="B116" s="1727"/>
      <c r="C116" s="1163" t="s">
        <v>814</v>
      </c>
      <c r="D116" s="1335" t="s">
        <v>238</v>
      </c>
      <c r="E116" s="1335" t="s">
        <v>238</v>
      </c>
      <c r="F116" s="1335" t="s">
        <v>238</v>
      </c>
      <c r="G116" s="494" t="s">
        <v>238</v>
      </c>
      <c r="H116" s="1335" t="s">
        <v>238</v>
      </c>
    </row>
    <row r="117" spans="1:14" s="52" customFormat="1" ht="15.75" customHeight="1">
      <c r="A117" s="37"/>
      <c r="B117" s="1141">
        <v>2020</v>
      </c>
      <c r="C117" s="1227">
        <v>65089</v>
      </c>
      <c r="D117" s="1227">
        <v>431201504.5</v>
      </c>
      <c r="E117" s="1114">
        <v>905721.9</v>
      </c>
      <c r="F117" s="1227">
        <v>5699313</v>
      </c>
      <c r="G117" s="1371"/>
      <c r="H117" s="1071">
        <f>SUM(E117:G117)</f>
        <v>6605034.9000000004</v>
      </c>
      <c r="I117" s="934"/>
      <c r="J117" s="934"/>
      <c r="K117" s="934"/>
      <c r="L117" s="305"/>
      <c r="M117" s="305"/>
      <c r="N117" s="305"/>
    </row>
    <row r="118" spans="1:14" s="52" customFormat="1" ht="16.5" customHeight="1">
      <c r="A118" s="37"/>
      <c r="B118" s="1141">
        <v>2019</v>
      </c>
      <c r="C118" s="1227">
        <v>65392</v>
      </c>
      <c r="D118" s="1227">
        <v>126680295</v>
      </c>
      <c r="E118" s="1114">
        <v>995573</v>
      </c>
      <c r="F118" s="1227">
        <v>2214922</v>
      </c>
      <c r="G118" s="1371"/>
      <c r="H118" s="1071">
        <f>SUM(E118:G118)</f>
        <v>3210495</v>
      </c>
      <c r="I118" s="934"/>
      <c r="J118" s="934"/>
      <c r="K118" s="934"/>
      <c r="L118" s="305"/>
      <c r="M118" s="305"/>
      <c r="N118" s="305"/>
    </row>
    <row r="119" spans="1:14" s="52" customFormat="1" ht="16.5" customHeight="1">
      <c r="A119" s="37"/>
      <c r="B119" s="196"/>
      <c r="C119" s="415"/>
      <c r="D119" s="415"/>
      <c r="E119" s="440"/>
      <c r="F119" s="440"/>
      <c r="G119" s="116"/>
      <c r="H119" s="116"/>
      <c r="I119" s="196"/>
      <c r="J119" s="196"/>
    </row>
    <row r="120" spans="1:14" s="52" customFormat="1" ht="16.5" customHeight="1">
      <c r="A120" s="37"/>
      <c r="B120" s="2024" t="s">
        <v>131</v>
      </c>
      <c r="C120" s="2025"/>
      <c r="D120" s="2026"/>
    </row>
    <row r="121" spans="1:14" s="52" customFormat="1" ht="16.5" customHeight="1">
      <c r="A121" s="37"/>
      <c r="B121" s="2206" t="s">
        <v>808</v>
      </c>
      <c r="C121" s="2207" t="s">
        <v>809</v>
      </c>
      <c r="D121" s="2207" t="s">
        <v>810</v>
      </c>
      <c r="E121" s="1941" t="s">
        <v>350</v>
      </c>
      <c r="F121" s="1942"/>
      <c r="G121" s="1942"/>
      <c r="H121" s="1943"/>
    </row>
    <row r="122" spans="1:14" s="52" customFormat="1" ht="37.5" customHeight="1">
      <c r="A122" s="37"/>
      <c r="B122" s="1726"/>
      <c r="C122" s="1932"/>
      <c r="D122" s="1932"/>
      <c r="E122" s="1163" t="s">
        <v>811</v>
      </c>
      <c r="F122" s="2208" t="s">
        <v>812</v>
      </c>
      <c r="G122" s="1335" t="s">
        <v>813</v>
      </c>
      <c r="H122" s="2209" t="s">
        <v>133</v>
      </c>
      <c r="I122" s="116"/>
      <c r="J122" s="196"/>
    </row>
    <row r="123" spans="1:14" s="52" customFormat="1" ht="16.5" customHeight="1">
      <c r="A123" s="37"/>
      <c r="B123" s="1727"/>
      <c r="C123" s="1163" t="s">
        <v>814</v>
      </c>
      <c r="D123" s="1335" t="s">
        <v>238</v>
      </c>
      <c r="E123" s="1335" t="s">
        <v>238</v>
      </c>
      <c r="F123" s="1335" t="s">
        <v>238</v>
      </c>
      <c r="G123" s="494" t="s">
        <v>238</v>
      </c>
      <c r="H123" s="1335" t="s">
        <v>238</v>
      </c>
      <c r="I123" s="116"/>
      <c r="J123" s="196"/>
    </row>
    <row r="124" spans="1:14" s="52" customFormat="1" ht="16.5" customHeight="1">
      <c r="A124" s="37"/>
      <c r="B124" s="1141">
        <v>2020</v>
      </c>
      <c r="C124" s="1227">
        <v>262605</v>
      </c>
      <c r="D124" s="1227">
        <v>624495453.06283998</v>
      </c>
      <c r="E124" s="1114">
        <v>874846.34990999999</v>
      </c>
      <c r="F124" s="1249">
        <f>'[1]New Business'!$F$47+'[1]New Business'!$G$47</f>
        <v>7699283.2971500009</v>
      </c>
      <c r="G124" s="1371"/>
      <c r="H124" s="1071">
        <f>SUM(E124:G124)</f>
        <v>8574129.6470600013</v>
      </c>
      <c r="I124" s="543"/>
      <c r="J124" s="543"/>
      <c r="K124" s="543"/>
      <c r="L124" s="305"/>
      <c r="M124" s="305"/>
      <c r="N124" s="305"/>
    </row>
    <row r="125" spans="1:14" s="52" customFormat="1" ht="16.5" customHeight="1">
      <c r="A125" s="37"/>
      <c r="B125" s="1141">
        <v>2019</v>
      </c>
      <c r="C125" s="1227">
        <v>250407</v>
      </c>
      <c r="D125" s="1227">
        <v>371576596.38925016</v>
      </c>
      <c r="E125" s="1114">
        <v>870952.76822000009</v>
      </c>
      <c r="F125" s="1249">
        <f>'[1]New Business'!$F$48+'[1]New Business'!$G$48</f>
        <v>5464417.6459400002</v>
      </c>
      <c r="G125" s="1371"/>
      <c r="H125" s="1071">
        <f>SUM(E125:G125)</f>
        <v>6335370.4141600002</v>
      </c>
      <c r="I125" s="543"/>
      <c r="J125" s="543"/>
      <c r="K125" s="543"/>
      <c r="L125" s="305"/>
      <c r="M125" s="305"/>
      <c r="N125" s="305"/>
    </row>
    <row r="126" spans="1:14" s="52" customFormat="1" ht="16.5" customHeight="1">
      <c r="A126" s="37"/>
      <c r="B126" s="196"/>
      <c r="C126" s="415"/>
      <c r="D126" s="415"/>
      <c r="E126" s="196"/>
      <c r="F126" s="196"/>
      <c r="G126" s="196"/>
      <c r="H126" s="196"/>
      <c r="I126" s="196"/>
      <c r="J126" s="196"/>
    </row>
    <row r="127" spans="1:14" s="52" customFormat="1" ht="16.5" customHeight="1">
      <c r="A127" s="37"/>
      <c r="B127" s="2024" t="s">
        <v>132</v>
      </c>
      <c r="C127" s="2025"/>
      <c r="D127" s="2026"/>
      <c r="I127" s="116"/>
      <c r="J127" s="196"/>
    </row>
    <row r="128" spans="1:14" s="52" customFormat="1" ht="15" customHeight="1">
      <c r="A128" s="37"/>
      <c r="B128" s="2206" t="s">
        <v>808</v>
      </c>
      <c r="C128" s="2207" t="s">
        <v>809</v>
      </c>
      <c r="D128" s="2207" t="s">
        <v>810</v>
      </c>
      <c r="E128" s="1941" t="s">
        <v>350</v>
      </c>
      <c r="F128" s="1942"/>
      <c r="G128" s="1942"/>
      <c r="H128" s="1943"/>
      <c r="I128" s="196"/>
    </row>
    <row r="129" spans="1:14" s="52" customFormat="1" ht="24.75" customHeight="1">
      <c r="A129" s="37"/>
      <c r="B129" s="1726"/>
      <c r="C129" s="1932"/>
      <c r="D129" s="1932"/>
      <c r="E129" s="1163" t="s">
        <v>811</v>
      </c>
      <c r="F129" s="2208" t="s">
        <v>812</v>
      </c>
      <c r="G129" s="1335" t="s">
        <v>813</v>
      </c>
      <c r="H129" s="2209" t="s">
        <v>133</v>
      </c>
    </row>
    <row r="130" spans="1:14" s="52" customFormat="1" ht="16.5" customHeight="1">
      <c r="A130" s="37"/>
      <c r="B130" s="1727"/>
      <c r="C130" s="1163" t="s">
        <v>814</v>
      </c>
      <c r="D130" s="1335" t="s">
        <v>238</v>
      </c>
      <c r="E130" s="1335" t="s">
        <v>238</v>
      </c>
      <c r="F130" s="1335" t="s">
        <v>238</v>
      </c>
      <c r="G130" s="494" t="s">
        <v>238</v>
      </c>
      <c r="H130" s="1335" t="s">
        <v>238</v>
      </c>
    </row>
    <row r="131" spans="1:14" s="52" customFormat="1" ht="15" customHeight="1">
      <c r="A131" s="37"/>
      <c r="B131" s="1141">
        <v>2020</v>
      </c>
      <c r="C131" s="1227">
        <v>54028</v>
      </c>
      <c r="D131" s="1227">
        <v>79309952</v>
      </c>
      <c r="E131" s="1370"/>
      <c r="F131" s="1249">
        <v>3062786</v>
      </c>
      <c r="G131" s="1371"/>
      <c r="H131" s="1071">
        <f>SUM(E131:G131)</f>
        <v>3062786</v>
      </c>
      <c r="I131" s="934"/>
      <c r="J131" s="934"/>
      <c r="K131" s="934"/>
      <c r="L131" s="305"/>
      <c r="M131" s="305"/>
      <c r="N131" s="305"/>
    </row>
    <row r="132" spans="1:14" s="52" customFormat="1" ht="16.5" customHeight="1">
      <c r="A132" s="37"/>
      <c r="B132" s="1141">
        <v>2019</v>
      </c>
      <c r="C132" s="1227">
        <v>54166</v>
      </c>
      <c r="D132" s="1227">
        <v>56961421</v>
      </c>
      <c r="E132" s="1370"/>
      <c r="F132" s="1249">
        <v>2785182</v>
      </c>
      <c r="G132" s="1371"/>
      <c r="H132" s="1071">
        <f>SUM(E132:G132)</f>
        <v>2785182</v>
      </c>
      <c r="I132" s="934"/>
      <c r="J132" s="934"/>
      <c r="K132" s="934"/>
      <c r="L132" s="305"/>
      <c r="M132" s="305"/>
      <c r="N132" s="305"/>
    </row>
    <row r="133" spans="1:14" s="52" customFormat="1" ht="19.149999999999999" customHeight="1">
      <c r="A133" s="37"/>
      <c r="B133" s="37"/>
      <c r="C133" s="315"/>
      <c r="D133" s="315"/>
      <c r="E133" s="315"/>
      <c r="F133" s="315"/>
      <c r="G133" s="315"/>
      <c r="H133" s="315"/>
      <c r="I133" s="196"/>
      <c r="J133" s="196"/>
    </row>
    <row r="134" spans="1:14" s="52" customFormat="1" ht="16.5" customHeight="1">
      <c r="A134" s="37"/>
      <c r="B134" s="196"/>
      <c r="C134" s="415"/>
      <c r="D134" s="415"/>
      <c r="E134" s="543"/>
      <c r="F134" s="543"/>
      <c r="G134" s="543"/>
      <c r="H134" s="543">
        <v>181</v>
      </c>
      <c r="I134" s="543"/>
      <c r="J134" s="315"/>
    </row>
    <row r="135" spans="1:14" s="52" customFormat="1" ht="16.5" customHeight="1">
      <c r="A135" s="37"/>
      <c r="B135" s="535"/>
      <c r="C135" s="415"/>
      <c r="D135" s="415"/>
      <c r="E135" s="543"/>
      <c r="F135" s="543"/>
      <c r="G135" s="543"/>
      <c r="H135" s="543"/>
      <c r="I135" s="543"/>
      <c r="J135" s="315"/>
    </row>
    <row r="136" spans="1:14" s="52" customFormat="1" ht="16.5" customHeight="1">
      <c r="A136" s="37"/>
      <c r="B136" s="196"/>
      <c r="C136" s="415"/>
      <c r="D136" s="415"/>
      <c r="E136" s="285"/>
      <c r="F136" s="285"/>
      <c r="G136" s="315"/>
      <c r="H136" s="315"/>
      <c r="I136" s="315"/>
      <c r="J136" s="315"/>
      <c r="K136" s="305"/>
    </row>
    <row r="137" spans="1:14" s="52" customFormat="1" ht="16.5" customHeight="1">
      <c r="A137" s="37"/>
      <c r="B137" s="196"/>
      <c r="C137" s="415"/>
      <c r="D137" s="415"/>
      <c r="E137" s="285"/>
      <c r="F137" s="285"/>
      <c r="G137" s="315"/>
      <c r="H137" s="315"/>
      <c r="I137" s="315"/>
      <c r="J137" s="315"/>
    </row>
    <row r="138" spans="1:14" s="52" customFormat="1" ht="16.5" customHeight="1">
      <c r="A138" s="37"/>
      <c r="B138" s="196"/>
      <c r="C138" s="415"/>
      <c r="D138" s="415"/>
      <c r="E138" s="264"/>
      <c r="F138" s="264"/>
      <c r="G138" s="264"/>
      <c r="H138" s="264"/>
      <c r="I138" s="264"/>
      <c r="J138" s="315"/>
    </row>
    <row r="139" spans="1:14" s="52" customFormat="1" ht="16.5" customHeight="1">
      <c r="A139" s="37"/>
      <c r="B139" s="196"/>
      <c r="C139" s="415"/>
      <c r="D139" s="415"/>
      <c r="E139" s="264"/>
      <c r="F139" s="264"/>
      <c r="G139" s="264"/>
      <c r="H139" s="264"/>
      <c r="I139" s="264"/>
      <c r="J139" s="315"/>
    </row>
    <row r="140" spans="1:14" s="52" customFormat="1" ht="16.5" customHeight="1">
      <c r="A140" s="37"/>
      <c r="B140" s="196"/>
      <c r="C140" s="415"/>
      <c r="D140" s="415"/>
      <c r="E140" s="264"/>
      <c r="F140" s="264"/>
      <c r="G140" s="264"/>
      <c r="H140" s="264"/>
      <c r="I140" s="264"/>
      <c r="J140" s="315"/>
    </row>
    <row r="141" spans="1:14" s="52" customFormat="1" ht="16.5" customHeight="1">
      <c r="A141" s="37"/>
      <c r="B141" s="196"/>
      <c r="C141" s="415"/>
      <c r="D141" s="415"/>
      <c r="E141" s="264"/>
      <c r="F141" s="264"/>
      <c r="G141" s="264"/>
      <c r="H141" s="264"/>
      <c r="I141" s="264"/>
      <c r="J141" s="315"/>
    </row>
    <row r="142" spans="1:14" s="52" customFormat="1" ht="16.5" customHeight="1">
      <c r="A142" s="37"/>
      <c r="B142" s="196"/>
      <c r="C142" s="415"/>
      <c r="D142" s="415"/>
      <c r="E142" s="264"/>
      <c r="F142" s="264"/>
      <c r="G142" s="264"/>
      <c r="H142" s="264"/>
      <c r="I142" s="264"/>
      <c r="J142" s="315"/>
    </row>
    <row r="146" spans="1:10" s="52" customFormat="1" ht="16.5" customHeight="1">
      <c r="A146" s="37"/>
      <c r="B146" s="196"/>
      <c r="C146" s="415"/>
      <c r="D146" s="415"/>
    </row>
    <row r="147" spans="1:10" s="52" customFormat="1" ht="16.5" customHeight="1">
      <c r="A147" s="37"/>
      <c r="B147" s="196"/>
      <c r="C147" s="415"/>
      <c r="D147" s="415"/>
      <c r="E147" s="440"/>
      <c r="F147" s="440"/>
      <c r="G147" s="116"/>
      <c r="H147" s="116"/>
      <c r="I147" s="116"/>
      <c r="J147" s="196"/>
    </row>
    <row r="148" spans="1:10" s="52" customFormat="1" ht="16.5" customHeight="1">
      <c r="A148" s="37"/>
      <c r="B148" s="196"/>
      <c r="C148" s="415"/>
      <c r="D148" s="415"/>
      <c r="E148" s="116"/>
      <c r="F148" s="116"/>
      <c r="G148" s="116"/>
      <c r="H148" s="116"/>
      <c r="I148" s="116"/>
      <c r="J148" s="196"/>
    </row>
    <row r="149" spans="1:10" s="52" customFormat="1" ht="16.5" customHeight="1">
      <c r="A149" s="37"/>
      <c r="B149" s="196"/>
      <c r="C149" s="415"/>
      <c r="D149" s="415"/>
      <c r="E149" s="196"/>
      <c r="F149" s="196"/>
      <c r="G149" s="196"/>
      <c r="H149" s="196"/>
      <c r="I149" s="196"/>
    </row>
    <row r="150" spans="1:10" s="52" customFormat="1" ht="16.5" customHeight="1">
      <c r="A150" s="37"/>
      <c r="B150" s="196"/>
      <c r="C150" s="415"/>
      <c r="D150" s="415"/>
      <c r="E150" s="196"/>
      <c r="F150" s="196"/>
      <c r="G150" s="196"/>
      <c r="H150" s="196"/>
      <c r="I150" s="196"/>
      <c r="J150" s="196"/>
    </row>
    <row r="151" spans="1:10" s="52" customFormat="1" ht="16.5" customHeight="1">
      <c r="A151" s="37"/>
      <c r="B151" s="196"/>
      <c r="C151" s="415"/>
      <c r="D151" s="415"/>
      <c r="E151" s="891"/>
      <c r="F151" s="891"/>
      <c r="G151" s="891"/>
      <c r="H151" s="891"/>
      <c r="I151" s="891"/>
      <c r="J151" s="891"/>
    </row>
    <row r="152" spans="1:10" s="52" customFormat="1" ht="16.5" customHeight="1">
      <c r="A152" s="37"/>
      <c r="B152" s="196"/>
      <c r="C152" s="415"/>
      <c r="D152" s="415"/>
      <c r="E152" s="892"/>
      <c r="F152" s="892"/>
      <c r="G152" s="892"/>
      <c r="H152" s="892"/>
      <c r="I152" s="892"/>
      <c r="J152" s="285"/>
    </row>
    <row r="153" spans="1:10" s="52" customFormat="1" ht="16.5" customHeight="1">
      <c r="A153" s="37"/>
      <c r="B153" s="196"/>
      <c r="C153" s="415"/>
      <c r="D153" s="415"/>
      <c r="E153" s="890"/>
      <c r="F153" s="890"/>
      <c r="G153" s="890"/>
      <c r="H153" s="890"/>
      <c r="I153" s="890"/>
      <c r="J153" s="264"/>
    </row>
    <row r="154" spans="1:10" s="52" customFormat="1" ht="16.5" customHeight="1">
      <c r="A154" s="37"/>
      <c r="B154" s="196"/>
      <c r="C154" s="415"/>
      <c r="D154" s="415"/>
      <c r="E154" s="478"/>
      <c r="F154" s="478"/>
      <c r="G154" s="478"/>
      <c r="H154" s="478"/>
      <c r="I154" s="478"/>
      <c r="J154" s="264"/>
    </row>
    <row r="155" spans="1:10" s="52" customFormat="1" ht="16.5" customHeight="1">
      <c r="A155" s="37"/>
      <c r="B155" s="196"/>
      <c r="C155" s="415"/>
      <c r="D155" s="415"/>
      <c r="E155" s="264"/>
      <c r="F155" s="264"/>
      <c r="G155" s="264"/>
      <c r="H155" s="264"/>
      <c r="I155" s="264"/>
      <c r="J155" s="264"/>
    </row>
    <row r="156" spans="1:10" s="52" customFormat="1" ht="16.5" customHeight="1">
      <c r="A156" s="37"/>
      <c r="B156" s="196"/>
      <c r="C156" s="415"/>
      <c r="D156" s="415"/>
      <c r="E156" s="264"/>
      <c r="F156" s="264"/>
      <c r="G156" s="264"/>
      <c r="H156" s="264"/>
      <c r="J156" s="264"/>
    </row>
    <row r="157" spans="1:10" s="52" customFormat="1" ht="16.5" customHeight="1">
      <c r="A157" s="37"/>
      <c r="B157" s="196"/>
      <c r="C157" s="415"/>
      <c r="D157" s="415"/>
      <c r="E157" s="264"/>
      <c r="F157" s="264"/>
      <c r="G157" s="264"/>
      <c r="H157" s="264"/>
      <c r="J157" s="264"/>
    </row>
    <row r="158" spans="1:10" s="52" customFormat="1" ht="16.5" customHeight="1">
      <c r="A158" s="37"/>
      <c r="B158" s="196"/>
      <c r="C158" s="415"/>
      <c r="D158" s="415"/>
      <c r="E158" s="264"/>
      <c r="F158" s="264"/>
      <c r="G158" s="264"/>
      <c r="H158" s="264"/>
      <c r="J158" s="264"/>
    </row>
    <row r="159" spans="1:10" s="52" customFormat="1" ht="16.5" customHeight="1">
      <c r="A159" s="37"/>
      <c r="B159" s="196"/>
      <c r="C159" s="415"/>
      <c r="D159" s="415"/>
      <c r="E159" s="264"/>
      <c r="F159" s="264"/>
      <c r="G159" s="264"/>
      <c r="H159" s="264"/>
      <c r="J159" s="264"/>
    </row>
    <row r="163" spans="1:10" s="52" customFormat="1" ht="16.5" customHeight="1">
      <c r="A163" s="37"/>
      <c r="B163" s="196"/>
      <c r="C163" s="415"/>
      <c r="D163" s="415"/>
    </row>
    <row r="164" spans="1:10" s="52" customFormat="1" ht="16.5" customHeight="1">
      <c r="A164" s="37"/>
      <c r="B164" s="196"/>
      <c r="C164" s="415"/>
      <c r="D164" s="415"/>
      <c r="E164" s="440"/>
      <c r="F164" s="440"/>
      <c r="G164" s="116"/>
      <c r="H164" s="116"/>
      <c r="I164" s="116"/>
      <c r="J164" s="196"/>
    </row>
    <row r="165" spans="1:10" s="52" customFormat="1" ht="16.5" customHeight="1">
      <c r="A165" s="37"/>
      <c r="B165" s="196"/>
      <c r="C165" s="415"/>
      <c r="D165" s="415"/>
      <c r="E165" s="116"/>
      <c r="F165" s="116"/>
      <c r="G165" s="116"/>
      <c r="H165" s="116"/>
      <c r="I165" s="116"/>
      <c r="J165" s="196"/>
    </row>
    <row r="166" spans="1:10" s="52" customFormat="1" ht="16.5" customHeight="1">
      <c r="A166" s="37"/>
      <c r="B166" s="196"/>
      <c r="C166" s="415"/>
      <c r="D166" s="415"/>
      <c r="E166" s="196"/>
      <c r="F166" s="196"/>
      <c r="G166" s="196"/>
      <c r="H166" s="196"/>
      <c r="I166" s="196"/>
    </row>
    <row r="167" spans="1:10" s="52" customFormat="1" ht="16.5" customHeight="1">
      <c r="A167" s="37"/>
      <c r="B167" s="196"/>
      <c r="C167" s="415"/>
      <c r="D167" s="415"/>
      <c r="E167" s="196"/>
      <c r="F167" s="196"/>
      <c r="G167" s="196"/>
      <c r="H167" s="196"/>
      <c r="I167" s="196"/>
      <c r="J167" s="196"/>
    </row>
    <row r="168" spans="1:10" s="52" customFormat="1" ht="16.5" customHeight="1">
      <c r="A168" s="37"/>
      <c r="B168" s="196"/>
      <c r="C168" s="415"/>
      <c r="D168" s="415"/>
      <c r="E168" s="543"/>
      <c r="F168" s="543"/>
      <c r="G168" s="543"/>
      <c r="H168" s="543"/>
      <c r="I168" s="543"/>
      <c r="J168" s="305"/>
    </row>
    <row r="169" spans="1:10" s="52" customFormat="1" ht="16.5" customHeight="1">
      <c r="A169" s="37"/>
      <c r="B169" s="196"/>
      <c r="C169" s="415"/>
      <c r="D169" s="415"/>
      <c r="E169" s="543"/>
      <c r="F169" s="543"/>
      <c r="G169" s="543"/>
      <c r="H169" s="543"/>
      <c r="I169" s="543"/>
      <c r="J169" s="264"/>
    </row>
    <row r="170" spans="1:10" s="52" customFormat="1" ht="16.5" customHeight="1">
      <c r="A170" s="37"/>
      <c r="B170" s="196"/>
      <c r="C170" s="415"/>
      <c r="D170" s="415"/>
      <c r="E170" s="890"/>
      <c r="F170" s="890"/>
      <c r="G170" s="890"/>
      <c r="H170" s="890"/>
      <c r="I170" s="890"/>
      <c r="J170" s="264"/>
    </row>
    <row r="171" spans="1:10" s="52" customFormat="1" ht="16.5" customHeight="1">
      <c r="A171" s="37"/>
      <c r="B171" s="196"/>
      <c r="C171" s="415"/>
      <c r="D171" s="415"/>
      <c r="E171" s="478"/>
      <c r="F171" s="478"/>
      <c r="G171" s="478"/>
      <c r="H171" s="478"/>
      <c r="I171" s="478"/>
      <c r="J171" s="264"/>
    </row>
    <row r="172" spans="1:10" s="52" customFormat="1" ht="16.5" customHeight="1">
      <c r="A172" s="37"/>
      <c r="B172" s="196"/>
      <c r="C172" s="415"/>
      <c r="D172" s="415"/>
      <c r="E172" s="264"/>
      <c r="F172" s="264"/>
      <c r="G172" s="264"/>
      <c r="H172" s="264"/>
      <c r="I172" s="264"/>
      <c r="J172" s="264"/>
    </row>
    <row r="173" spans="1:10" s="52" customFormat="1" ht="16.5" customHeight="1">
      <c r="A173" s="37"/>
      <c r="B173" s="196"/>
      <c r="C173" s="415"/>
      <c r="D173" s="415"/>
      <c r="E173" s="264"/>
      <c r="F173" s="264"/>
      <c r="G173" s="264"/>
      <c r="H173" s="264"/>
      <c r="I173" s="264"/>
      <c r="J173" s="264"/>
    </row>
    <row r="174" spans="1:10" s="52" customFormat="1" ht="16.5" customHeight="1">
      <c r="A174" s="37"/>
      <c r="B174" s="196"/>
      <c r="C174" s="415"/>
      <c r="D174" s="415"/>
      <c r="E174" s="264"/>
      <c r="F174" s="264"/>
      <c r="G174" s="264"/>
      <c r="H174" s="264"/>
      <c r="I174" s="264"/>
      <c r="J174" s="264"/>
    </row>
    <row r="175" spans="1:10" s="52" customFormat="1" ht="16.5" customHeight="1">
      <c r="A175" s="37"/>
      <c r="B175" s="196"/>
      <c r="C175" s="415"/>
      <c r="D175" s="415"/>
      <c r="E175" s="264"/>
      <c r="F175" s="264"/>
      <c r="G175" s="264"/>
      <c r="H175" s="264"/>
      <c r="I175" s="264"/>
      <c r="J175" s="264"/>
    </row>
    <row r="176" spans="1:10" s="52" customFormat="1" ht="16.5" customHeight="1">
      <c r="A176" s="37"/>
      <c r="B176" s="196"/>
      <c r="C176" s="415"/>
      <c r="D176" s="415"/>
      <c r="E176" s="264"/>
      <c r="F176" s="264"/>
      <c r="G176" s="264"/>
      <c r="H176" s="264"/>
      <c r="I176" s="264"/>
      <c r="J176" s="264"/>
    </row>
    <row r="180" spans="1:10" s="52" customFormat="1" ht="16.5" customHeight="1">
      <c r="A180" s="37"/>
      <c r="B180" s="196"/>
      <c r="C180" s="415"/>
      <c r="D180" s="415"/>
    </row>
    <row r="181" spans="1:10" s="52" customFormat="1" ht="16.5" customHeight="1">
      <c r="A181" s="37"/>
      <c r="B181" s="196"/>
      <c r="C181" s="415"/>
      <c r="D181" s="415"/>
      <c r="E181" s="440"/>
      <c r="F181" s="440"/>
      <c r="G181" s="116"/>
      <c r="H181" s="116"/>
      <c r="I181" s="116"/>
      <c r="J181" s="196"/>
    </row>
    <row r="182" spans="1:10" s="52" customFormat="1" ht="16.5" customHeight="1">
      <c r="A182" s="37"/>
      <c r="B182" s="196"/>
      <c r="C182" s="415"/>
      <c r="D182" s="415"/>
      <c r="E182" s="116"/>
      <c r="F182" s="116"/>
      <c r="G182" s="116"/>
      <c r="H182" s="116"/>
      <c r="I182" s="116"/>
      <c r="J182" s="196"/>
    </row>
    <row r="183" spans="1:10" s="52" customFormat="1" ht="16.5" customHeight="1">
      <c r="A183" s="37"/>
      <c r="B183" s="196"/>
      <c r="C183" s="415"/>
      <c r="D183" s="415"/>
      <c r="E183" s="196"/>
      <c r="F183" s="196"/>
      <c r="G183" s="196"/>
      <c r="H183" s="196"/>
      <c r="I183" s="196"/>
    </row>
    <row r="184" spans="1:10" s="52" customFormat="1" ht="16.5" customHeight="1">
      <c r="A184" s="37"/>
      <c r="B184" s="196"/>
      <c r="C184" s="415"/>
      <c r="D184" s="415"/>
      <c r="E184" s="196"/>
      <c r="F184" s="196"/>
      <c r="G184" s="196"/>
      <c r="H184" s="196"/>
      <c r="I184" s="196"/>
      <c r="J184" s="196"/>
    </row>
    <row r="185" spans="1:10" s="52" customFormat="1" ht="16.5" customHeight="1">
      <c r="A185" s="37"/>
      <c r="B185" s="196"/>
      <c r="C185" s="415"/>
      <c r="D185" s="415"/>
      <c r="E185" s="543"/>
      <c r="F185" s="543"/>
      <c r="G185" s="543"/>
      <c r="H185" s="543"/>
      <c r="I185" s="543"/>
      <c r="J185" s="890"/>
    </row>
    <row r="186" spans="1:10" s="52" customFormat="1" ht="16.5" customHeight="1">
      <c r="A186" s="37"/>
      <c r="B186" s="196"/>
      <c r="C186" s="415"/>
      <c r="D186" s="415"/>
      <c r="E186" s="543"/>
      <c r="F186" s="543"/>
      <c r="G186" s="543"/>
      <c r="H186" s="543"/>
      <c r="I186" s="543"/>
      <c r="J186" s="890"/>
    </row>
    <row r="187" spans="1:10" s="52" customFormat="1" ht="16.5" customHeight="1">
      <c r="A187" s="37"/>
      <c r="B187" s="196"/>
      <c r="C187" s="415"/>
      <c r="D187" s="415"/>
      <c r="E187" s="893"/>
      <c r="F187" s="893"/>
      <c r="G187" s="890"/>
      <c r="H187" s="890"/>
      <c r="I187" s="890"/>
      <c r="J187" s="893"/>
    </row>
    <row r="188" spans="1:10" s="52" customFormat="1" ht="16.5" customHeight="1">
      <c r="A188" s="37"/>
      <c r="B188" s="196"/>
      <c r="C188" s="415"/>
      <c r="D188" s="415"/>
      <c r="E188" s="315"/>
      <c r="F188" s="315"/>
      <c r="G188" s="315"/>
      <c r="H188" s="315"/>
      <c r="I188" s="315"/>
      <c r="J188" s="264"/>
    </row>
    <row r="189" spans="1:10" s="52" customFormat="1" ht="16.5" customHeight="1">
      <c r="A189" s="37"/>
      <c r="B189" s="196"/>
      <c r="C189" s="415"/>
      <c r="D189" s="415"/>
      <c r="E189" s="264"/>
      <c r="F189" s="264"/>
      <c r="G189" s="264"/>
      <c r="H189" s="264"/>
      <c r="I189" s="264"/>
      <c r="J189" s="264"/>
    </row>
    <row r="190" spans="1:10" s="52" customFormat="1" ht="16.5" customHeight="1">
      <c r="A190" s="37"/>
      <c r="B190" s="196"/>
      <c r="C190" s="415"/>
      <c r="D190" s="415"/>
      <c r="E190" s="264"/>
      <c r="F190" s="264"/>
      <c r="G190" s="264"/>
      <c r="H190" s="264"/>
      <c r="I190" s="264"/>
      <c r="J190" s="264"/>
    </row>
    <row r="191" spans="1:10" s="52" customFormat="1" ht="16.5" customHeight="1">
      <c r="A191" s="37"/>
      <c r="B191" s="196"/>
      <c r="C191" s="415"/>
      <c r="D191" s="415"/>
      <c r="E191" s="264"/>
      <c r="F191" s="264"/>
      <c r="G191" s="264"/>
      <c r="H191" s="264"/>
      <c r="I191" s="264"/>
      <c r="J191" s="264"/>
    </row>
    <row r="192" spans="1:10" s="52" customFormat="1" ht="16.5" customHeight="1">
      <c r="A192" s="37"/>
      <c r="B192" s="196"/>
      <c r="C192" s="415"/>
      <c r="D192" s="415"/>
      <c r="E192" s="264"/>
      <c r="F192" s="264"/>
      <c r="G192" s="264"/>
      <c r="H192" s="264"/>
      <c r="I192" s="264"/>
      <c r="J192" s="264"/>
    </row>
    <row r="193" spans="1:10" s="52" customFormat="1" ht="16.5" customHeight="1">
      <c r="A193" s="37"/>
      <c r="B193" s="196"/>
      <c r="C193" s="415"/>
      <c r="D193" s="415"/>
      <c r="E193" s="264"/>
      <c r="F193" s="264"/>
      <c r="G193" s="264"/>
      <c r="H193" s="264"/>
      <c r="I193" s="264"/>
      <c r="J193" s="264"/>
    </row>
    <row r="197" spans="1:10" s="52" customFormat="1" ht="16.5" customHeight="1">
      <c r="A197" s="37"/>
      <c r="B197" s="196"/>
      <c r="C197" s="415"/>
      <c r="D197" s="415"/>
    </row>
    <row r="198" spans="1:10" s="52" customFormat="1" ht="16.5" customHeight="1">
      <c r="A198" s="37"/>
      <c r="B198" s="196"/>
      <c r="C198" s="415"/>
      <c r="D198" s="415"/>
      <c r="E198" s="440"/>
      <c r="F198" s="440"/>
      <c r="G198" s="116"/>
      <c r="H198" s="116"/>
      <c r="I198" s="116"/>
      <c r="J198" s="196"/>
    </row>
    <row r="199" spans="1:10" s="52" customFormat="1" ht="16.5" customHeight="1">
      <c r="A199" s="37"/>
      <c r="B199" s="196"/>
      <c r="C199" s="415"/>
      <c r="D199" s="415"/>
      <c r="E199" s="116"/>
      <c r="F199" s="116"/>
      <c r="G199" s="116"/>
      <c r="H199" s="116"/>
      <c r="I199" s="116"/>
      <c r="J199" s="196"/>
    </row>
    <row r="200" spans="1:10" s="52" customFormat="1" ht="16.5" customHeight="1">
      <c r="A200" s="37"/>
      <c r="B200" s="196"/>
      <c r="C200" s="415"/>
      <c r="D200" s="415"/>
      <c r="E200" s="196"/>
      <c r="F200" s="196"/>
      <c r="G200" s="196"/>
      <c r="H200" s="196"/>
      <c r="I200" s="196"/>
    </row>
    <row r="201" spans="1:10" s="52" customFormat="1" ht="16.5" customHeight="1">
      <c r="A201" s="37"/>
      <c r="B201" s="196"/>
      <c r="C201" s="415"/>
      <c r="D201" s="415"/>
      <c r="E201" s="196"/>
      <c r="F201" s="196"/>
      <c r="G201" s="196"/>
      <c r="H201" s="196"/>
      <c r="I201" s="196"/>
      <c r="J201" s="196"/>
    </row>
    <row r="202" spans="1:10" s="52" customFormat="1" ht="16.5" customHeight="1">
      <c r="A202" s="37"/>
      <c r="B202" s="196"/>
      <c r="C202" s="415"/>
      <c r="D202" s="415"/>
      <c r="E202" s="892"/>
      <c r="F202" s="892"/>
      <c r="G202" s="892"/>
      <c r="H202" s="892"/>
      <c r="I202" s="892"/>
      <c r="J202" s="264"/>
    </row>
    <row r="203" spans="1:10" s="52" customFormat="1" ht="16.5" customHeight="1">
      <c r="A203" s="37"/>
      <c r="B203" s="196"/>
      <c r="C203" s="415"/>
      <c r="D203" s="415"/>
      <c r="E203" s="892"/>
      <c r="F203" s="892"/>
      <c r="G203" s="892"/>
      <c r="H203" s="892"/>
      <c r="I203" s="892"/>
      <c r="J203" s="264"/>
    </row>
    <row r="204" spans="1:10" s="52" customFormat="1" ht="16.5" customHeight="1">
      <c r="A204" s="37"/>
      <c r="B204" s="196"/>
      <c r="C204" s="415"/>
      <c r="D204" s="415"/>
      <c r="E204" s="890"/>
      <c r="F204" s="890"/>
      <c r="G204" s="890"/>
      <c r="H204" s="890"/>
      <c r="I204" s="890"/>
      <c r="J204" s="264"/>
    </row>
    <row r="205" spans="1:10" s="52" customFormat="1" ht="16.5" customHeight="1">
      <c r="A205" s="37"/>
      <c r="B205" s="196"/>
      <c r="C205" s="415"/>
      <c r="D205" s="415"/>
      <c r="E205" s="478"/>
      <c r="F205" s="478"/>
      <c r="G205" s="478"/>
      <c r="H205" s="478"/>
      <c r="I205" s="478"/>
      <c r="J205" s="264"/>
    </row>
    <row r="206" spans="1:10" s="52" customFormat="1" ht="16.5" customHeight="1">
      <c r="A206" s="37"/>
      <c r="B206" s="196"/>
      <c r="C206" s="415"/>
      <c r="D206" s="415"/>
      <c r="E206" s="264"/>
      <c r="F206" s="264"/>
      <c r="G206" s="264"/>
      <c r="H206" s="264"/>
      <c r="I206" s="264"/>
      <c r="J206" s="264"/>
    </row>
    <row r="207" spans="1:10" s="52" customFormat="1" ht="16.5" customHeight="1">
      <c r="A207" s="37"/>
      <c r="B207" s="196"/>
      <c r="C207" s="415"/>
      <c r="D207" s="415"/>
      <c r="E207" s="264"/>
      <c r="F207" s="264"/>
      <c r="G207" s="264"/>
      <c r="H207" s="264"/>
      <c r="I207" s="264"/>
      <c r="J207" s="264"/>
    </row>
    <row r="208" spans="1:10" s="52" customFormat="1" ht="16.5" customHeight="1">
      <c r="A208" s="37"/>
      <c r="B208" s="196"/>
      <c r="C208" s="415"/>
      <c r="D208" s="415"/>
      <c r="E208" s="264"/>
      <c r="F208" s="264"/>
      <c r="G208" s="264"/>
      <c r="H208" s="264"/>
      <c r="I208" s="264"/>
      <c r="J208" s="264"/>
    </row>
    <row r="209" spans="1:10" s="52" customFormat="1" ht="16.5" customHeight="1">
      <c r="A209" s="37"/>
      <c r="B209" s="196"/>
      <c r="C209" s="415"/>
      <c r="D209" s="415"/>
      <c r="E209" s="264"/>
      <c r="F209" s="264"/>
      <c r="G209" s="264"/>
      <c r="H209" s="264"/>
      <c r="I209" s="264"/>
      <c r="J209" s="264"/>
    </row>
    <row r="210" spans="1:10" s="52" customFormat="1" ht="16.5" customHeight="1">
      <c r="A210" s="37"/>
      <c r="B210" s="196"/>
      <c r="C210" s="415"/>
      <c r="D210" s="415"/>
      <c r="E210" s="264"/>
      <c r="F210" s="264"/>
      <c r="G210" s="264"/>
      <c r="H210" s="264"/>
      <c r="I210" s="264"/>
      <c r="J210" s="264"/>
    </row>
    <row r="214" spans="1:10" s="52" customFormat="1" ht="16.5" customHeight="1">
      <c r="A214" s="37"/>
      <c r="B214" s="196"/>
      <c r="C214" s="415"/>
      <c r="D214" s="415"/>
    </row>
    <row r="215" spans="1:10" s="52" customFormat="1" ht="16.5" customHeight="1">
      <c r="A215" s="37"/>
      <c r="B215" s="196"/>
      <c r="C215" s="415"/>
      <c r="D215" s="415"/>
      <c r="E215" s="440"/>
      <c r="F215" s="440"/>
      <c r="G215" s="116"/>
      <c r="H215" s="116"/>
      <c r="I215" s="116"/>
      <c r="J215" s="196"/>
    </row>
    <row r="216" spans="1:10" s="52" customFormat="1" ht="16.5" customHeight="1">
      <c r="A216" s="37"/>
      <c r="B216" s="196"/>
      <c r="C216" s="415"/>
      <c r="D216" s="415"/>
      <c r="E216" s="116"/>
      <c r="F216" s="116"/>
      <c r="G216" s="116"/>
      <c r="H216" s="116"/>
      <c r="I216" s="116"/>
      <c r="J216" s="196"/>
    </row>
    <row r="217" spans="1:10" s="52" customFormat="1" ht="16.5" customHeight="1">
      <c r="A217" s="37"/>
      <c r="B217" s="196"/>
      <c r="C217" s="415"/>
      <c r="D217" s="415"/>
      <c r="E217" s="196"/>
      <c r="F217" s="196"/>
      <c r="G217" s="196"/>
      <c r="H217" s="196"/>
      <c r="I217" s="196"/>
    </row>
    <row r="218" spans="1:10" s="52" customFormat="1" ht="16.5" customHeight="1">
      <c r="A218" s="37"/>
      <c r="B218" s="196"/>
      <c r="C218" s="415"/>
      <c r="D218" s="415"/>
      <c r="E218" s="196"/>
      <c r="F218" s="196"/>
      <c r="G218" s="196"/>
      <c r="H218" s="196"/>
      <c r="I218" s="196"/>
      <c r="J218" s="196"/>
    </row>
    <row r="219" spans="1:10" s="52" customFormat="1" ht="16.5" customHeight="1">
      <c r="A219" s="37"/>
      <c r="B219" s="196"/>
      <c r="C219" s="415"/>
      <c r="D219" s="415"/>
      <c r="E219" s="894"/>
      <c r="F219" s="894"/>
      <c r="G219" s="894"/>
      <c r="H219" s="894"/>
      <c r="I219" s="894"/>
      <c r="J219" s="305"/>
    </row>
    <row r="220" spans="1:10" s="52" customFormat="1" ht="16.5" customHeight="1">
      <c r="A220" s="37"/>
      <c r="B220" s="196"/>
      <c r="C220" s="415"/>
      <c r="D220" s="415"/>
      <c r="E220" s="895"/>
      <c r="F220" s="895"/>
      <c r="G220" s="895"/>
      <c r="H220" s="895"/>
      <c r="I220" s="895"/>
      <c r="J220" s="305"/>
    </row>
    <row r="221" spans="1:10" s="52" customFormat="1" ht="16.5" customHeight="1">
      <c r="A221" s="37"/>
      <c r="B221" s="196"/>
      <c r="C221" s="415"/>
      <c r="D221" s="415"/>
      <c r="E221" s="478"/>
      <c r="F221" s="478"/>
      <c r="G221" s="478"/>
      <c r="H221" s="478"/>
      <c r="I221" s="890"/>
      <c r="J221" s="305"/>
    </row>
    <row r="222" spans="1:10" s="52" customFormat="1" ht="16.5" customHeight="1">
      <c r="A222" s="37"/>
      <c r="B222" s="196"/>
      <c r="C222" s="415"/>
      <c r="D222" s="415"/>
      <c r="E222" s="315"/>
      <c r="F222" s="315"/>
      <c r="G222" s="315"/>
      <c r="H222" s="315"/>
      <c r="I222" s="315"/>
      <c r="J222" s="305"/>
    </row>
    <row r="223" spans="1:10" s="52" customFormat="1" ht="16.5" customHeight="1">
      <c r="A223" s="37"/>
      <c r="B223" s="196"/>
      <c r="C223" s="415"/>
      <c r="D223" s="415"/>
      <c r="E223" s="478"/>
      <c r="F223" s="478"/>
      <c r="G223" s="890"/>
      <c r="H223" s="890"/>
      <c r="I223" s="890"/>
      <c r="J223" s="305"/>
    </row>
    <row r="224" spans="1:10" s="52" customFormat="1" ht="16.5" customHeight="1">
      <c r="A224" s="37"/>
      <c r="B224" s="196"/>
      <c r="C224" s="415"/>
      <c r="D224" s="415"/>
      <c r="E224" s="264"/>
      <c r="F224" s="264"/>
      <c r="G224" s="264"/>
      <c r="H224" s="264"/>
      <c r="J224" s="305"/>
    </row>
    <row r="225" spans="1:10" s="52" customFormat="1" ht="16.5" customHeight="1">
      <c r="A225" s="37"/>
      <c r="B225" s="196"/>
      <c r="C225" s="415"/>
      <c r="D225" s="415"/>
      <c r="E225" s="264"/>
      <c r="F225" s="264"/>
      <c r="G225" s="264"/>
      <c r="H225" s="264"/>
      <c r="J225" s="305"/>
    </row>
    <row r="226" spans="1:10" s="52" customFormat="1" ht="16.5" customHeight="1">
      <c r="A226" s="37"/>
      <c r="B226" s="196"/>
      <c r="C226" s="415"/>
      <c r="D226" s="415"/>
      <c r="E226" s="264"/>
      <c r="F226" s="264"/>
      <c r="G226" s="264"/>
      <c r="H226" s="264"/>
      <c r="J226" s="305"/>
    </row>
    <row r="227" spans="1:10" s="52" customFormat="1" ht="16.5" customHeight="1">
      <c r="A227" s="37"/>
      <c r="B227" s="196"/>
      <c r="C227" s="415"/>
      <c r="D227" s="415"/>
      <c r="E227" s="264"/>
      <c r="F227" s="264"/>
      <c r="G227" s="264"/>
      <c r="H227" s="264"/>
      <c r="J227" s="305"/>
    </row>
    <row r="231" spans="1:10" s="52" customFormat="1" ht="16.5" customHeight="1">
      <c r="A231" s="37"/>
      <c r="B231" s="196"/>
      <c r="C231" s="415"/>
      <c r="D231" s="415"/>
    </row>
    <row r="232" spans="1:10" s="52" customFormat="1" ht="16.5" customHeight="1">
      <c r="A232" s="37"/>
      <c r="B232" s="196"/>
      <c r="C232" s="415"/>
      <c r="D232" s="415"/>
      <c r="E232" s="440"/>
      <c r="F232" s="440"/>
      <c r="G232" s="116"/>
      <c r="H232" s="116"/>
      <c r="I232" s="116"/>
      <c r="J232" s="196"/>
    </row>
    <row r="233" spans="1:10" s="52" customFormat="1" ht="16.5" customHeight="1">
      <c r="A233" s="37"/>
      <c r="B233" s="196"/>
      <c r="C233" s="415"/>
      <c r="D233" s="415"/>
      <c r="E233" s="116"/>
      <c r="F233" s="116"/>
      <c r="G233" s="116"/>
      <c r="H233" s="116"/>
      <c r="I233" s="116"/>
      <c r="J233" s="196"/>
    </row>
    <row r="234" spans="1:10" s="52" customFormat="1" ht="16.5" customHeight="1">
      <c r="A234" s="37"/>
      <c r="B234" s="196"/>
      <c r="C234" s="415"/>
      <c r="D234" s="415"/>
      <c r="E234" s="196"/>
      <c r="F234" s="196"/>
      <c r="G234" s="196"/>
      <c r="H234" s="196"/>
      <c r="I234" s="196"/>
    </row>
    <row r="235" spans="1:10" s="52" customFormat="1" ht="16.5" customHeight="1">
      <c r="A235" s="37"/>
      <c r="B235" s="196"/>
      <c r="C235" s="415"/>
      <c r="D235" s="415"/>
      <c r="E235" s="196"/>
      <c r="F235" s="196"/>
      <c r="G235" s="196"/>
      <c r="H235" s="196"/>
      <c r="I235" s="196"/>
      <c r="J235" s="196"/>
    </row>
    <row r="236" spans="1:10" s="52" customFormat="1" ht="16.5" customHeight="1">
      <c r="A236" s="37"/>
      <c r="B236" s="196"/>
      <c r="C236" s="415"/>
      <c r="D236" s="415"/>
      <c r="E236" s="892"/>
      <c r="F236" s="892"/>
      <c r="G236" s="892"/>
      <c r="H236" s="892"/>
      <c r="I236" s="892"/>
      <c r="J236" s="892"/>
    </row>
    <row r="237" spans="1:10" s="52" customFormat="1" ht="16.5" customHeight="1">
      <c r="A237" s="37"/>
      <c r="B237" s="196"/>
      <c r="C237" s="415"/>
      <c r="D237" s="415"/>
      <c r="E237" s="892"/>
      <c r="F237" s="892"/>
      <c r="G237" s="892"/>
      <c r="H237" s="892"/>
      <c r="I237" s="892"/>
      <c r="J237" s="479"/>
    </row>
    <row r="238" spans="1:10" s="52" customFormat="1" ht="16.5" customHeight="1">
      <c r="A238" s="37"/>
      <c r="B238" s="196"/>
      <c r="C238" s="415"/>
      <c r="D238" s="415"/>
      <c r="E238" s="890"/>
      <c r="F238" s="890"/>
      <c r="G238" s="890"/>
      <c r="H238" s="890"/>
      <c r="I238" s="890"/>
      <c r="J238" s="890"/>
    </row>
    <row r="239" spans="1:10" s="52" customFormat="1" ht="16.5" customHeight="1">
      <c r="A239" s="37"/>
      <c r="B239" s="196"/>
      <c r="C239" s="415"/>
      <c r="D239" s="415"/>
      <c r="E239" s="478"/>
      <c r="F239" s="478"/>
      <c r="G239" s="478"/>
      <c r="H239" s="478"/>
      <c r="I239" s="478"/>
      <c r="J239" s="890"/>
    </row>
    <row r="240" spans="1:10" s="52" customFormat="1" ht="16.5" customHeight="1">
      <c r="A240" s="37"/>
      <c r="B240" s="196"/>
      <c r="C240" s="415"/>
      <c r="D240" s="415"/>
      <c r="E240" s="478"/>
      <c r="F240" s="478"/>
      <c r="G240" s="478"/>
      <c r="H240" s="478"/>
      <c r="I240" s="478"/>
      <c r="J240" s="890"/>
    </row>
    <row r="241" spans="1:10" s="52" customFormat="1" ht="16.5" customHeight="1">
      <c r="A241" s="37"/>
      <c r="B241" s="196"/>
      <c r="C241" s="415"/>
      <c r="D241" s="415"/>
      <c r="E241" s="264"/>
      <c r="F241" s="264"/>
      <c r="G241" s="264"/>
      <c r="H241" s="264"/>
      <c r="J241" s="890"/>
    </row>
    <row r="242" spans="1:10" s="52" customFormat="1" ht="16.5" customHeight="1">
      <c r="A242" s="37"/>
      <c r="B242" s="196"/>
      <c r="C242" s="415"/>
      <c r="D242" s="415"/>
      <c r="E242" s="264"/>
      <c r="F242" s="264"/>
      <c r="G242" s="264"/>
      <c r="H242" s="264"/>
      <c r="J242" s="890"/>
    </row>
    <row r="243" spans="1:10" s="52" customFormat="1" ht="16.5" customHeight="1">
      <c r="A243" s="37"/>
      <c r="B243" s="196"/>
      <c r="C243" s="415"/>
      <c r="D243" s="415"/>
      <c r="E243" s="264"/>
      <c r="F243" s="264"/>
      <c r="G243" s="264"/>
      <c r="H243" s="264"/>
      <c r="J243" s="890"/>
    </row>
    <row r="244" spans="1:10" s="52" customFormat="1" ht="16.5" customHeight="1">
      <c r="A244" s="37"/>
      <c r="B244" s="196"/>
      <c r="C244" s="415"/>
      <c r="D244" s="415"/>
      <c r="E244" s="264"/>
      <c r="F244" s="264"/>
      <c r="G244" s="264"/>
      <c r="H244" s="264"/>
      <c r="J244" s="890"/>
    </row>
    <row r="248" spans="1:10" s="52" customFormat="1" ht="16.5" customHeight="1">
      <c r="A248" s="37"/>
      <c r="B248" s="196"/>
      <c r="C248" s="415"/>
      <c r="D248" s="415"/>
    </row>
    <row r="249" spans="1:10" s="52" customFormat="1" ht="16.5" customHeight="1">
      <c r="A249" s="37"/>
      <c r="B249" s="196"/>
      <c r="C249" s="415"/>
      <c r="D249" s="415"/>
      <c r="E249" s="440"/>
      <c r="F249" s="440"/>
      <c r="G249" s="116"/>
      <c r="H249" s="116"/>
      <c r="I249" s="116"/>
      <c r="J249" s="196"/>
    </row>
    <row r="250" spans="1:10" s="52" customFormat="1" ht="16.5" customHeight="1">
      <c r="A250" s="37"/>
      <c r="B250" s="196"/>
      <c r="C250" s="415"/>
      <c r="D250" s="415"/>
      <c r="E250" s="116"/>
      <c r="F250" s="116"/>
      <c r="G250" s="116"/>
      <c r="H250" s="116"/>
      <c r="I250" s="116"/>
      <c r="J250" s="196"/>
    </row>
    <row r="251" spans="1:10" s="52" customFormat="1" ht="16.5" customHeight="1">
      <c r="A251" s="37"/>
      <c r="B251" s="196"/>
      <c r="C251" s="415"/>
      <c r="D251" s="415"/>
      <c r="E251" s="196"/>
      <c r="F251" s="196"/>
      <c r="G251" s="196"/>
      <c r="H251" s="196"/>
      <c r="I251" s="196"/>
    </row>
    <row r="252" spans="1:10" s="52" customFormat="1" ht="16.5" customHeight="1">
      <c r="A252" s="37"/>
      <c r="B252" s="196"/>
      <c r="C252" s="415"/>
      <c r="D252" s="415"/>
      <c r="E252" s="196"/>
      <c r="F252" s="196"/>
      <c r="G252" s="196"/>
      <c r="H252" s="196"/>
      <c r="I252" s="196"/>
      <c r="J252" s="196"/>
    </row>
    <row r="253" spans="1:10" s="52" customFormat="1" ht="16.5" customHeight="1">
      <c r="A253" s="37"/>
      <c r="B253" s="196"/>
      <c r="C253" s="415"/>
      <c r="D253" s="415"/>
      <c r="E253" s="196"/>
      <c r="F253" s="196"/>
      <c r="G253" s="196"/>
      <c r="H253" s="196"/>
      <c r="I253" s="196"/>
    </row>
    <row r="254" spans="1:10" s="52" customFormat="1" ht="16.5" customHeight="1">
      <c r="A254" s="37"/>
      <c r="B254" s="196"/>
      <c r="C254" s="415"/>
      <c r="D254" s="415"/>
      <c r="E254" s="196"/>
      <c r="F254" s="196"/>
      <c r="G254" s="196"/>
      <c r="H254" s="196"/>
      <c r="I254" s="196"/>
    </row>
    <row r="255" spans="1:10" s="52" customFormat="1" ht="16.5" customHeight="1">
      <c r="A255" s="37"/>
      <c r="B255" s="196"/>
      <c r="C255" s="415"/>
      <c r="D255" s="415"/>
      <c r="E255" s="196"/>
      <c r="F255" s="196"/>
      <c r="G255" s="196"/>
      <c r="H255" s="196"/>
      <c r="I255" s="196"/>
    </row>
    <row r="256" spans="1:10" s="52" customFormat="1" ht="16.5" customHeight="1">
      <c r="A256" s="37"/>
      <c r="B256" s="196"/>
      <c r="C256" s="415"/>
      <c r="D256" s="415"/>
      <c r="E256" s="196"/>
      <c r="F256" s="196"/>
      <c r="G256" s="196"/>
      <c r="H256" s="196"/>
      <c r="I256" s="196"/>
    </row>
    <row r="257" spans="1:10" s="52" customFormat="1" ht="16.5" customHeight="1">
      <c r="A257" s="37"/>
      <c r="B257" s="196"/>
      <c r="C257" s="415"/>
      <c r="D257" s="415"/>
      <c r="E257" s="264"/>
      <c r="F257" s="264"/>
      <c r="G257" s="264"/>
      <c r="H257" s="264"/>
    </row>
    <row r="258" spans="1:10" s="52" customFormat="1" ht="16.5" customHeight="1">
      <c r="A258" s="37"/>
      <c r="B258" s="196"/>
      <c r="C258" s="415"/>
      <c r="D258" s="415"/>
      <c r="E258" s="264"/>
      <c r="F258" s="264"/>
      <c r="G258" s="264"/>
      <c r="H258" s="264"/>
    </row>
    <row r="259" spans="1:10" s="52" customFormat="1" ht="16.5" customHeight="1">
      <c r="A259" s="37"/>
      <c r="B259" s="196"/>
      <c r="C259" s="415"/>
      <c r="D259" s="415"/>
      <c r="E259" s="264"/>
      <c r="F259" s="264"/>
      <c r="G259" s="264"/>
      <c r="H259" s="264"/>
    </row>
    <row r="260" spans="1:10" s="52" customFormat="1" ht="16.5" customHeight="1">
      <c r="A260" s="37"/>
      <c r="B260" s="196"/>
      <c r="C260" s="415"/>
      <c r="D260" s="415"/>
      <c r="E260" s="264"/>
      <c r="F260" s="264"/>
      <c r="G260" s="264"/>
      <c r="H260" s="264"/>
    </row>
    <row r="261" spans="1:10" s="52" customFormat="1" ht="16.5" customHeight="1">
      <c r="A261" s="37"/>
      <c r="B261" s="196"/>
      <c r="C261" s="415"/>
      <c r="D261" s="415"/>
      <c r="E261" s="264"/>
      <c r="F261" s="264"/>
      <c r="G261" s="264"/>
      <c r="H261" s="264"/>
    </row>
    <row r="262" spans="1:10" s="52" customFormat="1" ht="16.5" customHeight="1">
      <c r="A262" s="37"/>
      <c r="B262" s="196"/>
      <c r="C262" s="415"/>
      <c r="D262" s="415"/>
      <c r="E262" s="264"/>
      <c r="F262" s="264"/>
      <c r="G262" s="264"/>
      <c r="H262" s="264"/>
    </row>
    <row r="263" spans="1:10" s="52" customFormat="1" ht="16.5" customHeight="1">
      <c r="A263" s="37"/>
      <c r="B263" s="196"/>
      <c r="C263" s="415"/>
      <c r="D263" s="415"/>
      <c r="E263" s="264"/>
      <c r="F263" s="264"/>
      <c r="G263" s="264"/>
      <c r="H263" s="264"/>
    </row>
    <row r="265" spans="1:10" s="52" customFormat="1" ht="16.5" customHeight="1">
      <c r="A265" s="37"/>
      <c r="B265" s="196"/>
      <c r="C265" s="415"/>
      <c r="D265" s="415"/>
    </row>
    <row r="266" spans="1:10" s="52" customFormat="1" ht="16.5" customHeight="1">
      <c r="A266" s="37"/>
      <c r="B266" s="196"/>
      <c r="C266" s="415"/>
      <c r="D266" s="415"/>
      <c r="E266" s="440"/>
      <c r="F266" s="440"/>
      <c r="G266" s="116"/>
      <c r="H266" s="116"/>
      <c r="I266" s="116"/>
      <c r="J266" s="196"/>
    </row>
    <row r="267" spans="1:10" s="52" customFormat="1" ht="16.5" customHeight="1">
      <c r="A267" s="37"/>
      <c r="B267" s="196"/>
      <c r="C267" s="415"/>
      <c r="D267" s="415"/>
      <c r="E267" s="116"/>
      <c r="F267" s="116"/>
      <c r="G267" s="116"/>
      <c r="H267" s="116"/>
      <c r="I267" s="116"/>
      <c r="J267" s="196"/>
    </row>
    <row r="268" spans="1:10" s="52" customFormat="1" ht="16.5" customHeight="1">
      <c r="A268" s="37"/>
      <c r="B268" s="196"/>
      <c r="C268" s="415"/>
      <c r="D268" s="415"/>
      <c r="E268" s="196"/>
      <c r="F268" s="196"/>
      <c r="G268" s="196"/>
      <c r="H268" s="196"/>
      <c r="I268" s="196"/>
    </row>
    <row r="269" spans="1:10" s="52" customFormat="1" ht="16.5" customHeight="1">
      <c r="A269" s="37"/>
      <c r="B269" s="196"/>
      <c r="C269" s="415"/>
      <c r="D269" s="415"/>
      <c r="E269" s="196"/>
      <c r="F269" s="196"/>
      <c r="G269" s="196"/>
      <c r="H269" s="196"/>
      <c r="I269" s="196"/>
      <c r="J269" s="196"/>
    </row>
    <row r="270" spans="1:10" s="52" customFormat="1" ht="16.5" customHeight="1">
      <c r="A270" s="37"/>
      <c r="B270" s="196"/>
      <c r="C270" s="415"/>
      <c r="D270" s="415"/>
      <c r="E270" s="543"/>
      <c r="F270" s="543"/>
      <c r="G270" s="543"/>
      <c r="H270" s="543"/>
      <c r="I270" s="543"/>
      <c r="J270" s="305"/>
    </row>
    <row r="271" spans="1:10" s="52" customFormat="1" ht="16.5" customHeight="1">
      <c r="A271" s="37"/>
      <c r="B271" s="196"/>
      <c r="C271" s="415"/>
      <c r="D271" s="415"/>
      <c r="E271" s="543"/>
      <c r="F271" s="543"/>
      <c r="G271" s="543"/>
      <c r="H271" s="543"/>
      <c r="I271" s="543"/>
      <c r="J271" s="890"/>
    </row>
    <row r="272" spans="1:10" s="52" customFormat="1" ht="16.5" customHeight="1">
      <c r="A272" s="37"/>
      <c r="B272" s="196"/>
      <c r="C272" s="415"/>
      <c r="D272" s="415"/>
      <c r="E272" s="890"/>
      <c r="F272" s="896"/>
      <c r="G272" s="890"/>
      <c r="H272" s="890"/>
      <c r="I272" s="890"/>
      <c r="J272" s="890"/>
    </row>
    <row r="273" spans="1:10" s="52" customFormat="1" ht="16.5" customHeight="1">
      <c r="A273" s="37"/>
      <c r="B273" s="196"/>
      <c r="C273" s="415"/>
      <c r="D273" s="415"/>
      <c r="E273" s="478"/>
      <c r="F273" s="478"/>
      <c r="G273" s="478"/>
      <c r="H273" s="478"/>
      <c r="I273" s="478"/>
      <c r="J273" s="890"/>
    </row>
    <row r="274" spans="1:10" s="52" customFormat="1" ht="16.5" customHeight="1">
      <c r="A274" s="37"/>
      <c r="B274" s="196"/>
      <c r="C274" s="415"/>
      <c r="D274" s="415"/>
      <c r="E274" s="478"/>
      <c r="F274" s="478"/>
      <c r="G274" s="478"/>
      <c r="H274" s="478"/>
      <c r="I274" s="478"/>
      <c r="J274" s="890"/>
    </row>
    <row r="275" spans="1:10" s="52" customFormat="1" ht="16.5" customHeight="1">
      <c r="A275" s="37"/>
      <c r="B275" s="196"/>
      <c r="C275" s="415"/>
      <c r="D275" s="415"/>
      <c r="E275" s="478"/>
      <c r="F275" s="478"/>
      <c r="G275" s="478"/>
      <c r="H275" s="478"/>
      <c r="J275" s="890"/>
    </row>
    <row r="276" spans="1:10" s="52" customFormat="1" ht="16.5" customHeight="1">
      <c r="A276" s="37"/>
      <c r="B276" s="196"/>
      <c r="C276" s="415"/>
      <c r="D276" s="415"/>
      <c r="E276" s="478"/>
      <c r="F276" s="478"/>
      <c r="G276" s="478"/>
      <c r="H276" s="478"/>
      <c r="J276" s="890"/>
    </row>
    <row r="277" spans="1:10" s="52" customFormat="1" ht="16.5" customHeight="1">
      <c r="A277" s="37"/>
      <c r="B277" s="196"/>
      <c r="C277" s="415"/>
      <c r="D277" s="415"/>
      <c r="E277" s="478"/>
      <c r="F277" s="478"/>
      <c r="G277" s="478"/>
      <c r="H277" s="478"/>
      <c r="J277" s="890"/>
    </row>
    <row r="278" spans="1:10" s="52" customFormat="1" ht="16.5" customHeight="1">
      <c r="A278" s="37"/>
      <c r="B278" s="196"/>
      <c r="C278" s="415"/>
      <c r="D278" s="415"/>
      <c r="E278" s="478"/>
      <c r="F278" s="478"/>
      <c r="G278" s="478"/>
      <c r="H278" s="478"/>
      <c r="J278" s="890"/>
    </row>
    <row r="282" spans="1:10" s="52" customFormat="1" ht="16.5" customHeight="1">
      <c r="A282" s="37"/>
      <c r="B282" s="196"/>
      <c r="C282" s="415"/>
      <c r="D282" s="415"/>
    </row>
    <row r="283" spans="1:10" s="52" customFormat="1" ht="16.5" customHeight="1">
      <c r="A283" s="37"/>
      <c r="B283" s="196"/>
      <c r="C283" s="415"/>
      <c r="D283" s="415"/>
      <c r="E283" s="440"/>
      <c r="F283" s="440"/>
      <c r="G283" s="116"/>
      <c r="H283" s="116"/>
      <c r="I283" s="116"/>
      <c r="J283" s="196"/>
    </row>
    <row r="284" spans="1:10" s="52" customFormat="1" ht="16.5" customHeight="1">
      <c r="A284" s="37"/>
      <c r="B284" s="196"/>
      <c r="C284" s="415"/>
      <c r="D284" s="415"/>
      <c r="E284" s="116"/>
      <c r="F284" s="116"/>
      <c r="G284" s="116"/>
      <c r="H284" s="116"/>
      <c r="I284" s="116"/>
      <c r="J284" s="196"/>
    </row>
    <row r="285" spans="1:10" s="52" customFormat="1" ht="16.5" customHeight="1">
      <c r="A285" s="37"/>
      <c r="B285" s="196"/>
      <c r="C285" s="415"/>
      <c r="D285" s="415"/>
      <c r="E285" s="196"/>
      <c r="F285" s="196"/>
      <c r="G285" s="196"/>
      <c r="H285" s="196"/>
      <c r="I285" s="196"/>
    </row>
    <row r="286" spans="1:10" s="52" customFormat="1" ht="16.5" customHeight="1">
      <c r="A286" s="37"/>
      <c r="B286" s="196"/>
      <c r="C286" s="415"/>
      <c r="D286" s="415"/>
      <c r="E286" s="196"/>
      <c r="F286" s="196"/>
      <c r="G286" s="196"/>
      <c r="H286" s="196"/>
      <c r="I286" s="196"/>
      <c r="J286" s="196"/>
    </row>
    <row r="287" spans="1:10" s="52" customFormat="1" ht="16.5" customHeight="1">
      <c r="A287" s="37"/>
      <c r="B287" s="196"/>
      <c r="C287" s="415"/>
      <c r="D287" s="415"/>
      <c r="E287" s="892"/>
      <c r="F287" s="892"/>
      <c r="G287" s="892"/>
      <c r="H287" s="892"/>
      <c r="I287" s="892"/>
      <c r="J287" s="892"/>
    </row>
    <row r="288" spans="1:10" s="52" customFormat="1" ht="16.5" customHeight="1">
      <c r="A288" s="37"/>
      <c r="B288" s="196"/>
      <c r="C288" s="415"/>
      <c r="D288" s="415"/>
      <c r="E288" s="892"/>
      <c r="F288" s="892"/>
      <c r="G288" s="892"/>
      <c r="H288" s="892"/>
      <c r="I288" s="892"/>
      <c r="J288" s="285"/>
    </row>
    <row r="289" spans="1:10" s="52" customFormat="1" ht="16.5" customHeight="1">
      <c r="A289" s="37"/>
      <c r="B289" s="196"/>
      <c r="C289" s="415"/>
      <c r="D289" s="415"/>
      <c r="E289" s="890"/>
      <c r="F289" s="890"/>
      <c r="G289" s="890"/>
      <c r="H289" s="890"/>
      <c r="I289" s="890"/>
      <c r="J289" s="264"/>
    </row>
    <row r="290" spans="1:10" s="52" customFormat="1" ht="16.5" customHeight="1">
      <c r="A290" s="37"/>
      <c r="B290" s="196"/>
      <c r="C290" s="415"/>
      <c r="D290" s="415"/>
      <c r="E290" s="478"/>
      <c r="F290" s="478"/>
      <c r="G290" s="478"/>
      <c r="H290" s="478"/>
      <c r="I290" s="478"/>
      <c r="J290" s="264"/>
    </row>
    <row r="291" spans="1:10" s="52" customFormat="1" ht="16.5" customHeight="1">
      <c r="A291" s="37"/>
      <c r="B291" s="196"/>
      <c r="C291" s="415"/>
      <c r="D291" s="415"/>
      <c r="E291" s="264"/>
      <c r="F291" s="264"/>
      <c r="G291" s="264"/>
      <c r="H291" s="264"/>
      <c r="I291" s="264"/>
      <c r="J291" s="264"/>
    </row>
    <row r="292" spans="1:10" s="52" customFormat="1" ht="16.5" customHeight="1">
      <c r="A292" s="37"/>
      <c r="B292" s="196"/>
      <c r="C292" s="415"/>
      <c r="D292" s="415"/>
      <c r="E292" s="264"/>
      <c r="F292" s="264"/>
      <c r="G292" s="264"/>
      <c r="H292" s="264"/>
      <c r="J292" s="264"/>
    </row>
    <row r="293" spans="1:10" s="52" customFormat="1" ht="16.5" customHeight="1">
      <c r="A293" s="37"/>
      <c r="B293" s="196"/>
      <c r="C293" s="415"/>
      <c r="D293" s="415"/>
      <c r="E293" s="264"/>
      <c r="F293" s="264"/>
      <c r="G293" s="264"/>
      <c r="H293" s="264"/>
      <c r="J293" s="264"/>
    </row>
    <row r="294" spans="1:10" s="52" customFormat="1" ht="16.5" customHeight="1">
      <c r="A294" s="37"/>
      <c r="B294" s="196"/>
      <c r="C294" s="415"/>
      <c r="D294" s="415"/>
      <c r="E294" s="264"/>
      <c r="F294" s="264"/>
      <c r="G294" s="264"/>
      <c r="H294" s="264"/>
      <c r="J294" s="264"/>
    </row>
    <row r="295" spans="1:10" s="52" customFormat="1" ht="16.5" customHeight="1">
      <c r="A295" s="37"/>
      <c r="B295" s="196"/>
      <c r="C295" s="415"/>
      <c r="D295" s="415"/>
      <c r="E295" s="264"/>
      <c r="F295" s="264"/>
      <c r="G295" s="264"/>
      <c r="H295" s="264"/>
      <c r="J295" s="264"/>
    </row>
    <row r="299" spans="1:10" s="52" customFormat="1" ht="16.5" customHeight="1">
      <c r="A299" s="37"/>
      <c r="B299" s="196"/>
      <c r="C299" s="415"/>
      <c r="D299" s="415"/>
    </row>
    <row r="300" spans="1:10" s="52" customFormat="1" ht="16.5" customHeight="1">
      <c r="A300" s="37"/>
      <c r="B300" s="196"/>
      <c r="C300" s="415"/>
      <c r="D300" s="415"/>
      <c r="E300" s="440"/>
      <c r="F300" s="440"/>
      <c r="G300" s="116"/>
      <c r="H300" s="116"/>
      <c r="I300" s="116"/>
      <c r="J300" s="196"/>
    </row>
    <row r="301" spans="1:10" s="52" customFormat="1" ht="16.5" customHeight="1">
      <c r="A301" s="37"/>
      <c r="B301" s="196"/>
      <c r="C301" s="415"/>
      <c r="D301" s="415"/>
      <c r="E301" s="116"/>
      <c r="F301" s="116"/>
      <c r="G301" s="116"/>
      <c r="H301" s="116"/>
      <c r="I301" s="116"/>
      <c r="J301" s="196"/>
    </row>
    <row r="302" spans="1:10" s="52" customFormat="1" ht="16.5" customHeight="1">
      <c r="A302" s="37"/>
      <c r="B302" s="196"/>
      <c r="C302" s="415"/>
      <c r="D302" s="415"/>
      <c r="E302" s="196"/>
      <c r="F302" s="196"/>
      <c r="G302" s="196"/>
      <c r="H302" s="196"/>
      <c r="I302" s="196"/>
    </row>
    <row r="303" spans="1:10" s="52" customFormat="1" ht="16.5" customHeight="1">
      <c r="A303" s="37"/>
      <c r="B303" s="196"/>
      <c r="C303" s="415"/>
      <c r="D303" s="415"/>
      <c r="E303" s="196"/>
      <c r="F303" s="196"/>
      <c r="G303" s="196"/>
      <c r="H303" s="196"/>
      <c r="I303" s="196"/>
      <c r="J303" s="196"/>
    </row>
    <row r="304" spans="1:10" s="52" customFormat="1" ht="16.5" customHeight="1">
      <c r="A304" s="37"/>
      <c r="B304" s="196"/>
      <c r="C304" s="415"/>
      <c r="D304" s="415"/>
      <c r="E304" s="543"/>
      <c r="F304" s="543"/>
      <c r="G304" s="543"/>
      <c r="H304" s="543"/>
      <c r="I304" s="543"/>
      <c r="J304" s="305"/>
    </row>
    <row r="305" spans="1:10" s="52" customFormat="1" ht="16.5" customHeight="1">
      <c r="A305" s="37"/>
      <c r="B305" s="196"/>
      <c r="C305" s="415"/>
      <c r="D305" s="415"/>
      <c r="E305" s="543"/>
      <c r="F305" s="543"/>
      <c r="G305" s="543"/>
      <c r="H305" s="543"/>
      <c r="I305" s="543"/>
      <c r="J305" s="264"/>
    </row>
    <row r="306" spans="1:10" s="52" customFormat="1" ht="16.5" customHeight="1">
      <c r="A306" s="37"/>
      <c r="B306" s="196"/>
      <c r="C306" s="415"/>
      <c r="D306" s="415"/>
      <c r="E306" s="543"/>
      <c r="F306" s="543"/>
      <c r="G306" s="543"/>
      <c r="H306" s="543"/>
      <c r="I306" s="543"/>
      <c r="J306" s="264"/>
    </row>
    <row r="307" spans="1:10" s="52" customFormat="1" ht="16.5" customHeight="1">
      <c r="A307" s="37"/>
      <c r="B307" s="196"/>
      <c r="C307" s="415"/>
      <c r="D307" s="415"/>
      <c r="E307" s="315"/>
      <c r="F307" s="315"/>
      <c r="G307" s="315"/>
      <c r="H307" s="315"/>
      <c r="I307" s="315"/>
      <c r="J307" s="264"/>
    </row>
    <row r="308" spans="1:10" s="52" customFormat="1" ht="16.5" customHeight="1">
      <c r="A308" s="37"/>
      <c r="B308" s="196"/>
      <c r="C308" s="415"/>
      <c r="D308" s="415"/>
      <c r="E308" s="264"/>
      <c r="F308" s="264"/>
      <c r="G308" s="264"/>
      <c r="H308" s="264"/>
      <c r="I308" s="264"/>
      <c r="J308" s="264"/>
    </row>
    <row r="309" spans="1:10" s="52" customFormat="1" ht="16.5" customHeight="1">
      <c r="A309" s="37"/>
      <c r="B309" s="196"/>
      <c r="C309" s="415"/>
      <c r="D309" s="415"/>
      <c r="E309" s="264"/>
      <c r="F309" s="264"/>
      <c r="G309" s="264"/>
      <c r="H309" s="264"/>
      <c r="J309" s="264"/>
    </row>
    <row r="310" spans="1:10" s="52" customFormat="1" ht="16.5" customHeight="1">
      <c r="A310" s="37"/>
      <c r="B310" s="196"/>
      <c r="C310" s="415"/>
      <c r="D310" s="415"/>
      <c r="E310" s="264"/>
      <c r="F310" s="264"/>
      <c r="G310" s="264"/>
      <c r="H310" s="264"/>
      <c r="J310" s="264"/>
    </row>
    <row r="311" spans="1:10" s="52" customFormat="1" ht="16.5" customHeight="1">
      <c r="A311" s="37"/>
      <c r="B311" s="196"/>
      <c r="C311" s="415"/>
      <c r="D311" s="415"/>
      <c r="E311" s="264"/>
      <c r="F311" s="264"/>
      <c r="G311" s="264"/>
      <c r="H311" s="264"/>
      <c r="J311" s="264"/>
    </row>
    <row r="312" spans="1:10" s="52" customFormat="1" ht="16.5" customHeight="1">
      <c r="A312" s="37"/>
      <c r="B312" s="196"/>
      <c r="C312" s="415"/>
      <c r="D312" s="415"/>
      <c r="E312" s="264"/>
      <c r="F312" s="264"/>
      <c r="G312" s="264"/>
      <c r="H312" s="264"/>
      <c r="J312" s="264"/>
    </row>
    <row r="316" spans="1:10" s="52" customFormat="1" ht="16.5" customHeight="1">
      <c r="A316" s="37"/>
      <c r="B316" s="196"/>
      <c r="C316" s="415"/>
      <c r="D316" s="415"/>
    </row>
    <row r="317" spans="1:10" s="52" customFormat="1" ht="16.5" customHeight="1">
      <c r="A317" s="37"/>
      <c r="B317" s="196"/>
      <c r="C317" s="415"/>
      <c r="D317" s="415"/>
      <c r="E317" s="440"/>
      <c r="F317" s="440"/>
      <c r="G317" s="116"/>
      <c r="H317" s="116"/>
      <c r="I317" s="116"/>
      <c r="J317" s="196"/>
    </row>
    <row r="318" spans="1:10" s="52" customFormat="1" ht="16.5" customHeight="1">
      <c r="A318" s="37"/>
      <c r="B318" s="196"/>
      <c r="C318" s="415"/>
      <c r="D318" s="415"/>
      <c r="E318" s="116"/>
      <c r="F318" s="116"/>
      <c r="G318" s="116"/>
      <c r="H318" s="116"/>
      <c r="I318" s="116"/>
      <c r="J318" s="196"/>
    </row>
    <row r="319" spans="1:10" s="52" customFormat="1" ht="16.5" customHeight="1">
      <c r="A319" s="37"/>
      <c r="B319" s="196"/>
      <c r="C319" s="415"/>
      <c r="D319" s="415"/>
      <c r="E319" s="196"/>
      <c r="F319" s="196"/>
      <c r="G319" s="196"/>
      <c r="H319" s="196"/>
      <c r="I319" s="196"/>
    </row>
    <row r="320" spans="1:10" s="52" customFormat="1" ht="16.5" customHeight="1">
      <c r="A320" s="37"/>
      <c r="B320" s="196"/>
      <c r="C320" s="415"/>
      <c r="D320" s="415"/>
      <c r="E320" s="196"/>
      <c r="F320" s="196"/>
      <c r="G320" s="196"/>
      <c r="H320" s="196"/>
      <c r="I320" s="196"/>
      <c r="J320" s="196"/>
    </row>
    <row r="321" spans="1:10" s="52" customFormat="1" ht="16.5" customHeight="1">
      <c r="A321" s="37"/>
      <c r="B321" s="196"/>
      <c r="C321" s="415"/>
      <c r="D321" s="415"/>
      <c r="E321" s="196"/>
      <c r="F321" s="543"/>
      <c r="G321" s="196"/>
      <c r="H321" s="196"/>
      <c r="I321" s="196"/>
      <c r="J321" s="305"/>
    </row>
    <row r="322" spans="1:10" s="52" customFormat="1" ht="16.5" customHeight="1">
      <c r="A322" s="37"/>
      <c r="B322" s="196"/>
      <c r="C322" s="415"/>
      <c r="D322" s="415"/>
      <c r="E322" s="543"/>
      <c r="F322" s="543"/>
      <c r="G322" s="543"/>
      <c r="H322" s="543"/>
      <c r="I322" s="543"/>
      <c r="J322" s="305"/>
    </row>
    <row r="323" spans="1:10" s="52" customFormat="1" ht="16.5" customHeight="1">
      <c r="A323" s="37"/>
      <c r="B323" s="196"/>
      <c r="C323" s="415"/>
      <c r="D323" s="415"/>
      <c r="E323" s="315"/>
      <c r="F323" s="315"/>
      <c r="G323" s="890"/>
      <c r="H323" s="890"/>
      <c r="I323" s="890"/>
      <c r="J323" s="305"/>
    </row>
    <row r="324" spans="1:10" s="52" customFormat="1" ht="16.5" customHeight="1">
      <c r="A324" s="37"/>
      <c r="B324" s="196"/>
      <c r="C324" s="415"/>
      <c r="D324" s="415"/>
      <c r="E324" s="315"/>
      <c r="F324" s="315"/>
      <c r="G324" s="478"/>
      <c r="H324" s="478"/>
      <c r="I324" s="478"/>
      <c r="J324" s="264"/>
    </row>
    <row r="325" spans="1:10" s="52" customFormat="1" ht="16.5" customHeight="1">
      <c r="A325" s="37"/>
      <c r="B325" s="196"/>
      <c r="C325" s="415"/>
      <c r="D325" s="415"/>
      <c r="E325" s="264"/>
      <c r="F325" s="264"/>
      <c r="G325" s="264"/>
      <c r="H325" s="264"/>
    </row>
    <row r="326" spans="1:10" s="52" customFormat="1" ht="16.5" customHeight="1">
      <c r="A326" s="37"/>
      <c r="B326" s="196"/>
      <c r="C326" s="415"/>
      <c r="D326" s="415"/>
      <c r="E326" s="264"/>
      <c r="F326" s="264"/>
      <c r="G326" s="264"/>
      <c r="H326" s="264"/>
    </row>
    <row r="327" spans="1:10" s="52" customFormat="1" ht="16.5" customHeight="1">
      <c r="A327" s="37"/>
      <c r="B327" s="196"/>
      <c r="C327" s="415"/>
      <c r="D327" s="415"/>
      <c r="E327" s="264"/>
      <c r="F327" s="264"/>
      <c r="G327" s="264"/>
      <c r="H327" s="264"/>
    </row>
    <row r="328" spans="1:10" s="52" customFormat="1" ht="16.5" customHeight="1">
      <c r="A328" s="37"/>
      <c r="B328" s="196"/>
      <c r="C328" s="415"/>
      <c r="D328" s="415"/>
      <c r="E328" s="264"/>
      <c r="F328" s="264"/>
      <c r="G328" s="264"/>
      <c r="H328" s="264"/>
    </row>
    <row r="329" spans="1:10" s="52" customFormat="1" ht="16.5" customHeight="1">
      <c r="A329" s="37"/>
      <c r="B329" s="196"/>
      <c r="C329" s="415"/>
      <c r="D329" s="415"/>
      <c r="E329" s="264"/>
      <c r="F329" s="264"/>
      <c r="G329" s="264"/>
      <c r="H329" s="264"/>
    </row>
  </sheetData>
  <mergeCells count="81">
    <mergeCell ref="E100:H100"/>
    <mergeCell ref="E107:H107"/>
    <mergeCell ref="E114:H114"/>
    <mergeCell ref="E121:H121"/>
    <mergeCell ref="E128:H128"/>
    <mergeCell ref="B2:F2"/>
    <mergeCell ref="B4:D4"/>
    <mergeCell ref="B5:B7"/>
    <mergeCell ref="C5:C6"/>
    <mergeCell ref="D5:D6"/>
    <mergeCell ref="E5:H5"/>
    <mergeCell ref="B12:D12"/>
    <mergeCell ref="B13:B15"/>
    <mergeCell ref="C13:C14"/>
    <mergeCell ref="D13:D14"/>
    <mergeCell ref="E13:H13"/>
    <mergeCell ref="E21:H21"/>
    <mergeCell ref="E29:H29"/>
    <mergeCell ref="E40:H40"/>
    <mergeCell ref="E48:H48"/>
    <mergeCell ref="B20:D20"/>
    <mergeCell ref="B21:B23"/>
    <mergeCell ref="C21:C22"/>
    <mergeCell ref="D21:D22"/>
    <mergeCell ref="B28:D28"/>
    <mergeCell ref="B29:B31"/>
    <mergeCell ref="C29:C30"/>
    <mergeCell ref="D29:D30"/>
    <mergeCell ref="B47:D47"/>
    <mergeCell ref="B48:B50"/>
    <mergeCell ref="B39:D39"/>
    <mergeCell ref="B40:B42"/>
    <mergeCell ref="C40:C41"/>
    <mergeCell ref="D40:D41"/>
    <mergeCell ref="C48:C49"/>
    <mergeCell ref="D48:D49"/>
    <mergeCell ref="B55:D55"/>
    <mergeCell ref="B56:B58"/>
    <mergeCell ref="C56:C57"/>
    <mergeCell ref="D56:D57"/>
    <mergeCell ref="E56:H56"/>
    <mergeCell ref="B73:D73"/>
    <mergeCell ref="B63:D63"/>
    <mergeCell ref="B64:B66"/>
    <mergeCell ref="C64:C65"/>
    <mergeCell ref="D64:D65"/>
    <mergeCell ref="E64:H64"/>
    <mergeCell ref="E90:H90"/>
    <mergeCell ref="B81:D81"/>
    <mergeCell ref="B82:B84"/>
    <mergeCell ref="C82:C83"/>
    <mergeCell ref="D82:D83"/>
    <mergeCell ref="B74:B76"/>
    <mergeCell ref="C74:C75"/>
    <mergeCell ref="D74:D75"/>
    <mergeCell ref="E74:H74"/>
    <mergeCell ref="E82:H82"/>
    <mergeCell ref="B99:D99"/>
    <mergeCell ref="B100:B102"/>
    <mergeCell ref="C100:C101"/>
    <mergeCell ref="D100:D101"/>
    <mergeCell ref="B89:D89"/>
    <mergeCell ref="B90:B92"/>
    <mergeCell ref="C90:C91"/>
    <mergeCell ref="D90:D91"/>
    <mergeCell ref="B106:D106"/>
    <mergeCell ref="B107:B109"/>
    <mergeCell ref="C107:C108"/>
    <mergeCell ref="D107:D108"/>
    <mergeCell ref="B120:D120"/>
    <mergeCell ref="B113:D113"/>
    <mergeCell ref="B114:B116"/>
    <mergeCell ref="C114:C115"/>
    <mergeCell ref="D114:D115"/>
    <mergeCell ref="B121:B123"/>
    <mergeCell ref="C121:C122"/>
    <mergeCell ref="D121:D122"/>
    <mergeCell ref="B127:D127"/>
    <mergeCell ref="B128:B130"/>
    <mergeCell ref="C128:C129"/>
    <mergeCell ref="D128:D129"/>
  </mergeCells>
  <pageMargins left="0.47" right="0.51" top="0.75" bottom="0.75" header="0.3" footer="0.3"/>
  <pageSetup paperSize="9" scale="68" orientation="landscape" r:id="rId1"/>
  <rowBreaks count="3" manualBreakCount="3">
    <brk id="35" max="16383" man="1"/>
    <brk id="70" max="7" man="1"/>
    <brk id="96" max="7"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3">
    <tabColor rgb="FFFFC000"/>
  </sheetPr>
  <dimension ref="A1:K170"/>
  <sheetViews>
    <sheetView topLeftCell="A97" workbookViewId="0">
      <selection activeCell="K103" sqref="K103"/>
    </sheetView>
  </sheetViews>
  <sheetFormatPr defaultRowHeight="15"/>
  <cols>
    <col min="2" max="2" width="13.7109375" customWidth="1"/>
    <col min="3" max="3" width="13.85546875" customWidth="1"/>
    <col min="4" max="4" width="12.7109375" customWidth="1"/>
    <col min="5" max="5" width="12.85546875" customWidth="1"/>
    <col min="6" max="6" width="12.7109375" customWidth="1"/>
    <col min="7" max="7" width="13.28515625" customWidth="1"/>
    <col min="8" max="8" width="13.42578125" customWidth="1"/>
    <col min="9" max="9" width="12.5703125" customWidth="1"/>
    <col min="10" max="10" width="13.140625" customWidth="1"/>
    <col min="11" max="11" width="16.140625" customWidth="1"/>
  </cols>
  <sheetData>
    <row r="1" spans="1:11">
      <c r="B1" s="150"/>
    </row>
    <row r="2" spans="1:11" s="52" customFormat="1" ht="20.25" customHeight="1">
      <c r="A2" s="404"/>
      <c r="B2" s="408" t="s">
        <v>816</v>
      </c>
      <c r="C2" s="409"/>
      <c r="D2" s="407"/>
      <c r="E2" s="407"/>
      <c r="F2" s="407"/>
      <c r="G2" s="407"/>
      <c r="H2" s="407"/>
    </row>
    <row r="3" spans="1:11" s="54" customFormat="1" ht="12.75">
      <c r="A3" s="53"/>
      <c r="C3" s="54" t="s">
        <v>677</v>
      </c>
    </row>
    <row r="4" spans="1:11" s="54" customFormat="1" ht="12.75">
      <c r="A4" s="53"/>
      <c r="B4" s="2002" t="s">
        <v>808</v>
      </c>
      <c r="C4" s="2033" t="s">
        <v>809</v>
      </c>
      <c r="D4" s="2029" t="s">
        <v>817</v>
      </c>
      <c r="E4" s="2030"/>
      <c r="F4" s="2030"/>
      <c r="G4" s="2030"/>
      <c r="H4" s="2030"/>
      <c r="I4" s="2030"/>
      <c r="J4" s="2030"/>
      <c r="K4" s="2031"/>
    </row>
    <row r="5" spans="1:11" s="54" customFormat="1" ht="120">
      <c r="A5" s="53"/>
      <c r="B5" s="2002"/>
      <c r="C5" s="2033"/>
      <c r="D5" s="56" t="s">
        <v>818</v>
      </c>
      <c r="E5" s="56" t="s">
        <v>819</v>
      </c>
      <c r="F5" s="56" t="s">
        <v>820</v>
      </c>
      <c r="G5" s="1372" t="s">
        <v>821</v>
      </c>
      <c r="H5" s="1169" t="s">
        <v>822</v>
      </c>
      <c r="I5" s="1169" t="s">
        <v>823</v>
      </c>
      <c r="J5" s="1169" t="s">
        <v>824</v>
      </c>
      <c r="K5" s="1224" t="s">
        <v>133</v>
      </c>
    </row>
    <row r="6" spans="1:11" s="54" customFormat="1" ht="18.75" customHeight="1">
      <c r="A6" s="53"/>
      <c r="B6" s="1224">
        <v>2013</v>
      </c>
      <c r="C6" s="56"/>
      <c r="D6" s="56"/>
      <c r="E6" s="56"/>
      <c r="F6" s="56"/>
      <c r="G6" s="1372"/>
      <c r="H6" s="1169"/>
      <c r="I6" s="1169"/>
      <c r="J6" s="1169"/>
      <c r="K6" s="1373">
        <f>SUM(D6:J6)</f>
        <v>0</v>
      </c>
    </row>
    <row r="7" spans="1:11" s="52" customFormat="1" ht="20.100000000000001" customHeight="1">
      <c r="A7" s="37"/>
      <c r="B7" s="296">
        <v>2012</v>
      </c>
      <c r="C7" s="235">
        <v>514472</v>
      </c>
      <c r="D7" s="1227">
        <v>13879602.7457377</v>
      </c>
      <c r="E7" s="1227">
        <v>1943912.6645899999</v>
      </c>
      <c r="F7" s="1227">
        <v>246384.57386999999</v>
      </c>
      <c r="G7" s="1227">
        <v>1240117.24306</v>
      </c>
      <c r="H7" s="1227">
        <v>0</v>
      </c>
      <c r="I7" s="1227">
        <v>13913</v>
      </c>
      <c r="J7" s="1227">
        <v>1746</v>
      </c>
      <c r="K7" s="1071">
        <f>SUM(D7:J7)</f>
        <v>17325676.227257699</v>
      </c>
    </row>
    <row r="8" spans="1:11" s="52" customFormat="1" ht="20.100000000000001" customHeight="1">
      <c r="A8" s="37"/>
      <c r="B8" s="1224">
        <v>2011</v>
      </c>
      <c r="C8" s="1227">
        <v>526023</v>
      </c>
      <c r="D8" s="1227">
        <v>10855730.399096599</v>
      </c>
      <c r="E8" s="1227">
        <v>2991408.6</v>
      </c>
      <c r="F8" s="1227">
        <v>176329.26988000001</v>
      </c>
      <c r="G8" s="1227">
        <v>1015245</v>
      </c>
      <c r="H8" s="1227">
        <v>0</v>
      </c>
      <c r="I8" s="1227">
        <v>10722</v>
      </c>
      <c r="J8" s="1227">
        <v>2561</v>
      </c>
      <c r="K8" s="1071">
        <f>SUM(D8:J8)</f>
        <v>15051996.268976599</v>
      </c>
    </row>
    <row r="9" spans="1:11" s="52" customFormat="1" ht="20.100000000000001" customHeight="1">
      <c r="A9" s="37"/>
      <c r="B9" s="1224">
        <v>2010</v>
      </c>
      <c r="C9" s="1227">
        <v>516139</v>
      </c>
      <c r="D9" s="1227">
        <v>8595701.2015300002</v>
      </c>
      <c r="E9" s="1227">
        <v>2186148</v>
      </c>
      <c r="F9" s="1227">
        <v>143053</v>
      </c>
      <c r="G9" s="1227">
        <v>630302</v>
      </c>
      <c r="H9" s="1227">
        <v>0</v>
      </c>
      <c r="I9" s="1227">
        <v>398</v>
      </c>
      <c r="J9" s="1227">
        <v>1700</v>
      </c>
      <c r="K9" s="1071">
        <f>SUM(D9:J9)</f>
        <v>11557302.20153</v>
      </c>
    </row>
    <row r="10" spans="1:11" s="52" customFormat="1" ht="20.100000000000001" customHeight="1">
      <c r="A10" s="37"/>
      <c r="B10" s="1224">
        <v>2009</v>
      </c>
      <c r="C10" s="1227">
        <v>468317</v>
      </c>
      <c r="D10" s="1227">
        <v>6504464.7420000006</v>
      </c>
      <c r="E10" s="1227">
        <v>397054</v>
      </c>
      <c r="F10" s="1227">
        <v>102278</v>
      </c>
      <c r="G10" s="1227">
        <v>510352</v>
      </c>
      <c r="H10" s="1227">
        <v>0</v>
      </c>
      <c r="I10" s="1227">
        <v>343</v>
      </c>
      <c r="J10" s="1227">
        <v>2061</v>
      </c>
      <c r="K10" s="1071">
        <f>SUM(D10:J10)</f>
        <v>7516552.7420000006</v>
      </c>
    </row>
    <row r="11" spans="1:11" s="52" customFormat="1" ht="20.100000000000001" customHeight="1">
      <c r="A11" s="37"/>
      <c r="B11" s="196"/>
      <c r="C11" s="264"/>
      <c r="D11" s="264"/>
      <c r="E11" s="264"/>
      <c r="F11" s="264"/>
      <c r="G11" s="264"/>
      <c r="H11" s="264"/>
      <c r="I11" s="264"/>
      <c r="J11" s="264"/>
      <c r="K11" s="305"/>
    </row>
    <row r="12" spans="1:11" s="52" customFormat="1" ht="20.100000000000001" customHeight="1">
      <c r="A12" s="37"/>
      <c r="B12" s="196"/>
      <c r="C12" s="264"/>
      <c r="D12" s="264"/>
      <c r="E12" s="264"/>
      <c r="F12" s="264"/>
      <c r="G12" s="264"/>
      <c r="H12" s="264"/>
      <c r="I12" s="264"/>
      <c r="J12" s="264"/>
      <c r="K12" s="305"/>
    </row>
    <row r="13" spans="1:11">
      <c r="B13">
        <v>1</v>
      </c>
      <c r="C13" s="306" t="s">
        <v>140</v>
      </c>
    </row>
    <row r="14" spans="1:11" s="54" customFormat="1" ht="12.75">
      <c r="A14" s="53"/>
      <c r="B14" s="2210" t="s">
        <v>808</v>
      </c>
      <c r="C14" s="2211" t="s">
        <v>809</v>
      </c>
      <c r="D14" s="2029" t="s">
        <v>817</v>
      </c>
      <c r="E14" s="2030"/>
      <c r="F14" s="2030"/>
      <c r="G14" s="2030"/>
      <c r="H14" s="2030"/>
      <c r="I14" s="2030"/>
      <c r="J14" s="2030"/>
      <c r="K14" s="2031"/>
    </row>
    <row r="15" spans="1:11" s="54" customFormat="1" ht="120">
      <c r="A15" s="53"/>
      <c r="B15" s="2028"/>
      <c r="C15" s="2034"/>
      <c r="D15" s="56" t="s">
        <v>818</v>
      </c>
      <c r="E15" s="56" t="s">
        <v>819</v>
      </c>
      <c r="F15" s="56" t="s">
        <v>820</v>
      </c>
      <c r="G15" s="57" t="s">
        <v>821</v>
      </c>
      <c r="H15" s="1169" t="s">
        <v>825</v>
      </c>
      <c r="I15" s="1169" t="s">
        <v>826</v>
      </c>
      <c r="J15" s="1169" t="s">
        <v>824</v>
      </c>
      <c r="K15" s="1224" t="s">
        <v>133</v>
      </c>
    </row>
    <row r="16" spans="1:11" s="54" customFormat="1">
      <c r="A16" s="53"/>
      <c r="B16" s="1224">
        <v>2013</v>
      </c>
      <c r="C16" s="56"/>
      <c r="D16" s="56"/>
      <c r="E16" s="56"/>
      <c r="F16" s="56"/>
      <c r="G16" s="57"/>
      <c r="H16" s="1169"/>
      <c r="I16" s="1169"/>
      <c r="J16" s="1169"/>
      <c r="K16" s="1373">
        <f>SUM(D16:J16)</f>
        <v>0</v>
      </c>
    </row>
    <row r="17" spans="1:11" s="52" customFormat="1" ht="20.100000000000001" customHeight="1">
      <c r="A17" s="37"/>
      <c r="B17" s="296">
        <v>2012</v>
      </c>
      <c r="C17" s="1238">
        <v>65608</v>
      </c>
      <c r="D17" s="1238">
        <v>806424.48422999994</v>
      </c>
      <c r="E17" s="1238">
        <v>986538.66458999994</v>
      </c>
      <c r="F17" s="1238">
        <v>0</v>
      </c>
      <c r="G17" s="1238">
        <v>348958.24305999995</v>
      </c>
      <c r="H17" s="1238"/>
      <c r="I17" s="1238"/>
      <c r="J17" s="1238"/>
      <c r="K17" s="1242">
        <f>SUM(D17:J17)</f>
        <v>2141921.3918799995</v>
      </c>
    </row>
    <row r="18" spans="1:11" s="52" customFormat="1" ht="20.100000000000001" customHeight="1">
      <c r="A18" s="37"/>
      <c r="B18" s="1224">
        <v>2011</v>
      </c>
      <c r="C18" s="1240">
        <v>55158</v>
      </c>
      <c r="D18" s="1240">
        <v>473251</v>
      </c>
      <c r="E18" s="1240">
        <v>2228585</v>
      </c>
      <c r="F18" s="1240">
        <v>0</v>
      </c>
      <c r="G18" s="1240">
        <v>226596</v>
      </c>
      <c r="H18" s="1240"/>
      <c r="I18" s="1240"/>
      <c r="J18" s="1240"/>
      <c r="K18" s="1242">
        <f>SUM(D18:J18)</f>
        <v>2928432</v>
      </c>
    </row>
    <row r="19" spans="1:11" s="52" customFormat="1" ht="20.100000000000001" customHeight="1">
      <c r="A19" s="37"/>
      <c r="B19" s="1224">
        <v>2010</v>
      </c>
      <c r="C19" s="1365">
        <v>64078</v>
      </c>
      <c r="D19" s="1365">
        <v>477366</v>
      </c>
      <c r="E19" s="1365">
        <v>1837271</v>
      </c>
      <c r="F19" s="1365">
        <v>0</v>
      </c>
      <c r="G19" s="1365">
        <v>290036</v>
      </c>
      <c r="H19" s="1365"/>
      <c r="I19" s="1365"/>
      <c r="J19" s="1138"/>
      <c r="K19" s="1242">
        <f>SUM(D19:J19)</f>
        <v>2604673</v>
      </c>
    </row>
    <row r="20" spans="1:11" s="52" customFormat="1" ht="20.100000000000001" customHeight="1">
      <c r="A20" s="37"/>
      <c r="B20" s="1224">
        <v>2009</v>
      </c>
      <c r="C20" s="1365">
        <v>57369</v>
      </c>
      <c r="D20" s="1365">
        <v>414141</v>
      </c>
      <c r="E20" s="1365">
        <v>395503</v>
      </c>
      <c r="F20" s="1365">
        <v>0</v>
      </c>
      <c r="G20" s="1365">
        <v>264688</v>
      </c>
      <c r="H20" s="1365"/>
      <c r="I20" s="1365"/>
      <c r="J20" s="1138"/>
      <c r="K20" s="1242">
        <f>SUM(D20:J20)</f>
        <v>1074332</v>
      </c>
    </row>
    <row r="21" spans="1:11" s="54" customFormat="1" ht="12.75">
      <c r="A21" s="53"/>
      <c r="B21" s="196"/>
      <c r="C21" s="90"/>
      <c r="D21" s="90"/>
      <c r="E21" s="90"/>
      <c r="F21" s="90"/>
      <c r="G21" s="90"/>
      <c r="H21" s="90"/>
      <c r="I21" s="90"/>
      <c r="K21" s="305"/>
    </row>
    <row r="22" spans="1:11" s="54" customFormat="1" ht="12.75">
      <c r="A22" s="53"/>
      <c r="B22" s="196"/>
      <c r="C22" s="90"/>
      <c r="D22" s="90"/>
      <c r="E22" s="90"/>
      <c r="F22" s="90"/>
      <c r="G22" s="90"/>
      <c r="H22" s="90"/>
      <c r="I22" s="90"/>
      <c r="K22" s="305"/>
    </row>
    <row r="23" spans="1:11">
      <c r="B23">
        <v>2</v>
      </c>
      <c r="C23" s="307" t="s">
        <v>108</v>
      </c>
    </row>
    <row r="24" spans="1:11" s="54" customFormat="1" ht="12.75">
      <c r="A24" s="53"/>
      <c r="B24" s="2002" t="s">
        <v>808</v>
      </c>
      <c r="C24" s="2033" t="s">
        <v>809</v>
      </c>
      <c r="D24" s="2029" t="s">
        <v>817</v>
      </c>
      <c r="E24" s="2030"/>
      <c r="F24" s="2030"/>
      <c r="G24" s="2030"/>
      <c r="H24" s="2030"/>
      <c r="I24" s="2030"/>
      <c r="J24" s="2030"/>
      <c r="K24" s="2031"/>
    </row>
    <row r="25" spans="1:11" s="54" customFormat="1" ht="120">
      <c r="A25" s="53"/>
      <c r="B25" s="2002"/>
      <c r="C25" s="2033"/>
      <c r="D25" s="1374" t="s">
        <v>818</v>
      </c>
      <c r="E25" s="1169" t="s">
        <v>819</v>
      </c>
      <c r="F25" s="1169" t="s">
        <v>820</v>
      </c>
      <c r="G25" s="1372" t="s">
        <v>821</v>
      </c>
      <c r="H25" s="1169" t="s">
        <v>825</v>
      </c>
      <c r="I25" s="1169" t="s">
        <v>826</v>
      </c>
      <c r="J25" s="1169" t="s">
        <v>824</v>
      </c>
      <c r="K25" s="1224" t="s">
        <v>133</v>
      </c>
    </row>
    <row r="26" spans="1:11" s="54" customFormat="1">
      <c r="A26" s="53"/>
      <c r="B26" s="1224">
        <v>2013</v>
      </c>
      <c r="C26" s="1169"/>
      <c r="D26" s="1374"/>
      <c r="E26" s="1169"/>
      <c r="F26" s="1169"/>
      <c r="G26" s="332"/>
      <c r="H26" s="56"/>
      <c r="I26" s="56"/>
      <c r="J26" s="56"/>
      <c r="K26" s="333">
        <f>SUM(D26:J26)</f>
        <v>0</v>
      </c>
    </row>
    <row r="27" spans="1:11" s="52" customFormat="1" ht="20.100000000000001" customHeight="1">
      <c r="A27" s="37"/>
      <c r="B27" s="296">
        <v>2012</v>
      </c>
      <c r="C27" s="320">
        <v>11666</v>
      </c>
      <c r="D27" s="320">
        <v>215736.28183000002</v>
      </c>
      <c r="E27" s="320">
        <v>0</v>
      </c>
      <c r="F27" s="320">
        <v>0</v>
      </c>
      <c r="G27" s="323">
        <v>0</v>
      </c>
      <c r="H27" s="323">
        <v>0</v>
      </c>
      <c r="I27" s="323">
        <v>0</v>
      </c>
      <c r="J27" s="323">
        <v>0</v>
      </c>
      <c r="K27" s="321">
        <f>SUM(D27:J27)</f>
        <v>215736.28183000002</v>
      </c>
    </row>
    <row r="28" spans="1:11" s="52" customFormat="1" ht="20.100000000000001" customHeight="1">
      <c r="A28" s="37"/>
      <c r="B28" s="1224">
        <v>2011</v>
      </c>
      <c r="C28" s="1375">
        <v>8705</v>
      </c>
      <c r="D28" s="1375">
        <v>151998.15895999991</v>
      </c>
      <c r="E28" s="1375">
        <v>0</v>
      </c>
      <c r="F28" s="1375">
        <v>0</v>
      </c>
      <c r="G28" s="1375">
        <v>0</v>
      </c>
      <c r="H28" s="1375">
        <v>0</v>
      </c>
      <c r="I28" s="1375">
        <v>0</v>
      </c>
      <c r="J28" s="1242">
        <v>0</v>
      </c>
      <c r="K28" s="321">
        <f>SUM(D28:J28)</f>
        <v>151998.15895999991</v>
      </c>
    </row>
    <row r="29" spans="1:11" s="52" customFormat="1" ht="20.100000000000001" customHeight="1">
      <c r="A29" s="37"/>
      <c r="B29" s="1224">
        <v>2010</v>
      </c>
      <c r="C29" s="1365">
        <v>6562</v>
      </c>
      <c r="D29" s="1365">
        <v>108700.31298000002</v>
      </c>
      <c r="E29" s="1365"/>
      <c r="F29" s="1365"/>
      <c r="G29" s="1365"/>
      <c r="H29" s="1365"/>
      <c r="I29" s="1365"/>
      <c r="J29" s="1138"/>
      <c r="K29" s="321">
        <f>SUM(D29:J29)</f>
        <v>108700.31298000002</v>
      </c>
    </row>
    <row r="30" spans="1:11" s="52" customFormat="1" ht="20.100000000000001" customHeight="1">
      <c r="A30" s="37"/>
      <c r="B30" s="1224">
        <v>2009</v>
      </c>
      <c r="C30" s="1365">
        <v>5885</v>
      </c>
      <c r="D30" s="1365">
        <v>84782.741999999998</v>
      </c>
      <c r="E30" s="1365"/>
      <c r="F30" s="1365"/>
      <c r="G30" s="1365"/>
      <c r="H30" s="1365"/>
      <c r="I30" s="1365"/>
      <c r="J30" s="1138"/>
      <c r="K30" s="321">
        <f>SUM(D30:J30)</f>
        <v>84782.741999999998</v>
      </c>
    </row>
    <row r="31" spans="1:11" s="54" customFormat="1" ht="12.75">
      <c r="A31" s="53"/>
      <c r="B31" s="196"/>
      <c r="C31" s="90"/>
      <c r="D31" s="90"/>
      <c r="E31" s="90"/>
      <c r="F31" s="90"/>
      <c r="G31" s="90"/>
      <c r="H31" s="90"/>
      <c r="I31" s="90"/>
      <c r="K31" s="305"/>
    </row>
    <row r="32" spans="1:11" s="54" customFormat="1" ht="12.75">
      <c r="A32" s="53"/>
      <c r="B32" s="196"/>
      <c r="C32" s="90"/>
      <c r="D32" s="90"/>
      <c r="E32" s="90"/>
      <c r="F32" s="90"/>
      <c r="G32" s="90"/>
      <c r="H32" s="90"/>
      <c r="I32" s="90"/>
      <c r="K32" s="305"/>
    </row>
    <row r="33" spans="1:11">
      <c r="B33">
        <v>3</v>
      </c>
      <c r="C33" s="307" t="s">
        <v>141</v>
      </c>
    </row>
    <row r="34" spans="1:11" s="54" customFormat="1" ht="12.75">
      <c r="A34" s="53"/>
      <c r="B34" s="2002" t="s">
        <v>808</v>
      </c>
      <c r="C34" s="2033" t="s">
        <v>809</v>
      </c>
      <c r="D34" s="2029" t="s">
        <v>817</v>
      </c>
      <c r="E34" s="2030"/>
      <c r="F34" s="2030"/>
      <c r="G34" s="2030"/>
      <c r="H34" s="2030"/>
      <c r="I34" s="2030"/>
      <c r="J34" s="2030"/>
      <c r="K34" s="2031"/>
    </row>
    <row r="35" spans="1:11" s="54" customFormat="1" ht="120">
      <c r="A35" s="53"/>
      <c r="B35" s="2002"/>
      <c r="C35" s="2033"/>
      <c r="D35" s="1169" t="s">
        <v>818</v>
      </c>
      <c r="E35" s="1169" t="s">
        <v>819</v>
      </c>
      <c r="F35" s="1169" t="s">
        <v>820</v>
      </c>
      <c r="G35" s="1372" t="s">
        <v>821</v>
      </c>
      <c r="H35" s="1169" t="s">
        <v>825</v>
      </c>
      <c r="I35" s="1169" t="s">
        <v>826</v>
      </c>
      <c r="J35" s="1169" t="s">
        <v>824</v>
      </c>
      <c r="K35" s="1224" t="s">
        <v>133</v>
      </c>
    </row>
    <row r="36" spans="1:11" s="54" customFormat="1">
      <c r="A36" s="53"/>
      <c r="B36" s="1224">
        <v>2013</v>
      </c>
      <c r="C36" s="1169"/>
      <c r="D36" s="1169"/>
      <c r="E36" s="1169"/>
      <c r="F36" s="1169"/>
      <c r="G36" s="332"/>
      <c r="H36" s="56"/>
      <c r="I36" s="56"/>
      <c r="J36" s="56"/>
      <c r="K36" s="333">
        <f>SUM(D36:J36)</f>
        <v>0</v>
      </c>
    </row>
    <row r="37" spans="1:11" s="52" customFormat="1" ht="20.100000000000001" customHeight="1">
      <c r="A37" s="37"/>
      <c r="B37" s="296">
        <v>2012</v>
      </c>
      <c r="C37" s="320">
        <v>3927</v>
      </c>
      <c r="D37" s="320">
        <v>28471</v>
      </c>
      <c r="E37" s="320">
        <v>109190</v>
      </c>
      <c r="F37" s="320"/>
      <c r="G37" s="323"/>
      <c r="H37" s="323"/>
      <c r="I37" s="323">
        <v>6353</v>
      </c>
      <c r="J37" s="323"/>
      <c r="K37" s="321">
        <f>SUM(D37:J37)</f>
        <v>144014</v>
      </c>
    </row>
    <row r="38" spans="1:11" s="52" customFormat="1" ht="20.100000000000001" customHeight="1">
      <c r="A38" s="37"/>
      <c r="B38" s="1224">
        <v>2011</v>
      </c>
      <c r="C38" s="1375">
        <v>2783</v>
      </c>
      <c r="D38" s="1375">
        <v>39671</v>
      </c>
      <c r="E38" s="1375">
        <v>59436</v>
      </c>
      <c r="F38" s="1375"/>
      <c r="G38" s="1375"/>
      <c r="H38" s="1375"/>
      <c r="I38" s="1375">
        <v>3065</v>
      </c>
      <c r="J38" s="1375"/>
      <c r="K38" s="321">
        <f>SUM(D38:J38)</f>
        <v>102172</v>
      </c>
    </row>
    <row r="39" spans="1:11" s="52" customFormat="1" ht="20.100000000000001" customHeight="1">
      <c r="A39" s="37"/>
      <c r="B39" s="1224">
        <v>2010</v>
      </c>
      <c r="C39" s="1365">
        <v>3077</v>
      </c>
      <c r="D39" s="1365">
        <v>59527</v>
      </c>
      <c r="E39" s="1365">
        <v>0</v>
      </c>
      <c r="F39" s="1365">
        <v>0</v>
      </c>
      <c r="G39" s="1365">
        <v>0</v>
      </c>
      <c r="H39" s="1365">
        <v>0</v>
      </c>
      <c r="I39" s="1365">
        <v>398</v>
      </c>
      <c r="J39" s="1365">
        <v>0</v>
      </c>
      <c r="K39" s="321">
        <f>SUM(D39:J39)</f>
        <v>59925</v>
      </c>
    </row>
    <row r="40" spans="1:11" s="52" customFormat="1" ht="20.100000000000001" customHeight="1">
      <c r="A40" s="37"/>
      <c r="B40" s="1224">
        <v>2009</v>
      </c>
      <c r="C40" s="1365">
        <v>3112</v>
      </c>
      <c r="D40" s="1365">
        <v>34317</v>
      </c>
      <c r="E40" s="1365">
        <v>0</v>
      </c>
      <c r="F40" s="1365">
        <v>0</v>
      </c>
      <c r="G40" s="1365">
        <v>0</v>
      </c>
      <c r="H40" s="1365">
        <v>0</v>
      </c>
      <c r="I40" s="1365">
        <v>343</v>
      </c>
      <c r="J40" s="1365">
        <v>0</v>
      </c>
      <c r="K40" s="321">
        <f>SUM(D40:J40)</f>
        <v>34660</v>
      </c>
    </row>
    <row r="41" spans="1:11" s="54" customFormat="1" ht="12.75">
      <c r="A41" s="53"/>
      <c r="B41" s="196"/>
      <c r="C41" s="90"/>
      <c r="D41" s="90"/>
      <c r="E41" s="90"/>
      <c r="F41" s="90"/>
      <c r="G41" s="90"/>
      <c r="H41" s="90"/>
      <c r="I41" s="90"/>
      <c r="J41" s="90"/>
      <c r="K41" s="305"/>
    </row>
    <row r="42" spans="1:11" s="54" customFormat="1" ht="12.75">
      <c r="A42" s="53"/>
      <c r="B42" s="196"/>
      <c r="C42" s="90"/>
      <c r="D42" s="90"/>
      <c r="E42" s="90"/>
      <c r="F42" s="90"/>
      <c r="G42" s="90"/>
      <c r="H42" s="90"/>
      <c r="I42" s="90"/>
      <c r="J42" s="90"/>
      <c r="K42" s="305"/>
    </row>
    <row r="43" spans="1:11">
      <c r="B43">
        <v>4</v>
      </c>
      <c r="C43" s="306" t="s">
        <v>111</v>
      </c>
    </row>
    <row r="44" spans="1:11" s="54" customFormat="1" ht="12.75">
      <c r="A44" s="53"/>
      <c r="B44" s="2002" t="s">
        <v>808</v>
      </c>
      <c r="C44" s="2033" t="s">
        <v>809</v>
      </c>
      <c r="D44" s="2029" t="s">
        <v>817</v>
      </c>
      <c r="E44" s="2030"/>
      <c r="F44" s="2030"/>
      <c r="G44" s="2030"/>
      <c r="H44" s="2030"/>
      <c r="I44" s="2030"/>
      <c r="J44" s="2030"/>
      <c r="K44" s="2031"/>
    </row>
    <row r="45" spans="1:11" s="54" customFormat="1" ht="120">
      <c r="A45" s="53"/>
      <c r="B45" s="2002"/>
      <c r="C45" s="2033"/>
      <c r="D45" s="308" t="s">
        <v>818</v>
      </c>
      <c r="E45" s="308" t="s">
        <v>819</v>
      </c>
      <c r="F45" s="308" t="s">
        <v>820</v>
      </c>
      <c r="G45" s="57" t="s">
        <v>821</v>
      </c>
      <c r="H45" s="2212" t="s">
        <v>825</v>
      </c>
      <c r="I45" s="2212" t="s">
        <v>826</v>
      </c>
      <c r="J45" s="2212" t="s">
        <v>824</v>
      </c>
      <c r="K45" s="2213" t="s">
        <v>133</v>
      </c>
    </row>
    <row r="46" spans="1:11" s="54" customFormat="1">
      <c r="A46" s="53"/>
      <c r="B46" s="296">
        <v>2013</v>
      </c>
      <c r="C46" s="308"/>
      <c r="D46" s="1169"/>
      <c r="E46" s="1169"/>
      <c r="F46" s="1169"/>
      <c r="G46" s="1376"/>
      <c r="H46" s="2212"/>
      <c r="I46" s="2212"/>
      <c r="J46" s="2212"/>
      <c r="K46" s="2214">
        <f>SUM(D46:J46)</f>
        <v>0</v>
      </c>
    </row>
    <row r="47" spans="1:11" s="52" customFormat="1" ht="20.100000000000001" customHeight="1">
      <c r="A47" s="37"/>
      <c r="B47" s="296">
        <v>2012</v>
      </c>
      <c r="C47" s="309">
        <v>3110</v>
      </c>
      <c r="D47" s="1377">
        <v>100279.87854770001</v>
      </c>
      <c r="E47" s="1378"/>
      <c r="F47" s="1378"/>
      <c r="G47" s="1378"/>
      <c r="H47" s="1378"/>
      <c r="I47" s="1378"/>
      <c r="J47" s="1378"/>
      <c r="K47" s="2215">
        <f>SUM(D47:J47)</f>
        <v>100279.87854770001</v>
      </c>
    </row>
    <row r="48" spans="1:11" s="52" customFormat="1" ht="20.100000000000001" customHeight="1">
      <c r="A48" s="37"/>
      <c r="B48" s="1224">
        <v>2011</v>
      </c>
      <c r="C48" s="1365"/>
      <c r="D48" s="1365"/>
      <c r="E48" s="1365"/>
      <c r="F48" s="1365"/>
      <c r="G48" s="1365"/>
      <c r="H48" s="1365"/>
      <c r="I48" s="1365"/>
      <c r="J48" s="1138"/>
      <c r="K48" s="2215">
        <f>SUM(D48:J48)</f>
        <v>0</v>
      </c>
    </row>
    <row r="49" spans="1:11" s="52" customFormat="1" ht="20.100000000000001" customHeight="1">
      <c r="A49" s="37"/>
      <c r="B49" s="1224">
        <v>2010</v>
      </c>
      <c r="C49" s="1365"/>
      <c r="D49" s="1365"/>
      <c r="E49" s="1365"/>
      <c r="F49" s="1365"/>
      <c r="G49" s="1365"/>
      <c r="H49" s="1365"/>
      <c r="I49" s="1365"/>
      <c r="J49" s="1138"/>
      <c r="K49" s="2215">
        <f>SUM(D49:J49)</f>
        <v>0</v>
      </c>
    </row>
    <row r="50" spans="1:11" s="52" customFormat="1" ht="20.100000000000001" customHeight="1">
      <c r="A50" s="37"/>
      <c r="B50" s="1224">
        <v>2009</v>
      </c>
      <c r="C50" s="1365"/>
      <c r="D50" s="1365"/>
      <c r="E50" s="1365"/>
      <c r="F50" s="1365"/>
      <c r="G50" s="1365"/>
      <c r="H50" s="1365"/>
      <c r="I50" s="1365"/>
      <c r="J50" s="1138"/>
      <c r="K50" s="1378">
        <f>SUM(D50:J50)</f>
        <v>0</v>
      </c>
    </row>
    <row r="51" spans="1:11" s="54" customFormat="1" ht="12.75">
      <c r="A51" s="53"/>
      <c r="B51" s="196"/>
      <c r="C51" s="90"/>
      <c r="D51" s="90"/>
      <c r="E51" s="90"/>
      <c r="F51" s="90"/>
      <c r="G51" s="90"/>
      <c r="H51" s="90"/>
      <c r="I51" s="90"/>
      <c r="K51" s="305"/>
    </row>
    <row r="52" spans="1:11" s="52" customFormat="1" ht="20.100000000000001" customHeight="1">
      <c r="A52" s="37"/>
    </row>
    <row r="53" spans="1:11">
      <c r="B53">
        <v>5</v>
      </c>
      <c r="C53" s="307" t="s">
        <v>139</v>
      </c>
    </row>
    <row r="54" spans="1:11" s="54" customFormat="1" ht="12.75">
      <c r="A54" s="53"/>
      <c r="B54" s="2002" t="s">
        <v>808</v>
      </c>
      <c r="C54" s="2033" t="s">
        <v>809</v>
      </c>
      <c r="D54" s="2029" t="s">
        <v>817</v>
      </c>
      <c r="E54" s="2030"/>
      <c r="F54" s="2030"/>
      <c r="G54" s="2030"/>
      <c r="H54" s="2030"/>
      <c r="I54" s="2030"/>
      <c r="J54" s="2030"/>
      <c r="K54" s="2031"/>
    </row>
    <row r="55" spans="1:11" s="54" customFormat="1" ht="120">
      <c r="A55" s="53"/>
      <c r="B55" s="2002"/>
      <c r="C55" s="2033"/>
      <c r="D55" s="56" t="s">
        <v>818</v>
      </c>
      <c r="E55" s="56" t="s">
        <v>819</v>
      </c>
      <c r="F55" s="56" t="s">
        <v>820</v>
      </c>
      <c r="G55" s="1372" t="s">
        <v>821</v>
      </c>
      <c r="H55" s="1169" t="s">
        <v>827</v>
      </c>
      <c r="I55" s="1169" t="s">
        <v>826</v>
      </c>
      <c r="J55" s="1169" t="s">
        <v>824</v>
      </c>
      <c r="K55" s="1224" t="s">
        <v>133</v>
      </c>
    </row>
    <row r="56" spans="1:11" s="54" customFormat="1" ht="20.25" customHeight="1">
      <c r="A56" s="53"/>
      <c r="B56" s="296">
        <v>2013</v>
      </c>
      <c r="C56" s="56"/>
      <c r="D56" s="56"/>
      <c r="E56" s="56"/>
      <c r="F56" s="56"/>
      <c r="G56" s="1372"/>
      <c r="H56" s="1169"/>
      <c r="I56" s="1169"/>
      <c r="J56" s="1169"/>
      <c r="K56" s="1373">
        <f>SUM(D56:J56)</f>
        <v>0</v>
      </c>
    </row>
    <row r="57" spans="1:11" s="52" customFormat="1" ht="20.100000000000001" customHeight="1">
      <c r="A57" s="37"/>
      <c r="B57" s="1224">
        <v>2012</v>
      </c>
      <c r="C57" s="325">
        <v>13531</v>
      </c>
      <c r="D57" s="1238">
        <v>2018927.16</v>
      </c>
      <c r="E57" s="1379"/>
      <c r="F57" s="1379"/>
      <c r="G57" s="1379"/>
      <c r="H57" s="1379"/>
      <c r="I57" s="1379"/>
      <c r="J57" s="1379"/>
      <c r="K57" s="1242">
        <f>SUM(D57:J57)</f>
        <v>2018927.16</v>
      </c>
    </row>
    <row r="58" spans="1:11" s="52" customFormat="1" ht="20.100000000000001" customHeight="1">
      <c r="A58" s="37"/>
      <c r="B58" s="1224">
        <v>2011</v>
      </c>
      <c r="C58" s="1240">
        <v>12132</v>
      </c>
      <c r="D58" s="1240">
        <v>1574298.6969999999</v>
      </c>
      <c r="E58" s="1249"/>
      <c r="F58" s="1249"/>
      <c r="G58" s="1249"/>
      <c r="H58" s="1249"/>
      <c r="I58" s="1249"/>
      <c r="J58" s="1249"/>
      <c r="K58" s="1242">
        <f>SUM(D58:J58)</f>
        <v>1574298.6969999999</v>
      </c>
    </row>
    <row r="59" spans="1:11" s="52" customFormat="1" ht="20.100000000000001" customHeight="1">
      <c r="A59" s="37"/>
      <c r="B59" s="1224">
        <v>2010</v>
      </c>
      <c r="C59" s="1365">
        <v>11415</v>
      </c>
      <c r="D59" s="1365">
        <v>233320</v>
      </c>
      <c r="E59" s="1365"/>
      <c r="F59" s="1365"/>
      <c r="G59" s="1365"/>
      <c r="H59" s="1365"/>
      <c r="I59" s="1365"/>
      <c r="J59" s="1138"/>
      <c r="K59" s="1242">
        <f>SUM(D59:J59)</f>
        <v>233320</v>
      </c>
    </row>
    <row r="60" spans="1:11" s="52" customFormat="1" ht="20.100000000000001" customHeight="1">
      <c r="A60" s="37"/>
      <c r="B60" s="1224">
        <v>2009</v>
      </c>
      <c r="C60" s="1365">
        <v>10082</v>
      </c>
      <c r="D60" s="1365">
        <v>155482</v>
      </c>
      <c r="E60" s="1365"/>
      <c r="F60" s="1365"/>
      <c r="G60" s="1365"/>
      <c r="H60" s="1365"/>
      <c r="I60" s="1365"/>
      <c r="J60" s="1138"/>
      <c r="K60" s="1242">
        <f>SUM(D60:J60)</f>
        <v>155482</v>
      </c>
    </row>
    <row r="61" spans="1:11" s="54" customFormat="1" ht="12.75">
      <c r="A61" s="53"/>
      <c r="B61" s="61"/>
      <c r="C61" s="90"/>
      <c r="D61" s="90"/>
      <c r="E61" s="90"/>
      <c r="F61" s="90"/>
      <c r="G61" s="90"/>
      <c r="H61" s="90"/>
      <c r="I61" s="90"/>
      <c r="J61" s="90"/>
    </row>
    <row r="63" spans="1:11">
      <c r="B63">
        <v>6</v>
      </c>
      <c r="C63" s="307" t="s">
        <v>143</v>
      </c>
    </row>
    <row r="64" spans="1:11" s="54" customFormat="1" ht="12.75">
      <c r="A64" s="53"/>
      <c r="B64" s="2002" t="s">
        <v>808</v>
      </c>
      <c r="C64" s="2033" t="s">
        <v>809</v>
      </c>
      <c r="D64" s="2029" t="s">
        <v>817</v>
      </c>
      <c r="E64" s="2030"/>
      <c r="F64" s="2030"/>
      <c r="G64" s="2030"/>
      <c r="H64" s="2030"/>
      <c r="I64" s="2030"/>
      <c r="J64" s="2030"/>
      <c r="K64" s="2031"/>
    </row>
    <row r="65" spans="1:11" s="54" customFormat="1" ht="120">
      <c r="A65" s="53"/>
      <c r="B65" s="2002"/>
      <c r="C65" s="2033"/>
      <c r="D65" s="308" t="s">
        <v>818</v>
      </c>
      <c r="E65" s="308" t="s">
        <v>819</v>
      </c>
      <c r="F65" s="308" t="s">
        <v>820</v>
      </c>
      <c r="G65" s="57" t="s">
        <v>821</v>
      </c>
      <c r="H65" s="2212" t="s">
        <v>825</v>
      </c>
      <c r="I65" s="2212" t="s">
        <v>826</v>
      </c>
      <c r="J65" s="2212" t="s">
        <v>824</v>
      </c>
      <c r="K65" s="2213" t="s">
        <v>133</v>
      </c>
    </row>
    <row r="66" spans="1:11" s="54" customFormat="1">
      <c r="A66" s="53"/>
      <c r="B66" s="1224">
        <v>2013</v>
      </c>
      <c r="C66" s="308"/>
      <c r="D66" s="1169"/>
      <c r="E66" s="1169"/>
      <c r="F66" s="1169"/>
      <c r="G66" s="1376"/>
      <c r="H66" s="2212"/>
      <c r="I66" s="2212"/>
      <c r="J66" s="2212"/>
      <c r="K66" s="2214">
        <f t="shared" ref="K66:K71" si="0">SUM(D66:J66)</f>
        <v>0</v>
      </c>
    </row>
    <row r="67" spans="1:11" s="52" customFormat="1" ht="20.100000000000001" customHeight="1">
      <c r="A67" s="37"/>
      <c r="B67" s="296">
        <v>2012</v>
      </c>
      <c r="C67" s="327">
        <v>154197</v>
      </c>
      <c r="D67" s="1380">
        <v>3718771.0192999998</v>
      </c>
      <c r="E67" s="1380">
        <v>9796</v>
      </c>
      <c r="F67" s="1377"/>
      <c r="G67" s="1377"/>
      <c r="H67" s="1377"/>
      <c r="I67" s="1377"/>
      <c r="J67" s="1377"/>
      <c r="K67" s="1242">
        <f>SUM(D67:J67)</f>
        <v>3728567.0192999998</v>
      </c>
    </row>
    <row r="68" spans="1:11" s="52" customFormat="1" ht="20.100000000000001" customHeight="1">
      <c r="A68" s="37"/>
      <c r="B68" s="1224">
        <v>2011</v>
      </c>
      <c r="C68" s="1375">
        <v>143436</v>
      </c>
      <c r="D68" s="1375">
        <v>2089691.7168565998</v>
      </c>
      <c r="E68" s="1375">
        <v>8117.6</v>
      </c>
      <c r="F68" s="1365"/>
      <c r="G68" s="1365"/>
      <c r="H68" s="1365"/>
      <c r="I68" s="1365"/>
      <c r="J68" s="1365"/>
      <c r="K68" s="1242">
        <f t="shared" si="0"/>
        <v>2097809.3168565999</v>
      </c>
    </row>
    <row r="69" spans="1:11" s="52" customFormat="1" ht="20.100000000000001" customHeight="1">
      <c r="A69" s="37"/>
      <c r="B69" s="1224">
        <v>2010</v>
      </c>
      <c r="C69" s="1365">
        <v>157682</v>
      </c>
      <c r="D69" s="1365">
        <v>3030784</v>
      </c>
      <c r="E69" s="1365">
        <v>1574</v>
      </c>
      <c r="F69" s="1365">
        <v>0</v>
      </c>
      <c r="G69" s="1365"/>
      <c r="H69" s="1365"/>
      <c r="I69" s="1365"/>
      <c r="J69" s="1365"/>
      <c r="K69" s="1242">
        <f t="shared" si="0"/>
        <v>3032358</v>
      </c>
    </row>
    <row r="70" spans="1:11" s="52" customFormat="1" ht="20.100000000000001" customHeight="1">
      <c r="A70" s="37"/>
      <c r="B70" s="1224">
        <v>2009</v>
      </c>
      <c r="C70" s="1365">
        <v>163049</v>
      </c>
      <c r="D70" s="1365">
        <v>2299029</v>
      </c>
      <c r="E70" s="1365">
        <v>1551</v>
      </c>
      <c r="F70" s="1365"/>
      <c r="G70" s="1365"/>
      <c r="H70" s="1365"/>
      <c r="I70" s="1365"/>
      <c r="J70" s="1365"/>
      <c r="K70" s="1242">
        <f t="shared" si="0"/>
        <v>2300580</v>
      </c>
    </row>
    <row r="71" spans="1:11" s="52" customFormat="1" ht="20.100000000000001" customHeight="1">
      <c r="A71" s="37"/>
      <c r="B71" s="1224">
        <v>2008</v>
      </c>
      <c r="C71" s="1365">
        <v>197245</v>
      </c>
      <c r="D71" s="1365">
        <v>3205468</v>
      </c>
      <c r="E71" s="1365">
        <v>77000</v>
      </c>
      <c r="F71" s="1365"/>
      <c r="G71" s="1365"/>
      <c r="H71" s="1365"/>
      <c r="I71" s="1365"/>
      <c r="J71" s="1365"/>
      <c r="K71" s="1242">
        <f t="shared" si="0"/>
        <v>3282468</v>
      </c>
    </row>
    <row r="74" spans="1:11">
      <c r="B74">
        <v>7</v>
      </c>
      <c r="C74" s="307" t="s">
        <v>144</v>
      </c>
    </row>
    <row r="75" spans="1:11" s="54" customFormat="1" ht="12.75">
      <c r="A75" s="53"/>
      <c r="B75" s="2210" t="s">
        <v>808</v>
      </c>
      <c r="C75" s="2033" t="s">
        <v>809</v>
      </c>
      <c r="D75" s="2029" t="s">
        <v>817</v>
      </c>
      <c r="E75" s="2030"/>
      <c r="F75" s="2030"/>
      <c r="G75" s="2030"/>
      <c r="H75" s="2030"/>
      <c r="I75" s="2030"/>
      <c r="J75" s="2030"/>
      <c r="K75" s="2031"/>
    </row>
    <row r="76" spans="1:11" s="54" customFormat="1" ht="120">
      <c r="A76" s="53"/>
      <c r="B76" s="2028"/>
      <c r="C76" s="2033"/>
      <c r="D76" s="1169" t="s">
        <v>818</v>
      </c>
      <c r="E76" s="1169" t="s">
        <v>819</v>
      </c>
      <c r="F76" s="1169" t="s">
        <v>820</v>
      </c>
      <c r="G76" s="1372" t="s">
        <v>821</v>
      </c>
      <c r="H76" s="1169" t="s">
        <v>825</v>
      </c>
      <c r="I76" s="1169" t="s">
        <v>826</v>
      </c>
      <c r="J76" s="1169" t="s">
        <v>824</v>
      </c>
      <c r="K76" s="1224" t="s">
        <v>133</v>
      </c>
    </row>
    <row r="77" spans="1:11" s="54" customFormat="1">
      <c r="A77" s="53"/>
      <c r="B77" s="1224">
        <v>2013</v>
      </c>
      <c r="C77" s="1169"/>
      <c r="D77" s="1169"/>
      <c r="E77" s="1169"/>
      <c r="F77" s="1169"/>
      <c r="G77" s="1372"/>
      <c r="H77" s="1169"/>
      <c r="I77" s="1169"/>
      <c r="J77" s="1169"/>
      <c r="K77" s="1373">
        <f t="shared" ref="K77:K82" si="1">SUM(D77:J77)</f>
        <v>0</v>
      </c>
    </row>
    <row r="78" spans="1:11" s="52" customFormat="1" ht="20.100000000000001" customHeight="1">
      <c r="A78" s="37"/>
      <c r="B78" s="296">
        <v>2012</v>
      </c>
      <c r="C78" s="317">
        <v>10913</v>
      </c>
      <c r="D78" s="317">
        <v>56645</v>
      </c>
      <c r="E78" s="317"/>
      <c r="F78" s="317"/>
      <c r="G78" s="318"/>
      <c r="H78" s="318"/>
      <c r="I78" s="318"/>
      <c r="J78" s="318"/>
      <c r="K78" s="319">
        <f t="shared" si="1"/>
        <v>56645</v>
      </c>
    </row>
    <row r="79" spans="1:11" s="52" customFormat="1" ht="20.100000000000001" customHeight="1">
      <c r="A79" s="37"/>
      <c r="B79" s="1224">
        <v>2011</v>
      </c>
      <c r="C79" s="1381">
        <v>11600</v>
      </c>
      <c r="D79" s="1381">
        <v>52837</v>
      </c>
      <c r="E79" s="1381"/>
      <c r="F79" s="1381"/>
      <c r="G79" s="1381"/>
      <c r="H79" s="1381"/>
      <c r="I79" s="1381"/>
      <c r="J79" s="1381"/>
      <c r="K79" s="319">
        <f t="shared" si="1"/>
        <v>52837</v>
      </c>
    </row>
    <row r="80" spans="1:11" s="52" customFormat="1" ht="20.100000000000001" customHeight="1">
      <c r="A80" s="37"/>
      <c r="B80" s="1224">
        <v>2010</v>
      </c>
      <c r="C80" s="1365">
        <v>12901</v>
      </c>
      <c r="D80" s="1365">
        <v>68517</v>
      </c>
      <c r="E80" s="1365"/>
      <c r="F80" s="1365"/>
      <c r="G80" s="1365"/>
      <c r="H80" s="1365"/>
      <c r="I80" s="1365"/>
      <c r="J80" s="1138"/>
      <c r="K80" s="319">
        <f t="shared" si="1"/>
        <v>68517</v>
      </c>
    </row>
    <row r="81" spans="1:11" s="52" customFormat="1" ht="20.100000000000001" customHeight="1">
      <c r="A81" s="37"/>
      <c r="B81" s="1224">
        <v>2009</v>
      </c>
      <c r="C81" s="1365">
        <v>10213</v>
      </c>
      <c r="D81" s="1365">
        <v>39699</v>
      </c>
      <c r="E81" s="1365"/>
      <c r="F81" s="1365"/>
      <c r="G81" s="1365"/>
      <c r="H81" s="1365"/>
      <c r="I81" s="1365"/>
      <c r="J81" s="1138"/>
      <c r="K81" s="319">
        <f t="shared" si="1"/>
        <v>39699</v>
      </c>
    </row>
    <row r="82" spans="1:11" s="52" customFormat="1" ht="20.100000000000001" customHeight="1">
      <c r="A82" s="37"/>
      <c r="B82" s="1224">
        <v>2008</v>
      </c>
      <c r="C82" s="1365">
        <v>8396</v>
      </c>
      <c r="D82" s="1365">
        <v>37946</v>
      </c>
      <c r="E82" s="1365"/>
      <c r="F82" s="1365"/>
      <c r="G82" s="1365"/>
      <c r="H82" s="1365"/>
      <c r="I82" s="1365"/>
      <c r="J82" s="1138"/>
      <c r="K82" s="319">
        <f t="shared" si="1"/>
        <v>37946</v>
      </c>
    </row>
    <row r="85" spans="1:11">
      <c r="B85">
        <v>8</v>
      </c>
      <c r="C85" s="307" t="s">
        <v>146</v>
      </c>
    </row>
    <row r="86" spans="1:11" s="54" customFormat="1" ht="12.75">
      <c r="A86" s="53"/>
      <c r="B86" s="2210" t="s">
        <v>808</v>
      </c>
      <c r="C86" s="2033" t="s">
        <v>809</v>
      </c>
      <c r="D86" s="2029" t="s">
        <v>817</v>
      </c>
      <c r="E86" s="2030"/>
      <c r="F86" s="2030"/>
      <c r="G86" s="2030"/>
      <c r="H86" s="2030"/>
      <c r="I86" s="2030"/>
      <c r="J86" s="2030"/>
      <c r="K86" s="2031"/>
    </row>
    <row r="87" spans="1:11" s="54" customFormat="1" ht="120">
      <c r="A87" s="53"/>
      <c r="B87" s="2032"/>
      <c r="C87" s="2211"/>
      <c r="D87" s="2212" t="s">
        <v>818</v>
      </c>
      <c r="E87" s="2212" t="s">
        <v>819</v>
      </c>
      <c r="F87" s="2212" t="s">
        <v>820</v>
      </c>
      <c r="G87" s="57" t="s">
        <v>821</v>
      </c>
      <c r="H87" s="2212" t="s">
        <v>825</v>
      </c>
      <c r="I87" s="2212" t="s">
        <v>826</v>
      </c>
      <c r="J87" s="2212" t="s">
        <v>824</v>
      </c>
      <c r="K87" s="2213" t="s">
        <v>133</v>
      </c>
    </row>
    <row r="88" spans="1:11" s="54" customFormat="1">
      <c r="A88" s="53"/>
      <c r="B88" s="1224">
        <v>2013</v>
      </c>
      <c r="C88" s="1169"/>
      <c r="D88" s="1169"/>
      <c r="E88" s="1169"/>
      <c r="F88" s="1169"/>
      <c r="G88" s="1382"/>
      <c r="H88" s="1169"/>
      <c r="I88" s="1169"/>
      <c r="J88" s="2212"/>
      <c r="K88" s="2214">
        <f t="shared" ref="K88:K93" si="2">SUM(D88:J88)</f>
        <v>0</v>
      </c>
    </row>
    <row r="89" spans="1:11" s="52" customFormat="1" ht="20.100000000000001" customHeight="1">
      <c r="A89" s="37"/>
      <c r="B89" s="296">
        <v>2012</v>
      </c>
      <c r="C89" s="322">
        <v>24562</v>
      </c>
      <c r="D89" s="334">
        <v>438951.58899999998</v>
      </c>
      <c r="E89" s="335">
        <v>0</v>
      </c>
      <c r="F89" s="335">
        <v>0</v>
      </c>
      <c r="G89" s="335">
        <v>0</v>
      </c>
      <c r="H89" s="335">
        <v>0</v>
      </c>
      <c r="I89" s="335">
        <v>0</v>
      </c>
      <c r="J89" s="1378">
        <v>0</v>
      </c>
      <c r="K89" s="1247">
        <f t="shared" si="2"/>
        <v>438951.58899999998</v>
      </c>
    </row>
    <row r="90" spans="1:11" s="52" customFormat="1" ht="20.100000000000001" customHeight="1">
      <c r="A90" s="37"/>
      <c r="B90" s="1224">
        <v>2011</v>
      </c>
      <c r="C90" s="1381">
        <v>28104</v>
      </c>
      <c r="D90" s="1381">
        <v>431974.25716000004</v>
      </c>
      <c r="E90" s="1365">
        <v>0</v>
      </c>
      <c r="F90" s="1365">
        <v>0</v>
      </c>
      <c r="G90" s="1365">
        <v>0</v>
      </c>
      <c r="H90" s="1365">
        <v>0</v>
      </c>
      <c r="I90" s="1365">
        <v>0</v>
      </c>
      <c r="J90" s="1365">
        <v>0</v>
      </c>
      <c r="K90" s="1247">
        <f t="shared" si="2"/>
        <v>431974.25716000004</v>
      </c>
    </row>
    <row r="91" spans="1:11" s="52" customFormat="1" ht="20.100000000000001" customHeight="1">
      <c r="A91" s="37"/>
      <c r="B91" s="1224">
        <v>2010</v>
      </c>
      <c r="C91" s="1365">
        <v>25501</v>
      </c>
      <c r="D91" s="1365">
        <v>640270.88855000003</v>
      </c>
      <c r="E91" s="1365">
        <v>0</v>
      </c>
      <c r="F91" s="1365">
        <v>0</v>
      </c>
      <c r="G91" s="1365">
        <v>0</v>
      </c>
      <c r="H91" s="1365">
        <v>0</v>
      </c>
      <c r="I91" s="1365">
        <v>0</v>
      </c>
      <c r="J91" s="1365">
        <v>0</v>
      </c>
      <c r="K91" s="1247">
        <f t="shared" si="2"/>
        <v>640270.88855000003</v>
      </c>
    </row>
    <row r="92" spans="1:11" s="52" customFormat="1" ht="20.100000000000001" customHeight="1">
      <c r="A92" s="37"/>
      <c r="B92" s="1224">
        <v>2009</v>
      </c>
      <c r="C92" s="1365">
        <v>23980</v>
      </c>
      <c r="D92" s="1365">
        <v>645359</v>
      </c>
      <c r="E92" s="1365">
        <v>0</v>
      </c>
      <c r="F92" s="1365">
        <v>0</v>
      </c>
      <c r="G92" s="1365">
        <v>0</v>
      </c>
      <c r="H92" s="1365">
        <v>0</v>
      </c>
      <c r="I92" s="1365">
        <v>0</v>
      </c>
      <c r="J92" s="1365">
        <v>0</v>
      </c>
      <c r="K92" s="1247">
        <f t="shared" si="2"/>
        <v>645359</v>
      </c>
    </row>
    <row r="93" spans="1:11" s="52" customFormat="1" ht="20.100000000000001" customHeight="1">
      <c r="A93" s="37"/>
      <c r="B93" s="1224">
        <v>2008</v>
      </c>
      <c r="C93" s="1365">
        <v>27708</v>
      </c>
      <c r="D93" s="1365">
        <v>628232.75750000007</v>
      </c>
      <c r="E93" s="1365">
        <v>0</v>
      </c>
      <c r="F93" s="1365">
        <v>0</v>
      </c>
      <c r="G93" s="1365">
        <v>0</v>
      </c>
      <c r="H93" s="1365">
        <v>0</v>
      </c>
      <c r="I93" s="1365">
        <v>0</v>
      </c>
      <c r="J93" s="1365">
        <v>0</v>
      </c>
      <c r="K93" s="1247">
        <f t="shared" si="2"/>
        <v>628232.75750000007</v>
      </c>
    </row>
    <row r="96" spans="1:11">
      <c r="B96">
        <v>9</v>
      </c>
      <c r="C96" s="307" t="s">
        <v>147</v>
      </c>
    </row>
    <row r="97" spans="1:11" s="54" customFormat="1" ht="12.75">
      <c r="A97" s="53"/>
      <c r="B97" s="2210" t="s">
        <v>808</v>
      </c>
      <c r="C97" s="2033" t="s">
        <v>809</v>
      </c>
      <c r="D97" s="2029" t="s">
        <v>817</v>
      </c>
      <c r="E97" s="2030"/>
      <c r="F97" s="2030"/>
      <c r="G97" s="2030"/>
      <c r="H97" s="2030"/>
      <c r="I97" s="2030"/>
      <c r="J97" s="2030"/>
      <c r="K97" s="2031"/>
    </row>
    <row r="98" spans="1:11" s="54" customFormat="1" ht="120">
      <c r="A98" s="53"/>
      <c r="B98" s="2032"/>
      <c r="C98" s="2211"/>
      <c r="D98" s="2212" t="s">
        <v>818</v>
      </c>
      <c r="E98" s="2212" t="s">
        <v>819</v>
      </c>
      <c r="F98" s="2212" t="s">
        <v>820</v>
      </c>
      <c r="G98" s="57" t="s">
        <v>821</v>
      </c>
      <c r="H98" s="2212" t="s">
        <v>825</v>
      </c>
      <c r="I98" s="2212" t="s">
        <v>826</v>
      </c>
      <c r="J98" s="2212" t="s">
        <v>824</v>
      </c>
      <c r="K98" s="2213" t="s">
        <v>133</v>
      </c>
    </row>
    <row r="99" spans="1:11" s="54" customFormat="1">
      <c r="A99" s="53"/>
      <c r="B99" s="1224">
        <v>2013</v>
      </c>
      <c r="C99" s="1169"/>
      <c r="D99" s="1169"/>
      <c r="E99" s="1169"/>
      <c r="F99" s="1169"/>
      <c r="G99" s="1382"/>
      <c r="H99" s="1169"/>
      <c r="I99" s="1169"/>
      <c r="J99" s="1169"/>
      <c r="K99" s="2214"/>
    </row>
    <row r="100" spans="1:11" s="52" customFormat="1" ht="20.100000000000001" customHeight="1">
      <c r="A100" s="37"/>
      <c r="B100" s="296">
        <v>2012</v>
      </c>
      <c r="C100" s="317">
        <v>29929</v>
      </c>
      <c r="D100" s="318">
        <v>718514</v>
      </c>
      <c r="E100" s="311"/>
      <c r="F100" s="311"/>
      <c r="G100" s="311"/>
      <c r="H100" s="311"/>
      <c r="I100" s="311"/>
      <c r="J100" s="318">
        <v>1746</v>
      </c>
      <c r="K100" s="1247">
        <f>SUM(D100:J100)</f>
        <v>720260</v>
      </c>
    </row>
    <row r="101" spans="1:11" s="52" customFormat="1" ht="20.100000000000001" customHeight="1">
      <c r="A101" s="37"/>
      <c r="B101" s="1224">
        <v>2011</v>
      </c>
      <c r="C101" s="1383">
        <v>46690</v>
      </c>
      <c r="D101" s="1383">
        <v>774783</v>
      </c>
      <c r="E101" s="1384"/>
      <c r="F101" s="1384"/>
      <c r="G101" s="1384"/>
      <c r="H101" s="1384"/>
      <c r="I101" s="1384"/>
      <c r="J101" s="1383">
        <v>2561</v>
      </c>
      <c r="K101" s="1247">
        <f>SUM(D101:J101)</f>
        <v>777344</v>
      </c>
    </row>
    <row r="102" spans="1:11" s="52" customFormat="1" ht="20.100000000000001" customHeight="1">
      <c r="A102" s="37"/>
      <c r="B102" s="1224">
        <v>2010</v>
      </c>
      <c r="C102" s="1385">
        <v>45721</v>
      </c>
      <c r="D102" s="1385">
        <v>690394</v>
      </c>
      <c r="E102" s="1385"/>
      <c r="F102" s="1385"/>
      <c r="G102" s="1385"/>
      <c r="H102" s="1385"/>
      <c r="I102" s="1385"/>
      <c r="J102" s="1385">
        <v>1700</v>
      </c>
      <c r="K102" s="1247">
        <f>SUM(D102:J102)</f>
        <v>692094</v>
      </c>
    </row>
    <row r="103" spans="1:11" s="52" customFormat="1" ht="20.100000000000001" customHeight="1">
      <c r="A103" s="37"/>
      <c r="B103" s="1224">
        <v>2009</v>
      </c>
      <c r="C103" s="1385">
        <v>53402</v>
      </c>
      <c r="D103" s="1385">
        <v>501689</v>
      </c>
      <c r="E103" s="1385"/>
      <c r="F103" s="1385"/>
      <c r="G103" s="1385"/>
      <c r="H103" s="1385"/>
      <c r="I103" s="1385"/>
      <c r="J103" s="1385">
        <v>2061</v>
      </c>
      <c r="K103" s="1247">
        <f>SUM(D103:J103)</f>
        <v>503750</v>
      </c>
    </row>
    <row r="104" spans="1:11" s="52" customFormat="1" ht="20.100000000000001" customHeight="1">
      <c r="A104" s="37"/>
      <c r="B104" s="1224">
        <v>2008</v>
      </c>
      <c r="C104" s="1385">
        <v>95111</v>
      </c>
      <c r="D104" s="1385">
        <v>624150</v>
      </c>
      <c r="E104" s="1385"/>
      <c r="F104" s="1385"/>
      <c r="G104" s="1385"/>
      <c r="H104" s="1385"/>
      <c r="I104" s="1385"/>
      <c r="J104" s="1385">
        <v>3567</v>
      </c>
      <c r="K104" s="1247">
        <f>SUM(D104:J104)</f>
        <v>627717</v>
      </c>
    </row>
    <row r="107" spans="1:11">
      <c r="B107">
        <v>10</v>
      </c>
      <c r="C107" s="307" t="s">
        <v>121</v>
      </c>
    </row>
    <row r="108" spans="1:11" s="54" customFormat="1" ht="12.75">
      <c r="A108" s="53"/>
      <c r="B108" s="2210" t="s">
        <v>808</v>
      </c>
      <c r="C108" s="2033" t="s">
        <v>809</v>
      </c>
      <c r="D108" s="2029" t="s">
        <v>817</v>
      </c>
      <c r="E108" s="2030"/>
      <c r="F108" s="2030"/>
      <c r="G108" s="2030"/>
      <c r="H108" s="2030"/>
      <c r="I108" s="2030"/>
      <c r="J108" s="2030"/>
      <c r="K108" s="2031"/>
    </row>
    <row r="109" spans="1:11" s="54" customFormat="1" ht="120">
      <c r="A109" s="53"/>
      <c r="B109" s="2028"/>
      <c r="C109" s="2033"/>
      <c r="D109" s="1169" t="s">
        <v>818</v>
      </c>
      <c r="E109" s="1169" t="s">
        <v>819</v>
      </c>
      <c r="F109" s="1169" t="s">
        <v>820</v>
      </c>
      <c r="G109" s="1372" t="s">
        <v>821</v>
      </c>
      <c r="H109" s="1169" t="s">
        <v>825</v>
      </c>
      <c r="I109" s="1169" t="s">
        <v>826</v>
      </c>
      <c r="J109" s="1169" t="s">
        <v>824</v>
      </c>
      <c r="K109" s="1224" t="s">
        <v>133</v>
      </c>
    </row>
    <row r="110" spans="1:11" s="54" customFormat="1" ht="21.75" customHeight="1">
      <c r="A110" s="53"/>
      <c r="B110" s="1224">
        <v>2013</v>
      </c>
      <c r="C110" s="1169"/>
      <c r="D110" s="1169"/>
      <c r="E110" s="1169"/>
      <c r="F110" s="1169"/>
      <c r="G110" s="332"/>
      <c r="H110" s="56"/>
      <c r="I110" s="56"/>
      <c r="J110" s="56"/>
      <c r="K110" s="333">
        <f t="shared" ref="K110:K115" si="3">SUM(D110:J110)</f>
        <v>0</v>
      </c>
    </row>
    <row r="111" spans="1:11" s="52" customFormat="1" ht="20.100000000000001" customHeight="1">
      <c r="A111" s="37"/>
      <c r="B111" s="296">
        <v>2012</v>
      </c>
      <c r="C111" s="317">
        <v>6447</v>
      </c>
      <c r="D111" s="317">
        <v>301721</v>
      </c>
      <c r="E111" s="310"/>
      <c r="F111" s="310"/>
      <c r="G111" s="311"/>
      <c r="H111" s="311"/>
      <c r="I111" s="311"/>
      <c r="J111" s="311"/>
      <c r="K111" s="319">
        <f t="shared" si="3"/>
        <v>301721</v>
      </c>
    </row>
    <row r="112" spans="1:11" s="52" customFormat="1" ht="20.100000000000001" customHeight="1">
      <c r="A112" s="37"/>
      <c r="B112" s="1224">
        <v>2011</v>
      </c>
      <c r="C112" s="1381">
        <v>5030</v>
      </c>
      <c r="D112" s="1381">
        <v>295855</v>
      </c>
      <c r="E112" s="1227"/>
      <c r="F112" s="1227"/>
      <c r="G112" s="1227"/>
      <c r="H112" s="1227"/>
      <c r="I112" s="1227"/>
      <c r="J112" s="1227"/>
      <c r="K112" s="319">
        <f t="shared" si="3"/>
        <v>295855</v>
      </c>
    </row>
    <row r="113" spans="1:11" s="52" customFormat="1" ht="20.100000000000001" customHeight="1">
      <c r="A113" s="37"/>
      <c r="B113" s="1224">
        <v>2010</v>
      </c>
      <c r="C113" s="1365">
        <v>3417</v>
      </c>
      <c r="D113" s="1365">
        <v>49466</v>
      </c>
      <c r="E113" s="1365"/>
      <c r="F113" s="1365"/>
      <c r="G113" s="1365"/>
      <c r="H113" s="1365"/>
      <c r="I113" s="1365"/>
      <c r="J113" s="1365"/>
      <c r="K113" s="319">
        <f t="shared" si="3"/>
        <v>49466</v>
      </c>
    </row>
    <row r="114" spans="1:11" s="52" customFormat="1" ht="20.100000000000001" customHeight="1">
      <c r="A114" s="37"/>
      <c r="B114" s="1224">
        <v>2009</v>
      </c>
      <c r="C114" s="1365">
        <v>4291</v>
      </c>
      <c r="D114" s="1365">
        <v>43481</v>
      </c>
      <c r="E114" s="1365"/>
      <c r="F114" s="1365"/>
      <c r="G114" s="1365"/>
      <c r="H114" s="1365"/>
      <c r="I114" s="1365"/>
      <c r="J114" s="1365"/>
      <c r="K114" s="319">
        <f t="shared" si="3"/>
        <v>43481</v>
      </c>
    </row>
    <row r="115" spans="1:11" s="52" customFormat="1" ht="20.100000000000001" customHeight="1">
      <c r="A115" s="37"/>
      <c r="B115" s="1224">
        <v>2008</v>
      </c>
      <c r="C115" s="1365">
        <v>8831</v>
      </c>
      <c r="D115" s="1365">
        <v>40773</v>
      </c>
      <c r="E115" s="1365"/>
      <c r="F115" s="1365"/>
      <c r="G115" s="1365"/>
      <c r="H115" s="1365"/>
      <c r="I115" s="1365"/>
      <c r="J115" s="1365"/>
      <c r="K115" s="319">
        <f t="shared" si="3"/>
        <v>40773</v>
      </c>
    </row>
    <row r="118" spans="1:11">
      <c r="B118">
        <v>11</v>
      </c>
      <c r="C118" s="307" t="s">
        <v>148</v>
      </c>
    </row>
    <row r="119" spans="1:11" s="54" customFormat="1" ht="12.75">
      <c r="A119" s="53"/>
      <c r="B119" s="2210" t="s">
        <v>808</v>
      </c>
      <c r="C119" s="2033" t="s">
        <v>809</v>
      </c>
      <c r="D119" s="2029" t="s">
        <v>817</v>
      </c>
      <c r="E119" s="2030"/>
      <c r="F119" s="2030"/>
      <c r="G119" s="2030"/>
      <c r="H119" s="2030"/>
      <c r="I119" s="2030"/>
      <c r="J119" s="2030"/>
      <c r="K119" s="2031"/>
    </row>
    <row r="120" spans="1:11" s="54" customFormat="1" ht="120">
      <c r="A120" s="53"/>
      <c r="B120" s="2032"/>
      <c r="C120" s="2211"/>
      <c r="D120" s="308" t="s">
        <v>818</v>
      </c>
      <c r="E120" s="308" t="s">
        <v>819</v>
      </c>
      <c r="F120" s="308" t="s">
        <v>820</v>
      </c>
      <c r="G120" s="57" t="s">
        <v>821</v>
      </c>
      <c r="H120" s="2212" t="s">
        <v>825</v>
      </c>
      <c r="I120" s="2212" t="s">
        <v>826</v>
      </c>
      <c r="J120" s="2212" t="s">
        <v>824</v>
      </c>
      <c r="K120" s="2213" t="s">
        <v>133</v>
      </c>
    </row>
    <row r="121" spans="1:11" s="54" customFormat="1">
      <c r="A121" s="53"/>
      <c r="B121" s="1224">
        <v>2013</v>
      </c>
      <c r="C121" s="1169"/>
      <c r="D121" s="1169"/>
      <c r="E121" s="1169"/>
      <c r="F121" s="1169"/>
      <c r="G121" s="1382"/>
      <c r="H121" s="1169"/>
      <c r="I121" s="2212"/>
      <c r="J121" s="2212"/>
      <c r="K121" s="2214">
        <f t="shared" ref="K121:K126" si="4">SUM(D121:J121)</f>
        <v>0</v>
      </c>
    </row>
    <row r="122" spans="1:11" s="52" customFormat="1" ht="20.100000000000001" customHeight="1">
      <c r="A122" s="37"/>
      <c r="B122" s="296">
        <v>2012</v>
      </c>
      <c r="C122" s="336">
        <v>801</v>
      </c>
      <c r="D122" s="336">
        <v>106237.90670000001</v>
      </c>
      <c r="E122" s="337">
        <v>0</v>
      </c>
      <c r="F122" s="337">
        <v>0</v>
      </c>
      <c r="G122" s="337">
        <v>0</v>
      </c>
      <c r="H122" s="337">
        <v>0</v>
      </c>
      <c r="I122" s="1386">
        <v>0</v>
      </c>
      <c r="J122" s="1386">
        <v>0</v>
      </c>
      <c r="K122" s="1247">
        <f t="shared" si="4"/>
        <v>106237.90670000001</v>
      </c>
    </row>
    <row r="123" spans="1:11" s="52" customFormat="1" ht="20.100000000000001" customHeight="1">
      <c r="A123" s="37"/>
      <c r="B123" s="1224">
        <v>2011</v>
      </c>
      <c r="C123" s="1387">
        <v>81</v>
      </c>
      <c r="D123" s="1387">
        <v>51426.839</v>
      </c>
      <c r="E123" s="1388">
        <v>0</v>
      </c>
      <c r="F123" s="1388">
        <v>0</v>
      </c>
      <c r="G123" s="1386">
        <v>0</v>
      </c>
      <c r="H123" s="1386">
        <v>0</v>
      </c>
      <c r="I123" s="1389">
        <v>0</v>
      </c>
      <c r="J123" s="1389">
        <v>0</v>
      </c>
      <c r="K123" s="1247">
        <f t="shared" si="4"/>
        <v>51426.839</v>
      </c>
    </row>
    <row r="124" spans="1:11" s="52" customFormat="1" ht="20.100000000000001" customHeight="1">
      <c r="A124" s="37"/>
      <c r="B124" s="1224">
        <v>2010</v>
      </c>
      <c r="C124" s="1365">
        <v>0</v>
      </c>
      <c r="D124" s="1365">
        <v>0</v>
      </c>
      <c r="E124" s="1365">
        <v>0</v>
      </c>
      <c r="F124" s="1365">
        <v>0</v>
      </c>
      <c r="G124" s="1365">
        <v>0</v>
      </c>
      <c r="H124" s="1365">
        <v>0</v>
      </c>
      <c r="I124" s="1365">
        <v>0</v>
      </c>
      <c r="J124" s="1365">
        <v>0</v>
      </c>
      <c r="K124" s="1247">
        <f t="shared" si="4"/>
        <v>0</v>
      </c>
    </row>
    <row r="125" spans="1:11" s="52" customFormat="1" ht="20.100000000000001" customHeight="1">
      <c r="A125" s="37"/>
      <c r="B125" s="1224">
        <v>2009</v>
      </c>
      <c r="C125" s="1365">
        <v>0</v>
      </c>
      <c r="D125" s="1365">
        <v>0</v>
      </c>
      <c r="E125" s="1365">
        <v>0</v>
      </c>
      <c r="F125" s="1365">
        <v>0</v>
      </c>
      <c r="G125" s="1365">
        <v>0</v>
      </c>
      <c r="H125" s="1365">
        <v>0</v>
      </c>
      <c r="I125" s="1365">
        <v>0</v>
      </c>
      <c r="J125" s="1365">
        <v>0</v>
      </c>
      <c r="K125" s="1247">
        <f t="shared" si="4"/>
        <v>0</v>
      </c>
    </row>
    <row r="126" spans="1:11" s="52" customFormat="1" ht="20.100000000000001" customHeight="1">
      <c r="A126" s="37"/>
      <c r="B126" s="1224">
        <v>2008</v>
      </c>
      <c r="C126" s="1365">
        <v>0</v>
      </c>
      <c r="D126" s="1365">
        <v>0</v>
      </c>
      <c r="E126" s="1365">
        <v>0</v>
      </c>
      <c r="F126" s="1365">
        <v>0</v>
      </c>
      <c r="G126" s="1365">
        <v>0</v>
      </c>
      <c r="H126" s="1365">
        <v>0</v>
      </c>
      <c r="I126" s="1365">
        <v>0</v>
      </c>
      <c r="J126" s="1365">
        <v>0</v>
      </c>
      <c r="K126" s="1247">
        <f t="shared" si="4"/>
        <v>0</v>
      </c>
    </row>
    <row r="129" spans="1:11">
      <c r="B129">
        <v>12</v>
      </c>
      <c r="C129" s="307" t="s">
        <v>124</v>
      </c>
    </row>
    <row r="130" spans="1:11" s="54" customFormat="1" ht="12.75">
      <c r="A130" s="53"/>
      <c r="B130" s="2210" t="s">
        <v>808</v>
      </c>
      <c r="C130" s="2033" t="s">
        <v>809</v>
      </c>
      <c r="D130" s="2029" t="s">
        <v>817</v>
      </c>
      <c r="E130" s="2030"/>
      <c r="F130" s="2030"/>
      <c r="G130" s="2030"/>
      <c r="H130" s="2030"/>
      <c r="I130" s="2030"/>
      <c r="J130" s="2030"/>
      <c r="K130" s="2031"/>
    </row>
    <row r="131" spans="1:11" s="54" customFormat="1" ht="120">
      <c r="A131" s="53"/>
      <c r="B131" s="2032"/>
      <c r="C131" s="2211"/>
      <c r="D131" s="308" t="s">
        <v>818</v>
      </c>
      <c r="E131" s="308" t="s">
        <v>819</v>
      </c>
      <c r="F131" s="308" t="s">
        <v>820</v>
      </c>
      <c r="G131" s="57" t="s">
        <v>821</v>
      </c>
      <c r="H131" s="2212" t="s">
        <v>825</v>
      </c>
      <c r="I131" s="2212" t="s">
        <v>826</v>
      </c>
      <c r="J131" s="2212" t="s">
        <v>824</v>
      </c>
      <c r="K131" s="2213" t="s">
        <v>133</v>
      </c>
    </row>
    <row r="132" spans="1:11" s="54" customFormat="1">
      <c r="A132" s="53"/>
      <c r="B132" s="1224">
        <v>2013</v>
      </c>
      <c r="C132" s="1169"/>
      <c r="D132" s="1169"/>
      <c r="E132" s="1169"/>
      <c r="F132" s="1169"/>
      <c r="G132" s="1382"/>
      <c r="H132" s="1169"/>
      <c r="I132" s="1169"/>
      <c r="J132" s="1169"/>
      <c r="K132" s="2213"/>
    </row>
    <row r="133" spans="1:11" s="52" customFormat="1" ht="20.100000000000001" customHeight="1">
      <c r="A133" s="37"/>
      <c r="B133" s="296">
        <v>2012</v>
      </c>
      <c r="C133" s="338">
        <v>8217</v>
      </c>
      <c r="D133" s="338">
        <v>52801</v>
      </c>
      <c r="E133" s="339"/>
      <c r="F133" s="339"/>
      <c r="G133" s="339"/>
      <c r="H133" s="339"/>
      <c r="I133" s="338">
        <v>7560</v>
      </c>
      <c r="J133" s="339"/>
      <c r="K133" s="1247">
        <f>SUM(D133:J133)</f>
        <v>60361</v>
      </c>
    </row>
    <row r="134" spans="1:11" s="52" customFormat="1" ht="20.100000000000001" customHeight="1">
      <c r="A134" s="37"/>
      <c r="B134" s="1224">
        <v>2011</v>
      </c>
      <c r="C134" s="1246">
        <v>6467</v>
      </c>
      <c r="D134" s="1246">
        <v>32203</v>
      </c>
      <c r="E134" s="1249"/>
      <c r="F134" s="1249"/>
      <c r="G134" s="1249"/>
      <c r="H134" s="1249"/>
      <c r="I134" s="1246">
        <v>7657</v>
      </c>
      <c r="J134" s="1249"/>
      <c r="K134" s="1247">
        <f>SUM(D134:J134)</f>
        <v>39860</v>
      </c>
    </row>
    <row r="135" spans="1:11" s="52" customFormat="1" ht="20.100000000000001" customHeight="1">
      <c r="A135" s="37"/>
      <c r="B135" s="1224">
        <v>2010</v>
      </c>
      <c r="C135" s="1365">
        <v>6322</v>
      </c>
      <c r="D135" s="1365">
        <v>30723</v>
      </c>
      <c r="E135" s="1365"/>
      <c r="F135" s="1365"/>
      <c r="G135" s="1365"/>
      <c r="H135" s="1365"/>
      <c r="I135" s="1365"/>
      <c r="J135" s="1138"/>
      <c r="K135" s="1247">
        <f>SUM(D135:J135)</f>
        <v>30723</v>
      </c>
    </row>
    <row r="136" spans="1:11" s="52" customFormat="1" ht="20.100000000000001" customHeight="1">
      <c r="A136" s="37"/>
      <c r="B136" s="1224">
        <v>2009</v>
      </c>
      <c r="C136" s="1365">
        <v>3122</v>
      </c>
      <c r="D136" s="1365">
        <v>14976</v>
      </c>
      <c r="E136" s="1365"/>
      <c r="F136" s="1365"/>
      <c r="G136" s="1365"/>
      <c r="H136" s="1365"/>
      <c r="I136" s="1365"/>
      <c r="J136" s="1138"/>
      <c r="K136" s="1247">
        <f>SUM(D136:J136)</f>
        <v>14976</v>
      </c>
    </row>
    <row r="137" spans="1:11" s="52" customFormat="1" ht="20.100000000000001" customHeight="1">
      <c r="A137" s="37"/>
      <c r="B137" s="1224">
        <v>2008</v>
      </c>
      <c r="C137" s="1365">
        <v>3256</v>
      </c>
      <c r="D137" s="1365">
        <v>12923</v>
      </c>
      <c r="E137" s="1365"/>
      <c r="F137" s="1365"/>
      <c r="G137" s="1365"/>
      <c r="H137" s="1365"/>
      <c r="I137" s="1365"/>
      <c r="J137" s="1138"/>
      <c r="K137" s="1247">
        <f>SUM(D137:J137)</f>
        <v>12923</v>
      </c>
    </row>
    <row r="140" spans="1:11">
      <c r="B140">
        <v>13</v>
      </c>
      <c r="C140" s="307" t="s">
        <v>149</v>
      </c>
    </row>
    <row r="141" spans="1:11" s="54" customFormat="1" ht="12.75">
      <c r="A141" s="53"/>
      <c r="B141" s="2210" t="s">
        <v>808</v>
      </c>
      <c r="C141" s="2033" t="s">
        <v>809</v>
      </c>
      <c r="D141" s="2029" t="s">
        <v>817</v>
      </c>
      <c r="E141" s="2030"/>
      <c r="F141" s="2030"/>
      <c r="G141" s="2030"/>
      <c r="H141" s="2030"/>
      <c r="I141" s="2030"/>
      <c r="J141" s="2030"/>
      <c r="K141" s="2031"/>
    </row>
    <row r="142" spans="1:11" s="54" customFormat="1" ht="120">
      <c r="A142" s="53"/>
      <c r="B142" s="2028"/>
      <c r="C142" s="2211"/>
      <c r="D142" s="308" t="s">
        <v>818</v>
      </c>
      <c r="E142" s="308" t="s">
        <v>819</v>
      </c>
      <c r="F142" s="308" t="s">
        <v>820</v>
      </c>
      <c r="G142" s="57" t="s">
        <v>821</v>
      </c>
      <c r="H142" s="2212" t="s">
        <v>825</v>
      </c>
      <c r="I142" s="2212" t="s">
        <v>826</v>
      </c>
      <c r="J142" s="2212" t="s">
        <v>824</v>
      </c>
      <c r="K142" s="2213" t="s">
        <v>133</v>
      </c>
    </row>
    <row r="143" spans="1:11" s="54" customFormat="1">
      <c r="A143" s="53"/>
      <c r="B143" s="296">
        <v>2013</v>
      </c>
      <c r="C143" s="1169"/>
      <c r="D143" s="1169"/>
      <c r="E143" s="1169"/>
      <c r="F143" s="1169"/>
      <c r="G143" s="1376"/>
      <c r="H143" s="2212"/>
      <c r="I143" s="2212"/>
      <c r="J143" s="2212"/>
      <c r="K143" s="2214">
        <f t="shared" ref="K143:K148" si="5">SUM(D143:J143)</f>
        <v>0</v>
      </c>
    </row>
    <row r="144" spans="1:11" s="52" customFormat="1" ht="20.100000000000001" customHeight="1">
      <c r="A144" s="37"/>
      <c r="B144" s="1224">
        <v>2012</v>
      </c>
      <c r="C144" s="324">
        <v>41195</v>
      </c>
      <c r="D144" s="326">
        <v>161000</v>
      </c>
      <c r="E144" s="341"/>
      <c r="F144" s="341"/>
      <c r="G144" s="341"/>
      <c r="H144" s="1377"/>
      <c r="I144" s="1377"/>
      <c r="J144" s="1377"/>
      <c r="K144" s="1390">
        <f t="shared" si="5"/>
        <v>161000</v>
      </c>
    </row>
    <row r="145" spans="1:11" s="52" customFormat="1" ht="20.100000000000001" customHeight="1">
      <c r="A145" s="37"/>
      <c r="B145" s="1224">
        <v>2011</v>
      </c>
      <c r="C145" s="1391">
        <v>45290</v>
      </c>
      <c r="D145" s="1391">
        <v>97333</v>
      </c>
      <c r="E145" s="1365"/>
      <c r="F145" s="1365"/>
      <c r="G145" s="1365"/>
      <c r="H145" s="1365"/>
      <c r="I145" s="1365"/>
      <c r="J145" s="1365"/>
      <c r="K145" s="1390">
        <f t="shared" si="5"/>
        <v>97333</v>
      </c>
    </row>
    <row r="146" spans="1:11" s="52" customFormat="1" ht="20.100000000000001" customHeight="1">
      <c r="A146" s="37"/>
      <c r="B146" s="1224">
        <v>2010</v>
      </c>
      <c r="C146" s="1365">
        <v>12555</v>
      </c>
      <c r="D146" s="1365">
        <v>37074</v>
      </c>
      <c r="E146" s="1365"/>
      <c r="F146" s="1365"/>
      <c r="G146" s="1365"/>
      <c r="H146" s="1365"/>
      <c r="I146" s="1365"/>
      <c r="J146" s="1138"/>
      <c r="K146" s="1390">
        <f t="shared" si="5"/>
        <v>37074</v>
      </c>
    </row>
    <row r="147" spans="1:11" s="52" customFormat="1" ht="20.100000000000001" customHeight="1">
      <c r="A147" s="37"/>
      <c r="B147" s="1224">
        <v>2009</v>
      </c>
      <c r="C147" s="1365">
        <v>10546</v>
      </c>
      <c r="D147" s="1365">
        <v>21084</v>
      </c>
      <c r="E147" s="1365"/>
      <c r="F147" s="1365"/>
      <c r="G147" s="1365"/>
      <c r="H147" s="1365"/>
      <c r="I147" s="1365"/>
      <c r="J147" s="1138"/>
      <c r="K147" s="1390">
        <f t="shared" si="5"/>
        <v>21084</v>
      </c>
    </row>
    <row r="148" spans="1:11" s="52" customFormat="1" ht="20.100000000000001" customHeight="1">
      <c r="A148" s="37"/>
      <c r="B148" s="1224">
        <v>2008</v>
      </c>
      <c r="C148" s="1365">
        <v>8503</v>
      </c>
      <c r="D148" s="1365">
        <v>22272</v>
      </c>
      <c r="E148" s="1365"/>
      <c r="F148" s="1365"/>
      <c r="G148" s="1365"/>
      <c r="H148" s="1365"/>
      <c r="I148" s="1365"/>
      <c r="J148" s="1138"/>
      <c r="K148" s="1390">
        <f t="shared" si="5"/>
        <v>22272</v>
      </c>
    </row>
    <row r="149" spans="1:11" s="54" customFormat="1" ht="12.75">
      <c r="A149" s="53"/>
      <c r="B149" s="61"/>
      <c r="C149" s="90"/>
      <c r="D149" s="90"/>
      <c r="E149" s="90"/>
      <c r="F149" s="90"/>
      <c r="G149" s="90"/>
      <c r="H149" s="90"/>
      <c r="I149" s="90"/>
    </row>
    <row r="150" spans="1:11" s="54" customFormat="1" ht="12.75">
      <c r="A150" s="53"/>
      <c r="B150" s="61"/>
      <c r="C150" s="90"/>
      <c r="D150" s="90"/>
      <c r="E150" s="90"/>
      <c r="F150" s="90"/>
      <c r="G150" s="90"/>
      <c r="H150" s="90"/>
      <c r="I150" s="90"/>
    </row>
    <row r="151" spans="1:11">
      <c r="B151">
        <v>14</v>
      </c>
      <c r="C151" s="307" t="s">
        <v>130</v>
      </c>
    </row>
    <row r="152" spans="1:11" s="54" customFormat="1" ht="12.75">
      <c r="A152" s="53"/>
      <c r="B152" s="2210" t="s">
        <v>808</v>
      </c>
      <c r="C152" s="2033" t="s">
        <v>809</v>
      </c>
      <c r="D152" s="2029" t="s">
        <v>817</v>
      </c>
      <c r="E152" s="2030"/>
      <c r="F152" s="2030"/>
      <c r="G152" s="2030"/>
      <c r="H152" s="2030"/>
      <c r="I152" s="2030"/>
      <c r="J152" s="2030"/>
      <c r="K152" s="2031"/>
    </row>
    <row r="153" spans="1:11" s="54" customFormat="1" ht="120">
      <c r="A153" s="53"/>
      <c r="B153" s="2032"/>
      <c r="C153" s="2211"/>
      <c r="D153" s="308" t="s">
        <v>818</v>
      </c>
      <c r="E153" s="308" t="s">
        <v>819</v>
      </c>
      <c r="F153" s="308" t="s">
        <v>820</v>
      </c>
      <c r="G153" s="57" t="s">
        <v>821</v>
      </c>
      <c r="H153" s="2212" t="s">
        <v>825</v>
      </c>
      <c r="I153" s="2212" t="s">
        <v>826</v>
      </c>
      <c r="J153" s="2212" t="s">
        <v>824</v>
      </c>
      <c r="K153" s="2213" t="s">
        <v>133</v>
      </c>
    </row>
    <row r="154" spans="1:11" s="54" customFormat="1">
      <c r="A154" s="53"/>
      <c r="B154" s="1224">
        <v>2013</v>
      </c>
      <c r="C154" s="1169"/>
      <c r="D154" s="1169"/>
      <c r="E154" s="1169"/>
      <c r="F154" s="1169"/>
      <c r="G154" s="1376"/>
      <c r="H154" s="2212"/>
      <c r="I154" s="2212"/>
      <c r="J154" s="2212"/>
      <c r="K154" s="2214">
        <f t="shared" ref="K154:K159" si="6">SUM(D154:J154)</f>
        <v>0</v>
      </c>
    </row>
    <row r="155" spans="1:11" s="52" customFormat="1" ht="20.100000000000001" customHeight="1">
      <c r="A155" s="37"/>
      <c r="B155" s="296">
        <v>2012</v>
      </c>
      <c r="C155" s="340">
        <v>66733</v>
      </c>
      <c r="D155" s="340">
        <v>1787728</v>
      </c>
      <c r="E155" s="340"/>
      <c r="F155" s="340">
        <v>237002</v>
      </c>
      <c r="G155" s="340"/>
      <c r="H155" s="1253"/>
      <c r="I155" s="1253"/>
      <c r="J155" s="1253"/>
      <c r="K155" s="1390">
        <f t="shared" si="6"/>
        <v>2024730</v>
      </c>
    </row>
    <row r="156" spans="1:11" s="52" customFormat="1" ht="20.100000000000001" customHeight="1">
      <c r="A156" s="37"/>
      <c r="B156" s="1224">
        <v>2011</v>
      </c>
      <c r="C156" s="1251">
        <v>81956</v>
      </c>
      <c r="D156" s="1251">
        <v>1813335</v>
      </c>
      <c r="E156" s="1251"/>
      <c r="F156" s="1251">
        <v>165694</v>
      </c>
      <c r="G156" s="1251"/>
      <c r="H156" s="1251"/>
      <c r="I156" s="1251"/>
      <c r="J156" s="1251"/>
      <c r="K156" s="1390">
        <f t="shared" si="6"/>
        <v>1979029</v>
      </c>
    </row>
    <row r="157" spans="1:11" s="52" customFormat="1" ht="20.100000000000001" customHeight="1">
      <c r="A157" s="37"/>
      <c r="B157" s="1224">
        <v>2010</v>
      </c>
      <c r="C157" s="1392">
        <v>91081</v>
      </c>
      <c r="D157" s="1249">
        <v>1644220</v>
      </c>
      <c r="E157" s="1249"/>
      <c r="F157" s="1249">
        <v>135763</v>
      </c>
      <c r="G157" s="1249"/>
      <c r="H157" s="1249"/>
      <c r="I157" s="1249"/>
      <c r="J157" s="1138"/>
      <c r="K157" s="1390">
        <f t="shared" si="6"/>
        <v>1779983</v>
      </c>
    </row>
    <row r="158" spans="1:11" s="52" customFormat="1" ht="20.100000000000001" customHeight="1">
      <c r="A158" s="37"/>
      <c r="B158" s="1224">
        <v>2009</v>
      </c>
      <c r="C158" s="1392">
        <v>67045</v>
      </c>
      <c r="D158" s="1249">
        <v>998878</v>
      </c>
      <c r="E158" s="1249"/>
      <c r="F158" s="1249">
        <v>94450</v>
      </c>
      <c r="G158" s="1249"/>
      <c r="H158" s="1249"/>
      <c r="I158" s="1249"/>
      <c r="J158" s="1138"/>
      <c r="K158" s="1390">
        <f t="shared" si="6"/>
        <v>1093328</v>
      </c>
    </row>
    <row r="159" spans="1:11" s="52" customFormat="1" ht="20.100000000000001" customHeight="1">
      <c r="A159" s="37"/>
      <c r="B159" s="1224">
        <v>2008</v>
      </c>
      <c r="C159" s="1392">
        <v>77163</v>
      </c>
      <c r="D159" s="1249">
        <v>1112754</v>
      </c>
      <c r="E159" s="1249"/>
      <c r="F159" s="1249">
        <v>110561</v>
      </c>
      <c r="G159" s="1249"/>
      <c r="H159" s="1249"/>
      <c r="I159" s="1249"/>
      <c r="J159" s="1138"/>
      <c r="K159" s="1390">
        <f t="shared" si="6"/>
        <v>1223315</v>
      </c>
    </row>
    <row r="162" spans="1:11">
      <c r="B162">
        <v>15</v>
      </c>
      <c r="C162" s="307" t="s">
        <v>150</v>
      </c>
    </row>
    <row r="163" spans="1:11" s="54" customFormat="1" ht="12.75">
      <c r="A163" s="53"/>
      <c r="B163" s="2210" t="s">
        <v>808</v>
      </c>
      <c r="C163" s="2033" t="s">
        <v>809</v>
      </c>
      <c r="D163" s="2029" t="s">
        <v>817</v>
      </c>
      <c r="E163" s="2030"/>
      <c r="F163" s="2030"/>
      <c r="G163" s="2030"/>
      <c r="H163" s="2030"/>
      <c r="I163" s="2030"/>
      <c r="J163" s="2030"/>
      <c r="K163" s="2031"/>
    </row>
    <row r="164" spans="1:11" s="54" customFormat="1" ht="120">
      <c r="A164" s="53"/>
      <c r="B164" s="2028"/>
      <c r="C164" s="2033"/>
      <c r="D164" s="1169" t="s">
        <v>818</v>
      </c>
      <c r="E164" s="1169" t="s">
        <v>819</v>
      </c>
      <c r="F164" s="1169" t="s">
        <v>820</v>
      </c>
      <c r="G164" s="1372" t="s">
        <v>821</v>
      </c>
      <c r="H164" s="1169" t="s">
        <v>825</v>
      </c>
      <c r="I164" s="1169" t="s">
        <v>826</v>
      </c>
      <c r="J164" s="1169" t="s">
        <v>824</v>
      </c>
      <c r="K164" s="1224" t="s">
        <v>133</v>
      </c>
    </row>
    <row r="165" spans="1:11" s="54" customFormat="1">
      <c r="A165" s="53"/>
      <c r="B165" s="1224">
        <v>2013</v>
      </c>
      <c r="C165" s="1169"/>
      <c r="D165" s="308"/>
      <c r="E165" s="308"/>
      <c r="F165" s="308"/>
      <c r="G165" s="332"/>
      <c r="H165" s="56"/>
      <c r="I165" s="56"/>
      <c r="J165" s="56"/>
      <c r="K165" s="335">
        <f t="shared" ref="K165:K170" si="7">SUM(D165:J165)</f>
        <v>0</v>
      </c>
    </row>
    <row r="166" spans="1:11" s="52" customFormat="1" ht="20.100000000000001" customHeight="1">
      <c r="A166" s="37"/>
      <c r="B166" s="296">
        <v>2012</v>
      </c>
      <c r="C166" s="1393">
        <v>73636</v>
      </c>
      <c r="D166" s="324">
        <v>3367394.4261299996</v>
      </c>
      <c r="E166" s="324">
        <v>838388</v>
      </c>
      <c r="F166" s="324">
        <v>9382.5738699999984</v>
      </c>
      <c r="G166" s="326">
        <v>891159</v>
      </c>
      <c r="H166" s="326">
        <v>0</v>
      </c>
      <c r="I166" s="326">
        <v>0</v>
      </c>
      <c r="J166" s="326">
        <v>0</v>
      </c>
      <c r="K166" s="335">
        <f t="shared" si="7"/>
        <v>5106324</v>
      </c>
    </row>
    <row r="167" spans="1:11" s="52" customFormat="1" ht="20.100000000000001" customHeight="1">
      <c r="A167" s="37"/>
      <c r="B167" s="1224">
        <v>2011</v>
      </c>
      <c r="C167" s="1391">
        <v>78591</v>
      </c>
      <c r="D167" s="1391">
        <v>2977072.73012</v>
      </c>
      <c r="E167" s="1391">
        <v>695270</v>
      </c>
      <c r="F167" s="1391">
        <v>10635.26988</v>
      </c>
      <c r="G167" s="1391">
        <v>788649</v>
      </c>
      <c r="H167" s="1391">
        <v>0</v>
      </c>
      <c r="I167" s="1391">
        <v>0</v>
      </c>
      <c r="J167" s="1391">
        <v>0</v>
      </c>
      <c r="K167" s="335">
        <f t="shared" si="7"/>
        <v>4471627</v>
      </c>
    </row>
    <row r="168" spans="1:11" s="52" customFormat="1" ht="20.100000000000001" customHeight="1">
      <c r="A168" s="37"/>
      <c r="B168" s="1224">
        <v>2010</v>
      </c>
      <c r="C168" s="1365">
        <v>75827</v>
      </c>
      <c r="D168" s="1365">
        <v>1525339</v>
      </c>
      <c r="E168" s="1365">
        <v>347303</v>
      </c>
      <c r="F168" s="1365">
        <v>7290</v>
      </c>
      <c r="G168" s="1365">
        <v>340266</v>
      </c>
      <c r="H168" s="1365">
        <v>0</v>
      </c>
      <c r="I168" s="1365">
        <v>0</v>
      </c>
      <c r="J168" s="1365">
        <v>0</v>
      </c>
      <c r="K168" s="335">
        <f t="shared" si="7"/>
        <v>2220198</v>
      </c>
    </row>
    <row r="169" spans="1:11" s="52" customFormat="1" ht="20.100000000000001" customHeight="1">
      <c r="A169" s="37"/>
      <c r="B169" s="1224">
        <v>2009</v>
      </c>
      <c r="C169" s="1365">
        <v>56221</v>
      </c>
      <c r="D169" s="1365">
        <v>1251547</v>
      </c>
      <c r="E169" s="1365">
        <v>0</v>
      </c>
      <c r="F169" s="1365">
        <v>7828</v>
      </c>
      <c r="G169" s="1365">
        <v>245664</v>
      </c>
      <c r="H169" s="1365">
        <v>0</v>
      </c>
      <c r="I169" s="1365">
        <v>0</v>
      </c>
      <c r="J169" s="1365">
        <v>0</v>
      </c>
      <c r="K169" s="335">
        <f t="shared" si="7"/>
        <v>1505039</v>
      </c>
    </row>
    <row r="170" spans="1:11" s="52" customFormat="1" ht="20.100000000000001" customHeight="1">
      <c r="A170" s="37"/>
      <c r="B170" s="1224">
        <v>2008</v>
      </c>
      <c r="C170" s="1365">
        <v>58510</v>
      </c>
      <c r="D170" s="1365">
        <v>1181961</v>
      </c>
      <c r="E170" s="1365">
        <v>0</v>
      </c>
      <c r="F170" s="1365">
        <v>6834</v>
      </c>
      <c r="G170" s="1365">
        <v>243634</v>
      </c>
      <c r="H170" s="1365">
        <v>0</v>
      </c>
      <c r="I170" s="1365">
        <v>0</v>
      </c>
      <c r="J170" s="1365">
        <v>0</v>
      </c>
      <c r="K170" s="335">
        <f t="shared" si="7"/>
        <v>1432429</v>
      </c>
    </row>
  </sheetData>
  <customSheetViews>
    <customSheetView guid="{5E394B0B-7867-4722-9497-A93AB2A9A773}" showPageBreaks="1" printArea="1" state="hidden" topLeftCell="A16">
      <selection activeCell="C7" sqref="C7"/>
      <rowBreaks count="3" manualBreakCount="3">
        <brk id="40" min="1" max="10" man="1"/>
        <brk id="82" min="1" max="10" man="1"/>
        <brk id="126" min="1" max="10" man="1"/>
      </rowBreaks>
      <pageMargins left="0" right="0" top="0" bottom="0" header="0" footer="0"/>
      <pageSetup scale="57" orientation="portrait" r:id="rId1"/>
    </customSheetView>
    <customSheetView guid="{B1E1B596-A9A1-411D-A882-A48CB025B978}" showPageBreaks="1" printArea="1" state="hidden" topLeftCell="A16">
      <selection activeCell="C7" sqref="C7"/>
      <rowBreaks count="3" manualBreakCount="3">
        <brk id="40" min="1" max="10" man="1"/>
        <brk id="82" min="1" max="10" man="1"/>
        <brk id="126" min="1" max="10" man="1"/>
      </rowBreaks>
      <pageMargins left="0" right="0" top="0" bottom="0" header="0" footer="0"/>
      <pageSetup scale="57" orientation="portrait" r:id="rId2"/>
    </customSheetView>
    <customSheetView guid="{E82B35BE-4719-4C53-A9EF-1CC6F153A6F3}" showPageBreaks="1" printArea="1">
      <selection activeCell="D154" sqref="D154:K154"/>
      <rowBreaks count="3" manualBreakCount="3">
        <brk id="40" min="1" max="10" man="1"/>
        <brk id="80" min="1" max="10" man="1"/>
        <brk id="120" min="1" max="10" man="1"/>
      </rowBreaks>
      <pageMargins left="0" right="0" top="0" bottom="0" header="0" footer="0"/>
      <pageSetup scale="57" orientation="portrait" r:id="rId3"/>
    </customSheetView>
    <customSheetView guid="{B4A67912-05A8-4D20-958A-E8812294BB39}">
      <pageMargins left="0" right="0" top="0" bottom="0" header="0" footer="0"/>
    </customSheetView>
    <customSheetView guid="{46F31544-8E6F-41C5-8628-1D6EE074AF15}" state="hidden" topLeftCell="A16">
      <selection activeCell="C7" sqref="C7"/>
      <rowBreaks count="3" manualBreakCount="3">
        <brk id="40" min="1" max="10" man="1"/>
        <brk id="82" min="1" max="10" man="1"/>
        <brk id="126" min="1" max="10" man="1"/>
      </rowBreaks>
      <pageMargins left="0" right="0" top="0" bottom="0" header="0" footer="0"/>
      <pageSetup scale="57" orientation="portrait" r:id="rId4"/>
    </customSheetView>
    <customSheetView guid="{B2E1A0C6-5BA1-4CF1-B412-16D81FCDF11F}" showPageBreaks="1" printArea="1" state="hidden" topLeftCell="A16">
      <selection activeCell="C7" sqref="C7"/>
      <rowBreaks count="3" manualBreakCount="3">
        <brk id="40" min="1" max="10" man="1"/>
        <brk id="82" min="1" max="10" man="1"/>
        <brk id="126" min="1" max="10" man="1"/>
      </rowBreaks>
      <pageMargins left="0" right="0" top="0" bottom="0" header="0" footer="0"/>
      <pageSetup scale="57" orientation="portrait" r:id="rId5"/>
    </customSheetView>
    <customSheetView guid="{967E0446-E234-427F-8E57-7FE287052E2E}" showPageBreaks="1" printArea="1" state="hidden" topLeftCell="A16">
      <selection activeCell="C7" sqref="C7"/>
      <rowBreaks count="3" manualBreakCount="3">
        <brk id="40" min="1" max="10" man="1"/>
        <brk id="82" min="1" max="10" man="1"/>
        <brk id="126" min="1" max="10" man="1"/>
      </rowBreaks>
      <pageMargins left="0" right="0" top="0" bottom="0" header="0" footer="0"/>
      <pageSetup scale="57" orientation="portrait" r:id="rId6"/>
    </customSheetView>
    <customSheetView guid="{2ACFE167-4169-43A6-9AB2-59D5A2DA2DB4}" showPageBreaks="1" printArea="1" state="hidden" topLeftCell="A16">
      <selection activeCell="C7" sqref="C7"/>
      <rowBreaks count="3" manualBreakCount="3">
        <brk id="40" min="1" max="10" man="1"/>
        <brk id="82" min="1" max="10" man="1"/>
        <brk id="126" min="1" max="10" man="1"/>
      </rowBreaks>
      <pageMargins left="0" right="0" top="0" bottom="0" header="0" footer="0"/>
      <pageSetup scale="57" orientation="portrait" r:id="rId7"/>
    </customSheetView>
  </customSheetViews>
  <mergeCells count="48">
    <mergeCell ref="C44:C45"/>
    <mergeCell ref="D44:K44"/>
    <mergeCell ref="C4:C5"/>
    <mergeCell ref="C54:C55"/>
    <mergeCell ref="D54:K54"/>
    <mergeCell ref="C14:C15"/>
    <mergeCell ref="D14:K14"/>
    <mergeCell ref="C24:C25"/>
    <mergeCell ref="D24:K24"/>
    <mergeCell ref="C34:C35"/>
    <mergeCell ref="D34:K34"/>
    <mergeCell ref="C97:C98"/>
    <mergeCell ref="C108:C109"/>
    <mergeCell ref="C75:C76"/>
    <mergeCell ref="C86:C87"/>
    <mergeCell ref="C64:C65"/>
    <mergeCell ref="C141:C142"/>
    <mergeCell ref="C163:C164"/>
    <mergeCell ref="C152:C153"/>
    <mergeCell ref="C119:C120"/>
    <mergeCell ref="C130:C131"/>
    <mergeCell ref="B4:B5"/>
    <mergeCell ref="B54:B55"/>
    <mergeCell ref="B14:B15"/>
    <mergeCell ref="B24:B25"/>
    <mergeCell ref="B34:B35"/>
    <mergeCell ref="B44:B45"/>
    <mergeCell ref="B64:B65"/>
    <mergeCell ref="B75:B76"/>
    <mergeCell ref="B86:B87"/>
    <mergeCell ref="B97:B98"/>
    <mergeCell ref="B108:B109"/>
    <mergeCell ref="B163:B164"/>
    <mergeCell ref="D4:K4"/>
    <mergeCell ref="D163:K163"/>
    <mergeCell ref="D152:K152"/>
    <mergeCell ref="D141:K141"/>
    <mergeCell ref="D130:K130"/>
    <mergeCell ref="D119:K119"/>
    <mergeCell ref="D108:K108"/>
    <mergeCell ref="D97:K97"/>
    <mergeCell ref="D86:K86"/>
    <mergeCell ref="D75:K75"/>
    <mergeCell ref="D64:K64"/>
    <mergeCell ref="B119:B120"/>
    <mergeCell ref="B130:B131"/>
    <mergeCell ref="B141:B142"/>
    <mergeCell ref="B152:B153"/>
  </mergeCells>
  <pageMargins left="0.7" right="0.7" top="0.75" bottom="0.75" header="0.3" footer="0.3"/>
  <pageSetup scale="57" orientation="portrait" r:id="rId8"/>
  <rowBreaks count="3" manualBreakCount="3">
    <brk id="40" min="1" max="10" man="1"/>
    <brk id="82" min="1" max="10" man="1"/>
    <brk id="126" min="1" max="1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4">
    <tabColor rgb="FFFFC000"/>
  </sheetPr>
  <dimension ref="A1:I206"/>
  <sheetViews>
    <sheetView workbookViewId="0">
      <selection activeCell="A2" sqref="A2"/>
    </sheetView>
  </sheetViews>
  <sheetFormatPr defaultRowHeight="15"/>
  <cols>
    <col min="1" max="1" width="26.85546875" bestFit="1" customWidth="1"/>
    <col min="2" max="2" width="18.85546875" customWidth="1"/>
    <col min="3" max="3" width="15" customWidth="1"/>
    <col min="4" max="4" width="15.5703125" customWidth="1"/>
    <col min="5" max="5" width="17.42578125" customWidth="1"/>
    <col min="6" max="6" width="16.7109375" customWidth="1"/>
    <col min="8" max="8" width="14.140625" customWidth="1"/>
  </cols>
  <sheetData>
    <row r="1" spans="1:6">
      <c r="A1" s="82" t="s">
        <v>828</v>
      </c>
      <c r="B1" s="75"/>
      <c r="C1" s="75"/>
      <c r="D1" s="75"/>
      <c r="E1" s="75"/>
      <c r="F1" s="75"/>
    </row>
    <row r="2" spans="1:6">
      <c r="A2" s="83"/>
      <c r="B2" s="75"/>
      <c r="C2" s="75"/>
      <c r="D2" s="75"/>
      <c r="E2" s="75"/>
      <c r="F2" s="75"/>
    </row>
    <row r="3" spans="1:6">
      <c r="A3" s="2216" t="s">
        <v>794</v>
      </c>
      <c r="B3" s="2036" t="s">
        <v>795</v>
      </c>
      <c r="C3" s="2036"/>
      <c r="D3" s="2036"/>
      <c r="E3" s="2036"/>
      <c r="F3" s="2036"/>
    </row>
    <row r="4" spans="1:6">
      <c r="A4" s="2035"/>
      <c r="B4" s="1394">
        <v>2008</v>
      </c>
      <c r="C4" s="1394">
        <v>2009</v>
      </c>
      <c r="D4" s="1394">
        <v>2010</v>
      </c>
      <c r="E4" s="1394">
        <v>2011</v>
      </c>
      <c r="F4" s="1395">
        <v>2012</v>
      </c>
    </row>
    <row r="5" spans="1:6">
      <c r="A5" s="1396" t="s">
        <v>796</v>
      </c>
      <c r="B5" s="1397">
        <f>+B17/$B$22*100</f>
        <v>94.263039323199607</v>
      </c>
      <c r="C5" s="1397">
        <f>+C17/$C$22*100</f>
        <v>92.957552155146303</v>
      </c>
      <c r="D5" s="1397">
        <f>+D17/$D$22*100</f>
        <v>86.050768082841671</v>
      </c>
      <c r="E5" s="1397">
        <f>+E17/$E$22*100</f>
        <v>90.205601946774664</v>
      </c>
      <c r="F5" s="1397">
        <f>+F17/$F$22*100</f>
        <v>92.739829613911411</v>
      </c>
    </row>
    <row r="6" spans="1:6">
      <c r="A6" s="1396" t="s">
        <v>797</v>
      </c>
      <c r="B6" s="1397">
        <f>+B18/$B$22*100</f>
        <v>0.91101961656182584</v>
      </c>
      <c r="C6" s="1397">
        <f>+C18/$C$22*100</f>
        <v>0.69246828388602621</v>
      </c>
      <c r="D6" s="1397">
        <f>+D18/$D$22*100</f>
        <v>0.82759732341490777</v>
      </c>
      <c r="E6" s="1397">
        <f>+E18/$E$22*100</f>
        <v>0.76199329794234849</v>
      </c>
      <c r="F6" s="1397">
        <f>+F18/$F$22*100</f>
        <v>0.52244592789788913</v>
      </c>
    </row>
    <row r="7" spans="1:6">
      <c r="A7" s="1396" t="s">
        <v>798</v>
      </c>
      <c r="B7" s="1397">
        <f>+B19/$B$22*100</f>
        <v>1.4036696093349883</v>
      </c>
      <c r="C7" s="1397">
        <f>+C19/$C$22*100</f>
        <v>1.7311881895423473</v>
      </c>
      <c r="D7" s="1397">
        <f>+D19/$D$22*100</f>
        <v>4.7292327750281231</v>
      </c>
      <c r="E7" s="1397">
        <f>+E19/$E$22*100</f>
        <v>4.4962367840319404</v>
      </c>
      <c r="F7" s="1397">
        <f>+F19/$F$22*100</f>
        <v>4.8406114786146714</v>
      </c>
    </row>
    <row r="8" spans="1:6">
      <c r="A8" s="1396" t="s">
        <v>801</v>
      </c>
      <c r="B8" s="1397">
        <f>+B20/$B$22*100</f>
        <v>1.7145769871970731</v>
      </c>
      <c r="C8" s="1397">
        <f>+C20/$C$22*100</f>
        <v>2.7385247414073004</v>
      </c>
      <c r="D8" s="1397">
        <f>+D20/$D$22*100</f>
        <v>7.9157362537632237</v>
      </c>
      <c r="E8" s="1397">
        <f>+E20/$E$22*100</f>
        <v>4.4234037090086824</v>
      </c>
      <c r="F8" s="1397">
        <f>+F20/$F$22*100</f>
        <v>1.8971129795760229</v>
      </c>
    </row>
    <row r="9" spans="1:6">
      <c r="A9" s="1396" t="s">
        <v>622</v>
      </c>
      <c r="B9" s="1397">
        <f>+B21/$B$22*100</f>
        <v>1.7076944637065179</v>
      </c>
      <c r="C9" s="1397">
        <f>+C21/$C$22*100</f>
        <v>1.8802666300180195</v>
      </c>
      <c r="D9" s="1397">
        <f>+D21/$D$22*100</f>
        <v>0.47666556495206314</v>
      </c>
      <c r="E9" s="1397">
        <f>+E21/$E$22*100</f>
        <v>0.11276426224236022</v>
      </c>
      <c r="F9" s="1397">
        <f>+F21/$F$22*100</f>
        <v>0</v>
      </c>
    </row>
    <row r="10" spans="1:6" ht="15.75" thickBot="1">
      <c r="A10" s="85" t="s">
        <v>133</v>
      </c>
      <c r="B10" s="105">
        <f>SUM(B5:B9)</f>
        <v>100.00000000000001</v>
      </c>
      <c r="C10" s="105">
        <f>SUM(C5:C9)</f>
        <v>100</v>
      </c>
      <c r="D10" s="105">
        <f>SUM(D5:D9)</f>
        <v>99.999999999999986</v>
      </c>
      <c r="E10" s="105">
        <f>SUM(E5:E9)</f>
        <v>100</v>
      </c>
      <c r="F10" s="105">
        <f>SUM(F5:F9)</f>
        <v>100</v>
      </c>
    </row>
    <row r="11" spans="1:6" ht="15.75" thickTop="1"/>
    <row r="13" spans="1:6">
      <c r="A13" s="82" t="s">
        <v>800</v>
      </c>
      <c r="B13" s="75"/>
      <c r="C13" s="75"/>
      <c r="D13" s="75"/>
      <c r="E13" s="75"/>
      <c r="F13" s="75"/>
    </row>
    <row r="14" spans="1:6">
      <c r="A14" s="83"/>
      <c r="B14" s="75"/>
      <c r="C14" s="75"/>
      <c r="D14" s="75"/>
      <c r="E14" s="75"/>
      <c r="F14" s="75"/>
    </row>
    <row r="15" spans="1:6">
      <c r="A15" s="2216" t="s">
        <v>794</v>
      </c>
      <c r="B15" s="2036" t="s">
        <v>795</v>
      </c>
      <c r="C15" s="2036"/>
      <c r="D15" s="2036"/>
      <c r="E15" s="2036"/>
      <c r="F15" s="2036"/>
    </row>
    <row r="16" spans="1:6">
      <c r="A16" s="2035"/>
      <c r="B16" s="1394">
        <v>2008</v>
      </c>
      <c r="C16" s="1394">
        <v>2009</v>
      </c>
      <c r="D16" s="1394">
        <v>2010</v>
      </c>
      <c r="E16" s="1394">
        <v>2011</v>
      </c>
      <c r="F16" s="1395">
        <v>2012</v>
      </c>
    </row>
    <row r="17" spans="1:6">
      <c r="A17" s="1396" t="s">
        <v>796</v>
      </c>
      <c r="B17" s="1398">
        <f>+F29+F38+F47+F56+F65+F74+F83+F92+F101+F110+F119+F128+F137+F146+F155+F164+F173+F182+F191+F200</f>
        <v>18449245.224314563</v>
      </c>
      <c r="C17" s="1398">
        <f>+E29+E38+E47+E56+E65+E74+E83+E92+E101+E110+E119+E128+E137+E146+E155+E164+E173+E182+E191+E200</f>
        <v>18224433.72264</v>
      </c>
      <c r="D17" s="1398">
        <f>+D29+D38+D47+D56+D65+D74+D83+D92+D101+D110+D119+D128+D137+D146+D155+D164+D173+D182+D191+D200</f>
        <v>23824769.036785007</v>
      </c>
      <c r="E17" s="1398">
        <f>+C29+C38+C47+C56+C65+C74+C83+C92+C101+C110+C119+C128+C137+C146+C155+C164+C173+C182+C191+C200</f>
        <v>31717957.853548001</v>
      </c>
      <c r="F17" s="1398">
        <f>+B29+B38+B47+B56+B65+B74+B83+B92+B101+B110+B119+B128+B137+B146+B155+B164+B173+B182+B191+B200</f>
        <v>34748335.997617707</v>
      </c>
    </row>
    <row r="18" spans="1:6">
      <c r="A18" s="1396" t="s">
        <v>797</v>
      </c>
      <c r="B18" s="1398">
        <f>+F30+F39+F48+F57+F66+F75+F84+F93+F102+F111+F120+F129+F138+F147+F156+F165+F174+F183+F192+F201</f>
        <v>178305.56314317283</v>
      </c>
      <c r="C18" s="1398">
        <f>+E30+E39+E48+E57+E66+E75+E84+E93+E102+E111+E120+E129+E138+E147+E156+E165+E174+E183+E192+E201</f>
        <v>135759.19387000002</v>
      </c>
      <c r="D18" s="1398">
        <f>+D30+D39+D48+D57+D66+D75+D84+D93+D102+D111+D120+D129+D138+D147+D156+D165+D174+D183+D192+D201</f>
        <v>229135.84068000002</v>
      </c>
      <c r="E18" s="1398">
        <f>+C30+C39+C48+C57+C66+C75+C84+C93+C102+C111+C120+C129+C138+C147+C156+C165+C174+C183+C192+C201</f>
        <v>267930.93541000003</v>
      </c>
      <c r="F18" s="1398">
        <f>+B30+B39+B48+B57+B66+B75+B84+B93+B102+B111+B120+B129+B138+B147+B156+B165+B174+B183+B192+B201</f>
        <v>195753.28873</v>
      </c>
    </row>
    <row r="19" spans="1:6">
      <c r="A19" s="1396" t="s">
        <v>798</v>
      </c>
      <c r="B19" s="1398">
        <f>+F31+F40+F49+F58+F67+F76+F85+F94+F103+F112+F121+F130+F139+F148+F157+F166+F175+F184+F193+F202</f>
        <v>274727.45439224824</v>
      </c>
      <c r="C19" s="1398">
        <f>+E31+E40+E49+E58+E67+E76+E85+E94+E103+E112+E121+E130+E139+E148+E157+E166+E175+E184+E193+E202</f>
        <v>339401.41161499999</v>
      </c>
      <c r="D19" s="1398">
        <f>+D31+D40+D49+D58+D67+D76+D85+D94+D103+D112+D121+D130+D139+D148+D157+D166+D175+D184+D193+D202</f>
        <v>1309376.791126</v>
      </c>
      <c r="E19" s="1398">
        <f>+C31+C40+C49+C58+C67+C76+C85+C94+C103+C112+C121+C130+C139+C148+C157+C166+C175+C184+C193+C202</f>
        <v>1580960.0040099998</v>
      </c>
      <c r="F19" s="1398">
        <f>+B31+B40+B49+B58+B67+B76+B85+B94+B103+B112+B121+B130+B139+B148+B157+B166+B175+B184+B193+B202</f>
        <v>1813710.4067699988</v>
      </c>
    </row>
    <row r="20" spans="1:6">
      <c r="A20" s="1396" t="s">
        <v>801</v>
      </c>
      <c r="B20" s="1398">
        <f>+F32+F41+F50+F59+F68+F77+F86+F95+F104+F113+F122+F131+F140+F149+F158+F167+F176+F185+F194+F203</f>
        <v>335578.52069999999</v>
      </c>
      <c r="C20" s="1398">
        <f>+E32+E41+E50+E59+E68+E77+E86+E95+E104+E113+E122+E131+E140+E149+E158+E167+E176+E185+E194+E203</f>
        <v>536890.88718999992</v>
      </c>
      <c r="D20" s="1398">
        <f>+D32+D41+D50+D59+D68+D77+D86+D95+D104+D113+D122+D131+D140+D149+D158+D167+D176+D185+D194+D203</f>
        <v>2191620.0424899999</v>
      </c>
      <c r="E20" s="1398">
        <f>+C32+C41+C50+C59+C68+C77+C86+C95+C104+C113+C122+C131+C140+C149+C158+C167+C176+C185+C194+C203</f>
        <v>1555350.5479000001</v>
      </c>
      <c r="F20" s="1398">
        <f>+B32+B41+B50+B59+B68+B77+B86+B95+B104+B113+B122+B131+B140+B149+B158+B167+B176+B185+B194+B203</f>
        <v>710822.08705999993</v>
      </c>
    </row>
    <row r="21" spans="1:6">
      <c r="A21" s="1396" t="s">
        <v>802</v>
      </c>
      <c r="B21" s="1398">
        <f>+F33+F42+F51+F60+F69+F78+F87+F96+F105+F114+F123+F132+F141+F150+F159+F168+F177+F186+F195+F204</f>
        <v>334231.46713000006</v>
      </c>
      <c r="C21" s="1398">
        <f>+E33+E42+E51+E60+E69+E78+E87+E96+E105+E114+E123+E132+E141+E150+E159+E168+E177+E186+E195+E204</f>
        <v>368628.40925999999</v>
      </c>
      <c r="D21" s="1398">
        <f>+D33+D42+D51+D60+D69+D78+D87+D96+D105+D114+D123+D132+D141+D150+D159+D168+D177+D186+D195+D204</f>
        <v>131973.80158000003</v>
      </c>
      <c r="E21" s="1398">
        <f>+C33+C42+C51+C60+C69+C78+C87+C96+C105+C114+C123+C132+C141+C150+C159+C168+C177+C186+C195+C204</f>
        <v>39650</v>
      </c>
      <c r="F21" s="1398">
        <f>+B33+B42+B51+B60+B69+B78+B87+B96+B105+B114+B123+B132+B141+B150+B159+B168+B177+B186+B195+B204</f>
        <v>0</v>
      </c>
    </row>
    <row r="22" spans="1:6" ht="15.75" thickBot="1">
      <c r="A22" s="85" t="s">
        <v>133</v>
      </c>
      <c r="B22" s="86">
        <f>SUM(B17:B21)</f>
        <v>19572088.229679983</v>
      </c>
      <c r="C22" s="86">
        <f>SUM(C17:C21)</f>
        <v>19605113.624575</v>
      </c>
      <c r="D22" s="86">
        <f>SUM(D17:D21)</f>
        <v>27686875.512661006</v>
      </c>
      <c r="E22" s="86">
        <f>SUM(E17:E21)</f>
        <v>35161849.340868004</v>
      </c>
      <c r="F22" s="86">
        <f>SUM(F17:F21)</f>
        <v>37468621.780177705</v>
      </c>
    </row>
    <row r="23" spans="1:6" ht="15.75" thickTop="1">
      <c r="A23" s="155" t="s">
        <v>829</v>
      </c>
      <c r="B23" s="154" t="e">
        <f>+#REF!</f>
        <v>#REF!</v>
      </c>
      <c r="C23" s="154" t="e">
        <f>+#REF!</f>
        <v>#REF!</v>
      </c>
      <c r="D23" s="154" t="e">
        <f>+#REF!</f>
        <v>#REF!</v>
      </c>
      <c r="E23" s="154" t="e">
        <f>+#REF!</f>
        <v>#REF!</v>
      </c>
      <c r="F23" s="154" t="e">
        <f>+#REF!</f>
        <v>#REF!</v>
      </c>
    </row>
    <row r="24" spans="1:6">
      <c r="A24" s="155" t="s">
        <v>830</v>
      </c>
      <c r="B24" s="14" t="e">
        <f>+B22-B23</f>
        <v>#REF!</v>
      </c>
      <c r="C24" s="14" t="e">
        <f>+C22-C23</f>
        <v>#REF!</v>
      </c>
      <c r="D24" s="14" t="e">
        <f>+D22-D23</f>
        <v>#REF!</v>
      </c>
      <c r="E24" s="14" t="e">
        <f>+E22-E23</f>
        <v>#REF!</v>
      </c>
      <c r="F24" s="14" t="e">
        <f>+F22-F23</f>
        <v>#REF!</v>
      </c>
    </row>
    <row r="26" spans="1:6">
      <c r="A26">
        <v>1</v>
      </c>
      <c r="B26" s="1399" t="s">
        <v>196</v>
      </c>
    </row>
    <row r="27" spans="1:6">
      <c r="A27" s="2203" t="s">
        <v>794</v>
      </c>
      <c r="B27" s="2021" t="s">
        <v>795</v>
      </c>
      <c r="C27" s="2021"/>
      <c r="D27" s="2021"/>
      <c r="E27" s="2021"/>
      <c r="F27" s="2021"/>
    </row>
    <row r="28" spans="1:6">
      <c r="A28" s="2020"/>
      <c r="B28" s="1163">
        <v>2012</v>
      </c>
      <c r="C28" s="1290">
        <v>2011</v>
      </c>
      <c r="D28" s="1290">
        <v>2010</v>
      </c>
      <c r="E28" s="1290">
        <v>2009</v>
      </c>
      <c r="F28" s="1290">
        <v>2008</v>
      </c>
    </row>
    <row r="29" spans="1:6">
      <c r="A29" s="1121" t="s">
        <v>796</v>
      </c>
      <c r="B29" s="1357">
        <v>2007578.047</v>
      </c>
      <c r="C29" s="1357">
        <v>1557955.1370000001</v>
      </c>
      <c r="D29" s="1357">
        <v>1221052.895</v>
      </c>
      <c r="E29" s="1357">
        <v>994147.27</v>
      </c>
      <c r="F29" s="1357">
        <v>951911.92599999998</v>
      </c>
    </row>
    <row r="30" spans="1:6">
      <c r="A30" s="1121" t="s">
        <v>797</v>
      </c>
      <c r="B30" s="1357">
        <v>15585.936100000001</v>
      </c>
      <c r="C30" s="1357">
        <v>13476.37824</v>
      </c>
      <c r="D30" s="1357">
        <v>17298.397679999998</v>
      </c>
      <c r="E30" s="1357">
        <v>13439.393870000002</v>
      </c>
      <c r="F30" s="1357">
        <v>16694.28829</v>
      </c>
    </row>
    <row r="31" spans="1:6">
      <c r="A31" s="1121" t="s">
        <v>798</v>
      </c>
      <c r="B31" s="1357">
        <v>10920.016900000095</v>
      </c>
      <c r="C31" s="1357">
        <v>7759.4847599999903</v>
      </c>
      <c r="D31" s="1357">
        <v>4256.7073199999331</v>
      </c>
      <c r="E31" s="1357">
        <v>1444.3361299999999</v>
      </c>
      <c r="F31" s="1357">
        <v>1470.7857100000381</v>
      </c>
    </row>
    <row r="32" spans="1:6">
      <c r="A32" s="1121" t="s">
        <v>801</v>
      </c>
      <c r="B32" s="1357"/>
      <c r="C32" s="1357"/>
      <c r="D32" s="1357"/>
      <c r="E32" s="1357"/>
      <c r="F32" s="1357"/>
    </row>
    <row r="33" spans="1:9">
      <c r="A33" s="1121" t="s">
        <v>802</v>
      </c>
      <c r="B33" s="1357"/>
      <c r="C33" s="1357"/>
      <c r="D33" s="1357"/>
      <c r="E33" s="1357"/>
      <c r="F33" s="1357"/>
    </row>
    <row r="34" spans="1:9" ht="15.75" thickBot="1">
      <c r="A34" s="76" t="s">
        <v>133</v>
      </c>
      <c r="B34" s="84">
        <f>SUM(B29:B33)</f>
        <v>2034084.0000000002</v>
      </c>
      <c r="C34" s="84">
        <f>SUM(C29:C33)</f>
        <v>1579191</v>
      </c>
      <c r="D34" s="84">
        <f>SUM(D29:D33)</f>
        <v>1242608</v>
      </c>
      <c r="E34" s="84">
        <f>SUM(E29:E33)</f>
        <v>1009031</v>
      </c>
      <c r="F34" s="84">
        <f>SUM(F29:F33)</f>
        <v>970077.00000000012</v>
      </c>
    </row>
    <row r="35" spans="1:9" ht="15.75" thickTop="1">
      <c r="A35">
        <v>2</v>
      </c>
      <c r="B35" s="1400" t="s">
        <v>199</v>
      </c>
      <c r="I35" s="3"/>
    </row>
    <row r="36" spans="1:9">
      <c r="A36" s="2203" t="s">
        <v>794</v>
      </c>
      <c r="B36" s="2021" t="s">
        <v>795</v>
      </c>
      <c r="C36" s="2021"/>
      <c r="D36" s="2021"/>
      <c r="E36" s="2021"/>
      <c r="F36" s="2021"/>
    </row>
    <row r="37" spans="1:9">
      <c r="A37" s="2020"/>
      <c r="B37" s="1163">
        <v>2012</v>
      </c>
      <c r="C37" s="1290">
        <v>2011</v>
      </c>
      <c r="D37" s="1290">
        <v>2010</v>
      </c>
      <c r="E37" s="1290">
        <v>2009</v>
      </c>
      <c r="F37" s="1290">
        <v>2008</v>
      </c>
    </row>
    <row r="38" spans="1:9">
      <c r="A38" s="1121" t="s">
        <v>796</v>
      </c>
      <c r="B38" s="1357">
        <v>516209.76767999999</v>
      </c>
      <c r="C38" s="1357">
        <v>333591.35365</v>
      </c>
      <c r="D38" s="1357">
        <v>200073</v>
      </c>
      <c r="E38" s="1357">
        <v>96459</v>
      </c>
      <c r="F38" s="1357">
        <v>4013</v>
      </c>
    </row>
    <row r="39" spans="1:9">
      <c r="A39" s="1121" t="s">
        <v>797</v>
      </c>
      <c r="B39" s="1357">
        <v>993.95753000000002</v>
      </c>
      <c r="C39" s="1357">
        <v>4651.0028300000004</v>
      </c>
      <c r="D39" s="1357">
        <v>2032</v>
      </c>
      <c r="E39" s="1357">
        <v>4442</v>
      </c>
      <c r="F39" s="1357">
        <v>0</v>
      </c>
    </row>
    <row r="40" spans="1:9">
      <c r="A40" s="1121" t="s">
        <v>798</v>
      </c>
      <c r="B40" s="1357">
        <v>8518.4987000000001</v>
      </c>
      <c r="C40" s="1357">
        <v>0</v>
      </c>
      <c r="D40" s="1357">
        <v>0</v>
      </c>
      <c r="E40" s="1357">
        <v>0</v>
      </c>
      <c r="F40" s="1357">
        <v>0</v>
      </c>
    </row>
    <row r="41" spans="1:9">
      <c r="A41" s="1121" t="s">
        <v>801</v>
      </c>
      <c r="B41" s="1357">
        <v>6419.5949000000001</v>
      </c>
      <c r="C41" s="1357">
        <v>13056.978999999999</v>
      </c>
      <c r="D41" s="1357">
        <v>2709</v>
      </c>
      <c r="E41" s="1357">
        <v>915</v>
      </c>
      <c r="F41" s="1357">
        <v>0</v>
      </c>
    </row>
    <row r="42" spans="1:9">
      <c r="A42" s="1121" t="s">
        <v>802</v>
      </c>
      <c r="B42" s="1357">
        <v>0</v>
      </c>
      <c r="C42" s="1357">
        <v>0</v>
      </c>
      <c r="D42" s="1357">
        <v>0</v>
      </c>
      <c r="E42" s="1357">
        <v>0</v>
      </c>
      <c r="F42" s="1357">
        <v>0</v>
      </c>
    </row>
    <row r="43" spans="1:9" ht="15.75" thickBot="1">
      <c r="A43" s="76" t="s">
        <v>133</v>
      </c>
      <c r="B43" s="84">
        <f>SUM(B38:B42)</f>
        <v>532141.81881000008</v>
      </c>
      <c r="C43" s="84">
        <f>SUM(C38:C42)</f>
        <v>351299.33548000001</v>
      </c>
      <c r="D43" s="84">
        <f>SUM(D38:D42)</f>
        <v>204814</v>
      </c>
      <c r="E43" s="84">
        <f>SUM(E38:E42)</f>
        <v>101816</v>
      </c>
      <c r="F43" s="84">
        <f>SUM(F38:F42)</f>
        <v>4013</v>
      </c>
    </row>
    <row r="44" spans="1:9" ht="15.75" thickTop="1">
      <c r="A44">
        <v>3</v>
      </c>
      <c r="B44" s="1399" t="s">
        <v>200</v>
      </c>
    </row>
    <row r="45" spans="1:9">
      <c r="A45" s="2203" t="s">
        <v>794</v>
      </c>
      <c r="B45" s="2021" t="s">
        <v>795</v>
      </c>
      <c r="C45" s="2021"/>
      <c r="D45" s="2021"/>
      <c r="E45" s="2021"/>
      <c r="F45" s="2021"/>
    </row>
    <row r="46" spans="1:9">
      <c r="A46" s="2020"/>
      <c r="B46" s="1163">
        <v>2012</v>
      </c>
      <c r="C46" s="1290">
        <v>2011</v>
      </c>
      <c r="D46" s="1290">
        <v>2010</v>
      </c>
      <c r="E46" s="1290">
        <v>2009</v>
      </c>
      <c r="F46" s="1290">
        <v>2008</v>
      </c>
    </row>
    <row r="47" spans="1:9">
      <c r="A47" s="1121" t="s">
        <v>796</v>
      </c>
      <c r="B47" s="1357">
        <v>6026738.84712</v>
      </c>
      <c r="C47" s="1357">
        <v>6551868.2004199997</v>
      </c>
      <c r="D47" s="1357">
        <v>5603660.0224400004</v>
      </c>
      <c r="E47" s="1357">
        <v>3789518.0017300001</v>
      </c>
      <c r="F47" s="1357">
        <v>3744908.39555</v>
      </c>
    </row>
    <row r="48" spans="1:9">
      <c r="A48" s="1121" t="s">
        <v>797</v>
      </c>
      <c r="B48" s="1357">
        <v>57747.310790000003</v>
      </c>
      <c r="C48" s="1357">
        <v>37023.336340000009</v>
      </c>
      <c r="D48" s="1357">
        <v>37215</v>
      </c>
      <c r="E48" s="1357">
        <v>29076</v>
      </c>
      <c r="F48" s="1357">
        <v>29881</v>
      </c>
    </row>
    <row r="49" spans="1:6">
      <c r="A49" s="1121" t="s">
        <v>798</v>
      </c>
      <c r="B49" s="1357">
        <v>243643.55231999999</v>
      </c>
      <c r="C49" s="1357">
        <v>137496.23077999998</v>
      </c>
      <c r="D49" s="1357">
        <v>0</v>
      </c>
      <c r="E49" s="1357">
        <v>0</v>
      </c>
      <c r="F49" s="1357">
        <v>0</v>
      </c>
    </row>
    <row r="50" spans="1:6">
      <c r="A50" s="1121" t="s">
        <v>801</v>
      </c>
      <c r="B50" s="1357">
        <v>167733.21176000001</v>
      </c>
      <c r="C50" s="1357">
        <v>1120059.2324600001</v>
      </c>
      <c r="D50" s="1357">
        <v>2011076.3001699997</v>
      </c>
      <c r="E50" s="1357">
        <v>445267.88718999998</v>
      </c>
      <c r="F50" s="1357">
        <v>233197.52069999999</v>
      </c>
    </row>
    <row r="51" spans="1:6">
      <c r="A51" s="1121" t="s">
        <v>802</v>
      </c>
      <c r="B51" s="1357"/>
      <c r="C51" s="1357"/>
      <c r="D51" s="1357">
        <v>131973.80158000003</v>
      </c>
      <c r="E51" s="1357">
        <v>368628.40925999999</v>
      </c>
      <c r="F51" s="1357">
        <v>334231.46713000006</v>
      </c>
    </row>
    <row r="52" spans="1:6" ht="15.75" thickBot="1">
      <c r="A52" s="76" t="s">
        <v>133</v>
      </c>
      <c r="B52" s="84">
        <f>SUM(B47:B51)</f>
        <v>6495862.9219899997</v>
      </c>
      <c r="C52" s="84">
        <f>SUM(C47:C51)</f>
        <v>7846447</v>
      </c>
      <c r="D52" s="84">
        <f>SUM(D47:D51)</f>
        <v>7783925.1241899999</v>
      </c>
      <c r="E52" s="84">
        <f>SUM(E47:E51)</f>
        <v>4632490.2981799999</v>
      </c>
      <c r="F52" s="84">
        <f>SUM(F47:F51)</f>
        <v>4342218.3833799995</v>
      </c>
    </row>
    <row r="53" spans="1:6" ht="15.75" thickTop="1">
      <c r="A53">
        <v>4</v>
      </c>
      <c r="B53" s="1399" t="s">
        <v>201</v>
      </c>
    </row>
    <row r="54" spans="1:6">
      <c r="A54" s="2203" t="s">
        <v>794</v>
      </c>
      <c r="B54" s="2021" t="s">
        <v>795</v>
      </c>
      <c r="C54" s="2021"/>
      <c r="D54" s="2021"/>
      <c r="E54" s="2021"/>
      <c r="F54" s="2021"/>
    </row>
    <row r="55" spans="1:6">
      <c r="A55" s="2020"/>
      <c r="B55" s="1163">
        <v>2012</v>
      </c>
      <c r="C55" s="1290">
        <v>2011</v>
      </c>
      <c r="D55" s="1290">
        <v>2010</v>
      </c>
      <c r="E55" s="1290">
        <v>2009</v>
      </c>
      <c r="F55" s="1290">
        <v>2008</v>
      </c>
    </row>
    <row r="56" spans="1:6">
      <c r="A56" s="1121" t="s">
        <v>796</v>
      </c>
      <c r="B56" s="1357">
        <v>343191.58519999997</v>
      </c>
      <c r="C56" s="1357">
        <v>283667.76847800001</v>
      </c>
      <c r="D56" s="1357">
        <v>220784.33334499999</v>
      </c>
      <c r="E56" s="1357">
        <v>193283.93291</v>
      </c>
      <c r="F56" s="1357">
        <v>176147.00821679403</v>
      </c>
    </row>
    <row r="57" spans="1:6">
      <c r="A57" s="1121" t="s">
        <v>797</v>
      </c>
      <c r="B57" s="1357">
        <v>0</v>
      </c>
      <c r="C57" s="1357">
        <v>0</v>
      </c>
      <c r="D57" s="1357">
        <v>0</v>
      </c>
      <c r="E57" s="1357">
        <v>0</v>
      </c>
      <c r="F57" s="1357">
        <v>0</v>
      </c>
    </row>
    <row r="58" spans="1:6">
      <c r="A58" s="1121" t="s">
        <v>798</v>
      </c>
      <c r="B58" s="1357">
        <v>10374.06774</v>
      </c>
      <c r="C58" s="1357">
        <v>20118.640910000002</v>
      </c>
      <c r="D58" s="1357">
        <v>19371.447125999999</v>
      </c>
      <c r="E58" s="1357">
        <v>13812.914484999999</v>
      </c>
      <c r="F58" s="1357">
        <v>12529.2184632064</v>
      </c>
    </row>
    <row r="59" spans="1:6">
      <c r="A59" s="1121" t="s">
        <v>801</v>
      </c>
      <c r="B59" s="1357">
        <v>6353.2307499999997</v>
      </c>
      <c r="C59" s="1357">
        <v>0</v>
      </c>
      <c r="D59" s="1357">
        <v>0</v>
      </c>
      <c r="E59" s="1357">
        <v>0</v>
      </c>
      <c r="F59" s="1357">
        <v>0</v>
      </c>
    </row>
    <row r="60" spans="1:6">
      <c r="A60" s="1121" t="s">
        <v>802</v>
      </c>
      <c r="B60" s="1357">
        <v>0</v>
      </c>
      <c r="C60" s="1357">
        <v>0</v>
      </c>
      <c r="D60" s="1357">
        <v>0</v>
      </c>
      <c r="E60" s="1357">
        <v>0</v>
      </c>
      <c r="F60" s="1357">
        <v>0</v>
      </c>
    </row>
    <row r="61" spans="1:6" ht="15.75" thickBot="1">
      <c r="A61" s="76" t="s">
        <v>133</v>
      </c>
      <c r="B61" s="84">
        <f>SUM(B56:B60)</f>
        <v>359918.88368999999</v>
      </c>
      <c r="C61" s="84">
        <f>SUM(C56:C60)</f>
        <v>303786.40938800003</v>
      </c>
      <c r="D61" s="84">
        <f>SUM(D56:D60)</f>
        <v>240155.78047100001</v>
      </c>
      <c r="E61" s="84">
        <f>SUM(E56:E60)</f>
        <v>207096.84739499999</v>
      </c>
      <c r="F61" s="84">
        <f>SUM(F56:F60)</f>
        <v>188676.22668000043</v>
      </c>
    </row>
    <row r="62" spans="1:6" ht="15.75" thickTop="1">
      <c r="A62">
        <v>5</v>
      </c>
      <c r="B62" s="1400" t="s">
        <v>209</v>
      </c>
    </row>
    <row r="63" spans="1:6">
      <c r="A63" s="2203" t="s">
        <v>794</v>
      </c>
      <c r="B63" s="2021" t="s">
        <v>795</v>
      </c>
      <c r="C63" s="2021"/>
      <c r="D63" s="2021"/>
      <c r="E63" s="2021"/>
      <c r="F63" s="2021"/>
    </row>
    <row r="64" spans="1:6">
      <c r="A64" s="2020"/>
      <c r="B64" s="1163">
        <v>2012</v>
      </c>
      <c r="C64" s="1290">
        <v>2011</v>
      </c>
      <c r="D64" s="1290">
        <v>2010</v>
      </c>
      <c r="E64" s="1290">
        <v>2009</v>
      </c>
      <c r="F64" s="1290">
        <v>2008</v>
      </c>
    </row>
    <row r="65" spans="1:7">
      <c r="A65" s="1121" t="s">
        <v>796</v>
      </c>
      <c r="B65" s="1357">
        <v>272938.592</v>
      </c>
      <c r="C65" s="1357">
        <v>271783.02399999998</v>
      </c>
      <c r="D65" s="1357">
        <v>233609.769</v>
      </c>
      <c r="E65" s="1401"/>
      <c r="F65" s="1401"/>
      <c r="G65" t="s">
        <v>831</v>
      </c>
    </row>
    <row r="66" spans="1:7">
      <c r="A66" s="1121" t="s">
        <v>797</v>
      </c>
      <c r="B66" s="1357">
        <v>21566.913</v>
      </c>
      <c r="C66" s="1357">
        <v>16724.089</v>
      </c>
      <c r="D66" s="1357">
        <v>13308.079</v>
      </c>
      <c r="E66" s="1401"/>
      <c r="F66" s="1401"/>
    </row>
    <row r="67" spans="1:7">
      <c r="A67" s="1121" t="s">
        <v>798</v>
      </c>
      <c r="B67" s="1357">
        <v>7216.0219999999999</v>
      </c>
      <c r="C67" s="1357">
        <v>7348.6289999999999</v>
      </c>
      <c r="D67" s="1357">
        <v>5744.2780000000002</v>
      </c>
      <c r="E67" s="1401"/>
      <c r="F67" s="1401"/>
    </row>
    <row r="68" spans="1:7">
      <c r="A68" s="1121" t="s">
        <v>801</v>
      </c>
      <c r="B68" s="1357"/>
      <c r="C68" s="1357"/>
      <c r="D68" s="1357"/>
      <c r="E68" s="1401"/>
      <c r="F68" s="1401"/>
    </row>
    <row r="69" spans="1:7">
      <c r="A69" s="1121" t="s">
        <v>802</v>
      </c>
      <c r="B69" s="1357"/>
      <c r="C69" s="1357"/>
      <c r="D69" s="1357"/>
      <c r="E69" s="1401"/>
      <c r="F69" s="1401"/>
    </row>
    <row r="70" spans="1:7" ht="15.75" thickBot="1">
      <c r="A70" s="76" t="s">
        <v>133</v>
      </c>
      <c r="B70" s="84">
        <f>SUM(B65:B69)</f>
        <v>301721.527</v>
      </c>
      <c r="C70" s="84">
        <f>SUM(C65:C69)</f>
        <v>295855.74199999997</v>
      </c>
      <c r="D70" s="84">
        <f>SUM(D65:D69)</f>
        <v>252662.12599999999</v>
      </c>
      <c r="E70" s="84">
        <f>SUM(E65:E69)</f>
        <v>0</v>
      </c>
      <c r="F70" s="84">
        <f>SUM(F65:F69)</f>
        <v>0</v>
      </c>
    </row>
    <row r="71" spans="1:7" ht="15.75" thickTop="1">
      <c r="A71">
        <v>6</v>
      </c>
      <c r="B71" s="1402" t="s">
        <v>203</v>
      </c>
    </row>
    <row r="72" spans="1:7">
      <c r="A72" s="2203" t="s">
        <v>794</v>
      </c>
      <c r="B72" s="2021" t="s">
        <v>795</v>
      </c>
      <c r="C72" s="2021"/>
      <c r="D72" s="2021"/>
      <c r="E72" s="2021"/>
      <c r="F72" s="2021"/>
    </row>
    <row r="73" spans="1:7">
      <c r="A73" s="2020"/>
      <c r="B73" s="1163">
        <v>2012</v>
      </c>
      <c r="C73" s="1290">
        <v>2011</v>
      </c>
      <c r="D73" s="1290">
        <v>2010</v>
      </c>
      <c r="E73" s="1290">
        <v>2009</v>
      </c>
      <c r="F73" s="1290">
        <v>2008</v>
      </c>
    </row>
    <row r="74" spans="1:7">
      <c r="A74" s="1121" t="s">
        <v>796</v>
      </c>
      <c r="B74" s="1357"/>
      <c r="C74" s="1357"/>
      <c r="D74" s="1357"/>
      <c r="E74" s="1357"/>
      <c r="F74" s="1357"/>
    </row>
    <row r="75" spans="1:7">
      <c r="A75" s="1121" t="s">
        <v>797</v>
      </c>
      <c r="B75" s="1357"/>
      <c r="C75" s="1357"/>
      <c r="D75" s="1357"/>
      <c r="E75" s="1357"/>
      <c r="F75" s="1357"/>
    </row>
    <row r="76" spans="1:7">
      <c r="A76" s="1121" t="s">
        <v>798</v>
      </c>
      <c r="B76" s="1357"/>
      <c r="C76" s="1357"/>
      <c r="D76" s="1357"/>
      <c r="E76" s="1357"/>
      <c r="F76" s="1357"/>
    </row>
    <row r="77" spans="1:7">
      <c r="A77" s="1121" t="s">
        <v>801</v>
      </c>
      <c r="B77" s="1357"/>
      <c r="C77" s="1357"/>
      <c r="D77" s="1357"/>
      <c r="E77" s="1357"/>
      <c r="F77" s="1357"/>
    </row>
    <row r="78" spans="1:7">
      <c r="A78" s="1121" t="s">
        <v>802</v>
      </c>
      <c r="B78" s="1357"/>
      <c r="C78" s="1357"/>
      <c r="D78" s="1357"/>
      <c r="E78" s="1357"/>
      <c r="F78" s="1357"/>
    </row>
    <row r="79" spans="1:7" ht="15.75" thickBot="1">
      <c r="A79" s="76" t="s">
        <v>133</v>
      </c>
      <c r="B79" s="84">
        <f>SUM(B74:B78)</f>
        <v>0</v>
      </c>
      <c r="C79" s="84">
        <f>SUM(C74:C78)</f>
        <v>0</v>
      </c>
      <c r="D79" s="84">
        <f>SUM(D74:D78)</f>
        <v>0</v>
      </c>
      <c r="E79" s="84">
        <f>SUM(E74:E78)</f>
        <v>0</v>
      </c>
      <c r="F79" s="84">
        <f>SUM(F74:F78)</f>
        <v>0</v>
      </c>
    </row>
    <row r="80" spans="1:7" ht="15.75" thickTop="1">
      <c r="A80">
        <v>7</v>
      </c>
      <c r="B80" s="1399" t="s">
        <v>204</v>
      </c>
    </row>
    <row r="81" spans="1:6">
      <c r="A81" s="2203" t="s">
        <v>794</v>
      </c>
      <c r="B81" s="2021" t="s">
        <v>795</v>
      </c>
      <c r="C81" s="2021"/>
      <c r="D81" s="2021"/>
      <c r="E81" s="2021"/>
      <c r="F81" s="2021"/>
    </row>
    <row r="82" spans="1:6">
      <c r="A82" s="2020"/>
      <c r="B82" s="1163">
        <v>2012</v>
      </c>
      <c r="C82" s="1290">
        <v>2011</v>
      </c>
      <c r="D82" s="1290">
        <v>2010</v>
      </c>
      <c r="E82" s="1290">
        <v>2009</v>
      </c>
      <c r="F82" s="1290">
        <v>2008</v>
      </c>
    </row>
    <row r="83" spans="1:6">
      <c r="A83" s="1121" t="s">
        <v>796</v>
      </c>
      <c r="B83" s="1357">
        <v>10829470.126840003</v>
      </c>
      <c r="C83" s="1357">
        <v>9815943</v>
      </c>
      <c r="D83" s="1357">
        <v>8786121</v>
      </c>
      <c r="E83" s="1357">
        <v>7522328</v>
      </c>
      <c r="F83" s="1357">
        <v>8257279</v>
      </c>
    </row>
    <row r="84" spans="1:6">
      <c r="A84" s="1121" t="s">
        <v>797</v>
      </c>
      <c r="B84" s="1357"/>
      <c r="C84" s="1357"/>
      <c r="D84" s="1357"/>
      <c r="E84" s="1357"/>
      <c r="F84" s="1357"/>
    </row>
    <row r="85" spans="1:6">
      <c r="A85" s="1121" t="s">
        <v>798</v>
      </c>
      <c r="B85" s="1357"/>
      <c r="C85" s="1357"/>
      <c r="D85" s="1357"/>
      <c r="E85" s="1357"/>
      <c r="F85" s="1357"/>
    </row>
    <row r="86" spans="1:6">
      <c r="A86" s="1121" t="s">
        <v>801</v>
      </c>
      <c r="B86" s="1357"/>
      <c r="C86" s="1357"/>
      <c r="D86" s="1357"/>
      <c r="E86" s="1357"/>
      <c r="F86" s="1357"/>
    </row>
    <row r="87" spans="1:6">
      <c r="A87" s="1121" t="s">
        <v>802</v>
      </c>
      <c r="B87" s="1357"/>
      <c r="C87" s="1357"/>
      <c r="D87" s="1357"/>
      <c r="E87" s="1357"/>
      <c r="F87" s="1357"/>
    </row>
    <row r="88" spans="1:6" ht="15.75" thickBot="1">
      <c r="A88" s="76" t="s">
        <v>133</v>
      </c>
      <c r="B88" s="84">
        <f>SUM(B83:B87)</f>
        <v>10829470.126840003</v>
      </c>
      <c r="C88" s="84">
        <f>SUM(C83:C87)</f>
        <v>9815943</v>
      </c>
      <c r="D88" s="84">
        <f>SUM(D83:D87)</f>
        <v>8786121</v>
      </c>
      <c r="E88" s="84">
        <f>SUM(E83:E87)</f>
        <v>7522328</v>
      </c>
      <c r="F88" s="84">
        <f>SUM(F83:F87)</f>
        <v>8257279</v>
      </c>
    </row>
    <row r="89" spans="1:6" ht="15.75" thickTop="1">
      <c r="A89">
        <v>8</v>
      </c>
      <c r="B89" s="1399" t="s">
        <v>205</v>
      </c>
    </row>
    <row r="90" spans="1:6">
      <c r="A90" s="2203" t="s">
        <v>794</v>
      </c>
      <c r="B90" s="2021" t="s">
        <v>795</v>
      </c>
      <c r="C90" s="2021"/>
      <c r="D90" s="2021"/>
      <c r="E90" s="2021"/>
      <c r="F90" s="2021"/>
    </row>
    <row r="91" spans="1:6">
      <c r="A91" s="2020"/>
      <c r="B91" s="1163">
        <v>2012</v>
      </c>
      <c r="C91" s="1290">
        <v>2011</v>
      </c>
      <c r="D91" s="1290">
        <v>2010</v>
      </c>
      <c r="E91" s="1290">
        <v>2009</v>
      </c>
      <c r="F91" s="1290">
        <v>2008</v>
      </c>
    </row>
    <row r="92" spans="1:6">
      <c r="A92" s="1121" t="s">
        <v>796</v>
      </c>
      <c r="B92" s="1357">
        <v>310756.54200000002</v>
      </c>
      <c r="C92" s="1357">
        <v>266811.15700000001</v>
      </c>
      <c r="D92" s="1357">
        <v>231120.03400000001</v>
      </c>
      <c r="E92" s="1357">
        <v>147258.51800000001</v>
      </c>
      <c r="F92" s="1357">
        <v>126880.613</v>
      </c>
    </row>
    <row r="93" spans="1:6">
      <c r="A93" s="1121" t="s">
        <v>797</v>
      </c>
      <c r="B93" s="1357">
        <v>0</v>
      </c>
      <c r="C93" s="1357">
        <v>0</v>
      </c>
      <c r="D93" s="1357">
        <v>0</v>
      </c>
      <c r="E93" s="1357">
        <v>0</v>
      </c>
      <c r="F93" s="1357">
        <v>0</v>
      </c>
    </row>
    <row r="94" spans="1:6">
      <c r="A94" s="1121" t="s">
        <v>798</v>
      </c>
      <c r="B94" s="1357">
        <v>1299.345</v>
      </c>
      <c r="C94" s="1357">
        <v>2767.395</v>
      </c>
      <c r="D94" s="1357">
        <v>2419.5479999999998</v>
      </c>
      <c r="E94" s="1357">
        <v>2141.991</v>
      </c>
      <c r="F94" s="1357">
        <v>4123.1019999999999</v>
      </c>
    </row>
    <row r="95" spans="1:6">
      <c r="A95" s="1121" t="s">
        <v>801</v>
      </c>
      <c r="B95" s="1357"/>
      <c r="C95" s="1357"/>
      <c r="D95" s="1357"/>
      <c r="E95" s="1357"/>
      <c r="F95" s="1357"/>
    </row>
    <row r="96" spans="1:6">
      <c r="A96" s="1121" t="s">
        <v>802</v>
      </c>
      <c r="B96" s="1357"/>
      <c r="C96" s="1357"/>
      <c r="D96" s="1357"/>
      <c r="E96" s="1357"/>
      <c r="F96" s="1357"/>
    </row>
    <row r="97" spans="1:6" ht="15.75" thickBot="1">
      <c r="A97" s="76" t="s">
        <v>133</v>
      </c>
      <c r="B97" s="84">
        <f>SUM(B92:B96)</f>
        <v>312055.88699999999</v>
      </c>
      <c r="C97" s="84">
        <f>SUM(C92:C96)</f>
        <v>269578.55200000003</v>
      </c>
      <c r="D97" s="84">
        <f>SUM(D92:D96)</f>
        <v>233539.58200000002</v>
      </c>
      <c r="E97" s="84">
        <f>SUM(E92:E96)</f>
        <v>149400.50900000002</v>
      </c>
      <c r="F97" s="84">
        <f>SUM(F92:F96)</f>
        <v>131003.715</v>
      </c>
    </row>
    <row r="98" spans="1:6" ht="15.75" thickTop="1">
      <c r="A98">
        <v>9</v>
      </c>
      <c r="B98" s="1402" t="s">
        <v>206</v>
      </c>
    </row>
    <row r="99" spans="1:6">
      <c r="A99" s="2203" t="s">
        <v>794</v>
      </c>
      <c r="B99" s="2014" t="s">
        <v>795</v>
      </c>
      <c r="C99" s="2015"/>
      <c r="D99" s="2015"/>
      <c r="E99" s="2015"/>
      <c r="F99" s="2016"/>
    </row>
    <row r="100" spans="1:6">
      <c r="A100" s="2020"/>
      <c r="B100" s="1163">
        <v>2012</v>
      </c>
      <c r="C100" s="1290">
        <v>2011</v>
      </c>
      <c r="D100" s="1290">
        <v>2010</v>
      </c>
      <c r="E100" s="1290">
        <v>2009</v>
      </c>
      <c r="F100" s="1290">
        <v>2008</v>
      </c>
    </row>
    <row r="101" spans="1:6">
      <c r="A101" s="1121" t="s">
        <v>796</v>
      </c>
      <c r="B101" s="1357"/>
      <c r="C101" s="1357"/>
      <c r="D101" s="1357"/>
      <c r="E101" s="1357"/>
      <c r="F101" s="1357"/>
    </row>
    <row r="102" spans="1:6">
      <c r="A102" s="1121" t="s">
        <v>797</v>
      </c>
      <c r="B102" s="1357"/>
      <c r="C102" s="1357"/>
      <c r="D102" s="1357"/>
      <c r="E102" s="1357"/>
      <c r="F102" s="1357"/>
    </row>
    <row r="103" spans="1:6">
      <c r="A103" s="1121" t="s">
        <v>798</v>
      </c>
      <c r="B103" s="1357"/>
      <c r="C103" s="1357"/>
      <c r="D103" s="1357"/>
      <c r="E103" s="1357"/>
      <c r="F103" s="1357"/>
    </row>
    <row r="104" spans="1:6">
      <c r="A104" s="1121" t="s">
        <v>801</v>
      </c>
      <c r="B104" s="1357"/>
      <c r="C104" s="1357"/>
      <c r="D104" s="1357"/>
      <c r="E104" s="1357"/>
      <c r="F104" s="1357"/>
    </row>
    <row r="105" spans="1:6">
      <c r="A105" s="1121" t="s">
        <v>802</v>
      </c>
      <c r="B105" s="1357"/>
      <c r="C105" s="1357"/>
      <c r="D105" s="1357"/>
      <c r="E105" s="1357"/>
      <c r="F105" s="1357"/>
    </row>
    <row r="106" spans="1:6" ht="15.75" thickBot="1">
      <c r="A106" s="76" t="s">
        <v>133</v>
      </c>
      <c r="B106" s="84">
        <f>SUM(B101:B105)</f>
        <v>0</v>
      </c>
      <c r="C106" s="84">
        <f>SUM(C101:C105)</f>
        <v>0</v>
      </c>
      <c r="D106" s="84">
        <f>SUM(D101:D105)</f>
        <v>0</v>
      </c>
      <c r="E106" s="84">
        <f>SUM(E101:E105)</f>
        <v>0</v>
      </c>
      <c r="F106" s="84">
        <f>SUM(F101:F105)</f>
        <v>0</v>
      </c>
    </row>
    <row r="107" spans="1:6" ht="15.75" thickTop="1">
      <c r="A107">
        <v>10</v>
      </c>
      <c r="B107" s="1399" t="s">
        <v>207</v>
      </c>
    </row>
    <row r="108" spans="1:6">
      <c r="A108" s="2203" t="s">
        <v>794</v>
      </c>
      <c r="B108" s="2021" t="s">
        <v>795</v>
      </c>
      <c r="C108" s="2021"/>
      <c r="D108" s="2021"/>
      <c r="E108" s="2021"/>
      <c r="F108" s="2021"/>
    </row>
    <row r="109" spans="1:6">
      <c r="A109" s="2020"/>
      <c r="B109" s="1163">
        <v>2012</v>
      </c>
      <c r="C109" s="1290">
        <v>2011</v>
      </c>
      <c r="D109" s="1290">
        <v>2010</v>
      </c>
      <c r="E109" s="1290">
        <v>2009</v>
      </c>
      <c r="F109" s="1290">
        <v>2008</v>
      </c>
    </row>
    <row r="110" spans="1:6">
      <c r="A110" s="1121" t="s">
        <v>796</v>
      </c>
      <c r="B110" s="1357">
        <v>1175283.5970599998</v>
      </c>
      <c r="C110" s="1357">
        <v>972718</v>
      </c>
      <c r="D110" s="1357">
        <v>805127</v>
      </c>
      <c r="E110" s="1357">
        <v>809947</v>
      </c>
      <c r="F110" s="1357">
        <v>778162</v>
      </c>
    </row>
    <row r="111" spans="1:6">
      <c r="A111" s="1121" t="s">
        <v>797</v>
      </c>
      <c r="B111" s="1357">
        <v>6340.1442900000002</v>
      </c>
      <c r="C111" s="1357">
        <v>10868</v>
      </c>
      <c r="D111" s="1357">
        <v>5678</v>
      </c>
      <c r="E111" s="1357">
        <v>2179</v>
      </c>
      <c r="F111" s="1357">
        <v>1325</v>
      </c>
    </row>
    <row r="112" spans="1:6">
      <c r="A112" s="1121" t="s">
        <v>798</v>
      </c>
      <c r="B112" s="1357">
        <v>46818.929989999997</v>
      </c>
      <c r="C112" s="1357">
        <v>39734</v>
      </c>
      <c r="D112" s="1357">
        <v>115903</v>
      </c>
      <c r="E112" s="1357">
        <v>83872</v>
      </c>
      <c r="F112" s="1357">
        <v>34936</v>
      </c>
    </row>
    <row r="113" spans="1:6">
      <c r="A113" s="1121" t="s">
        <v>801</v>
      </c>
      <c r="B113" s="1357">
        <v>271585.04964999994</v>
      </c>
      <c r="C113" s="1357">
        <v>267047</v>
      </c>
      <c r="D113" s="1357">
        <v>157772</v>
      </c>
      <c r="E113" s="1357">
        <v>88868</v>
      </c>
      <c r="F113" s="1357">
        <v>99747</v>
      </c>
    </row>
    <row r="114" spans="1:6">
      <c r="A114" s="1121" t="s">
        <v>802</v>
      </c>
      <c r="B114" s="1357">
        <v>0</v>
      </c>
      <c r="C114" s="1357">
        <v>0</v>
      </c>
      <c r="D114" s="1357">
        <v>0</v>
      </c>
      <c r="E114" s="1357">
        <v>0</v>
      </c>
      <c r="F114" s="1357">
        <v>0</v>
      </c>
    </row>
    <row r="115" spans="1:6" ht="15.75" thickBot="1">
      <c r="A115" s="76" t="s">
        <v>133</v>
      </c>
      <c r="B115" s="84">
        <f>SUM(B110:B114)</f>
        <v>1500027.7209899998</v>
      </c>
      <c r="C115" s="84">
        <f>SUM(C110:C114)</f>
        <v>1290367</v>
      </c>
      <c r="D115" s="84">
        <f>SUM(D110:D114)</f>
        <v>1084480</v>
      </c>
      <c r="E115" s="84">
        <f>SUM(E110:E114)</f>
        <v>984866</v>
      </c>
      <c r="F115" s="84">
        <f>SUM(F110:F114)</f>
        <v>914170</v>
      </c>
    </row>
    <row r="116" spans="1:6" ht="15.75" thickTop="1">
      <c r="A116">
        <v>11</v>
      </c>
      <c r="B116" s="1399" t="s">
        <v>208</v>
      </c>
    </row>
    <row r="117" spans="1:6">
      <c r="A117" s="2203" t="s">
        <v>794</v>
      </c>
      <c r="B117" s="2021" t="s">
        <v>795</v>
      </c>
      <c r="C117" s="2021"/>
      <c r="D117" s="2021"/>
      <c r="E117" s="2021"/>
      <c r="F117" s="2021"/>
    </row>
    <row r="118" spans="1:6">
      <c r="A118" s="2020"/>
      <c r="B118" s="1163">
        <v>2012</v>
      </c>
      <c r="C118" s="1290">
        <v>2011</v>
      </c>
      <c r="D118" s="1290">
        <v>2010</v>
      </c>
      <c r="E118" s="1290">
        <v>2009</v>
      </c>
      <c r="F118" s="1290">
        <v>2008</v>
      </c>
    </row>
    <row r="119" spans="1:6">
      <c r="A119" s="1121" t="s">
        <v>796</v>
      </c>
      <c r="B119" s="1357">
        <v>1116287.0141700013</v>
      </c>
      <c r="C119" s="1357">
        <v>1031496.213</v>
      </c>
      <c r="D119" s="1357">
        <v>950607.79299999995</v>
      </c>
      <c r="E119" s="1403"/>
      <c r="F119" s="1403"/>
    </row>
    <row r="120" spans="1:6">
      <c r="A120" s="1121" t="s">
        <v>797</v>
      </c>
      <c r="B120" s="1357">
        <v>55085.027019999994</v>
      </c>
      <c r="C120" s="1357">
        <v>109318.129</v>
      </c>
      <c r="D120" s="1357">
        <v>108563.85400000001</v>
      </c>
      <c r="E120" s="1403"/>
      <c r="F120" s="1403"/>
    </row>
    <row r="121" spans="1:6">
      <c r="A121" s="1121" t="s">
        <v>798</v>
      </c>
      <c r="B121" s="1357">
        <v>853703.06741999893</v>
      </c>
      <c r="C121" s="1357">
        <v>695136.78455999994</v>
      </c>
      <c r="D121" s="1357">
        <v>615659.28067999997</v>
      </c>
      <c r="E121" s="1403"/>
      <c r="F121" s="1403"/>
    </row>
    <row r="122" spans="1:6">
      <c r="A122" s="1121" t="s">
        <v>801</v>
      </c>
      <c r="B122" s="1357"/>
      <c r="C122" s="1357">
        <v>36035.336439999999</v>
      </c>
      <c r="D122" s="1357">
        <v>10577.742320000001</v>
      </c>
      <c r="E122" s="1403"/>
      <c r="F122" s="1403"/>
    </row>
    <row r="123" spans="1:6">
      <c r="A123" s="1121" t="s">
        <v>802</v>
      </c>
      <c r="B123" s="1357"/>
      <c r="C123" s="1357"/>
      <c r="D123" s="1357"/>
      <c r="E123" s="1403"/>
      <c r="F123" s="1403"/>
    </row>
    <row r="124" spans="1:6" ht="15.75" thickBot="1">
      <c r="A124" s="76" t="s">
        <v>133</v>
      </c>
      <c r="B124" s="84">
        <f>SUM(B119:B123)</f>
        <v>2025075.10861</v>
      </c>
      <c r="C124" s="84">
        <f>SUM(C119:C123)</f>
        <v>1871986.4629999998</v>
      </c>
      <c r="D124" s="84">
        <f>SUM(D119:D123)</f>
        <v>1685408.6699999997</v>
      </c>
      <c r="E124" s="84">
        <f>SUM(E119:E123)</f>
        <v>0</v>
      </c>
      <c r="F124" s="84">
        <f>SUM(F119:F123)</f>
        <v>0</v>
      </c>
    </row>
    <row r="125" spans="1:6" ht="15.75" thickTop="1">
      <c r="A125">
        <v>12</v>
      </c>
      <c r="B125" s="1399" t="s">
        <v>702</v>
      </c>
    </row>
    <row r="126" spans="1:6">
      <c r="A126" s="2203" t="s">
        <v>794</v>
      </c>
      <c r="B126" s="2021" t="s">
        <v>795</v>
      </c>
      <c r="C126" s="2021"/>
      <c r="D126" s="2021"/>
      <c r="E126" s="2021"/>
      <c r="F126" s="2021"/>
    </row>
    <row r="127" spans="1:6">
      <c r="A127" s="2020"/>
      <c r="B127" s="1163">
        <v>2012</v>
      </c>
      <c r="C127" s="1290">
        <v>2011</v>
      </c>
      <c r="D127" s="1290">
        <v>2010</v>
      </c>
      <c r="E127" s="1290">
        <v>2009</v>
      </c>
      <c r="F127" s="1290">
        <v>2008</v>
      </c>
    </row>
    <row r="128" spans="1:6">
      <c r="A128" s="1121" t="s">
        <v>796</v>
      </c>
      <c r="B128" s="1357"/>
      <c r="C128" s="1357"/>
      <c r="D128" s="1357"/>
      <c r="E128" s="1357"/>
      <c r="F128" s="1357"/>
    </row>
    <row r="129" spans="1:6">
      <c r="A129" s="1121" t="s">
        <v>797</v>
      </c>
      <c r="B129" s="1357"/>
      <c r="C129" s="1357"/>
      <c r="D129" s="1357"/>
      <c r="E129" s="1357"/>
      <c r="F129" s="1357"/>
    </row>
    <row r="130" spans="1:6">
      <c r="A130" s="1121" t="s">
        <v>798</v>
      </c>
      <c r="B130" s="1357"/>
      <c r="C130" s="1357"/>
      <c r="D130" s="1357"/>
      <c r="E130" s="1357"/>
      <c r="F130" s="1357"/>
    </row>
    <row r="131" spans="1:6">
      <c r="A131" s="1121" t="s">
        <v>801</v>
      </c>
      <c r="B131" s="1357"/>
      <c r="C131" s="1357"/>
      <c r="D131" s="1357"/>
      <c r="E131" s="1357"/>
      <c r="F131" s="1357"/>
    </row>
    <row r="132" spans="1:6">
      <c r="A132" s="1121" t="s">
        <v>802</v>
      </c>
      <c r="B132" s="1357"/>
      <c r="C132" s="1357"/>
      <c r="D132" s="1357"/>
      <c r="E132" s="1357"/>
      <c r="F132" s="1357"/>
    </row>
    <row r="133" spans="1:6" ht="15.75" thickBot="1">
      <c r="A133" s="76" t="s">
        <v>133</v>
      </c>
      <c r="B133" s="84">
        <f>SUM(B128:B132)</f>
        <v>0</v>
      </c>
      <c r="C133" s="84">
        <f>SUM(C128:C132)</f>
        <v>0</v>
      </c>
      <c r="D133" s="84">
        <f>SUM(D128:D132)</f>
        <v>0</v>
      </c>
      <c r="E133" s="84">
        <f>SUM(E128:E132)</f>
        <v>0</v>
      </c>
      <c r="F133" s="84">
        <f>SUM(F128:F132)</f>
        <v>0</v>
      </c>
    </row>
    <row r="134" spans="1:6" ht="15.75" thickTop="1">
      <c r="A134">
        <v>13</v>
      </c>
      <c r="B134" s="1399" t="s">
        <v>210</v>
      </c>
    </row>
    <row r="135" spans="1:6">
      <c r="A135" s="2203" t="s">
        <v>794</v>
      </c>
      <c r="B135" s="2021" t="s">
        <v>795</v>
      </c>
      <c r="C135" s="2021"/>
      <c r="D135" s="2021"/>
      <c r="E135" s="2021"/>
      <c r="F135" s="2021"/>
    </row>
    <row r="136" spans="1:6">
      <c r="A136" s="2020"/>
      <c r="B136" s="1163">
        <v>2012</v>
      </c>
      <c r="C136" s="1290">
        <v>2011</v>
      </c>
      <c r="D136" s="1290">
        <v>2010</v>
      </c>
      <c r="E136" s="1290">
        <v>2009</v>
      </c>
      <c r="F136" s="1290">
        <v>2008</v>
      </c>
    </row>
    <row r="137" spans="1:6">
      <c r="A137" s="1121" t="s">
        <v>796</v>
      </c>
      <c r="B137" s="1357"/>
      <c r="C137" s="1357"/>
      <c r="D137" s="1357"/>
      <c r="E137" s="1357"/>
      <c r="F137" s="1357"/>
    </row>
    <row r="138" spans="1:6">
      <c r="A138" s="1121" t="s">
        <v>797</v>
      </c>
      <c r="B138" s="1357"/>
      <c r="C138" s="1357"/>
      <c r="D138" s="1357"/>
      <c r="E138" s="1357"/>
      <c r="F138" s="1357"/>
    </row>
    <row r="139" spans="1:6">
      <c r="A139" s="1121" t="s">
        <v>798</v>
      </c>
      <c r="B139" s="1357">
        <v>106237.90670000001</v>
      </c>
      <c r="C139" s="1357">
        <v>51426.839</v>
      </c>
      <c r="D139" s="1357"/>
      <c r="E139" s="1357"/>
      <c r="F139" s="1357"/>
    </row>
    <row r="140" spans="1:6">
      <c r="A140" s="1121" t="s">
        <v>801</v>
      </c>
      <c r="B140" s="1357"/>
      <c r="C140" s="1357"/>
      <c r="D140" s="1357"/>
      <c r="E140" s="1357"/>
      <c r="F140" s="1357"/>
    </row>
    <row r="141" spans="1:6">
      <c r="A141" s="1121" t="s">
        <v>802</v>
      </c>
      <c r="B141" s="1357"/>
      <c r="C141" s="1357"/>
      <c r="D141" s="1357"/>
      <c r="E141" s="1357"/>
      <c r="F141" s="1357"/>
    </row>
    <row r="142" spans="1:6" ht="15.75" thickBot="1">
      <c r="A142" s="76" t="s">
        <v>133</v>
      </c>
      <c r="B142" s="84">
        <f>SUM(B137:B141)</f>
        <v>106237.90670000001</v>
      </c>
      <c r="C142" s="84">
        <f>SUM(C137:C141)</f>
        <v>51426.839</v>
      </c>
      <c r="D142" s="84">
        <f>SUM(D137:D141)</f>
        <v>0</v>
      </c>
      <c r="E142" s="84">
        <f>SUM(E137:E141)</f>
        <v>0</v>
      </c>
      <c r="F142" s="84">
        <f>SUM(F137:F141)</f>
        <v>0</v>
      </c>
    </row>
    <row r="143" spans="1:6" ht="15.75" thickTop="1">
      <c r="A143">
        <v>14</v>
      </c>
      <c r="B143" s="1399" t="s">
        <v>211</v>
      </c>
    </row>
    <row r="144" spans="1:6">
      <c r="A144" s="2203" t="s">
        <v>794</v>
      </c>
      <c r="B144" s="2021" t="s">
        <v>795</v>
      </c>
      <c r="C144" s="2021"/>
      <c r="D144" s="2021"/>
      <c r="E144" s="2021"/>
      <c r="F144" s="2021"/>
    </row>
    <row r="145" spans="1:6">
      <c r="A145" s="2020"/>
      <c r="B145" s="1163">
        <v>2012</v>
      </c>
      <c r="C145" s="1290">
        <v>2011</v>
      </c>
      <c r="D145" s="1290">
        <v>2010</v>
      </c>
      <c r="E145" s="1290">
        <v>2009</v>
      </c>
      <c r="F145" s="1290">
        <v>2008</v>
      </c>
    </row>
    <row r="146" spans="1:6">
      <c r="A146" s="1121" t="s">
        <v>796</v>
      </c>
      <c r="B146" s="1229">
        <v>190495</v>
      </c>
      <c r="C146" s="1229">
        <v>141767</v>
      </c>
      <c r="D146" s="1229">
        <v>33258.19</v>
      </c>
      <c r="E146" s="1229">
        <v>27111</v>
      </c>
      <c r="F146" s="1229">
        <v>91630.281547766528</v>
      </c>
    </row>
    <row r="147" spans="1:6">
      <c r="A147" s="1121" t="s">
        <v>797</v>
      </c>
      <c r="B147" s="1229">
        <v>2142</v>
      </c>
      <c r="C147" s="1229">
        <v>1256</v>
      </c>
      <c r="D147" s="1229">
        <v>14253.51</v>
      </c>
      <c r="E147" s="1229">
        <v>54261.8</v>
      </c>
      <c r="F147" s="1229">
        <v>92942.274853172843</v>
      </c>
    </row>
    <row r="148" spans="1:6">
      <c r="A148" s="1121" t="s">
        <v>798</v>
      </c>
      <c r="B148" s="1229">
        <v>143</v>
      </c>
      <c r="C148" s="1229">
        <v>133</v>
      </c>
      <c r="D148" s="1229">
        <v>42760.53</v>
      </c>
      <c r="E148" s="1229">
        <v>35290.17</v>
      </c>
      <c r="F148" s="1229">
        <v>12542.348219041787</v>
      </c>
    </row>
    <row r="149" spans="1:6">
      <c r="A149" s="1121" t="s">
        <v>801</v>
      </c>
      <c r="B149" s="1229"/>
      <c r="C149" s="1229"/>
      <c r="D149" s="1229"/>
      <c r="E149" s="1229"/>
      <c r="F149" s="1229"/>
    </row>
    <row r="150" spans="1:6">
      <c r="A150" s="1121" t="s">
        <v>802</v>
      </c>
      <c r="B150" s="1229"/>
      <c r="C150" s="1229"/>
      <c r="D150" s="1229"/>
      <c r="E150" s="1229"/>
      <c r="F150" s="1229"/>
    </row>
    <row r="151" spans="1:6" ht="15.75" thickBot="1">
      <c r="A151" s="76" t="s">
        <v>133</v>
      </c>
      <c r="B151" s="84">
        <f>SUM(B146:B150)</f>
        <v>192780</v>
      </c>
      <c r="C151" s="84">
        <f>SUM(C146:C150)</f>
        <v>143156</v>
      </c>
      <c r="D151" s="84">
        <f>SUM(D146:D150)</f>
        <v>90272.23000000001</v>
      </c>
      <c r="E151" s="84">
        <f>SUM(E146:E150)</f>
        <v>116662.97</v>
      </c>
      <c r="F151" s="84">
        <f>SUM(F146:F150)</f>
        <v>197114.90461998116</v>
      </c>
    </row>
    <row r="152" spans="1:6" ht="15.75" thickTop="1">
      <c r="A152">
        <v>15</v>
      </c>
      <c r="B152" s="1402" t="s">
        <v>213</v>
      </c>
    </row>
    <row r="153" spans="1:6">
      <c r="A153" s="2203" t="s">
        <v>794</v>
      </c>
      <c r="B153" s="2021" t="s">
        <v>795</v>
      </c>
      <c r="C153" s="2021"/>
      <c r="D153" s="2021"/>
      <c r="E153" s="2021"/>
      <c r="F153" s="2021"/>
    </row>
    <row r="154" spans="1:6">
      <c r="A154" s="2020"/>
      <c r="B154" s="1163">
        <v>2012</v>
      </c>
      <c r="C154" s="1290">
        <v>2011</v>
      </c>
      <c r="D154" s="1290">
        <v>2010</v>
      </c>
      <c r="E154" s="1290">
        <v>2009</v>
      </c>
      <c r="F154" s="1290">
        <v>2008</v>
      </c>
    </row>
    <row r="155" spans="1:6">
      <c r="A155" s="1121" t="s">
        <v>796</v>
      </c>
      <c r="B155" s="1357"/>
      <c r="C155" s="1357"/>
      <c r="D155" s="1357"/>
      <c r="E155" s="1357"/>
      <c r="F155" s="1357"/>
    </row>
    <row r="156" spans="1:6">
      <c r="A156" s="1121" t="s">
        <v>797</v>
      </c>
      <c r="B156" s="1357"/>
      <c r="C156" s="1357"/>
      <c r="D156" s="1357"/>
      <c r="E156" s="1357"/>
      <c r="F156" s="1357"/>
    </row>
    <row r="157" spans="1:6">
      <c r="A157" s="1121" t="s">
        <v>798</v>
      </c>
      <c r="B157" s="1357"/>
      <c r="C157" s="1357"/>
      <c r="D157" s="1357"/>
      <c r="E157" s="1357"/>
      <c r="F157" s="1357"/>
    </row>
    <row r="158" spans="1:6">
      <c r="A158" s="1121" t="s">
        <v>801</v>
      </c>
      <c r="B158" s="1357"/>
      <c r="C158" s="1357"/>
      <c r="D158" s="1357"/>
      <c r="E158" s="1357"/>
      <c r="F158" s="1357"/>
    </row>
    <row r="159" spans="1:6">
      <c r="A159" s="1121" t="s">
        <v>802</v>
      </c>
      <c r="B159" s="1357"/>
      <c r="C159" s="1357"/>
      <c r="D159" s="1357"/>
      <c r="E159" s="1357"/>
      <c r="F159" s="1357"/>
    </row>
    <row r="160" spans="1:6" ht="15.75" thickBot="1">
      <c r="A160" s="76" t="s">
        <v>133</v>
      </c>
      <c r="B160" s="84">
        <f>SUM(B155:B159)</f>
        <v>0</v>
      </c>
      <c r="C160" s="84">
        <f>SUM(C155:C159)</f>
        <v>0</v>
      </c>
      <c r="D160" s="84">
        <f>SUM(D155:D159)</f>
        <v>0</v>
      </c>
      <c r="E160" s="84">
        <f>SUM(E155:E159)</f>
        <v>0</v>
      </c>
      <c r="F160" s="84">
        <f>SUM(F155:F159)</f>
        <v>0</v>
      </c>
    </row>
    <row r="161" spans="1:6" ht="15.75" thickTop="1">
      <c r="A161">
        <v>16</v>
      </c>
      <c r="B161" s="1399" t="s">
        <v>214</v>
      </c>
    </row>
    <row r="162" spans="1:6">
      <c r="A162" s="2203" t="s">
        <v>794</v>
      </c>
      <c r="B162" s="2021" t="s">
        <v>795</v>
      </c>
      <c r="C162" s="2021"/>
      <c r="D162" s="2021"/>
      <c r="E162" s="2021"/>
      <c r="F162" s="2021"/>
    </row>
    <row r="163" spans="1:6">
      <c r="A163" s="2020"/>
      <c r="B163" s="1163">
        <v>2012</v>
      </c>
      <c r="C163" s="1290">
        <v>2011</v>
      </c>
      <c r="D163" s="1290">
        <v>2010</v>
      </c>
      <c r="E163" s="1290">
        <v>2009</v>
      </c>
      <c r="F163" s="1290">
        <v>2008</v>
      </c>
    </row>
    <row r="164" spans="1:6">
      <c r="A164" s="1121" t="s">
        <v>796</v>
      </c>
      <c r="B164" s="1357">
        <v>6751106</v>
      </c>
      <c r="C164" s="1357">
        <v>6090745</v>
      </c>
      <c r="D164" s="1357">
        <v>5473628</v>
      </c>
      <c r="E164" s="1357">
        <v>4588974</v>
      </c>
      <c r="F164" s="1357">
        <v>4255658</v>
      </c>
    </row>
    <row r="165" spans="1:6">
      <c r="A165" s="1121" t="s">
        <v>797</v>
      </c>
      <c r="B165" s="1357">
        <v>35786</v>
      </c>
      <c r="C165" s="1357">
        <v>29684</v>
      </c>
      <c r="D165" s="1357">
        <v>30787</v>
      </c>
      <c r="E165" s="1357">
        <v>32361</v>
      </c>
      <c r="F165" s="1357">
        <v>37463</v>
      </c>
    </row>
    <row r="166" spans="1:6">
      <c r="A166" s="1121" t="s">
        <v>798</v>
      </c>
      <c r="B166" s="1357">
        <v>483583</v>
      </c>
      <c r="C166" s="1357">
        <v>589981</v>
      </c>
      <c r="D166" s="1357">
        <v>495959</v>
      </c>
      <c r="E166" s="1357">
        <v>196684</v>
      </c>
      <c r="F166" s="1357">
        <v>202164</v>
      </c>
    </row>
    <row r="167" spans="1:6">
      <c r="A167" s="1121" t="s">
        <v>801</v>
      </c>
      <c r="B167" s="1357">
        <v>98552</v>
      </c>
      <c r="C167" s="1357">
        <v>32662</v>
      </c>
      <c r="D167" s="1357">
        <v>9485</v>
      </c>
      <c r="E167" s="1357">
        <v>1840</v>
      </c>
      <c r="F167" s="1357">
        <v>2634</v>
      </c>
    </row>
    <row r="168" spans="1:6">
      <c r="A168" s="1121" t="s">
        <v>802</v>
      </c>
      <c r="B168" s="1357"/>
      <c r="C168" s="1357"/>
      <c r="D168" s="1357"/>
      <c r="E168" s="1357"/>
      <c r="F168" s="1357"/>
    </row>
    <row r="169" spans="1:6" ht="15.75" thickBot="1">
      <c r="A169" s="76" t="s">
        <v>133</v>
      </c>
      <c r="B169" s="84">
        <f>SUM(B164:B168)</f>
        <v>7369027</v>
      </c>
      <c r="C169" s="84">
        <f>SUM(C164:C168)</f>
        <v>6743072</v>
      </c>
      <c r="D169" s="84">
        <f>SUM(D164:D168)</f>
        <v>6009859</v>
      </c>
      <c r="E169" s="84">
        <f>SUM(E164:E168)</f>
        <v>4819859</v>
      </c>
      <c r="F169" s="84">
        <f>SUM(F164:F168)</f>
        <v>4497919</v>
      </c>
    </row>
    <row r="170" spans="1:6" ht="15.75" thickTop="1">
      <c r="A170">
        <v>17</v>
      </c>
      <c r="B170" s="1399" t="s">
        <v>215</v>
      </c>
    </row>
    <row r="171" spans="1:6">
      <c r="A171" s="2203" t="s">
        <v>794</v>
      </c>
      <c r="B171" s="2021" t="s">
        <v>795</v>
      </c>
      <c r="C171" s="2021"/>
      <c r="D171" s="2021"/>
      <c r="E171" s="2021"/>
      <c r="F171" s="2021"/>
    </row>
    <row r="172" spans="1:6">
      <c r="A172" s="2020"/>
      <c r="B172" s="1163">
        <v>2012</v>
      </c>
      <c r="C172" s="1290">
        <v>2011</v>
      </c>
      <c r="D172" s="1290">
        <v>2010</v>
      </c>
      <c r="E172" s="1290">
        <v>2009</v>
      </c>
      <c r="F172" s="1290">
        <v>2008</v>
      </c>
    </row>
    <row r="173" spans="1:6">
      <c r="A173" s="1121" t="s">
        <v>796</v>
      </c>
      <c r="B173" s="1357">
        <v>183255</v>
      </c>
      <c r="C173" s="1357">
        <v>115302</v>
      </c>
      <c r="D173" s="1357">
        <v>65727</v>
      </c>
      <c r="E173" s="1357">
        <v>55407</v>
      </c>
      <c r="F173" s="1357">
        <v>62655</v>
      </c>
    </row>
    <row r="174" spans="1:6">
      <c r="A174" s="1121" t="s">
        <v>797</v>
      </c>
      <c r="B174" s="1357"/>
      <c r="C174" s="1357"/>
      <c r="D174" s="1357"/>
      <c r="E174" s="1357"/>
      <c r="F174" s="1357"/>
    </row>
    <row r="175" spans="1:6">
      <c r="A175" s="1121" t="s">
        <v>798</v>
      </c>
      <c r="B175" s="1357">
        <v>20361</v>
      </c>
      <c r="C175" s="1357">
        <v>12811</v>
      </c>
      <c r="D175" s="1357">
        <v>7303</v>
      </c>
      <c r="E175" s="1357">
        <v>6156</v>
      </c>
      <c r="F175" s="1357">
        <v>6962</v>
      </c>
    </row>
    <row r="176" spans="1:6">
      <c r="A176" s="1121" t="s">
        <v>801</v>
      </c>
      <c r="B176" s="1357"/>
      <c r="C176" s="1357"/>
      <c r="D176" s="1357"/>
      <c r="E176" s="1357"/>
      <c r="F176" s="1357"/>
    </row>
    <row r="177" spans="1:6">
      <c r="A177" s="1121" t="s">
        <v>802</v>
      </c>
      <c r="B177" s="1357"/>
      <c r="C177" s="1357"/>
      <c r="D177" s="1357"/>
      <c r="E177" s="1357"/>
      <c r="F177" s="1357"/>
    </row>
    <row r="178" spans="1:6" ht="15.75" thickBot="1">
      <c r="A178" s="76" t="s">
        <v>133</v>
      </c>
      <c r="B178" s="84">
        <f>SUM(B173:B177)</f>
        <v>203616</v>
      </c>
      <c r="C178" s="84">
        <f>SUM(C173:C177)</f>
        <v>128113</v>
      </c>
      <c r="D178" s="84">
        <f>SUM(D173:D177)</f>
        <v>73030</v>
      </c>
      <c r="E178" s="84">
        <f>SUM(E173:E177)</f>
        <v>61563</v>
      </c>
      <c r="F178" s="84">
        <f>SUM(F173:F177)</f>
        <v>69617</v>
      </c>
    </row>
    <row r="179" spans="1:6" ht="15.75" thickTop="1">
      <c r="A179">
        <v>18</v>
      </c>
      <c r="B179" s="1399" t="s">
        <v>216</v>
      </c>
    </row>
    <row r="180" spans="1:6">
      <c r="A180" s="2203" t="s">
        <v>794</v>
      </c>
      <c r="B180" s="2021" t="s">
        <v>795</v>
      </c>
      <c r="C180" s="2021"/>
      <c r="D180" s="2021"/>
      <c r="E180" s="2021"/>
      <c r="F180" s="2021"/>
    </row>
    <row r="181" spans="1:6">
      <c r="A181" s="2020"/>
      <c r="B181" s="1163">
        <v>2012</v>
      </c>
      <c r="C181" s="1290">
        <v>2011</v>
      </c>
      <c r="D181" s="1290">
        <v>2010</v>
      </c>
      <c r="E181" s="1290">
        <v>2009</v>
      </c>
      <c r="F181" s="1290">
        <v>2008</v>
      </c>
    </row>
    <row r="182" spans="1:6">
      <c r="A182" s="1121" t="s">
        <v>796</v>
      </c>
      <c r="B182" s="1357">
        <v>4929736</v>
      </c>
      <c r="C182" s="1357">
        <v>4284310</v>
      </c>
      <c r="D182" s="1401"/>
      <c r="E182" s="1401"/>
      <c r="F182" s="1401"/>
    </row>
    <row r="183" spans="1:6">
      <c r="A183" s="1121" t="s">
        <v>797</v>
      </c>
      <c r="B183" s="1357">
        <v>506</v>
      </c>
      <c r="C183" s="1357">
        <v>44930</v>
      </c>
      <c r="D183" s="1401"/>
      <c r="E183" s="1401"/>
      <c r="F183" s="1401"/>
    </row>
    <row r="184" spans="1:6">
      <c r="A184" s="1121" t="s">
        <v>798</v>
      </c>
      <c r="B184" s="1357">
        <v>15902</v>
      </c>
      <c r="C184" s="1357">
        <v>16247</v>
      </c>
      <c r="D184" s="1401"/>
      <c r="E184" s="1401"/>
      <c r="F184" s="1401"/>
    </row>
    <row r="185" spans="1:6">
      <c r="A185" s="1121" t="s">
        <v>801</v>
      </c>
      <c r="B185" s="1357">
        <v>160179</v>
      </c>
      <c r="C185" s="1357">
        <v>86490</v>
      </c>
      <c r="D185" s="1401"/>
      <c r="E185" s="1401"/>
      <c r="F185" s="1401"/>
    </row>
    <row r="186" spans="1:6">
      <c r="A186" s="1121" t="s">
        <v>802</v>
      </c>
      <c r="B186" s="1357"/>
      <c r="C186" s="1357">
        <v>39650</v>
      </c>
      <c r="D186" s="1401"/>
      <c r="E186" s="1401"/>
      <c r="F186" s="1401"/>
    </row>
    <row r="187" spans="1:6" ht="15.75" thickBot="1">
      <c r="A187" s="76" t="s">
        <v>133</v>
      </c>
      <c r="B187" s="84">
        <f>SUM(B182:B186)</f>
        <v>5106323</v>
      </c>
      <c r="C187" s="84">
        <f>SUM(C182:C186)</f>
        <v>4471627</v>
      </c>
      <c r="D187" s="84">
        <f>SUM(D182:D186)</f>
        <v>0</v>
      </c>
      <c r="E187" s="84">
        <f>SUM(E182:E186)</f>
        <v>0</v>
      </c>
      <c r="F187" s="84">
        <f>SUM(F182:F186)</f>
        <v>0</v>
      </c>
    </row>
    <row r="188" spans="1:6" ht="15.75" thickTop="1">
      <c r="A188">
        <v>19</v>
      </c>
      <c r="B188" s="1400" t="s">
        <v>197</v>
      </c>
    </row>
    <row r="189" spans="1:6">
      <c r="A189" s="2203" t="s">
        <v>794</v>
      </c>
      <c r="B189" s="2021" t="s">
        <v>795</v>
      </c>
      <c r="C189" s="2021"/>
      <c r="D189" s="2021"/>
      <c r="E189" s="2021"/>
      <c r="F189" s="2021"/>
    </row>
    <row r="190" spans="1:6">
      <c r="A190" s="2020"/>
      <c r="B190" s="1163">
        <v>2012</v>
      </c>
      <c r="C190" s="1290">
        <v>2011</v>
      </c>
      <c r="D190" s="1290">
        <v>2010</v>
      </c>
      <c r="E190" s="1290">
        <v>2009</v>
      </c>
      <c r="F190" s="1290">
        <v>2008</v>
      </c>
    </row>
    <row r="191" spans="1:6">
      <c r="A191" s="1121" t="s">
        <v>796</v>
      </c>
      <c r="B191" s="1357">
        <f>+'[5]Sheet 3 - Long term Insurance'!$C$203/1000</f>
        <v>95289.87854770002</v>
      </c>
      <c r="C191" s="1357"/>
      <c r="D191" s="1357"/>
      <c r="E191" s="1357"/>
      <c r="F191" s="1357"/>
    </row>
    <row r="192" spans="1:6">
      <c r="A192" s="1121" t="s">
        <v>797</v>
      </c>
      <c r="B192" s="1357"/>
      <c r="C192" s="1357"/>
      <c r="D192" s="1357"/>
      <c r="E192" s="1357"/>
      <c r="F192" s="1357"/>
    </row>
    <row r="193" spans="1:6">
      <c r="A193" s="1121" t="s">
        <v>798</v>
      </c>
      <c r="B193" s="1357">
        <f>+'[5]Sheet 3 - Long term Insurance'!$C$205/1000</f>
        <v>4990</v>
      </c>
      <c r="C193" s="1357"/>
      <c r="D193" s="1357"/>
      <c r="E193" s="1357"/>
      <c r="F193" s="1357"/>
    </row>
    <row r="194" spans="1:6">
      <c r="A194" s="1121" t="s">
        <v>801</v>
      </c>
      <c r="B194" s="1357"/>
      <c r="C194" s="1357"/>
      <c r="D194" s="1357"/>
      <c r="E194" s="1357"/>
      <c r="F194" s="1357"/>
    </row>
    <row r="195" spans="1:6">
      <c r="A195" s="1121" t="s">
        <v>802</v>
      </c>
      <c r="B195" s="1357"/>
      <c r="C195" s="1357"/>
      <c r="D195" s="1357"/>
      <c r="E195" s="1357"/>
      <c r="F195" s="1357"/>
    </row>
    <row r="196" spans="1:6" ht="15.75" thickBot="1">
      <c r="A196" s="76" t="s">
        <v>133</v>
      </c>
      <c r="B196" s="84">
        <f>SUM(B191:B195)</f>
        <v>100279.87854770002</v>
      </c>
      <c r="C196" s="84">
        <f>SUM(C191:C195)</f>
        <v>0</v>
      </c>
      <c r="D196" s="84">
        <f>SUM(D191:D195)</f>
        <v>0</v>
      </c>
      <c r="E196" s="84">
        <f>SUM(E191:E195)</f>
        <v>0</v>
      </c>
      <c r="F196" s="84">
        <f>SUM(F191:F195)</f>
        <v>0</v>
      </c>
    </row>
    <row r="197" spans="1:6" ht="15.75" thickTop="1">
      <c r="A197">
        <v>20</v>
      </c>
      <c r="B197" s="1402" t="s">
        <v>125</v>
      </c>
    </row>
    <row r="198" spans="1:6">
      <c r="A198" s="2203" t="s">
        <v>794</v>
      </c>
      <c r="B198" s="2021" t="s">
        <v>795</v>
      </c>
      <c r="C198" s="2021"/>
      <c r="D198" s="2021"/>
      <c r="E198" s="2021"/>
      <c r="F198" s="2021"/>
    </row>
    <row r="199" spans="1:6">
      <c r="A199" s="2020"/>
      <c r="B199" s="1163">
        <v>2012</v>
      </c>
      <c r="C199" s="1290">
        <v>2011</v>
      </c>
      <c r="D199" s="1290">
        <v>2010</v>
      </c>
      <c r="E199" s="1290">
        <v>2009</v>
      </c>
      <c r="F199" s="1290">
        <v>2008</v>
      </c>
    </row>
    <row r="200" spans="1:6">
      <c r="A200" s="1121" t="s">
        <v>796</v>
      </c>
      <c r="B200" s="1357"/>
      <c r="C200" s="1357"/>
      <c r="D200" s="1357"/>
      <c r="E200" s="1357"/>
      <c r="F200" s="1357"/>
    </row>
    <row r="201" spans="1:6">
      <c r="A201" s="1121" t="s">
        <v>797</v>
      </c>
      <c r="B201" s="1357"/>
      <c r="C201" s="1357"/>
      <c r="D201" s="1357"/>
      <c r="E201" s="1357"/>
      <c r="F201" s="1357"/>
    </row>
    <row r="202" spans="1:6">
      <c r="A202" s="1121" t="s">
        <v>798</v>
      </c>
      <c r="B202" s="1357"/>
      <c r="C202" s="1357"/>
      <c r="D202" s="1357"/>
      <c r="E202" s="1357"/>
      <c r="F202" s="1357"/>
    </row>
    <row r="203" spans="1:6">
      <c r="A203" s="1121" t="s">
        <v>801</v>
      </c>
      <c r="B203" s="1357"/>
      <c r="C203" s="1357"/>
      <c r="D203" s="1357"/>
      <c r="E203" s="1357"/>
      <c r="F203" s="1357"/>
    </row>
    <row r="204" spans="1:6">
      <c r="A204" s="1121" t="s">
        <v>802</v>
      </c>
      <c r="B204" s="1357"/>
      <c r="C204" s="1357"/>
      <c r="D204" s="1357"/>
      <c r="E204" s="1357"/>
      <c r="F204" s="1357"/>
    </row>
    <row r="205" spans="1:6" ht="15.75" thickBot="1">
      <c r="A205" s="76" t="s">
        <v>133</v>
      </c>
      <c r="B205" s="84">
        <f>SUM(B200:B204)</f>
        <v>0</v>
      </c>
      <c r="C205" s="84">
        <f>SUM(C200:C204)</f>
        <v>0</v>
      </c>
      <c r="D205" s="84">
        <f>SUM(D200:D204)</f>
        <v>0</v>
      </c>
      <c r="E205" s="84">
        <f>SUM(E200:E204)</f>
        <v>0</v>
      </c>
      <c r="F205" s="84">
        <f>SUM(F200:F204)</f>
        <v>0</v>
      </c>
    </row>
    <row r="206" spans="1:6" ht="15.75" thickTop="1"/>
  </sheetData>
  <customSheetViews>
    <customSheetView guid="{5E394B0B-7867-4722-9497-A93AB2A9A773}"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1"/>
    </customSheetView>
    <customSheetView guid="{B1E1B596-A9A1-411D-A882-A48CB025B978}"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2"/>
    </customSheetView>
    <customSheetView guid="{E82B35BE-4719-4C53-A9EF-1CC6F153A6F3}"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3"/>
    </customSheetView>
    <customSheetView guid="{46F31544-8E6F-41C5-8628-1D6EE074AF15}"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4"/>
    </customSheetView>
    <customSheetView guid="{B2E1A0C6-5BA1-4CF1-B412-16D81FCDF11F}"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5"/>
    </customSheetView>
    <customSheetView guid="{967E0446-E234-427F-8E57-7FE287052E2E}"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6"/>
    </customSheetView>
    <customSheetView guid="{2ACFE167-4169-43A6-9AB2-59D5A2DA2DB4}" showPageBreaks="1" printArea="1" state="hidden">
      <selection activeCell="A2" sqref="A2"/>
      <rowBreaks count="3" manualBreakCount="3">
        <brk id="52" max="5" man="1"/>
        <brk id="106" max="5" man="1"/>
        <brk id="160" max="5" man="1"/>
      </rowBreaks>
      <colBreaks count="1" manualBreakCount="1">
        <brk id="6" max="1048575" man="1"/>
      </colBreaks>
      <pageMargins left="0" right="0" top="0" bottom="0" header="0" footer="0"/>
      <pageSetup scale="81" orientation="portrait" r:id="rId7"/>
    </customSheetView>
  </customSheetViews>
  <mergeCells count="44">
    <mergeCell ref="A198:A199"/>
    <mergeCell ref="B198:F198"/>
    <mergeCell ref="A171:A172"/>
    <mergeCell ref="B171:F171"/>
    <mergeCell ref="A180:A181"/>
    <mergeCell ref="B180:F180"/>
    <mergeCell ref="A189:A190"/>
    <mergeCell ref="B189:F189"/>
    <mergeCell ref="A144:A145"/>
    <mergeCell ref="B144:F144"/>
    <mergeCell ref="A153:A154"/>
    <mergeCell ref="B153:F153"/>
    <mergeCell ref="A162:A163"/>
    <mergeCell ref="B162:F162"/>
    <mergeCell ref="A117:A118"/>
    <mergeCell ref="B117:F117"/>
    <mergeCell ref="A126:A127"/>
    <mergeCell ref="B126:F126"/>
    <mergeCell ref="A135:A136"/>
    <mergeCell ref="B135:F135"/>
    <mergeCell ref="A90:A91"/>
    <mergeCell ref="B90:F90"/>
    <mergeCell ref="A99:A100"/>
    <mergeCell ref="B99:F99"/>
    <mergeCell ref="A108:A109"/>
    <mergeCell ref="B108:F108"/>
    <mergeCell ref="A63:A64"/>
    <mergeCell ref="B63:F63"/>
    <mergeCell ref="A72:A73"/>
    <mergeCell ref="B72:F72"/>
    <mergeCell ref="A81:A82"/>
    <mergeCell ref="B81:F81"/>
    <mergeCell ref="A36:A37"/>
    <mergeCell ref="B36:F36"/>
    <mergeCell ref="A45:A46"/>
    <mergeCell ref="B45:F45"/>
    <mergeCell ref="A54:A55"/>
    <mergeCell ref="B54:F54"/>
    <mergeCell ref="A3:A4"/>
    <mergeCell ref="B3:F3"/>
    <mergeCell ref="A15:A16"/>
    <mergeCell ref="B15:F15"/>
    <mergeCell ref="A27:A28"/>
    <mergeCell ref="B27:F27"/>
  </mergeCells>
  <pageMargins left="0.7" right="0.7" top="0.75" bottom="0.75" header="0.3" footer="0.3"/>
  <pageSetup scale="81" orientation="portrait" r:id="rId8"/>
  <rowBreaks count="3" manualBreakCount="3">
    <brk id="52" max="5" man="1"/>
    <brk id="106" max="5" man="1"/>
    <brk id="160" max="5" man="1"/>
  </rowBreaks>
  <colBreaks count="1" manualBreakCount="1">
    <brk id="6" max="1048575" man="1"/>
  </colBreaks>
  <ignoredErrors>
    <ignoredError sqref="B88 B79 B70 B43 B52 B61 C151:F151 B142:F142 B178:F178 B187:F187 B196:F196 B97:F97" formulaRange="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0">
    <tabColor rgb="FFFFC000"/>
  </sheetPr>
  <dimension ref="A2:J59"/>
  <sheetViews>
    <sheetView workbookViewId="0">
      <pane xSplit="2" ySplit="7" topLeftCell="C8" activePane="bottomRight" state="frozen"/>
      <selection pane="bottomRight" activeCell="D30" sqref="D30"/>
      <selection pane="bottomLeft" activeCell="A8" sqref="A8"/>
      <selection pane="topRight" activeCell="C1" sqref="C1"/>
    </sheetView>
  </sheetViews>
  <sheetFormatPr defaultRowHeight="15"/>
  <cols>
    <col min="1" max="1" width="5" customWidth="1"/>
    <col min="2" max="2" width="11.5703125" customWidth="1"/>
    <col min="3" max="3" width="17" bestFit="1" customWidth="1"/>
    <col min="4" max="6" width="17" customWidth="1"/>
    <col min="7" max="7" width="15.85546875" customWidth="1"/>
    <col min="8" max="8" width="13.7109375" customWidth="1"/>
    <col min="9" max="9" width="11.5703125" customWidth="1"/>
  </cols>
  <sheetData>
    <row r="2" spans="1:9">
      <c r="B2" s="29"/>
      <c r="C2" s="36"/>
      <c r="D2" s="36"/>
      <c r="E2" s="36"/>
      <c r="F2" s="36"/>
      <c r="G2" s="28"/>
    </row>
    <row r="3" spans="1:9">
      <c r="C3" s="36"/>
      <c r="D3" s="36"/>
      <c r="E3" s="36"/>
      <c r="F3" s="36"/>
      <c r="G3" s="28"/>
    </row>
    <row r="4" spans="1:9">
      <c r="B4" s="30" t="s">
        <v>832</v>
      </c>
      <c r="C4" s="32"/>
      <c r="D4" s="32"/>
      <c r="E4" s="32"/>
      <c r="F4" s="32"/>
      <c r="G4" s="32"/>
    </row>
    <row r="5" spans="1:9">
      <c r="B5" s="2191" t="s">
        <v>98</v>
      </c>
      <c r="C5" s="2040">
        <v>2012</v>
      </c>
      <c r="D5" s="2041"/>
      <c r="E5" s="2041"/>
      <c r="F5" s="2041"/>
      <c r="G5" s="2042"/>
    </row>
    <row r="6" spans="1:9">
      <c r="B6" s="1987"/>
      <c r="C6" s="2217" t="s">
        <v>428</v>
      </c>
      <c r="D6" s="2217" t="s">
        <v>429</v>
      </c>
      <c r="E6" s="2217" t="s">
        <v>430</v>
      </c>
      <c r="F6" s="2218" t="s">
        <v>720</v>
      </c>
      <c r="G6" s="2218" t="s">
        <v>833</v>
      </c>
      <c r="H6" s="2037" t="s">
        <v>133</v>
      </c>
    </row>
    <row r="7" spans="1:9">
      <c r="B7" s="1988"/>
      <c r="C7" s="2038"/>
      <c r="D7" s="2038"/>
      <c r="E7" s="2038"/>
      <c r="F7" s="2039"/>
      <c r="G7" s="2039"/>
      <c r="H7" s="2037"/>
    </row>
    <row r="8" spans="1:9">
      <c r="A8">
        <v>1</v>
      </c>
      <c r="B8" s="1219" t="s">
        <v>196</v>
      </c>
      <c r="C8" s="1220">
        <v>47397.887020000002</v>
      </c>
      <c r="D8" s="1220">
        <v>100.48354999999999</v>
      </c>
      <c r="E8" s="1220">
        <v>0</v>
      </c>
      <c r="F8" s="1405">
        <v>-2400.22174</v>
      </c>
      <c r="G8" s="1405">
        <v>-7253.0829300000005</v>
      </c>
      <c r="H8" s="1406">
        <f>SUM(C8:G8)</f>
        <v>37845.065900000001</v>
      </c>
    </row>
    <row r="9" spans="1:9">
      <c r="A9">
        <v>2</v>
      </c>
      <c r="B9" s="1219" t="s">
        <v>198</v>
      </c>
      <c r="C9" s="1220">
        <v>108204</v>
      </c>
      <c r="D9" s="1220">
        <v>114</v>
      </c>
      <c r="E9" s="1220"/>
      <c r="F9" s="1405">
        <v>-3366</v>
      </c>
      <c r="G9" s="1405">
        <v>-7850</v>
      </c>
      <c r="H9" s="1406">
        <f t="shared" ref="H9:H27" si="0">SUM(C9:G9)</f>
        <v>97102</v>
      </c>
    </row>
    <row r="10" spans="1:9">
      <c r="A10">
        <v>3</v>
      </c>
      <c r="B10" s="1219" t="s">
        <v>200</v>
      </c>
      <c r="C10" s="1220">
        <v>164565.823</v>
      </c>
      <c r="D10" s="1220">
        <v>660.38166999999999</v>
      </c>
      <c r="E10" s="1407">
        <v>-39701.053790000005</v>
      </c>
      <c r="F10" s="1405">
        <v>0</v>
      </c>
      <c r="G10" s="1405">
        <v>-19090.252880000007</v>
      </c>
      <c r="H10" s="1406">
        <f t="shared" si="0"/>
        <v>106434.89799999999</v>
      </c>
    </row>
    <row r="11" spans="1:9">
      <c r="A11">
        <v>4</v>
      </c>
      <c r="B11" s="1219" t="s">
        <v>201</v>
      </c>
      <c r="C11" s="1220">
        <v>29178.364000000001</v>
      </c>
      <c r="D11" s="1220">
        <v>0</v>
      </c>
      <c r="E11" s="1407">
        <v>-26766.791000000001</v>
      </c>
      <c r="F11" s="1405">
        <v>-1265.3810000000001</v>
      </c>
      <c r="G11" s="1405">
        <v>-4921.7760000000007</v>
      </c>
      <c r="H11" s="1406">
        <f t="shared" si="0"/>
        <v>-3775.5840000000007</v>
      </c>
    </row>
    <row r="12" spans="1:9">
      <c r="A12">
        <v>5</v>
      </c>
      <c r="B12" s="1219" t="s">
        <v>202</v>
      </c>
      <c r="C12" s="1220">
        <v>13197.65119</v>
      </c>
      <c r="D12" s="1220"/>
      <c r="E12" s="1407">
        <v>-419.17913000000004</v>
      </c>
      <c r="F12" s="1405"/>
      <c r="G12" s="1405">
        <v>-5309.3234400000001</v>
      </c>
      <c r="H12" s="1406">
        <f t="shared" si="0"/>
        <v>7469.1486199999999</v>
      </c>
    </row>
    <row r="13" spans="1:9">
      <c r="A13">
        <v>6</v>
      </c>
      <c r="B13" s="1219" t="s">
        <v>203</v>
      </c>
      <c r="C13" s="1220">
        <v>32228.80229</v>
      </c>
      <c r="D13" s="1220">
        <v>0</v>
      </c>
      <c r="E13" s="1407">
        <v>-16762.395264000454</v>
      </c>
      <c r="F13" s="1405">
        <v>-200.37370000000004</v>
      </c>
      <c r="G13" s="1405">
        <v>-2257.2298699999988</v>
      </c>
      <c r="H13" s="1406">
        <f t="shared" si="0"/>
        <v>13008.803455999547</v>
      </c>
    </row>
    <row r="14" spans="1:9">
      <c r="A14">
        <v>7</v>
      </c>
      <c r="B14" s="1219" t="s">
        <v>204</v>
      </c>
      <c r="C14" s="1220">
        <v>400850</v>
      </c>
      <c r="D14" s="1408">
        <v>-780</v>
      </c>
      <c r="E14" s="1407">
        <v>-76000</v>
      </c>
      <c r="F14" s="1405">
        <v>-990</v>
      </c>
      <c r="G14" s="1405">
        <v>-107680</v>
      </c>
      <c r="H14" s="1406">
        <f t="shared" si="0"/>
        <v>215400</v>
      </c>
      <c r="I14" s="14">
        <f>+H14+'Co Ins Outward'!H14</f>
        <v>143034</v>
      </c>
    </row>
    <row r="15" spans="1:9">
      <c r="A15">
        <v>8</v>
      </c>
      <c r="B15" s="1219" t="s">
        <v>205</v>
      </c>
      <c r="C15" s="1220">
        <v>7985.3432599999996</v>
      </c>
      <c r="D15" s="1408">
        <v>-174.55048000000002</v>
      </c>
      <c r="E15" s="1407">
        <v>-12294.732559999999</v>
      </c>
      <c r="F15" s="1405">
        <v>0</v>
      </c>
      <c r="G15" s="1405">
        <v>-910.25645999999995</v>
      </c>
      <c r="H15" s="1406">
        <f t="shared" si="0"/>
        <v>-5394.1962399999984</v>
      </c>
    </row>
    <row r="16" spans="1:9">
      <c r="A16">
        <v>9</v>
      </c>
      <c r="B16" s="1219" t="s">
        <v>206</v>
      </c>
      <c r="C16" s="1220"/>
      <c r="D16" s="1408"/>
      <c r="E16" s="1407"/>
      <c r="F16" s="1405"/>
      <c r="G16" s="1405"/>
      <c r="H16" s="1406">
        <f t="shared" si="0"/>
        <v>0</v>
      </c>
    </row>
    <row r="17" spans="1:10">
      <c r="A17">
        <v>10</v>
      </c>
      <c r="B17" s="1219" t="s">
        <v>207</v>
      </c>
      <c r="C17" s="1220">
        <v>67416.804990000004</v>
      </c>
      <c r="D17" s="1408">
        <v>-71.267309999999995</v>
      </c>
      <c r="E17" s="1407"/>
      <c r="F17" s="1405">
        <v>-734.75161000000003</v>
      </c>
      <c r="G17" s="1405">
        <v>-7675.6686500000005</v>
      </c>
      <c r="H17" s="1406">
        <f t="shared" si="0"/>
        <v>58935.117420000002</v>
      </c>
    </row>
    <row r="18" spans="1:10">
      <c r="A18">
        <v>11</v>
      </c>
      <c r="B18" s="1219" t="s">
        <v>208</v>
      </c>
      <c r="C18" s="1220">
        <v>146865</v>
      </c>
      <c r="D18" s="1408">
        <v>-3295</v>
      </c>
      <c r="E18" s="1407">
        <v>0</v>
      </c>
      <c r="F18" s="1405">
        <v>0</v>
      </c>
      <c r="G18" s="1405">
        <v>-36538</v>
      </c>
      <c r="H18" s="1406">
        <f t="shared" si="0"/>
        <v>107032</v>
      </c>
    </row>
    <row r="19" spans="1:10">
      <c r="A19">
        <v>12</v>
      </c>
      <c r="B19" s="1219" t="s">
        <v>211</v>
      </c>
      <c r="C19" s="1220">
        <v>13622.47597</v>
      </c>
      <c r="D19" s="1408">
        <v>-1420.1951899999999</v>
      </c>
      <c r="E19" s="1407">
        <v>-12899.95607</v>
      </c>
      <c r="F19" s="1405"/>
      <c r="G19" s="1405">
        <v>-2549.8085900000001</v>
      </c>
      <c r="H19" s="1406">
        <f t="shared" si="0"/>
        <v>-3247.4838800000011</v>
      </c>
    </row>
    <row r="20" spans="1:10">
      <c r="A20">
        <v>13</v>
      </c>
      <c r="B20" s="1219" t="s">
        <v>702</v>
      </c>
      <c r="C20" s="1220"/>
      <c r="D20" s="1408"/>
      <c r="E20" s="1407"/>
      <c r="F20" s="1408"/>
      <c r="G20" s="1408"/>
      <c r="H20" s="1406">
        <f t="shared" si="0"/>
        <v>0</v>
      </c>
    </row>
    <row r="21" spans="1:10">
      <c r="A21">
        <v>14</v>
      </c>
      <c r="B21" s="1219" t="s">
        <v>210</v>
      </c>
      <c r="C21" s="1220">
        <v>11413.96551</v>
      </c>
      <c r="D21" s="1408">
        <v>-220</v>
      </c>
      <c r="E21" s="1407"/>
      <c r="F21" s="1408">
        <v>-609.26258000000007</v>
      </c>
      <c r="G21" s="1408">
        <v>-1651.2189899999998</v>
      </c>
      <c r="H21" s="1406">
        <f t="shared" si="0"/>
        <v>8933.4839400000001</v>
      </c>
    </row>
    <row r="22" spans="1:10">
      <c r="A22">
        <v>15</v>
      </c>
      <c r="B22" s="1219" t="s">
        <v>213</v>
      </c>
      <c r="C22" s="1220">
        <v>106512</v>
      </c>
      <c r="D22" s="1408">
        <v>0</v>
      </c>
      <c r="E22" s="1407">
        <v>-41136</v>
      </c>
      <c r="F22" s="1408">
        <v>0</v>
      </c>
      <c r="G22" s="1408">
        <v>-1391</v>
      </c>
      <c r="H22" s="1406">
        <f t="shared" si="0"/>
        <v>63985</v>
      </c>
    </row>
    <row r="23" spans="1:10">
      <c r="A23">
        <v>16</v>
      </c>
      <c r="B23" s="1219" t="s">
        <v>214</v>
      </c>
      <c r="C23" s="1220">
        <v>283311.55849000002</v>
      </c>
      <c r="D23" s="1408">
        <v>-1926.4506699999999</v>
      </c>
      <c r="E23" s="1407">
        <v>-122829.33145</v>
      </c>
      <c r="F23" s="1408">
        <v>-8926.0840500000013</v>
      </c>
      <c r="G23" s="1408">
        <v>-27410.733909999999</v>
      </c>
      <c r="H23" s="1406">
        <f t="shared" si="0"/>
        <v>122218.95841000004</v>
      </c>
      <c r="I23" s="14">
        <f>+H23+'Co Ins Outward'!H22</f>
        <v>-57064.041589999964</v>
      </c>
    </row>
    <row r="24" spans="1:10">
      <c r="A24">
        <v>17</v>
      </c>
      <c r="B24" s="1219" t="s">
        <v>215</v>
      </c>
      <c r="C24" s="1220">
        <v>0</v>
      </c>
      <c r="D24" s="1408">
        <v>0</v>
      </c>
      <c r="E24" s="1407">
        <v>0</v>
      </c>
      <c r="F24" s="1408">
        <v>0</v>
      </c>
      <c r="G24" s="1408">
        <v>0</v>
      </c>
      <c r="H24" s="1406">
        <f t="shared" si="0"/>
        <v>0</v>
      </c>
      <c r="J24" t="s">
        <v>834</v>
      </c>
    </row>
    <row r="25" spans="1:10">
      <c r="A25">
        <v>18</v>
      </c>
      <c r="B25" s="1219" t="s">
        <v>216</v>
      </c>
      <c r="C25" s="1220">
        <v>148673</v>
      </c>
      <c r="D25" s="1408">
        <v>-1926</v>
      </c>
      <c r="E25" s="1407">
        <v>0</v>
      </c>
      <c r="F25" s="1408">
        <v>-11149</v>
      </c>
      <c r="G25" s="1408">
        <v>-28633</v>
      </c>
      <c r="H25" s="1406">
        <f t="shared" si="0"/>
        <v>106965</v>
      </c>
    </row>
    <row r="26" spans="1:10">
      <c r="A26">
        <v>19</v>
      </c>
      <c r="B26" s="1219" t="s">
        <v>212</v>
      </c>
      <c r="C26" s="2219">
        <v>11167.981</v>
      </c>
      <c r="D26" s="2220">
        <v>0</v>
      </c>
      <c r="E26" s="2221">
        <v>-3442.2881998425601</v>
      </c>
      <c r="F26" s="2220"/>
      <c r="G26" s="1408">
        <v>-3647.8788599999998</v>
      </c>
      <c r="H26" s="1406">
        <f t="shared" si="0"/>
        <v>4077.8139401574399</v>
      </c>
    </row>
    <row r="27" spans="1:10">
      <c r="A27">
        <v>20</v>
      </c>
      <c r="B27" s="1219" t="s">
        <v>125</v>
      </c>
      <c r="C27" s="2219"/>
      <c r="D27" s="2220"/>
      <c r="E27" s="2221"/>
      <c r="F27" s="2220"/>
      <c r="G27" s="1408"/>
      <c r="H27" s="1406">
        <f t="shared" si="0"/>
        <v>0</v>
      </c>
    </row>
    <row r="28" spans="1:10" ht="15.75" thickBot="1">
      <c r="B28" s="1222" t="s">
        <v>133</v>
      </c>
      <c r="C28" s="70">
        <f>SUM(C8:C27)</f>
        <v>1592590.6567199999</v>
      </c>
      <c r="D28" s="265">
        <f>SUM(D8:D27)</f>
        <v>-8938.59843</v>
      </c>
      <c r="E28" s="265">
        <f>SUM(E8:E27)</f>
        <v>-352251.72746384301</v>
      </c>
      <c r="F28" s="265">
        <f>SUM(F8:F27)</f>
        <v>-29641.074680000002</v>
      </c>
      <c r="G28" s="265">
        <f>SUM(G8:G27)</f>
        <v>-264769.23058000003</v>
      </c>
      <c r="H28" s="1406">
        <f>SUM(C28:G28)</f>
        <v>936990.02556615672</v>
      </c>
    </row>
    <row r="29" spans="1:10" ht="15.75" thickTop="1">
      <c r="B29" s="6"/>
      <c r="C29" s="7"/>
      <c r="D29" s="7"/>
      <c r="E29" s="7"/>
      <c r="F29" s="7"/>
      <c r="G29" s="8"/>
    </row>
    <row r="31" spans="1:10">
      <c r="B31" s="30" t="s">
        <v>832</v>
      </c>
      <c r="C31" s="32"/>
      <c r="D31" s="32"/>
      <c r="E31" s="32"/>
      <c r="F31" s="32"/>
      <c r="G31" s="32"/>
    </row>
    <row r="32" spans="1:10">
      <c r="B32" s="2191" t="s">
        <v>98</v>
      </c>
      <c r="C32" s="2040">
        <v>2011</v>
      </c>
      <c r="D32" s="2041"/>
      <c r="E32" s="2041"/>
      <c r="F32" s="2041"/>
      <c r="G32" s="2042"/>
    </row>
    <row r="33" spans="1:8">
      <c r="B33" s="1987"/>
      <c r="C33" s="2217" t="s">
        <v>428</v>
      </c>
      <c r="D33" s="2217" t="s">
        <v>429</v>
      </c>
      <c r="E33" s="2217" t="s">
        <v>430</v>
      </c>
      <c r="F33" s="2218" t="s">
        <v>720</v>
      </c>
      <c r="G33" s="2218" t="s">
        <v>833</v>
      </c>
      <c r="H33" s="2037" t="s">
        <v>133</v>
      </c>
    </row>
    <row r="34" spans="1:8">
      <c r="B34" s="1988"/>
      <c r="C34" s="2038"/>
      <c r="D34" s="2038"/>
      <c r="E34" s="2038"/>
      <c r="F34" s="2039"/>
      <c r="G34" s="2039"/>
      <c r="H34" s="2037"/>
    </row>
    <row r="35" spans="1:8">
      <c r="A35">
        <v>1</v>
      </c>
      <c r="B35" s="1219" t="s">
        <v>196</v>
      </c>
      <c r="C35" s="1408">
        <v>-31030.158800000001</v>
      </c>
      <c r="D35" s="1408">
        <v>-317.35131000000001</v>
      </c>
      <c r="E35" s="1408"/>
      <c r="F35" s="1408"/>
      <c r="G35" s="1408">
        <v>-7281.6151899999995</v>
      </c>
      <c r="H35" s="1406">
        <f>SUM(C35:G35)</f>
        <v>-38629.1253</v>
      </c>
    </row>
    <row r="36" spans="1:8">
      <c r="A36">
        <v>2</v>
      </c>
      <c r="B36" s="1219" t="s">
        <v>198</v>
      </c>
      <c r="C36" s="1408">
        <v>-100437</v>
      </c>
      <c r="D36" s="1408">
        <v>-296</v>
      </c>
      <c r="E36" s="1408"/>
      <c r="F36" s="1408">
        <v>-3583</v>
      </c>
      <c r="G36" s="1408">
        <v>-6741</v>
      </c>
      <c r="H36" s="1406">
        <f t="shared" ref="H36:H41" si="1">SUM(C36:G36)</f>
        <v>-111057</v>
      </c>
    </row>
    <row r="37" spans="1:8">
      <c r="A37">
        <v>3</v>
      </c>
      <c r="B37" s="1219" t="s">
        <v>200</v>
      </c>
      <c r="C37" s="1408">
        <v>-137919.96430999995</v>
      </c>
      <c r="D37" s="1408">
        <v>-727.93295000000001</v>
      </c>
      <c r="E37" s="1408">
        <v>-36457</v>
      </c>
      <c r="F37" s="1408"/>
      <c r="G37" s="1408">
        <v>-28232.705699999991</v>
      </c>
      <c r="H37" s="1406">
        <f t="shared" si="1"/>
        <v>-203337.60295999993</v>
      </c>
    </row>
    <row r="38" spans="1:8">
      <c r="A38">
        <v>4</v>
      </c>
      <c r="B38" s="1219" t="s">
        <v>201</v>
      </c>
      <c r="C38" s="1408">
        <v>-23488</v>
      </c>
      <c r="D38" s="1408">
        <v>-4.8</v>
      </c>
      <c r="E38" s="1408">
        <v>-16885</v>
      </c>
      <c r="F38" s="1408">
        <v>-813.4</v>
      </c>
      <c r="G38" s="1408">
        <v>-4532.3</v>
      </c>
      <c r="H38" s="1406">
        <f t="shared" si="1"/>
        <v>-45723.500000000007</v>
      </c>
    </row>
    <row r="39" spans="1:8">
      <c r="A39">
        <v>5</v>
      </c>
      <c r="B39" s="1219" t="s">
        <v>202</v>
      </c>
      <c r="C39" s="1408">
        <v>-24808.403190000001</v>
      </c>
      <c r="D39" s="1408"/>
      <c r="E39" s="1408">
        <v>-1070.6167800000001</v>
      </c>
      <c r="F39" s="1408"/>
      <c r="G39" s="1408">
        <v>-7009.3373000000001</v>
      </c>
      <c r="H39" s="1406">
        <f t="shared" si="1"/>
        <v>-32888.35727</v>
      </c>
    </row>
    <row r="40" spans="1:8">
      <c r="A40">
        <v>6</v>
      </c>
      <c r="B40" s="1219" t="s">
        <v>203</v>
      </c>
      <c r="C40" s="1408">
        <v>-22672.940974999998</v>
      </c>
      <c r="D40" s="1408">
        <v>0</v>
      </c>
      <c r="E40" s="1408">
        <v>-14446.436762400072</v>
      </c>
      <c r="F40" s="1408">
        <v>-482.62752999999987</v>
      </c>
      <c r="G40" s="1408">
        <v>-2264.6940599999998</v>
      </c>
      <c r="H40" s="1406">
        <f t="shared" si="1"/>
        <v>-39866.699327400071</v>
      </c>
    </row>
    <row r="41" spans="1:8">
      <c r="A41">
        <v>7</v>
      </c>
      <c r="B41" s="1219" t="s">
        <v>204</v>
      </c>
      <c r="C41" s="1408">
        <v>-318121</v>
      </c>
      <c r="D41" s="1408">
        <v>-530</v>
      </c>
      <c r="E41" s="1408">
        <v>-102277</v>
      </c>
      <c r="F41" s="1408">
        <v>0</v>
      </c>
      <c r="G41" s="1408">
        <v>-43764</v>
      </c>
      <c r="H41" s="1406">
        <f t="shared" si="1"/>
        <v>-464692</v>
      </c>
    </row>
    <row r="42" spans="1:8">
      <c r="A42">
        <v>8</v>
      </c>
      <c r="B42" s="1219" t="s">
        <v>205</v>
      </c>
      <c r="C42" s="1408">
        <v>-7454.15164</v>
      </c>
      <c r="D42" s="1408">
        <v>-71.406000000000006</v>
      </c>
      <c r="E42" s="1408">
        <v>-6670.3840399999999</v>
      </c>
      <c r="F42" s="1408">
        <v>0</v>
      </c>
      <c r="G42" s="1408">
        <v>-1060.28297</v>
      </c>
      <c r="H42" s="1406">
        <f t="shared" ref="H42:H54" si="2">SUM(C42:G42)</f>
        <v>-15256.22465</v>
      </c>
    </row>
    <row r="43" spans="1:8">
      <c r="A43">
        <v>9</v>
      </c>
      <c r="B43" s="1219" t="s">
        <v>206</v>
      </c>
      <c r="C43" s="1408"/>
      <c r="D43" s="1408"/>
      <c r="E43" s="1408"/>
      <c r="F43" s="1408"/>
      <c r="G43" s="1408"/>
      <c r="H43" s="1406">
        <f t="shared" si="2"/>
        <v>0</v>
      </c>
    </row>
    <row r="44" spans="1:8">
      <c r="A44">
        <v>10</v>
      </c>
      <c r="B44" s="1219" t="s">
        <v>207</v>
      </c>
      <c r="C44" s="1408">
        <v>-62030.205950000003</v>
      </c>
      <c r="D44" s="1408">
        <v>-44.105839999999993</v>
      </c>
      <c r="E44" s="1408"/>
      <c r="F44" s="1408">
        <v>-414.97453000000002</v>
      </c>
      <c r="G44" s="1408">
        <v>-8024.5410700000002</v>
      </c>
      <c r="H44" s="1406">
        <f t="shared" si="2"/>
        <v>-70513.827390000006</v>
      </c>
    </row>
    <row r="45" spans="1:8">
      <c r="A45">
        <v>11</v>
      </c>
      <c r="B45" s="1219" t="s">
        <v>208</v>
      </c>
      <c r="C45" s="1408">
        <v>-134296.63466000001</v>
      </c>
      <c r="D45" s="1408">
        <v>-3314.44794</v>
      </c>
      <c r="E45" s="1408">
        <v>0</v>
      </c>
      <c r="F45" s="1408">
        <v>0</v>
      </c>
      <c r="G45" s="1408">
        <v>-32592.129940000003</v>
      </c>
      <c r="H45" s="1406">
        <f t="shared" si="2"/>
        <v>-170203.21254000004</v>
      </c>
    </row>
    <row r="46" spans="1:8">
      <c r="A46">
        <v>12</v>
      </c>
      <c r="B46" s="1219" t="s">
        <v>211</v>
      </c>
      <c r="C46" s="1408">
        <v>-13867.61851</v>
      </c>
      <c r="D46" s="1408">
        <v>-13868.61851</v>
      </c>
      <c r="E46" s="1408">
        <v>-13869.61851</v>
      </c>
      <c r="F46" s="1408">
        <v>0</v>
      </c>
      <c r="G46" s="1408">
        <v>-1627.2820899999999</v>
      </c>
      <c r="H46" s="1406">
        <f t="shared" si="2"/>
        <v>-43233.137620000001</v>
      </c>
    </row>
    <row r="47" spans="1:8">
      <c r="A47">
        <v>13</v>
      </c>
      <c r="B47" s="1219" t="s">
        <v>702</v>
      </c>
      <c r="C47" s="1408"/>
      <c r="D47" s="1408"/>
      <c r="E47" s="1408"/>
      <c r="F47" s="1408"/>
      <c r="G47" s="1408"/>
      <c r="H47" s="1406">
        <f t="shared" si="2"/>
        <v>0</v>
      </c>
    </row>
    <row r="48" spans="1:8">
      <c r="A48">
        <v>14</v>
      </c>
      <c r="B48" s="1219" t="s">
        <v>210</v>
      </c>
      <c r="C48" s="1408"/>
      <c r="D48" s="1408"/>
      <c r="E48" s="1408">
        <v>0</v>
      </c>
      <c r="F48" s="1408"/>
      <c r="G48" s="1408"/>
      <c r="H48" s="1406">
        <f t="shared" si="2"/>
        <v>0</v>
      </c>
    </row>
    <row r="49" spans="1:9">
      <c r="A49">
        <v>15</v>
      </c>
      <c r="B49" s="1219" t="s">
        <v>213</v>
      </c>
      <c r="C49" s="1408">
        <v>-92256</v>
      </c>
      <c r="D49" s="1408">
        <v>0</v>
      </c>
      <c r="E49" s="1408">
        <v>-32829</v>
      </c>
      <c r="F49" s="1408">
        <v>0</v>
      </c>
      <c r="G49" s="1408">
        <v>-4216</v>
      </c>
      <c r="H49" s="1406">
        <f>SUM(C49:G49)</f>
        <v>-129301</v>
      </c>
    </row>
    <row r="50" spans="1:9">
      <c r="A50">
        <v>16</v>
      </c>
      <c r="B50" s="1219" t="s">
        <v>214</v>
      </c>
      <c r="C50" s="1408">
        <v>-283488</v>
      </c>
      <c r="D50" s="1408">
        <v>-299</v>
      </c>
      <c r="E50" s="1408">
        <v>-65070</v>
      </c>
      <c r="F50" s="1408"/>
      <c r="G50" s="1408">
        <v>-31068</v>
      </c>
      <c r="H50" s="1406">
        <f t="shared" si="2"/>
        <v>-379925</v>
      </c>
    </row>
    <row r="51" spans="1:9">
      <c r="A51">
        <v>17</v>
      </c>
      <c r="B51" s="1219" t="s">
        <v>215</v>
      </c>
      <c r="C51" s="1408">
        <v>0</v>
      </c>
      <c r="D51" s="1408">
        <v>0</v>
      </c>
      <c r="E51" s="1408">
        <v>0</v>
      </c>
      <c r="F51" s="1408">
        <v>0</v>
      </c>
      <c r="G51" s="1408">
        <v>0</v>
      </c>
      <c r="H51" s="1406">
        <f t="shared" si="2"/>
        <v>0</v>
      </c>
      <c r="I51" t="s">
        <v>834</v>
      </c>
    </row>
    <row r="52" spans="1:9">
      <c r="A52">
        <v>18</v>
      </c>
      <c r="B52" s="1219" t="s">
        <v>216</v>
      </c>
      <c r="C52" s="1408">
        <v>-165228</v>
      </c>
      <c r="D52" s="1408">
        <v>-1688</v>
      </c>
      <c r="E52" s="1408">
        <v>0</v>
      </c>
      <c r="F52" s="1408">
        <v>-11493</v>
      </c>
      <c r="G52" s="1408">
        <v>-26697</v>
      </c>
      <c r="H52" s="1406">
        <f t="shared" si="2"/>
        <v>-205106</v>
      </c>
    </row>
    <row r="53" spans="1:9">
      <c r="A53">
        <v>19</v>
      </c>
      <c r="B53" s="1219" t="s">
        <v>212</v>
      </c>
      <c r="C53" s="2220">
        <v>-39.009439999999998</v>
      </c>
      <c r="D53" s="2220">
        <v>-2.125</v>
      </c>
      <c r="E53" s="2220">
        <v>-30</v>
      </c>
      <c r="F53" s="2220"/>
      <c r="G53" s="1408">
        <v>-1</v>
      </c>
      <c r="H53" s="1406">
        <f t="shared" si="2"/>
        <v>-72.134439999999998</v>
      </c>
    </row>
    <row r="54" spans="1:9">
      <c r="A54">
        <v>20</v>
      </c>
      <c r="B54" s="1219" t="s">
        <v>125</v>
      </c>
      <c r="C54" s="2220"/>
      <c r="D54" s="2220"/>
      <c r="E54" s="2220"/>
      <c r="F54" s="2220"/>
      <c r="G54" s="1408"/>
      <c r="H54" s="1406">
        <f t="shared" si="2"/>
        <v>0</v>
      </c>
    </row>
    <row r="55" spans="1:9" ht="15.75" thickBot="1">
      <c r="B55" s="1222" t="s">
        <v>133</v>
      </c>
      <c r="C55" s="265">
        <f>SUM(C35:C54)</f>
        <v>-1417137.0874749999</v>
      </c>
      <c r="D55" s="265">
        <f>SUM(D35:D54)</f>
        <v>-21163.787550000001</v>
      </c>
      <c r="E55" s="265">
        <f>SUM(E35:E54)</f>
        <v>-289605.0560924001</v>
      </c>
      <c r="F55" s="265">
        <f>SUM(F35:F54)</f>
        <v>-16787.002059999999</v>
      </c>
      <c r="G55" s="265">
        <f>SUM(G35:G54)</f>
        <v>-205111.88832</v>
      </c>
      <c r="H55" s="1406">
        <f>SUM(C55:G55)</f>
        <v>-1949804.8214974001</v>
      </c>
    </row>
    <row r="56" spans="1:9" ht="15.75" thickTop="1">
      <c r="G56" t="s">
        <v>835</v>
      </c>
      <c r="H56" s="110">
        <f>+'Co Ins Outward'!H51</f>
        <v>-216300.61969072663</v>
      </c>
    </row>
    <row r="57" spans="1:9">
      <c r="G57" t="s">
        <v>133</v>
      </c>
      <c r="H57" s="58">
        <f>+H55+H56</f>
        <v>-2166105.4411881268</v>
      </c>
    </row>
    <row r="58" spans="1:9">
      <c r="G58" t="s">
        <v>836</v>
      </c>
      <c r="H58" s="58" t="e">
        <f>+#REF!</f>
        <v>#REF!</v>
      </c>
    </row>
    <row r="59" spans="1:9">
      <c r="G59" t="s">
        <v>837</v>
      </c>
      <c r="H59" s="14" t="e">
        <f>+H57-H58</f>
        <v>#REF!</v>
      </c>
    </row>
  </sheetData>
  <customSheetViews>
    <customSheetView guid="{5E394B0B-7867-4722-9497-A93AB2A9A773}"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1"/>
    </customSheetView>
    <customSheetView guid="{B1E1B596-A9A1-411D-A882-A48CB025B978}"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2"/>
    </customSheetView>
    <customSheetView guid="{E82B35BE-4719-4C53-A9EF-1CC6F153A6F3}"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3"/>
    </customSheetView>
    <customSheetView guid="{46F31544-8E6F-41C5-8628-1D6EE074AF15}"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4"/>
    </customSheetView>
    <customSheetView guid="{B2E1A0C6-5BA1-4CF1-B412-16D81FCDF11F}"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5"/>
    </customSheetView>
    <customSheetView guid="{967E0446-E234-427F-8E57-7FE287052E2E}"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6"/>
    </customSheetView>
    <customSheetView guid="{2ACFE167-4169-43A6-9AB2-59D5A2DA2DB4}" showPageBreaks="1" printArea="1" state="hidden">
      <pane xSplit="2" ySplit="7" topLeftCell="C8" activePane="bottomRight" state="frozen"/>
      <selection pane="bottomRight" activeCell="D30" sqref="D30"/>
      <rowBreaks count="1" manualBreakCount="1">
        <brk id="55" max="6" man="1"/>
      </rowBreaks>
      <pageMargins left="0" right="0" top="0" bottom="0" header="0" footer="0"/>
      <pageSetup scale="79" orientation="portrait" r:id="rId7"/>
    </customSheetView>
  </customSheetViews>
  <mergeCells count="16">
    <mergeCell ref="H33:H34"/>
    <mergeCell ref="H6:H7"/>
    <mergeCell ref="B5:B7"/>
    <mergeCell ref="C6:C7"/>
    <mergeCell ref="D6:D7"/>
    <mergeCell ref="E6:E7"/>
    <mergeCell ref="F6:F7"/>
    <mergeCell ref="G6:G7"/>
    <mergeCell ref="C5:G5"/>
    <mergeCell ref="B32:B34"/>
    <mergeCell ref="C32:G32"/>
    <mergeCell ref="C33:C34"/>
    <mergeCell ref="D33:D34"/>
    <mergeCell ref="E33:E34"/>
    <mergeCell ref="F33:F34"/>
    <mergeCell ref="G33:G34"/>
  </mergeCells>
  <pageMargins left="0.7" right="0.7" top="0.75" bottom="0.75" header="0.3" footer="0.3"/>
  <pageSetup scale="79" orientation="portrait" r:id="rId8"/>
  <rowBreaks count="1" manualBreakCount="1">
    <brk id="55" max="6"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41">
    <tabColor rgb="FFFFC000"/>
  </sheetPr>
  <dimension ref="A2:K52"/>
  <sheetViews>
    <sheetView workbookViewId="0">
      <pane xSplit="2" ySplit="7" topLeftCell="C17" activePane="bottomRight" state="frozen"/>
      <selection pane="bottomRight" activeCell="E17" sqref="E17"/>
      <selection pane="bottomLeft" activeCell="A8" sqref="A8"/>
      <selection pane="topRight" activeCell="C1" sqref="C1"/>
    </sheetView>
  </sheetViews>
  <sheetFormatPr defaultRowHeight="15"/>
  <cols>
    <col min="1" max="1" width="5" customWidth="1"/>
    <col min="2" max="2" width="11.5703125" customWidth="1"/>
    <col min="3" max="3" width="17" bestFit="1" customWidth="1"/>
    <col min="4" max="6" width="17" customWidth="1"/>
    <col min="7" max="7" width="17.7109375" customWidth="1"/>
    <col min="8" max="8" width="14.140625" customWidth="1"/>
    <col min="9" max="9" width="13.28515625" bestFit="1" customWidth="1"/>
    <col min="10" max="10" width="13.140625" customWidth="1"/>
  </cols>
  <sheetData>
    <row r="2" spans="1:10">
      <c r="B2" s="29"/>
      <c r="C2" s="36"/>
      <c r="D2" s="36"/>
      <c r="E2" s="36"/>
      <c r="F2" s="36"/>
      <c r="G2" s="28"/>
    </row>
    <row r="3" spans="1:10">
      <c r="C3" s="36"/>
      <c r="D3" s="36"/>
      <c r="E3" s="36"/>
      <c r="F3" s="36"/>
      <c r="G3" s="28"/>
    </row>
    <row r="4" spans="1:10">
      <c r="B4" s="30" t="s">
        <v>838</v>
      </c>
      <c r="C4" s="32"/>
      <c r="D4" s="32"/>
      <c r="E4" s="32"/>
      <c r="F4" s="32"/>
      <c r="G4" s="32"/>
    </row>
    <row r="5" spans="1:10">
      <c r="B5" s="2191" t="s">
        <v>98</v>
      </c>
      <c r="C5" s="2040">
        <v>2012</v>
      </c>
      <c r="D5" s="2041"/>
      <c r="E5" s="2041"/>
      <c r="F5" s="2041"/>
      <c r="G5" s="2042"/>
    </row>
    <row r="6" spans="1:10">
      <c r="B6" s="1987"/>
      <c r="C6" s="2222" t="s">
        <v>428</v>
      </c>
      <c r="D6" s="2222" t="s">
        <v>429</v>
      </c>
      <c r="E6" s="2222" t="s">
        <v>430</v>
      </c>
      <c r="F6" s="2191" t="s">
        <v>720</v>
      </c>
      <c r="G6" s="2191" t="s">
        <v>833</v>
      </c>
      <c r="H6" s="2051" t="s">
        <v>133</v>
      </c>
      <c r="I6" s="1707" t="s">
        <v>839</v>
      </c>
      <c r="J6" s="2049" t="s">
        <v>840</v>
      </c>
    </row>
    <row r="7" spans="1:10">
      <c r="B7" s="1988"/>
      <c r="C7" s="2043"/>
      <c r="D7" s="2043"/>
      <c r="E7" s="2043"/>
      <c r="F7" s="1988"/>
      <c r="G7" s="1988"/>
      <c r="H7" s="2051"/>
      <c r="I7" s="1707"/>
      <c r="J7" s="2049"/>
    </row>
    <row r="8" spans="1:10" s="39" customFormat="1" ht="20.100000000000001" customHeight="1">
      <c r="A8" s="39">
        <v>1</v>
      </c>
      <c r="B8" s="1409" t="s">
        <v>196</v>
      </c>
      <c r="C8" s="1410"/>
      <c r="D8" s="1410"/>
      <c r="E8" s="1410"/>
      <c r="F8" s="1410"/>
      <c r="G8" s="1410"/>
      <c r="H8" s="1411">
        <f>SUM(C8:G8)</f>
        <v>0</v>
      </c>
      <c r="I8" s="78">
        <f>+'SRCC &amp; TC 2011 &amp; 12'!H8</f>
        <v>37845.065900000001</v>
      </c>
      <c r="J8" s="197">
        <f>+H8+I8</f>
        <v>37845.065900000001</v>
      </c>
    </row>
    <row r="9" spans="1:10" s="39" customFormat="1" ht="20.100000000000001" customHeight="1">
      <c r="A9" s="39">
        <v>2</v>
      </c>
      <c r="B9" s="1409" t="s">
        <v>198</v>
      </c>
      <c r="C9" s="1410">
        <f>+'[10]Sheet 2 - General Insurance'!$C$34</f>
        <v>-4775</v>
      </c>
      <c r="D9" s="1410">
        <f>+'[10]Sheet 2 - General Insurance'!$D$34</f>
        <v>-294</v>
      </c>
      <c r="E9" s="1410"/>
      <c r="F9" s="1410"/>
      <c r="G9" s="1410">
        <f>+'[10]Sheet 2 - General Insurance'!$G$34</f>
        <v>-327</v>
      </c>
      <c r="H9" s="1411">
        <f>SUM(C9:G9)</f>
        <v>-5396</v>
      </c>
      <c r="I9" s="78">
        <f>+'SRCC &amp; TC 2011 &amp; 12'!H9</f>
        <v>97102</v>
      </c>
      <c r="J9" s="197">
        <f t="shared" ref="J9:J25" si="0">+H9+I9</f>
        <v>91706</v>
      </c>
    </row>
    <row r="10" spans="1:10" s="39" customFormat="1" ht="20.100000000000001" customHeight="1">
      <c r="A10" s="39">
        <v>3</v>
      </c>
      <c r="B10" s="1409" t="s">
        <v>200</v>
      </c>
      <c r="C10" s="1410">
        <f>+'[9]Sheet 2 - General Insurance'!$C$34</f>
        <v>-24479.416430000001</v>
      </c>
      <c r="D10" s="1410">
        <f>+'[9]Sheet 2 - General Insurance'!$D$34</f>
        <v>-2181.9210499999999</v>
      </c>
      <c r="E10" s="1410">
        <f>+'[9]Sheet 2 - General Insurance'!$E$34</f>
        <v>-1695.15906</v>
      </c>
      <c r="F10" s="1410"/>
      <c r="G10" s="1410">
        <f>+'[9]Sheet 2 - General Insurance'!$G$34</f>
        <v>-4673.41104</v>
      </c>
      <c r="H10" s="1411">
        <f>SUM(C10:G10)</f>
        <v>-33029.907579999999</v>
      </c>
      <c r="I10" s="78">
        <f>+'SRCC &amp; TC 2011 &amp; 12'!H10</f>
        <v>106434.89799999999</v>
      </c>
      <c r="J10" s="197">
        <f t="shared" si="0"/>
        <v>73404.990419999987</v>
      </c>
    </row>
    <row r="11" spans="1:10" s="39" customFormat="1" ht="20.100000000000001" customHeight="1">
      <c r="A11" s="39">
        <v>4</v>
      </c>
      <c r="B11" s="1409" t="s">
        <v>201</v>
      </c>
      <c r="C11" s="1410">
        <f>+'[11]Sheet 2 - General Insurance'!$C$34</f>
        <v>-1586.7539999999999</v>
      </c>
      <c r="D11" s="1410">
        <f>+'[11]Sheet 2 - General Insurance'!$D$34</f>
        <v>-334.68099999999998</v>
      </c>
      <c r="E11" s="1410"/>
      <c r="F11" s="1410"/>
      <c r="G11" s="1410">
        <f>+'[11]Sheet 2 - General Insurance'!$G$34</f>
        <v>-3983.9880000000003</v>
      </c>
      <c r="H11" s="1411">
        <f>SUM(C11:G11)</f>
        <v>-5905.4230000000007</v>
      </c>
      <c r="I11" s="78">
        <f>+'SRCC &amp; TC 2011 &amp; 12'!H11</f>
        <v>-3775.5840000000007</v>
      </c>
      <c r="J11" s="197">
        <f t="shared" si="0"/>
        <v>-9681.0070000000014</v>
      </c>
    </row>
    <row r="12" spans="1:10" s="39" customFormat="1" ht="20.100000000000001" customHeight="1">
      <c r="A12" s="39">
        <v>5</v>
      </c>
      <c r="B12" s="1409" t="s">
        <v>202</v>
      </c>
      <c r="C12" s="1410">
        <v>0</v>
      </c>
      <c r="D12" s="1410">
        <v>0</v>
      </c>
      <c r="E12" s="1410">
        <v>0</v>
      </c>
      <c r="F12" s="1410">
        <v>0</v>
      </c>
      <c r="G12" s="1410">
        <v>0</v>
      </c>
      <c r="H12" s="1411">
        <f t="shared" ref="H12:H25" si="1">SUM(C12:G12)</f>
        <v>0</v>
      </c>
      <c r="I12" s="78">
        <f>+'SRCC &amp; TC 2011 &amp; 12'!H12</f>
        <v>7469.1486199999999</v>
      </c>
      <c r="J12" s="197">
        <f t="shared" si="0"/>
        <v>7469.1486199999999</v>
      </c>
    </row>
    <row r="13" spans="1:10" s="39" customFormat="1" ht="20.100000000000001" customHeight="1">
      <c r="A13" s="39">
        <v>6</v>
      </c>
      <c r="B13" s="1409" t="s">
        <v>203</v>
      </c>
      <c r="C13" s="1410">
        <f>-'[38]Sheet 2 - General Insurance'!$C$34</f>
        <v>-41423.144014163736</v>
      </c>
      <c r="D13" s="1410">
        <f>-'[38]Sheet 2 - General Insurance'!$D$34</f>
        <v>-207.799542</v>
      </c>
      <c r="E13" s="1410"/>
      <c r="F13" s="1410">
        <f>-'[38]Sheet 2 - General Insurance'!$F$34</f>
        <v>-1708.6523404500001</v>
      </c>
      <c r="G13" s="1410">
        <f>-'[38]Sheet 2 - General Insurance'!$G$34</f>
        <v>-2657.0910914999999</v>
      </c>
      <c r="H13" s="1411">
        <f t="shared" si="1"/>
        <v>-45996.686988113732</v>
      </c>
      <c r="I13" s="78">
        <f>+'SRCC &amp; TC 2011 &amp; 12'!H13</f>
        <v>13008.803455999547</v>
      </c>
      <c r="J13" s="197">
        <f t="shared" si="0"/>
        <v>-32987.883532114181</v>
      </c>
    </row>
    <row r="14" spans="1:10" s="39" customFormat="1" ht="20.100000000000001" customHeight="1">
      <c r="A14" s="39">
        <v>7</v>
      </c>
      <c r="B14" s="1409" t="s">
        <v>204</v>
      </c>
      <c r="C14" s="1410">
        <f>-'[13]Sheet 2 - General Insurance'!$C$63</f>
        <v>-68789</v>
      </c>
      <c r="D14" s="1410">
        <f>-'[13]Sheet 2 - General Insurance'!$D$63</f>
        <v>-760</v>
      </c>
      <c r="E14" s="1410">
        <f>-'[13]Sheet 2 - General Insurance'!$E$63</f>
        <v>-934</v>
      </c>
      <c r="F14" s="1410">
        <v>0</v>
      </c>
      <c r="G14" s="1410">
        <f>-'[13]Sheet 2 - General Insurance'!$G$63</f>
        <v>-1883</v>
      </c>
      <c r="H14" s="1411">
        <f t="shared" si="1"/>
        <v>-72366</v>
      </c>
      <c r="I14" s="78">
        <f>+'SRCC &amp; TC 2011 &amp; 12'!H14</f>
        <v>215400</v>
      </c>
      <c r="J14" s="197">
        <f t="shared" si="0"/>
        <v>143034</v>
      </c>
    </row>
    <row r="15" spans="1:10" s="39" customFormat="1" ht="20.100000000000001" customHeight="1">
      <c r="A15" s="39">
        <v>8</v>
      </c>
      <c r="B15" s="1409" t="s">
        <v>205</v>
      </c>
      <c r="C15" s="1410">
        <f>+'[39]Sheet 2 - General Insurance'!$C$34</f>
        <v>-291.71800000000002</v>
      </c>
      <c r="D15" s="1410"/>
      <c r="E15" s="1410">
        <f>+'[39]Sheet 2 - General Insurance'!$E$34</f>
        <v>-240.27</v>
      </c>
      <c r="F15" s="1410"/>
      <c r="G15" s="1410"/>
      <c r="H15" s="1411">
        <f t="shared" si="1"/>
        <v>-531.98800000000006</v>
      </c>
      <c r="I15" s="78">
        <f>+'SRCC &amp; TC 2011 &amp; 12'!H15</f>
        <v>-5394.1962399999984</v>
      </c>
      <c r="J15" s="197">
        <f t="shared" si="0"/>
        <v>-5926.1842399999987</v>
      </c>
    </row>
    <row r="16" spans="1:10" s="39" customFormat="1" ht="20.100000000000001" customHeight="1">
      <c r="A16" s="39">
        <v>9</v>
      </c>
      <c r="B16" s="1409" t="s">
        <v>206</v>
      </c>
      <c r="C16" s="1410"/>
      <c r="D16" s="1410"/>
      <c r="E16" s="1410"/>
      <c r="F16" s="1410"/>
      <c r="G16" s="1410"/>
      <c r="H16" s="1411">
        <f t="shared" si="1"/>
        <v>0</v>
      </c>
      <c r="I16" s="78">
        <f>+'SRCC &amp; TC 2011 &amp; 12'!H16</f>
        <v>0</v>
      </c>
      <c r="J16" s="197">
        <f t="shared" si="0"/>
        <v>0</v>
      </c>
    </row>
    <row r="17" spans="1:11" s="39" customFormat="1" ht="20.100000000000001" customHeight="1">
      <c r="A17" s="39">
        <v>10</v>
      </c>
      <c r="B17" s="1409" t="s">
        <v>207</v>
      </c>
      <c r="C17" s="1410">
        <v>0</v>
      </c>
      <c r="D17" s="1410">
        <v>0</v>
      </c>
      <c r="E17" s="1410">
        <v>0</v>
      </c>
      <c r="F17" s="1410">
        <v>0</v>
      </c>
      <c r="G17" s="1410">
        <v>0</v>
      </c>
      <c r="H17" s="1411">
        <f t="shared" si="1"/>
        <v>0</v>
      </c>
      <c r="I17" s="78">
        <f>+'SRCC &amp; TC 2011 &amp; 12'!H17</f>
        <v>58935.117420000002</v>
      </c>
      <c r="J17" s="197">
        <f t="shared" si="0"/>
        <v>58935.117420000002</v>
      </c>
    </row>
    <row r="18" spans="1:11" s="39" customFormat="1" ht="20.100000000000001" customHeight="1">
      <c r="A18" s="39">
        <v>11</v>
      </c>
      <c r="B18" s="1409" t="s">
        <v>208</v>
      </c>
      <c r="C18" s="1410"/>
      <c r="D18" s="1410"/>
      <c r="E18" s="1410"/>
      <c r="F18" s="1410"/>
      <c r="G18" s="1410"/>
      <c r="H18" s="1411">
        <f t="shared" si="1"/>
        <v>0</v>
      </c>
      <c r="I18" s="78">
        <f>+'SRCC &amp; TC 2011 &amp; 12'!H18</f>
        <v>107032</v>
      </c>
      <c r="J18" s="197">
        <f t="shared" si="0"/>
        <v>107032</v>
      </c>
    </row>
    <row r="19" spans="1:11" s="39" customFormat="1" ht="20.100000000000001" customHeight="1">
      <c r="A19" s="39">
        <v>12</v>
      </c>
      <c r="B19" s="1409" t="s">
        <v>211</v>
      </c>
      <c r="C19" s="1410">
        <v>0</v>
      </c>
      <c r="D19" s="1410">
        <v>0</v>
      </c>
      <c r="E19" s="1410">
        <v>0</v>
      </c>
      <c r="F19" s="1410">
        <v>0</v>
      </c>
      <c r="G19" s="1410">
        <v>0</v>
      </c>
      <c r="H19" s="1411">
        <f t="shared" si="1"/>
        <v>0</v>
      </c>
      <c r="I19" s="78">
        <f>+'SRCC &amp; TC 2011 &amp; 12'!H19</f>
        <v>-3247.4838800000011</v>
      </c>
      <c r="J19" s="197">
        <f t="shared" si="0"/>
        <v>-3247.4838800000011</v>
      </c>
    </row>
    <row r="20" spans="1:11" s="39" customFormat="1" ht="20.100000000000001" customHeight="1">
      <c r="A20" s="39">
        <v>13</v>
      </c>
      <c r="B20" s="1409" t="s">
        <v>210</v>
      </c>
      <c r="C20" s="1410">
        <f>+'[40]Sheet 2 - General Insurance'!$C$34</f>
        <v>-5070.0688700000001</v>
      </c>
      <c r="D20" s="1410">
        <v>0</v>
      </c>
      <c r="E20" s="1410">
        <v>0</v>
      </c>
      <c r="F20" s="1410">
        <v>0</v>
      </c>
      <c r="G20" s="1410">
        <v>0</v>
      </c>
      <c r="H20" s="1411">
        <f t="shared" si="1"/>
        <v>-5070.0688700000001</v>
      </c>
      <c r="I20" s="78">
        <f>+'SRCC &amp; TC 2011 &amp; 12'!H21</f>
        <v>8933.4839400000001</v>
      </c>
      <c r="J20" s="197">
        <f t="shared" si="0"/>
        <v>3863.41507</v>
      </c>
    </row>
    <row r="21" spans="1:11" s="39" customFormat="1" ht="20.100000000000001" customHeight="1">
      <c r="A21" s="39">
        <v>14</v>
      </c>
      <c r="B21" s="1409" t="s">
        <v>213</v>
      </c>
      <c r="C21" s="1410">
        <v>0</v>
      </c>
      <c r="D21" s="1410">
        <v>0</v>
      </c>
      <c r="E21" s="1410">
        <v>0</v>
      </c>
      <c r="F21" s="1410">
        <v>0</v>
      </c>
      <c r="G21" s="1410">
        <v>0</v>
      </c>
      <c r="H21" s="1411">
        <f t="shared" si="1"/>
        <v>0</v>
      </c>
      <c r="I21" s="78">
        <f>+'SRCC &amp; TC 2011 &amp; 12'!H22</f>
        <v>63985</v>
      </c>
      <c r="J21" s="197">
        <f t="shared" si="0"/>
        <v>63985</v>
      </c>
    </row>
    <row r="22" spans="1:11" s="39" customFormat="1" ht="20.100000000000001" customHeight="1">
      <c r="A22" s="39">
        <v>15</v>
      </c>
      <c r="B22" s="1409" t="s">
        <v>214</v>
      </c>
      <c r="C22" s="1410">
        <v>-163677</v>
      </c>
      <c r="D22" s="1410">
        <v>-4913</v>
      </c>
      <c r="E22" s="1410"/>
      <c r="F22" s="1410"/>
      <c r="G22" s="1410">
        <v>-10693</v>
      </c>
      <c r="H22" s="1411">
        <f>SUM(C22:G22)</f>
        <v>-179283</v>
      </c>
      <c r="I22" s="78">
        <f>+'SRCC &amp; TC 2011 &amp; 12'!H23</f>
        <v>122218.95841000004</v>
      </c>
      <c r="J22" s="197">
        <f t="shared" si="0"/>
        <v>-57064.041589999964</v>
      </c>
    </row>
    <row r="23" spans="1:11" s="39" customFormat="1" ht="20.100000000000001" customHeight="1">
      <c r="A23" s="39">
        <v>16</v>
      </c>
      <c r="B23" s="1409" t="s">
        <v>215</v>
      </c>
      <c r="C23" s="1410">
        <v>0</v>
      </c>
      <c r="D23" s="1410">
        <v>0</v>
      </c>
      <c r="E23" s="1410">
        <v>0</v>
      </c>
      <c r="F23" s="1410">
        <v>0</v>
      </c>
      <c r="G23" s="1410">
        <v>0</v>
      </c>
      <c r="H23" s="1411">
        <f t="shared" si="1"/>
        <v>0</v>
      </c>
      <c r="I23" s="78">
        <f>+'SRCC &amp; TC 2011 &amp; 12'!H24</f>
        <v>0</v>
      </c>
      <c r="J23" s="197">
        <f t="shared" si="0"/>
        <v>0</v>
      </c>
    </row>
    <row r="24" spans="1:11" s="39" customFormat="1" ht="20.100000000000001" customHeight="1">
      <c r="A24" s="39">
        <v>17</v>
      </c>
      <c r="B24" s="1409" t="s">
        <v>216</v>
      </c>
      <c r="C24" s="1410">
        <v>0</v>
      </c>
      <c r="D24" s="1410">
        <v>0</v>
      </c>
      <c r="E24" s="1410">
        <v>0</v>
      </c>
      <c r="F24" s="1410">
        <v>0</v>
      </c>
      <c r="G24" s="1410">
        <v>0</v>
      </c>
      <c r="H24" s="1411">
        <f t="shared" si="1"/>
        <v>0</v>
      </c>
      <c r="I24" s="78">
        <f>+'SRCC &amp; TC 2011 &amp; 12'!H25</f>
        <v>106965</v>
      </c>
      <c r="J24" s="197">
        <f t="shared" si="0"/>
        <v>106965</v>
      </c>
    </row>
    <row r="25" spans="1:11" s="39" customFormat="1" ht="20.100000000000001" customHeight="1">
      <c r="A25" s="39">
        <v>18</v>
      </c>
      <c r="B25" s="1409" t="s">
        <v>212</v>
      </c>
      <c r="C25" s="1410">
        <v>0</v>
      </c>
      <c r="D25" s="1410">
        <v>0</v>
      </c>
      <c r="E25" s="1410">
        <v>0</v>
      </c>
      <c r="F25" s="1410">
        <v>0</v>
      </c>
      <c r="G25" s="1410">
        <v>0</v>
      </c>
      <c r="H25" s="1411">
        <f t="shared" si="1"/>
        <v>0</v>
      </c>
      <c r="I25" s="78">
        <f>+'SRCC &amp; TC 2011 &amp; 12'!H26</f>
        <v>4077.8139401574399</v>
      </c>
      <c r="J25" s="197">
        <f t="shared" si="0"/>
        <v>4077.8139401574399</v>
      </c>
    </row>
    <row r="26" spans="1:11" s="39" customFormat="1" ht="20.100000000000001" customHeight="1" thickBot="1">
      <c r="B26" s="1412" t="s">
        <v>133</v>
      </c>
      <c r="C26" s="269">
        <f>SUM(C8:C25)</f>
        <v>-310092.10131416377</v>
      </c>
      <c r="D26" s="269">
        <f>SUM(D8:D25)</f>
        <v>-8691.4015920000002</v>
      </c>
      <c r="E26" s="269">
        <f>SUM(E8:E25)</f>
        <v>-2869.4290599999999</v>
      </c>
      <c r="F26" s="269">
        <f>SUM(F8:F25)</f>
        <v>-1708.6523404500001</v>
      </c>
      <c r="G26" s="269">
        <f>SUM(G8:G25)</f>
        <v>-24217.490131500002</v>
      </c>
      <c r="H26" s="1413">
        <f>SUM(C26:G26)</f>
        <v>-347579.07443811372</v>
      </c>
      <c r="I26" s="270">
        <f>+'SRCC &amp; TC 2011 &amp; 12'!H28</f>
        <v>936990.02556615672</v>
      </c>
      <c r="J26" s="271">
        <f>+H26+I26</f>
        <v>589410.951128043</v>
      </c>
    </row>
    <row r="27" spans="1:11" ht="15.75" thickTop="1">
      <c r="B27" s="6"/>
      <c r="C27" s="266"/>
      <c r="D27" s="266"/>
      <c r="E27" s="266"/>
      <c r="F27" s="266"/>
      <c r="G27" s="267"/>
      <c r="H27" s="186"/>
      <c r="J27" s="14"/>
      <c r="K27" s="14"/>
    </row>
    <row r="28" spans="1:11">
      <c r="C28" s="186"/>
      <c r="D28" s="186"/>
      <c r="E28" s="186"/>
      <c r="F28" s="186"/>
      <c r="G28" s="186"/>
      <c r="H28" s="186"/>
      <c r="I28" s="14"/>
    </row>
    <row r="29" spans="1:11">
      <c r="B29" s="30" t="s">
        <v>838</v>
      </c>
      <c r="C29" s="268"/>
      <c r="D29" s="268"/>
      <c r="E29" s="268"/>
      <c r="F29" s="268"/>
      <c r="G29" s="268"/>
      <c r="H29" s="186"/>
    </row>
    <row r="30" spans="1:11">
      <c r="B30" s="2191" t="s">
        <v>98</v>
      </c>
      <c r="C30" s="2045">
        <v>2011</v>
      </c>
      <c r="D30" s="2046"/>
      <c r="E30" s="2046"/>
      <c r="F30" s="2046"/>
      <c r="G30" s="2047"/>
      <c r="H30" s="186"/>
    </row>
    <row r="31" spans="1:11">
      <c r="B31" s="1987"/>
      <c r="C31" s="2223" t="s">
        <v>428</v>
      </c>
      <c r="D31" s="2223" t="s">
        <v>429</v>
      </c>
      <c r="E31" s="2223" t="s">
        <v>430</v>
      </c>
      <c r="F31" s="2224" t="s">
        <v>720</v>
      </c>
      <c r="G31" s="2224" t="s">
        <v>833</v>
      </c>
      <c r="H31" s="2050" t="s">
        <v>133</v>
      </c>
      <c r="I31" s="1707" t="s">
        <v>839</v>
      </c>
      <c r="J31" s="2049" t="s">
        <v>840</v>
      </c>
    </row>
    <row r="32" spans="1:11">
      <c r="B32" s="1988"/>
      <c r="C32" s="2048"/>
      <c r="D32" s="2048"/>
      <c r="E32" s="2048"/>
      <c r="F32" s="2044"/>
      <c r="G32" s="2044"/>
      <c r="H32" s="2050"/>
      <c r="I32" s="1707"/>
      <c r="J32" s="2049"/>
    </row>
    <row r="33" spans="1:10" s="39" customFormat="1" ht="20.100000000000001" customHeight="1">
      <c r="A33" s="39">
        <v>1</v>
      </c>
      <c r="B33" s="1409" t="s">
        <v>196</v>
      </c>
      <c r="C33" s="1410">
        <f>+'[12]Sheet 2 - General Insurance'!$C$118</f>
        <v>-5893.5947500000002</v>
      </c>
      <c r="D33" s="1410">
        <f>+'[12]Sheet 2 - General Insurance'!$D$118</f>
        <v>-44.42</v>
      </c>
      <c r="E33" s="1410"/>
      <c r="F33" s="1410"/>
      <c r="G33" s="1410">
        <f>+'[12]Sheet 2 - General Insurance'!$G$118</f>
        <v>-1338.64975</v>
      </c>
      <c r="H33" s="1411">
        <f t="shared" ref="H33:H50" si="2">SUM(C33:G33)</f>
        <v>-7276.6645000000008</v>
      </c>
      <c r="I33" s="78">
        <f>+'SRCC &amp; TC 2011 &amp; 12'!H35</f>
        <v>-38629.1253</v>
      </c>
      <c r="J33" s="197">
        <f>+H33+I33</f>
        <v>-45905.789799999999</v>
      </c>
    </row>
    <row r="34" spans="1:10" s="39" customFormat="1" ht="20.100000000000001" customHeight="1">
      <c r="A34" s="39">
        <v>2</v>
      </c>
      <c r="B34" s="1409" t="s">
        <v>198</v>
      </c>
      <c r="C34" s="1410">
        <f>+'[10]Sheet 2 - General Insurance'!$C$117</f>
        <v>-9781</v>
      </c>
      <c r="D34" s="1410"/>
      <c r="E34" s="1410"/>
      <c r="F34" s="1410"/>
      <c r="G34" s="1410">
        <f>+'[10]Sheet 2 - General Insurance'!$G$117</f>
        <v>-1056</v>
      </c>
      <c r="H34" s="1411">
        <f>SUM(C34:G34)</f>
        <v>-10837</v>
      </c>
      <c r="I34" s="78">
        <f>+'SRCC &amp; TC 2011 &amp; 12'!H36</f>
        <v>-111057</v>
      </c>
      <c r="J34" s="197">
        <f t="shared" ref="J34:J50" si="3">+H34+I34</f>
        <v>-121894</v>
      </c>
    </row>
    <row r="35" spans="1:10" s="39" customFormat="1" ht="20.100000000000001" customHeight="1">
      <c r="A35" s="39">
        <v>3</v>
      </c>
      <c r="B35" s="1409" t="s">
        <v>200</v>
      </c>
      <c r="C35" s="1410">
        <f>+'[9]Sheet 2 - General Insurance'!$C$118</f>
        <v>-17205.777390000003</v>
      </c>
      <c r="D35" s="1410"/>
      <c r="E35" s="1410"/>
      <c r="F35" s="1410"/>
      <c r="G35" s="1410">
        <f>+'[9]Sheet 2 - General Insurance'!$G$118</f>
        <v>-15002.819690000006</v>
      </c>
      <c r="H35" s="1411">
        <f t="shared" si="2"/>
        <v>-32208.597080000007</v>
      </c>
      <c r="I35" s="78">
        <f>+'SRCC &amp; TC 2011 &amp; 12'!H37</f>
        <v>-203337.60295999993</v>
      </c>
      <c r="J35" s="197">
        <f t="shared" si="3"/>
        <v>-235546.20003999994</v>
      </c>
    </row>
    <row r="36" spans="1:10" s="39" customFormat="1" ht="20.100000000000001" customHeight="1">
      <c r="A36" s="39">
        <v>4</v>
      </c>
      <c r="B36" s="1409" t="s">
        <v>201</v>
      </c>
      <c r="C36" s="1410">
        <f>+'[11]Sheet 2 - General Insurance'!$C$117</f>
        <v>-404.3</v>
      </c>
      <c r="D36" s="1410">
        <f>+'[11]Sheet 2 - General Insurance'!$D$117</f>
        <v>-94.7</v>
      </c>
      <c r="E36" s="1410">
        <f>+'[11]Sheet 2 - General Insurance'!$E$117</f>
        <v>-456.6</v>
      </c>
      <c r="F36" s="1410"/>
      <c r="G36" s="1410">
        <f>+'[11]Sheet 2 - General Insurance'!$G$117</f>
        <v>-1867.1000000000001</v>
      </c>
      <c r="H36" s="1411">
        <f t="shared" si="2"/>
        <v>-2822.7000000000003</v>
      </c>
      <c r="I36" s="78">
        <f>+'SRCC &amp; TC 2011 &amp; 12'!H38</f>
        <v>-45723.500000000007</v>
      </c>
      <c r="J36" s="197">
        <f t="shared" si="3"/>
        <v>-48546.200000000004</v>
      </c>
    </row>
    <row r="37" spans="1:10" s="39" customFormat="1" ht="20.100000000000001" customHeight="1">
      <c r="A37" s="39">
        <v>5</v>
      </c>
      <c r="B37" s="1409" t="s">
        <v>202</v>
      </c>
      <c r="C37" s="1410">
        <v>0</v>
      </c>
      <c r="D37" s="1410">
        <v>0</v>
      </c>
      <c r="E37" s="1410">
        <v>0</v>
      </c>
      <c r="F37" s="1410">
        <v>0</v>
      </c>
      <c r="G37" s="1410">
        <v>0</v>
      </c>
      <c r="H37" s="1411">
        <f t="shared" si="2"/>
        <v>0</v>
      </c>
      <c r="I37" s="78">
        <f>+'SRCC &amp; TC 2011 &amp; 12'!H39</f>
        <v>-32888.35727</v>
      </c>
      <c r="J37" s="197">
        <f t="shared" si="3"/>
        <v>-32888.35727</v>
      </c>
    </row>
    <row r="38" spans="1:10" s="39" customFormat="1" ht="20.100000000000001" customHeight="1">
      <c r="A38" s="39">
        <v>6</v>
      </c>
      <c r="B38" s="1409" t="s">
        <v>203</v>
      </c>
      <c r="C38" s="1410">
        <f>-'[38]Sheet 2 - General Insurance'!$C$117</f>
        <v>-31660.61298726725</v>
      </c>
      <c r="D38" s="1410"/>
      <c r="E38" s="1410"/>
      <c r="F38" s="1410">
        <f>-'[38]Sheet 2 - General Insurance'!$F$117</f>
        <v>-1151.3513294933514</v>
      </c>
      <c r="G38" s="1410">
        <f>-'[38]Sheet 2 - General Insurance'!$G$117</f>
        <v>-4245.693793966002</v>
      </c>
      <c r="H38" s="1411">
        <f>SUM(C38:G38)</f>
        <v>-37057.65811072661</v>
      </c>
      <c r="I38" s="78">
        <f>+'SRCC &amp; TC 2011 &amp; 12'!H40</f>
        <v>-39866.699327400071</v>
      </c>
      <c r="J38" s="197">
        <f t="shared" si="3"/>
        <v>-76924.357438126681</v>
      </c>
    </row>
    <row r="39" spans="1:10" s="39" customFormat="1" ht="20.100000000000001" customHeight="1">
      <c r="A39" s="39">
        <v>7</v>
      </c>
      <c r="B39" s="1409" t="s">
        <v>204</v>
      </c>
      <c r="C39" s="1410">
        <f>-'[13]Sheet 2 - General Insurance'!$C$156</f>
        <v>-15485</v>
      </c>
      <c r="D39" s="1410">
        <f>-'[13]Sheet 2 - General Insurance'!$D$156</f>
        <v>-88</v>
      </c>
      <c r="E39" s="1410">
        <f>-'[13]Sheet 2 - General Insurance'!$E$156</f>
        <v>-118</v>
      </c>
      <c r="F39" s="1410">
        <f>-'[13]Sheet 2 - General Insurance'!$F$156</f>
        <v>0</v>
      </c>
      <c r="G39" s="1410">
        <f>-'[13]Sheet 2 - General Insurance'!$G$156</f>
        <v>-1887</v>
      </c>
      <c r="H39" s="1411">
        <f t="shared" si="2"/>
        <v>-17578</v>
      </c>
      <c r="I39" s="78">
        <f>+'SRCC &amp; TC 2011 &amp; 12'!H41</f>
        <v>-464692</v>
      </c>
      <c r="J39" s="197">
        <f t="shared" si="3"/>
        <v>-482270</v>
      </c>
    </row>
    <row r="40" spans="1:10" s="39" customFormat="1" ht="20.100000000000001" customHeight="1">
      <c r="A40" s="39">
        <v>8</v>
      </c>
      <c r="B40" s="1409" t="s">
        <v>205</v>
      </c>
      <c r="C40" s="1410"/>
      <c r="D40" s="1410"/>
      <c r="E40" s="1410"/>
      <c r="F40" s="1410"/>
      <c r="G40" s="1410"/>
      <c r="H40" s="1411">
        <f t="shared" si="2"/>
        <v>0</v>
      </c>
      <c r="I40" s="78">
        <f>+'SRCC &amp; TC 2011 &amp; 12'!H42</f>
        <v>-15256.22465</v>
      </c>
      <c r="J40" s="197">
        <f t="shared" si="3"/>
        <v>-15256.22465</v>
      </c>
    </row>
    <row r="41" spans="1:10" s="39" customFormat="1" ht="20.100000000000001" customHeight="1">
      <c r="A41" s="39">
        <v>9</v>
      </c>
      <c r="B41" s="1409" t="s">
        <v>206</v>
      </c>
      <c r="C41" s="1410"/>
      <c r="D41" s="1410"/>
      <c r="E41" s="1410"/>
      <c r="F41" s="1410"/>
      <c r="G41" s="1410"/>
      <c r="H41" s="1411">
        <f t="shared" si="2"/>
        <v>0</v>
      </c>
      <c r="I41" s="78">
        <f>+'SRCC &amp; TC 2011 &amp; 12'!H43</f>
        <v>0</v>
      </c>
      <c r="J41" s="197">
        <f t="shared" si="3"/>
        <v>0</v>
      </c>
    </row>
    <row r="42" spans="1:10" s="39" customFormat="1" ht="20.100000000000001" customHeight="1">
      <c r="A42" s="39">
        <v>10</v>
      </c>
      <c r="B42" s="1409" t="s">
        <v>207</v>
      </c>
      <c r="C42" s="1410">
        <v>0</v>
      </c>
      <c r="D42" s="1410">
        <v>0</v>
      </c>
      <c r="E42" s="1410">
        <v>0</v>
      </c>
      <c r="F42" s="1410">
        <v>0</v>
      </c>
      <c r="G42" s="1410">
        <v>0</v>
      </c>
      <c r="H42" s="1411">
        <f t="shared" si="2"/>
        <v>0</v>
      </c>
      <c r="I42" s="78">
        <f>+'SRCC &amp; TC 2011 &amp; 12'!H44</f>
        <v>-70513.827390000006</v>
      </c>
      <c r="J42" s="197">
        <f t="shared" si="3"/>
        <v>-70513.827390000006</v>
      </c>
    </row>
    <row r="43" spans="1:10" s="39" customFormat="1" ht="20.100000000000001" customHeight="1">
      <c r="A43" s="39">
        <v>11</v>
      </c>
      <c r="B43" s="1409" t="s">
        <v>208</v>
      </c>
      <c r="C43" s="1410"/>
      <c r="D43" s="1410"/>
      <c r="E43" s="1410"/>
      <c r="F43" s="1410"/>
      <c r="G43" s="1410"/>
      <c r="H43" s="1411">
        <f t="shared" si="2"/>
        <v>0</v>
      </c>
      <c r="I43" s="78">
        <f>+'SRCC &amp; TC 2011 &amp; 12'!H45</f>
        <v>-170203.21254000004</v>
      </c>
      <c r="J43" s="197">
        <f t="shared" si="3"/>
        <v>-170203.21254000004</v>
      </c>
    </row>
    <row r="44" spans="1:10" s="39" customFormat="1" ht="20.100000000000001" customHeight="1">
      <c r="A44" s="39">
        <v>12</v>
      </c>
      <c r="B44" s="1409" t="s">
        <v>211</v>
      </c>
      <c r="C44" s="1410">
        <v>0</v>
      </c>
      <c r="D44" s="1410">
        <v>0</v>
      </c>
      <c r="E44" s="1410">
        <v>0</v>
      </c>
      <c r="F44" s="1410">
        <v>0</v>
      </c>
      <c r="G44" s="1410">
        <v>0</v>
      </c>
      <c r="H44" s="1411">
        <f t="shared" si="2"/>
        <v>0</v>
      </c>
      <c r="I44" s="78">
        <f>+'SRCC &amp; TC 2011 &amp; 12'!H46</f>
        <v>-43233.137620000001</v>
      </c>
      <c r="J44" s="197">
        <f t="shared" si="3"/>
        <v>-43233.137620000001</v>
      </c>
    </row>
    <row r="45" spans="1:10" s="39" customFormat="1" ht="20.100000000000001" customHeight="1">
      <c r="A45" s="39">
        <v>14</v>
      </c>
      <c r="B45" s="1409" t="s">
        <v>210</v>
      </c>
      <c r="C45" s="1410"/>
      <c r="D45" s="1410"/>
      <c r="E45" s="1410"/>
      <c r="F45" s="1410"/>
      <c r="G45" s="1410"/>
      <c r="H45" s="1411">
        <f t="shared" si="2"/>
        <v>0</v>
      </c>
      <c r="I45" s="78">
        <f>+'SRCC &amp; TC 2011 &amp; 12'!H48</f>
        <v>0</v>
      </c>
      <c r="J45" s="197">
        <f t="shared" si="3"/>
        <v>0</v>
      </c>
    </row>
    <row r="46" spans="1:10" s="39" customFormat="1" ht="20.100000000000001" customHeight="1">
      <c r="A46" s="39">
        <v>15</v>
      </c>
      <c r="B46" s="1409" t="s">
        <v>213</v>
      </c>
      <c r="C46" s="1410">
        <f>+'[41]Sheet 2 - General Insurance'!$C$120</f>
        <v>-909</v>
      </c>
      <c r="D46" s="1410">
        <v>0</v>
      </c>
      <c r="E46" s="1410">
        <v>0</v>
      </c>
      <c r="F46" s="1410">
        <v>0</v>
      </c>
      <c r="G46" s="1410">
        <v>0</v>
      </c>
      <c r="H46" s="1411">
        <f t="shared" si="2"/>
        <v>-909</v>
      </c>
      <c r="I46" s="78">
        <f>+'SRCC &amp; TC 2011 &amp; 12'!H49</f>
        <v>-129301</v>
      </c>
      <c r="J46" s="197">
        <f t="shared" si="3"/>
        <v>-130210</v>
      </c>
    </row>
    <row r="47" spans="1:10" s="39" customFormat="1" ht="20.100000000000001" customHeight="1">
      <c r="A47" s="39">
        <v>16</v>
      </c>
      <c r="B47" s="1409" t="s">
        <v>214</v>
      </c>
      <c r="C47" s="1410">
        <f>+'[17]Sheet 2 - General Insurance'!$C$118</f>
        <v>-91085</v>
      </c>
      <c r="D47" s="1410"/>
      <c r="E47" s="1410"/>
      <c r="F47" s="1410"/>
      <c r="G47" s="1410">
        <f>+'[17]Sheet 2 - General Insurance'!$G$118</f>
        <v>-16526</v>
      </c>
      <c r="H47" s="1411">
        <f t="shared" si="2"/>
        <v>-107611</v>
      </c>
      <c r="I47" s="78">
        <f>+'SRCC &amp; TC 2011 &amp; 12'!H50</f>
        <v>-379925</v>
      </c>
      <c r="J47" s="197">
        <f t="shared" si="3"/>
        <v>-487536</v>
      </c>
    </row>
    <row r="48" spans="1:10" s="39" customFormat="1" ht="20.100000000000001" customHeight="1">
      <c r="A48" s="39">
        <v>17</v>
      </c>
      <c r="B48" s="1409" t="s">
        <v>215</v>
      </c>
      <c r="C48" s="1410">
        <v>0</v>
      </c>
      <c r="D48" s="1410">
        <v>0</v>
      </c>
      <c r="E48" s="1410">
        <v>0</v>
      </c>
      <c r="F48" s="1410">
        <v>0</v>
      </c>
      <c r="G48" s="1410">
        <v>0</v>
      </c>
      <c r="H48" s="1411">
        <f t="shared" si="2"/>
        <v>0</v>
      </c>
      <c r="I48" s="78">
        <f>+'SRCC &amp; TC 2011 &amp; 12'!H51</f>
        <v>0</v>
      </c>
      <c r="J48" s="197">
        <f t="shared" si="3"/>
        <v>0</v>
      </c>
    </row>
    <row r="49" spans="1:10" s="39" customFormat="1" ht="20.100000000000001" customHeight="1">
      <c r="A49" s="39">
        <v>18</v>
      </c>
      <c r="B49" s="1409" t="s">
        <v>216</v>
      </c>
      <c r="C49" s="1410">
        <v>0</v>
      </c>
      <c r="D49" s="1410">
        <v>0</v>
      </c>
      <c r="E49" s="1410">
        <v>0</v>
      </c>
      <c r="F49" s="1410">
        <v>0</v>
      </c>
      <c r="G49" s="1410">
        <v>0</v>
      </c>
      <c r="H49" s="1411">
        <f t="shared" si="2"/>
        <v>0</v>
      </c>
      <c r="I49" s="78">
        <f>+'SRCC &amp; TC 2011 &amp; 12'!H52</f>
        <v>-205106</v>
      </c>
      <c r="J49" s="197">
        <f t="shared" si="3"/>
        <v>-205106</v>
      </c>
    </row>
    <row r="50" spans="1:10" s="39" customFormat="1" ht="20.100000000000001" customHeight="1">
      <c r="A50" s="39">
        <v>19</v>
      </c>
      <c r="B50" s="1409" t="s">
        <v>212</v>
      </c>
      <c r="C50" s="1410">
        <v>0</v>
      </c>
      <c r="D50" s="1410">
        <v>0</v>
      </c>
      <c r="E50" s="1410">
        <v>0</v>
      </c>
      <c r="F50" s="1410">
        <v>0</v>
      </c>
      <c r="G50" s="1410">
        <v>0</v>
      </c>
      <c r="H50" s="1411">
        <f t="shared" si="2"/>
        <v>0</v>
      </c>
      <c r="I50" s="78">
        <f>+'SRCC &amp; TC 2011 &amp; 12'!H53</f>
        <v>-72.134439999999998</v>
      </c>
      <c r="J50" s="197">
        <f t="shared" si="3"/>
        <v>-72.134439999999998</v>
      </c>
    </row>
    <row r="51" spans="1:10" s="39" customFormat="1" ht="20.100000000000001" customHeight="1" thickBot="1">
      <c r="B51" s="1412" t="s">
        <v>133</v>
      </c>
      <c r="C51" s="269">
        <f>SUM(C33:C50)</f>
        <v>-172424.28512726724</v>
      </c>
      <c r="D51" s="269">
        <f>SUM(D33:D50)</f>
        <v>-227.12</v>
      </c>
      <c r="E51" s="269">
        <f>SUM(E33:E50)</f>
        <v>-574.6</v>
      </c>
      <c r="F51" s="269">
        <f>SUM(F33:F50)</f>
        <v>-1151.3513294933514</v>
      </c>
      <c r="G51" s="269">
        <f>SUM(G33:G50)</f>
        <v>-41923.263233966005</v>
      </c>
      <c r="H51" s="1413">
        <f>SUM(C51:G51)</f>
        <v>-216300.61969072663</v>
      </c>
      <c r="I51" s="270">
        <f>+'SRCC &amp; TC 2011 &amp; 12'!H55</f>
        <v>-1949804.8214974001</v>
      </c>
      <c r="J51" s="271">
        <f>+H51+I51</f>
        <v>-2166105.4411881268</v>
      </c>
    </row>
    <row r="52" spans="1:10" ht="15.75" thickTop="1"/>
  </sheetData>
  <customSheetViews>
    <customSheetView guid="{5E394B0B-7867-4722-9497-A93AB2A9A773}"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1"/>
    </customSheetView>
    <customSheetView guid="{B1E1B596-A9A1-411D-A882-A48CB025B978}"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2"/>
    </customSheetView>
    <customSheetView guid="{E82B35BE-4719-4C53-A9EF-1CC6F153A6F3}"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3"/>
    </customSheetView>
    <customSheetView guid="{46F31544-8E6F-41C5-8628-1D6EE074AF15}"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4"/>
    </customSheetView>
    <customSheetView guid="{B2E1A0C6-5BA1-4CF1-B412-16D81FCDF11F}"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5"/>
    </customSheetView>
    <customSheetView guid="{967E0446-E234-427F-8E57-7FE287052E2E}"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6"/>
    </customSheetView>
    <customSheetView guid="{2ACFE167-4169-43A6-9AB2-59D5A2DA2DB4}" showPageBreaks="1" printArea="1" state="hidden">
      <pane xSplit="2" ySplit="7" topLeftCell="C17" activePane="bottomRight" state="frozen"/>
      <selection pane="bottomRight" activeCell="E17" sqref="E17"/>
      <colBreaks count="1" manualBreakCount="1">
        <brk id="10" max="1048575" man="1"/>
      </colBreaks>
      <pageMargins left="0" right="0" top="0" bottom="0" header="0" footer="0"/>
      <pageSetup scale="64" orientation="portrait" r:id="rId7"/>
    </customSheetView>
  </customSheetViews>
  <mergeCells count="20">
    <mergeCell ref="I6:I7"/>
    <mergeCell ref="J6:J7"/>
    <mergeCell ref="H31:H32"/>
    <mergeCell ref="I31:I32"/>
    <mergeCell ref="J31:J32"/>
    <mergeCell ref="H6:H7"/>
    <mergeCell ref="B5:B7"/>
    <mergeCell ref="C5:G5"/>
    <mergeCell ref="C6:C7"/>
    <mergeCell ref="F31:F32"/>
    <mergeCell ref="G31:G32"/>
    <mergeCell ref="D6:D7"/>
    <mergeCell ref="E6:E7"/>
    <mergeCell ref="F6:F7"/>
    <mergeCell ref="G6:G7"/>
    <mergeCell ref="B30:B32"/>
    <mergeCell ref="C30:G30"/>
    <mergeCell ref="C31:C32"/>
    <mergeCell ref="D31:D32"/>
    <mergeCell ref="E31:E32"/>
  </mergeCells>
  <pageMargins left="0.82" right="0.7" top="0.75" bottom="0.75" header="0.3" footer="0.3"/>
  <pageSetup scale="64" orientation="portrait" r:id="rId8"/>
  <colBreaks count="1" manualBreakCount="1">
    <brk id="10"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8">
    <tabColor rgb="FFFFC000"/>
  </sheetPr>
  <dimension ref="A3:F193"/>
  <sheetViews>
    <sheetView workbookViewId="0">
      <selection activeCell="G36" sqref="G36:G37"/>
    </sheetView>
  </sheetViews>
  <sheetFormatPr defaultRowHeight="15"/>
  <cols>
    <col min="3" max="3" width="12.140625" bestFit="1" customWidth="1"/>
    <col min="4" max="4" width="38.42578125" customWidth="1"/>
    <col min="5" max="5" width="14.5703125" customWidth="1"/>
    <col min="6" max="6" width="14.7109375" customWidth="1"/>
  </cols>
  <sheetData>
    <row r="3" spans="1:6">
      <c r="D3" s="191" t="s">
        <v>841</v>
      </c>
      <c r="E3" s="54"/>
      <c r="F3" s="54"/>
    </row>
    <row r="4" spans="1:6">
      <c r="D4" s="192"/>
      <c r="E4" s="54"/>
      <c r="F4" s="54"/>
    </row>
    <row r="5" spans="1:6">
      <c r="D5" s="1414"/>
      <c r="E5" s="1415">
        <v>2009</v>
      </c>
      <c r="F5" s="1415">
        <v>2008</v>
      </c>
    </row>
    <row r="6" spans="1:6">
      <c r="D6" s="1416" t="s">
        <v>444</v>
      </c>
      <c r="E6" s="1361">
        <f t="shared" ref="E6:F10" si="0">+E17+E27+E37+E47+E57+E67+E77+E87+E97+E107+E117+E127+E137+E147+E157+E167+E177+E187</f>
        <v>1653295.69484</v>
      </c>
      <c r="F6" s="1361">
        <f t="shared" si="0"/>
        <v>1641064.4322200001</v>
      </c>
    </row>
    <row r="7" spans="1:6">
      <c r="D7" s="1416" t="s">
        <v>445</v>
      </c>
      <c r="E7" s="1361">
        <f t="shared" si="0"/>
        <v>4416527</v>
      </c>
      <c r="F7" s="1361">
        <f t="shared" si="0"/>
        <v>4130833.19997</v>
      </c>
    </row>
    <row r="8" spans="1:6">
      <c r="D8" s="1416" t="s">
        <v>451</v>
      </c>
      <c r="E8" s="1361">
        <f t="shared" si="0"/>
        <v>6654833.0076299999</v>
      </c>
      <c r="F8" s="1361">
        <f t="shared" si="0"/>
        <v>6796892.2811399996</v>
      </c>
    </row>
    <row r="9" spans="1:6">
      <c r="D9" s="1416" t="s">
        <v>842</v>
      </c>
      <c r="E9" s="1361">
        <f t="shared" si="0"/>
        <v>133628.67611999999</v>
      </c>
      <c r="F9" s="1361">
        <f t="shared" si="0"/>
        <v>123278.78773</v>
      </c>
    </row>
    <row r="10" spans="1:6">
      <c r="D10" s="1416" t="s">
        <v>454</v>
      </c>
      <c r="E10" s="1361">
        <f t="shared" si="0"/>
        <v>48729.046999999999</v>
      </c>
      <c r="F10" s="1361">
        <f t="shared" si="0"/>
        <v>74769.225000000006</v>
      </c>
    </row>
    <row r="11" spans="1:6" ht="15.75" thickBot="1">
      <c r="D11" s="76" t="s">
        <v>133</v>
      </c>
      <c r="E11" s="84">
        <f>SUM(E6:E10)</f>
        <v>12907013.425590001</v>
      </c>
      <c r="F11" s="84">
        <f>SUM(F6:F10)</f>
        <v>12766837.92606</v>
      </c>
    </row>
    <row r="12" spans="1:6" ht="15.75" thickTop="1"/>
    <row r="13" spans="1:6">
      <c r="A13" s="43">
        <v>1</v>
      </c>
      <c r="B13" s="1203" t="s">
        <v>196</v>
      </c>
      <c r="C13" s="1204" t="s">
        <v>774</v>
      </c>
    </row>
    <row r="14" spans="1:6">
      <c r="D14" s="191" t="s">
        <v>841</v>
      </c>
      <c r="E14" s="54"/>
      <c r="F14" s="54"/>
    </row>
    <row r="15" spans="1:6">
      <c r="D15" s="192"/>
      <c r="E15" s="54"/>
      <c r="F15" s="54"/>
    </row>
    <row r="16" spans="1:6">
      <c r="D16" s="1414"/>
      <c r="E16" s="1415">
        <v>2009</v>
      </c>
      <c r="F16" s="1415">
        <v>2008</v>
      </c>
    </row>
    <row r="17" spans="1:6">
      <c r="D17" s="1416" t="s">
        <v>444</v>
      </c>
      <c r="E17" s="1361">
        <v>-8076</v>
      </c>
      <c r="F17" s="1361">
        <v>-10327</v>
      </c>
    </row>
    <row r="18" spans="1:6">
      <c r="D18" s="1416" t="s">
        <v>445</v>
      </c>
      <c r="E18" s="1361">
        <v>275552</v>
      </c>
      <c r="F18" s="1361">
        <v>183734</v>
      </c>
    </row>
    <row r="19" spans="1:6">
      <c r="D19" s="1416" t="s">
        <v>451</v>
      </c>
      <c r="E19" s="1361">
        <v>177633</v>
      </c>
      <c r="F19" s="1361">
        <v>157908</v>
      </c>
    </row>
    <row r="20" spans="1:6">
      <c r="D20" s="1416" t="s">
        <v>842</v>
      </c>
      <c r="E20" s="1361"/>
      <c r="F20" s="1361"/>
    </row>
    <row r="21" spans="1:6">
      <c r="D21" s="1416" t="s">
        <v>454</v>
      </c>
      <c r="E21" s="1361">
        <v>2615</v>
      </c>
      <c r="F21" s="1361">
        <v>367</v>
      </c>
    </row>
    <row r="22" spans="1:6" ht="15.75" thickBot="1">
      <c r="D22" s="76" t="s">
        <v>133</v>
      </c>
      <c r="E22" s="84">
        <f>SUM(E17:E21)</f>
        <v>447724</v>
      </c>
      <c r="F22" s="84">
        <f>SUM(F17:F21)</f>
        <v>331682</v>
      </c>
    </row>
    <row r="23" spans="1:6" ht="15.75" thickTop="1">
      <c r="A23" s="43">
        <v>2</v>
      </c>
      <c r="B23" s="1203" t="s">
        <v>198</v>
      </c>
      <c r="C23" s="1204" t="s">
        <v>775</v>
      </c>
    </row>
    <row r="24" spans="1:6">
      <c r="D24" s="191" t="s">
        <v>841</v>
      </c>
      <c r="E24" s="54"/>
      <c r="F24" s="54"/>
    </row>
    <row r="25" spans="1:6">
      <c r="D25" s="192"/>
      <c r="E25" s="54"/>
      <c r="F25" s="54"/>
    </row>
    <row r="26" spans="1:6">
      <c r="D26" s="1414"/>
      <c r="E26" s="1415">
        <v>2009</v>
      </c>
      <c r="F26" s="1415">
        <v>2008</v>
      </c>
    </row>
    <row r="27" spans="1:6">
      <c r="D27" s="1416" t="s">
        <v>444</v>
      </c>
      <c r="E27" s="1361">
        <v>-88096</v>
      </c>
      <c r="F27" s="1361">
        <v>-66090</v>
      </c>
    </row>
    <row r="28" spans="1:6">
      <c r="D28" s="1416" t="s">
        <v>445</v>
      </c>
      <c r="E28" s="1361"/>
      <c r="F28" s="1361"/>
    </row>
    <row r="29" spans="1:6">
      <c r="D29" s="1416" t="s">
        <v>451</v>
      </c>
      <c r="E29" s="1361">
        <v>139869</v>
      </c>
      <c r="F29" s="1361">
        <v>80854</v>
      </c>
    </row>
    <row r="30" spans="1:6">
      <c r="D30" s="1416" t="s">
        <v>842</v>
      </c>
      <c r="E30" s="1361"/>
      <c r="F30" s="1361"/>
    </row>
    <row r="31" spans="1:6">
      <c r="D31" s="1416" t="s">
        <v>454</v>
      </c>
      <c r="E31" s="1361"/>
      <c r="F31" s="1361"/>
    </row>
    <row r="32" spans="1:6" ht="15.75" thickBot="1">
      <c r="D32" s="76" t="s">
        <v>133</v>
      </c>
      <c r="E32" s="84">
        <f>SUM(E27:E31)</f>
        <v>51773</v>
      </c>
      <c r="F32" s="84">
        <f>SUM(F27:F31)</f>
        <v>14764</v>
      </c>
    </row>
    <row r="33" spans="1:6" ht="15.75" thickTop="1">
      <c r="A33" s="43">
        <v>3</v>
      </c>
      <c r="B33" s="1203" t="s">
        <v>200</v>
      </c>
      <c r="C33" s="1204" t="s">
        <v>776</v>
      </c>
    </row>
    <row r="34" spans="1:6">
      <c r="D34" s="191" t="s">
        <v>841</v>
      </c>
      <c r="E34" s="54"/>
      <c r="F34" s="54"/>
    </row>
    <row r="35" spans="1:6">
      <c r="D35" s="192"/>
      <c r="E35" s="54"/>
      <c r="F35" s="54"/>
    </row>
    <row r="36" spans="1:6">
      <c r="D36" s="1414"/>
      <c r="E36" s="1415">
        <v>2009</v>
      </c>
      <c r="F36" s="1415">
        <v>2008</v>
      </c>
    </row>
    <row r="37" spans="1:6">
      <c r="D37" s="1416" t="s">
        <v>444</v>
      </c>
      <c r="E37" s="1229">
        <v>-13423</v>
      </c>
      <c r="F37" s="1229">
        <v>-14347</v>
      </c>
    </row>
    <row r="38" spans="1:6">
      <c r="D38" s="1416" t="s">
        <v>445</v>
      </c>
      <c r="E38" s="1229">
        <v>463208</v>
      </c>
      <c r="F38" s="1229">
        <v>395158</v>
      </c>
    </row>
    <row r="39" spans="1:6">
      <c r="D39" s="1416" t="s">
        <v>451</v>
      </c>
      <c r="E39" s="1229">
        <v>5381</v>
      </c>
      <c r="F39" s="1229">
        <v>3059</v>
      </c>
    </row>
    <row r="40" spans="1:6">
      <c r="D40" s="1416" t="s">
        <v>842</v>
      </c>
      <c r="E40" s="1229"/>
      <c r="F40" s="1229"/>
    </row>
    <row r="41" spans="1:6">
      <c r="D41" s="1416" t="s">
        <v>454</v>
      </c>
      <c r="E41" s="1229">
        <v>0</v>
      </c>
      <c r="F41" s="1229">
        <v>0</v>
      </c>
    </row>
    <row r="42" spans="1:6" ht="15.75" thickBot="1">
      <c r="D42" s="76" t="s">
        <v>133</v>
      </c>
      <c r="E42" s="84">
        <f>SUM(E37:E41)</f>
        <v>455166</v>
      </c>
      <c r="F42" s="84">
        <f>SUM(F37:F41)</f>
        <v>383870</v>
      </c>
    </row>
    <row r="43" spans="1:6" ht="15.75" thickTop="1">
      <c r="A43" s="43">
        <v>4</v>
      </c>
      <c r="B43" s="1203" t="s">
        <v>201</v>
      </c>
      <c r="C43" s="1204" t="s">
        <v>141</v>
      </c>
    </row>
    <row r="44" spans="1:6">
      <c r="D44" s="191" t="s">
        <v>841</v>
      </c>
      <c r="E44" s="54"/>
      <c r="F44" s="54"/>
    </row>
    <row r="45" spans="1:6">
      <c r="D45" s="192"/>
      <c r="E45" s="54"/>
      <c r="F45" s="54"/>
    </row>
    <row r="46" spans="1:6">
      <c r="D46" s="1414"/>
      <c r="E46" s="1415">
        <v>2009</v>
      </c>
      <c r="F46" s="1415">
        <v>2008</v>
      </c>
    </row>
    <row r="47" spans="1:6">
      <c r="D47" s="1416" t="s">
        <v>444</v>
      </c>
      <c r="E47" s="1361">
        <v>422598.59</v>
      </c>
      <c r="F47" s="1361">
        <v>328240.24</v>
      </c>
    </row>
    <row r="48" spans="1:6">
      <c r="D48" s="1416" t="s">
        <v>445</v>
      </c>
      <c r="E48" s="1361">
        <v>0</v>
      </c>
      <c r="F48" s="1361">
        <v>0</v>
      </c>
    </row>
    <row r="49" spans="1:6">
      <c r="D49" s="1416" t="s">
        <v>451</v>
      </c>
      <c r="E49" s="1361">
        <v>324833.15599999996</v>
      </c>
      <c r="F49" s="1361">
        <v>373763.32399999996</v>
      </c>
    </row>
    <row r="50" spans="1:6">
      <c r="D50" s="1416" t="s">
        <v>842</v>
      </c>
      <c r="E50" s="1361">
        <v>2484.8500000000004</v>
      </c>
      <c r="F50" s="1361">
        <v>2282.23</v>
      </c>
    </row>
    <row r="51" spans="1:6">
      <c r="D51" s="1416" t="s">
        <v>454</v>
      </c>
      <c r="E51" s="1361">
        <v>1581.547</v>
      </c>
      <c r="F51" s="1361">
        <v>1450</v>
      </c>
    </row>
    <row r="52" spans="1:6" ht="15.75" thickBot="1">
      <c r="D52" s="76" t="s">
        <v>133</v>
      </c>
      <c r="E52" s="84">
        <f>SUM(E47:E51)</f>
        <v>751498.14300000004</v>
      </c>
      <c r="F52" s="84">
        <f>SUM(F47:F51)</f>
        <v>705735.79399999999</v>
      </c>
    </row>
    <row r="53" spans="1:6" ht="15.75" thickTop="1">
      <c r="A53" s="43">
        <v>5</v>
      </c>
      <c r="B53" s="1203" t="s">
        <v>202</v>
      </c>
      <c r="C53" s="1204" t="s">
        <v>142</v>
      </c>
    </row>
    <row r="54" spans="1:6">
      <c r="D54" s="191" t="s">
        <v>841</v>
      </c>
      <c r="E54" s="54"/>
      <c r="F54" s="54"/>
    </row>
    <row r="55" spans="1:6">
      <c r="D55" s="192"/>
      <c r="E55" s="54"/>
      <c r="F55" s="54"/>
    </row>
    <row r="56" spans="1:6">
      <c r="D56" s="1414"/>
      <c r="E56" s="1415">
        <v>2009</v>
      </c>
      <c r="F56" s="1415">
        <v>2008</v>
      </c>
    </row>
    <row r="57" spans="1:6">
      <c r="D57" s="1416" t="s">
        <v>444</v>
      </c>
      <c r="E57" s="1361">
        <v>-23937</v>
      </c>
      <c r="F57" s="1361">
        <v>-24377</v>
      </c>
    </row>
    <row r="58" spans="1:6">
      <c r="D58" s="1416" t="s">
        <v>445</v>
      </c>
      <c r="E58" s="1361">
        <v>0</v>
      </c>
      <c r="F58" s="1361">
        <v>0</v>
      </c>
    </row>
    <row r="59" spans="1:6">
      <c r="D59" s="1416" t="s">
        <v>451</v>
      </c>
      <c r="E59" s="1361">
        <v>353146</v>
      </c>
      <c r="F59" s="1361">
        <v>331663</v>
      </c>
    </row>
    <row r="60" spans="1:6">
      <c r="D60" s="1416" t="s">
        <v>842</v>
      </c>
      <c r="E60" s="1361">
        <v>6715</v>
      </c>
      <c r="F60" s="1361">
        <v>5566</v>
      </c>
    </row>
    <row r="61" spans="1:6">
      <c r="D61" s="1416" t="s">
        <v>454</v>
      </c>
      <c r="E61" s="1361"/>
      <c r="F61" s="1361"/>
    </row>
    <row r="62" spans="1:6" ht="15.75" thickBot="1">
      <c r="D62" s="76" t="s">
        <v>133</v>
      </c>
      <c r="E62" s="84">
        <f>SUM(E57:E61)</f>
        <v>335924</v>
      </c>
      <c r="F62" s="84">
        <f>SUM(F57:F61)</f>
        <v>312852</v>
      </c>
    </row>
    <row r="63" spans="1:6" ht="15.75" thickTop="1">
      <c r="A63" s="43">
        <v>6</v>
      </c>
      <c r="B63" s="1203" t="s">
        <v>203</v>
      </c>
      <c r="C63" s="1204" t="s">
        <v>114</v>
      </c>
    </row>
    <row r="64" spans="1:6">
      <c r="D64" s="191" t="s">
        <v>841</v>
      </c>
      <c r="E64" s="54"/>
      <c r="F64" s="54"/>
    </row>
    <row r="65" spans="1:6">
      <c r="D65" s="192"/>
      <c r="E65" s="54"/>
      <c r="F65" s="54"/>
    </row>
    <row r="66" spans="1:6">
      <c r="D66" s="1414"/>
      <c r="E66" s="1415">
        <v>2009</v>
      </c>
      <c r="F66" s="1415">
        <v>2008</v>
      </c>
    </row>
    <row r="67" spans="1:6">
      <c r="D67" s="1416" t="s">
        <v>444</v>
      </c>
      <c r="E67" s="1361"/>
      <c r="F67" s="1361"/>
    </row>
    <row r="68" spans="1:6">
      <c r="D68" s="1416" t="s">
        <v>445</v>
      </c>
      <c r="E68" s="1361"/>
      <c r="F68" s="1361"/>
    </row>
    <row r="69" spans="1:6">
      <c r="D69" s="1416" t="s">
        <v>451</v>
      </c>
      <c r="E69" s="1361"/>
      <c r="F69" s="1361"/>
    </row>
    <row r="70" spans="1:6">
      <c r="D70" s="1416" t="s">
        <v>842</v>
      </c>
      <c r="E70" s="1361"/>
      <c r="F70" s="1361"/>
    </row>
    <row r="71" spans="1:6">
      <c r="D71" s="1416" t="s">
        <v>454</v>
      </c>
      <c r="E71" s="1361"/>
      <c r="F71" s="1361"/>
    </row>
    <row r="72" spans="1:6" ht="15.75" thickBot="1">
      <c r="D72" s="76" t="s">
        <v>133</v>
      </c>
      <c r="E72" s="84">
        <f>SUM(E67:E71)</f>
        <v>0</v>
      </c>
      <c r="F72" s="84">
        <f>SUM(F67:F71)</f>
        <v>0</v>
      </c>
    </row>
    <row r="73" spans="1:6" ht="15.75" thickTop="1">
      <c r="A73" s="43">
        <v>7</v>
      </c>
      <c r="B73" s="1203" t="s">
        <v>204</v>
      </c>
      <c r="C73" s="1204" t="s">
        <v>143</v>
      </c>
    </row>
    <row r="74" spans="1:6">
      <c r="D74" s="191" t="s">
        <v>841</v>
      </c>
      <c r="E74" s="54"/>
      <c r="F74" s="54"/>
    </row>
    <row r="75" spans="1:6">
      <c r="D75" s="192"/>
      <c r="E75" s="54"/>
      <c r="F75" s="54"/>
    </row>
    <row r="76" spans="1:6">
      <c r="D76" s="1414"/>
      <c r="E76" s="1415">
        <v>2009</v>
      </c>
      <c r="F76" s="1415">
        <v>2008</v>
      </c>
    </row>
    <row r="77" spans="1:6">
      <c r="D77" s="1416" t="s">
        <v>444</v>
      </c>
      <c r="E77" s="1361">
        <v>511595</v>
      </c>
      <c r="F77" s="1361">
        <v>581211</v>
      </c>
    </row>
    <row r="78" spans="1:6">
      <c r="D78" s="1416" t="s">
        <v>445</v>
      </c>
      <c r="E78" s="1361">
        <v>0</v>
      </c>
      <c r="F78" s="1361">
        <v>0</v>
      </c>
    </row>
    <row r="79" spans="1:6">
      <c r="D79" s="1416" t="s">
        <v>451</v>
      </c>
      <c r="E79" s="1361">
        <v>2607200</v>
      </c>
      <c r="F79" s="1361">
        <v>3366099</v>
      </c>
    </row>
    <row r="80" spans="1:6">
      <c r="D80" s="1416" t="s">
        <v>842</v>
      </c>
      <c r="E80" s="1361"/>
      <c r="F80" s="1361">
        <v>0</v>
      </c>
    </row>
    <row r="81" spans="1:6">
      <c r="D81" s="1416" t="s">
        <v>454</v>
      </c>
      <c r="E81" s="1361">
        <v>25721</v>
      </c>
      <c r="F81" s="1361">
        <v>24253</v>
      </c>
    </row>
    <row r="82" spans="1:6" ht="15.75" thickBot="1">
      <c r="D82" s="76" t="s">
        <v>133</v>
      </c>
      <c r="E82" s="84">
        <f>SUM(E77:E81)</f>
        <v>3144516</v>
      </c>
      <c r="F82" s="84">
        <f>SUM(F77:F81)</f>
        <v>3971563</v>
      </c>
    </row>
    <row r="83" spans="1:6" ht="15.75" thickTop="1">
      <c r="A83" s="43">
        <v>8</v>
      </c>
      <c r="B83" s="1203" t="s">
        <v>205</v>
      </c>
      <c r="C83" s="1204" t="s">
        <v>144</v>
      </c>
    </row>
    <row r="84" spans="1:6">
      <c r="D84" s="191" t="s">
        <v>841</v>
      </c>
      <c r="E84" s="54"/>
      <c r="F84" s="54"/>
    </row>
    <row r="85" spans="1:6">
      <c r="D85" s="192"/>
      <c r="E85" s="54"/>
      <c r="F85" s="54"/>
    </row>
    <row r="86" spans="1:6">
      <c r="D86" s="1414"/>
      <c r="E86" s="1415">
        <v>2009</v>
      </c>
      <c r="F86" s="1415">
        <v>2008</v>
      </c>
    </row>
    <row r="87" spans="1:6">
      <c r="D87" s="1416" t="s">
        <v>444</v>
      </c>
      <c r="E87" s="1361">
        <v>25789</v>
      </c>
      <c r="F87" s="1361">
        <v>16475</v>
      </c>
    </row>
    <row r="88" spans="1:6">
      <c r="D88" s="1416" t="s">
        <v>445</v>
      </c>
      <c r="E88" s="1361">
        <v>0</v>
      </c>
      <c r="F88" s="1361">
        <v>0</v>
      </c>
    </row>
    <row r="89" spans="1:6">
      <c r="D89" s="1416" t="s">
        <v>451</v>
      </c>
      <c r="E89" s="1361">
        <v>189299</v>
      </c>
      <c r="F89" s="1361">
        <v>165199</v>
      </c>
    </row>
    <row r="90" spans="1:6">
      <c r="D90" s="1416" t="s">
        <v>842</v>
      </c>
      <c r="E90" s="1361">
        <v>0</v>
      </c>
      <c r="F90" s="1361">
        <v>0</v>
      </c>
    </row>
    <row r="91" spans="1:6">
      <c r="D91" s="1416" t="s">
        <v>454</v>
      </c>
      <c r="E91" s="1361">
        <v>3708</v>
      </c>
      <c r="F91" s="1361">
        <v>2794</v>
      </c>
    </row>
    <row r="92" spans="1:6" ht="15.75" thickBot="1">
      <c r="D92" s="76" t="s">
        <v>133</v>
      </c>
      <c r="E92" s="84">
        <f>SUM(E87:E91)</f>
        <v>218796</v>
      </c>
      <c r="F92" s="84">
        <f>SUM(F87:F91)</f>
        <v>184468</v>
      </c>
    </row>
    <row r="93" spans="1:6" ht="15.75" thickTop="1">
      <c r="A93" s="43">
        <v>9</v>
      </c>
      <c r="B93" s="1203" t="s">
        <v>206</v>
      </c>
      <c r="C93" s="1204" t="s">
        <v>145</v>
      </c>
    </row>
    <row r="94" spans="1:6">
      <c r="D94" s="191" t="s">
        <v>841</v>
      </c>
      <c r="E94" s="54"/>
      <c r="F94" s="54"/>
    </row>
    <row r="95" spans="1:6">
      <c r="D95" s="192"/>
      <c r="E95" s="54"/>
      <c r="F95" s="54"/>
    </row>
    <row r="96" spans="1:6">
      <c r="D96" s="1414"/>
      <c r="E96" s="1415">
        <v>2009</v>
      </c>
      <c r="F96" s="1415">
        <v>2008</v>
      </c>
    </row>
    <row r="97" spans="1:6">
      <c r="D97" s="1416" t="s">
        <v>444</v>
      </c>
      <c r="E97" s="1361"/>
      <c r="F97" s="1361"/>
    </row>
    <row r="98" spans="1:6">
      <c r="D98" s="1416" t="s">
        <v>445</v>
      </c>
      <c r="E98" s="1361"/>
      <c r="F98" s="1361"/>
    </row>
    <row r="99" spans="1:6">
      <c r="D99" s="1416" t="s">
        <v>451</v>
      </c>
      <c r="E99" s="1361"/>
      <c r="F99" s="1361"/>
    </row>
    <row r="100" spans="1:6">
      <c r="D100" s="1416" t="s">
        <v>842</v>
      </c>
      <c r="E100" s="1361"/>
      <c r="F100" s="1361"/>
    </row>
    <row r="101" spans="1:6">
      <c r="D101" s="1416" t="s">
        <v>454</v>
      </c>
      <c r="E101" s="1361"/>
      <c r="F101" s="1361"/>
    </row>
    <row r="102" spans="1:6" ht="15.75" thickBot="1">
      <c r="D102" s="76" t="s">
        <v>133</v>
      </c>
      <c r="E102" s="84">
        <f>SUM(E97:E101)</f>
        <v>0</v>
      </c>
      <c r="F102" s="84">
        <f>SUM(F97:F101)</f>
        <v>0</v>
      </c>
    </row>
    <row r="103" spans="1:6" ht="15.75" thickTop="1">
      <c r="A103" s="43">
        <v>10</v>
      </c>
      <c r="B103" s="1203" t="s">
        <v>207</v>
      </c>
      <c r="C103" s="1204" t="s">
        <v>778</v>
      </c>
    </row>
    <row r="104" spans="1:6">
      <c r="D104" s="191" t="s">
        <v>841</v>
      </c>
      <c r="E104" s="54"/>
      <c r="F104" s="54"/>
    </row>
    <row r="105" spans="1:6">
      <c r="D105" s="192"/>
      <c r="E105" s="54"/>
      <c r="F105" s="54"/>
    </row>
    <row r="106" spans="1:6">
      <c r="D106" s="1414"/>
      <c r="E106" s="1415">
        <v>2009</v>
      </c>
      <c r="F106" s="1415">
        <v>2008</v>
      </c>
    </row>
    <row r="107" spans="1:6">
      <c r="D107" s="1416" t="s">
        <v>444</v>
      </c>
      <c r="E107" s="1361">
        <v>1564.2134599999922</v>
      </c>
      <c r="F107" s="1361">
        <v>6271.9525800000001</v>
      </c>
    </row>
    <row r="108" spans="1:6">
      <c r="D108" s="1416" t="s">
        <v>445</v>
      </c>
      <c r="E108" s="1361">
        <v>2561</v>
      </c>
      <c r="F108" s="1361">
        <v>207.19997000000001</v>
      </c>
    </row>
    <row r="109" spans="1:6">
      <c r="D109" s="1416" t="s">
        <v>451</v>
      </c>
      <c r="E109" s="1361">
        <v>272693</v>
      </c>
      <c r="F109" s="1361">
        <v>221936.37718000001</v>
      </c>
    </row>
    <row r="110" spans="1:6">
      <c r="D110" s="1416" t="s">
        <v>842</v>
      </c>
      <c r="E110" s="1361">
        <v>7093.8261199999997</v>
      </c>
      <c r="F110" s="1361">
        <v>5989.5577300000004</v>
      </c>
    </row>
    <row r="111" spans="1:6">
      <c r="D111" s="1416" t="s">
        <v>454</v>
      </c>
      <c r="E111" s="1361"/>
      <c r="F111" s="1361"/>
    </row>
    <row r="112" spans="1:6" ht="15.75" thickBot="1">
      <c r="D112" s="76" t="s">
        <v>133</v>
      </c>
      <c r="E112" s="84">
        <f>SUM(E107:E111)</f>
        <v>283912.03957999998</v>
      </c>
      <c r="F112" s="84">
        <f>SUM(F107:F111)</f>
        <v>234405.08746000001</v>
      </c>
    </row>
    <row r="113" spans="1:6" ht="15.75" thickTop="1">
      <c r="A113" s="43">
        <v>11</v>
      </c>
      <c r="B113" s="1203" t="s">
        <v>208</v>
      </c>
      <c r="C113" s="1204" t="s">
        <v>147</v>
      </c>
    </row>
    <row r="114" spans="1:6">
      <c r="D114" s="191" t="s">
        <v>841</v>
      </c>
      <c r="E114" s="54"/>
      <c r="F114" s="54"/>
    </row>
    <row r="115" spans="1:6">
      <c r="D115" s="192"/>
      <c r="E115" s="54"/>
      <c r="F115" s="54"/>
    </row>
    <row r="116" spans="1:6">
      <c r="D116" s="1414"/>
      <c r="E116" s="1415">
        <v>2009</v>
      </c>
      <c r="F116" s="1415">
        <v>2008</v>
      </c>
    </row>
    <row r="117" spans="1:6">
      <c r="D117" s="1416" t="s">
        <v>444</v>
      </c>
      <c r="E117" s="1361">
        <v>537431</v>
      </c>
      <c r="F117" s="1361">
        <v>477374</v>
      </c>
    </row>
    <row r="118" spans="1:6">
      <c r="D118" s="1416" t="s">
        <v>445</v>
      </c>
      <c r="E118" s="1361">
        <v>2300485</v>
      </c>
      <c r="F118" s="1361">
        <v>2075589</v>
      </c>
    </row>
    <row r="119" spans="1:6">
      <c r="D119" s="1416" t="s">
        <v>451</v>
      </c>
      <c r="E119" s="1361">
        <v>902542.3</v>
      </c>
      <c r="F119" s="1361">
        <v>868380</v>
      </c>
    </row>
    <row r="120" spans="1:6">
      <c r="D120" s="1416" t="s">
        <v>842</v>
      </c>
      <c r="E120" s="1361">
        <v>117335</v>
      </c>
      <c r="F120" s="1361">
        <v>109441</v>
      </c>
    </row>
    <row r="121" spans="1:6">
      <c r="D121" s="1416" t="s">
        <v>454</v>
      </c>
      <c r="E121" s="1361">
        <v>12527.5</v>
      </c>
      <c r="F121" s="1361">
        <v>45158</v>
      </c>
    </row>
    <row r="122" spans="1:6" ht="15.75" thickBot="1">
      <c r="D122" s="76" t="s">
        <v>133</v>
      </c>
      <c r="E122" s="84">
        <f>SUM(E117:E121)</f>
        <v>3870320.8</v>
      </c>
      <c r="F122" s="84">
        <f>SUM(F117:F121)</f>
        <v>3575942</v>
      </c>
    </row>
    <row r="123" spans="1:6" ht="15.75" thickTop="1">
      <c r="A123" s="43">
        <v>12</v>
      </c>
      <c r="B123" s="1203" t="s">
        <v>210</v>
      </c>
      <c r="C123" s="1204" t="s">
        <v>148</v>
      </c>
    </row>
    <row r="124" spans="1:6">
      <c r="D124" s="191" t="s">
        <v>841</v>
      </c>
      <c r="E124" s="54"/>
      <c r="F124" s="54"/>
    </row>
    <row r="125" spans="1:6">
      <c r="D125" s="192"/>
      <c r="E125" s="54"/>
      <c r="F125" s="54"/>
    </row>
    <row r="126" spans="1:6">
      <c r="D126" s="1414"/>
      <c r="E126" s="1415">
        <v>2009</v>
      </c>
      <c r="F126" s="1415">
        <v>2008</v>
      </c>
    </row>
    <row r="127" spans="1:6">
      <c r="D127" s="1416" t="s">
        <v>444</v>
      </c>
      <c r="E127" s="1361"/>
      <c r="F127" s="1361"/>
    </row>
    <row r="128" spans="1:6">
      <c r="D128" s="1416" t="s">
        <v>445</v>
      </c>
      <c r="E128" s="1361"/>
      <c r="F128" s="1361"/>
    </row>
    <row r="129" spans="1:6">
      <c r="D129" s="1416" t="s">
        <v>451</v>
      </c>
      <c r="E129" s="1361"/>
      <c r="F129" s="1361"/>
    </row>
    <row r="130" spans="1:6">
      <c r="D130" s="1416" t="s">
        <v>842</v>
      </c>
      <c r="E130" s="1361"/>
      <c r="F130" s="1361"/>
    </row>
    <row r="131" spans="1:6">
      <c r="D131" s="1416" t="s">
        <v>454</v>
      </c>
      <c r="E131" s="1361"/>
      <c r="F131" s="1361"/>
    </row>
    <row r="132" spans="1:6" ht="15.75" thickBot="1">
      <c r="D132" s="76" t="s">
        <v>133</v>
      </c>
      <c r="E132" s="84">
        <f>SUM(E127:E131)</f>
        <v>0</v>
      </c>
      <c r="F132" s="84">
        <f>SUM(F127:F131)</f>
        <v>0</v>
      </c>
    </row>
    <row r="133" spans="1:6" ht="15.75" thickTop="1">
      <c r="A133" s="43">
        <v>13</v>
      </c>
      <c r="B133" s="1203" t="s">
        <v>211</v>
      </c>
      <c r="C133" s="1204" t="s">
        <v>124</v>
      </c>
    </row>
    <row r="134" spans="1:6">
      <c r="D134" s="191" t="s">
        <v>841</v>
      </c>
      <c r="E134" s="54"/>
      <c r="F134" s="54"/>
    </row>
    <row r="135" spans="1:6">
      <c r="D135" s="192"/>
      <c r="E135" s="54"/>
      <c r="F135" s="54"/>
    </row>
    <row r="136" spans="1:6">
      <c r="D136" s="1414"/>
      <c r="E136" s="1415">
        <v>2009</v>
      </c>
      <c r="F136" s="1415">
        <v>2008</v>
      </c>
    </row>
    <row r="137" spans="1:6">
      <c r="D137" s="1416" t="s">
        <v>444</v>
      </c>
      <c r="E137" s="1361">
        <f>24284-9822</f>
        <v>14462</v>
      </c>
      <c r="F137" s="1361">
        <f>17511+4048</f>
        <v>21559</v>
      </c>
    </row>
    <row r="138" spans="1:6">
      <c r="D138" s="1416" t="s">
        <v>445</v>
      </c>
      <c r="E138" s="1361">
        <v>823</v>
      </c>
      <c r="F138" s="1361">
        <v>495</v>
      </c>
    </row>
    <row r="139" spans="1:6">
      <c r="D139" s="1416" t="s">
        <v>451</v>
      </c>
      <c r="E139" s="1361">
        <f>200646+241</f>
        <v>200887</v>
      </c>
      <c r="F139" s="1361">
        <v>152602</v>
      </c>
    </row>
    <row r="140" spans="1:6">
      <c r="D140" s="1416" t="s">
        <v>842</v>
      </c>
      <c r="E140" s="1361"/>
      <c r="F140" s="1361"/>
    </row>
    <row r="141" spans="1:6">
      <c r="D141" s="1416" t="s">
        <v>454</v>
      </c>
      <c r="E141" s="1361">
        <v>241</v>
      </c>
      <c r="F141" s="1361">
        <v>391</v>
      </c>
    </row>
    <row r="142" spans="1:6" ht="15.75" thickBot="1">
      <c r="D142" s="76" t="s">
        <v>133</v>
      </c>
      <c r="E142" s="84">
        <f>SUM(E137:E141)</f>
        <v>216413</v>
      </c>
      <c r="F142" s="84">
        <f>SUM(F137:F141)</f>
        <v>175047</v>
      </c>
    </row>
    <row r="143" spans="1:6" ht="15.75" thickTop="1">
      <c r="A143" s="43">
        <v>14</v>
      </c>
      <c r="B143" s="1203" t="s">
        <v>212</v>
      </c>
      <c r="C143" s="1204" t="s">
        <v>126</v>
      </c>
    </row>
    <row r="144" spans="1:6">
      <c r="D144" s="191" t="s">
        <v>841</v>
      </c>
      <c r="E144" s="54"/>
      <c r="F144" s="54"/>
    </row>
    <row r="145" spans="1:6">
      <c r="D145" s="192"/>
      <c r="E145" s="54"/>
      <c r="F145" s="54"/>
    </row>
    <row r="146" spans="1:6">
      <c r="D146" s="1414"/>
      <c r="E146" s="1415">
        <v>2009</v>
      </c>
      <c r="F146" s="1415">
        <v>2008</v>
      </c>
    </row>
    <row r="147" spans="1:6">
      <c r="D147" s="1416" t="s">
        <v>444</v>
      </c>
      <c r="E147" s="1361"/>
      <c r="F147" s="1361"/>
    </row>
    <row r="148" spans="1:6">
      <c r="D148" s="1416" t="s">
        <v>445</v>
      </c>
      <c r="E148" s="1361"/>
      <c r="F148" s="1361"/>
    </row>
    <row r="149" spans="1:6">
      <c r="D149" s="1416" t="s">
        <v>451</v>
      </c>
      <c r="E149" s="1361"/>
      <c r="F149" s="1361"/>
    </row>
    <row r="150" spans="1:6">
      <c r="D150" s="1416" t="s">
        <v>842</v>
      </c>
      <c r="E150" s="1361"/>
      <c r="F150" s="1361"/>
    </row>
    <row r="151" spans="1:6">
      <c r="D151" s="1416" t="s">
        <v>454</v>
      </c>
      <c r="E151" s="1361"/>
      <c r="F151" s="1361"/>
    </row>
    <row r="152" spans="1:6" ht="15.75" thickBot="1">
      <c r="D152" s="76" t="s">
        <v>133</v>
      </c>
      <c r="E152" s="84">
        <f>SUM(E147:E151)</f>
        <v>0</v>
      </c>
      <c r="F152" s="84">
        <f>SUM(F147:F151)</f>
        <v>0</v>
      </c>
    </row>
    <row r="153" spans="1:6" ht="15.75" thickTop="1">
      <c r="A153" s="43">
        <v>15</v>
      </c>
      <c r="B153" s="1203" t="s">
        <v>213</v>
      </c>
      <c r="C153" s="1204" t="s">
        <v>127</v>
      </c>
    </row>
    <row r="154" spans="1:6">
      <c r="D154" s="191" t="s">
        <v>841</v>
      </c>
      <c r="E154" s="54"/>
      <c r="F154" s="54"/>
    </row>
    <row r="155" spans="1:6">
      <c r="D155" s="192"/>
      <c r="E155" s="54"/>
      <c r="F155" s="54"/>
    </row>
    <row r="156" spans="1:6">
      <c r="D156" s="1414"/>
      <c r="E156" s="1415">
        <v>2009</v>
      </c>
      <c r="F156" s="1415">
        <v>2008</v>
      </c>
    </row>
    <row r="157" spans="1:6">
      <c r="D157" s="1416" t="s">
        <v>444</v>
      </c>
      <c r="E157" s="1361"/>
      <c r="F157" s="1361"/>
    </row>
    <row r="158" spans="1:6">
      <c r="D158" s="1416" t="s">
        <v>445</v>
      </c>
      <c r="E158" s="1361"/>
      <c r="F158" s="1361"/>
    </row>
    <row r="159" spans="1:6">
      <c r="D159" s="1416" t="s">
        <v>451</v>
      </c>
      <c r="E159" s="1361"/>
      <c r="F159" s="1361"/>
    </row>
    <row r="160" spans="1:6">
      <c r="D160" s="1416" t="s">
        <v>842</v>
      </c>
      <c r="E160" s="1361"/>
      <c r="F160" s="1361"/>
    </row>
    <row r="161" spans="1:6">
      <c r="D161" s="1416" t="s">
        <v>454</v>
      </c>
      <c r="E161" s="1361"/>
      <c r="F161" s="1361"/>
    </row>
    <row r="162" spans="1:6" ht="15.75" thickBot="1">
      <c r="D162" s="76" t="s">
        <v>133</v>
      </c>
      <c r="E162" s="84">
        <f>SUM(E157:E161)</f>
        <v>0</v>
      </c>
      <c r="F162" s="84">
        <f>SUM(F157:F161)</f>
        <v>0</v>
      </c>
    </row>
    <row r="163" spans="1:6" ht="15.75" thickTop="1">
      <c r="A163" s="43">
        <v>16</v>
      </c>
      <c r="B163" s="1203" t="s">
        <v>214</v>
      </c>
      <c r="C163" s="1204" t="s">
        <v>130</v>
      </c>
    </row>
    <row r="164" spans="1:6">
      <c r="D164" s="191" t="s">
        <v>841</v>
      </c>
      <c r="E164" s="54"/>
      <c r="F164" s="54"/>
    </row>
    <row r="165" spans="1:6">
      <c r="D165" s="192"/>
      <c r="E165" s="54"/>
      <c r="F165" s="54"/>
    </row>
    <row r="166" spans="1:6">
      <c r="D166" s="1414"/>
      <c r="E166" s="1415">
        <v>2009</v>
      </c>
      <c r="F166" s="1415">
        <v>2008</v>
      </c>
    </row>
    <row r="167" spans="1:6">
      <c r="D167" s="1416" t="s">
        <v>444</v>
      </c>
      <c r="E167" s="1361">
        <v>154910</v>
      </c>
      <c r="F167" s="1361">
        <v>240946</v>
      </c>
    </row>
    <row r="168" spans="1:6">
      <c r="D168" s="1416" t="s">
        <v>445</v>
      </c>
      <c r="E168" s="1361">
        <v>1276849</v>
      </c>
      <c r="F168" s="1361">
        <v>1381684</v>
      </c>
    </row>
    <row r="169" spans="1:6">
      <c r="D169" s="1416" t="s">
        <v>451</v>
      </c>
      <c r="E169" s="1361">
        <v>754348</v>
      </c>
      <c r="F169" s="1361">
        <v>384120</v>
      </c>
    </row>
    <row r="170" spans="1:6">
      <c r="D170" s="1416" t="s">
        <v>842</v>
      </c>
      <c r="E170" s="1361"/>
      <c r="F170" s="1361"/>
    </row>
    <row r="171" spans="1:6">
      <c r="D171" s="1416" t="s">
        <v>454</v>
      </c>
      <c r="E171" s="1361">
        <v>1935</v>
      </c>
      <c r="F171" s="1361">
        <v>16.225000000000001</v>
      </c>
    </row>
    <row r="172" spans="1:6" ht="15.75" thickBot="1">
      <c r="D172" s="76" t="s">
        <v>133</v>
      </c>
      <c r="E172" s="84">
        <f>SUM(E167:E171)</f>
        <v>2188042</v>
      </c>
      <c r="F172" s="84">
        <f>SUM(F167:F171)</f>
        <v>2006766.2250000001</v>
      </c>
    </row>
    <row r="173" spans="1:6" ht="15.75" thickTop="1">
      <c r="A173" s="43">
        <v>17</v>
      </c>
      <c r="B173" s="1203" t="s">
        <v>215</v>
      </c>
      <c r="C173" s="1204" t="s">
        <v>149</v>
      </c>
    </row>
    <row r="174" spans="1:6">
      <c r="D174" s="191" t="s">
        <v>841</v>
      </c>
      <c r="E174" s="54"/>
      <c r="F174" s="54"/>
    </row>
    <row r="175" spans="1:6">
      <c r="D175" s="192"/>
      <c r="E175" s="54"/>
      <c r="F175" s="54"/>
    </row>
    <row r="176" spans="1:6">
      <c r="D176" s="1414"/>
      <c r="E176" s="1415">
        <v>2009</v>
      </c>
      <c r="F176" s="1415">
        <v>2008</v>
      </c>
    </row>
    <row r="177" spans="1:6">
      <c r="D177" s="1416" t="s">
        <v>444</v>
      </c>
      <c r="E177" s="1361">
        <v>6453</v>
      </c>
      <c r="F177" s="1361">
        <v>-1118</v>
      </c>
    </row>
    <row r="178" spans="1:6">
      <c r="D178" s="1416" t="s">
        <v>445</v>
      </c>
      <c r="E178" s="1361">
        <v>97049</v>
      </c>
      <c r="F178" s="1361">
        <v>93966</v>
      </c>
    </row>
    <row r="179" spans="1:6">
      <c r="D179" s="1416" t="s">
        <v>451</v>
      </c>
      <c r="E179" s="1361">
        <v>78097</v>
      </c>
      <c r="F179" s="1361">
        <v>97859</v>
      </c>
    </row>
    <row r="180" spans="1:6">
      <c r="D180" s="1416" t="s">
        <v>842</v>
      </c>
      <c r="E180" s="1361"/>
      <c r="F180" s="1361"/>
    </row>
    <row r="181" spans="1:6">
      <c r="D181" s="1416" t="s">
        <v>454</v>
      </c>
      <c r="E181" s="1361">
        <v>400</v>
      </c>
      <c r="F181" s="1361">
        <v>340</v>
      </c>
    </row>
    <row r="182" spans="1:6" ht="15.75" thickBot="1">
      <c r="D182" s="76" t="s">
        <v>133</v>
      </c>
      <c r="E182" s="84">
        <f>SUM(E177:E181)</f>
        <v>181999</v>
      </c>
      <c r="F182" s="84">
        <f>SUM(F177:F181)</f>
        <v>191047</v>
      </c>
    </row>
    <row r="183" spans="1:6" ht="15.75" thickTop="1">
      <c r="A183" s="43">
        <v>18</v>
      </c>
      <c r="B183" s="1203" t="s">
        <v>216</v>
      </c>
      <c r="C183" s="1204" t="s">
        <v>779</v>
      </c>
    </row>
    <row r="184" spans="1:6">
      <c r="D184" s="191" t="s">
        <v>841</v>
      </c>
      <c r="E184" s="54"/>
      <c r="F184" s="54"/>
    </row>
    <row r="185" spans="1:6">
      <c r="D185" s="192"/>
      <c r="E185" s="54"/>
      <c r="F185" s="54"/>
    </row>
    <row r="186" spans="1:6">
      <c r="D186" s="1414"/>
      <c r="E186" s="1415">
        <v>2009</v>
      </c>
      <c r="F186" s="1415">
        <v>2008</v>
      </c>
    </row>
    <row r="187" spans="1:6">
      <c r="D187" s="1416" t="s">
        <v>444</v>
      </c>
      <c r="E187" s="1361">
        <v>112024.89138000002</v>
      </c>
      <c r="F187" s="1361">
        <v>85246.239640000014</v>
      </c>
    </row>
    <row r="188" spans="1:6">
      <c r="D188" s="1416" t="s">
        <v>445</v>
      </c>
      <c r="E188" s="1361">
        <v>0</v>
      </c>
      <c r="F188" s="1361">
        <v>0</v>
      </c>
    </row>
    <row r="189" spans="1:6">
      <c r="D189" s="1416" t="s">
        <v>451</v>
      </c>
      <c r="E189" s="1361">
        <v>648904.55163</v>
      </c>
      <c r="F189" s="1361">
        <v>593449.57995999977</v>
      </c>
    </row>
    <row r="190" spans="1:6">
      <c r="D190" s="1416" t="s">
        <v>842</v>
      </c>
      <c r="E190" s="1361">
        <v>0</v>
      </c>
      <c r="F190" s="1361">
        <v>0</v>
      </c>
    </row>
    <row r="191" spans="1:6">
      <c r="D191" s="1416" t="s">
        <v>454</v>
      </c>
      <c r="E191" s="1361">
        <v>0</v>
      </c>
      <c r="F191" s="1361">
        <v>0</v>
      </c>
    </row>
    <row r="192" spans="1:6" ht="15.75" thickBot="1">
      <c r="D192" s="76" t="s">
        <v>133</v>
      </c>
      <c r="E192" s="84">
        <f>SUM(E187:E191)</f>
        <v>760929.44301000005</v>
      </c>
      <c r="F192" s="84">
        <f>SUM(F187:F191)</f>
        <v>678695.81959999981</v>
      </c>
    </row>
    <row r="193" spans="2:3" ht="15.75" thickTop="1">
      <c r="B193" s="1417" t="s">
        <v>133</v>
      </c>
      <c r="C193" s="1417" t="s">
        <v>133</v>
      </c>
    </row>
  </sheetData>
  <customSheetViews>
    <customSheetView guid="{5E394B0B-7867-4722-9497-A93AB2A9A773}" showPageBreaks="1" state="hidden">
      <selection activeCell="G36" sqref="G36:G37"/>
      <rowBreaks count="3" manualBreakCount="3">
        <brk id="52" max="16383" man="1"/>
        <brk id="102" max="16383" man="1"/>
        <brk id="152" max="16383" man="1"/>
      </rowBreaks>
      <pageMargins left="0" right="0" top="0" bottom="0" header="0" footer="0"/>
      <pageSetup scale="89" orientation="portrait" r:id="rId1"/>
    </customSheetView>
    <customSheetView guid="{B1E1B596-A9A1-411D-A882-A48CB025B978}" state="hidden">
      <selection activeCell="G36" sqref="G36:G37"/>
      <rowBreaks count="3" manualBreakCount="3">
        <brk id="52" max="16383" man="1"/>
        <brk id="102" max="16383" man="1"/>
        <brk id="152" max="16383" man="1"/>
      </rowBreaks>
      <pageMargins left="0" right="0" top="0" bottom="0" header="0" footer="0"/>
      <pageSetup scale="89" orientation="portrait" r:id="rId2"/>
    </customSheetView>
    <customSheetView guid="{E82B35BE-4719-4C53-A9EF-1CC6F153A6F3}" state="hidden">
      <selection activeCell="G36" sqref="G36:G37"/>
      <rowBreaks count="3" manualBreakCount="3">
        <brk id="52" max="16383" man="1"/>
        <brk id="102" max="16383" man="1"/>
        <brk id="152" max="16383" man="1"/>
      </rowBreaks>
      <pageMargins left="0" right="0" top="0" bottom="0" header="0" footer="0"/>
      <pageSetup scale="89" orientation="portrait" r:id="rId3"/>
    </customSheetView>
    <customSheetView guid="{46F31544-8E6F-41C5-8628-1D6EE074AF15}" state="hidden">
      <selection activeCell="G36" sqref="G36:G37"/>
      <rowBreaks count="3" manualBreakCount="3">
        <brk id="52" max="16383" man="1"/>
        <brk id="102" max="16383" man="1"/>
        <brk id="152" max="16383" man="1"/>
      </rowBreaks>
      <pageMargins left="0" right="0" top="0" bottom="0" header="0" footer="0"/>
      <pageSetup scale="89" orientation="portrait" r:id="rId4"/>
    </customSheetView>
    <customSheetView guid="{B2E1A0C6-5BA1-4CF1-B412-16D81FCDF11F}" state="hidden">
      <selection activeCell="G36" sqref="G36:G37"/>
      <rowBreaks count="3" manualBreakCount="3">
        <brk id="52" max="16383" man="1"/>
        <brk id="102" max="16383" man="1"/>
        <brk id="152" max="16383" man="1"/>
      </rowBreaks>
      <pageMargins left="0" right="0" top="0" bottom="0" header="0" footer="0"/>
      <pageSetup scale="89" orientation="portrait" r:id="rId5"/>
    </customSheetView>
    <customSheetView guid="{967E0446-E234-427F-8E57-7FE287052E2E}" showPageBreaks="1" state="hidden">
      <selection activeCell="G36" sqref="G36:G37"/>
      <rowBreaks count="3" manualBreakCount="3">
        <brk id="52" max="16383" man="1"/>
        <brk id="102" max="16383" man="1"/>
        <brk id="152" max="16383" man="1"/>
      </rowBreaks>
      <pageMargins left="0" right="0" top="0" bottom="0" header="0" footer="0"/>
      <pageSetup scale="89" orientation="portrait" r:id="rId6"/>
    </customSheetView>
    <customSheetView guid="{2ACFE167-4169-43A6-9AB2-59D5A2DA2DB4}" showPageBreaks="1" state="hidden">
      <selection activeCell="G36" sqref="G36:G37"/>
      <rowBreaks count="3" manualBreakCount="3">
        <brk id="52" max="16383" man="1"/>
        <brk id="102" max="16383" man="1"/>
        <brk id="152" max="16383" man="1"/>
      </rowBreaks>
      <pageMargins left="0" right="0" top="0" bottom="0" header="0" footer="0"/>
      <pageSetup scale="89" orientation="portrait" r:id="rId7"/>
    </customSheetView>
  </customSheetViews>
  <pageMargins left="0.7" right="0.7" top="0.75" bottom="0.75" header="0.3" footer="0.3"/>
  <pageSetup scale="89" orientation="portrait" r:id="rId8"/>
  <rowBreaks count="3" manualBreakCount="3">
    <brk id="52" max="16383" man="1"/>
    <brk id="102" max="16383" man="1"/>
    <brk id="152" max="16383" man="1"/>
  </rowBreaks>
  <ignoredErrors>
    <ignoredError sqref="E172:F172 E92:F92 E82:F82 E52:F53 E62:F62" formulaRange="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37">
    <tabColor rgb="FFFFC000"/>
  </sheetPr>
  <dimension ref="A3:T158"/>
  <sheetViews>
    <sheetView workbookViewId="0">
      <pane xSplit="2" ySplit="1" topLeftCell="C2" activePane="bottomRight" state="frozen"/>
      <selection pane="bottomRight" activeCell="F106" sqref="F106"/>
      <selection pane="bottomLeft" activeCell="A2" sqref="A2"/>
      <selection pane="topRight" activeCell="C1" sqref="C1"/>
    </sheetView>
  </sheetViews>
  <sheetFormatPr defaultRowHeight="15"/>
  <cols>
    <col min="2" max="2" width="47.140625" bestFit="1" customWidth="1"/>
    <col min="3" max="3" width="14.140625" customWidth="1"/>
    <col min="4" max="4" width="12.7109375" customWidth="1"/>
    <col min="5" max="5" width="13.28515625" customWidth="1"/>
    <col min="20" max="20" width="9.140625" style="12"/>
  </cols>
  <sheetData>
    <row r="3" spans="1:20">
      <c r="B3" s="191" t="s">
        <v>841</v>
      </c>
      <c r="C3" s="54"/>
      <c r="D3" s="54"/>
    </row>
    <row r="4" spans="1:20">
      <c r="B4" s="192"/>
      <c r="C4" s="54"/>
      <c r="D4" s="54"/>
    </row>
    <row r="5" spans="1:20">
      <c r="B5" s="1414"/>
      <c r="D5" s="1415">
        <v>2009</v>
      </c>
      <c r="E5" s="1415">
        <v>2008</v>
      </c>
    </row>
    <row r="6" spans="1:20">
      <c r="B6" s="1416" t="s">
        <v>444</v>
      </c>
      <c r="D6" s="1361">
        <f t="shared" ref="D6:E10" si="0">+D15+D23+D32+D40+D48+D56+D64+D72+D80+D88+D96+D104+D112+D120+D128+D136+D144+D152</f>
        <v>1653295.69484</v>
      </c>
      <c r="E6" s="1361">
        <f t="shared" si="0"/>
        <v>1641064.4322200001</v>
      </c>
    </row>
    <row r="7" spans="1:20">
      <c r="B7" s="1416" t="s">
        <v>445</v>
      </c>
      <c r="D7" s="1361">
        <f t="shared" si="0"/>
        <v>4416527</v>
      </c>
      <c r="E7" s="1361">
        <f t="shared" si="0"/>
        <v>4130833.19997</v>
      </c>
    </row>
    <row r="8" spans="1:20">
      <c r="B8" s="1416" t="s">
        <v>451</v>
      </c>
      <c r="D8" s="1361">
        <f t="shared" si="0"/>
        <v>6654833.0076299999</v>
      </c>
      <c r="E8" s="1361">
        <f t="shared" si="0"/>
        <v>6796892.2811399996</v>
      </c>
    </row>
    <row r="9" spans="1:20">
      <c r="B9" s="1416" t="s">
        <v>842</v>
      </c>
      <c r="D9" s="1361">
        <f t="shared" si="0"/>
        <v>133628.67611999999</v>
      </c>
      <c r="E9" s="1361">
        <f t="shared" si="0"/>
        <v>123278.78773</v>
      </c>
    </row>
    <row r="10" spans="1:20">
      <c r="B10" s="1416" t="s">
        <v>454</v>
      </c>
      <c r="D10" s="1361">
        <f t="shared" si="0"/>
        <v>48729.046999999999</v>
      </c>
      <c r="E10" s="1361">
        <f t="shared" si="0"/>
        <v>74769.225000000006</v>
      </c>
    </row>
    <row r="11" spans="1:20" ht="15.75" thickBot="1">
      <c r="B11" s="76" t="s">
        <v>133</v>
      </c>
      <c r="D11" s="84">
        <f>SUM(D6:D10)</f>
        <v>12907013.425590001</v>
      </c>
      <c r="E11" s="84">
        <f>SUM(E6:E10)</f>
        <v>12766837.92606</v>
      </c>
    </row>
    <row r="12" spans="1:20" ht="15.75" thickTop="1"/>
    <row r="13" spans="1:20">
      <c r="A13" s="43">
        <v>1</v>
      </c>
      <c r="B13" s="1203" t="s">
        <v>196</v>
      </c>
      <c r="C13" s="1204" t="s">
        <v>774</v>
      </c>
      <c r="Q13" s="12"/>
      <c r="T13"/>
    </row>
    <row r="14" spans="1:20">
      <c r="B14" s="1414"/>
      <c r="D14" s="1415">
        <v>2009</v>
      </c>
      <c r="E14" s="1415">
        <v>2008</v>
      </c>
    </row>
    <row r="15" spans="1:20">
      <c r="B15" s="1416" t="s">
        <v>444</v>
      </c>
      <c r="D15" s="1361">
        <v>-8076</v>
      </c>
      <c r="E15" s="1361">
        <v>-10327</v>
      </c>
    </row>
    <row r="16" spans="1:20">
      <c r="B16" s="1416" t="s">
        <v>445</v>
      </c>
      <c r="D16" s="1361">
        <v>275552</v>
      </c>
      <c r="E16" s="1361">
        <v>183734</v>
      </c>
    </row>
    <row r="17" spans="1:20">
      <c r="B17" s="1416" t="s">
        <v>451</v>
      </c>
      <c r="D17" s="1361">
        <v>177633</v>
      </c>
      <c r="E17" s="1361">
        <v>157908</v>
      </c>
    </row>
    <row r="18" spans="1:20">
      <c r="B18" s="1416" t="s">
        <v>842</v>
      </c>
      <c r="D18" s="1361"/>
      <c r="E18" s="1361"/>
    </row>
    <row r="19" spans="1:20">
      <c r="B19" s="1416" t="s">
        <v>454</v>
      </c>
      <c r="D19" s="1361">
        <v>2615</v>
      </c>
      <c r="E19" s="1361">
        <v>367</v>
      </c>
    </row>
    <row r="20" spans="1:20" ht="15.75" thickBot="1">
      <c r="B20" s="76" t="s">
        <v>133</v>
      </c>
      <c r="D20" s="84">
        <f>SUM(D15:D19)</f>
        <v>447724</v>
      </c>
      <c r="E20" s="84">
        <f>SUM(E15:E19)</f>
        <v>331682</v>
      </c>
    </row>
    <row r="21" spans="1:20" ht="15.75" thickTop="1">
      <c r="A21" s="43">
        <v>2</v>
      </c>
      <c r="B21" s="1203" t="s">
        <v>198</v>
      </c>
      <c r="C21" s="1204" t="s">
        <v>775</v>
      </c>
      <c r="Q21" s="12"/>
      <c r="T21"/>
    </row>
    <row r="22" spans="1:20">
      <c r="B22" s="1414"/>
      <c r="D22" s="1415">
        <v>2009</v>
      </c>
      <c r="E22" s="1415">
        <v>2008</v>
      </c>
    </row>
    <row r="23" spans="1:20">
      <c r="B23" s="1416" t="s">
        <v>444</v>
      </c>
      <c r="D23" s="1361">
        <v>-88096</v>
      </c>
      <c r="E23" s="1361">
        <v>-66090</v>
      </c>
    </row>
    <row r="24" spans="1:20">
      <c r="B24" s="1416" t="s">
        <v>445</v>
      </c>
      <c r="D24" s="1361"/>
      <c r="E24" s="1361"/>
    </row>
    <row r="25" spans="1:20">
      <c r="B25" s="1416" t="s">
        <v>451</v>
      </c>
      <c r="D25" s="1361">
        <v>139869</v>
      </c>
      <c r="E25" s="1361">
        <v>80854</v>
      </c>
    </row>
    <row r="26" spans="1:20">
      <c r="B26" s="1416" t="s">
        <v>842</v>
      </c>
      <c r="D26" s="1361"/>
      <c r="E26" s="1361"/>
    </row>
    <row r="27" spans="1:20">
      <c r="B27" s="1416" t="s">
        <v>454</v>
      </c>
      <c r="D27" s="1361"/>
      <c r="E27" s="1361"/>
    </row>
    <row r="28" spans="1:20" ht="15.75" thickBot="1">
      <c r="B28" s="76" t="s">
        <v>133</v>
      </c>
      <c r="D28" s="84">
        <f>SUM(D23:D27)</f>
        <v>51773</v>
      </c>
      <c r="E28" s="84">
        <f>SUM(E23:E27)</f>
        <v>14764</v>
      </c>
    </row>
    <row r="29" spans="1:20" ht="15.75" thickTop="1">
      <c r="A29" s="43"/>
      <c r="B29" s="1203"/>
      <c r="C29" s="1204"/>
      <c r="Q29" s="12"/>
      <c r="T29"/>
    </row>
    <row r="30" spans="1:20">
      <c r="A30" s="43">
        <v>3</v>
      </c>
      <c r="B30" s="1203" t="s">
        <v>200</v>
      </c>
      <c r="C30" s="1204" t="s">
        <v>776</v>
      </c>
      <c r="Q30" s="12"/>
      <c r="T30"/>
    </row>
    <row r="31" spans="1:20">
      <c r="B31" s="1414"/>
      <c r="D31" s="1415">
        <v>2009</v>
      </c>
      <c r="E31" s="1415">
        <v>2008</v>
      </c>
    </row>
    <row r="32" spans="1:20">
      <c r="B32" s="1416" t="s">
        <v>444</v>
      </c>
      <c r="D32" s="1361">
        <v>-13423</v>
      </c>
      <c r="E32" s="1361">
        <v>-14347</v>
      </c>
    </row>
    <row r="33" spans="1:20">
      <c r="B33" s="1416" t="s">
        <v>445</v>
      </c>
      <c r="D33" s="1361">
        <v>463208</v>
      </c>
      <c r="E33" s="1361">
        <v>395158</v>
      </c>
    </row>
    <row r="34" spans="1:20">
      <c r="B34" s="1416" t="s">
        <v>451</v>
      </c>
      <c r="D34" s="1361">
        <v>5381</v>
      </c>
      <c r="E34" s="1361">
        <v>3059</v>
      </c>
    </row>
    <row r="35" spans="1:20">
      <c r="B35" s="1416" t="s">
        <v>842</v>
      </c>
      <c r="D35" s="1361"/>
      <c r="E35" s="1361"/>
    </row>
    <row r="36" spans="1:20">
      <c r="B36" s="1416" t="s">
        <v>454</v>
      </c>
      <c r="D36" s="1361">
        <v>0</v>
      </c>
      <c r="E36" s="1361">
        <v>0</v>
      </c>
    </row>
    <row r="37" spans="1:20" ht="15.75" thickBot="1">
      <c r="B37" s="76" t="s">
        <v>133</v>
      </c>
      <c r="D37" s="84">
        <f>SUM(D32:D36)</f>
        <v>455166</v>
      </c>
      <c r="E37" s="84">
        <f>SUM(E32:E36)</f>
        <v>383870</v>
      </c>
    </row>
    <row r="38" spans="1:20" ht="15.75" thickTop="1">
      <c r="A38" s="43">
        <v>4</v>
      </c>
      <c r="B38" s="1203" t="s">
        <v>201</v>
      </c>
      <c r="C38" s="1204" t="s">
        <v>141</v>
      </c>
      <c r="Q38" s="12"/>
      <c r="T38"/>
    </row>
    <row r="39" spans="1:20">
      <c r="B39" s="1414"/>
      <c r="D39" s="1415">
        <v>2009</v>
      </c>
      <c r="E39" s="1415">
        <v>2008</v>
      </c>
    </row>
    <row r="40" spans="1:20">
      <c r="B40" s="1416" t="s">
        <v>444</v>
      </c>
      <c r="D40" s="1361">
        <v>422598.59</v>
      </c>
      <c r="E40" s="1361">
        <v>328240.24</v>
      </c>
    </row>
    <row r="41" spans="1:20">
      <c r="B41" s="1416" t="s">
        <v>445</v>
      </c>
      <c r="D41" s="1361">
        <v>0</v>
      </c>
      <c r="E41" s="1361">
        <v>0</v>
      </c>
    </row>
    <row r="42" spans="1:20">
      <c r="B42" s="1416" t="s">
        <v>451</v>
      </c>
      <c r="D42" s="1361">
        <v>324833.15599999996</v>
      </c>
      <c r="E42" s="1361">
        <v>373763.32399999996</v>
      </c>
    </row>
    <row r="43" spans="1:20">
      <c r="B43" s="1416" t="s">
        <v>842</v>
      </c>
      <c r="D43" s="1361">
        <v>2484.8500000000004</v>
      </c>
      <c r="E43" s="1361">
        <v>2282.23</v>
      </c>
    </row>
    <row r="44" spans="1:20">
      <c r="B44" s="1416" t="s">
        <v>454</v>
      </c>
      <c r="D44" s="1361">
        <v>1581.547</v>
      </c>
      <c r="E44" s="1361">
        <v>1450</v>
      </c>
    </row>
    <row r="45" spans="1:20" ht="15.75" thickBot="1">
      <c r="B45" s="76" t="s">
        <v>133</v>
      </c>
      <c r="D45" s="84">
        <f>SUM(D40:D44)</f>
        <v>751498.14300000004</v>
      </c>
      <c r="E45" s="84">
        <f>SUM(E40:E44)</f>
        <v>705735.79399999999</v>
      </c>
    </row>
    <row r="46" spans="1:20" ht="15.75" thickTop="1">
      <c r="A46" s="43">
        <v>5</v>
      </c>
      <c r="B46" s="1203" t="s">
        <v>202</v>
      </c>
      <c r="C46" s="1204" t="s">
        <v>142</v>
      </c>
      <c r="Q46" s="12"/>
      <c r="T46"/>
    </row>
    <row r="47" spans="1:20">
      <c r="B47" s="1414"/>
      <c r="D47" s="1415">
        <v>2009</v>
      </c>
      <c r="E47" s="1415">
        <v>2008</v>
      </c>
    </row>
    <row r="48" spans="1:20">
      <c r="B48" s="1416" t="s">
        <v>444</v>
      </c>
      <c r="D48" s="1361">
        <v>-23937</v>
      </c>
      <c r="E48" s="1361">
        <v>-24377</v>
      </c>
    </row>
    <row r="49" spans="1:20">
      <c r="B49" s="1416" t="s">
        <v>445</v>
      </c>
      <c r="D49" s="1361">
        <v>0</v>
      </c>
      <c r="E49" s="1361">
        <v>0</v>
      </c>
    </row>
    <row r="50" spans="1:20">
      <c r="B50" s="1416" t="s">
        <v>451</v>
      </c>
      <c r="D50" s="1361">
        <v>353146</v>
      </c>
      <c r="E50" s="1361">
        <v>331663</v>
      </c>
    </row>
    <row r="51" spans="1:20">
      <c r="B51" s="1416" t="s">
        <v>842</v>
      </c>
      <c r="D51" s="1361">
        <v>6715</v>
      </c>
      <c r="E51" s="1361">
        <v>5566</v>
      </c>
    </row>
    <row r="52" spans="1:20">
      <c r="B52" s="1416" t="s">
        <v>454</v>
      </c>
      <c r="D52" s="1361"/>
      <c r="E52" s="1361"/>
    </row>
    <row r="53" spans="1:20" ht="15.75" thickBot="1">
      <c r="B53" s="76" t="s">
        <v>133</v>
      </c>
      <c r="D53" s="84">
        <f>SUM(D48:D52)</f>
        <v>335924</v>
      </c>
      <c r="E53" s="84">
        <f>SUM(E48:E52)</f>
        <v>312852</v>
      </c>
    </row>
    <row r="54" spans="1:20" ht="15.75" thickTop="1">
      <c r="A54" s="43">
        <v>6</v>
      </c>
      <c r="B54" s="1203" t="s">
        <v>203</v>
      </c>
      <c r="C54" s="1204" t="s">
        <v>114</v>
      </c>
      <c r="Q54" s="12"/>
      <c r="T54"/>
    </row>
    <row r="55" spans="1:20">
      <c r="B55" s="1414"/>
      <c r="D55" s="1415">
        <v>2009</v>
      </c>
      <c r="E55" s="1415">
        <v>2008</v>
      </c>
    </row>
    <row r="56" spans="1:20">
      <c r="B56" s="1416" t="s">
        <v>444</v>
      </c>
      <c r="D56" s="1361"/>
      <c r="E56" s="1361"/>
    </row>
    <row r="57" spans="1:20">
      <c r="B57" s="1416" t="s">
        <v>445</v>
      </c>
      <c r="D57" s="1361"/>
      <c r="E57" s="1361"/>
    </row>
    <row r="58" spans="1:20">
      <c r="B58" s="1416" t="s">
        <v>451</v>
      </c>
      <c r="D58" s="1361"/>
      <c r="E58" s="1361"/>
    </row>
    <row r="59" spans="1:20">
      <c r="B59" s="1416" t="s">
        <v>842</v>
      </c>
      <c r="D59" s="1361"/>
      <c r="E59" s="1361"/>
    </row>
    <row r="60" spans="1:20">
      <c r="B60" s="1416" t="s">
        <v>454</v>
      </c>
      <c r="D60" s="1361"/>
      <c r="E60" s="1361"/>
    </row>
    <row r="61" spans="1:20" ht="15.75" thickBot="1">
      <c r="B61" s="76" t="s">
        <v>133</v>
      </c>
      <c r="D61" s="84">
        <f>SUM(D56:D60)</f>
        <v>0</v>
      </c>
      <c r="E61" s="84">
        <f>SUM(E56:E60)</f>
        <v>0</v>
      </c>
    </row>
    <row r="62" spans="1:20" ht="15.75" thickTop="1">
      <c r="A62" s="43">
        <v>7</v>
      </c>
      <c r="B62" s="1203" t="s">
        <v>204</v>
      </c>
      <c r="C62" s="1204" t="s">
        <v>143</v>
      </c>
      <c r="Q62" s="12"/>
      <c r="T62"/>
    </row>
    <row r="63" spans="1:20">
      <c r="B63" s="1414"/>
      <c r="D63" s="1415">
        <v>2009</v>
      </c>
      <c r="E63" s="1415">
        <v>2008</v>
      </c>
    </row>
    <row r="64" spans="1:20">
      <c r="B64" s="1416" t="s">
        <v>444</v>
      </c>
      <c r="D64" s="1361">
        <v>511595</v>
      </c>
      <c r="E64" s="1361">
        <v>581211</v>
      </c>
    </row>
    <row r="65" spans="1:20">
      <c r="B65" s="1416" t="s">
        <v>445</v>
      </c>
      <c r="D65" s="1361">
        <v>0</v>
      </c>
      <c r="E65" s="1361">
        <v>0</v>
      </c>
    </row>
    <row r="66" spans="1:20">
      <c r="B66" s="1416" t="s">
        <v>451</v>
      </c>
      <c r="D66" s="1361">
        <v>2607200</v>
      </c>
      <c r="E66" s="1361">
        <v>3366099</v>
      </c>
    </row>
    <row r="67" spans="1:20">
      <c r="B67" s="1416" t="s">
        <v>842</v>
      </c>
      <c r="D67" s="1361"/>
      <c r="E67" s="1361">
        <v>0</v>
      </c>
    </row>
    <row r="68" spans="1:20">
      <c r="B68" s="1416" t="s">
        <v>454</v>
      </c>
      <c r="D68" s="1361">
        <v>25721</v>
      </c>
      <c r="E68" s="1361">
        <v>24253</v>
      </c>
    </row>
    <row r="69" spans="1:20" ht="15.75" thickBot="1">
      <c r="B69" s="76" t="s">
        <v>133</v>
      </c>
      <c r="D69" s="84">
        <f>SUM(D64:D68)</f>
        <v>3144516</v>
      </c>
      <c r="E69" s="84">
        <f>SUM(E64:E68)</f>
        <v>3971563</v>
      </c>
    </row>
    <row r="70" spans="1:20" ht="15.75" thickTop="1">
      <c r="A70" s="43">
        <v>8</v>
      </c>
      <c r="B70" s="1203" t="s">
        <v>205</v>
      </c>
      <c r="C70" s="1204" t="s">
        <v>144</v>
      </c>
      <c r="Q70" s="12"/>
      <c r="T70"/>
    </row>
    <row r="71" spans="1:20">
      <c r="B71" s="1414"/>
      <c r="D71" s="1415">
        <v>2009</v>
      </c>
      <c r="E71" s="1415">
        <v>2008</v>
      </c>
    </row>
    <row r="72" spans="1:20">
      <c r="B72" s="1416" t="s">
        <v>444</v>
      </c>
      <c r="D72" s="1357">
        <v>25789</v>
      </c>
      <c r="E72" s="1357">
        <v>16475</v>
      </c>
    </row>
    <row r="73" spans="1:20">
      <c r="B73" s="1416" t="s">
        <v>445</v>
      </c>
      <c r="D73" s="1357">
        <v>0</v>
      </c>
      <c r="E73" s="1357">
        <v>0</v>
      </c>
    </row>
    <row r="74" spans="1:20">
      <c r="B74" s="1416" t="s">
        <v>451</v>
      </c>
      <c r="D74" s="1357">
        <v>189299</v>
      </c>
      <c r="E74" s="1357">
        <v>165199</v>
      </c>
    </row>
    <row r="75" spans="1:20">
      <c r="B75" s="1416" t="s">
        <v>842</v>
      </c>
      <c r="D75" s="1357">
        <v>0</v>
      </c>
      <c r="E75" s="1357">
        <v>0</v>
      </c>
    </row>
    <row r="76" spans="1:20">
      <c r="B76" s="1416" t="s">
        <v>454</v>
      </c>
      <c r="D76" s="1357">
        <v>3708</v>
      </c>
      <c r="E76" s="1357">
        <v>2794</v>
      </c>
    </row>
    <row r="77" spans="1:20" ht="15.75" thickBot="1">
      <c r="B77" s="76" t="s">
        <v>133</v>
      </c>
      <c r="D77" s="84">
        <f>SUM(D72:D76)</f>
        <v>218796</v>
      </c>
      <c r="E77" s="84">
        <f>SUM(E72:E76)</f>
        <v>184468</v>
      </c>
    </row>
    <row r="78" spans="1:20" ht="15.75" thickTop="1">
      <c r="A78" s="43">
        <v>9</v>
      </c>
      <c r="B78" s="1203" t="s">
        <v>206</v>
      </c>
      <c r="C78" s="1204" t="s">
        <v>145</v>
      </c>
      <c r="Q78" s="12"/>
      <c r="T78"/>
    </row>
    <row r="79" spans="1:20">
      <c r="B79" s="1414"/>
      <c r="D79" s="1415">
        <v>2009</v>
      </c>
      <c r="E79" s="1415">
        <v>2008</v>
      </c>
    </row>
    <row r="80" spans="1:20">
      <c r="B80" s="1416" t="s">
        <v>444</v>
      </c>
      <c r="D80" s="1361"/>
      <c r="E80" s="1361"/>
    </row>
    <row r="81" spans="1:20">
      <c r="B81" s="1416" t="s">
        <v>445</v>
      </c>
      <c r="D81" s="1361"/>
      <c r="E81" s="1361"/>
    </row>
    <row r="82" spans="1:20">
      <c r="B82" s="1416" t="s">
        <v>451</v>
      </c>
      <c r="D82" s="1361"/>
      <c r="E82" s="1361"/>
    </row>
    <row r="83" spans="1:20">
      <c r="B83" s="1416" t="s">
        <v>842</v>
      </c>
      <c r="D83" s="1361"/>
      <c r="E83" s="1361"/>
    </row>
    <row r="84" spans="1:20">
      <c r="B84" s="1416" t="s">
        <v>454</v>
      </c>
      <c r="D84" s="1361"/>
      <c r="E84" s="1361"/>
    </row>
    <row r="85" spans="1:20" ht="15.75" thickBot="1">
      <c r="B85" s="76" t="s">
        <v>133</v>
      </c>
      <c r="D85" s="84">
        <f>SUM(D80:D84)</f>
        <v>0</v>
      </c>
      <c r="E85" s="84">
        <f>SUM(E80:E84)</f>
        <v>0</v>
      </c>
    </row>
    <row r="86" spans="1:20" ht="15.75" thickTop="1">
      <c r="A86" s="43">
        <v>10</v>
      </c>
      <c r="B86" s="1203" t="s">
        <v>207</v>
      </c>
      <c r="C86" s="1204" t="s">
        <v>778</v>
      </c>
      <c r="Q86" s="12"/>
      <c r="T86"/>
    </row>
    <row r="87" spans="1:20">
      <c r="B87" s="1414"/>
      <c r="D87" s="1415">
        <v>2009</v>
      </c>
      <c r="E87" s="1415">
        <v>2008</v>
      </c>
    </row>
    <row r="88" spans="1:20">
      <c r="B88" s="1416" t="s">
        <v>444</v>
      </c>
      <c r="D88" s="1361">
        <v>1564.2134599999922</v>
      </c>
      <c r="E88" s="1361">
        <v>6271.9525800000001</v>
      </c>
    </row>
    <row r="89" spans="1:20">
      <c r="B89" s="1416" t="s">
        <v>445</v>
      </c>
      <c r="D89" s="1361">
        <v>2561</v>
      </c>
      <c r="E89" s="1361">
        <v>207.19997000000001</v>
      </c>
    </row>
    <row r="90" spans="1:20">
      <c r="B90" s="1416" t="s">
        <v>451</v>
      </c>
      <c r="D90" s="1361">
        <v>272693</v>
      </c>
      <c r="E90" s="1361">
        <v>221936.37718000001</v>
      </c>
    </row>
    <row r="91" spans="1:20">
      <c r="B91" s="1416" t="s">
        <v>842</v>
      </c>
      <c r="D91" s="1361">
        <v>7093.8261199999997</v>
      </c>
      <c r="E91" s="1361">
        <v>5989.5577300000004</v>
      </c>
    </row>
    <row r="92" spans="1:20">
      <c r="B92" s="1416" t="s">
        <v>454</v>
      </c>
      <c r="D92" s="1361"/>
      <c r="E92" s="1361"/>
    </row>
    <row r="93" spans="1:20" ht="15.75" thickBot="1">
      <c r="B93" s="76" t="s">
        <v>133</v>
      </c>
      <c r="D93" s="84">
        <f>SUM(D88:D92)</f>
        <v>283912.03957999998</v>
      </c>
      <c r="E93" s="84">
        <f>SUM(E88:E92)</f>
        <v>234405.08746000001</v>
      </c>
    </row>
    <row r="94" spans="1:20" ht="15.75" thickTop="1">
      <c r="A94" s="43">
        <v>11</v>
      </c>
      <c r="B94" s="1203" t="s">
        <v>208</v>
      </c>
      <c r="C94" s="1204" t="s">
        <v>147</v>
      </c>
      <c r="Q94" s="12"/>
      <c r="T94"/>
    </row>
    <row r="95" spans="1:20">
      <c r="B95" s="1414"/>
      <c r="D95" s="1415">
        <v>2009</v>
      </c>
      <c r="E95" s="1415">
        <v>2008</v>
      </c>
    </row>
    <row r="96" spans="1:20">
      <c r="B96" s="1416" t="s">
        <v>444</v>
      </c>
      <c r="D96" s="1361">
        <v>537431</v>
      </c>
      <c r="E96" s="1361">
        <v>477374</v>
      </c>
    </row>
    <row r="97" spans="1:20">
      <c r="B97" s="1416" t="s">
        <v>445</v>
      </c>
      <c r="D97" s="1361">
        <v>2300485</v>
      </c>
      <c r="E97" s="1361">
        <v>2075589</v>
      </c>
    </row>
    <row r="98" spans="1:20">
      <c r="B98" s="1416" t="s">
        <v>451</v>
      </c>
      <c r="D98" s="1361">
        <v>902542.3</v>
      </c>
      <c r="E98" s="1361">
        <v>868380</v>
      </c>
    </row>
    <row r="99" spans="1:20">
      <c r="B99" s="1416" t="s">
        <v>842</v>
      </c>
      <c r="D99" s="1361">
        <v>117335</v>
      </c>
      <c r="E99" s="1361">
        <v>109441</v>
      </c>
    </row>
    <row r="100" spans="1:20">
      <c r="B100" s="1416" t="s">
        <v>454</v>
      </c>
      <c r="D100" s="1361">
        <v>12527.5</v>
      </c>
      <c r="E100" s="1361">
        <v>45158</v>
      </c>
    </row>
    <row r="101" spans="1:20" ht="15.75" thickBot="1">
      <c r="B101" s="76" t="s">
        <v>133</v>
      </c>
      <c r="D101" s="84">
        <f>SUM(D96:D100)</f>
        <v>3870320.8</v>
      </c>
      <c r="E101" s="84">
        <f>SUM(E96:E100)</f>
        <v>3575942</v>
      </c>
    </row>
    <row r="102" spans="1:20" ht="15.75" thickTop="1">
      <c r="A102" s="43">
        <v>12</v>
      </c>
      <c r="B102" s="1203" t="s">
        <v>210</v>
      </c>
      <c r="C102" s="1204" t="s">
        <v>148</v>
      </c>
      <c r="Q102" s="12"/>
      <c r="T102"/>
    </row>
    <row r="103" spans="1:20">
      <c r="B103" s="1414"/>
      <c r="D103" s="1415">
        <v>2009</v>
      </c>
      <c r="E103" s="1415">
        <v>2008</v>
      </c>
    </row>
    <row r="104" spans="1:20">
      <c r="B104" s="1416" t="s">
        <v>444</v>
      </c>
      <c r="D104" s="1361"/>
      <c r="E104" s="1361"/>
    </row>
    <row r="105" spans="1:20">
      <c r="B105" s="1416" t="s">
        <v>445</v>
      </c>
      <c r="D105" s="1361"/>
      <c r="E105" s="1361"/>
    </row>
    <row r="106" spans="1:20">
      <c r="B106" s="1416" t="s">
        <v>451</v>
      </c>
      <c r="D106" s="1361"/>
      <c r="E106" s="1361"/>
    </row>
    <row r="107" spans="1:20">
      <c r="B107" s="1416" t="s">
        <v>842</v>
      </c>
      <c r="D107" s="1361"/>
      <c r="E107" s="1361"/>
    </row>
    <row r="108" spans="1:20">
      <c r="B108" s="1416" t="s">
        <v>454</v>
      </c>
      <c r="D108" s="1361"/>
      <c r="E108" s="1361"/>
    </row>
    <row r="109" spans="1:20" ht="15.75" thickBot="1">
      <c r="B109" s="76" t="s">
        <v>133</v>
      </c>
      <c r="D109" s="84">
        <f>SUM(D104:D108)</f>
        <v>0</v>
      </c>
      <c r="E109" s="84">
        <f>SUM(E104:E108)</f>
        <v>0</v>
      </c>
    </row>
    <row r="110" spans="1:20" ht="15.75" thickTop="1">
      <c r="A110" s="43">
        <v>13</v>
      </c>
      <c r="B110" s="1203" t="s">
        <v>211</v>
      </c>
      <c r="C110" s="1204" t="s">
        <v>124</v>
      </c>
      <c r="Q110" s="12"/>
      <c r="T110"/>
    </row>
    <row r="111" spans="1:20">
      <c r="B111" s="1414"/>
      <c r="D111" s="1415">
        <v>2009</v>
      </c>
      <c r="E111" s="1415">
        <v>2008</v>
      </c>
    </row>
    <row r="112" spans="1:20">
      <c r="B112" s="1416" t="s">
        <v>444</v>
      </c>
      <c r="D112" s="1361">
        <v>14462</v>
      </c>
      <c r="E112" s="1361">
        <v>21559</v>
      </c>
    </row>
    <row r="113" spans="1:20">
      <c r="B113" s="1416" t="s">
        <v>445</v>
      </c>
      <c r="D113" s="1361">
        <v>823</v>
      </c>
      <c r="E113" s="1361">
        <v>495</v>
      </c>
    </row>
    <row r="114" spans="1:20">
      <c r="B114" s="1416" t="s">
        <v>451</v>
      </c>
      <c r="D114" s="1361">
        <v>200887</v>
      </c>
      <c r="E114" s="1361">
        <v>152602</v>
      </c>
    </row>
    <row r="115" spans="1:20">
      <c r="B115" s="1416" t="s">
        <v>842</v>
      </c>
      <c r="D115" s="1361"/>
      <c r="E115" s="1361"/>
    </row>
    <row r="116" spans="1:20">
      <c r="B116" s="1416" t="s">
        <v>454</v>
      </c>
      <c r="D116" s="1361">
        <v>241</v>
      </c>
      <c r="E116" s="1361">
        <v>391</v>
      </c>
    </row>
    <row r="117" spans="1:20" ht="15.75" thickBot="1">
      <c r="B117" s="76" t="s">
        <v>133</v>
      </c>
      <c r="D117" s="84">
        <f>SUM(D112:D116)</f>
        <v>216413</v>
      </c>
      <c r="E117" s="84">
        <f>SUM(E112:E116)</f>
        <v>175047</v>
      </c>
    </row>
    <row r="118" spans="1:20" ht="15.75" thickTop="1">
      <c r="A118" s="43">
        <v>14</v>
      </c>
      <c r="B118" s="1203" t="s">
        <v>212</v>
      </c>
      <c r="C118" s="1204" t="s">
        <v>126</v>
      </c>
      <c r="Q118" s="12"/>
      <c r="T118"/>
    </row>
    <row r="119" spans="1:20">
      <c r="B119" s="1414"/>
      <c r="D119" s="1415">
        <v>2009</v>
      </c>
      <c r="E119" s="1415">
        <v>2008</v>
      </c>
    </row>
    <row r="120" spans="1:20">
      <c r="B120" s="1416" t="s">
        <v>444</v>
      </c>
      <c r="D120" s="1361"/>
      <c r="E120" s="1361"/>
    </row>
    <row r="121" spans="1:20">
      <c r="B121" s="1416" t="s">
        <v>445</v>
      </c>
      <c r="D121" s="1361"/>
      <c r="E121" s="1361"/>
    </row>
    <row r="122" spans="1:20">
      <c r="B122" s="1416" t="s">
        <v>451</v>
      </c>
      <c r="D122" s="1361"/>
      <c r="E122" s="1361"/>
    </row>
    <row r="123" spans="1:20">
      <c r="B123" s="1416" t="s">
        <v>842</v>
      </c>
      <c r="D123" s="1361"/>
      <c r="E123" s="1361"/>
    </row>
    <row r="124" spans="1:20">
      <c r="B124" s="1416" t="s">
        <v>454</v>
      </c>
      <c r="D124" s="1361"/>
      <c r="E124" s="1361"/>
    </row>
    <row r="125" spans="1:20" ht="15.75" thickBot="1">
      <c r="B125" s="76" t="s">
        <v>133</v>
      </c>
      <c r="D125" s="84">
        <f>SUM(D120:D124)</f>
        <v>0</v>
      </c>
      <c r="E125" s="84">
        <f>SUM(E120:E124)</f>
        <v>0</v>
      </c>
    </row>
    <row r="126" spans="1:20" ht="15.75" thickTop="1">
      <c r="A126" s="43">
        <v>15</v>
      </c>
      <c r="B126" s="1203" t="s">
        <v>213</v>
      </c>
      <c r="C126" s="1204" t="s">
        <v>127</v>
      </c>
      <c r="Q126" s="12"/>
      <c r="T126"/>
    </row>
    <row r="127" spans="1:20">
      <c r="B127" s="1414"/>
      <c r="D127" s="1415">
        <v>2009</v>
      </c>
      <c r="E127" s="1415">
        <v>2008</v>
      </c>
    </row>
    <row r="128" spans="1:20">
      <c r="B128" s="1416" t="s">
        <v>444</v>
      </c>
      <c r="D128" s="1361">
        <v>0</v>
      </c>
      <c r="E128" s="1361">
        <v>0</v>
      </c>
    </row>
    <row r="129" spans="1:20">
      <c r="B129" s="1416" t="s">
        <v>445</v>
      </c>
      <c r="D129" s="1361">
        <v>0</v>
      </c>
      <c r="E129" s="1361">
        <v>0</v>
      </c>
    </row>
    <row r="130" spans="1:20">
      <c r="B130" s="1416" t="s">
        <v>451</v>
      </c>
      <c r="D130" s="1361">
        <v>0</v>
      </c>
      <c r="E130" s="1361">
        <v>0</v>
      </c>
    </row>
    <row r="131" spans="1:20">
      <c r="B131" s="1416" t="s">
        <v>842</v>
      </c>
      <c r="D131" s="1361">
        <v>0</v>
      </c>
      <c r="E131" s="1361">
        <v>0</v>
      </c>
    </row>
    <row r="132" spans="1:20">
      <c r="B132" s="1416" t="s">
        <v>454</v>
      </c>
      <c r="D132" s="1361">
        <v>0</v>
      </c>
      <c r="E132" s="1361">
        <v>0</v>
      </c>
    </row>
    <row r="133" spans="1:20" ht="15.75" thickBot="1">
      <c r="B133" s="76" t="s">
        <v>133</v>
      </c>
      <c r="D133" s="84">
        <f>SUM(D128:D132)</f>
        <v>0</v>
      </c>
      <c r="E133" s="84">
        <f>SUM(E128:E132)</f>
        <v>0</v>
      </c>
    </row>
    <row r="134" spans="1:20" ht="15.75" thickTop="1">
      <c r="A134" s="43">
        <v>16</v>
      </c>
      <c r="B134" s="1203" t="s">
        <v>214</v>
      </c>
      <c r="C134" s="1204" t="s">
        <v>130</v>
      </c>
      <c r="Q134" s="12"/>
      <c r="T134"/>
    </row>
    <row r="135" spans="1:20">
      <c r="B135" s="1414"/>
      <c r="D135" s="1415">
        <v>2009</v>
      </c>
      <c r="E135" s="1415">
        <v>2008</v>
      </c>
    </row>
    <row r="136" spans="1:20">
      <c r="B136" s="1416" t="s">
        <v>444</v>
      </c>
      <c r="D136" s="1361">
        <v>154910</v>
      </c>
      <c r="E136" s="1361">
        <v>240946</v>
      </c>
    </row>
    <row r="137" spans="1:20">
      <c r="B137" s="1416" t="s">
        <v>445</v>
      </c>
      <c r="D137" s="1361">
        <v>1276849</v>
      </c>
      <c r="E137" s="1361">
        <v>1381684</v>
      </c>
    </row>
    <row r="138" spans="1:20">
      <c r="B138" s="1416" t="s">
        <v>451</v>
      </c>
      <c r="D138" s="1361">
        <v>754348</v>
      </c>
      <c r="E138" s="1361">
        <v>384120</v>
      </c>
    </row>
    <row r="139" spans="1:20">
      <c r="B139" s="1416" t="s">
        <v>842</v>
      </c>
      <c r="D139" s="1361"/>
      <c r="E139" s="1361"/>
    </row>
    <row r="140" spans="1:20">
      <c r="B140" s="1416" t="s">
        <v>454</v>
      </c>
      <c r="D140" s="1361">
        <v>1935</v>
      </c>
      <c r="E140" s="1361">
        <v>16.225000000000001</v>
      </c>
    </row>
    <row r="141" spans="1:20" ht="15.75" thickBot="1">
      <c r="B141" s="76" t="s">
        <v>133</v>
      </c>
      <c r="D141" s="84">
        <f>SUM(D136:D140)</f>
        <v>2188042</v>
      </c>
      <c r="E141" s="84">
        <f>SUM(E136:E140)</f>
        <v>2006766.2250000001</v>
      </c>
    </row>
    <row r="142" spans="1:20" ht="15.75" thickTop="1">
      <c r="A142" s="43">
        <v>17</v>
      </c>
      <c r="B142" s="1203" t="s">
        <v>215</v>
      </c>
      <c r="C142" s="1204" t="s">
        <v>149</v>
      </c>
      <c r="Q142" s="12"/>
      <c r="T142"/>
    </row>
    <row r="143" spans="1:20">
      <c r="B143" s="1414"/>
      <c r="D143" s="1415">
        <v>2009</v>
      </c>
      <c r="E143" s="1415">
        <v>2008</v>
      </c>
    </row>
    <row r="144" spans="1:20">
      <c r="B144" s="1416" t="s">
        <v>444</v>
      </c>
      <c r="D144" s="1361">
        <v>6453</v>
      </c>
      <c r="E144" s="1361">
        <v>-1118</v>
      </c>
    </row>
    <row r="145" spans="1:20">
      <c r="B145" s="1416" t="s">
        <v>445</v>
      </c>
      <c r="D145" s="1361">
        <v>97049</v>
      </c>
      <c r="E145" s="1361">
        <v>93966</v>
      </c>
    </row>
    <row r="146" spans="1:20">
      <c r="B146" s="1416" t="s">
        <v>451</v>
      </c>
      <c r="D146" s="1361">
        <v>78097</v>
      </c>
      <c r="E146" s="1361">
        <v>97859</v>
      </c>
    </row>
    <row r="147" spans="1:20">
      <c r="B147" s="1416" t="s">
        <v>842</v>
      </c>
      <c r="D147" s="1361"/>
      <c r="E147" s="1361"/>
    </row>
    <row r="148" spans="1:20">
      <c r="B148" s="1416" t="s">
        <v>454</v>
      </c>
      <c r="D148" s="1361">
        <v>400</v>
      </c>
      <c r="E148" s="1361">
        <v>340</v>
      </c>
    </row>
    <row r="149" spans="1:20" ht="15.75" thickBot="1">
      <c r="B149" s="76" t="s">
        <v>133</v>
      </c>
      <c r="D149" s="84">
        <f>SUM(D144:D148)</f>
        <v>181999</v>
      </c>
      <c r="E149" s="84">
        <f>SUM(E144:E148)</f>
        <v>191047</v>
      </c>
    </row>
    <row r="150" spans="1:20" ht="15.75" thickTop="1">
      <c r="A150" s="43">
        <v>18</v>
      </c>
      <c r="B150" s="1203" t="s">
        <v>216</v>
      </c>
      <c r="C150" s="1204" t="s">
        <v>779</v>
      </c>
      <c r="Q150" s="12"/>
      <c r="T150"/>
    </row>
    <row r="151" spans="1:20">
      <c r="B151" s="1414"/>
      <c r="D151" s="1415">
        <v>2009</v>
      </c>
      <c r="E151" s="1415">
        <v>2008</v>
      </c>
    </row>
    <row r="152" spans="1:20">
      <c r="B152" s="1416" t="s">
        <v>444</v>
      </c>
      <c r="D152" s="1357">
        <v>112024.89138000002</v>
      </c>
      <c r="E152" s="1357">
        <v>85246.239640000014</v>
      </c>
    </row>
    <row r="153" spans="1:20">
      <c r="B153" s="1416" t="s">
        <v>445</v>
      </c>
      <c r="D153" s="1357">
        <v>0</v>
      </c>
      <c r="E153" s="1357">
        <v>0</v>
      </c>
    </row>
    <row r="154" spans="1:20">
      <c r="B154" s="1416" t="s">
        <v>451</v>
      </c>
      <c r="D154" s="1357">
        <v>648904.55163</v>
      </c>
      <c r="E154" s="1357">
        <v>593449.57995999977</v>
      </c>
    </row>
    <row r="155" spans="1:20">
      <c r="B155" s="1416" t="s">
        <v>842</v>
      </c>
      <c r="D155" s="1357">
        <v>0</v>
      </c>
      <c r="E155" s="1357">
        <v>0</v>
      </c>
    </row>
    <row r="156" spans="1:20">
      <c r="B156" s="1416" t="s">
        <v>454</v>
      </c>
      <c r="D156" s="1357">
        <v>0</v>
      </c>
      <c r="E156" s="1357">
        <v>0</v>
      </c>
    </row>
    <row r="157" spans="1:20" ht="15.75" thickBot="1">
      <c r="B157" s="76" t="s">
        <v>133</v>
      </c>
      <c r="D157" s="84">
        <f>SUM(D152:D156)</f>
        <v>760929.44301000005</v>
      </c>
      <c r="E157" s="84">
        <f>SUM(E152:E156)</f>
        <v>678695.81959999981</v>
      </c>
    </row>
    <row r="158" spans="1:20" ht="15.75" thickTop="1"/>
  </sheetData>
  <customSheetViews>
    <customSheetView guid="{5E394B0B-7867-4722-9497-A93AB2A9A773}" showPageBreaks="1" state="hidden">
      <pane xSplit="2" ySplit="1" topLeftCell="C2" activePane="bottomRight" state="frozen"/>
      <selection pane="bottomRight" activeCell="F106" sqref="F106"/>
      <pageMargins left="0" right="0" top="0" bottom="0" header="0" footer="0"/>
      <pageSetup orientation="portrait" r:id="rId1"/>
    </customSheetView>
    <customSheetView guid="{B1E1B596-A9A1-411D-A882-A48CB025B978}" state="hidden">
      <pane xSplit="2" ySplit="1" topLeftCell="C2" activePane="bottomRight" state="frozen"/>
      <selection pane="bottomRight" activeCell="F106" sqref="F106"/>
      <pageMargins left="0" right="0" top="0" bottom="0" header="0" footer="0"/>
      <pageSetup orientation="portrait" r:id="rId2"/>
    </customSheetView>
    <customSheetView guid="{E82B35BE-4719-4C53-A9EF-1CC6F153A6F3}" state="hidden">
      <pane xSplit="2" ySplit="1" topLeftCell="C2" activePane="bottomRight" state="frozen"/>
      <selection pane="bottomRight" activeCell="F106" sqref="F106"/>
      <pageMargins left="0" right="0" top="0" bottom="0" header="0" footer="0"/>
      <pageSetup orientation="portrait" r:id="rId3"/>
    </customSheetView>
    <customSheetView guid="{46F31544-8E6F-41C5-8628-1D6EE074AF15}" state="hidden">
      <pane xSplit="2" ySplit="1" topLeftCell="C2" activePane="bottomRight" state="frozen"/>
      <selection pane="bottomRight" activeCell="F106" sqref="F106"/>
      <pageMargins left="0" right="0" top="0" bottom="0" header="0" footer="0"/>
      <pageSetup orientation="portrait" r:id="rId4"/>
    </customSheetView>
    <customSheetView guid="{B2E1A0C6-5BA1-4CF1-B412-16D81FCDF11F}" state="hidden">
      <pane xSplit="2" ySplit="1" topLeftCell="C2" activePane="bottomRight" state="frozen"/>
      <selection pane="bottomRight" activeCell="F106" sqref="F106"/>
      <pageMargins left="0" right="0" top="0" bottom="0" header="0" footer="0"/>
      <pageSetup orientation="portrait" r:id="rId5"/>
    </customSheetView>
    <customSheetView guid="{967E0446-E234-427F-8E57-7FE287052E2E}" showPageBreaks="1" state="hidden">
      <pane xSplit="2" ySplit="1" topLeftCell="C2" activePane="bottomRight" state="frozen"/>
      <selection pane="bottomRight" activeCell="F106" sqref="F106"/>
      <pageMargins left="0" right="0" top="0" bottom="0" header="0" footer="0"/>
      <pageSetup orientation="portrait" r:id="rId6"/>
    </customSheetView>
    <customSheetView guid="{2ACFE167-4169-43A6-9AB2-59D5A2DA2DB4}" showPageBreaks="1" state="hidden">
      <pane xSplit="2" ySplit="1" topLeftCell="C2" activePane="bottomRight" state="frozen"/>
      <selection pane="bottomRight" activeCell="F106" sqref="F106"/>
      <pageMargins left="0" right="0" top="0" bottom="0" header="0" footer="0"/>
      <pageSetup orientation="portrait" r:id="rId7"/>
    </customSheetView>
  </customSheetViews>
  <pageMargins left="0.7" right="0.7" top="0.75" bottom="0.75" header="0.3" footer="0.3"/>
  <pageSetup orientation="portrait" r:id="rId8"/>
  <ignoredErrors>
    <ignoredError sqref="D53:E53 D61:E61 D45:E45 D37:E37" formulaRange="1"/>
  </ignoredError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2">
    <tabColor rgb="FFFFC000"/>
  </sheetPr>
  <dimension ref="A1:Q180"/>
  <sheetViews>
    <sheetView workbookViewId="0">
      <selection activeCell="D25" sqref="D25"/>
    </sheetView>
  </sheetViews>
  <sheetFormatPr defaultRowHeight="15"/>
  <cols>
    <col min="1" max="1" width="5.140625" customWidth="1"/>
    <col min="2" max="2" width="19" customWidth="1"/>
    <col min="3" max="3" width="13.5703125" customWidth="1"/>
    <col min="4" max="4" width="14.85546875" customWidth="1"/>
    <col min="5" max="6" width="15.42578125" customWidth="1"/>
    <col min="7" max="7" width="14.7109375" customWidth="1"/>
  </cols>
  <sheetData>
    <row r="1" spans="2:7">
      <c r="B1" s="150" t="s">
        <v>615</v>
      </c>
    </row>
    <row r="2" spans="2:7">
      <c r="B2" s="1256" t="s">
        <v>843</v>
      </c>
    </row>
    <row r="3" spans="2:7">
      <c r="B3" s="2006" t="s">
        <v>728</v>
      </c>
      <c r="C3" s="2052" t="s">
        <v>430</v>
      </c>
      <c r="D3" s="2052"/>
      <c r="E3" s="2052"/>
      <c r="F3" s="94"/>
    </row>
    <row r="4" spans="2:7" ht="45">
      <c r="B4" s="2006"/>
      <c r="C4" s="1418" t="s">
        <v>844</v>
      </c>
      <c r="D4" s="1418" t="s">
        <v>435</v>
      </c>
      <c r="E4" s="1419" t="s">
        <v>845</v>
      </c>
      <c r="F4" s="1419" t="s">
        <v>846</v>
      </c>
      <c r="G4" s="1420" t="s">
        <v>847</v>
      </c>
    </row>
    <row r="5" spans="2:7">
      <c r="B5" s="1111">
        <v>2007</v>
      </c>
      <c r="C5" s="1421">
        <f>+C167</f>
        <v>1240339</v>
      </c>
      <c r="D5" s="1421">
        <f>+D167</f>
        <v>498110</v>
      </c>
      <c r="E5" s="1422">
        <f>+[42]Sheet2!$G$13</f>
        <v>3125794</v>
      </c>
      <c r="F5" s="1422">
        <f>+[42]Sheet2!$G$25</f>
        <v>297892</v>
      </c>
      <c r="G5" s="1421">
        <f>+E167</f>
        <v>0</v>
      </c>
    </row>
    <row r="6" spans="2:7">
      <c r="B6" s="1111">
        <v>2008</v>
      </c>
      <c r="C6" s="1421">
        <f>+C141</f>
        <v>1205245</v>
      </c>
      <c r="D6" s="1421">
        <f>+D141</f>
        <v>670460</v>
      </c>
      <c r="E6" s="1422">
        <f>+[42]Sheet2!$H$13</f>
        <v>3390993</v>
      </c>
      <c r="F6" s="1422">
        <f>+[42]Sheet2!$H$25</f>
        <v>265199</v>
      </c>
      <c r="G6" s="1421">
        <f>+E141</f>
        <v>0</v>
      </c>
    </row>
    <row r="7" spans="2:7">
      <c r="B7" s="1111">
        <v>2009</v>
      </c>
      <c r="C7" s="1421">
        <f>+C115</f>
        <v>1415020</v>
      </c>
      <c r="D7" s="1421">
        <f>+D115</f>
        <v>892972</v>
      </c>
      <c r="E7" s="1422">
        <f>+[42]Sheet2!$I$13</f>
        <v>3595068</v>
      </c>
      <c r="F7" s="1422">
        <f>+[42]Sheet2!$I$25</f>
        <v>204075</v>
      </c>
      <c r="G7" s="1421">
        <f>+E115</f>
        <v>0</v>
      </c>
    </row>
    <row r="8" spans="2:7">
      <c r="B8" s="1111">
        <v>2010</v>
      </c>
      <c r="C8" s="1421">
        <f>+C89</f>
        <v>1591047</v>
      </c>
      <c r="D8" s="1421">
        <f>+D89</f>
        <v>1066899</v>
      </c>
      <c r="E8" s="1422">
        <f>+[42]Sheet2!$J$13</f>
        <v>3954311</v>
      </c>
      <c r="F8" s="1422">
        <f>+[42]Sheet2!$J$25</f>
        <v>359243</v>
      </c>
      <c r="G8" s="1421">
        <f>+E89</f>
        <v>0</v>
      </c>
    </row>
    <row r="9" spans="2:7">
      <c r="B9" s="1111">
        <v>2011</v>
      </c>
      <c r="C9" s="1421">
        <f>+C63</f>
        <v>1867731</v>
      </c>
      <c r="D9" s="1421">
        <f>+D63</f>
        <v>1325633</v>
      </c>
      <c r="E9" s="1422"/>
      <c r="F9" s="1422"/>
      <c r="G9" s="1421">
        <f>+E63</f>
        <v>0</v>
      </c>
    </row>
    <row r="10" spans="2:7">
      <c r="B10" s="1111">
        <v>2012</v>
      </c>
      <c r="C10" s="1421">
        <f>+C36</f>
        <v>2026197</v>
      </c>
      <c r="D10" s="1421">
        <f>+D36</f>
        <v>1417200</v>
      </c>
      <c r="E10" s="1422"/>
      <c r="F10" s="1422"/>
      <c r="G10" s="1421">
        <f>+E36</f>
        <v>0</v>
      </c>
    </row>
    <row r="11" spans="2:7">
      <c r="C11" s="194"/>
      <c r="D11" s="194"/>
      <c r="E11" s="49"/>
      <c r="F11" s="49"/>
      <c r="G11" s="194"/>
    </row>
    <row r="14" spans="2:7" ht="15" customHeight="1">
      <c r="B14" s="1256" t="s">
        <v>848</v>
      </c>
    </row>
    <row r="15" spans="2:7">
      <c r="B15" s="2006" t="s">
        <v>728</v>
      </c>
      <c r="C15" s="2052" t="s">
        <v>430</v>
      </c>
      <c r="D15" s="2052"/>
      <c r="E15" s="2052"/>
      <c r="F15" s="94"/>
    </row>
    <row r="16" spans="2:7" ht="33.75">
      <c r="B16" s="2006"/>
      <c r="C16" s="1418" t="s">
        <v>844</v>
      </c>
      <c r="D16" s="1418" t="s">
        <v>435</v>
      </c>
      <c r="E16" s="1420" t="s">
        <v>847</v>
      </c>
      <c r="F16" s="95"/>
    </row>
    <row r="17" spans="1:17">
      <c r="A17" s="58">
        <v>1</v>
      </c>
      <c r="B17" s="1399" t="s">
        <v>196</v>
      </c>
      <c r="C17" s="1423">
        <v>693</v>
      </c>
      <c r="D17" s="1423">
        <v>18672</v>
      </c>
      <c r="E17" s="1423"/>
      <c r="F17" s="96"/>
    </row>
    <row r="18" spans="1:17">
      <c r="A18" s="58">
        <v>2</v>
      </c>
      <c r="B18" s="1402" t="s">
        <v>198</v>
      </c>
      <c r="C18" s="1424"/>
      <c r="D18" s="1425">
        <v>3391</v>
      </c>
      <c r="E18" s="1425"/>
      <c r="F18" s="97"/>
      <c r="J18" s="45"/>
      <c r="K18" s="45"/>
      <c r="L18" s="45"/>
      <c r="M18" s="45"/>
      <c r="N18" s="45"/>
      <c r="O18" s="45"/>
      <c r="P18" s="45"/>
      <c r="Q18" s="45"/>
    </row>
    <row r="19" spans="1:17">
      <c r="A19" s="58">
        <v>3</v>
      </c>
      <c r="B19" s="1399" t="s">
        <v>200</v>
      </c>
      <c r="C19" s="1426">
        <v>3616</v>
      </c>
      <c r="D19" s="1426">
        <v>68489</v>
      </c>
      <c r="E19" s="1425"/>
      <c r="F19" s="97"/>
      <c r="J19" s="45"/>
      <c r="K19" s="45"/>
      <c r="L19" s="45"/>
      <c r="M19" s="45"/>
      <c r="N19" s="45"/>
      <c r="O19" s="45"/>
      <c r="P19" s="45"/>
      <c r="Q19" s="45"/>
    </row>
    <row r="20" spans="1:17">
      <c r="A20" s="58">
        <v>4</v>
      </c>
      <c r="B20" s="1399" t="s">
        <v>201</v>
      </c>
      <c r="C20" s="1425">
        <v>85034</v>
      </c>
      <c r="D20" s="1425">
        <v>32921</v>
      </c>
      <c r="E20" s="1425"/>
      <c r="F20" s="97"/>
      <c r="J20" s="45"/>
      <c r="K20" s="45"/>
      <c r="L20" s="45"/>
      <c r="M20" s="45"/>
      <c r="N20" s="45"/>
      <c r="O20" s="45"/>
      <c r="P20" s="45"/>
      <c r="Q20" s="45"/>
    </row>
    <row r="21" spans="1:17">
      <c r="A21" s="58">
        <v>5</v>
      </c>
      <c r="B21" s="1402" t="s">
        <v>202</v>
      </c>
      <c r="C21" s="1424"/>
      <c r="D21" s="1424"/>
      <c r="E21" s="1425"/>
      <c r="F21" s="97"/>
      <c r="J21" s="45"/>
      <c r="K21" s="45"/>
      <c r="L21" s="45"/>
      <c r="M21" s="45"/>
      <c r="N21" s="45"/>
      <c r="O21" s="45"/>
      <c r="P21" s="45"/>
      <c r="Q21" s="45"/>
    </row>
    <row r="22" spans="1:17">
      <c r="A22" s="58">
        <v>6</v>
      </c>
      <c r="B22" s="1402" t="s">
        <v>203</v>
      </c>
      <c r="C22" s="2225">
        <v>551</v>
      </c>
      <c r="D22" s="2225">
        <v>44274</v>
      </c>
      <c r="E22" s="1425"/>
      <c r="F22" s="97"/>
      <c r="J22" s="45"/>
      <c r="K22" s="45"/>
      <c r="L22" s="45"/>
      <c r="M22" s="45"/>
      <c r="N22" s="45"/>
      <c r="O22" s="45"/>
      <c r="P22" s="45"/>
      <c r="Q22" s="45"/>
    </row>
    <row r="23" spans="1:17">
      <c r="A23" s="58">
        <v>7</v>
      </c>
      <c r="B23" s="1399" t="s">
        <v>204</v>
      </c>
      <c r="C23" s="1226">
        <v>665580</v>
      </c>
      <c r="D23" s="1226">
        <v>231095</v>
      </c>
      <c r="E23" s="1226"/>
      <c r="F23" s="107"/>
      <c r="J23" s="45"/>
      <c r="K23" s="45"/>
      <c r="L23" s="45"/>
      <c r="M23" s="45"/>
      <c r="N23" s="45"/>
      <c r="O23" s="45"/>
      <c r="P23" s="45"/>
      <c r="Q23" s="45"/>
    </row>
    <row r="24" spans="1:17">
      <c r="A24" s="58">
        <v>8</v>
      </c>
      <c r="B24" s="1399" t="s">
        <v>205</v>
      </c>
      <c r="C24" s="1425">
        <v>243305</v>
      </c>
      <c r="D24" s="1425">
        <v>77926</v>
      </c>
      <c r="E24" s="1425"/>
      <c r="F24" s="97"/>
      <c r="J24" s="45"/>
      <c r="K24" s="45"/>
      <c r="L24" s="45"/>
      <c r="M24" s="45"/>
      <c r="N24" s="45"/>
      <c r="O24" s="45"/>
      <c r="P24" s="45"/>
      <c r="Q24" s="45"/>
    </row>
    <row r="25" spans="1:17">
      <c r="A25" s="58">
        <v>9</v>
      </c>
      <c r="B25" s="1402" t="s">
        <v>206</v>
      </c>
      <c r="C25" s="1425"/>
      <c r="D25" s="1425"/>
      <c r="E25" s="1425"/>
      <c r="F25" s="97"/>
      <c r="J25" s="45"/>
      <c r="K25" s="45"/>
      <c r="L25" s="45"/>
      <c r="M25" s="45"/>
      <c r="N25" s="45"/>
      <c r="O25" s="45"/>
      <c r="P25" s="45"/>
      <c r="Q25" s="45"/>
    </row>
    <row r="26" spans="1:17">
      <c r="A26" s="81">
        <v>10</v>
      </c>
      <c r="B26" s="1088" t="s">
        <v>207</v>
      </c>
      <c r="C26" s="1425">
        <v>4607</v>
      </c>
      <c r="D26" s="1425">
        <v>46412</v>
      </c>
      <c r="E26" s="1425"/>
      <c r="F26" s="103"/>
      <c r="G26" t="s">
        <v>849</v>
      </c>
      <c r="J26" s="45"/>
      <c r="K26" s="45"/>
      <c r="L26" s="45"/>
      <c r="M26" s="45"/>
      <c r="N26" s="45"/>
      <c r="O26" s="45"/>
      <c r="P26" s="45"/>
      <c r="Q26" s="45"/>
    </row>
    <row r="27" spans="1:17">
      <c r="A27" s="58">
        <v>11</v>
      </c>
      <c r="B27" s="1399" t="s">
        <v>208</v>
      </c>
      <c r="C27" s="1425">
        <v>133617</v>
      </c>
      <c r="D27" s="1425">
        <v>251737</v>
      </c>
      <c r="E27" s="1425"/>
      <c r="F27" s="97"/>
      <c r="J27" s="45"/>
      <c r="K27" s="45"/>
      <c r="L27" s="45"/>
      <c r="M27" s="45"/>
      <c r="N27" s="45"/>
      <c r="O27" s="45"/>
      <c r="P27" s="45"/>
      <c r="Q27" s="45"/>
    </row>
    <row r="28" spans="1:17">
      <c r="A28" s="58">
        <v>12</v>
      </c>
      <c r="B28" s="1399" t="s">
        <v>210</v>
      </c>
      <c r="C28" s="1425">
        <f>+'[43]Sheet 2 - General Insurance'!$E$15</f>
        <v>188</v>
      </c>
      <c r="D28" s="1425">
        <f>+'[43]Sheet 2 - General Insurance'!$F$15</f>
        <v>91145</v>
      </c>
      <c r="E28" s="1425"/>
      <c r="F28" s="97"/>
      <c r="J28" s="45"/>
      <c r="K28" s="45"/>
      <c r="L28" s="45"/>
      <c r="M28" s="45"/>
      <c r="N28" s="45"/>
      <c r="O28" s="45"/>
      <c r="P28" s="45"/>
      <c r="Q28" s="45"/>
    </row>
    <row r="29" spans="1:17">
      <c r="A29" s="58">
        <v>13</v>
      </c>
      <c r="B29" s="1399" t="s">
        <v>211</v>
      </c>
      <c r="C29" s="1427">
        <f>+'[44]Sheet 2 - General Insurance'!$E$15</f>
        <v>17603</v>
      </c>
      <c r="D29" s="1427">
        <f>+'[44]Sheet 2 - General Insurance'!$F$15</f>
        <v>30848</v>
      </c>
      <c r="E29" s="1427"/>
      <c r="F29" s="97"/>
      <c r="J29" s="45"/>
      <c r="K29" s="45"/>
      <c r="L29" s="45"/>
      <c r="M29" s="45"/>
      <c r="N29" s="45"/>
      <c r="O29" s="45"/>
      <c r="P29" s="45"/>
      <c r="Q29" s="45"/>
    </row>
    <row r="30" spans="1:17">
      <c r="A30" s="58">
        <v>14</v>
      </c>
      <c r="B30" s="1402" t="s">
        <v>213</v>
      </c>
      <c r="C30" s="1427">
        <v>1621</v>
      </c>
      <c r="D30" s="1427">
        <v>76076</v>
      </c>
      <c r="E30" s="1427"/>
      <c r="F30" s="97"/>
      <c r="J30" s="45"/>
      <c r="K30" s="45"/>
      <c r="L30" s="45"/>
      <c r="M30" s="45"/>
      <c r="N30" s="45"/>
      <c r="O30" s="45"/>
      <c r="P30" s="45"/>
      <c r="Q30" s="45"/>
    </row>
    <row r="31" spans="1:17">
      <c r="A31" s="58">
        <v>15</v>
      </c>
      <c r="B31" s="1399" t="s">
        <v>214</v>
      </c>
      <c r="C31" s="1427">
        <v>842201</v>
      </c>
      <c r="D31" s="1427">
        <v>325525</v>
      </c>
      <c r="E31" s="1427"/>
      <c r="F31" s="97"/>
      <c r="J31" s="45"/>
      <c r="K31" s="45"/>
      <c r="L31" s="45"/>
      <c r="M31" s="45"/>
      <c r="N31" s="45"/>
      <c r="O31" s="45"/>
      <c r="P31" s="45"/>
      <c r="Q31" s="45"/>
    </row>
    <row r="32" spans="1:17">
      <c r="A32" s="58">
        <v>16</v>
      </c>
      <c r="B32" s="1399" t="s">
        <v>215</v>
      </c>
      <c r="C32" s="1427">
        <v>27271</v>
      </c>
      <c r="D32" s="1427">
        <v>12269</v>
      </c>
      <c r="E32" s="1427"/>
      <c r="F32" s="97"/>
      <c r="J32" s="45"/>
      <c r="K32" s="45"/>
      <c r="L32" s="45"/>
      <c r="M32" s="45"/>
      <c r="N32" s="45"/>
      <c r="O32" s="45"/>
      <c r="P32" s="45"/>
      <c r="Q32" s="45"/>
    </row>
    <row r="33" spans="1:17">
      <c r="A33" s="58">
        <v>17</v>
      </c>
      <c r="B33" s="1399" t="s">
        <v>216</v>
      </c>
      <c r="C33" s="1427"/>
      <c r="D33" s="1427">
        <f>+'[45]Sheet 2 - General Insurance'!$F$15</f>
        <v>98698</v>
      </c>
      <c r="E33" s="1427"/>
      <c r="F33" s="97"/>
      <c r="J33" s="45"/>
      <c r="K33" s="45"/>
      <c r="L33" s="45"/>
      <c r="M33" s="45"/>
      <c r="N33" s="45"/>
      <c r="O33" s="45"/>
      <c r="P33" s="45"/>
      <c r="Q33" s="45"/>
    </row>
    <row r="34" spans="1:17">
      <c r="A34" s="58">
        <v>18</v>
      </c>
      <c r="B34" s="1402" t="s">
        <v>212</v>
      </c>
      <c r="C34" s="2226">
        <v>310</v>
      </c>
      <c r="D34" s="2226">
        <v>7722</v>
      </c>
      <c r="E34" s="1427"/>
      <c r="F34" s="97"/>
      <c r="J34" s="45"/>
      <c r="K34" s="45"/>
      <c r="L34" s="45"/>
      <c r="M34" s="45"/>
      <c r="N34" s="45"/>
      <c r="O34" s="45"/>
      <c r="P34" s="45"/>
      <c r="Q34" s="45"/>
    </row>
    <row r="35" spans="1:17">
      <c r="A35" s="58">
        <v>19</v>
      </c>
      <c r="B35" s="1402" t="s">
        <v>125</v>
      </c>
      <c r="C35" s="1427"/>
      <c r="D35" s="1427"/>
      <c r="E35" s="1427"/>
      <c r="F35" s="97"/>
      <c r="J35" s="45"/>
      <c r="K35" s="45"/>
      <c r="L35" s="45"/>
      <c r="M35" s="45"/>
      <c r="N35" s="45"/>
      <c r="O35" s="45"/>
      <c r="P35" s="45"/>
      <c r="Q35" s="45"/>
    </row>
    <row r="36" spans="1:17">
      <c r="B36" s="1268" t="s">
        <v>133</v>
      </c>
      <c r="C36" s="1428">
        <f>SUM(C17:C35)</f>
        <v>2026197</v>
      </c>
      <c r="D36" s="1428">
        <f>SUM(D17:D35)</f>
        <v>1417200</v>
      </c>
      <c r="E36" s="1428">
        <f>SUM(E17:E35)</f>
        <v>0</v>
      </c>
      <c r="F36" s="50"/>
    </row>
    <row r="37" spans="1:17">
      <c r="B37" s="46"/>
      <c r="C37" s="50"/>
      <c r="D37" s="50"/>
      <c r="E37" s="50"/>
      <c r="F37" s="50"/>
    </row>
    <row r="41" spans="1:17" ht="15" customHeight="1">
      <c r="B41" s="1256" t="s">
        <v>850</v>
      </c>
    </row>
    <row r="42" spans="1:17">
      <c r="B42" s="2006" t="s">
        <v>728</v>
      </c>
      <c r="C42" s="2052" t="s">
        <v>430</v>
      </c>
      <c r="D42" s="2052"/>
      <c r="E42" s="2052"/>
      <c r="F42" s="94"/>
    </row>
    <row r="43" spans="1:17" ht="33.75">
      <c r="B43" s="2006"/>
      <c r="C43" s="1418" t="s">
        <v>844</v>
      </c>
      <c r="D43" s="1418" t="s">
        <v>435</v>
      </c>
      <c r="E43" s="1420" t="s">
        <v>847</v>
      </c>
      <c r="F43" s="95"/>
    </row>
    <row r="44" spans="1:17">
      <c r="A44" s="58">
        <v>1</v>
      </c>
      <c r="B44" s="1399" t="s">
        <v>196</v>
      </c>
      <c r="C44" s="1423">
        <v>527</v>
      </c>
      <c r="D44" s="1423">
        <v>8788</v>
      </c>
      <c r="E44" s="1423"/>
      <c r="F44" s="96"/>
    </row>
    <row r="45" spans="1:17">
      <c r="A45" s="58">
        <v>2</v>
      </c>
      <c r="B45" s="1402" t="s">
        <v>198</v>
      </c>
      <c r="C45" s="1424"/>
      <c r="D45" s="1425">
        <v>2214</v>
      </c>
      <c r="E45" s="1425"/>
      <c r="F45" s="97"/>
      <c r="J45" s="45"/>
      <c r="K45" s="45"/>
      <c r="L45" s="45"/>
      <c r="M45" s="45"/>
      <c r="N45" s="45"/>
      <c r="O45" s="45"/>
      <c r="P45" s="45"/>
      <c r="Q45" s="45"/>
    </row>
    <row r="46" spans="1:17">
      <c r="A46" s="58">
        <v>3</v>
      </c>
      <c r="B46" s="1399" t="s">
        <v>200</v>
      </c>
      <c r="C46" s="1425">
        <v>8485</v>
      </c>
      <c r="D46" s="1425">
        <v>77023</v>
      </c>
      <c r="E46" s="1425"/>
      <c r="F46" s="97"/>
      <c r="J46" s="45"/>
      <c r="K46" s="45"/>
      <c r="L46" s="45"/>
      <c r="M46" s="45"/>
      <c r="N46" s="45"/>
      <c r="O46" s="45"/>
      <c r="P46" s="45"/>
      <c r="Q46" s="45"/>
    </row>
    <row r="47" spans="1:17">
      <c r="A47" s="58">
        <v>4</v>
      </c>
      <c r="B47" s="1399" t="s">
        <v>201</v>
      </c>
      <c r="C47" s="2227">
        <v>72377</v>
      </c>
      <c r="D47" s="2227">
        <v>25296</v>
      </c>
      <c r="E47" s="1425"/>
      <c r="F47" s="97"/>
      <c r="J47" s="45"/>
      <c r="K47" s="45"/>
      <c r="L47" s="45"/>
      <c r="M47" s="45"/>
      <c r="N47" s="45"/>
      <c r="O47" s="45"/>
      <c r="P47" s="45"/>
      <c r="Q47" s="45"/>
    </row>
    <row r="48" spans="1:17">
      <c r="A48" s="58">
        <v>5</v>
      </c>
      <c r="B48" s="1429" t="s">
        <v>202</v>
      </c>
      <c r="C48" s="1430">
        <v>0</v>
      </c>
      <c r="D48" s="1430">
        <v>17736</v>
      </c>
      <c r="E48" s="1431"/>
      <c r="F48" s="97"/>
      <c r="J48" s="45"/>
      <c r="K48" s="45"/>
      <c r="L48" s="45"/>
      <c r="M48" s="45"/>
      <c r="N48" s="45"/>
      <c r="O48" s="45"/>
      <c r="P48" s="45"/>
      <c r="Q48" s="45"/>
    </row>
    <row r="49" spans="1:17">
      <c r="A49" s="58">
        <v>6</v>
      </c>
      <c r="B49" s="1402" t="s">
        <v>203</v>
      </c>
      <c r="C49" s="206">
        <v>0</v>
      </c>
      <c r="D49" s="206">
        <v>35364</v>
      </c>
      <c r="E49" s="1425"/>
      <c r="F49" s="97"/>
      <c r="J49" s="45"/>
      <c r="K49" s="45"/>
      <c r="L49" s="45"/>
      <c r="M49" s="45"/>
      <c r="N49" s="45"/>
      <c r="O49" s="45"/>
      <c r="P49" s="45"/>
      <c r="Q49" s="45"/>
    </row>
    <row r="50" spans="1:17">
      <c r="A50" s="58">
        <v>7</v>
      </c>
      <c r="B50" s="1399" t="s">
        <v>204</v>
      </c>
      <c r="C50" s="1226">
        <v>815026</v>
      </c>
      <c r="D50" s="1226">
        <v>131507</v>
      </c>
      <c r="E50" s="1226"/>
      <c r="F50" s="107"/>
      <c r="J50" s="45"/>
      <c r="K50" s="45"/>
      <c r="L50" s="45"/>
      <c r="M50" s="45"/>
      <c r="N50" s="45"/>
      <c r="O50" s="45"/>
      <c r="P50" s="45"/>
      <c r="Q50" s="45"/>
    </row>
    <row r="51" spans="1:17">
      <c r="A51" s="58">
        <v>8</v>
      </c>
      <c r="B51" s="1399" t="s">
        <v>205</v>
      </c>
      <c r="C51" s="1425">
        <v>101266</v>
      </c>
      <c r="D51" s="1425">
        <v>63072</v>
      </c>
      <c r="E51" s="1425"/>
      <c r="F51" s="97"/>
      <c r="J51" s="45"/>
      <c r="K51" s="45"/>
      <c r="L51" s="45"/>
      <c r="M51" s="45"/>
      <c r="N51" s="45"/>
      <c r="O51" s="45"/>
      <c r="P51" s="45"/>
      <c r="Q51" s="45"/>
    </row>
    <row r="52" spans="1:17">
      <c r="A52" s="58">
        <v>9</v>
      </c>
      <c r="B52" s="1402" t="s">
        <v>206</v>
      </c>
      <c r="C52" s="1425"/>
      <c r="D52" s="1425"/>
      <c r="E52" s="1425"/>
      <c r="F52" s="97"/>
      <c r="J52" s="45"/>
      <c r="K52" s="45"/>
      <c r="L52" s="45"/>
      <c r="M52" s="45"/>
      <c r="N52" s="45"/>
      <c r="O52" s="45"/>
      <c r="P52" s="45"/>
      <c r="Q52" s="45"/>
    </row>
    <row r="53" spans="1:17">
      <c r="A53" s="81">
        <v>10</v>
      </c>
      <c r="B53" s="1088" t="s">
        <v>207</v>
      </c>
      <c r="C53" s="1425">
        <v>6676</v>
      </c>
      <c r="D53" s="1425">
        <v>66642</v>
      </c>
      <c r="E53" s="1425"/>
      <c r="F53" s="103"/>
      <c r="G53" t="s">
        <v>849</v>
      </c>
      <c r="J53" s="45"/>
      <c r="K53" s="45"/>
      <c r="L53" s="45"/>
      <c r="M53" s="45"/>
      <c r="N53" s="45"/>
      <c r="O53" s="45"/>
      <c r="P53" s="45"/>
      <c r="Q53" s="45"/>
    </row>
    <row r="54" spans="1:17">
      <c r="A54" s="58">
        <v>11</v>
      </c>
      <c r="B54" s="1399" t="s">
        <v>208</v>
      </c>
      <c r="C54" s="1432"/>
      <c r="D54" s="1425">
        <v>373127</v>
      </c>
      <c r="E54" s="1425"/>
      <c r="F54" s="97"/>
      <c r="J54" s="45"/>
      <c r="K54" s="45"/>
      <c r="L54" s="45"/>
      <c r="M54" s="45"/>
      <c r="N54" s="45"/>
      <c r="O54" s="45"/>
      <c r="P54" s="45"/>
      <c r="Q54" s="45"/>
    </row>
    <row r="55" spans="1:17">
      <c r="A55" s="58">
        <v>12</v>
      </c>
      <c r="B55" s="1399" t="s">
        <v>210</v>
      </c>
      <c r="C55" s="1427">
        <v>0</v>
      </c>
      <c r="D55" s="1427">
        <f>+'[43]Sheet 2 - General Insurance'!$F$16</f>
        <v>28290</v>
      </c>
      <c r="E55" s="1427"/>
      <c r="F55" s="97"/>
      <c r="J55" s="45"/>
      <c r="K55" s="45"/>
      <c r="L55" s="45"/>
      <c r="M55" s="45"/>
      <c r="N55" s="45"/>
      <c r="O55" s="45"/>
      <c r="P55" s="45"/>
      <c r="Q55" s="45"/>
    </row>
    <row r="56" spans="1:17">
      <c r="A56" s="58">
        <v>13</v>
      </c>
      <c r="B56" s="1399" t="s">
        <v>211</v>
      </c>
      <c r="C56" s="1427">
        <v>0</v>
      </c>
      <c r="D56" s="1427">
        <f>+'[44]Sheet 2 - General Insurance'!$F$16</f>
        <v>29587</v>
      </c>
      <c r="E56" s="1427"/>
      <c r="F56" s="97"/>
      <c r="J56" s="45"/>
      <c r="K56" s="45"/>
      <c r="L56" s="45"/>
      <c r="M56" s="45"/>
      <c r="N56" s="45"/>
      <c r="O56" s="45"/>
      <c r="P56" s="45"/>
      <c r="Q56" s="45"/>
    </row>
    <row r="57" spans="1:17">
      <c r="A57" s="58">
        <v>14</v>
      </c>
      <c r="B57" s="1402" t="s">
        <v>213</v>
      </c>
      <c r="C57" s="1427">
        <v>1085</v>
      </c>
      <c r="D57" s="1427">
        <v>60946</v>
      </c>
      <c r="E57" s="1427"/>
      <c r="F57" s="97"/>
      <c r="J57" s="45"/>
      <c r="K57" s="45"/>
      <c r="L57" s="45"/>
      <c r="M57" s="45"/>
      <c r="N57" s="45"/>
      <c r="O57" s="45"/>
      <c r="P57" s="45"/>
      <c r="Q57" s="45"/>
    </row>
    <row r="58" spans="1:17">
      <c r="A58" s="58">
        <v>15</v>
      </c>
      <c r="B58" s="1399" t="s">
        <v>214</v>
      </c>
      <c r="C58" s="1427">
        <v>834132</v>
      </c>
      <c r="D58" s="1427">
        <v>298274</v>
      </c>
      <c r="E58" s="1427"/>
      <c r="F58" s="97"/>
      <c r="J58" s="45"/>
      <c r="K58" s="45"/>
      <c r="L58" s="45"/>
      <c r="M58" s="45"/>
      <c r="N58" s="45"/>
      <c r="O58" s="45"/>
      <c r="P58" s="45"/>
      <c r="Q58" s="45"/>
    </row>
    <row r="59" spans="1:17">
      <c r="A59" s="58">
        <v>16</v>
      </c>
      <c r="B59" s="1399" t="s">
        <v>215</v>
      </c>
      <c r="C59" s="1427">
        <v>24992</v>
      </c>
      <c r="D59" s="1427">
        <v>12187</v>
      </c>
      <c r="E59" s="1427"/>
      <c r="F59" s="97"/>
      <c r="J59" s="45"/>
      <c r="K59" s="45"/>
      <c r="L59" s="45"/>
      <c r="M59" s="45"/>
      <c r="N59" s="45"/>
      <c r="O59" s="45"/>
      <c r="P59" s="45"/>
      <c r="Q59" s="45"/>
    </row>
    <row r="60" spans="1:17">
      <c r="A60" s="58">
        <v>17</v>
      </c>
      <c r="B60" s="1399" t="s">
        <v>216</v>
      </c>
      <c r="C60" s="1427">
        <v>3159</v>
      </c>
      <c r="D60" s="1427">
        <v>95530</v>
      </c>
      <c r="E60" s="1427"/>
      <c r="F60" s="97"/>
      <c r="J60" s="45"/>
      <c r="K60" s="45"/>
      <c r="L60" s="45"/>
      <c r="M60" s="45"/>
      <c r="N60" s="45"/>
      <c r="O60" s="45"/>
      <c r="P60" s="45"/>
      <c r="Q60" s="45"/>
    </row>
    <row r="61" spans="1:17">
      <c r="A61" s="58">
        <v>18</v>
      </c>
      <c r="B61" s="1402" t="s">
        <v>212</v>
      </c>
      <c r="C61" s="1427">
        <v>6</v>
      </c>
      <c r="D61" s="1427">
        <v>50</v>
      </c>
      <c r="E61" s="1427"/>
      <c r="F61" s="97"/>
      <c r="J61" s="45"/>
      <c r="K61" s="45"/>
      <c r="L61" s="45"/>
      <c r="M61" s="45"/>
      <c r="N61" s="45"/>
      <c r="O61" s="45"/>
      <c r="P61" s="45"/>
      <c r="Q61" s="45"/>
    </row>
    <row r="62" spans="1:17">
      <c r="A62" s="58">
        <v>19</v>
      </c>
      <c r="B62" s="1402" t="s">
        <v>125</v>
      </c>
      <c r="C62" s="1427"/>
      <c r="D62" s="1427"/>
      <c r="E62" s="1427"/>
      <c r="F62" s="97"/>
      <c r="J62" s="45"/>
      <c r="K62" s="45"/>
      <c r="L62" s="45"/>
      <c r="M62" s="45"/>
      <c r="N62" s="45"/>
      <c r="O62" s="45"/>
      <c r="P62" s="45"/>
      <c r="Q62" s="45"/>
    </row>
    <row r="63" spans="1:17">
      <c r="B63" s="1268" t="s">
        <v>133</v>
      </c>
      <c r="C63" s="1428">
        <f>SUM(C44:C62)</f>
        <v>1867731</v>
      </c>
      <c r="D63" s="1428">
        <f>SUM(D44:D62)</f>
        <v>1325633</v>
      </c>
      <c r="E63" s="1428">
        <f>SUM(E44:E62)</f>
        <v>0</v>
      </c>
      <c r="F63" s="50"/>
    </row>
    <row r="64" spans="1:17">
      <c r="B64" s="46"/>
      <c r="C64" s="50"/>
      <c r="D64" s="50"/>
      <c r="E64" s="50"/>
      <c r="F64" s="50"/>
    </row>
    <row r="65" spans="1:6">
      <c r="B65" s="44"/>
    </row>
    <row r="67" spans="1:6">
      <c r="B67" s="1256" t="s">
        <v>851</v>
      </c>
    </row>
    <row r="68" spans="1:6">
      <c r="B68" s="2006" t="s">
        <v>728</v>
      </c>
      <c r="C68" s="2052" t="s">
        <v>430</v>
      </c>
      <c r="D68" s="2052"/>
      <c r="E68" s="2052"/>
      <c r="F68" s="94"/>
    </row>
    <row r="69" spans="1:6">
      <c r="B69" s="2006"/>
      <c r="C69" s="1418" t="s">
        <v>844</v>
      </c>
      <c r="D69" s="1418" t="s">
        <v>435</v>
      </c>
      <c r="E69" s="1420"/>
      <c r="F69" s="95"/>
    </row>
    <row r="70" spans="1:6">
      <c r="A70" s="58">
        <v>1</v>
      </c>
      <c r="B70" s="1399" t="s">
        <v>196</v>
      </c>
      <c r="C70" s="1423">
        <v>566</v>
      </c>
      <c r="D70" s="1423">
        <v>7911</v>
      </c>
      <c r="E70" s="1423"/>
      <c r="F70" s="96"/>
    </row>
    <row r="71" spans="1:6">
      <c r="A71" s="58">
        <v>2</v>
      </c>
      <c r="B71" s="1402" t="s">
        <v>198</v>
      </c>
      <c r="C71" s="1427"/>
      <c r="D71" s="1427"/>
      <c r="E71" s="1427"/>
      <c r="F71" s="97"/>
    </row>
    <row r="72" spans="1:6">
      <c r="A72" s="58">
        <v>3</v>
      </c>
      <c r="B72" s="1399" t="s">
        <v>200</v>
      </c>
      <c r="C72" s="1427">
        <v>3151</v>
      </c>
      <c r="D72" s="1427">
        <v>71071</v>
      </c>
      <c r="E72" s="1427"/>
      <c r="F72" s="97"/>
    </row>
    <row r="73" spans="1:6">
      <c r="A73" s="58">
        <v>4</v>
      </c>
      <c r="B73" s="1399" t="s">
        <v>201</v>
      </c>
      <c r="C73" s="1427">
        <v>54711</v>
      </c>
      <c r="D73" s="1427">
        <v>19102</v>
      </c>
      <c r="E73" s="1427"/>
      <c r="F73" s="97"/>
    </row>
    <row r="74" spans="1:6">
      <c r="A74" s="58">
        <v>5</v>
      </c>
      <c r="B74" s="1402" t="s">
        <v>202</v>
      </c>
      <c r="C74" s="1427">
        <v>0</v>
      </c>
      <c r="D74" s="1427">
        <v>15383</v>
      </c>
      <c r="E74" s="1427"/>
      <c r="F74" s="97"/>
    </row>
    <row r="75" spans="1:6">
      <c r="A75" s="58">
        <v>6</v>
      </c>
      <c r="B75" s="1402" t="s">
        <v>203</v>
      </c>
      <c r="C75" s="1427">
        <v>572</v>
      </c>
      <c r="D75" s="1427">
        <v>6312</v>
      </c>
      <c r="E75" s="1427"/>
      <c r="F75" s="97"/>
    </row>
    <row r="76" spans="1:6">
      <c r="A76" s="58">
        <v>7</v>
      </c>
      <c r="B76" s="1399" t="s">
        <v>204</v>
      </c>
      <c r="C76" s="1427">
        <v>554499</v>
      </c>
      <c r="D76" s="1427">
        <v>266406</v>
      </c>
      <c r="E76" s="1427"/>
      <c r="F76" s="97"/>
    </row>
    <row r="77" spans="1:6">
      <c r="A77" s="58">
        <v>8</v>
      </c>
      <c r="B77" s="1399" t="s">
        <v>205</v>
      </c>
      <c r="C77" s="1427">
        <v>12757</v>
      </c>
      <c r="D77" s="1427">
        <v>57719</v>
      </c>
      <c r="E77" s="1427"/>
      <c r="F77" s="97"/>
    </row>
    <row r="78" spans="1:6">
      <c r="A78" s="58">
        <v>9</v>
      </c>
      <c r="B78" s="1402" t="s">
        <v>206</v>
      </c>
      <c r="C78" s="1427"/>
      <c r="D78" s="1427"/>
      <c r="E78" s="1427"/>
      <c r="F78" s="97"/>
    </row>
    <row r="79" spans="1:6">
      <c r="A79" s="58">
        <v>10</v>
      </c>
      <c r="B79" s="1399" t="s">
        <v>207</v>
      </c>
      <c r="C79" s="1427">
        <v>3613</v>
      </c>
      <c r="D79" s="1427">
        <v>49053</v>
      </c>
      <c r="E79" s="1427"/>
      <c r="F79" s="97"/>
    </row>
    <row r="80" spans="1:6">
      <c r="A80" s="58">
        <v>11</v>
      </c>
      <c r="B80" s="1399" t="s">
        <v>208</v>
      </c>
      <c r="C80" s="1427">
        <v>119219</v>
      </c>
      <c r="D80" s="1427">
        <v>221939</v>
      </c>
      <c r="E80" s="1424"/>
      <c r="F80" s="97"/>
    </row>
    <row r="81" spans="1:6">
      <c r="A81" s="58">
        <v>12</v>
      </c>
      <c r="B81" s="1399" t="s">
        <v>210</v>
      </c>
      <c r="C81" s="1427"/>
      <c r="D81" s="1427"/>
      <c r="E81" s="1427"/>
      <c r="F81" s="97"/>
    </row>
    <row r="82" spans="1:6">
      <c r="A82" s="58">
        <v>13</v>
      </c>
      <c r="B82" s="1399" t="s">
        <v>211</v>
      </c>
      <c r="C82" s="1427">
        <v>0</v>
      </c>
      <c r="D82" s="1427">
        <v>25652</v>
      </c>
      <c r="E82" s="1427"/>
      <c r="F82" s="97"/>
    </row>
    <row r="83" spans="1:6">
      <c r="A83" s="58">
        <v>14</v>
      </c>
      <c r="B83" s="1402" t="s">
        <v>213</v>
      </c>
      <c r="C83" s="1427">
        <v>3</v>
      </c>
      <c r="D83" s="1427">
        <v>480</v>
      </c>
      <c r="E83" s="1427"/>
      <c r="F83" s="97"/>
    </row>
    <row r="84" spans="1:6">
      <c r="A84" s="58">
        <v>15</v>
      </c>
      <c r="B84" s="1399" t="s">
        <v>214</v>
      </c>
      <c r="C84" s="1427">
        <v>816881</v>
      </c>
      <c r="D84" s="1427">
        <v>227488</v>
      </c>
      <c r="E84" s="1427"/>
      <c r="F84" s="97"/>
    </row>
    <row r="85" spans="1:6">
      <c r="A85" s="58">
        <v>16</v>
      </c>
      <c r="B85" s="1399" t="s">
        <v>215</v>
      </c>
      <c r="C85" s="1427">
        <v>19286</v>
      </c>
      <c r="D85" s="1427">
        <v>9264</v>
      </c>
      <c r="E85" s="1427"/>
      <c r="F85" s="97"/>
    </row>
    <row r="86" spans="1:6">
      <c r="A86" s="58">
        <v>17</v>
      </c>
      <c r="B86" s="1399" t="s">
        <v>216</v>
      </c>
      <c r="C86" s="1427">
        <v>5789</v>
      </c>
      <c r="D86" s="1427">
        <v>89119</v>
      </c>
      <c r="E86" s="1427"/>
      <c r="F86" s="97"/>
    </row>
    <row r="87" spans="1:6">
      <c r="A87" s="58">
        <v>18</v>
      </c>
      <c r="B87" s="1402" t="s">
        <v>212</v>
      </c>
      <c r="C87" s="1427"/>
      <c r="D87" s="1427"/>
      <c r="E87" s="1427"/>
      <c r="F87" s="97"/>
    </row>
    <row r="88" spans="1:6">
      <c r="A88" s="58">
        <v>19</v>
      </c>
      <c r="B88" s="1402" t="s">
        <v>125</v>
      </c>
      <c r="C88" s="1427"/>
      <c r="D88" s="1427"/>
      <c r="E88" s="1427"/>
      <c r="F88" s="97"/>
    </row>
    <row r="89" spans="1:6">
      <c r="B89" s="1268" t="s">
        <v>133</v>
      </c>
      <c r="C89" s="1428">
        <f>SUM(C70:C88)</f>
        <v>1591047</v>
      </c>
      <c r="D89" s="1428">
        <f>SUM(D70:D88)</f>
        <v>1066899</v>
      </c>
      <c r="E89" s="1428"/>
      <c r="F89" s="50"/>
    </row>
    <row r="90" spans="1:6">
      <c r="B90" s="46"/>
      <c r="C90" s="50"/>
      <c r="D90" s="50"/>
      <c r="E90" s="50"/>
      <c r="F90" s="50"/>
    </row>
    <row r="93" spans="1:6">
      <c r="B93" s="1256" t="s">
        <v>852</v>
      </c>
    </row>
    <row r="94" spans="1:6">
      <c r="B94" s="2006" t="s">
        <v>728</v>
      </c>
      <c r="C94" s="2052" t="s">
        <v>430</v>
      </c>
      <c r="D94" s="2052"/>
      <c r="E94" s="2052"/>
      <c r="F94" s="94"/>
    </row>
    <row r="95" spans="1:6" ht="33.75">
      <c r="B95" s="2006"/>
      <c r="C95" s="1418" t="s">
        <v>844</v>
      </c>
      <c r="D95" s="1418" t="s">
        <v>435</v>
      </c>
      <c r="E95" s="1420" t="s">
        <v>847</v>
      </c>
      <c r="F95" s="95"/>
    </row>
    <row r="96" spans="1:6">
      <c r="A96" s="58">
        <v>1</v>
      </c>
      <c r="B96" s="1399" t="s">
        <v>196</v>
      </c>
      <c r="C96" s="1423">
        <v>687</v>
      </c>
      <c r="D96" s="1423">
        <v>9329</v>
      </c>
      <c r="E96" s="1423"/>
      <c r="F96" s="96"/>
    </row>
    <row r="97" spans="1:7">
      <c r="A97" s="58">
        <v>2</v>
      </c>
      <c r="B97" s="1402" t="s">
        <v>198</v>
      </c>
      <c r="C97" s="1427"/>
      <c r="D97" s="1427"/>
      <c r="E97" s="1427"/>
      <c r="F97" s="97"/>
    </row>
    <row r="98" spans="1:7">
      <c r="A98" s="58">
        <v>3</v>
      </c>
      <c r="B98" s="1399" t="s">
        <v>200</v>
      </c>
      <c r="C98" s="1427">
        <v>2610</v>
      </c>
      <c r="D98" s="1427">
        <v>37261</v>
      </c>
      <c r="E98" s="1427"/>
      <c r="F98" s="97"/>
    </row>
    <row r="99" spans="1:7">
      <c r="A99" s="58">
        <v>4</v>
      </c>
      <c r="B99" s="1399" t="s">
        <v>201</v>
      </c>
      <c r="C99" s="1427">
        <v>34020</v>
      </c>
      <c r="D99" s="1427">
        <v>14757</v>
      </c>
      <c r="E99" s="1427"/>
      <c r="F99" s="97"/>
    </row>
    <row r="100" spans="1:7">
      <c r="A100" s="58">
        <v>5</v>
      </c>
      <c r="B100" s="1402" t="s">
        <v>202</v>
      </c>
      <c r="C100" s="1427">
        <v>0</v>
      </c>
      <c r="D100" s="1427">
        <v>11499</v>
      </c>
      <c r="E100" s="1427"/>
      <c r="F100" s="97"/>
    </row>
    <row r="101" spans="1:7">
      <c r="A101" s="58">
        <v>6</v>
      </c>
      <c r="B101" s="1402" t="s">
        <v>203</v>
      </c>
      <c r="C101" s="1427"/>
      <c r="D101" s="1427"/>
      <c r="E101" s="1427"/>
      <c r="F101" s="97"/>
    </row>
    <row r="102" spans="1:7">
      <c r="A102" s="58">
        <v>7</v>
      </c>
      <c r="B102" s="1399" t="s">
        <v>204</v>
      </c>
      <c r="C102" s="1427">
        <v>479246</v>
      </c>
      <c r="D102" s="1427">
        <v>257234</v>
      </c>
      <c r="E102" s="1427"/>
      <c r="F102" s="97"/>
    </row>
    <row r="103" spans="1:7">
      <c r="A103" s="58">
        <v>8</v>
      </c>
      <c r="B103" s="1399" t="s">
        <v>205</v>
      </c>
      <c r="C103" s="1427">
        <v>13863</v>
      </c>
      <c r="D103" s="1427">
        <v>70192</v>
      </c>
      <c r="E103" s="1427"/>
      <c r="F103" s="97"/>
    </row>
    <row r="104" spans="1:7">
      <c r="A104" s="58">
        <v>9</v>
      </c>
      <c r="B104" s="1402" t="s">
        <v>206</v>
      </c>
      <c r="C104" s="1427"/>
      <c r="D104" s="1427"/>
      <c r="E104" s="1427"/>
      <c r="F104" s="97"/>
    </row>
    <row r="105" spans="1:7" s="72" customFormat="1">
      <c r="A105" s="71">
        <v>10</v>
      </c>
      <c r="B105" s="1433" t="s">
        <v>207</v>
      </c>
      <c r="C105" s="1424"/>
      <c r="D105" s="1424"/>
      <c r="E105" s="1424"/>
      <c r="F105" s="98"/>
      <c r="G105" s="72" t="s">
        <v>853</v>
      </c>
    </row>
    <row r="106" spans="1:7">
      <c r="A106" s="58">
        <v>11</v>
      </c>
      <c r="B106" s="1399" t="s">
        <v>208</v>
      </c>
      <c r="C106" s="1427">
        <v>103782</v>
      </c>
      <c r="D106" s="1427">
        <v>182106</v>
      </c>
      <c r="E106" s="1424"/>
      <c r="F106" s="97"/>
    </row>
    <row r="107" spans="1:7">
      <c r="A107" s="58">
        <v>12</v>
      </c>
      <c r="B107" s="1399" t="s">
        <v>210</v>
      </c>
      <c r="C107" s="1427"/>
      <c r="D107" s="1427"/>
      <c r="E107" s="1427"/>
      <c r="F107" s="97"/>
    </row>
    <row r="108" spans="1:7">
      <c r="A108" s="58">
        <v>13</v>
      </c>
      <c r="B108" s="1399" t="s">
        <v>211</v>
      </c>
      <c r="C108" s="1427"/>
      <c r="D108" s="1427">
        <v>20729</v>
      </c>
      <c r="E108" s="1427"/>
      <c r="F108" s="97"/>
    </row>
    <row r="109" spans="1:7">
      <c r="A109" s="58">
        <v>14</v>
      </c>
      <c r="B109" s="1402" t="s">
        <v>213</v>
      </c>
      <c r="C109" s="1427"/>
      <c r="D109" s="1427"/>
      <c r="E109" s="1427"/>
      <c r="F109" s="97"/>
    </row>
    <row r="110" spans="1:7">
      <c r="A110" s="58">
        <v>15</v>
      </c>
      <c r="B110" s="1399" t="s">
        <v>214</v>
      </c>
      <c r="C110" s="1427">
        <v>764519</v>
      </c>
      <c r="D110" s="1427">
        <v>217522</v>
      </c>
      <c r="E110" s="1427"/>
      <c r="F110" s="97"/>
    </row>
    <row r="111" spans="1:7">
      <c r="A111" s="58">
        <v>16</v>
      </c>
      <c r="B111" s="1399" t="s">
        <v>215</v>
      </c>
      <c r="C111" s="1427">
        <v>13133</v>
      </c>
      <c r="D111" s="1427">
        <v>5616</v>
      </c>
      <c r="E111" s="1427"/>
      <c r="F111" s="97"/>
    </row>
    <row r="112" spans="1:7">
      <c r="A112" s="58">
        <v>17</v>
      </c>
      <c r="B112" s="1399" t="s">
        <v>216</v>
      </c>
      <c r="C112" s="1427">
        <v>3160</v>
      </c>
      <c r="D112" s="1427">
        <v>66727</v>
      </c>
      <c r="E112" s="1427"/>
      <c r="F112" s="97"/>
    </row>
    <row r="113" spans="1:6">
      <c r="A113" s="58">
        <v>18</v>
      </c>
      <c r="B113" s="1402" t="s">
        <v>212</v>
      </c>
      <c r="C113" s="1427"/>
      <c r="D113" s="1427"/>
      <c r="E113" s="1427"/>
      <c r="F113" s="97"/>
    </row>
    <row r="114" spans="1:6">
      <c r="A114" s="58">
        <v>19</v>
      </c>
      <c r="B114" s="1402" t="s">
        <v>125</v>
      </c>
      <c r="C114" s="1427"/>
      <c r="D114" s="1427"/>
      <c r="E114" s="1427"/>
      <c r="F114" s="97"/>
    </row>
    <row r="115" spans="1:6">
      <c r="B115" s="1268" t="s">
        <v>133</v>
      </c>
      <c r="C115" s="1428">
        <f>SUM(C96:C114)</f>
        <v>1415020</v>
      </c>
      <c r="D115" s="1428">
        <f>SUM(D96:D114)</f>
        <v>892972</v>
      </c>
      <c r="E115" s="1428"/>
      <c r="F115" s="50"/>
    </row>
    <row r="116" spans="1:6">
      <c r="B116" s="46"/>
      <c r="C116" s="50"/>
      <c r="D116" s="50"/>
      <c r="E116" s="50"/>
      <c r="F116" s="50"/>
    </row>
    <row r="119" spans="1:6">
      <c r="B119" s="1256" t="s">
        <v>854</v>
      </c>
    </row>
    <row r="120" spans="1:6">
      <c r="B120" s="2006" t="s">
        <v>728</v>
      </c>
      <c r="C120" s="2052" t="s">
        <v>430</v>
      </c>
      <c r="D120" s="2052"/>
      <c r="E120" s="2052"/>
      <c r="F120" s="94"/>
    </row>
    <row r="121" spans="1:6" ht="33.75">
      <c r="B121" s="2006"/>
      <c r="C121" s="1418" t="s">
        <v>844</v>
      </c>
      <c r="D121" s="1418" t="s">
        <v>435</v>
      </c>
      <c r="E121" s="1420" t="s">
        <v>847</v>
      </c>
      <c r="F121" s="95"/>
    </row>
    <row r="122" spans="1:6">
      <c r="A122" s="58">
        <v>1</v>
      </c>
      <c r="B122" s="1399" t="s">
        <v>196</v>
      </c>
      <c r="C122" s="1423">
        <v>612</v>
      </c>
      <c r="D122" s="1423">
        <v>3462</v>
      </c>
      <c r="E122" s="1423"/>
      <c r="F122" s="96"/>
    </row>
    <row r="123" spans="1:6">
      <c r="A123" s="58">
        <v>2</v>
      </c>
      <c r="B123" s="1402" t="s">
        <v>198</v>
      </c>
      <c r="C123" s="1427"/>
      <c r="D123" s="1427"/>
      <c r="E123" s="1427"/>
      <c r="F123" s="97"/>
    </row>
    <row r="124" spans="1:6">
      <c r="A124" s="58">
        <v>3</v>
      </c>
      <c r="B124" s="1399" t="s">
        <v>200</v>
      </c>
      <c r="C124" s="1427">
        <v>2350</v>
      </c>
      <c r="D124" s="1427">
        <v>26560</v>
      </c>
      <c r="E124" s="1427"/>
      <c r="F124" s="97"/>
    </row>
    <row r="125" spans="1:6">
      <c r="A125" s="58">
        <v>4</v>
      </c>
      <c r="B125" s="1399" t="s">
        <v>201</v>
      </c>
      <c r="C125" s="1427">
        <v>26144</v>
      </c>
      <c r="D125" s="1427">
        <v>13518</v>
      </c>
      <c r="E125" s="1427"/>
      <c r="F125" s="97"/>
    </row>
    <row r="126" spans="1:6">
      <c r="A126" s="58">
        <v>5</v>
      </c>
      <c r="B126" s="1402" t="s">
        <v>202</v>
      </c>
      <c r="C126" s="1427">
        <v>0</v>
      </c>
      <c r="D126" s="1427">
        <v>7959</v>
      </c>
      <c r="E126" s="1427"/>
      <c r="F126" s="97"/>
    </row>
    <row r="127" spans="1:6">
      <c r="A127" s="58">
        <v>6</v>
      </c>
      <c r="B127" s="1402" t="s">
        <v>203</v>
      </c>
      <c r="C127" s="1427"/>
      <c r="D127" s="1427"/>
      <c r="E127" s="1427"/>
      <c r="F127" s="97"/>
    </row>
    <row r="128" spans="1:6">
      <c r="A128" s="58">
        <v>7</v>
      </c>
      <c r="B128" s="1399" t="s">
        <v>204</v>
      </c>
      <c r="C128" s="1427">
        <v>429665</v>
      </c>
      <c r="D128" s="1427">
        <v>260448</v>
      </c>
      <c r="E128" s="1427"/>
      <c r="F128" s="97"/>
    </row>
    <row r="129" spans="1:7">
      <c r="A129" s="58">
        <v>8</v>
      </c>
      <c r="B129" s="1399" t="s">
        <v>205</v>
      </c>
      <c r="C129" s="1427">
        <v>11340</v>
      </c>
      <c r="D129" s="1427">
        <v>51755</v>
      </c>
      <c r="E129" s="1427"/>
      <c r="F129" s="97"/>
    </row>
    <row r="130" spans="1:7">
      <c r="A130" s="58">
        <v>9</v>
      </c>
      <c r="B130" s="1402" t="s">
        <v>206</v>
      </c>
      <c r="C130" s="1427"/>
      <c r="D130" s="1427"/>
      <c r="E130" s="1427"/>
      <c r="F130" s="97"/>
    </row>
    <row r="131" spans="1:7">
      <c r="A131" s="58">
        <v>10</v>
      </c>
      <c r="B131" s="1399" t="s">
        <v>207</v>
      </c>
      <c r="C131" s="1427"/>
      <c r="D131" s="1427"/>
      <c r="E131" s="1427"/>
      <c r="F131" s="97"/>
    </row>
    <row r="132" spans="1:7">
      <c r="A132" s="58">
        <v>11</v>
      </c>
      <c r="B132" s="1399" t="s">
        <v>208</v>
      </c>
      <c r="C132" s="1424"/>
      <c r="D132" s="1424"/>
      <c r="E132" s="1424"/>
      <c r="F132" s="97"/>
    </row>
    <row r="133" spans="1:7">
      <c r="A133" s="58">
        <v>12</v>
      </c>
      <c r="B133" s="1399" t="s">
        <v>210</v>
      </c>
      <c r="C133" s="1427"/>
      <c r="D133" s="1427"/>
      <c r="E133" s="1427"/>
      <c r="F133" s="97"/>
    </row>
    <row r="134" spans="1:7">
      <c r="A134" s="58">
        <v>13</v>
      </c>
      <c r="B134" s="1399" t="s">
        <v>211</v>
      </c>
      <c r="C134" s="1424"/>
      <c r="D134" s="1424"/>
      <c r="E134" s="1424"/>
      <c r="F134" s="98"/>
      <c r="G134" t="s">
        <v>855</v>
      </c>
    </row>
    <row r="135" spans="1:7">
      <c r="A135" s="58">
        <v>14</v>
      </c>
      <c r="B135" s="1402" t="s">
        <v>213</v>
      </c>
      <c r="C135" s="1427"/>
      <c r="D135" s="1427"/>
      <c r="E135" s="1427"/>
      <c r="F135" s="97"/>
    </row>
    <row r="136" spans="1:7">
      <c r="A136" s="58">
        <v>15</v>
      </c>
      <c r="B136" s="1399" t="s">
        <v>214</v>
      </c>
      <c r="C136" s="1427">
        <v>726255</v>
      </c>
      <c r="D136" s="1427">
        <v>241226</v>
      </c>
      <c r="E136" s="1427"/>
      <c r="F136" s="97"/>
    </row>
    <row r="137" spans="1:7">
      <c r="A137" s="58">
        <v>16</v>
      </c>
      <c r="B137" s="1399" t="s">
        <v>215</v>
      </c>
      <c r="C137" s="1427">
        <v>5147</v>
      </c>
      <c r="D137" s="1427">
        <v>5715</v>
      </c>
      <c r="E137" s="1427"/>
      <c r="F137" s="97"/>
    </row>
    <row r="138" spans="1:7">
      <c r="A138" s="58">
        <v>17</v>
      </c>
      <c r="B138" s="1399" t="s">
        <v>216</v>
      </c>
      <c r="C138" s="1427">
        <v>3732</v>
      </c>
      <c r="D138" s="1427">
        <v>59817</v>
      </c>
      <c r="E138" s="1427"/>
      <c r="F138" s="97"/>
    </row>
    <row r="139" spans="1:7">
      <c r="A139" s="58">
        <v>18</v>
      </c>
      <c r="B139" s="1402" t="s">
        <v>212</v>
      </c>
      <c r="C139" s="1427"/>
      <c r="D139" s="1427"/>
      <c r="E139" s="1427"/>
      <c r="F139" s="97"/>
    </row>
    <row r="140" spans="1:7">
      <c r="A140" s="58">
        <v>19</v>
      </c>
      <c r="B140" s="1402" t="s">
        <v>125</v>
      </c>
      <c r="C140" s="1427"/>
      <c r="D140" s="1427"/>
      <c r="E140" s="1427"/>
      <c r="F140" s="97"/>
    </row>
    <row r="141" spans="1:7">
      <c r="B141" s="1268" t="s">
        <v>133</v>
      </c>
      <c r="C141" s="1428">
        <f>SUM(C122:C140)</f>
        <v>1205245</v>
      </c>
      <c r="D141" s="1428">
        <f>SUM(D122:D140)</f>
        <v>670460</v>
      </c>
      <c r="E141" s="1428"/>
      <c r="F141" s="50"/>
    </row>
    <row r="142" spans="1:7">
      <c r="B142" s="46"/>
      <c r="C142" s="50"/>
      <c r="D142" s="50"/>
      <c r="E142" s="50"/>
      <c r="F142" s="50"/>
    </row>
    <row r="145" spans="1:7">
      <c r="B145" s="1256" t="s">
        <v>856</v>
      </c>
    </row>
    <row r="146" spans="1:7">
      <c r="B146" s="2006" t="s">
        <v>728</v>
      </c>
      <c r="C146" s="2052" t="s">
        <v>430</v>
      </c>
      <c r="D146" s="2052"/>
      <c r="E146" s="2052"/>
      <c r="F146" s="94"/>
    </row>
    <row r="147" spans="1:7" ht="33.75">
      <c r="B147" s="2006"/>
      <c r="C147" s="1418" t="s">
        <v>844</v>
      </c>
      <c r="D147" s="1418" t="s">
        <v>435</v>
      </c>
      <c r="E147" s="1420" t="s">
        <v>847</v>
      </c>
      <c r="F147" s="95"/>
    </row>
    <row r="148" spans="1:7">
      <c r="A148" s="58">
        <v>1</v>
      </c>
      <c r="B148" s="1399" t="s">
        <v>196</v>
      </c>
      <c r="C148" s="1423">
        <v>434</v>
      </c>
      <c r="D148" s="1423">
        <v>4453</v>
      </c>
      <c r="E148" s="1423"/>
      <c r="F148" s="96"/>
    </row>
    <row r="149" spans="1:7">
      <c r="A149" s="58">
        <v>2</v>
      </c>
      <c r="B149" s="1402" t="s">
        <v>198</v>
      </c>
      <c r="C149" s="1427"/>
      <c r="D149" s="1427"/>
      <c r="E149" s="1427"/>
      <c r="F149" s="97"/>
    </row>
    <row r="150" spans="1:7">
      <c r="A150" s="58">
        <v>3</v>
      </c>
      <c r="B150" s="1399" t="s">
        <v>200</v>
      </c>
      <c r="C150" s="1427">
        <v>1481</v>
      </c>
      <c r="D150" s="1427">
        <v>23922</v>
      </c>
      <c r="E150" s="1427"/>
      <c r="F150" s="97"/>
    </row>
    <row r="151" spans="1:7">
      <c r="A151" s="58">
        <v>4</v>
      </c>
      <c r="B151" s="1399" t="s">
        <v>201</v>
      </c>
      <c r="C151" s="1427">
        <v>24264</v>
      </c>
      <c r="D151" s="1427">
        <v>11799</v>
      </c>
      <c r="E151" s="1427"/>
      <c r="F151" s="97"/>
    </row>
    <row r="152" spans="1:7">
      <c r="A152" s="58">
        <v>5</v>
      </c>
      <c r="B152" s="1402" t="s">
        <v>202</v>
      </c>
      <c r="C152" s="1427">
        <v>0</v>
      </c>
      <c r="D152" s="1427">
        <v>4645</v>
      </c>
      <c r="E152" s="1427"/>
      <c r="F152" s="97"/>
    </row>
    <row r="153" spans="1:7">
      <c r="A153" s="58">
        <v>6</v>
      </c>
      <c r="B153" s="1402" t="s">
        <v>203</v>
      </c>
      <c r="C153" s="1427"/>
      <c r="D153" s="1427"/>
      <c r="E153" s="1427"/>
      <c r="F153" s="97"/>
    </row>
    <row r="154" spans="1:7">
      <c r="A154" s="58">
        <v>7</v>
      </c>
      <c r="B154" s="1399" t="s">
        <v>204</v>
      </c>
      <c r="C154" s="1427">
        <v>488500</v>
      </c>
      <c r="D154" s="1427">
        <v>116992</v>
      </c>
      <c r="E154" s="1427"/>
      <c r="F154" s="97"/>
    </row>
    <row r="155" spans="1:7">
      <c r="A155" s="58">
        <v>8</v>
      </c>
      <c r="B155" s="1399" t="s">
        <v>205</v>
      </c>
      <c r="C155" s="1427">
        <v>7405</v>
      </c>
      <c r="D155" s="1427">
        <v>33283</v>
      </c>
      <c r="E155" s="1427"/>
      <c r="F155" s="97"/>
    </row>
    <row r="156" spans="1:7">
      <c r="A156" s="58">
        <v>9</v>
      </c>
      <c r="B156" s="1402" t="s">
        <v>206</v>
      </c>
      <c r="C156" s="1427"/>
      <c r="D156" s="1427"/>
      <c r="E156" s="1427"/>
      <c r="F156" s="97"/>
    </row>
    <row r="157" spans="1:7">
      <c r="A157" s="58">
        <v>10</v>
      </c>
      <c r="B157" s="1399" t="s">
        <v>207</v>
      </c>
      <c r="C157" s="1427"/>
      <c r="D157" s="1427"/>
      <c r="E157" s="1427"/>
      <c r="F157" s="97"/>
    </row>
    <row r="158" spans="1:7">
      <c r="A158" s="58">
        <v>11</v>
      </c>
      <c r="B158" s="1399" t="s">
        <v>208</v>
      </c>
      <c r="C158" s="1424"/>
      <c r="D158" s="1424"/>
      <c r="E158" s="1424"/>
      <c r="F158" s="97"/>
    </row>
    <row r="159" spans="1:7">
      <c r="A159" s="58">
        <v>12</v>
      </c>
      <c r="B159" s="1399" t="s">
        <v>210</v>
      </c>
      <c r="C159" s="1427"/>
      <c r="D159" s="1427"/>
      <c r="E159" s="1427"/>
      <c r="F159" s="97"/>
    </row>
    <row r="160" spans="1:7">
      <c r="A160" s="58">
        <v>13</v>
      </c>
      <c r="B160" s="1399" t="s">
        <v>211</v>
      </c>
      <c r="C160" s="1424"/>
      <c r="D160" s="1424"/>
      <c r="E160" s="1424"/>
      <c r="F160" s="98"/>
      <c r="G160" t="s">
        <v>855</v>
      </c>
    </row>
    <row r="161" spans="1:6">
      <c r="A161" s="58">
        <v>14</v>
      </c>
      <c r="B161" s="1402" t="s">
        <v>213</v>
      </c>
      <c r="C161" s="1427"/>
      <c r="D161" s="1427"/>
      <c r="E161" s="1427"/>
      <c r="F161" s="97"/>
    </row>
    <row r="162" spans="1:6">
      <c r="A162" s="58">
        <v>15</v>
      </c>
      <c r="B162" s="1399" t="s">
        <v>214</v>
      </c>
      <c r="C162" s="1427">
        <v>706091</v>
      </c>
      <c r="D162" s="1427">
        <v>251465</v>
      </c>
      <c r="E162" s="1427"/>
      <c r="F162" s="97"/>
    </row>
    <row r="163" spans="1:6">
      <c r="A163" s="58">
        <v>16</v>
      </c>
      <c r="B163" s="1399" t="s">
        <v>215</v>
      </c>
      <c r="C163" s="1427">
        <v>8646</v>
      </c>
      <c r="D163" s="1427">
        <v>2034</v>
      </c>
      <c r="E163" s="1427"/>
      <c r="F163" s="97"/>
    </row>
    <row r="164" spans="1:6">
      <c r="A164" s="58">
        <v>17</v>
      </c>
      <c r="B164" s="1399" t="s">
        <v>216</v>
      </c>
      <c r="C164" s="1427">
        <v>3518</v>
      </c>
      <c r="D164" s="1427">
        <v>49517</v>
      </c>
      <c r="E164" s="1427"/>
      <c r="F164" s="97"/>
    </row>
    <row r="165" spans="1:6">
      <c r="A165" s="58">
        <v>18</v>
      </c>
      <c r="B165" s="1402" t="s">
        <v>212</v>
      </c>
      <c r="C165" s="1427"/>
      <c r="D165" s="1427"/>
      <c r="E165" s="1427"/>
      <c r="F165" s="97"/>
    </row>
    <row r="166" spans="1:6">
      <c r="A166" s="58">
        <v>19</v>
      </c>
      <c r="B166" s="1402" t="s">
        <v>125</v>
      </c>
      <c r="C166" s="1427"/>
      <c r="D166" s="1427"/>
      <c r="E166" s="1427"/>
      <c r="F166" s="97"/>
    </row>
    <row r="167" spans="1:6">
      <c r="B167" s="1268" t="s">
        <v>133</v>
      </c>
      <c r="C167" s="1428">
        <f>SUM(C148:C166)</f>
        <v>1240339</v>
      </c>
      <c r="D167" s="1428">
        <f>SUM(D148:D166)</f>
        <v>498110</v>
      </c>
      <c r="E167" s="1428"/>
      <c r="F167" s="50"/>
    </row>
    <row r="168" spans="1:6">
      <c r="B168" s="46"/>
      <c r="C168" s="50"/>
      <c r="D168" s="50"/>
      <c r="E168" s="50"/>
      <c r="F168" s="50"/>
    </row>
    <row r="178" spans="3:6">
      <c r="C178" s="2053"/>
      <c r="D178" s="2053"/>
      <c r="E178" s="2053"/>
      <c r="F178" s="93"/>
    </row>
    <row r="179" spans="3:6">
      <c r="C179" s="69"/>
      <c r="D179" s="69"/>
      <c r="E179" s="69"/>
      <c r="F179" s="69"/>
    </row>
    <row r="180" spans="3:6">
      <c r="C180" s="14"/>
      <c r="D180" s="14"/>
      <c r="E180" s="14"/>
      <c r="F180" s="14"/>
    </row>
  </sheetData>
  <customSheetViews>
    <customSheetView guid="{5E394B0B-7867-4722-9497-A93AB2A9A773}" showPageBreaks="1" state="hidden">
      <selection activeCell="D25" sqref="D25"/>
      <pageMargins left="0" right="0" top="0" bottom="0" header="0" footer="0"/>
      <pageSetup orientation="portrait" r:id="rId1"/>
    </customSheetView>
    <customSheetView guid="{B1E1B596-A9A1-411D-A882-A48CB025B978}" state="hidden">
      <selection activeCell="D25" sqref="D25"/>
      <pageMargins left="0" right="0" top="0" bottom="0" header="0" footer="0"/>
      <pageSetup orientation="portrait" r:id="rId2"/>
    </customSheetView>
    <customSheetView guid="{E82B35BE-4719-4C53-A9EF-1CC6F153A6F3}" state="hidden">
      <selection activeCell="D25" sqref="D25"/>
      <pageMargins left="0" right="0" top="0" bottom="0" header="0" footer="0"/>
      <pageSetup orientation="portrait" r:id="rId3"/>
    </customSheetView>
    <customSheetView guid="{46F31544-8E6F-41C5-8628-1D6EE074AF15}" state="hidden">
      <selection activeCell="D25" sqref="D25"/>
      <pageMargins left="0" right="0" top="0" bottom="0" header="0" footer="0"/>
      <pageSetup orientation="portrait" r:id="rId4"/>
    </customSheetView>
    <customSheetView guid="{B2E1A0C6-5BA1-4CF1-B412-16D81FCDF11F}" state="hidden">
      <selection activeCell="D25" sqref="D25"/>
      <pageMargins left="0" right="0" top="0" bottom="0" header="0" footer="0"/>
      <pageSetup orientation="portrait" r:id="rId5"/>
    </customSheetView>
    <customSheetView guid="{967E0446-E234-427F-8E57-7FE287052E2E}" showPageBreaks="1" state="hidden">
      <selection activeCell="D25" sqref="D25"/>
      <pageMargins left="0" right="0" top="0" bottom="0" header="0" footer="0"/>
      <pageSetup orientation="portrait" r:id="rId6"/>
    </customSheetView>
    <customSheetView guid="{2ACFE167-4169-43A6-9AB2-59D5A2DA2DB4}" showPageBreaks="1" state="hidden">
      <selection activeCell="D25" sqref="D25"/>
      <pageMargins left="0" right="0" top="0" bottom="0" header="0" footer="0"/>
      <pageSetup orientation="portrait" r:id="rId7"/>
    </customSheetView>
  </customSheetViews>
  <mergeCells count="15">
    <mergeCell ref="C68:E68"/>
    <mergeCell ref="B42:B43"/>
    <mergeCell ref="C42:E42"/>
    <mergeCell ref="C178:E178"/>
    <mergeCell ref="B3:B4"/>
    <mergeCell ref="C3:E3"/>
    <mergeCell ref="B146:B147"/>
    <mergeCell ref="C146:E146"/>
    <mergeCell ref="B120:B121"/>
    <mergeCell ref="C120:E120"/>
    <mergeCell ref="B94:B95"/>
    <mergeCell ref="C94:E94"/>
    <mergeCell ref="B68:B69"/>
    <mergeCell ref="B15:B16"/>
    <mergeCell ref="C15:E15"/>
  </mergeCells>
  <hyperlinks>
    <hyperlink ref="B1" location="'List of tables'!A1" display="'List of tables'!A1" xr:uid="{00000000-0004-0000-4100-000000000000}"/>
  </hyperlinks>
  <pageMargins left="0.7" right="0.7" top="0.75" bottom="0.75" header="0.3" footer="0.3"/>
  <pageSetup orientation="portrait" r:id="rId8"/>
  <drawing r:id="rId9"/>
  <legacyDrawing r:id="rId1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42"/>
  <dimension ref="B1:E46"/>
  <sheetViews>
    <sheetView workbookViewId="0"/>
  </sheetViews>
  <sheetFormatPr defaultRowHeight="15"/>
  <cols>
    <col min="1" max="1" width="4.140625" customWidth="1"/>
    <col min="2" max="2" width="92.28515625" customWidth="1"/>
    <col min="3" max="3" width="20.140625" bestFit="1" customWidth="1"/>
    <col min="4" max="4" width="17.140625" customWidth="1"/>
    <col min="5" max="5" width="21.7109375" bestFit="1" customWidth="1"/>
  </cols>
  <sheetData>
    <row r="1" spans="2:5" ht="26.25" customHeight="1">
      <c r="C1" s="1097" t="s">
        <v>857</v>
      </c>
      <c r="D1" s="1097" t="s">
        <v>858</v>
      </c>
      <c r="E1" s="1097" t="s">
        <v>859</v>
      </c>
    </row>
    <row r="2" spans="2:5" s="39" customFormat="1" ht="21.75" customHeight="1">
      <c r="B2" s="39" t="s">
        <v>860</v>
      </c>
      <c r="C2" s="149"/>
    </row>
    <row r="3" spans="2:5" s="39" customFormat="1" ht="21.75" customHeight="1">
      <c r="B3" s="39" t="s">
        <v>861</v>
      </c>
      <c r="C3" s="149"/>
    </row>
    <row r="4" spans="2:5" s="39" customFormat="1" ht="21" customHeight="1">
      <c r="B4" s="39" t="s">
        <v>862</v>
      </c>
      <c r="D4" s="149"/>
    </row>
    <row r="5" spans="2:5" s="39" customFormat="1" ht="21" customHeight="1">
      <c r="B5" s="39" t="s">
        <v>863</v>
      </c>
      <c r="E5" s="149"/>
    </row>
    <row r="6" spans="2:5" s="39" customFormat="1" ht="21" customHeight="1">
      <c r="B6" s="39" t="s">
        <v>864</v>
      </c>
      <c r="C6" s="149"/>
    </row>
    <row r="7" spans="2:5" s="39" customFormat="1" ht="19.5" customHeight="1">
      <c r="B7" s="39" t="s">
        <v>865</v>
      </c>
      <c r="D7" s="149"/>
    </row>
    <row r="8" spans="2:5" s="39" customFormat="1" ht="21.75" customHeight="1">
      <c r="B8" s="39" t="s">
        <v>866</v>
      </c>
      <c r="E8" s="149"/>
    </row>
    <row r="9" spans="2:5" s="39" customFormat="1" ht="24" customHeight="1">
      <c r="B9" s="39" t="s">
        <v>867</v>
      </c>
      <c r="E9" s="149"/>
    </row>
    <row r="10" spans="2:5" s="39" customFormat="1" ht="21.75" customHeight="1">
      <c r="B10" s="39" t="s">
        <v>868</v>
      </c>
      <c r="C10" s="149"/>
    </row>
    <row r="11" spans="2:5" s="39" customFormat="1" ht="21" customHeight="1">
      <c r="B11" s="39" t="s">
        <v>869</v>
      </c>
      <c r="D11" s="149"/>
    </row>
    <row r="12" spans="2:5" s="39" customFormat="1" ht="21" customHeight="1">
      <c r="B12" s="39" t="s">
        <v>870</v>
      </c>
      <c r="E12" s="149"/>
    </row>
    <row r="13" spans="2:5" s="39" customFormat="1" ht="20.25" customHeight="1">
      <c r="B13" s="39" t="s">
        <v>871</v>
      </c>
      <c r="E13" s="149"/>
    </row>
    <row r="14" spans="2:5" s="39" customFormat="1" ht="21" customHeight="1">
      <c r="B14" s="39" t="s">
        <v>872</v>
      </c>
      <c r="E14" s="149"/>
    </row>
    <row r="15" spans="2:5" s="39" customFormat="1" ht="21" customHeight="1">
      <c r="B15" s="39" t="s">
        <v>873</v>
      </c>
      <c r="E15" s="149"/>
    </row>
    <row r="16" spans="2:5" s="39" customFormat="1" ht="21.75" customHeight="1">
      <c r="B16" s="39" t="s">
        <v>874</v>
      </c>
      <c r="E16" s="149"/>
    </row>
    <row r="17" spans="2:5" s="39" customFormat="1" ht="20.25" customHeight="1">
      <c r="B17" s="39" t="s">
        <v>875</v>
      </c>
      <c r="C17" s="149"/>
    </row>
    <row r="18" spans="2:5" s="39" customFormat="1" ht="21" customHeight="1">
      <c r="B18" s="39" t="s">
        <v>876</v>
      </c>
      <c r="C18" s="149"/>
    </row>
    <row r="19" spans="2:5" s="39" customFormat="1" ht="22.5" customHeight="1">
      <c r="B19" s="39" t="s">
        <v>877</v>
      </c>
      <c r="C19" s="149"/>
    </row>
    <row r="20" spans="2:5" s="39" customFormat="1" ht="21.75" customHeight="1">
      <c r="B20" s="39" t="s">
        <v>878</v>
      </c>
      <c r="E20" s="149"/>
    </row>
    <row r="21" spans="2:5" s="39" customFormat="1" ht="22.5" customHeight="1">
      <c r="B21" s="39" t="s">
        <v>879</v>
      </c>
      <c r="D21" s="149"/>
    </row>
    <row r="22" spans="2:5" s="39" customFormat="1" ht="22.5" customHeight="1">
      <c r="B22" s="39" t="s">
        <v>880</v>
      </c>
      <c r="E22" s="149"/>
    </row>
    <row r="23" spans="2:5" s="39" customFormat="1" ht="22.5" customHeight="1">
      <c r="B23" s="39" t="s">
        <v>850</v>
      </c>
      <c r="E23" s="149"/>
    </row>
    <row r="24" spans="2:5" s="39" customFormat="1" ht="20.25" customHeight="1">
      <c r="B24" s="39" t="s">
        <v>881</v>
      </c>
      <c r="E24" s="149"/>
    </row>
    <row r="25" spans="2:5" s="39" customFormat="1" ht="21.75" customHeight="1">
      <c r="B25" s="39" t="s">
        <v>882</v>
      </c>
      <c r="D25" s="149"/>
    </row>
    <row r="26" spans="2:5" s="39" customFormat="1" ht="17.45" customHeight="1">
      <c r="B26" s="39" t="s">
        <v>883</v>
      </c>
      <c r="E26" s="149"/>
    </row>
    <row r="27" spans="2:5" s="39" customFormat="1" ht="18.75" customHeight="1">
      <c r="B27" s="39" t="s">
        <v>884</v>
      </c>
      <c r="D27" s="149"/>
    </row>
    <row r="28" spans="2:5" s="39" customFormat="1" ht="20.25" customHeight="1">
      <c r="B28" s="39" t="s">
        <v>885</v>
      </c>
      <c r="D28" s="149"/>
    </row>
    <row r="29" spans="2:5" s="39" customFormat="1" ht="19.5" customHeight="1">
      <c r="B29" s="39" t="s">
        <v>886</v>
      </c>
      <c r="D29" s="149"/>
    </row>
    <row r="30" spans="2:5" s="39" customFormat="1" ht="21" customHeight="1">
      <c r="B30" s="39" t="s">
        <v>887</v>
      </c>
    </row>
    <row r="31" spans="2:5" s="39" customFormat="1" ht="21" customHeight="1">
      <c r="B31" s="39" t="s">
        <v>888</v>
      </c>
    </row>
    <row r="32" spans="2:5" s="39" customFormat="1" ht="21.75" customHeight="1">
      <c r="B32" s="39" t="s">
        <v>889</v>
      </c>
    </row>
    <row r="33" spans="2:2" s="39" customFormat="1" ht="17.45" customHeight="1">
      <c r="B33" s="39" t="s">
        <v>890</v>
      </c>
    </row>
    <row r="34" spans="2:2" s="39" customFormat="1" ht="17.45" customHeight="1">
      <c r="B34" s="39" t="s">
        <v>891</v>
      </c>
    </row>
    <row r="35" spans="2:2" s="39" customFormat="1" ht="17.45" customHeight="1">
      <c r="B35" s="39" t="s">
        <v>892</v>
      </c>
    </row>
    <row r="36" spans="2:2" s="39" customFormat="1" ht="17.45" customHeight="1">
      <c r="B36" s="39" t="s">
        <v>893</v>
      </c>
    </row>
    <row r="37" spans="2:2" s="39" customFormat="1" ht="17.45" customHeight="1">
      <c r="B37" s="39" t="s">
        <v>894</v>
      </c>
    </row>
    <row r="38" spans="2:2" s="39" customFormat="1" ht="17.45" customHeight="1">
      <c r="B38" s="39" t="s">
        <v>895</v>
      </c>
    </row>
    <row r="39" spans="2:2" s="39" customFormat="1" ht="17.45" customHeight="1">
      <c r="B39" s="39" t="s">
        <v>896</v>
      </c>
    </row>
    <row r="40" spans="2:2" s="39" customFormat="1" ht="17.45" customHeight="1">
      <c r="B40" s="39" t="s">
        <v>897</v>
      </c>
    </row>
    <row r="41" spans="2:2" s="39" customFormat="1" ht="17.45" customHeight="1">
      <c r="B41" s="39" t="s">
        <v>898</v>
      </c>
    </row>
    <row r="42" spans="2:2" s="39" customFormat="1" ht="17.45" customHeight="1">
      <c r="B42" s="39" t="s">
        <v>899</v>
      </c>
    </row>
    <row r="43" spans="2:2" s="39" customFormat="1" ht="17.45" customHeight="1">
      <c r="B43" s="39" t="s">
        <v>900</v>
      </c>
    </row>
    <row r="44" spans="2:2" s="39" customFormat="1" ht="17.45" customHeight="1">
      <c r="B44" s="39" t="s">
        <v>901</v>
      </c>
    </row>
    <row r="45" spans="2:2" s="39" customFormat="1" ht="17.45" customHeight="1">
      <c r="B45" s="39" t="s">
        <v>902</v>
      </c>
    </row>
    <row r="46" spans="2:2" s="39" customFormat="1" ht="17.45" customHeight="1">
      <c r="B46" s="39" t="s">
        <v>903</v>
      </c>
    </row>
  </sheetData>
  <customSheetViews>
    <customSheetView guid="{5E394B0B-7867-4722-9497-A93AB2A9A773}" showPageBreaks="1" state="hidden">
      <pageMargins left="0" right="0" top="0" bottom="0" header="0" footer="0"/>
      <pageSetup orientation="portrait" r:id="rId1"/>
    </customSheetView>
    <customSheetView guid="{B1E1B596-A9A1-411D-A882-A48CB025B978}" state="hidden">
      <pageMargins left="0" right="0" top="0" bottom="0" header="0" footer="0"/>
      <pageSetup orientation="portrait" r:id="rId2"/>
    </customSheetView>
    <customSheetView guid="{E82B35BE-4719-4C53-A9EF-1CC6F153A6F3}" state="hidden">
      <pageMargins left="0" right="0" top="0" bottom="0" header="0" footer="0"/>
      <pageSetup orientation="portrait" r:id="rId3"/>
    </customSheetView>
    <customSheetView guid="{46F31544-8E6F-41C5-8628-1D6EE074AF15}" state="hidden">
      <pageMargins left="0" right="0" top="0" bottom="0" header="0" footer="0"/>
      <pageSetup orientation="portrait" r:id="rId4"/>
    </customSheetView>
    <customSheetView guid="{B2E1A0C6-5BA1-4CF1-B412-16D81FCDF11F}" state="hidden">
      <pageMargins left="0" right="0" top="0" bottom="0" header="0" footer="0"/>
      <pageSetup orientation="portrait" r:id="rId5"/>
    </customSheetView>
    <customSheetView guid="{967E0446-E234-427F-8E57-7FE287052E2E}" showPageBreaks="1" state="hidden">
      <pageMargins left="0" right="0" top="0" bottom="0" header="0" footer="0"/>
      <pageSetup orientation="portrait" r:id="rId6"/>
    </customSheetView>
    <customSheetView guid="{2ACFE167-4169-43A6-9AB2-59D5A2DA2DB4}" showPageBreaks="1" state="hidden">
      <pageMargins left="0" right="0" top="0" bottom="0" header="0" footer="0"/>
      <pageSetup orientation="portrait" r:id="rId7"/>
    </customSheetView>
  </customSheetViews>
  <pageMargins left="0.7" right="0.7" top="0.75" bottom="0.75" header="0.3" footer="0.3"/>
  <pageSetup orientation="portrait" r:id="rId8"/>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46"/>
  <dimension ref="A1:N29"/>
  <sheetViews>
    <sheetView workbookViewId="0">
      <selection activeCell="B21" sqref="B21"/>
    </sheetView>
  </sheetViews>
  <sheetFormatPr defaultRowHeight="15"/>
  <cols>
    <col min="1" max="1" width="3.5703125" customWidth="1"/>
    <col min="2" max="2" width="8.7109375" customWidth="1"/>
    <col min="3" max="3" width="14.28515625" bestFit="1" customWidth="1"/>
    <col min="4" max="4" width="13.140625" bestFit="1" customWidth="1"/>
    <col min="5" max="5" width="8.5703125" customWidth="1"/>
    <col min="6" max="6" width="14.28515625" bestFit="1" customWidth="1"/>
    <col min="7" max="7" width="13.140625" bestFit="1" customWidth="1"/>
    <col min="8" max="8" width="9.28515625" customWidth="1"/>
    <col min="9" max="9" width="14.7109375" customWidth="1"/>
    <col min="10" max="10" width="12" style="111" customWidth="1"/>
    <col min="11" max="11" width="10.140625" bestFit="1" customWidth="1"/>
    <col min="12" max="12" width="10.5703125" customWidth="1"/>
    <col min="13" max="13" width="11.7109375" customWidth="1"/>
    <col min="14" max="14" width="12" customWidth="1"/>
  </cols>
  <sheetData>
    <row r="1" spans="1:14">
      <c r="B1" s="150" t="s">
        <v>615</v>
      </c>
      <c r="C1" s="3"/>
      <c r="D1" s="3"/>
      <c r="E1" s="3"/>
      <c r="F1" s="3"/>
      <c r="G1" s="3"/>
      <c r="H1" s="3"/>
    </row>
    <row r="2" spans="1:14">
      <c r="B2" s="2055" t="s">
        <v>904</v>
      </c>
      <c r="C2" s="2056"/>
      <c r="D2" s="2056"/>
      <c r="E2" s="2056"/>
      <c r="F2" s="2056"/>
      <c r="G2" s="2056"/>
      <c r="H2" s="2057"/>
    </row>
    <row r="3" spans="1:14">
      <c r="B3" s="2228" t="s">
        <v>98</v>
      </c>
      <c r="C3" s="1743" t="s">
        <v>905</v>
      </c>
      <c r="D3" s="1744"/>
      <c r="E3" s="1744"/>
      <c r="F3" s="1743" t="s">
        <v>745</v>
      </c>
      <c r="G3" s="1744"/>
      <c r="H3" s="1745"/>
    </row>
    <row r="4" spans="1:14" ht="32.25" customHeight="1">
      <c r="B4" s="1746"/>
      <c r="C4" s="1434" t="s">
        <v>906</v>
      </c>
      <c r="D4" s="1434" t="s">
        <v>907</v>
      </c>
      <c r="E4" s="1434" t="s">
        <v>908</v>
      </c>
      <c r="F4" s="1434" t="s">
        <v>906</v>
      </c>
      <c r="G4" s="1434" t="s">
        <v>907</v>
      </c>
      <c r="H4" s="1434" t="s">
        <v>908</v>
      </c>
      <c r="J4" s="106"/>
      <c r="K4" s="43"/>
      <c r="L4" s="43"/>
      <c r="M4" s="106"/>
      <c r="N4" s="43"/>
    </row>
    <row r="5" spans="1:14" ht="17.45" customHeight="1">
      <c r="A5">
        <v>1</v>
      </c>
      <c r="B5" s="1088" t="s">
        <v>196</v>
      </c>
      <c r="C5" s="1435" t="e">
        <f>+#REF!+#REF!</f>
        <v>#REF!</v>
      </c>
      <c r="D5" s="1435" t="e">
        <f>VLOOKUP(B5,#REF!,12,0)</f>
        <v>#REF!</v>
      </c>
      <c r="E5" s="1436" t="e">
        <f>+D5/$D$20*100</f>
        <v>#REF!</v>
      </c>
      <c r="F5" s="1435" t="e">
        <f>+#REF!+#REF!</f>
        <v>#REF!</v>
      </c>
      <c r="G5" s="1435" t="e">
        <f>VLOOKUP(B5,#REF!,14,0)</f>
        <v>#REF!</v>
      </c>
      <c r="H5" s="1436" t="e">
        <f>+G5/$G$20*100</f>
        <v>#REF!</v>
      </c>
      <c r="M5" s="14"/>
      <c r="N5" s="14"/>
    </row>
    <row r="6" spans="1:14" ht="17.45" customHeight="1">
      <c r="A6">
        <v>2</v>
      </c>
      <c r="B6" s="1088" t="s">
        <v>197</v>
      </c>
      <c r="C6" s="1435" t="e">
        <f>+#REF!+#REF!+#REF!</f>
        <v>#REF!</v>
      </c>
      <c r="D6" s="1435" t="e">
        <f>VLOOKUP(B6,#REF!,12,0)</f>
        <v>#REF!</v>
      </c>
      <c r="E6" s="1436" t="e">
        <f t="shared" ref="E6:E19" si="0">+D6/$D$20*100</f>
        <v>#REF!</v>
      </c>
      <c r="F6" s="1435" t="e">
        <f>+#REF!+#REF!+#REF!</f>
        <v>#REF!</v>
      </c>
      <c r="G6" s="1435" t="e">
        <f>VLOOKUP(B6,#REF!,14,0)</f>
        <v>#REF!</v>
      </c>
      <c r="H6" s="1436" t="e">
        <f t="shared" ref="H6:H19" si="1">+G6/$G$20*100</f>
        <v>#REF!</v>
      </c>
      <c r="J6" s="58"/>
      <c r="K6" s="58"/>
      <c r="L6" s="58"/>
      <c r="M6" s="58"/>
      <c r="N6" s="58"/>
    </row>
    <row r="7" spans="1:14" ht="17.45" customHeight="1">
      <c r="A7">
        <v>3</v>
      </c>
      <c r="B7" s="1088" t="s">
        <v>199</v>
      </c>
      <c r="C7" s="1435" t="e">
        <f>+#REF!+#REF!+#REF!</f>
        <v>#REF!</v>
      </c>
      <c r="D7" s="1435" t="e">
        <f>VLOOKUP(B7,#REF!,12,0)</f>
        <v>#REF!</v>
      </c>
      <c r="E7" s="1436" t="e">
        <f t="shared" si="0"/>
        <v>#REF!</v>
      </c>
      <c r="F7" s="1435" t="e">
        <f>+#REF!+#REF!+#REF!</f>
        <v>#REF!</v>
      </c>
      <c r="G7" s="1435" t="e">
        <f>VLOOKUP(B7,#REF!,14,0)</f>
        <v>#REF!</v>
      </c>
      <c r="H7" s="1436" t="e">
        <f t="shared" si="1"/>
        <v>#REF!</v>
      </c>
      <c r="J7" s="21"/>
      <c r="M7" s="14"/>
      <c r="N7" s="14"/>
    </row>
    <row r="8" spans="1:14" ht="17.45" customHeight="1">
      <c r="A8">
        <v>4</v>
      </c>
      <c r="B8" s="1088" t="s">
        <v>200</v>
      </c>
      <c r="C8" s="1435" t="e">
        <f>+#REF!+#REF!</f>
        <v>#REF!</v>
      </c>
      <c r="D8" s="1435" t="e">
        <f>VLOOKUP(B8,#REF!,12,0)</f>
        <v>#REF!</v>
      </c>
      <c r="E8" s="1436" t="e">
        <f t="shared" si="0"/>
        <v>#REF!</v>
      </c>
      <c r="F8" s="1435" t="e">
        <f>+#REF!+#REF!</f>
        <v>#REF!</v>
      </c>
      <c r="G8" s="1435" t="e">
        <f>VLOOKUP(B8,#REF!,14,0)</f>
        <v>#REF!</v>
      </c>
      <c r="H8" s="1436" t="e">
        <f t="shared" si="1"/>
        <v>#REF!</v>
      </c>
      <c r="J8" s="20"/>
    </row>
    <row r="9" spans="1:14" ht="17.45" customHeight="1">
      <c r="A9">
        <v>5</v>
      </c>
      <c r="B9" s="1088" t="s">
        <v>201</v>
      </c>
      <c r="C9" s="1435" t="e">
        <f>+#REF!+#REF!</f>
        <v>#REF!</v>
      </c>
      <c r="D9" s="1435" t="e">
        <f>VLOOKUP(B9,#REF!,12,0)</f>
        <v>#REF!</v>
      </c>
      <c r="E9" s="1436" t="e">
        <f t="shared" si="0"/>
        <v>#REF!</v>
      </c>
      <c r="F9" s="1435" t="e">
        <f>+#REF!+#REF!</f>
        <v>#REF!</v>
      </c>
      <c r="G9" s="1435" t="e">
        <f>VLOOKUP(B9,#REF!,14,0)</f>
        <v>#REF!</v>
      </c>
      <c r="H9" s="1436" t="e">
        <f t="shared" si="1"/>
        <v>#REF!</v>
      </c>
      <c r="J9" s="20"/>
    </row>
    <row r="10" spans="1:14" ht="17.45" customHeight="1">
      <c r="A10">
        <v>6</v>
      </c>
      <c r="B10" s="1088" t="s">
        <v>204</v>
      </c>
      <c r="C10" s="1437" t="e">
        <f>+#REF!+#REF!</f>
        <v>#REF!</v>
      </c>
      <c r="D10" s="1435" t="e">
        <f>VLOOKUP(B10,#REF!,12,0)</f>
        <v>#REF!</v>
      </c>
      <c r="E10" s="1436" t="e">
        <f t="shared" si="0"/>
        <v>#REF!</v>
      </c>
      <c r="F10" s="1437" t="e">
        <f>+#REF!+#REF!</f>
        <v>#REF!</v>
      </c>
      <c r="G10" s="1435" t="e">
        <f>VLOOKUP(B10,#REF!,14,0)</f>
        <v>#REF!</v>
      </c>
      <c r="H10" s="1436" t="e">
        <f t="shared" si="1"/>
        <v>#REF!</v>
      </c>
      <c r="J10" s="20"/>
    </row>
    <row r="11" spans="1:14" ht="17.45" customHeight="1">
      <c r="A11">
        <v>7</v>
      </c>
      <c r="B11" s="1088" t="s">
        <v>205</v>
      </c>
      <c r="C11" s="1435" t="e">
        <f>+#REF!+#REF!</f>
        <v>#REF!</v>
      </c>
      <c r="D11" s="1435" t="e">
        <f>VLOOKUP(B11,#REF!,12,0)</f>
        <v>#REF!</v>
      </c>
      <c r="E11" s="1436" t="e">
        <f t="shared" si="0"/>
        <v>#REF!</v>
      </c>
      <c r="F11" s="1435" t="e">
        <f>+#REF!+#REF!</f>
        <v>#REF!</v>
      </c>
      <c r="G11" s="1435" t="e">
        <f>VLOOKUP(B11,#REF!,14,0)</f>
        <v>#REF!</v>
      </c>
      <c r="H11" s="1436" t="e">
        <f t="shared" si="1"/>
        <v>#REF!</v>
      </c>
      <c r="J11" s="20"/>
    </row>
    <row r="12" spans="1:14" ht="17.45" customHeight="1">
      <c r="A12">
        <v>8</v>
      </c>
      <c r="B12" s="1088" t="s">
        <v>207</v>
      </c>
      <c r="C12" s="1435" t="e">
        <f>+#REF!+#REF!</f>
        <v>#REF!</v>
      </c>
      <c r="D12" s="1435" t="e">
        <f>VLOOKUP(B12,#REF!,12,0)</f>
        <v>#REF!</v>
      </c>
      <c r="E12" s="1436" t="e">
        <f t="shared" si="0"/>
        <v>#REF!</v>
      </c>
      <c r="F12" s="1435" t="e">
        <f>+#REF!+#REF!</f>
        <v>#REF!</v>
      </c>
      <c r="G12" s="1435" t="e">
        <f>VLOOKUP(B12,#REF!,14,0)</f>
        <v>#REF!</v>
      </c>
      <c r="H12" s="1436" t="e">
        <f t="shared" si="1"/>
        <v>#REF!</v>
      </c>
      <c r="J12" s="20"/>
    </row>
    <row r="13" spans="1:14" ht="17.45" customHeight="1">
      <c r="A13">
        <v>9</v>
      </c>
      <c r="B13" s="1088" t="s">
        <v>208</v>
      </c>
      <c r="C13" s="1435" t="e">
        <f>+#REF!+#REF!</f>
        <v>#REF!</v>
      </c>
      <c r="D13" s="1435" t="e">
        <f>VLOOKUP(B13,#REF!,12,0)</f>
        <v>#REF!</v>
      </c>
      <c r="E13" s="1436" t="e">
        <f t="shared" si="0"/>
        <v>#REF!</v>
      </c>
      <c r="F13" s="1435" t="e">
        <f>+#REF!+#REF!</f>
        <v>#REF!</v>
      </c>
      <c r="G13" s="1435" t="e">
        <f>VLOOKUP(B13,#REF!,14,0)</f>
        <v>#REF!</v>
      </c>
      <c r="H13" s="1436" t="e">
        <f t="shared" si="1"/>
        <v>#REF!</v>
      </c>
      <c r="J13" s="20"/>
    </row>
    <row r="14" spans="1:14" ht="17.45" customHeight="1">
      <c r="A14">
        <v>10</v>
      </c>
      <c r="B14" s="1088" t="s">
        <v>209</v>
      </c>
      <c r="C14" s="1435" t="e">
        <f>+#REF!+#REF!+#REF!</f>
        <v>#REF!</v>
      </c>
      <c r="D14" s="1435" t="e">
        <f>VLOOKUP(B14,#REF!,12,0)</f>
        <v>#REF!</v>
      </c>
      <c r="E14" s="1436" t="e">
        <f t="shared" si="0"/>
        <v>#REF!</v>
      </c>
      <c r="F14" s="1435" t="e">
        <f>+#REF!+#REF!+#REF!</f>
        <v>#REF!</v>
      </c>
      <c r="G14" s="1435" t="e">
        <f>VLOOKUP(B14,#REF!,14,0)</f>
        <v>#REF!</v>
      </c>
      <c r="H14" s="1436" t="e">
        <f t="shared" si="1"/>
        <v>#REF!</v>
      </c>
      <c r="J14" s="20"/>
    </row>
    <row r="15" spans="1:14" ht="17.45" customHeight="1">
      <c r="A15">
        <v>11</v>
      </c>
      <c r="B15" s="1088" t="s">
        <v>210</v>
      </c>
      <c r="C15" s="1435" t="e">
        <f>+#REF!+#REF!</f>
        <v>#REF!</v>
      </c>
      <c r="D15" s="1435" t="e">
        <f>VLOOKUP(B15,#REF!,12,0)</f>
        <v>#REF!</v>
      </c>
      <c r="E15" s="1436" t="e">
        <f t="shared" si="0"/>
        <v>#REF!</v>
      </c>
      <c r="F15" s="1435" t="e">
        <f>+#REF!+#REF!</f>
        <v>#REF!</v>
      </c>
      <c r="G15" s="1435" t="e">
        <f>VLOOKUP(B15,#REF!,14,0)</f>
        <v>#REF!</v>
      </c>
      <c r="H15" s="1436" t="e">
        <f t="shared" si="1"/>
        <v>#REF!</v>
      </c>
      <c r="I15" s="112"/>
      <c r="J15" s="22"/>
    </row>
    <row r="16" spans="1:14" ht="17.45" customHeight="1">
      <c r="A16">
        <v>12</v>
      </c>
      <c r="B16" s="1088" t="s">
        <v>211</v>
      </c>
      <c r="C16" s="1435" t="e">
        <f>+#REF!+#REF!</f>
        <v>#REF!</v>
      </c>
      <c r="D16" s="1435" t="e">
        <f>VLOOKUP(B16,#REF!,12,0)</f>
        <v>#REF!</v>
      </c>
      <c r="E16" s="1436" t="e">
        <f t="shared" si="0"/>
        <v>#REF!</v>
      </c>
      <c r="F16" s="1435" t="e">
        <f>+#REF!+#REF!</f>
        <v>#REF!</v>
      </c>
      <c r="G16" s="1435" t="e">
        <f>VLOOKUP(B16,#REF!,14,0)</f>
        <v>#REF!</v>
      </c>
      <c r="H16" s="1436" t="e">
        <f t="shared" si="1"/>
        <v>#REF!</v>
      </c>
    </row>
    <row r="17" spans="1:10" ht="17.45" customHeight="1">
      <c r="A17">
        <v>13</v>
      </c>
      <c r="B17" s="1088" t="s">
        <v>214</v>
      </c>
      <c r="C17" s="1435" t="e">
        <f>+#REF!+#REF!</f>
        <v>#REF!</v>
      </c>
      <c r="D17" s="1435" t="e">
        <f>VLOOKUP(B17,#REF!,12,0)</f>
        <v>#REF!</v>
      </c>
      <c r="E17" s="1436" t="e">
        <f t="shared" si="0"/>
        <v>#REF!</v>
      </c>
      <c r="F17" s="1435" t="e">
        <f>+#REF!+#REF!</f>
        <v>#REF!</v>
      </c>
      <c r="G17" s="1435" t="e">
        <f>VLOOKUP(B17,#REF!,14,0)</f>
        <v>#REF!</v>
      </c>
      <c r="H17" s="1436" t="e">
        <f t="shared" si="1"/>
        <v>#REF!</v>
      </c>
      <c r="J17" s="17"/>
    </row>
    <row r="18" spans="1:10" ht="17.45" customHeight="1">
      <c r="A18">
        <v>14</v>
      </c>
      <c r="B18" s="1088" t="s">
        <v>215</v>
      </c>
      <c r="C18" s="1435" t="e">
        <f>+#REF!+#REF!</f>
        <v>#REF!</v>
      </c>
      <c r="D18" s="1435" t="e">
        <f>VLOOKUP(B18,#REF!,12,0)</f>
        <v>#REF!</v>
      </c>
      <c r="E18" s="1436" t="e">
        <f t="shared" si="0"/>
        <v>#REF!</v>
      </c>
      <c r="F18" s="1435" t="e">
        <f>+#REF!+#REF!</f>
        <v>#REF!</v>
      </c>
      <c r="G18" s="1435" t="e">
        <f>VLOOKUP(B18,#REF!,14,0)</f>
        <v>#REF!</v>
      </c>
      <c r="H18" s="1436" t="e">
        <f t="shared" si="1"/>
        <v>#REF!</v>
      </c>
    </row>
    <row r="19" spans="1:10" ht="17.45" customHeight="1">
      <c r="A19">
        <v>15</v>
      </c>
      <c r="B19" s="1088" t="s">
        <v>216</v>
      </c>
      <c r="C19" s="1438" t="e">
        <f>+#REF!+#REF!</f>
        <v>#REF!</v>
      </c>
      <c r="D19" s="1435" t="e">
        <f>VLOOKUP(B19,#REF!,12,0)</f>
        <v>#REF!</v>
      </c>
      <c r="E19" s="1436" t="e">
        <f t="shared" si="0"/>
        <v>#REF!</v>
      </c>
      <c r="F19" s="1435" t="e">
        <f>+#REF!+#REF!</f>
        <v>#REF!</v>
      </c>
      <c r="G19" s="1435" t="e">
        <f>VLOOKUP(B19,#REF!,14,0)</f>
        <v>#REF!</v>
      </c>
      <c r="H19" s="1436" t="e">
        <f t="shared" si="1"/>
        <v>#REF!</v>
      </c>
    </row>
    <row r="20" spans="1:10" ht="17.45" customHeight="1">
      <c r="B20" s="1093" t="s">
        <v>178</v>
      </c>
      <c r="C20" s="1439" t="e">
        <f t="shared" ref="C20:H20" si="2">SUM(C5:C19)</f>
        <v>#REF!</v>
      </c>
      <c r="D20" s="1439" t="e">
        <f t="shared" si="2"/>
        <v>#REF!</v>
      </c>
      <c r="E20" s="1439" t="e">
        <f t="shared" si="2"/>
        <v>#REF!</v>
      </c>
      <c r="F20" s="1439" t="e">
        <f t="shared" si="2"/>
        <v>#REF!</v>
      </c>
      <c r="G20" s="1439" t="e">
        <f t="shared" si="2"/>
        <v>#REF!</v>
      </c>
      <c r="H20" s="1439" t="e">
        <f t="shared" si="2"/>
        <v>#REF!</v>
      </c>
      <c r="I20" s="16"/>
    </row>
    <row r="21" spans="1:10">
      <c r="B21" s="4"/>
      <c r="C21" s="4"/>
      <c r="F21" s="5"/>
      <c r="G21" s="5"/>
      <c r="H21" s="5"/>
      <c r="J21" s="19"/>
    </row>
    <row r="22" spans="1:10">
      <c r="F22" s="16"/>
      <c r="G22" s="16"/>
      <c r="H22" s="16"/>
    </row>
    <row r="23" spans="1:10">
      <c r="B23" s="36" t="s">
        <v>909</v>
      </c>
    </row>
    <row r="24" spans="1:10">
      <c r="B24" s="3" t="s">
        <v>910</v>
      </c>
    </row>
    <row r="25" spans="1:10">
      <c r="B25" s="36" t="s">
        <v>911</v>
      </c>
    </row>
    <row r="26" spans="1:10">
      <c r="B26" s="36" t="s">
        <v>912</v>
      </c>
      <c r="F26" s="16"/>
      <c r="G26" s="16"/>
      <c r="H26" s="16"/>
    </row>
    <row r="27" spans="1:10">
      <c r="B27" s="36" t="s">
        <v>913</v>
      </c>
    </row>
    <row r="28" spans="1:10">
      <c r="B28" s="2" t="s">
        <v>914</v>
      </c>
      <c r="F28" s="10"/>
      <c r="G28" s="10"/>
      <c r="H28" s="10"/>
    </row>
    <row r="29" spans="1:10">
      <c r="B29" s="2" t="s">
        <v>915</v>
      </c>
    </row>
  </sheetData>
  <customSheetViews>
    <customSheetView guid="{5E394B0B-7867-4722-9497-A93AB2A9A773}" showPageBreaks="1" state="hidden">
      <selection activeCell="B21" sqref="B21"/>
      <colBreaks count="1" manualBreakCount="1">
        <brk id="8" max="1048575" man="1"/>
      </colBreaks>
      <pageMargins left="0" right="0" top="0" bottom="0" header="0" footer="0"/>
      <pageSetup scale="92" orientation="landscape" r:id="rId1"/>
    </customSheetView>
    <customSheetView guid="{B1E1B596-A9A1-411D-A882-A48CB025B978}" state="hidden">
      <selection activeCell="B21" sqref="B21"/>
      <colBreaks count="1" manualBreakCount="1">
        <brk id="8" max="1048575" man="1"/>
      </colBreaks>
      <pageMargins left="0" right="0" top="0" bottom="0" header="0" footer="0"/>
      <pageSetup scale="92" orientation="landscape" r:id="rId2"/>
    </customSheetView>
    <customSheetView guid="{E82B35BE-4719-4C53-A9EF-1CC6F153A6F3}" state="hidden">
      <selection activeCell="B21" sqref="B21"/>
      <colBreaks count="1" manualBreakCount="1">
        <brk id="8" max="1048575" man="1"/>
      </colBreaks>
      <pageMargins left="0" right="0" top="0" bottom="0" header="0" footer="0"/>
      <pageSetup scale="92" orientation="landscape" r:id="rId3"/>
    </customSheetView>
    <customSheetView guid="{46F31544-8E6F-41C5-8628-1D6EE074AF15}" state="hidden">
      <selection activeCell="B21" sqref="B21"/>
      <colBreaks count="1" manualBreakCount="1">
        <brk id="8" max="1048575" man="1"/>
      </colBreaks>
      <pageMargins left="0" right="0" top="0" bottom="0" header="0" footer="0"/>
      <pageSetup scale="92" orientation="landscape" r:id="rId4"/>
    </customSheetView>
    <customSheetView guid="{B2E1A0C6-5BA1-4CF1-B412-16D81FCDF11F}" state="hidden">
      <selection activeCell="B21" sqref="B21"/>
      <colBreaks count="1" manualBreakCount="1">
        <brk id="8" max="1048575" man="1"/>
      </colBreaks>
      <pageMargins left="0" right="0" top="0" bottom="0" header="0" footer="0"/>
      <pageSetup scale="92" orientation="landscape" r:id="rId5"/>
    </customSheetView>
    <customSheetView guid="{967E0446-E234-427F-8E57-7FE287052E2E}" showPageBreaks="1" state="hidden">
      <selection activeCell="B21" sqref="B21"/>
      <colBreaks count="1" manualBreakCount="1">
        <brk id="8" max="1048575" man="1"/>
      </colBreaks>
      <pageMargins left="0" right="0" top="0" bottom="0" header="0" footer="0"/>
      <pageSetup scale="92" orientation="landscape" r:id="rId6"/>
    </customSheetView>
    <customSheetView guid="{2ACFE167-4169-43A6-9AB2-59D5A2DA2DB4}" showPageBreaks="1" state="hidden">
      <selection activeCell="B21" sqref="B21"/>
      <colBreaks count="1" manualBreakCount="1">
        <brk id="8" max="1048575" man="1"/>
      </colBreaks>
      <pageMargins left="0" right="0" top="0" bottom="0" header="0" footer="0"/>
      <pageSetup scale="92" orientation="landscape" r:id="rId7"/>
    </customSheetView>
  </customSheetViews>
  <mergeCells count="4">
    <mergeCell ref="B3:B4"/>
    <mergeCell ref="C3:E3"/>
    <mergeCell ref="F3:H3"/>
    <mergeCell ref="B2:H2"/>
  </mergeCells>
  <hyperlinks>
    <hyperlink ref="B1" location="'List of tables'!A1" display="'List of tables'!A1" xr:uid="{00000000-0004-0000-4300-000000000000}"/>
  </hyperlinks>
  <pageMargins left="0.31" right="0.2" top="0.65" bottom="0.75" header="0.3" footer="0.3"/>
  <pageSetup scale="92" orientation="landscape" r:id="rId8"/>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43">
    <tabColor rgb="FF00B050"/>
  </sheetPr>
  <dimension ref="B1:J27"/>
  <sheetViews>
    <sheetView workbookViewId="0">
      <selection activeCell="E13" sqref="E13"/>
    </sheetView>
  </sheetViews>
  <sheetFormatPr defaultRowHeight="15"/>
  <cols>
    <col min="1" max="1" width="4.7109375" customWidth="1"/>
    <col min="2" max="2" width="37.140625" customWidth="1"/>
    <col min="3" max="3" width="11.28515625" hidden="1" customWidth="1"/>
    <col min="4" max="4" width="11.5703125" hidden="1" customWidth="1"/>
    <col min="5" max="5" width="10.42578125" customWidth="1"/>
    <col min="6" max="6" width="11.42578125" customWidth="1"/>
    <col min="7" max="7" width="11.140625" customWidth="1"/>
    <col min="8" max="9" width="12" customWidth="1"/>
    <col min="10" max="10" width="12.42578125" customWidth="1"/>
    <col min="11" max="11" width="13.42578125" customWidth="1"/>
  </cols>
  <sheetData>
    <row r="1" spans="2:10">
      <c r="B1" s="150" t="s">
        <v>615</v>
      </c>
    </row>
    <row r="2" spans="2:10">
      <c r="B2" s="250" t="s">
        <v>916</v>
      </c>
      <c r="C2" s="1"/>
      <c r="D2" s="2"/>
      <c r="E2" s="2"/>
      <c r="F2" s="2"/>
      <c r="G2" s="2"/>
      <c r="H2" s="2"/>
      <c r="I2" s="2"/>
    </row>
    <row r="3" spans="2:10">
      <c r="B3" t="s">
        <v>917</v>
      </c>
      <c r="D3" s="2"/>
      <c r="E3" s="2"/>
      <c r="F3" s="2"/>
      <c r="G3" s="2"/>
      <c r="H3" s="2"/>
      <c r="I3" s="2"/>
    </row>
    <row r="4" spans="2:10">
      <c r="B4" s="2058"/>
      <c r="C4" s="2058"/>
      <c r="D4" s="2058"/>
      <c r="E4" s="2058"/>
      <c r="F4" s="2058"/>
      <c r="G4" s="2058"/>
      <c r="H4" s="2058"/>
    </row>
    <row r="5" spans="2:10" ht="24" customHeight="1">
      <c r="B5" s="1440"/>
      <c r="C5" s="1440">
        <v>2006</v>
      </c>
      <c r="D5" s="1441">
        <v>2007</v>
      </c>
      <c r="E5" s="1442">
        <v>2008</v>
      </c>
      <c r="F5" s="1442">
        <v>2009</v>
      </c>
      <c r="G5" s="1442">
        <v>2010</v>
      </c>
      <c r="H5" s="1442" t="s">
        <v>918</v>
      </c>
      <c r="I5" s="1442" t="s">
        <v>919</v>
      </c>
    </row>
    <row r="6" spans="2:10" ht="18.75" customHeight="1">
      <c r="B6" s="1443" t="s">
        <v>920</v>
      </c>
      <c r="C6" s="1435">
        <v>17104</v>
      </c>
      <c r="D6" s="1444" t="e">
        <f>+#REF!/1000</f>
        <v>#REF!</v>
      </c>
      <c r="E6" s="1128" t="e">
        <f>+#REF!/1000</f>
        <v>#REF!</v>
      </c>
      <c r="F6" s="1128" t="e">
        <f>+#REF!/1000</f>
        <v>#REF!</v>
      </c>
      <c r="G6" s="1129" t="e">
        <f>+#REF!/1000</f>
        <v>#REF!</v>
      </c>
      <c r="H6" s="1128" t="e">
        <f>+#REF!/1000</f>
        <v>#REF!</v>
      </c>
      <c r="I6" s="1128" t="e">
        <f>+#REF!/1000</f>
        <v>#REF!</v>
      </c>
    </row>
    <row r="7" spans="2:10" ht="19.5" customHeight="1">
      <c r="B7" s="1443" t="s">
        <v>921</v>
      </c>
      <c r="C7" s="1435">
        <v>25931</v>
      </c>
      <c r="D7" s="1444" t="e">
        <f>+#REF!/1000</f>
        <v>#REF!</v>
      </c>
      <c r="E7" s="1128" t="e">
        <f>+#REF!/1000</f>
        <v>#REF!</v>
      </c>
      <c r="F7" s="1128" t="e">
        <f>+#REF!/1000</f>
        <v>#REF!</v>
      </c>
      <c r="G7" s="1128" t="e">
        <f>+#REF!/1000</f>
        <v>#REF!</v>
      </c>
      <c r="H7" s="1128" t="e">
        <f>+#REF!/1000</f>
        <v>#REF!</v>
      </c>
      <c r="I7" s="1128" t="e">
        <f>+#REF!/1000</f>
        <v>#REF!</v>
      </c>
    </row>
    <row r="8" spans="2:10" ht="19.5" customHeight="1">
      <c r="B8" s="1443" t="s">
        <v>922</v>
      </c>
      <c r="C8" s="1435">
        <f>SUM(C6:C7)</f>
        <v>43035</v>
      </c>
      <c r="D8" s="1445" t="e">
        <f t="shared" ref="D8:I8" si="0">+D6+D7</f>
        <v>#REF!</v>
      </c>
      <c r="E8" s="1129" t="e">
        <f t="shared" si="0"/>
        <v>#REF!</v>
      </c>
      <c r="F8" s="1129" t="e">
        <f t="shared" si="0"/>
        <v>#REF!</v>
      </c>
      <c r="G8" s="1129" t="e">
        <f>+G6+G7-1</f>
        <v>#REF!</v>
      </c>
      <c r="H8" s="1129" t="e">
        <f t="shared" si="0"/>
        <v>#REF!</v>
      </c>
      <c r="I8" s="1129" t="e">
        <f t="shared" si="0"/>
        <v>#REF!</v>
      </c>
    </row>
    <row r="9" spans="2:10" ht="21.75" customHeight="1">
      <c r="B9" s="1443" t="s">
        <v>923</v>
      </c>
      <c r="C9" s="1446">
        <v>15.61</v>
      </c>
      <c r="D9" s="1447" t="e">
        <f t="shared" ref="D9:I9" si="1">((D8-C8)/C8)*100</f>
        <v>#REF!</v>
      </c>
      <c r="E9" s="1448" t="e">
        <f t="shared" si="1"/>
        <v>#REF!</v>
      </c>
      <c r="F9" s="1448" t="e">
        <f t="shared" si="1"/>
        <v>#REF!</v>
      </c>
      <c r="G9" s="1448" t="e">
        <f t="shared" si="1"/>
        <v>#REF!</v>
      </c>
      <c r="H9" s="1448" t="e">
        <f t="shared" si="1"/>
        <v>#REF!</v>
      </c>
      <c r="I9" s="1448" t="e">
        <f t="shared" si="1"/>
        <v>#REF!</v>
      </c>
    </row>
    <row r="10" spans="2:10" ht="20.25" customHeight="1">
      <c r="B10" s="1443" t="s">
        <v>924</v>
      </c>
      <c r="C10" s="1435">
        <v>2939</v>
      </c>
      <c r="D10" s="1449">
        <v>3579</v>
      </c>
      <c r="E10" s="1450">
        <v>4411</v>
      </c>
      <c r="F10" s="1450">
        <v>4835</v>
      </c>
      <c r="G10" s="1451">
        <v>5604</v>
      </c>
      <c r="H10" s="1450">
        <v>6544.009</v>
      </c>
      <c r="I10" s="1450">
        <v>7582.3760000000002</v>
      </c>
      <c r="J10" s="10"/>
    </row>
    <row r="11" spans="2:10" ht="25.5" customHeight="1">
      <c r="B11" s="1443" t="s">
        <v>925</v>
      </c>
      <c r="C11" s="1452">
        <f t="shared" ref="C11:H11" si="2">+C8/(C10*1000)*100</f>
        <v>1.4642735624362029</v>
      </c>
      <c r="D11" s="1452" t="e">
        <f t="shared" si="2"/>
        <v>#REF!</v>
      </c>
      <c r="E11" s="1453" t="e">
        <f t="shared" si="2"/>
        <v>#REF!</v>
      </c>
      <c r="F11" s="1453" t="e">
        <f t="shared" si="2"/>
        <v>#REF!</v>
      </c>
      <c r="G11" s="1453" t="e">
        <f t="shared" si="2"/>
        <v>#REF!</v>
      </c>
      <c r="H11" s="1453" t="e">
        <f t="shared" si="2"/>
        <v>#REF!</v>
      </c>
      <c r="I11" s="1453" t="e">
        <f>+I8/(I10*1000)*100</f>
        <v>#REF!</v>
      </c>
    </row>
    <row r="12" spans="2:10" ht="30" customHeight="1">
      <c r="B12" s="1443" t="s">
        <v>926</v>
      </c>
      <c r="C12" s="1452"/>
      <c r="D12" s="1452" t="e">
        <f>+(D6/($D$10*1000))*100</f>
        <v>#REF!</v>
      </c>
      <c r="E12" s="1453" t="e">
        <f>+(E6/(E10*1000))*100</f>
        <v>#REF!</v>
      </c>
      <c r="F12" s="1453" t="e">
        <f>+(F6/(F10*1000))*100</f>
        <v>#REF!</v>
      </c>
      <c r="G12" s="1453" t="e">
        <f>+(G6/(G10*1000))*100</f>
        <v>#REF!</v>
      </c>
      <c r="H12" s="1453" t="e">
        <f>+(H6/(H10*1000))*100</f>
        <v>#REF!</v>
      </c>
      <c r="I12" s="1453" t="e">
        <f>+(I6/(I10*1000))*100</f>
        <v>#REF!</v>
      </c>
    </row>
    <row r="13" spans="2:10" ht="28.5" customHeight="1">
      <c r="B13" s="1443" t="s">
        <v>927</v>
      </c>
      <c r="C13" s="1452"/>
      <c r="D13" s="1452" t="e">
        <f>+(D7/($D$10*1000))*100</f>
        <v>#REF!</v>
      </c>
      <c r="E13" s="1453" t="e">
        <f>+(E7/(E10*1000))*100</f>
        <v>#REF!</v>
      </c>
      <c r="F13" s="1453" t="e">
        <f>+(F7/(F10*1000))*100</f>
        <v>#REF!</v>
      </c>
      <c r="G13" s="1453" t="e">
        <f>+(G7/(G10*1000))*100</f>
        <v>#REF!</v>
      </c>
      <c r="H13" s="1453" t="e">
        <f>+(H7/(H10*1000))*100</f>
        <v>#REF!</v>
      </c>
      <c r="I13" s="1453" t="e">
        <f>+(I7/(I10*1000))*100</f>
        <v>#REF!</v>
      </c>
    </row>
    <row r="14" spans="2:10" ht="30.75" customHeight="1">
      <c r="B14" s="1443" t="s">
        <v>928</v>
      </c>
      <c r="C14" s="1452"/>
      <c r="D14" s="1452" t="e">
        <f>+(D8*1000)/D15+0.01</f>
        <v>#REF!</v>
      </c>
      <c r="E14" s="1453" t="e">
        <f>+(E8*1000)/E15</f>
        <v>#REF!</v>
      </c>
      <c r="F14" s="1453" t="e">
        <f>+(F8*1000)/F15-0.01</f>
        <v>#REF!</v>
      </c>
      <c r="G14" s="1453" t="e">
        <f>+(G8*1000)/G15+0.02</f>
        <v>#REF!</v>
      </c>
      <c r="H14" s="1453" t="e">
        <f>+(H8*1000)/H15</f>
        <v>#REF!</v>
      </c>
      <c r="I14" s="1453" t="e">
        <f>+(I8*1000)/I15</f>
        <v>#REF!</v>
      </c>
    </row>
    <row r="15" spans="2:10" ht="19.5" customHeight="1">
      <c r="B15" s="1443" t="s">
        <v>929</v>
      </c>
      <c r="C15" s="1452"/>
      <c r="D15" s="1307">
        <v>20039</v>
      </c>
      <c r="E15" s="1129">
        <v>20217</v>
      </c>
      <c r="F15" s="1129">
        <v>20450</v>
      </c>
      <c r="G15" s="1129">
        <v>20653</v>
      </c>
      <c r="H15" s="1129">
        <v>20869</v>
      </c>
      <c r="I15" s="1129">
        <v>20328</v>
      </c>
    </row>
    <row r="17" spans="2:10">
      <c r="B17" s="198" t="s">
        <v>930</v>
      </c>
      <c r="C17" s="175"/>
      <c r="D17" s="175"/>
      <c r="E17" s="175"/>
      <c r="F17" s="175"/>
      <c r="G17" s="175"/>
      <c r="H17" s="175"/>
      <c r="I17" s="175"/>
    </row>
    <row r="18" spans="2:10">
      <c r="B18" s="199" t="s">
        <v>931</v>
      </c>
      <c r="C18" s="175"/>
      <c r="D18" s="175"/>
      <c r="E18" s="175"/>
      <c r="F18" s="175"/>
      <c r="G18" s="175"/>
      <c r="H18" s="175"/>
      <c r="I18" s="175"/>
      <c r="J18" s="12"/>
    </row>
    <row r="19" spans="2:10">
      <c r="B19" s="200" t="s">
        <v>635</v>
      </c>
      <c r="C19" s="175"/>
      <c r="D19" s="175"/>
      <c r="E19" s="175"/>
      <c r="F19" s="175"/>
      <c r="G19" s="175"/>
      <c r="H19" s="175"/>
      <c r="I19" s="175"/>
      <c r="J19" s="12"/>
    </row>
    <row r="20" spans="2:10">
      <c r="B20" s="173"/>
      <c r="C20" s="166"/>
      <c r="D20" s="166"/>
      <c r="E20" s="166"/>
      <c r="F20" s="166"/>
      <c r="G20" s="166"/>
      <c r="H20" s="166"/>
      <c r="I20" s="166"/>
      <c r="J20" s="12"/>
    </row>
    <row r="21" spans="2:10">
      <c r="B21" s="173" t="s">
        <v>166</v>
      </c>
      <c r="C21" s="166"/>
      <c r="D21" s="166"/>
      <c r="E21" s="166"/>
      <c r="F21" s="166"/>
      <c r="G21" s="166"/>
      <c r="H21" s="166"/>
      <c r="I21" s="166"/>
      <c r="J21" s="12"/>
    </row>
    <row r="22" spans="2:10">
      <c r="B22" s="174"/>
      <c r="C22" s="166"/>
      <c r="D22" s="166"/>
      <c r="E22" s="166"/>
      <c r="F22" s="166"/>
      <c r="G22" s="166"/>
      <c r="H22" s="166"/>
      <c r="I22" s="166"/>
      <c r="J22" s="12"/>
    </row>
    <row r="23" spans="2:10" ht="15" customHeight="1">
      <c r="B23" s="2059" t="s">
        <v>710</v>
      </c>
      <c r="C23" s="2059"/>
      <c r="D23" s="2059"/>
      <c r="E23" s="2059"/>
      <c r="F23" s="2059"/>
      <c r="G23" s="2059"/>
      <c r="H23" s="2059"/>
      <c r="I23" s="164"/>
      <c r="J23" s="12"/>
    </row>
    <row r="24" spans="2:10">
      <c r="B24" s="2059"/>
      <c r="C24" s="2059"/>
      <c r="D24" s="2059"/>
      <c r="E24" s="2059"/>
      <c r="F24" s="2059"/>
      <c r="G24" s="2059"/>
      <c r="H24" s="2059"/>
      <c r="I24" s="68"/>
    </row>
    <row r="25" spans="2:10" ht="15" customHeight="1">
      <c r="B25" s="2060" t="s">
        <v>168</v>
      </c>
      <c r="C25" s="2060"/>
      <c r="D25" s="2060"/>
      <c r="E25" s="2060"/>
      <c r="F25" s="2060"/>
      <c r="G25" s="2060"/>
      <c r="H25" s="2060"/>
      <c r="I25" s="68"/>
    </row>
    <row r="26" spans="2:10">
      <c r="B26" s="2060"/>
      <c r="C26" s="2060"/>
      <c r="D26" s="2060"/>
      <c r="E26" s="2060"/>
      <c r="F26" s="2060"/>
      <c r="G26" s="2060"/>
      <c r="H26" s="2060"/>
      <c r="I26" s="68"/>
    </row>
    <row r="27" spans="2:10" ht="49.5" customHeight="1">
      <c r="B27" s="2061" t="s">
        <v>932</v>
      </c>
      <c r="C27" s="2061"/>
      <c r="D27" s="2061"/>
      <c r="E27" s="2061"/>
      <c r="F27" s="2061"/>
      <c r="G27" s="2061"/>
      <c r="H27" s="2061"/>
      <c r="I27" s="68"/>
    </row>
  </sheetData>
  <customSheetViews>
    <customSheetView guid="{5E394B0B-7867-4722-9497-A93AB2A9A773}" showPageBreaks="1" hiddenColumns="1" state="hidden">
      <selection activeCell="E13" sqref="E13"/>
      <pageMargins left="0" right="0" top="0" bottom="0" header="0" footer="0"/>
      <pageSetup orientation="landscape" r:id="rId1"/>
    </customSheetView>
    <customSheetView guid="{B1E1B596-A9A1-411D-A882-A48CB025B978}" hiddenColumns="1" state="hidden">
      <selection activeCell="E13" sqref="E13"/>
      <pageMargins left="0" right="0" top="0" bottom="0" header="0" footer="0"/>
      <pageSetup orientation="landscape" r:id="rId2"/>
    </customSheetView>
    <customSheetView guid="{E82B35BE-4719-4C53-A9EF-1CC6F153A6F3}" hiddenColumns="1" state="hidden">
      <selection activeCell="E13" sqref="E13"/>
      <pageMargins left="0" right="0" top="0" bottom="0" header="0" footer="0"/>
      <pageSetup orientation="landscape" r:id="rId3"/>
    </customSheetView>
    <customSheetView guid="{B4A67912-05A8-4D20-958A-E8812294BB39}">
      <selection activeCell="E9" sqref="E9"/>
      <pageMargins left="0" right="0" top="0" bottom="0" header="0" footer="0"/>
      <pageSetup orientation="landscape" r:id="rId4"/>
    </customSheetView>
    <customSheetView guid="{F7C0CA98-A3B8-42B1-9940-E27294444C95}">
      <selection activeCell="I6" sqref="I6"/>
      <pageMargins left="0" right="0" top="0" bottom="0" header="0" footer="0"/>
      <pageSetup orientation="landscape" r:id="rId5"/>
    </customSheetView>
    <customSheetView guid="{B8318771-9061-42D8-AFEA-0FF27D639C94}">
      <selection activeCell="A15" sqref="A15:IV15"/>
      <pageMargins left="0" right="0" top="0" bottom="0" header="0" footer="0"/>
      <pageSetup orientation="landscape" r:id="rId6"/>
    </customSheetView>
    <customSheetView guid="{3199A5C7-1303-43ED-A74D-8C27C3B99779}">
      <selection activeCell="A15" sqref="A15:IV15"/>
      <pageMargins left="0" right="0" top="0" bottom="0" header="0" footer="0"/>
      <pageSetup orientation="landscape" r:id="rId7"/>
    </customSheetView>
    <customSheetView guid="{C4538C36-F6A2-4603-9311-8D97FB7695CB}">
      <selection activeCell="I6" sqref="I6"/>
      <pageMargins left="0" right="0" top="0" bottom="0" header="0" footer="0"/>
      <pageSetup orientation="landscape" r:id="rId8"/>
    </customSheetView>
    <customSheetView guid="{F66B1C5E-2E3D-4890-AA4B-3A6E976CA29E}">
      <selection activeCell="I6" sqref="I6"/>
      <pageMargins left="0" right="0" top="0" bottom="0" header="0" footer="0"/>
      <pageSetup orientation="landscape" r:id="rId9"/>
    </customSheetView>
    <customSheetView guid="{D020F570-D9CD-4C16-921E-7638848CF929}">
      <selection activeCell="I9" sqref="I9"/>
      <pageMargins left="0" right="0" top="0" bottom="0" header="0" footer="0"/>
      <pageSetup orientation="landscape" r:id="rId10"/>
    </customSheetView>
    <customSheetView guid="{46F31544-8E6F-41C5-8628-1D6EE074AF15}" hiddenColumns="1" state="hidden">
      <selection activeCell="E13" sqref="E13"/>
      <pageMargins left="0" right="0" top="0" bottom="0" header="0" footer="0"/>
      <pageSetup orientation="landscape" r:id="rId11"/>
    </customSheetView>
    <customSheetView guid="{B2E1A0C6-5BA1-4CF1-B412-16D81FCDF11F}" hiddenColumns="1" state="hidden">
      <selection activeCell="E13" sqref="E13"/>
      <pageMargins left="0" right="0" top="0" bottom="0" header="0" footer="0"/>
      <pageSetup orientation="landscape" r:id="rId12"/>
    </customSheetView>
    <customSheetView guid="{967E0446-E234-427F-8E57-7FE287052E2E}" showPageBreaks="1" hiddenColumns="1" state="hidden">
      <selection activeCell="E13" sqref="E13"/>
      <pageMargins left="0" right="0" top="0" bottom="0" header="0" footer="0"/>
      <pageSetup orientation="landscape" r:id="rId13"/>
    </customSheetView>
    <customSheetView guid="{2ACFE167-4169-43A6-9AB2-59D5A2DA2DB4}" showPageBreaks="1" hiddenColumns="1" state="hidden">
      <selection activeCell="E13" sqref="E13"/>
      <pageMargins left="0" right="0" top="0" bottom="0" header="0" footer="0"/>
      <pageSetup orientation="landscape" r:id="rId14"/>
    </customSheetView>
  </customSheetViews>
  <mergeCells count="4">
    <mergeCell ref="B4:H4"/>
    <mergeCell ref="B23:H24"/>
    <mergeCell ref="B25:H26"/>
    <mergeCell ref="B27:H27"/>
  </mergeCells>
  <hyperlinks>
    <hyperlink ref="B1" location="'List of tables'!A1" display="'List of tables'!A1" xr:uid="{00000000-0004-0000-4400-000000000000}"/>
  </hyperlinks>
  <pageMargins left="0.7" right="0.7" top="0.75" bottom="0.75" header="0.3" footer="0.3"/>
  <pageSetup orientation="landscape" r:id="rId15"/>
  <ignoredErrors>
    <ignoredError sqref="H11 H14:I14" evalError="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52">
    <tabColor rgb="FF00B050"/>
  </sheetPr>
  <dimension ref="A1:T46"/>
  <sheetViews>
    <sheetView workbookViewId="0">
      <selection activeCell="Q58" sqref="Q58"/>
    </sheetView>
  </sheetViews>
  <sheetFormatPr defaultColWidth="9.140625" defaultRowHeight="15"/>
  <cols>
    <col min="1" max="1" width="3.5703125" customWidth="1"/>
    <col min="2" max="2" width="8.7109375" customWidth="1"/>
    <col min="3" max="3" width="13.28515625" customWidth="1"/>
    <col min="4" max="4" width="12" customWidth="1"/>
    <col min="5" max="5" width="12.28515625" customWidth="1"/>
    <col min="6" max="6" width="11" customWidth="1"/>
    <col min="7" max="7" width="12.28515625" customWidth="1"/>
    <col min="8" max="8" width="6.42578125" customWidth="1"/>
    <col min="9" max="9" width="12.140625" customWidth="1"/>
    <col min="10" max="10" width="12.28515625" customWidth="1"/>
    <col min="11" max="11" width="10.85546875" customWidth="1"/>
    <col min="12" max="12" width="12.140625" customWidth="1"/>
    <col min="13" max="13" width="5.5703125" customWidth="1"/>
    <col min="14" max="14" width="14.7109375" customWidth="1"/>
    <col min="15" max="15" width="12" style="17" customWidth="1"/>
    <col min="16" max="16" width="10.140625" bestFit="1" customWidth="1"/>
    <col min="17" max="17" width="10.5703125" customWidth="1"/>
    <col min="18" max="18" width="11.7109375" customWidth="1"/>
    <col min="19" max="19" width="12" customWidth="1"/>
  </cols>
  <sheetData>
    <row r="1" spans="1:20">
      <c r="B1" s="3"/>
      <c r="C1" s="3"/>
      <c r="D1" s="40" t="s">
        <v>933</v>
      </c>
      <c r="F1" s="41" t="s">
        <v>934</v>
      </c>
      <c r="H1" s="41" t="s">
        <v>935</v>
      </c>
      <c r="I1" s="202" t="s">
        <v>615</v>
      </c>
    </row>
    <row r="2" spans="1:20">
      <c r="B2" s="201" t="s">
        <v>936</v>
      </c>
      <c r="C2" s="201"/>
      <c r="D2" s="3"/>
      <c r="E2" s="3"/>
      <c r="F2" s="3"/>
      <c r="G2" s="3"/>
      <c r="H2" s="3"/>
      <c r="I2" s="3"/>
      <c r="J2" s="3"/>
      <c r="K2" s="3"/>
      <c r="L2" s="3"/>
      <c r="M2" s="3"/>
    </row>
    <row r="3" spans="1:20">
      <c r="B3" s="42" t="s">
        <v>190</v>
      </c>
      <c r="C3" s="42" t="s">
        <v>190</v>
      </c>
      <c r="D3" s="3"/>
      <c r="E3" s="3"/>
      <c r="F3" s="3"/>
      <c r="G3" s="3"/>
      <c r="H3" s="3"/>
      <c r="I3" s="3"/>
      <c r="J3" s="3"/>
      <c r="K3" s="3"/>
      <c r="L3" s="3"/>
      <c r="M3" s="3"/>
    </row>
    <row r="4" spans="1:20">
      <c r="B4" s="1320" t="s">
        <v>191</v>
      </c>
      <c r="C4" s="1753" t="s">
        <v>191</v>
      </c>
      <c r="D4" s="1753"/>
      <c r="E4" s="1753"/>
      <c r="F4" s="1753"/>
      <c r="G4" s="1753"/>
      <c r="H4" s="1753"/>
      <c r="I4" s="1753"/>
      <c r="J4" s="1753"/>
      <c r="K4" s="1753"/>
      <c r="L4" s="1753"/>
      <c r="M4" s="1753"/>
    </row>
    <row r="5" spans="1:20">
      <c r="B5" s="2228" t="s">
        <v>98</v>
      </c>
      <c r="C5" s="2064" t="s">
        <v>98</v>
      </c>
      <c r="D5" s="1743" t="s">
        <v>905</v>
      </c>
      <c r="E5" s="2122"/>
      <c r="F5" s="2122"/>
      <c r="G5" s="2122"/>
      <c r="H5" s="2123"/>
      <c r="I5" s="1743" t="s">
        <v>745</v>
      </c>
      <c r="J5" s="2122"/>
      <c r="K5" s="2122"/>
      <c r="L5" s="2122"/>
      <c r="M5" s="2123"/>
      <c r="O5" s="17" t="s">
        <v>937</v>
      </c>
    </row>
    <row r="6" spans="1:20" ht="45.75" customHeight="1">
      <c r="B6" s="1746"/>
      <c r="C6" s="2064"/>
      <c r="D6" s="1434" t="s">
        <v>938</v>
      </c>
      <c r="E6" s="1454" t="s">
        <v>939</v>
      </c>
      <c r="F6" s="1434" t="s">
        <v>940</v>
      </c>
      <c r="G6" s="1434" t="s">
        <v>941</v>
      </c>
      <c r="H6" s="2229" t="s">
        <v>177</v>
      </c>
      <c r="I6" s="1454" t="s">
        <v>942</v>
      </c>
      <c r="J6" s="1454" t="s">
        <v>939</v>
      </c>
      <c r="K6" s="1434" t="s">
        <v>940</v>
      </c>
      <c r="L6" s="1434" t="s">
        <v>943</v>
      </c>
      <c r="M6" s="2229" t="s">
        <v>177</v>
      </c>
      <c r="N6">
        <v>2006</v>
      </c>
      <c r="O6" s="227">
        <v>2007</v>
      </c>
      <c r="P6" s="43">
        <v>2008</v>
      </c>
      <c r="Q6" s="43">
        <v>2009</v>
      </c>
      <c r="R6" s="227">
        <v>2010</v>
      </c>
      <c r="S6" s="43" t="s">
        <v>905</v>
      </c>
      <c r="T6" s="43" t="s">
        <v>745</v>
      </c>
    </row>
    <row r="7" spans="1:20">
      <c r="A7">
        <v>1</v>
      </c>
      <c r="B7" s="1088" t="s">
        <v>196</v>
      </c>
      <c r="C7" s="228" t="s">
        <v>139</v>
      </c>
      <c r="D7" s="1198" t="e">
        <f>+#REF!+#REF!</f>
        <v>#REF!</v>
      </c>
      <c r="E7" s="1198" t="e">
        <f>+#REF!+#REF!</f>
        <v>#REF!</v>
      </c>
      <c r="F7" s="1198" t="e">
        <f>+#REF!</f>
        <v>#REF!</v>
      </c>
      <c r="G7" s="1198" t="e">
        <f t="shared" ref="G7:G27" si="0">D7+E7-F7</f>
        <v>#REF!</v>
      </c>
      <c r="H7" s="1199" t="e">
        <f>(G7/G$28)*100</f>
        <v>#REF!</v>
      </c>
      <c r="I7" s="1198" t="e">
        <f>+#REF!+#REF!</f>
        <v>#REF!</v>
      </c>
      <c r="J7" s="1198" t="e">
        <f>+#REF!+#REF!</f>
        <v>#REF!</v>
      </c>
      <c r="K7" s="1198" t="e">
        <f>+#REF!</f>
        <v>#REF!</v>
      </c>
      <c r="L7" s="1198" t="e">
        <f t="shared" ref="L7:L27" si="1">I7+J7-K7</f>
        <v>#REF!</v>
      </c>
      <c r="M7" s="1199" t="e">
        <f>L7/$L$28*100</f>
        <v>#REF!</v>
      </c>
      <c r="N7" t="s">
        <v>944</v>
      </c>
      <c r="R7" s="193">
        <f>+'[4]AR Table 8 &amp; Chart 9'!$Q$7</f>
        <v>2995.414006</v>
      </c>
      <c r="S7" s="14" t="e">
        <f>+F28/1000</f>
        <v>#REF!</v>
      </c>
      <c r="T7" s="14" t="e">
        <f>+K28/1000</f>
        <v>#REF!</v>
      </c>
    </row>
    <row r="8" spans="1:20">
      <c r="A8">
        <v>2</v>
      </c>
      <c r="B8" s="1088" t="s">
        <v>197</v>
      </c>
      <c r="C8" s="228" t="s">
        <v>111</v>
      </c>
      <c r="D8" s="1198" t="e">
        <f>+#REF!+#REF!+#REF!</f>
        <v>#REF!</v>
      </c>
      <c r="E8" s="1198" t="e">
        <f>+#REF!</f>
        <v>#REF!</v>
      </c>
      <c r="F8" s="1198" t="e">
        <f>+#REF!</f>
        <v>#REF!</v>
      </c>
      <c r="G8" s="1198" t="e">
        <f t="shared" si="0"/>
        <v>#REF!</v>
      </c>
      <c r="H8" s="1199" t="e">
        <f t="shared" ref="H8:H27" si="2">(G8/G$28)*100</f>
        <v>#REF!</v>
      </c>
      <c r="I8" s="1198" t="e">
        <f>+#REF!+#REF!+#REF!</f>
        <v>#REF!</v>
      </c>
      <c r="J8" s="1198" t="e">
        <f>+#REF!</f>
        <v>#REF!</v>
      </c>
      <c r="K8" s="1198" t="e">
        <f>+#REF!</f>
        <v>#REF!</v>
      </c>
      <c r="L8" s="1198" t="e">
        <f t="shared" si="1"/>
        <v>#REF!</v>
      </c>
      <c r="M8" s="1199" t="e">
        <f t="shared" ref="M8:M27" si="3">L8/$L$28*100</f>
        <v>#REF!</v>
      </c>
      <c r="N8" s="81">
        <v>117659</v>
      </c>
      <c r="O8" s="81">
        <v>134876</v>
      </c>
      <c r="P8" s="81">
        <v>155993</v>
      </c>
      <c r="Q8" s="81">
        <v>181045</v>
      </c>
      <c r="R8" s="193">
        <f>+'[4]AR Table 8 &amp; Chart 9'!$Q$8</f>
        <v>219102.12200337049</v>
      </c>
      <c r="S8" s="81" t="e">
        <f>+G28/1000</f>
        <v>#REF!</v>
      </c>
      <c r="T8" s="81" t="e">
        <f>+L28/1000</f>
        <v>#REF!</v>
      </c>
    </row>
    <row r="9" spans="1:20">
      <c r="A9">
        <v>3</v>
      </c>
      <c r="B9" s="1088" t="s">
        <v>198</v>
      </c>
      <c r="C9" s="228" t="s">
        <v>107</v>
      </c>
      <c r="D9" s="1198" t="e">
        <f>+#REF!+#REF!</f>
        <v>#REF!</v>
      </c>
      <c r="E9" s="1198" t="e">
        <f>+#REF!+#REF!</f>
        <v>#REF!</v>
      </c>
      <c r="F9" s="1198" t="e">
        <f>+#REF!</f>
        <v>#REF!</v>
      </c>
      <c r="G9" s="1198" t="e">
        <f t="shared" si="0"/>
        <v>#REF!</v>
      </c>
      <c r="H9" s="1199" t="e">
        <f t="shared" si="2"/>
        <v>#REF!</v>
      </c>
      <c r="I9" s="1198" t="e">
        <f>+#REF!+#REF!</f>
        <v>#REF!</v>
      </c>
      <c r="J9" s="1198" t="e">
        <f>+#REF!+#REF!</f>
        <v>#REF!</v>
      </c>
      <c r="K9" s="1198" t="e">
        <f>+#REF!</f>
        <v>#REF!</v>
      </c>
      <c r="L9" s="1198" t="e">
        <f t="shared" si="1"/>
        <v>#REF!</v>
      </c>
      <c r="M9" s="1199" t="e">
        <f t="shared" si="3"/>
        <v>#REF!</v>
      </c>
      <c r="N9" t="s">
        <v>619</v>
      </c>
      <c r="O9" s="121">
        <f>+(O8-N8)/N8*100</f>
        <v>14.632964754077459</v>
      </c>
      <c r="P9" s="121">
        <f>+(P8-O8)/O8*100</f>
        <v>15.656603102108605</v>
      </c>
      <c r="Q9" s="121">
        <f>+(Q8-P8)/P8*100</f>
        <v>16.059694986313488</v>
      </c>
      <c r="R9" s="121">
        <f>+((R8+R7)-(Q8+Q7))/(Q8+Q7)*100</f>
        <v>22.67532161030158</v>
      </c>
      <c r="S9" s="81" t="e">
        <f>+((S8+S7)-(R8+R7))/(R8+R7)*100</f>
        <v>#REF!</v>
      </c>
      <c r="T9" s="121" t="e">
        <f>+((T8+T7)-(S8+S7))/(S8+S7)*100</f>
        <v>#REF!</v>
      </c>
    </row>
    <row r="10" spans="1:20">
      <c r="A10">
        <v>4</v>
      </c>
      <c r="B10" s="1088" t="s">
        <v>199</v>
      </c>
      <c r="C10" s="228" t="s">
        <v>108</v>
      </c>
      <c r="D10" s="1455" t="e">
        <f>+#REF!+#REF!+#REF!</f>
        <v>#REF!</v>
      </c>
      <c r="E10" s="1455" t="e">
        <f>+#REF!</f>
        <v>#REF!</v>
      </c>
      <c r="F10" s="1198" t="e">
        <f>+#REF!</f>
        <v>#REF!</v>
      </c>
      <c r="G10" s="1198" t="e">
        <f t="shared" si="0"/>
        <v>#REF!</v>
      </c>
      <c r="H10" s="1199" t="e">
        <f t="shared" si="2"/>
        <v>#REF!</v>
      </c>
      <c r="I10" s="1198" t="e">
        <f>+#REF!+#REF!+#REF!</f>
        <v>#REF!</v>
      </c>
      <c r="J10" s="1198" t="e">
        <f>+#REF!</f>
        <v>#REF!</v>
      </c>
      <c r="K10" s="1198" t="e">
        <f>+#REF!</f>
        <v>#REF!</v>
      </c>
      <c r="L10" s="1198" t="e">
        <f t="shared" si="1"/>
        <v>#REF!</v>
      </c>
      <c r="M10" s="1199" t="e">
        <f t="shared" si="3"/>
        <v>#REF!</v>
      </c>
      <c r="O10" s="21"/>
      <c r="S10" s="14" t="e">
        <f>+S7+S8</f>
        <v>#REF!</v>
      </c>
      <c r="T10" s="14" t="e">
        <f>+T7+T8</f>
        <v>#REF!</v>
      </c>
    </row>
    <row r="11" spans="1:20">
      <c r="A11">
        <v>5</v>
      </c>
      <c r="B11" s="1088" t="s">
        <v>200</v>
      </c>
      <c r="C11" s="228" t="s">
        <v>140</v>
      </c>
      <c r="D11" s="1198" t="e">
        <f>+#REF!+#REF!</f>
        <v>#REF!</v>
      </c>
      <c r="E11" s="1198" t="e">
        <f>+#REF!+#REF!</f>
        <v>#REF!</v>
      </c>
      <c r="F11" s="1198" t="e">
        <f>+#REF!</f>
        <v>#REF!</v>
      </c>
      <c r="G11" s="1198" t="e">
        <f t="shared" si="0"/>
        <v>#REF!</v>
      </c>
      <c r="H11" s="1199" t="e">
        <f t="shared" si="2"/>
        <v>#REF!</v>
      </c>
      <c r="I11" s="1198" t="e">
        <f>+#REF!+#REF!</f>
        <v>#REF!</v>
      </c>
      <c r="J11" s="1198" t="e">
        <f>+#REF!+#REF!</f>
        <v>#REF!</v>
      </c>
      <c r="K11" s="1198" t="e">
        <f>+#REF!</f>
        <v>#REF!</v>
      </c>
      <c r="L11" s="1198" t="e">
        <f t="shared" si="1"/>
        <v>#REF!</v>
      </c>
      <c r="M11" s="1199" t="e">
        <f t="shared" si="3"/>
        <v>#REF!</v>
      </c>
      <c r="O11" s="21"/>
    </row>
    <row r="12" spans="1:20" ht="18.75" customHeight="1">
      <c r="A12">
        <v>6</v>
      </c>
      <c r="B12" s="1088" t="s">
        <v>201</v>
      </c>
      <c r="C12" s="228" t="s">
        <v>141</v>
      </c>
      <c r="D12" s="1198" t="e">
        <f>+#REF!+#REF!</f>
        <v>#REF!</v>
      </c>
      <c r="E12" s="1198" t="e">
        <f>+#REF!+#REF!</f>
        <v>#REF!</v>
      </c>
      <c r="F12" s="1198" t="e">
        <f>+#REF!</f>
        <v>#REF!</v>
      </c>
      <c r="G12" s="1198" t="e">
        <f t="shared" si="0"/>
        <v>#REF!</v>
      </c>
      <c r="H12" s="1199" t="e">
        <f t="shared" si="2"/>
        <v>#REF!</v>
      </c>
      <c r="I12" s="1198" t="e">
        <f>+#REF!+#REF!</f>
        <v>#REF!</v>
      </c>
      <c r="J12" s="1198" t="e">
        <f>+#REF!+#REF!</f>
        <v>#REF!</v>
      </c>
      <c r="K12" s="1198" t="e">
        <f>+#REF!</f>
        <v>#REF!</v>
      </c>
      <c r="L12" s="1198" t="e">
        <f t="shared" si="1"/>
        <v>#REF!</v>
      </c>
      <c r="M12" s="1199" t="e">
        <f t="shared" si="3"/>
        <v>#REF!</v>
      </c>
      <c r="O12" s="21"/>
    </row>
    <row r="13" spans="1:20">
      <c r="A13">
        <v>7</v>
      </c>
      <c r="B13" s="1088" t="s">
        <v>202</v>
      </c>
      <c r="C13" s="228" t="s">
        <v>142</v>
      </c>
      <c r="D13" s="1198" t="e">
        <f>+#REF!+#REF!</f>
        <v>#REF!</v>
      </c>
      <c r="E13" s="1198" t="e">
        <f>+#REF!+#REF!</f>
        <v>#REF!</v>
      </c>
      <c r="F13" s="1198" t="e">
        <f>+#REF!</f>
        <v>#REF!</v>
      </c>
      <c r="G13" s="1198" t="e">
        <f t="shared" si="0"/>
        <v>#REF!</v>
      </c>
      <c r="H13" s="1199" t="e">
        <f t="shared" si="2"/>
        <v>#REF!</v>
      </c>
      <c r="I13" s="1198" t="e">
        <f>+#REF!+#REF!</f>
        <v>#REF!</v>
      </c>
      <c r="J13" s="1198" t="e">
        <f>+#REF!+#REF!</f>
        <v>#REF!</v>
      </c>
      <c r="K13" s="1198" t="e">
        <f>+#REF!</f>
        <v>#REF!</v>
      </c>
      <c r="L13" s="1198" t="e">
        <f t="shared" si="1"/>
        <v>#REF!</v>
      </c>
      <c r="M13" s="1199" t="e">
        <f t="shared" si="3"/>
        <v>#REF!</v>
      </c>
      <c r="O13" s="21"/>
    </row>
    <row r="14" spans="1:20">
      <c r="A14">
        <v>8</v>
      </c>
      <c r="B14" s="1088" t="s">
        <v>203</v>
      </c>
      <c r="C14" s="228" t="s">
        <v>114</v>
      </c>
      <c r="D14" s="1198" t="e">
        <f>+#REF!+#REF!</f>
        <v>#REF!</v>
      </c>
      <c r="E14" s="1198" t="e">
        <f>+#REF!+#REF!</f>
        <v>#REF!</v>
      </c>
      <c r="F14" s="1198" t="e">
        <f>+#REF!</f>
        <v>#REF!</v>
      </c>
      <c r="G14" s="1198" t="e">
        <f t="shared" si="0"/>
        <v>#REF!</v>
      </c>
      <c r="H14" s="1199" t="e">
        <f t="shared" si="2"/>
        <v>#REF!</v>
      </c>
      <c r="I14" s="1198" t="e">
        <f>+#REF!+#REF!</f>
        <v>#REF!</v>
      </c>
      <c r="J14" s="1198" t="e">
        <f>+#REF!+#REF!</f>
        <v>#REF!</v>
      </c>
      <c r="K14" s="1198" t="e">
        <f>+#REF!</f>
        <v>#REF!</v>
      </c>
      <c r="L14" s="1198" t="e">
        <f t="shared" si="1"/>
        <v>#REF!</v>
      </c>
      <c r="M14" s="1199" t="e">
        <f t="shared" si="3"/>
        <v>#REF!</v>
      </c>
      <c r="O14" s="21"/>
    </row>
    <row r="15" spans="1:20">
      <c r="A15">
        <v>9</v>
      </c>
      <c r="B15" s="1088" t="s">
        <v>204</v>
      </c>
      <c r="C15" s="228" t="s">
        <v>143</v>
      </c>
      <c r="D15" s="1202" t="e">
        <f>+#REF!+#REF!</f>
        <v>#REF!</v>
      </c>
      <c r="E15" s="1202" t="e">
        <f>+#REF!+#REF!</f>
        <v>#REF!</v>
      </c>
      <c r="F15" s="1202" t="e">
        <f>+#REF!</f>
        <v>#REF!</v>
      </c>
      <c r="G15" s="1198" t="e">
        <f t="shared" si="0"/>
        <v>#REF!</v>
      </c>
      <c r="H15" s="1080" t="e">
        <f t="shared" si="2"/>
        <v>#REF!</v>
      </c>
      <c r="I15" s="1202" t="e">
        <f>+#REF!+#REF!</f>
        <v>#REF!</v>
      </c>
      <c r="J15" s="1202" t="e">
        <f>+#REF!+#REF!</f>
        <v>#REF!</v>
      </c>
      <c r="K15" s="1202" t="e">
        <f>+#REF!</f>
        <v>#REF!</v>
      </c>
      <c r="L15" s="1198" t="e">
        <f t="shared" si="1"/>
        <v>#REF!</v>
      </c>
      <c r="M15" s="1199" t="e">
        <f t="shared" si="3"/>
        <v>#REF!</v>
      </c>
      <c r="O15" s="21"/>
    </row>
    <row r="16" spans="1:20">
      <c r="A16">
        <v>10</v>
      </c>
      <c r="B16" s="1088" t="s">
        <v>205</v>
      </c>
      <c r="C16" s="228" t="s">
        <v>144</v>
      </c>
      <c r="D16" s="1198" t="e">
        <f>+#REF!+#REF!</f>
        <v>#REF!</v>
      </c>
      <c r="E16" s="1198" t="e">
        <f>+#REF!+#REF!</f>
        <v>#REF!</v>
      </c>
      <c r="F16" s="1198" t="e">
        <f>+#REF!</f>
        <v>#REF!</v>
      </c>
      <c r="G16" s="1198" t="e">
        <f t="shared" si="0"/>
        <v>#REF!</v>
      </c>
      <c r="H16" s="1199" t="e">
        <f t="shared" si="2"/>
        <v>#REF!</v>
      </c>
      <c r="I16" s="1198" t="e">
        <f>+#REF!+#REF!</f>
        <v>#REF!</v>
      </c>
      <c r="J16" s="1198" t="e">
        <f>+#REF!+#REF!</f>
        <v>#REF!</v>
      </c>
      <c r="K16" s="1198" t="e">
        <f>+#REF!</f>
        <v>#REF!</v>
      </c>
      <c r="L16" s="1198" t="e">
        <f t="shared" si="1"/>
        <v>#REF!</v>
      </c>
      <c r="M16" s="1199" t="e">
        <f t="shared" si="3"/>
        <v>#REF!</v>
      </c>
      <c r="O16" s="21"/>
    </row>
    <row r="17" spans="1:15">
      <c r="A17">
        <v>11</v>
      </c>
      <c r="B17" s="1088" t="s">
        <v>206</v>
      </c>
      <c r="C17" s="228" t="s">
        <v>145</v>
      </c>
      <c r="D17" s="1198" t="e">
        <f>+#REF!+#REF!</f>
        <v>#REF!</v>
      </c>
      <c r="E17" s="1198" t="e">
        <f>+#REF!+#REF!</f>
        <v>#REF!</v>
      </c>
      <c r="F17" s="1198" t="e">
        <f>+#REF!</f>
        <v>#REF!</v>
      </c>
      <c r="G17" s="1198" t="e">
        <f t="shared" si="0"/>
        <v>#REF!</v>
      </c>
      <c r="H17" s="1199" t="e">
        <f t="shared" si="2"/>
        <v>#REF!</v>
      </c>
      <c r="I17" s="1198" t="e">
        <f>+#REF!+#REF!</f>
        <v>#REF!</v>
      </c>
      <c r="J17" s="1202" t="e">
        <f>+#REF!+#REF!</f>
        <v>#REF!</v>
      </c>
      <c r="K17" s="1202" t="e">
        <f>+#REF!</f>
        <v>#REF!</v>
      </c>
      <c r="L17" s="1198" t="e">
        <f t="shared" si="1"/>
        <v>#REF!</v>
      </c>
      <c r="M17" s="1199" t="e">
        <f>L17/$L$28*100</f>
        <v>#REF!</v>
      </c>
      <c r="O17" s="21"/>
    </row>
    <row r="18" spans="1:15">
      <c r="A18">
        <v>12</v>
      </c>
      <c r="B18" s="1088" t="s">
        <v>207</v>
      </c>
      <c r="C18" s="228" t="s">
        <v>146</v>
      </c>
      <c r="D18" s="1198" t="e">
        <f>+#REF!+#REF!</f>
        <v>#REF!</v>
      </c>
      <c r="E18" s="1198" t="e">
        <f>+#REF!+#REF!</f>
        <v>#REF!</v>
      </c>
      <c r="F18" s="1198" t="e">
        <f>+#REF!</f>
        <v>#REF!</v>
      </c>
      <c r="G18" s="1198" t="e">
        <f t="shared" si="0"/>
        <v>#REF!</v>
      </c>
      <c r="H18" s="1199" t="e">
        <f t="shared" si="2"/>
        <v>#REF!</v>
      </c>
      <c r="I18" s="1198" t="e">
        <f>+#REF!+#REF!</f>
        <v>#REF!</v>
      </c>
      <c r="J18" s="1198" t="e">
        <f>+#REF!+#REF!</f>
        <v>#REF!</v>
      </c>
      <c r="K18" s="1198" t="e">
        <f>+#REF!</f>
        <v>#REF!</v>
      </c>
      <c r="L18" s="1198" t="e">
        <f t="shared" si="1"/>
        <v>#REF!</v>
      </c>
      <c r="M18" s="1199" t="e">
        <f t="shared" si="3"/>
        <v>#REF!</v>
      </c>
      <c r="O18" s="21"/>
    </row>
    <row r="19" spans="1:15">
      <c r="A19">
        <v>13</v>
      </c>
      <c r="B19" s="1088" t="s">
        <v>208</v>
      </c>
      <c r="C19" s="228" t="s">
        <v>147</v>
      </c>
      <c r="D19" s="1198" t="e">
        <f>+#REF!+#REF!</f>
        <v>#REF!</v>
      </c>
      <c r="E19" s="1198" t="e">
        <f>+#REF!+#REF!</f>
        <v>#REF!</v>
      </c>
      <c r="F19" s="1198" t="e">
        <f>+#REF!</f>
        <v>#REF!</v>
      </c>
      <c r="G19" s="1198" t="e">
        <f t="shared" si="0"/>
        <v>#REF!</v>
      </c>
      <c r="H19" s="1199" t="e">
        <f t="shared" si="2"/>
        <v>#REF!</v>
      </c>
      <c r="I19" s="1198" t="e">
        <f>+#REF!+#REF!</f>
        <v>#REF!</v>
      </c>
      <c r="J19" s="1198" t="e">
        <f>+#REF!+#REF!</f>
        <v>#REF!</v>
      </c>
      <c r="K19" s="1198" t="e">
        <f>+#REF!</f>
        <v>#REF!</v>
      </c>
      <c r="L19" s="1198" t="e">
        <f>I19+J19-K19</f>
        <v>#REF!</v>
      </c>
      <c r="M19" s="1199" t="e">
        <f t="shared" si="3"/>
        <v>#REF!</v>
      </c>
      <c r="O19" s="21"/>
    </row>
    <row r="20" spans="1:15">
      <c r="A20">
        <v>14</v>
      </c>
      <c r="B20" s="1088" t="s">
        <v>209</v>
      </c>
      <c r="C20" s="228" t="s">
        <v>121</v>
      </c>
      <c r="D20" s="1198" t="e">
        <f>+#REF!+#REF!+#REF!</f>
        <v>#REF!</v>
      </c>
      <c r="E20" s="1198" t="e">
        <f>+#REF!</f>
        <v>#REF!</v>
      </c>
      <c r="F20" s="1198" t="e">
        <f>+#REF!</f>
        <v>#REF!</v>
      </c>
      <c r="G20" s="1198" t="e">
        <f t="shared" si="0"/>
        <v>#REF!</v>
      </c>
      <c r="H20" s="1199" t="e">
        <f t="shared" si="2"/>
        <v>#REF!</v>
      </c>
      <c r="I20" s="1198" t="e">
        <f>+#REF!+#REF!+#REF!</f>
        <v>#REF!</v>
      </c>
      <c r="J20" s="1198" t="e">
        <f>+#REF!</f>
        <v>#REF!</v>
      </c>
      <c r="K20" s="1198" t="e">
        <f>+#REF!</f>
        <v>#REF!</v>
      </c>
      <c r="L20" s="1198" t="e">
        <f t="shared" si="1"/>
        <v>#REF!</v>
      </c>
      <c r="M20" s="1199" t="e">
        <f t="shared" si="3"/>
        <v>#REF!</v>
      </c>
      <c r="O20" s="21"/>
    </row>
    <row r="21" spans="1:15">
      <c r="A21">
        <v>15</v>
      </c>
      <c r="B21" s="1088" t="s">
        <v>210</v>
      </c>
      <c r="C21" s="228" t="s">
        <v>148</v>
      </c>
      <c r="D21" s="1198" t="e">
        <f>+#REF!+#REF!</f>
        <v>#REF!</v>
      </c>
      <c r="E21" s="1198" t="e">
        <f>+#REF!+#REF!</f>
        <v>#REF!</v>
      </c>
      <c r="F21" s="1198" t="e">
        <f>+#REF!</f>
        <v>#REF!</v>
      </c>
      <c r="G21" s="1198" t="e">
        <f t="shared" si="0"/>
        <v>#REF!</v>
      </c>
      <c r="H21" s="1199" t="e">
        <f t="shared" si="2"/>
        <v>#REF!</v>
      </c>
      <c r="I21" s="1198" t="e">
        <f>+#REF!+#REF!</f>
        <v>#REF!</v>
      </c>
      <c r="J21" s="1198" t="e">
        <f>+#REF!+#REF!</f>
        <v>#REF!</v>
      </c>
      <c r="K21" s="1198" t="e">
        <f>+#REF!</f>
        <v>#REF!</v>
      </c>
      <c r="L21" s="1198" t="e">
        <f t="shared" si="1"/>
        <v>#REF!</v>
      </c>
      <c r="M21" s="1199" t="e">
        <f t="shared" si="3"/>
        <v>#REF!</v>
      </c>
      <c r="N21" s="18"/>
      <c r="O21" s="229"/>
    </row>
    <row r="22" spans="1:15">
      <c r="A22">
        <v>16</v>
      </c>
      <c r="B22" s="1088" t="s">
        <v>211</v>
      </c>
      <c r="C22" s="228" t="s">
        <v>124</v>
      </c>
      <c r="D22" s="1198" t="e">
        <f>+#REF!+#REF!</f>
        <v>#REF!</v>
      </c>
      <c r="E22" s="1198" t="e">
        <f>+#REF!+#REF!</f>
        <v>#REF!</v>
      </c>
      <c r="F22" s="1198" t="e">
        <f>+#REF!</f>
        <v>#REF!</v>
      </c>
      <c r="G22" s="1198" t="e">
        <f t="shared" si="0"/>
        <v>#REF!</v>
      </c>
      <c r="H22" s="1199" t="e">
        <f t="shared" si="2"/>
        <v>#REF!</v>
      </c>
      <c r="I22" s="1198" t="e">
        <f>+#REF!+#REF!</f>
        <v>#REF!</v>
      </c>
      <c r="J22" s="1198" t="e">
        <f>+#REF!+#REF!</f>
        <v>#REF!</v>
      </c>
      <c r="K22" s="1198" t="e">
        <f>+#REF!</f>
        <v>#REF!</v>
      </c>
      <c r="L22" s="1198" t="e">
        <f t="shared" si="1"/>
        <v>#REF!</v>
      </c>
      <c r="M22" s="1199" t="e">
        <f t="shared" si="3"/>
        <v>#REF!</v>
      </c>
    </row>
    <row r="23" spans="1:15">
      <c r="A23">
        <v>17</v>
      </c>
      <c r="B23" s="1088" t="s">
        <v>212</v>
      </c>
      <c r="C23" s="228" t="s">
        <v>126</v>
      </c>
      <c r="D23" s="1198" t="e">
        <f>+#REF!+#REF!</f>
        <v>#REF!</v>
      </c>
      <c r="E23" s="1198" t="e">
        <f>+#REF!+#REF!</f>
        <v>#REF!</v>
      </c>
      <c r="F23" s="1198" t="e">
        <f>+#REF!</f>
        <v>#REF!</v>
      </c>
      <c r="G23" s="1198" t="e">
        <f t="shared" si="0"/>
        <v>#REF!</v>
      </c>
      <c r="H23" s="1199" t="e">
        <f t="shared" si="2"/>
        <v>#REF!</v>
      </c>
      <c r="I23" s="1198" t="e">
        <f>+#REF!+#REF!</f>
        <v>#REF!</v>
      </c>
      <c r="J23" s="1198" t="e">
        <f>+#REF!+#REF!</f>
        <v>#REF!</v>
      </c>
      <c r="K23" s="1198" t="e">
        <f>+#REF!</f>
        <v>#REF!</v>
      </c>
      <c r="L23" s="1198" t="e">
        <f t="shared" si="1"/>
        <v>#REF!</v>
      </c>
      <c r="M23" s="1199" t="e">
        <f t="shared" si="3"/>
        <v>#REF!</v>
      </c>
    </row>
    <row r="24" spans="1:15">
      <c r="A24">
        <v>18</v>
      </c>
      <c r="B24" s="1088" t="s">
        <v>213</v>
      </c>
      <c r="C24" s="228" t="s">
        <v>127</v>
      </c>
      <c r="D24" s="1198" t="e">
        <f>+#REF!+#REF!</f>
        <v>#REF!</v>
      </c>
      <c r="E24" s="1198" t="e">
        <f>+#REF!+#REF!</f>
        <v>#REF!</v>
      </c>
      <c r="F24" s="1198" t="e">
        <f>+#REF!</f>
        <v>#REF!</v>
      </c>
      <c r="G24" s="1198" t="e">
        <f t="shared" si="0"/>
        <v>#REF!</v>
      </c>
      <c r="H24" s="1080" t="e">
        <f t="shared" si="2"/>
        <v>#REF!</v>
      </c>
      <c r="I24" s="1198" t="e">
        <f>+#REF!+#REF!</f>
        <v>#REF!</v>
      </c>
      <c r="J24" s="1198" t="e">
        <f>+#REF!+#REF!</f>
        <v>#REF!</v>
      </c>
      <c r="K24" s="1198" t="e">
        <f>+#REF!</f>
        <v>#REF!</v>
      </c>
      <c r="L24" s="1198" t="e">
        <f t="shared" si="1"/>
        <v>#REF!</v>
      </c>
      <c r="M24" s="1199" t="e">
        <f t="shared" si="3"/>
        <v>#REF!</v>
      </c>
    </row>
    <row r="25" spans="1:15">
      <c r="A25">
        <v>19</v>
      </c>
      <c r="B25" s="1088" t="s">
        <v>214</v>
      </c>
      <c r="C25" s="228" t="s">
        <v>130</v>
      </c>
      <c r="D25" s="1198" t="e">
        <f>+#REF!+#REF!</f>
        <v>#REF!</v>
      </c>
      <c r="E25" s="1198" t="e">
        <f>+#REF!+#REF!</f>
        <v>#REF!</v>
      </c>
      <c r="F25" s="1198" t="e">
        <f>+#REF!</f>
        <v>#REF!</v>
      </c>
      <c r="G25" s="1198" t="e">
        <f t="shared" si="0"/>
        <v>#REF!</v>
      </c>
      <c r="H25" s="1199" t="e">
        <f t="shared" si="2"/>
        <v>#REF!</v>
      </c>
      <c r="I25" s="1198" t="e">
        <f>+#REF!+#REF!</f>
        <v>#REF!</v>
      </c>
      <c r="J25" s="1198" t="e">
        <f>+#REF!+#REF!</f>
        <v>#REF!</v>
      </c>
      <c r="K25" s="1198" t="e">
        <f>+#REF!</f>
        <v>#REF!</v>
      </c>
      <c r="L25" s="1198" t="e">
        <f t="shared" si="1"/>
        <v>#REF!</v>
      </c>
      <c r="M25" s="1199" t="e">
        <f t="shared" si="3"/>
        <v>#REF!</v>
      </c>
    </row>
    <row r="26" spans="1:15">
      <c r="A26">
        <v>20</v>
      </c>
      <c r="B26" s="1088" t="s">
        <v>215</v>
      </c>
      <c r="C26" s="228" t="s">
        <v>149</v>
      </c>
      <c r="D26" s="1198" t="e">
        <f>+#REF!+#REF!</f>
        <v>#REF!</v>
      </c>
      <c r="E26" s="1198" t="e">
        <f>+#REF!+#REF!</f>
        <v>#REF!</v>
      </c>
      <c r="F26" s="1198" t="e">
        <f>+#REF!</f>
        <v>#REF!</v>
      </c>
      <c r="G26" s="1198" t="e">
        <f t="shared" si="0"/>
        <v>#REF!</v>
      </c>
      <c r="H26" s="1199" t="e">
        <f t="shared" si="2"/>
        <v>#REF!</v>
      </c>
      <c r="I26" s="1198" t="e">
        <f>+#REF!+#REF!</f>
        <v>#REF!</v>
      </c>
      <c r="J26" s="1198" t="e">
        <f>+#REF!+#REF!</f>
        <v>#REF!</v>
      </c>
      <c r="K26" s="1198" t="e">
        <f>+#REF!</f>
        <v>#REF!</v>
      </c>
      <c r="L26" s="1198" t="e">
        <f t="shared" si="1"/>
        <v>#REF!</v>
      </c>
      <c r="M26" s="1199" t="e">
        <f t="shared" si="3"/>
        <v>#REF!</v>
      </c>
    </row>
    <row r="27" spans="1:15">
      <c r="A27">
        <v>21</v>
      </c>
      <c r="B27" s="1088" t="s">
        <v>216</v>
      </c>
      <c r="C27" s="228" t="s">
        <v>150</v>
      </c>
      <c r="D27" s="1198" t="e">
        <f>+#REF!+#REF!</f>
        <v>#REF!</v>
      </c>
      <c r="E27" s="1198" t="e">
        <f>+#REF!+#REF!</f>
        <v>#REF!</v>
      </c>
      <c r="F27" s="1198" t="e">
        <f>+#REF!</f>
        <v>#REF!</v>
      </c>
      <c r="G27" s="1198" t="e">
        <f t="shared" si="0"/>
        <v>#REF!</v>
      </c>
      <c r="H27" s="1199" t="e">
        <f t="shared" si="2"/>
        <v>#REF!</v>
      </c>
      <c r="I27" s="1198" t="e">
        <f>+#REF!+#REF!</f>
        <v>#REF!</v>
      </c>
      <c r="J27" s="1198" t="e">
        <f>+#REF!+#REF!</f>
        <v>#REF!</v>
      </c>
      <c r="K27" s="1198" t="e">
        <f>+#REF!</f>
        <v>#REF!</v>
      </c>
      <c r="L27" s="1198" t="e">
        <f t="shared" si="1"/>
        <v>#REF!</v>
      </c>
      <c r="M27" s="1199" t="e">
        <f t="shared" si="3"/>
        <v>#REF!</v>
      </c>
    </row>
    <row r="28" spans="1:15">
      <c r="B28" s="1093" t="s">
        <v>178</v>
      </c>
      <c r="C28" s="1093" t="s">
        <v>178</v>
      </c>
      <c r="D28" s="1456" t="e">
        <f t="shared" ref="D28:M28" si="4">SUM(D7:D27)</f>
        <v>#REF!</v>
      </c>
      <c r="E28" s="1456" t="e">
        <f t="shared" si="4"/>
        <v>#REF!</v>
      </c>
      <c r="F28" s="1456" t="e">
        <f t="shared" si="4"/>
        <v>#REF!</v>
      </c>
      <c r="G28" s="1456" t="e">
        <f t="shared" si="4"/>
        <v>#REF!</v>
      </c>
      <c r="H28" s="1457" t="e">
        <f t="shared" si="4"/>
        <v>#REF!</v>
      </c>
      <c r="I28" s="1456" t="e">
        <f t="shared" si="4"/>
        <v>#REF!</v>
      </c>
      <c r="J28" s="1456" t="e">
        <f t="shared" si="4"/>
        <v>#REF!</v>
      </c>
      <c r="K28" s="1456" t="e">
        <f>SUM(K7:K27)</f>
        <v>#REF!</v>
      </c>
      <c r="L28" s="1456" t="e">
        <f t="shared" si="4"/>
        <v>#REF!</v>
      </c>
      <c r="M28" s="1457" t="e">
        <f t="shared" si="4"/>
        <v>#REF!</v>
      </c>
      <c r="N28" s="16" t="e">
        <f>(L28-G28)/G28</f>
        <v>#REF!</v>
      </c>
    </row>
    <row r="29" spans="1:15">
      <c r="B29" s="4"/>
      <c r="C29" s="4"/>
      <c r="D29" s="230" t="e">
        <f>+D28/I41*100</f>
        <v>#REF!</v>
      </c>
      <c r="E29" s="121" t="e">
        <f>+E28/I41*100</f>
        <v>#REF!</v>
      </c>
      <c r="G29" s="4"/>
      <c r="H29" s="4"/>
      <c r="I29" s="230" t="e">
        <f>+I28/J41*100</f>
        <v>#REF!</v>
      </c>
      <c r="J29" s="230" t="e">
        <f>+J28/J41*100</f>
        <v>#REF!</v>
      </c>
      <c r="K29" s="5"/>
      <c r="L29" s="5"/>
      <c r="M29" s="4"/>
      <c r="O29" s="231"/>
    </row>
    <row r="30" spans="1:15">
      <c r="I30" s="16"/>
      <c r="J30" s="16"/>
      <c r="K30" s="16"/>
      <c r="L30" s="16"/>
    </row>
    <row r="31" spans="1:15">
      <c r="B31" s="232"/>
      <c r="C31" s="232" t="s">
        <v>634</v>
      </c>
      <c r="D31" s="232"/>
      <c r="E31" s="175"/>
    </row>
    <row r="32" spans="1:15">
      <c r="B32" s="204"/>
      <c r="C32" s="204" t="s">
        <v>635</v>
      </c>
      <c r="D32" s="204"/>
      <c r="E32" s="175"/>
    </row>
    <row r="33" spans="2:13">
      <c r="B33" s="232"/>
      <c r="C33" s="232" t="s">
        <v>166</v>
      </c>
      <c r="D33" s="232"/>
      <c r="E33" s="175"/>
    </row>
    <row r="34" spans="2:13">
      <c r="B34" s="232"/>
      <c r="C34" s="2062" t="s">
        <v>945</v>
      </c>
      <c r="D34" s="2062"/>
      <c r="E34" s="2062"/>
      <c r="F34" s="2062"/>
      <c r="G34" s="2062"/>
      <c r="H34" s="2062"/>
      <c r="I34" s="2062"/>
      <c r="J34" s="2062"/>
      <c r="K34" s="2062"/>
      <c r="L34" s="2062"/>
      <c r="M34" s="2062"/>
    </row>
    <row r="35" spans="2:13">
      <c r="B35" s="232"/>
      <c r="C35" s="1752" t="s">
        <v>946</v>
      </c>
      <c r="D35" s="1752"/>
      <c r="E35" s="1752"/>
      <c r="F35" s="1752"/>
      <c r="G35" s="1752"/>
      <c r="H35" s="1752"/>
      <c r="I35" s="1752"/>
      <c r="J35" s="1752"/>
      <c r="K35" s="1752"/>
      <c r="L35" s="1752"/>
      <c r="M35" s="1752"/>
    </row>
    <row r="36" spans="2:13">
      <c r="B36" s="233"/>
      <c r="C36" s="1752"/>
      <c r="D36" s="1752"/>
      <c r="E36" s="1752"/>
      <c r="F36" s="1752"/>
      <c r="G36" s="1752"/>
      <c r="H36" s="1752"/>
      <c r="I36" s="1752"/>
      <c r="J36" s="1752"/>
      <c r="K36" s="1752"/>
      <c r="L36" s="1752"/>
      <c r="M36" s="1752"/>
    </row>
    <row r="37" spans="2:13">
      <c r="B37" s="233"/>
      <c r="C37" s="233" t="s">
        <v>947</v>
      </c>
      <c r="D37" s="233"/>
      <c r="E37" s="175"/>
    </row>
    <row r="38" spans="2:13">
      <c r="B38" s="175"/>
      <c r="C38" s="2063" t="s">
        <v>948</v>
      </c>
      <c r="D38" s="2063"/>
      <c r="E38" s="2063"/>
      <c r="F38" s="2063"/>
      <c r="G38" s="2063"/>
      <c r="H38" s="2063"/>
      <c r="I38" s="2063"/>
      <c r="J38" s="2063"/>
      <c r="K38" s="2063"/>
      <c r="L38" s="2063"/>
      <c r="M38" s="2063"/>
    </row>
    <row r="39" spans="2:13" ht="32.25" customHeight="1">
      <c r="B39" s="234"/>
      <c r="C39" s="1991" t="s">
        <v>737</v>
      </c>
      <c r="D39" s="1991"/>
      <c r="E39" s="1991"/>
      <c r="F39" s="1991"/>
      <c r="G39" s="1991"/>
      <c r="H39" s="1991"/>
      <c r="I39" s="1991"/>
      <c r="J39" s="1991"/>
      <c r="K39" s="1991"/>
      <c r="L39" s="1991"/>
      <c r="M39" s="1991"/>
    </row>
    <row r="40" spans="2:13" ht="32.25" customHeight="1">
      <c r="B40" s="175"/>
      <c r="C40" s="175"/>
      <c r="D40" s="175"/>
      <c r="E40" s="175"/>
      <c r="J40" s="9" t="e">
        <f>+J39/E28*100</f>
        <v>#REF!</v>
      </c>
    </row>
    <row r="41" spans="2:13">
      <c r="D41" s="81" t="e">
        <f>+'New - LT'!C20</f>
        <v>#REF!</v>
      </c>
      <c r="E41" s="81" t="e">
        <f>+'New GI'!C23</f>
        <v>#REF!</v>
      </c>
      <c r="I41" s="14" t="e">
        <f>+D28+E28</f>
        <v>#REF!</v>
      </c>
      <c r="J41" s="14" t="e">
        <f>+I28+J28</f>
        <v>#REF!</v>
      </c>
    </row>
    <row r="42" spans="2:13">
      <c r="E42" s="14" t="e">
        <f>+D41+E41</f>
        <v>#REF!</v>
      </c>
    </row>
    <row r="43" spans="2:13">
      <c r="J43" s="81" t="e">
        <f>+'New - LT'!F20</f>
        <v>#REF!</v>
      </c>
      <c r="K43" s="81" t="e">
        <f>+'New GI'!F23</f>
        <v>#REF!</v>
      </c>
    </row>
    <row r="44" spans="2:13">
      <c r="K44" s="14" t="e">
        <f>+J43+K43</f>
        <v>#REF!</v>
      </c>
    </row>
    <row r="46" spans="2:13">
      <c r="E46" s="250" t="s">
        <v>949</v>
      </c>
    </row>
  </sheetData>
  <customSheetViews>
    <customSheetView guid="{5E394B0B-7867-4722-9497-A93AB2A9A773}" showPageBreaks="1" state="hidden">
      <selection activeCell="Q58" sqref="Q58"/>
      <colBreaks count="1" manualBreakCount="1">
        <brk id="13" max="1048575" man="1"/>
      </colBreaks>
      <pageMargins left="0" right="0" top="0" bottom="0" header="0" footer="0"/>
      <pageSetup scale="92" orientation="landscape" r:id="rId1"/>
    </customSheetView>
    <customSheetView guid="{B1E1B596-A9A1-411D-A882-A48CB025B978}" state="hidden">
      <selection activeCell="Q58" sqref="Q58"/>
      <colBreaks count="1" manualBreakCount="1">
        <brk id="13" max="1048575" man="1"/>
      </colBreaks>
      <pageMargins left="0" right="0" top="0" bottom="0" header="0" footer="0"/>
      <pageSetup scale="92" orientation="landscape" r:id="rId2"/>
    </customSheetView>
    <customSheetView guid="{E82B35BE-4719-4C53-A9EF-1CC6F153A6F3}" state="hidden">
      <selection activeCell="Q58" sqref="Q58"/>
      <colBreaks count="1" manualBreakCount="1">
        <brk id="13" max="1048575" man="1"/>
      </colBreaks>
      <pageMargins left="0" right="0" top="0" bottom="0" header="0" footer="0"/>
      <pageSetup scale="92" orientation="landscape" r:id="rId3"/>
    </customSheetView>
    <customSheetView guid="{B4A67912-05A8-4D20-958A-E8812294BB39}" scale="120" topLeftCell="A10">
      <selection activeCell="I27" sqref="I27"/>
      <pageMargins left="0" right="0" top="0" bottom="0" header="0" footer="0"/>
      <pageSetup orientation="landscape" r:id="rId4"/>
    </customSheetView>
    <customSheetView guid="{F7C0CA98-A3B8-42B1-9940-E27294444C95}" showPageBreaks="1" topLeftCell="A13">
      <selection activeCell="I15" sqref="I15"/>
      <pageMargins left="0" right="0" top="0" bottom="0" header="0" footer="0"/>
      <pageSetup orientation="landscape" r:id="rId5"/>
    </customSheetView>
    <customSheetView guid="{B8318771-9061-42D8-AFEA-0FF27D639C94}" scale="120">
      <selection activeCell="I14" sqref="I14"/>
      <pageMargins left="0" right="0" top="0" bottom="0" header="0" footer="0"/>
      <pageSetup orientation="landscape" r:id="rId6"/>
    </customSheetView>
    <customSheetView guid="{3199A5C7-1303-43ED-A74D-8C27C3B99779}" scale="120" showPageBreaks="1" topLeftCell="A40">
      <selection activeCell="G30" sqref="G30"/>
      <pageMargins left="0" right="0" top="0" bottom="0" header="0" footer="0"/>
      <pageSetup orientation="landscape" r:id="rId7"/>
    </customSheetView>
    <customSheetView guid="{C4538C36-F6A2-4603-9311-8D97FB7695CB}" scale="120" topLeftCell="A10">
      <selection activeCell="G26" sqref="G26"/>
      <pageMargins left="0" right="0" top="0" bottom="0" header="0" footer="0"/>
      <pageSetup orientation="landscape" r:id="rId8"/>
    </customSheetView>
    <customSheetView guid="{F66B1C5E-2E3D-4890-AA4B-3A6E976CA29E}" scale="120">
      <selection activeCell="G26" sqref="G26"/>
      <pageMargins left="0" right="0" top="0" bottom="0" header="0" footer="0"/>
      <pageSetup orientation="landscape" r:id="rId9"/>
    </customSheetView>
    <customSheetView guid="{D020F570-D9CD-4C16-921E-7638848CF929}" scale="120">
      <selection activeCell="H27" sqref="H27"/>
      <pageMargins left="0" right="0" top="0" bottom="0" header="0" footer="0"/>
      <pageSetup orientation="landscape" r:id="rId10"/>
    </customSheetView>
    <customSheetView guid="{46F31544-8E6F-41C5-8628-1D6EE074AF15}" state="hidden">
      <selection activeCell="Q58" sqref="Q58"/>
      <colBreaks count="1" manualBreakCount="1">
        <brk id="13" max="1048575" man="1"/>
      </colBreaks>
      <pageMargins left="0" right="0" top="0" bottom="0" header="0" footer="0"/>
      <pageSetup scale="92" orientation="landscape" r:id="rId11"/>
    </customSheetView>
    <customSheetView guid="{B2E1A0C6-5BA1-4CF1-B412-16D81FCDF11F}" state="hidden">
      <selection activeCell="Q58" sqref="Q58"/>
      <colBreaks count="1" manualBreakCount="1">
        <brk id="13" max="1048575" man="1"/>
      </colBreaks>
      <pageMargins left="0" right="0" top="0" bottom="0" header="0" footer="0"/>
      <pageSetup scale="92" orientation="landscape" r:id="rId12"/>
    </customSheetView>
    <customSheetView guid="{967E0446-E234-427F-8E57-7FE287052E2E}" showPageBreaks="1" state="hidden">
      <selection activeCell="Q58" sqref="Q58"/>
      <colBreaks count="1" manualBreakCount="1">
        <brk id="13" max="1048575" man="1"/>
      </colBreaks>
      <pageMargins left="0" right="0" top="0" bottom="0" header="0" footer="0"/>
      <pageSetup scale="92" orientation="landscape" r:id="rId13"/>
    </customSheetView>
    <customSheetView guid="{2ACFE167-4169-43A6-9AB2-59D5A2DA2DB4}" showPageBreaks="1" state="hidden">
      <selection activeCell="Q58" sqref="Q58"/>
      <colBreaks count="1" manualBreakCount="1">
        <brk id="13" max="1048575" man="1"/>
      </colBreaks>
      <pageMargins left="0" right="0" top="0" bottom="0" header="0" footer="0"/>
      <pageSetup scale="92" orientation="landscape" r:id="rId14"/>
    </customSheetView>
  </customSheetViews>
  <mergeCells count="9">
    <mergeCell ref="B5:B6"/>
    <mergeCell ref="C34:M34"/>
    <mergeCell ref="C35:M36"/>
    <mergeCell ref="C39:M39"/>
    <mergeCell ref="C38:M38"/>
    <mergeCell ref="C4:M4"/>
    <mergeCell ref="C5:C6"/>
    <mergeCell ref="D5:H5"/>
    <mergeCell ref="I5:M5"/>
  </mergeCells>
  <hyperlinks>
    <hyperlink ref="I1" location="'List of tables'!A1" display="'List of tables'!A1" xr:uid="{00000000-0004-0000-4500-000000000000}"/>
  </hyperlinks>
  <pageMargins left="0.31" right="0.2" top="0.65" bottom="0.75" header="0.3" footer="0.3"/>
  <pageSetup scale="92" orientation="landscape" r:id="rId15"/>
  <colBreaks count="1" manualBreakCount="1">
    <brk id="13" max="1048575" man="1"/>
  </colBreaks>
  <drawing r:id="rId1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6">
    <tabColor rgb="FF00B050"/>
  </sheetPr>
  <dimension ref="A2:Q145"/>
  <sheetViews>
    <sheetView topLeftCell="J13" workbookViewId="0">
      <selection activeCell="C6" sqref="C6"/>
    </sheetView>
  </sheetViews>
  <sheetFormatPr defaultRowHeight="15"/>
  <cols>
    <col min="2" max="2" width="13.7109375" customWidth="1"/>
    <col min="3" max="3" width="11.42578125" customWidth="1"/>
    <col min="4" max="4" width="12.85546875" customWidth="1"/>
    <col min="5" max="5" width="12.7109375" customWidth="1"/>
    <col min="6" max="6" width="13.28515625" customWidth="1"/>
    <col min="7" max="7" width="13.42578125" customWidth="1"/>
    <col min="8" max="8" width="12.5703125" customWidth="1"/>
    <col min="9" max="9" width="13.140625" customWidth="1"/>
    <col min="10" max="10" width="15.28515625" customWidth="1"/>
    <col min="11" max="11" width="15" customWidth="1"/>
    <col min="12" max="12" width="17.5703125" customWidth="1"/>
    <col min="13" max="13" width="11.140625" customWidth="1"/>
    <col min="14" max="14" width="12.7109375" customWidth="1"/>
    <col min="15" max="15" width="12.42578125" customWidth="1"/>
  </cols>
  <sheetData>
    <row r="2" spans="1:17" s="52" customFormat="1" ht="20.25" customHeight="1">
      <c r="A2" s="51">
        <v>1</v>
      </c>
      <c r="B2" s="62" t="s">
        <v>950</v>
      </c>
    </row>
    <row r="3" spans="1:17" s="54" customFormat="1" ht="12.75">
      <c r="A3" s="53"/>
    </row>
    <row r="4" spans="1:17" s="54" customFormat="1" ht="12.75">
      <c r="A4" s="53"/>
      <c r="B4" s="2230" t="s">
        <v>808</v>
      </c>
      <c r="C4" s="2065" t="s">
        <v>951</v>
      </c>
      <c r="D4" s="2065"/>
      <c r="E4" s="2065"/>
      <c r="F4" s="2065"/>
      <c r="G4" s="2065"/>
      <c r="H4" s="2065"/>
      <c r="I4" s="2065"/>
    </row>
    <row r="5" spans="1:17" s="54" customFormat="1" ht="120">
      <c r="A5" s="53"/>
      <c r="B5" s="210"/>
      <c r="C5" s="209" t="s">
        <v>818</v>
      </c>
      <c r="D5" s="209" t="s">
        <v>819</v>
      </c>
      <c r="E5" s="209" t="s">
        <v>820</v>
      </c>
      <c r="F5" s="59" t="s">
        <v>821</v>
      </c>
      <c r="G5" s="1458" t="s">
        <v>825</v>
      </c>
      <c r="H5" s="1458" t="s">
        <v>826</v>
      </c>
      <c r="I5" s="1458" t="s">
        <v>824</v>
      </c>
      <c r="J5" s="1169" t="s">
        <v>952</v>
      </c>
      <c r="K5" s="1459" t="s">
        <v>953</v>
      </c>
      <c r="L5" s="1224" t="s">
        <v>954</v>
      </c>
      <c r="M5" s="1169" t="s">
        <v>955</v>
      </c>
      <c r="O5" s="1460" t="s">
        <v>956</v>
      </c>
      <c r="P5" s="1460" t="s">
        <v>957</v>
      </c>
    </row>
    <row r="6" spans="1:17" s="52" customFormat="1" ht="20.100000000000001" customHeight="1">
      <c r="A6" s="37"/>
      <c r="B6" s="1461">
        <v>2012</v>
      </c>
      <c r="C6" s="1381">
        <f t="shared" ref="C6:I10" si="0">+C15+C24+C33+C42+C51+C60+C69+C78+C87+C96+C105+C114+C123+C132+C141</f>
        <v>93178</v>
      </c>
      <c r="D6" s="1381">
        <f t="shared" si="0"/>
        <v>1645</v>
      </c>
      <c r="E6" s="1381">
        <f t="shared" si="0"/>
        <v>142</v>
      </c>
      <c r="F6" s="1381">
        <f t="shared" si="0"/>
        <v>1318</v>
      </c>
      <c r="G6" s="1381">
        <f t="shared" si="0"/>
        <v>0</v>
      </c>
      <c r="H6" s="1381">
        <f t="shared" si="0"/>
        <v>0</v>
      </c>
      <c r="I6" s="1381">
        <f t="shared" si="0"/>
        <v>16</v>
      </c>
      <c r="J6" s="1071">
        <f>SUM(C6:I6)</f>
        <v>96299</v>
      </c>
      <c r="K6" s="1365" t="e">
        <f>+#REF!</f>
        <v>#REF!</v>
      </c>
      <c r="L6" s="1365" t="e">
        <f>+#REF!</f>
        <v>#REF!</v>
      </c>
      <c r="M6" s="1365" t="e">
        <f>+#REF!</f>
        <v>#REF!</v>
      </c>
      <c r="O6" s="1462" t="e">
        <f>+J10/K10*100</f>
        <v>#REF!</v>
      </c>
      <c r="P6" s="1463" t="e">
        <f>+L10/M10*100</f>
        <v>#REF!</v>
      </c>
      <c r="Q6" s="1461">
        <v>2008</v>
      </c>
    </row>
    <row r="7" spans="1:17" s="52" customFormat="1" ht="20.100000000000001" customHeight="1">
      <c r="A7" s="37"/>
      <c r="B7" s="1461">
        <v>2011</v>
      </c>
      <c r="C7" s="1381">
        <f t="shared" si="0"/>
        <v>79199</v>
      </c>
      <c r="D7" s="1381">
        <f t="shared" si="0"/>
        <v>2498</v>
      </c>
      <c r="E7" s="1381">
        <f t="shared" si="0"/>
        <v>148</v>
      </c>
      <c r="F7" s="1381">
        <f t="shared" si="0"/>
        <v>186</v>
      </c>
      <c r="G7" s="1381">
        <f t="shared" si="0"/>
        <v>0</v>
      </c>
      <c r="H7" s="1381">
        <f t="shared" si="0"/>
        <v>0</v>
      </c>
      <c r="I7" s="1381">
        <f t="shared" si="0"/>
        <v>71</v>
      </c>
      <c r="J7" s="1071">
        <f>SUM(C7:I7)</f>
        <v>82102</v>
      </c>
      <c r="K7" s="1365" t="e">
        <f>+#REF!</f>
        <v>#REF!</v>
      </c>
      <c r="L7" s="1365" t="e">
        <f>+#REF!</f>
        <v>#REF!</v>
      </c>
      <c r="M7" s="1365" t="e">
        <f>+#REF!</f>
        <v>#REF!</v>
      </c>
      <c r="O7" s="1462" t="e">
        <f>+J9/K9*100</f>
        <v>#REF!</v>
      </c>
      <c r="P7" s="1463" t="e">
        <f>+L9/M9*100</f>
        <v>#REF!</v>
      </c>
      <c r="Q7" s="1461">
        <v>2009</v>
      </c>
    </row>
    <row r="8" spans="1:17" s="52" customFormat="1" ht="20.100000000000001" customHeight="1">
      <c r="A8" s="37"/>
      <c r="B8" s="1461">
        <v>2010</v>
      </c>
      <c r="C8" s="1381">
        <f t="shared" si="0"/>
        <v>82953</v>
      </c>
      <c r="D8" s="1381">
        <f t="shared" si="0"/>
        <v>1220</v>
      </c>
      <c r="E8" s="1381">
        <f t="shared" si="0"/>
        <v>208</v>
      </c>
      <c r="F8" s="1381">
        <f t="shared" si="0"/>
        <v>0</v>
      </c>
      <c r="G8" s="1381">
        <f t="shared" si="0"/>
        <v>0</v>
      </c>
      <c r="H8" s="1381">
        <f t="shared" si="0"/>
        <v>0</v>
      </c>
      <c r="I8" s="1381">
        <f t="shared" si="0"/>
        <v>32</v>
      </c>
      <c r="J8" s="1071">
        <f>SUM(C8:I8)</f>
        <v>84413</v>
      </c>
      <c r="K8" s="1365" t="e">
        <f>+#REF!</f>
        <v>#REF!</v>
      </c>
      <c r="L8" s="1365" t="e">
        <f>+#REF!</f>
        <v>#REF!</v>
      </c>
      <c r="M8" s="1365" t="e">
        <f>+#REF!</f>
        <v>#REF!</v>
      </c>
      <c r="O8" s="1462" t="e">
        <f>+J8/K8*100</f>
        <v>#REF!</v>
      </c>
      <c r="P8" s="1463" t="e">
        <f>+L8/M8*100</f>
        <v>#REF!</v>
      </c>
      <c r="Q8" s="1461">
        <v>2010</v>
      </c>
    </row>
    <row r="9" spans="1:17" s="52" customFormat="1" ht="20.100000000000001" customHeight="1">
      <c r="A9" s="37"/>
      <c r="B9" s="1461">
        <v>2009</v>
      </c>
      <c r="C9" s="1381">
        <f t="shared" si="0"/>
        <v>92959</v>
      </c>
      <c r="D9" s="1381">
        <f t="shared" si="0"/>
        <v>801</v>
      </c>
      <c r="E9" s="1381">
        <f t="shared" si="0"/>
        <v>199</v>
      </c>
      <c r="F9" s="1381">
        <f t="shared" si="0"/>
        <v>2</v>
      </c>
      <c r="G9" s="1381">
        <f t="shared" si="0"/>
        <v>0</v>
      </c>
      <c r="H9" s="1381">
        <f t="shared" si="0"/>
        <v>0</v>
      </c>
      <c r="I9" s="1381">
        <f t="shared" si="0"/>
        <v>154</v>
      </c>
      <c r="J9" s="1071">
        <f>SUM(C9:I9)</f>
        <v>94115</v>
      </c>
      <c r="K9" s="1365" t="e">
        <f>+#REF!</f>
        <v>#REF!</v>
      </c>
      <c r="L9" s="1365" t="e">
        <f>+#REF!</f>
        <v>#REF!</v>
      </c>
      <c r="M9" s="1365" t="e">
        <f>+#REF!</f>
        <v>#REF!</v>
      </c>
      <c r="O9" s="1462" t="e">
        <f>+J7/K7*100</f>
        <v>#REF!</v>
      </c>
      <c r="P9" s="1463" t="e">
        <f>+L7/M7*100</f>
        <v>#REF!</v>
      </c>
      <c r="Q9" s="1461" t="s">
        <v>905</v>
      </c>
    </row>
    <row r="10" spans="1:17" s="52" customFormat="1" ht="20.100000000000001" customHeight="1">
      <c r="A10" s="37"/>
      <c r="B10" s="1461">
        <v>2008</v>
      </c>
      <c r="C10" s="1381">
        <f t="shared" si="0"/>
        <v>107957</v>
      </c>
      <c r="D10" s="1381">
        <f t="shared" si="0"/>
        <v>558</v>
      </c>
      <c r="E10" s="1381">
        <f t="shared" si="0"/>
        <v>0</v>
      </c>
      <c r="F10" s="1381">
        <f t="shared" si="0"/>
        <v>5</v>
      </c>
      <c r="G10" s="1381">
        <f t="shared" si="0"/>
        <v>0</v>
      </c>
      <c r="H10" s="1381">
        <f t="shared" si="0"/>
        <v>0</v>
      </c>
      <c r="I10" s="1381">
        <f t="shared" si="0"/>
        <v>138</v>
      </c>
      <c r="J10" s="1071">
        <f>SUM(C10:I10)</f>
        <v>108658</v>
      </c>
      <c r="K10" s="1365" t="e">
        <f>+#REF!</f>
        <v>#REF!</v>
      </c>
      <c r="L10" s="1365" t="e">
        <f>+#REF!</f>
        <v>#REF!</v>
      </c>
      <c r="M10" s="1365" t="e">
        <f>+#REF!</f>
        <v>#REF!</v>
      </c>
      <c r="O10" s="1462" t="e">
        <f>+J6/K6*100</f>
        <v>#REF!</v>
      </c>
      <c r="P10" s="1463" t="e">
        <f>+L6/M6*100</f>
        <v>#REF!</v>
      </c>
      <c r="Q10" s="1461" t="s">
        <v>745</v>
      </c>
    </row>
    <row r="11" spans="1:17" s="52" customFormat="1" ht="20.100000000000001" customHeight="1">
      <c r="A11" s="37"/>
    </row>
    <row r="12" spans="1:17">
      <c r="B12">
        <v>1</v>
      </c>
      <c r="C12">
        <v>1</v>
      </c>
      <c r="D12" s="1399" t="s">
        <v>196</v>
      </c>
    </row>
    <row r="13" spans="1:17" s="54" customFormat="1" ht="12.75">
      <c r="A13" s="53"/>
      <c r="B13" s="2231" t="s">
        <v>808</v>
      </c>
      <c r="C13" s="2065" t="s">
        <v>951</v>
      </c>
      <c r="D13" s="2065"/>
      <c r="E13" s="2065"/>
      <c r="F13" s="2065"/>
      <c r="G13" s="2065"/>
      <c r="H13" s="2065"/>
      <c r="I13" s="2065"/>
    </row>
    <row r="14" spans="1:17" s="54" customFormat="1" ht="120">
      <c r="A14" s="53"/>
      <c r="B14" s="55"/>
      <c r="C14" s="56" t="s">
        <v>818</v>
      </c>
      <c r="D14" s="56" t="s">
        <v>819</v>
      </c>
      <c r="E14" s="56" t="s">
        <v>820</v>
      </c>
      <c r="F14" s="57" t="s">
        <v>821</v>
      </c>
      <c r="G14" s="1169" t="s">
        <v>825</v>
      </c>
      <c r="H14" s="1169" t="s">
        <v>826</v>
      </c>
      <c r="I14" s="1169" t="s">
        <v>824</v>
      </c>
      <c r="J14" s="54" t="s">
        <v>133</v>
      </c>
    </row>
    <row r="15" spans="1:17" s="54" customFormat="1" ht="12.75">
      <c r="A15" s="53"/>
      <c r="B15" s="1461">
        <v>2012</v>
      </c>
      <c r="C15" s="1165">
        <v>3189</v>
      </c>
      <c r="D15" s="1165"/>
      <c r="E15" s="1165"/>
      <c r="F15" s="1165"/>
      <c r="G15" s="1165"/>
      <c r="H15" s="1464"/>
      <c r="I15" s="1166"/>
      <c r="J15" s="77">
        <v>3189</v>
      </c>
    </row>
    <row r="16" spans="1:17" s="54" customFormat="1" ht="12.75">
      <c r="A16" s="53"/>
      <c r="B16" s="1461">
        <v>2011</v>
      </c>
      <c r="C16" s="1165">
        <v>3040</v>
      </c>
      <c r="D16" s="1165"/>
      <c r="E16" s="1165"/>
      <c r="F16" s="1165"/>
      <c r="G16" s="1165"/>
      <c r="H16" s="1464"/>
      <c r="I16" s="1166"/>
      <c r="J16" s="77">
        <v>3040</v>
      </c>
    </row>
    <row r="17" spans="1:10" s="54" customFormat="1" ht="12.75">
      <c r="A17" s="53"/>
      <c r="B17" s="1461">
        <v>2010</v>
      </c>
      <c r="C17" s="1165">
        <v>3301</v>
      </c>
      <c r="D17" s="1165"/>
      <c r="E17" s="1165"/>
      <c r="F17" s="1165"/>
      <c r="G17" s="1165"/>
      <c r="H17" s="1464"/>
      <c r="I17" s="1166"/>
      <c r="J17" s="77">
        <v>3301</v>
      </c>
    </row>
    <row r="18" spans="1:10" s="54" customFormat="1" ht="12.75">
      <c r="A18" s="53"/>
      <c r="B18" s="1461">
        <v>2009</v>
      </c>
      <c r="C18" s="1165">
        <v>3678</v>
      </c>
      <c r="D18" s="1165"/>
      <c r="E18" s="1165"/>
      <c r="F18" s="1165"/>
      <c r="G18" s="1165"/>
      <c r="H18" s="1464"/>
      <c r="I18" s="1166"/>
      <c r="J18" s="77">
        <v>3678</v>
      </c>
    </row>
    <row r="19" spans="1:10" s="54" customFormat="1" ht="12.75">
      <c r="A19" s="53"/>
      <c r="B19" s="1461">
        <v>2008</v>
      </c>
      <c r="C19" s="1165">
        <v>3136</v>
      </c>
      <c r="D19" s="1464"/>
      <c r="E19" s="1464"/>
      <c r="F19" s="1464"/>
      <c r="G19" s="1464"/>
      <c r="H19" s="1464"/>
      <c r="I19" s="1166"/>
      <c r="J19" s="77">
        <v>3136</v>
      </c>
    </row>
    <row r="21" spans="1:10">
      <c r="B21">
        <v>2</v>
      </c>
      <c r="C21">
        <v>2</v>
      </c>
      <c r="D21" s="1400" t="s">
        <v>199</v>
      </c>
    </row>
    <row r="22" spans="1:10" s="54" customFormat="1" ht="12.75">
      <c r="A22" s="53"/>
      <c r="B22" s="2231" t="s">
        <v>808</v>
      </c>
      <c r="C22" s="2065" t="s">
        <v>951</v>
      </c>
      <c r="D22" s="2065"/>
      <c r="E22" s="2065"/>
      <c r="F22" s="2065"/>
      <c r="G22" s="2065"/>
      <c r="H22" s="2065"/>
      <c r="I22" s="2065"/>
    </row>
    <row r="23" spans="1:10" s="54" customFormat="1" ht="120">
      <c r="A23" s="53"/>
      <c r="B23" s="55"/>
      <c r="C23" s="56" t="s">
        <v>818</v>
      </c>
      <c r="D23" s="56" t="s">
        <v>819</v>
      </c>
      <c r="E23" s="56" t="s">
        <v>820</v>
      </c>
      <c r="F23" s="57" t="s">
        <v>821</v>
      </c>
      <c r="G23" s="1169" t="s">
        <v>825</v>
      </c>
      <c r="H23" s="1169" t="s">
        <v>826</v>
      </c>
      <c r="I23" s="1169" t="s">
        <v>824</v>
      </c>
    </row>
    <row r="24" spans="1:10" s="54" customFormat="1" ht="12.75">
      <c r="A24" s="53"/>
      <c r="B24" s="1461">
        <v>2012</v>
      </c>
      <c r="C24" s="1165">
        <v>3433</v>
      </c>
      <c r="D24" s="1165">
        <v>0</v>
      </c>
      <c r="E24" s="1165">
        <v>0</v>
      </c>
      <c r="F24" s="1165">
        <v>0</v>
      </c>
      <c r="G24" s="1165">
        <v>0</v>
      </c>
      <c r="H24" s="1165">
        <v>0</v>
      </c>
      <c r="I24" s="1465">
        <v>0</v>
      </c>
      <c r="J24" s="77">
        <v>3433</v>
      </c>
    </row>
    <row r="25" spans="1:10" s="54" customFormat="1" ht="12.75">
      <c r="A25" s="53"/>
      <c r="B25" s="1461">
        <v>2011</v>
      </c>
      <c r="C25" s="1165">
        <v>2496</v>
      </c>
      <c r="D25" s="1165">
        <v>0</v>
      </c>
      <c r="E25" s="1165">
        <v>0</v>
      </c>
      <c r="F25" s="1165">
        <v>0</v>
      </c>
      <c r="G25" s="1165">
        <v>0</v>
      </c>
      <c r="H25" s="1165">
        <v>0</v>
      </c>
      <c r="I25" s="1465">
        <v>0</v>
      </c>
      <c r="J25" s="77">
        <v>2496</v>
      </c>
    </row>
    <row r="26" spans="1:10" s="54" customFormat="1" ht="12.75">
      <c r="A26" s="53"/>
      <c r="B26" s="1461">
        <v>2010</v>
      </c>
      <c r="C26" s="1165">
        <v>2571</v>
      </c>
      <c r="D26" s="1165">
        <v>0</v>
      </c>
      <c r="E26" s="1165">
        <v>0</v>
      </c>
      <c r="F26" s="1165">
        <v>0</v>
      </c>
      <c r="G26" s="1165">
        <v>0</v>
      </c>
      <c r="H26" s="1165">
        <v>0</v>
      </c>
      <c r="I26" s="1465">
        <v>0</v>
      </c>
      <c r="J26" s="77">
        <v>2571</v>
      </c>
    </row>
    <row r="27" spans="1:10" s="54" customFormat="1" ht="12.75">
      <c r="A27" s="53"/>
      <c r="B27" s="1461">
        <v>2009</v>
      </c>
      <c r="C27" s="1165">
        <v>2988</v>
      </c>
      <c r="D27" s="1165">
        <v>0</v>
      </c>
      <c r="E27" s="1165">
        <v>0</v>
      </c>
      <c r="F27" s="1165">
        <v>0</v>
      </c>
      <c r="G27" s="1165">
        <v>0</v>
      </c>
      <c r="H27" s="1165">
        <v>0</v>
      </c>
      <c r="I27" s="1465">
        <v>0</v>
      </c>
      <c r="J27" s="77">
        <v>2988</v>
      </c>
    </row>
    <row r="28" spans="1:10" s="54" customFormat="1" ht="12.75">
      <c r="A28" s="53"/>
      <c r="B28" s="1461">
        <v>2008</v>
      </c>
      <c r="C28" s="1165">
        <v>0</v>
      </c>
      <c r="D28" s="1165">
        <v>0</v>
      </c>
      <c r="E28" s="1165">
        <v>0</v>
      </c>
      <c r="F28" s="1165">
        <v>0</v>
      </c>
      <c r="G28" s="1165">
        <v>0</v>
      </c>
      <c r="H28" s="1165">
        <v>0</v>
      </c>
      <c r="I28" s="1465">
        <v>0</v>
      </c>
      <c r="J28" s="77">
        <v>0</v>
      </c>
    </row>
    <row r="30" spans="1:10">
      <c r="B30">
        <v>3</v>
      </c>
      <c r="C30">
        <v>3</v>
      </c>
      <c r="D30" s="1399" t="s">
        <v>200</v>
      </c>
    </row>
    <row r="31" spans="1:10" s="54" customFormat="1" ht="12.75">
      <c r="A31" s="53"/>
      <c r="B31" s="2231" t="s">
        <v>808</v>
      </c>
      <c r="C31" s="2065" t="s">
        <v>951</v>
      </c>
      <c r="D31" s="2065"/>
      <c r="E31" s="2065"/>
      <c r="F31" s="2065"/>
      <c r="G31" s="2065"/>
      <c r="H31" s="2065"/>
      <c r="I31" s="2065"/>
    </row>
    <row r="32" spans="1:10" s="54" customFormat="1" ht="120">
      <c r="A32" s="53"/>
      <c r="B32" s="55"/>
      <c r="C32" s="56" t="s">
        <v>818</v>
      </c>
      <c r="D32" s="56" t="s">
        <v>819</v>
      </c>
      <c r="E32" s="56" t="s">
        <v>820</v>
      </c>
      <c r="F32" s="57" t="s">
        <v>821</v>
      </c>
      <c r="G32" s="1169" t="s">
        <v>825</v>
      </c>
      <c r="H32" s="1169" t="s">
        <v>826</v>
      </c>
      <c r="I32" s="1169" t="s">
        <v>824</v>
      </c>
    </row>
    <row r="33" spans="1:10" s="54" customFormat="1" ht="12.75">
      <c r="A33" s="53"/>
      <c r="B33" s="1461">
        <v>2012</v>
      </c>
      <c r="C33" s="1329">
        <f>16557-F33</f>
        <v>15239</v>
      </c>
      <c r="D33" s="1329">
        <v>1421</v>
      </c>
      <c r="E33" s="1329">
        <v>0</v>
      </c>
      <c r="F33" s="1329">
        <v>1318</v>
      </c>
      <c r="G33" s="1329">
        <v>0</v>
      </c>
      <c r="H33" s="1329">
        <v>0</v>
      </c>
      <c r="I33" s="1329">
        <v>0</v>
      </c>
      <c r="J33" s="77">
        <f>SUM(C33:I33)</f>
        <v>17978</v>
      </c>
    </row>
    <row r="34" spans="1:10" s="54" customFormat="1" ht="12.75">
      <c r="A34" s="53"/>
      <c r="B34" s="1461">
        <v>2011</v>
      </c>
      <c r="C34" s="1329">
        <f>8954-F34</f>
        <v>8768</v>
      </c>
      <c r="D34" s="1329">
        <v>2444</v>
      </c>
      <c r="E34" s="1329">
        <v>0</v>
      </c>
      <c r="F34" s="1329">
        <v>186</v>
      </c>
      <c r="G34" s="1329">
        <v>0</v>
      </c>
      <c r="H34" s="1329">
        <v>0</v>
      </c>
      <c r="I34" s="1329">
        <v>0</v>
      </c>
      <c r="J34" s="77">
        <f>SUM(C34:I34)</f>
        <v>11398</v>
      </c>
    </row>
    <row r="35" spans="1:10" s="54" customFormat="1" ht="12.75">
      <c r="A35" s="53"/>
      <c r="B35" s="1461">
        <v>2010</v>
      </c>
      <c r="C35" s="1329">
        <f>11077-F35</f>
        <v>11077</v>
      </c>
      <c r="D35" s="1329">
        <v>1207</v>
      </c>
      <c r="E35" s="1329">
        <v>0</v>
      </c>
      <c r="F35" s="1329">
        <v>0</v>
      </c>
      <c r="G35" s="1329">
        <v>0</v>
      </c>
      <c r="H35" s="1329">
        <v>0</v>
      </c>
      <c r="I35" s="1329">
        <v>0</v>
      </c>
      <c r="J35" s="77">
        <f>SUM(C35:I35)</f>
        <v>12284</v>
      </c>
    </row>
    <row r="36" spans="1:10" s="54" customFormat="1" ht="12.75">
      <c r="A36" s="53"/>
      <c r="B36" s="1461">
        <v>2009</v>
      </c>
      <c r="C36" s="1329">
        <f>15935-F36</f>
        <v>15933</v>
      </c>
      <c r="D36" s="1329">
        <v>788</v>
      </c>
      <c r="E36" s="1329">
        <v>0</v>
      </c>
      <c r="F36" s="1329">
        <v>2</v>
      </c>
      <c r="G36" s="1329">
        <v>0</v>
      </c>
      <c r="H36" s="1329">
        <v>0</v>
      </c>
      <c r="I36" s="1329">
        <v>0</v>
      </c>
      <c r="J36" s="77">
        <f>SUM(C36:I36)</f>
        <v>16723</v>
      </c>
    </row>
    <row r="37" spans="1:10" s="54" customFormat="1" ht="12.75">
      <c r="A37" s="53"/>
      <c r="B37" s="1461">
        <v>2008</v>
      </c>
      <c r="C37" s="1329">
        <f>18208-F37</f>
        <v>18203</v>
      </c>
      <c r="D37" s="1329">
        <v>484</v>
      </c>
      <c r="E37" s="1329">
        <v>0</v>
      </c>
      <c r="F37" s="1329">
        <v>5</v>
      </c>
      <c r="G37" s="1329">
        <v>0</v>
      </c>
      <c r="H37" s="1329">
        <v>0</v>
      </c>
      <c r="I37" s="1329">
        <v>0</v>
      </c>
      <c r="J37" s="77">
        <f>SUM(C37:I37)</f>
        <v>18692</v>
      </c>
    </row>
    <row r="39" spans="1:10">
      <c r="B39">
        <v>4</v>
      </c>
      <c r="C39">
        <v>4</v>
      </c>
      <c r="D39" s="1399" t="s">
        <v>201</v>
      </c>
    </row>
    <row r="40" spans="1:10" s="54" customFormat="1" ht="12.75">
      <c r="A40" s="53"/>
      <c r="B40" s="2231" t="s">
        <v>808</v>
      </c>
      <c r="C40" s="2065" t="s">
        <v>951</v>
      </c>
      <c r="D40" s="2065"/>
      <c r="E40" s="2065"/>
      <c r="F40" s="2065"/>
      <c r="G40" s="2065"/>
      <c r="H40" s="2065"/>
      <c r="I40" s="2065"/>
    </row>
    <row r="41" spans="1:10" s="54" customFormat="1" ht="120">
      <c r="A41" s="53"/>
      <c r="B41" s="55"/>
      <c r="C41" s="56" t="s">
        <v>818</v>
      </c>
      <c r="D41" s="56" t="s">
        <v>819</v>
      </c>
      <c r="E41" s="56" t="s">
        <v>820</v>
      </c>
      <c r="F41" s="57" t="s">
        <v>821</v>
      </c>
      <c r="G41" s="1169" t="s">
        <v>825</v>
      </c>
      <c r="H41" s="1169" t="s">
        <v>826</v>
      </c>
      <c r="I41" s="1169" t="s">
        <v>824</v>
      </c>
    </row>
    <row r="42" spans="1:10" s="54" customFormat="1" ht="12.75">
      <c r="A42" s="53"/>
      <c r="B42" s="1461">
        <v>2012</v>
      </c>
      <c r="C42" s="1466">
        <v>342</v>
      </c>
      <c r="D42" s="1466">
        <v>212</v>
      </c>
      <c r="E42" s="1466">
        <v>0</v>
      </c>
      <c r="F42" s="1466">
        <v>0</v>
      </c>
      <c r="G42" s="1466">
        <v>0</v>
      </c>
      <c r="H42" s="1466">
        <v>0</v>
      </c>
      <c r="I42" s="1466">
        <v>0</v>
      </c>
      <c r="J42" s="1329">
        <v>554</v>
      </c>
    </row>
    <row r="43" spans="1:10" s="54" customFormat="1" ht="12.75">
      <c r="A43" s="53"/>
      <c r="B43" s="1461">
        <v>2011</v>
      </c>
      <c r="C43" s="1466">
        <v>822</v>
      </c>
      <c r="D43" s="1466">
        <v>24</v>
      </c>
      <c r="E43" s="1466">
        <v>0</v>
      </c>
      <c r="F43" s="1466">
        <v>0</v>
      </c>
      <c r="G43" s="1466">
        <v>0</v>
      </c>
      <c r="H43" s="1466">
        <v>0</v>
      </c>
      <c r="I43" s="1466">
        <v>0</v>
      </c>
      <c r="J43" s="1329">
        <v>846</v>
      </c>
    </row>
    <row r="44" spans="1:10" s="54" customFormat="1" ht="12.75">
      <c r="A44" s="53"/>
      <c r="B44" s="1461">
        <v>2010</v>
      </c>
      <c r="C44" s="1466">
        <v>690</v>
      </c>
      <c r="D44" s="1466">
        <v>0</v>
      </c>
      <c r="E44" s="1466">
        <v>0</v>
      </c>
      <c r="F44" s="1466">
        <v>0</v>
      </c>
      <c r="G44" s="1466">
        <v>0</v>
      </c>
      <c r="H44" s="1466">
        <v>0</v>
      </c>
      <c r="I44" s="1466">
        <v>0</v>
      </c>
      <c r="J44" s="1329">
        <v>690</v>
      </c>
    </row>
    <row r="45" spans="1:10" s="54" customFormat="1" ht="12.75">
      <c r="A45" s="53"/>
      <c r="B45" s="1461">
        <v>2009</v>
      </c>
      <c r="C45" s="1466">
        <v>242</v>
      </c>
      <c r="D45" s="1466">
        <v>0</v>
      </c>
      <c r="E45" s="1466">
        <v>0</v>
      </c>
      <c r="F45" s="1466">
        <v>0</v>
      </c>
      <c r="G45" s="1466">
        <v>0</v>
      </c>
      <c r="H45" s="1466">
        <v>0</v>
      </c>
      <c r="I45" s="1466">
        <v>0</v>
      </c>
      <c r="J45" s="1329">
        <v>242</v>
      </c>
    </row>
    <row r="46" spans="1:10" s="54" customFormat="1" ht="12.75">
      <c r="A46" s="53"/>
      <c r="B46" s="1461">
        <v>2008</v>
      </c>
      <c r="C46" s="1467">
        <v>149</v>
      </c>
      <c r="D46" s="1467"/>
      <c r="E46" s="1467"/>
      <c r="F46" s="1467"/>
      <c r="G46" s="1467"/>
      <c r="H46" s="1467"/>
      <c r="I46" s="1468"/>
      <c r="J46" s="207">
        <f>SUM(C46:I46)</f>
        <v>149</v>
      </c>
    </row>
    <row r="48" spans="1:10">
      <c r="B48">
        <v>5</v>
      </c>
      <c r="C48">
        <v>5</v>
      </c>
      <c r="D48" s="1399" t="s">
        <v>204</v>
      </c>
    </row>
    <row r="49" spans="1:10" s="54" customFormat="1" ht="12.75">
      <c r="A49" s="53"/>
      <c r="B49" s="2231" t="s">
        <v>808</v>
      </c>
      <c r="C49" s="2065" t="s">
        <v>951</v>
      </c>
      <c r="D49" s="2065"/>
      <c r="E49" s="2065"/>
      <c r="F49" s="2065"/>
      <c r="G49" s="2065"/>
      <c r="H49" s="2065"/>
      <c r="I49" s="2065"/>
    </row>
    <row r="50" spans="1:10" s="54" customFormat="1" ht="120">
      <c r="A50" s="53"/>
      <c r="B50" s="55"/>
      <c r="C50" s="56" t="s">
        <v>818</v>
      </c>
      <c r="D50" s="56" t="s">
        <v>819</v>
      </c>
      <c r="E50" s="56" t="s">
        <v>820</v>
      </c>
      <c r="F50" s="57" t="s">
        <v>821</v>
      </c>
      <c r="G50" s="1169" t="s">
        <v>825</v>
      </c>
      <c r="H50" s="1169" t="s">
        <v>826</v>
      </c>
      <c r="I50" s="1169" t="s">
        <v>824</v>
      </c>
    </row>
    <row r="51" spans="1:10" s="54" customFormat="1" ht="12.75">
      <c r="A51" s="53"/>
      <c r="B51" s="1461">
        <v>2012</v>
      </c>
      <c r="C51" s="1165">
        <v>31590</v>
      </c>
      <c r="D51" s="1165">
        <v>2</v>
      </c>
      <c r="E51" s="1165"/>
      <c r="F51" s="1165"/>
      <c r="G51" s="1165"/>
      <c r="H51" s="1165"/>
      <c r="I51" s="1166"/>
      <c r="J51" s="77">
        <v>31592</v>
      </c>
    </row>
    <row r="52" spans="1:10" s="54" customFormat="1" ht="12.75">
      <c r="A52" s="53"/>
      <c r="B52" s="1461">
        <v>2011</v>
      </c>
      <c r="C52" s="1165">
        <v>26073</v>
      </c>
      <c r="D52" s="1165">
        <v>14</v>
      </c>
      <c r="E52" s="1165"/>
      <c r="F52" s="1165"/>
      <c r="G52" s="1165"/>
      <c r="H52" s="1165"/>
      <c r="I52" s="1166"/>
      <c r="J52" s="77">
        <v>26087</v>
      </c>
    </row>
    <row r="53" spans="1:10" s="54" customFormat="1" ht="12.75">
      <c r="A53" s="53"/>
      <c r="B53" s="1461">
        <v>2010</v>
      </c>
      <c r="C53" s="1165">
        <v>29078</v>
      </c>
      <c r="D53" s="1165">
        <v>13</v>
      </c>
      <c r="E53" s="1165"/>
      <c r="F53" s="1165"/>
      <c r="G53" s="1165"/>
      <c r="H53" s="1165"/>
      <c r="I53" s="1166"/>
      <c r="J53" s="77">
        <v>29091</v>
      </c>
    </row>
    <row r="54" spans="1:10" s="54" customFormat="1" ht="12.75">
      <c r="A54" s="53"/>
      <c r="B54" s="1461">
        <v>2009</v>
      </c>
      <c r="C54" s="1165">
        <v>34073</v>
      </c>
      <c r="D54" s="1165">
        <v>13</v>
      </c>
      <c r="E54" s="1165"/>
      <c r="F54" s="1165"/>
      <c r="G54" s="1165"/>
      <c r="H54" s="1165"/>
      <c r="I54" s="1166"/>
      <c r="J54" s="77">
        <v>34086</v>
      </c>
    </row>
    <row r="55" spans="1:10" s="54" customFormat="1" ht="12.75">
      <c r="A55" s="53"/>
      <c r="B55" s="1461">
        <v>2008</v>
      </c>
      <c r="C55" s="1165">
        <v>37915</v>
      </c>
      <c r="D55" s="1165">
        <v>74</v>
      </c>
      <c r="E55" s="1165"/>
      <c r="F55" s="1165"/>
      <c r="G55" s="1165"/>
      <c r="H55" s="1165"/>
      <c r="I55" s="1166"/>
      <c r="J55" s="77">
        <v>37989</v>
      </c>
    </row>
    <row r="57" spans="1:10">
      <c r="B57">
        <v>6</v>
      </c>
      <c r="C57">
        <v>6</v>
      </c>
      <c r="D57" s="1399" t="s">
        <v>205</v>
      </c>
    </row>
    <row r="58" spans="1:10" s="54" customFormat="1" ht="12.75">
      <c r="A58" s="53"/>
      <c r="B58" s="2231" t="s">
        <v>808</v>
      </c>
      <c r="C58" s="2065" t="s">
        <v>951</v>
      </c>
      <c r="D58" s="2065"/>
      <c r="E58" s="2065"/>
      <c r="F58" s="2065"/>
      <c r="G58" s="2065"/>
      <c r="H58" s="2065"/>
      <c r="I58" s="2065"/>
    </row>
    <row r="59" spans="1:10" s="54" customFormat="1" ht="120">
      <c r="A59" s="53"/>
      <c r="B59" s="55"/>
      <c r="C59" s="56" t="s">
        <v>818</v>
      </c>
      <c r="D59" s="56" t="s">
        <v>819</v>
      </c>
      <c r="E59" s="56" t="s">
        <v>820</v>
      </c>
      <c r="F59" s="57" t="s">
        <v>821</v>
      </c>
      <c r="G59" s="1169" t="s">
        <v>825</v>
      </c>
      <c r="H59" s="1169" t="s">
        <v>826</v>
      </c>
      <c r="I59" s="1169" t="s">
        <v>824</v>
      </c>
    </row>
    <row r="60" spans="1:10" s="54" customFormat="1" ht="12.75">
      <c r="A60" s="53"/>
      <c r="B60" s="1461">
        <v>2012</v>
      </c>
      <c r="C60" s="1165">
        <v>1391</v>
      </c>
      <c r="D60" s="1165"/>
      <c r="E60" s="1165"/>
      <c r="F60" s="1165"/>
      <c r="G60" s="1165"/>
      <c r="H60" s="1165"/>
      <c r="I60" s="1166"/>
      <c r="J60" s="77">
        <v>1391</v>
      </c>
    </row>
    <row r="61" spans="1:10" s="54" customFormat="1" ht="12.75">
      <c r="A61" s="53"/>
      <c r="B61" s="1461">
        <v>2011</v>
      </c>
      <c r="C61" s="1165">
        <v>1290</v>
      </c>
      <c r="D61" s="1165"/>
      <c r="E61" s="1165"/>
      <c r="F61" s="1165"/>
      <c r="G61" s="1165"/>
      <c r="H61" s="1165"/>
      <c r="I61" s="1166"/>
      <c r="J61" s="77">
        <v>1290</v>
      </c>
    </row>
    <row r="62" spans="1:10" s="54" customFormat="1" ht="12.75">
      <c r="A62" s="53"/>
      <c r="B62" s="1461">
        <v>2010</v>
      </c>
      <c r="C62" s="1165">
        <v>1363</v>
      </c>
      <c r="D62" s="1165"/>
      <c r="E62" s="1165"/>
      <c r="F62" s="1165"/>
      <c r="G62" s="1165"/>
      <c r="H62" s="1165"/>
      <c r="I62" s="1166"/>
      <c r="J62" s="77">
        <v>1363</v>
      </c>
    </row>
    <row r="63" spans="1:10" s="54" customFormat="1" ht="12.75">
      <c r="A63" s="53"/>
      <c r="B63" s="1461">
        <v>2009</v>
      </c>
      <c r="C63" s="1165">
        <v>1051</v>
      </c>
      <c r="D63" s="1165"/>
      <c r="E63" s="1165"/>
      <c r="F63" s="1165"/>
      <c r="G63" s="1165"/>
      <c r="H63" s="1165"/>
      <c r="I63" s="1166"/>
      <c r="J63" s="77">
        <v>1051</v>
      </c>
    </row>
    <row r="64" spans="1:10" s="54" customFormat="1" ht="12.75">
      <c r="A64" s="53"/>
      <c r="B64" s="1461">
        <v>2008</v>
      </c>
      <c r="C64" s="1165">
        <v>835</v>
      </c>
      <c r="D64" s="1165"/>
      <c r="E64" s="1165"/>
      <c r="F64" s="1165"/>
      <c r="G64" s="1165"/>
      <c r="H64" s="1165"/>
      <c r="I64" s="1166"/>
      <c r="J64" s="77">
        <v>835</v>
      </c>
    </row>
    <row r="66" spans="1:10">
      <c r="B66">
        <v>7</v>
      </c>
      <c r="C66">
        <v>7</v>
      </c>
      <c r="D66" s="1399" t="s">
        <v>207</v>
      </c>
    </row>
    <row r="67" spans="1:10" s="54" customFormat="1" ht="12.75">
      <c r="A67" s="53"/>
      <c r="B67" s="2231" t="s">
        <v>808</v>
      </c>
      <c r="C67" s="2065" t="s">
        <v>951</v>
      </c>
      <c r="D67" s="2065"/>
      <c r="E67" s="2065"/>
      <c r="F67" s="2065"/>
      <c r="G67" s="2065"/>
      <c r="H67" s="2065"/>
      <c r="I67" s="2065"/>
    </row>
    <row r="68" spans="1:10" s="54" customFormat="1" ht="120">
      <c r="A68" s="53"/>
      <c r="B68" s="55"/>
      <c r="C68" s="56" t="s">
        <v>818</v>
      </c>
      <c r="D68" s="56" t="s">
        <v>819</v>
      </c>
      <c r="E68" s="56" t="s">
        <v>820</v>
      </c>
      <c r="F68" s="57" t="s">
        <v>821</v>
      </c>
      <c r="G68" s="1169" t="s">
        <v>825</v>
      </c>
      <c r="H68" s="1169" t="s">
        <v>826</v>
      </c>
      <c r="I68" s="1169" t="s">
        <v>824</v>
      </c>
    </row>
    <row r="69" spans="1:10" s="54" customFormat="1" ht="12.75">
      <c r="A69" s="53"/>
      <c r="B69" s="1461">
        <v>2012</v>
      </c>
      <c r="C69" s="1165">
        <v>6534</v>
      </c>
      <c r="D69" s="1165">
        <v>0</v>
      </c>
      <c r="E69" s="1165">
        <v>0</v>
      </c>
      <c r="F69" s="1165">
        <v>0</v>
      </c>
      <c r="G69" s="1165">
        <v>0</v>
      </c>
      <c r="H69" s="1165">
        <v>0</v>
      </c>
      <c r="I69" s="1465">
        <v>0</v>
      </c>
      <c r="J69" s="77">
        <v>6553</v>
      </c>
    </row>
    <row r="70" spans="1:10" s="54" customFormat="1" ht="12.75">
      <c r="A70" s="53"/>
      <c r="B70" s="1461">
        <v>2011</v>
      </c>
      <c r="C70" s="1165">
        <v>6536</v>
      </c>
      <c r="D70" s="1165">
        <v>0</v>
      </c>
      <c r="E70" s="1165">
        <v>0</v>
      </c>
      <c r="F70" s="1165">
        <v>0</v>
      </c>
      <c r="G70" s="1165">
        <v>0</v>
      </c>
      <c r="H70" s="1165">
        <v>0</v>
      </c>
      <c r="I70" s="1465">
        <v>0</v>
      </c>
      <c r="J70" s="77">
        <v>6536</v>
      </c>
    </row>
    <row r="71" spans="1:10" s="54" customFormat="1" ht="12.75">
      <c r="A71" s="53"/>
      <c r="B71" s="1461">
        <v>2010</v>
      </c>
      <c r="C71" s="1165">
        <v>6780</v>
      </c>
      <c r="D71" s="1165">
        <v>0</v>
      </c>
      <c r="E71" s="1165">
        <v>0</v>
      </c>
      <c r="F71" s="1165">
        <v>0</v>
      </c>
      <c r="G71" s="1165">
        <v>0</v>
      </c>
      <c r="H71" s="1165">
        <v>0</v>
      </c>
      <c r="I71" s="1465">
        <v>0</v>
      </c>
      <c r="J71" s="77">
        <v>6780</v>
      </c>
    </row>
    <row r="72" spans="1:10" s="54" customFormat="1" ht="12.75">
      <c r="A72" s="53"/>
      <c r="B72" s="1461">
        <v>2009</v>
      </c>
      <c r="C72" s="1165">
        <v>7838</v>
      </c>
      <c r="D72" s="1165">
        <v>0</v>
      </c>
      <c r="E72" s="1165">
        <v>0</v>
      </c>
      <c r="F72" s="1165">
        <v>0</v>
      </c>
      <c r="G72" s="1165">
        <v>0</v>
      </c>
      <c r="H72" s="1165">
        <v>0</v>
      </c>
      <c r="I72" s="1465">
        <v>0</v>
      </c>
      <c r="J72" s="77">
        <v>7838</v>
      </c>
    </row>
    <row r="73" spans="1:10" s="54" customFormat="1" ht="12.75">
      <c r="A73" s="53"/>
      <c r="B73" s="1461">
        <v>2008</v>
      </c>
      <c r="C73" s="1165">
        <v>15824</v>
      </c>
      <c r="D73" s="1165">
        <v>0</v>
      </c>
      <c r="E73" s="1165">
        <v>0</v>
      </c>
      <c r="F73" s="1165">
        <v>0</v>
      </c>
      <c r="G73" s="1165">
        <v>0</v>
      </c>
      <c r="H73" s="1165">
        <v>0</v>
      </c>
      <c r="I73" s="1465">
        <v>0</v>
      </c>
      <c r="J73" s="77">
        <v>15824</v>
      </c>
    </row>
    <row r="75" spans="1:10">
      <c r="B75">
        <v>8</v>
      </c>
      <c r="C75">
        <v>8</v>
      </c>
      <c r="D75" s="1399" t="s">
        <v>208</v>
      </c>
    </row>
    <row r="76" spans="1:10" s="54" customFormat="1" ht="12.75">
      <c r="A76" s="53"/>
      <c r="B76" s="2231" t="s">
        <v>808</v>
      </c>
      <c r="C76" s="2065" t="s">
        <v>951</v>
      </c>
      <c r="D76" s="2065"/>
      <c r="E76" s="2065"/>
      <c r="F76" s="2065"/>
      <c r="G76" s="2065"/>
      <c r="H76" s="2065"/>
      <c r="I76" s="2065"/>
    </row>
    <row r="77" spans="1:10" s="54" customFormat="1" ht="120">
      <c r="A77" s="53"/>
      <c r="B77" s="55"/>
      <c r="C77" s="56" t="s">
        <v>818</v>
      </c>
      <c r="D77" s="56" t="s">
        <v>819</v>
      </c>
      <c r="E77" s="56" t="s">
        <v>820</v>
      </c>
      <c r="F77" s="57" t="s">
        <v>821</v>
      </c>
      <c r="G77" s="1169" t="s">
        <v>825</v>
      </c>
      <c r="H77" s="1169" t="s">
        <v>826</v>
      </c>
      <c r="I77" s="1169" t="s">
        <v>824</v>
      </c>
    </row>
    <row r="78" spans="1:10" s="54" customFormat="1" ht="12.75">
      <c r="A78" s="53"/>
      <c r="B78" s="1461">
        <v>2012</v>
      </c>
      <c r="C78" s="1165">
        <v>3758</v>
      </c>
      <c r="D78" s="1165"/>
      <c r="E78" s="1165"/>
      <c r="F78" s="1165"/>
      <c r="G78" s="1165"/>
      <c r="H78" s="1165"/>
      <c r="I78" s="1165">
        <v>16</v>
      </c>
      <c r="J78" s="66">
        <v>3774</v>
      </c>
    </row>
    <row r="79" spans="1:10" s="54" customFormat="1" ht="12.75">
      <c r="A79" s="53"/>
      <c r="B79" s="1461">
        <v>2011</v>
      </c>
      <c r="C79" s="1165">
        <v>6748</v>
      </c>
      <c r="D79" s="1165"/>
      <c r="E79" s="1165"/>
      <c r="F79" s="1165"/>
      <c r="G79" s="1165"/>
      <c r="H79" s="1165"/>
      <c r="I79" s="1165">
        <v>71</v>
      </c>
      <c r="J79" s="66">
        <v>6819</v>
      </c>
    </row>
    <row r="80" spans="1:10" s="54" customFormat="1" ht="12.75">
      <c r="A80" s="53"/>
      <c r="B80" s="1461">
        <v>2010</v>
      </c>
      <c r="C80" s="1165">
        <v>4451</v>
      </c>
      <c r="D80" s="1165"/>
      <c r="E80" s="1165"/>
      <c r="F80" s="1165"/>
      <c r="G80" s="1165"/>
      <c r="H80" s="1165"/>
      <c r="I80" s="1165">
        <v>32</v>
      </c>
      <c r="J80" s="66">
        <v>4483</v>
      </c>
    </row>
    <row r="81" spans="1:10" s="54" customFormat="1" ht="12.75">
      <c r="A81" s="53"/>
      <c r="B81" s="1461">
        <v>2009</v>
      </c>
      <c r="C81" s="1165">
        <v>5810</v>
      </c>
      <c r="D81" s="1165"/>
      <c r="E81" s="1165"/>
      <c r="F81" s="1165"/>
      <c r="G81" s="1165"/>
      <c r="H81" s="1165"/>
      <c r="I81" s="1165">
        <v>154</v>
      </c>
      <c r="J81" s="66">
        <v>5964</v>
      </c>
    </row>
    <row r="82" spans="1:10" s="54" customFormat="1" ht="12.75">
      <c r="A82" s="53"/>
      <c r="B82" s="1461">
        <v>2008</v>
      </c>
      <c r="C82" s="1165">
        <v>7225</v>
      </c>
      <c r="D82" s="1165"/>
      <c r="E82" s="1165"/>
      <c r="F82" s="1165"/>
      <c r="G82" s="1165"/>
      <c r="H82" s="1165"/>
      <c r="I82" s="1165">
        <v>138</v>
      </c>
      <c r="J82" s="66">
        <v>7363</v>
      </c>
    </row>
    <row r="84" spans="1:10">
      <c r="B84">
        <v>9</v>
      </c>
      <c r="C84">
        <v>9</v>
      </c>
      <c r="D84" s="1400" t="s">
        <v>209</v>
      </c>
    </row>
    <row r="85" spans="1:10" s="54" customFormat="1" ht="12.75">
      <c r="A85" s="53"/>
      <c r="B85" s="2231" t="s">
        <v>808</v>
      </c>
      <c r="C85" s="2065" t="s">
        <v>951</v>
      </c>
      <c r="D85" s="2065"/>
      <c r="E85" s="2065"/>
      <c r="F85" s="2065"/>
      <c r="G85" s="2065"/>
      <c r="H85" s="2065"/>
      <c r="I85" s="2065"/>
    </row>
    <row r="86" spans="1:10" s="54" customFormat="1" ht="120">
      <c r="A86" s="53"/>
      <c r="B86" s="55"/>
      <c r="C86" s="56" t="s">
        <v>818</v>
      </c>
      <c r="D86" s="56" t="s">
        <v>819</v>
      </c>
      <c r="E86" s="56" t="s">
        <v>820</v>
      </c>
      <c r="F86" s="57" t="s">
        <v>821</v>
      </c>
      <c r="G86" s="1169" t="s">
        <v>825</v>
      </c>
      <c r="H86" s="1169" t="s">
        <v>826</v>
      </c>
      <c r="I86" s="1169" t="s">
        <v>824</v>
      </c>
    </row>
    <row r="87" spans="1:10" s="54" customFormat="1" ht="12.75">
      <c r="A87" s="53"/>
      <c r="B87" s="1461">
        <v>2012</v>
      </c>
      <c r="C87" s="1165">
        <v>391</v>
      </c>
      <c r="D87" s="1165"/>
      <c r="E87" s="1165"/>
      <c r="F87" s="1165"/>
      <c r="G87" s="1165"/>
      <c r="H87" s="1165"/>
      <c r="I87" s="1166"/>
      <c r="J87" s="77">
        <v>391</v>
      </c>
    </row>
    <row r="88" spans="1:10" s="54" customFormat="1" ht="12.75">
      <c r="A88" s="53"/>
      <c r="B88" s="1461">
        <v>2011</v>
      </c>
      <c r="C88" s="1165">
        <v>2551</v>
      </c>
      <c r="D88" s="1165"/>
      <c r="E88" s="1165"/>
      <c r="F88" s="1165"/>
      <c r="G88" s="1165"/>
      <c r="H88" s="1165"/>
      <c r="I88" s="1166"/>
      <c r="J88" s="77">
        <v>2551</v>
      </c>
    </row>
    <row r="89" spans="1:10" s="54" customFormat="1" ht="12.75">
      <c r="A89" s="53"/>
      <c r="B89" s="1461">
        <v>2010</v>
      </c>
      <c r="C89" s="1165">
        <v>2278</v>
      </c>
      <c r="D89" s="1165"/>
      <c r="E89" s="1165"/>
      <c r="F89" s="1165"/>
      <c r="G89" s="1165"/>
      <c r="H89" s="1165"/>
      <c r="I89" s="1166"/>
      <c r="J89" s="77">
        <v>2278</v>
      </c>
    </row>
    <row r="90" spans="1:10" s="54" customFormat="1" ht="12.75">
      <c r="A90" s="53"/>
      <c r="B90" s="1461">
        <v>2009</v>
      </c>
      <c r="C90" s="1165">
        <v>3150</v>
      </c>
      <c r="D90" s="1165"/>
      <c r="E90" s="1165"/>
      <c r="F90" s="1165"/>
      <c r="G90" s="1165"/>
      <c r="H90" s="1165"/>
      <c r="I90" s="1166"/>
      <c r="J90" s="77">
        <v>3150</v>
      </c>
    </row>
    <row r="91" spans="1:10" s="54" customFormat="1" ht="12.75">
      <c r="A91" s="53"/>
      <c r="B91" s="1461">
        <v>2008</v>
      </c>
      <c r="C91" s="1165">
        <v>7158</v>
      </c>
      <c r="D91" s="1165"/>
      <c r="E91" s="1165"/>
      <c r="F91" s="1165"/>
      <c r="G91" s="1165"/>
      <c r="H91" s="1165"/>
      <c r="I91" s="1166"/>
      <c r="J91" s="77">
        <v>7158</v>
      </c>
    </row>
    <row r="93" spans="1:10">
      <c r="B93">
        <v>10</v>
      </c>
      <c r="C93">
        <v>10</v>
      </c>
      <c r="D93" s="1399" t="s">
        <v>210</v>
      </c>
      <c r="J93" t="s">
        <v>958</v>
      </c>
    </row>
    <row r="94" spans="1:10" s="54" customFormat="1" ht="12.75">
      <c r="A94" s="53"/>
      <c r="B94" s="2231" t="s">
        <v>808</v>
      </c>
      <c r="C94" s="2065" t="s">
        <v>951</v>
      </c>
      <c r="D94" s="2065"/>
      <c r="E94" s="2065"/>
      <c r="F94" s="2065"/>
      <c r="G94" s="2065"/>
      <c r="H94" s="2065"/>
      <c r="I94" s="2065"/>
    </row>
    <row r="95" spans="1:10" s="54" customFormat="1" ht="120">
      <c r="A95" s="53"/>
      <c r="B95" s="55"/>
      <c r="C95" s="56" t="s">
        <v>818</v>
      </c>
      <c r="D95" s="56" t="s">
        <v>819</v>
      </c>
      <c r="E95" s="56" t="s">
        <v>820</v>
      </c>
      <c r="F95" s="57" t="s">
        <v>821</v>
      </c>
      <c r="G95" s="1169" t="s">
        <v>825</v>
      </c>
      <c r="H95" s="1169" t="s">
        <v>826</v>
      </c>
      <c r="I95" s="1169" t="s">
        <v>824</v>
      </c>
    </row>
    <row r="96" spans="1:10" s="54" customFormat="1" ht="12.75">
      <c r="A96" s="53"/>
      <c r="B96" s="1461">
        <v>2012</v>
      </c>
      <c r="C96" s="1165">
        <v>9</v>
      </c>
      <c r="D96" s="1165"/>
      <c r="E96" s="1165"/>
      <c r="F96" s="1165"/>
      <c r="G96" s="1165"/>
      <c r="H96" s="1165"/>
      <c r="I96" s="1166"/>
      <c r="J96" s="77">
        <f>SUM(C96:I96)</f>
        <v>9</v>
      </c>
    </row>
    <row r="97" spans="1:10" s="54" customFormat="1" ht="12.75">
      <c r="A97" s="53"/>
      <c r="B97" s="1461">
        <v>2011</v>
      </c>
      <c r="C97" s="1165"/>
      <c r="D97" s="1165"/>
      <c r="E97" s="1165"/>
      <c r="F97" s="1165"/>
      <c r="G97" s="1165"/>
      <c r="H97" s="1165"/>
      <c r="I97" s="1166"/>
      <c r="J97" s="77">
        <f>SUM(C97:I97)</f>
        <v>0</v>
      </c>
    </row>
    <row r="98" spans="1:10" s="54" customFormat="1" ht="12.75">
      <c r="A98" s="53"/>
      <c r="B98" s="1461">
        <v>2010</v>
      </c>
      <c r="C98" s="1165"/>
      <c r="D98" s="1165"/>
      <c r="E98" s="1165"/>
      <c r="F98" s="1165"/>
      <c r="G98" s="1165"/>
      <c r="H98" s="1165"/>
      <c r="I98" s="1166"/>
      <c r="J98" s="77">
        <f>SUM(C98:I98)</f>
        <v>0</v>
      </c>
    </row>
    <row r="99" spans="1:10" s="54" customFormat="1" ht="12.75">
      <c r="A99" s="53"/>
      <c r="B99" s="1461">
        <v>2009</v>
      </c>
      <c r="C99" s="1165"/>
      <c r="D99" s="1165"/>
      <c r="E99" s="1165"/>
      <c r="F99" s="1165"/>
      <c r="G99" s="1165"/>
      <c r="H99" s="1165"/>
      <c r="I99" s="1166"/>
      <c r="J99" s="77">
        <f>SUM(C99:I99)</f>
        <v>0</v>
      </c>
    </row>
    <row r="100" spans="1:10" s="54" customFormat="1" ht="12.75">
      <c r="A100" s="53"/>
      <c r="B100" s="1461">
        <v>2008</v>
      </c>
      <c r="C100" s="1165"/>
      <c r="D100" s="1165"/>
      <c r="E100" s="1165"/>
      <c r="F100" s="1165"/>
      <c r="G100" s="1165"/>
      <c r="H100" s="1165"/>
      <c r="I100" s="1166"/>
      <c r="J100" s="77">
        <f>SUM(C100:I100)</f>
        <v>0</v>
      </c>
    </row>
    <row r="102" spans="1:10">
      <c r="B102">
        <v>11</v>
      </c>
      <c r="C102">
        <v>11</v>
      </c>
      <c r="D102" s="1399" t="s">
        <v>211</v>
      </c>
    </row>
    <row r="103" spans="1:10" s="54" customFormat="1" ht="12.75">
      <c r="A103" s="53"/>
      <c r="B103" s="2231" t="s">
        <v>808</v>
      </c>
      <c r="C103" s="2065" t="s">
        <v>951</v>
      </c>
      <c r="D103" s="2065"/>
      <c r="E103" s="2065"/>
      <c r="F103" s="2065"/>
      <c r="G103" s="2065"/>
      <c r="H103" s="2065"/>
      <c r="I103" s="2065"/>
    </row>
    <row r="104" spans="1:10" s="54" customFormat="1" ht="120">
      <c r="A104" s="53"/>
      <c r="B104" s="55"/>
      <c r="C104" s="56" t="s">
        <v>818</v>
      </c>
      <c r="D104" s="56" t="s">
        <v>819</v>
      </c>
      <c r="E104" s="56" t="s">
        <v>820</v>
      </c>
      <c r="F104" s="57" t="s">
        <v>821</v>
      </c>
      <c r="G104" s="1169" t="s">
        <v>825</v>
      </c>
      <c r="H104" s="1169" t="s">
        <v>826</v>
      </c>
      <c r="I104" s="1169" t="s">
        <v>824</v>
      </c>
    </row>
    <row r="105" spans="1:10" s="54" customFormat="1" ht="12.75">
      <c r="A105" s="53"/>
      <c r="B105" s="1461">
        <v>2012</v>
      </c>
      <c r="C105" s="1165">
        <v>2456</v>
      </c>
      <c r="D105" s="1165"/>
      <c r="E105" s="1165"/>
      <c r="F105" s="1165"/>
      <c r="G105" s="1165"/>
      <c r="H105" s="1165"/>
      <c r="I105" s="1166"/>
      <c r="J105" s="77">
        <f>SUM(C105:I105)</f>
        <v>2456</v>
      </c>
    </row>
    <row r="106" spans="1:10" s="54" customFormat="1" ht="12.75">
      <c r="A106" s="53"/>
      <c r="B106" s="1461">
        <v>2011</v>
      </c>
      <c r="C106" s="1165">
        <v>2046</v>
      </c>
      <c r="D106" s="1165"/>
      <c r="E106" s="1165"/>
      <c r="F106" s="1165"/>
      <c r="G106" s="1165"/>
      <c r="H106" s="1165"/>
      <c r="I106" s="1166"/>
      <c r="J106" s="77">
        <f>SUM(C106:I106)</f>
        <v>2046</v>
      </c>
    </row>
    <row r="107" spans="1:10" s="54" customFormat="1" ht="12.75">
      <c r="A107" s="53"/>
      <c r="B107" s="1461">
        <v>2010</v>
      </c>
      <c r="C107" s="1165">
        <v>1401</v>
      </c>
      <c r="D107" s="1165"/>
      <c r="E107" s="1165"/>
      <c r="F107" s="1165"/>
      <c r="G107" s="1165"/>
      <c r="H107" s="1165"/>
      <c r="I107" s="1166"/>
      <c r="J107" s="77">
        <f>SUM(C107:I107)</f>
        <v>1401</v>
      </c>
    </row>
    <row r="108" spans="1:10" s="54" customFormat="1" ht="12.75">
      <c r="A108" s="53"/>
      <c r="B108" s="1461">
        <v>2009</v>
      </c>
      <c r="C108" s="1165">
        <v>918</v>
      </c>
      <c r="D108" s="1165"/>
      <c r="E108" s="1165"/>
      <c r="F108" s="1165"/>
      <c r="G108" s="1165"/>
      <c r="H108" s="1165"/>
      <c r="I108" s="1166"/>
      <c r="J108" s="77">
        <f>SUM(C108:I108)</f>
        <v>918</v>
      </c>
    </row>
    <row r="109" spans="1:10" s="54" customFormat="1" ht="12.75">
      <c r="A109" s="53"/>
      <c r="B109" s="1461">
        <v>2008</v>
      </c>
      <c r="C109" s="1464">
        <v>794</v>
      </c>
      <c r="D109" s="1165"/>
      <c r="E109" s="1165"/>
      <c r="F109" s="1165"/>
      <c r="G109" s="1165"/>
      <c r="H109" s="1165"/>
      <c r="I109" s="1166"/>
      <c r="J109" s="77">
        <f>SUM(C109:I109)</f>
        <v>794</v>
      </c>
    </row>
    <row r="111" spans="1:10">
      <c r="B111">
        <v>12</v>
      </c>
      <c r="C111">
        <v>12</v>
      </c>
      <c r="D111" s="1399" t="s">
        <v>214</v>
      </c>
    </row>
    <row r="112" spans="1:10" s="54" customFormat="1" ht="12.75">
      <c r="A112" s="53"/>
      <c r="B112" s="2231" t="s">
        <v>808</v>
      </c>
      <c r="C112" s="2065" t="s">
        <v>951</v>
      </c>
      <c r="D112" s="2065"/>
      <c r="E112" s="2065"/>
      <c r="F112" s="2065"/>
      <c r="G112" s="2065"/>
      <c r="H112" s="2065"/>
      <c r="I112" s="2065"/>
    </row>
    <row r="113" spans="1:10" s="54" customFormat="1" ht="120">
      <c r="A113" s="53"/>
      <c r="B113" s="55"/>
      <c r="C113" s="56" t="s">
        <v>818</v>
      </c>
      <c r="D113" s="56" t="s">
        <v>819</v>
      </c>
      <c r="E113" s="56" t="s">
        <v>820</v>
      </c>
      <c r="F113" s="57" t="s">
        <v>821</v>
      </c>
      <c r="G113" s="1169" t="s">
        <v>825</v>
      </c>
      <c r="H113" s="1169" t="s">
        <v>826</v>
      </c>
      <c r="I113" s="2212" t="s">
        <v>824</v>
      </c>
    </row>
    <row r="114" spans="1:10" s="54" customFormat="1" ht="12.75">
      <c r="A114" s="53"/>
      <c r="B114" s="1461">
        <v>2012</v>
      </c>
      <c r="C114" s="1165">
        <v>4049</v>
      </c>
      <c r="D114" s="1165"/>
      <c r="E114" s="1165">
        <v>142</v>
      </c>
      <c r="F114" s="1165"/>
      <c r="G114" s="1165"/>
      <c r="H114" s="1464"/>
      <c r="I114" s="1166"/>
      <c r="J114" s="77">
        <f>SUM(C114:I114)</f>
        <v>4191</v>
      </c>
    </row>
    <row r="115" spans="1:10" s="54" customFormat="1" ht="12.75">
      <c r="A115" s="53"/>
      <c r="B115" s="1461">
        <v>2011</v>
      </c>
      <c r="C115" s="1165">
        <v>3971</v>
      </c>
      <c r="D115" s="1165"/>
      <c r="E115" s="1165">
        <v>148</v>
      </c>
      <c r="F115" s="1165"/>
      <c r="G115" s="1165"/>
      <c r="H115" s="1464"/>
      <c r="I115" s="1166"/>
      <c r="J115" s="77">
        <f>SUM(C115:I115)</f>
        <v>4119</v>
      </c>
    </row>
    <row r="116" spans="1:10" s="54" customFormat="1" ht="12.75">
      <c r="A116" s="53"/>
      <c r="B116" s="1461">
        <v>2010</v>
      </c>
      <c r="C116" s="1165">
        <v>6060</v>
      </c>
      <c r="D116" s="1165"/>
      <c r="E116" s="1165">
        <v>208</v>
      </c>
      <c r="F116" s="1165"/>
      <c r="G116" s="1165"/>
      <c r="H116" s="1464"/>
      <c r="I116" s="1166"/>
      <c r="J116" s="77">
        <f>SUM(C116:I116)</f>
        <v>6268</v>
      </c>
    </row>
    <row r="117" spans="1:10" s="54" customFormat="1" ht="12.75">
      <c r="A117" s="53"/>
      <c r="B117" s="1461">
        <v>2009</v>
      </c>
      <c r="C117" s="1165">
        <v>4446</v>
      </c>
      <c r="D117" s="1165"/>
      <c r="E117" s="1165">
        <v>199</v>
      </c>
      <c r="F117" s="1165"/>
      <c r="G117" s="1165"/>
      <c r="H117" s="1464"/>
      <c r="I117" s="1166"/>
      <c r="J117" s="77">
        <f>SUM(C117:I117)</f>
        <v>4645</v>
      </c>
    </row>
    <row r="118" spans="1:10" s="54" customFormat="1" ht="12.75">
      <c r="A118" s="53"/>
      <c r="B118" s="1461">
        <v>2008</v>
      </c>
      <c r="C118" s="1464">
        <v>4440</v>
      </c>
      <c r="D118" s="1464"/>
      <c r="E118" s="1464"/>
      <c r="F118" s="1464"/>
      <c r="G118" s="1464"/>
      <c r="H118" s="1464"/>
      <c r="I118" s="1166"/>
      <c r="J118" s="77">
        <f>SUM(C118:I118)</f>
        <v>4440</v>
      </c>
    </row>
    <row r="120" spans="1:10">
      <c r="B120">
        <v>13</v>
      </c>
      <c r="C120">
        <v>13</v>
      </c>
      <c r="D120" s="1399" t="s">
        <v>215</v>
      </c>
    </row>
    <row r="121" spans="1:10" s="54" customFormat="1" ht="12.75">
      <c r="A121" s="53"/>
      <c r="B121" s="2231" t="s">
        <v>808</v>
      </c>
      <c r="C121" s="2065" t="s">
        <v>951</v>
      </c>
      <c r="D121" s="2065"/>
      <c r="E121" s="2065"/>
      <c r="F121" s="2065"/>
      <c r="G121" s="2065"/>
      <c r="H121" s="2065"/>
      <c r="I121" s="2065"/>
    </row>
    <row r="122" spans="1:10" s="54" customFormat="1" ht="120">
      <c r="A122" s="53"/>
      <c r="B122" s="55"/>
      <c r="C122" s="56" t="s">
        <v>818</v>
      </c>
      <c r="D122" s="56" t="s">
        <v>819</v>
      </c>
      <c r="E122" s="56" t="s">
        <v>820</v>
      </c>
      <c r="F122" s="57" t="s">
        <v>821</v>
      </c>
      <c r="G122" s="1169" t="s">
        <v>825</v>
      </c>
      <c r="H122" s="1169" t="s">
        <v>826</v>
      </c>
      <c r="I122" s="1169" t="s">
        <v>824</v>
      </c>
    </row>
    <row r="123" spans="1:10" s="54" customFormat="1" ht="12.75">
      <c r="A123" s="53"/>
      <c r="B123" s="1461">
        <v>2012</v>
      </c>
      <c r="C123" s="1165">
        <v>649</v>
      </c>
      <c r="D123" s="1165"/>
      <c r="E123" s="1165"/>
      <c r="F123" s="1165"/>
      <c r="G123" s="1165"/>
      <c r="H123" s="1165"/>
      <c r="I123" s="1166"/>
      <c r="J123" s="77">
        <v>649</v>
      </c>
    </row>
    <row r="124" spans="1:10" s="54" customFormat="1" ht="12.75">
      <c r="A124" s="53"/>
      <c r="B124" s="1461">
        <v>2011</v>
      </c>
      <c r="C124" s="1165">
        <v>561</v>
      </c>
      <c r="D124" s="1165"/>
      <c r="E124" s="1165"/>
      <c r="F124" s="1165"/>
      <c r="G124" s="1165"/>
      <c r="H124" s="1165"/>
      <c r="I124" s="1166"/>
      <c r="J124" s="77">
        <v>561</v>
      </c>
    </row>
    <row r="125" spans="1:10" s="54" customFormat="1" ht="12.75">
      <c r="A125" s="53"/>
      <c r="B125" s="1461">
        <v>2010</v>
      </c>
      <c r="C125" s="1165">
        <v>496</v>
      </c>
      <c r="D125" s="1165"/>
      <c r="E125" s="1165"/>
      <c r="F125" s="1165"/>
      <c r="G125" s="1165"/>
      <c r="H125" s="1165"/>
      <c r="I125" s="1166"/>
      <c r="J125" s="77">
        <v>496</v>
      </c>
    </row>
    <row r="126" spans="1:10" s="54" customFormat="1" ht="12.75">
      <c r="A126" s="53"/>
      <c r="B126" s="1461">
        <v>2009</v>
      </c>
      <c r="C126" s="1165">
        <v>513</v>
      </c>
      <c r="D126" s="1165"/>
      <c r="E126" s="1165"/>
      <c r="F126" s="1165"/>
      <c r="G126" s="1165"/>
      <c r="H126" s="1165"/>
      <c r="I126" s="1166"/>
      <c r="J126" s="77">
        <v>513</v>
      </c>
    </row>
    <row r="127" spans="1:10" s="54" customFormat="1" ht="12.75">
      <c r="A127" s="53"/>
      <c r="B127" s="1461">
        <v>2008</v>
      </c>
      <c r="C127" s="1165">
        <v>7</v>
      </c>
      <c r="D127" s="1165"/>
      <c r="E127" s="1165"/>
      <c r="F127" s="1165"/>
      <c r="G127" s="1165"/>
      <c r="H127" s="1165"/>
      <c r="I127" s="1166"/>
      <c r="J127" s="77">
        <v>7</v>
      </c>
    </row>
    <row r="129" spans="1:10">
      <c r="B129">
        <v>14</v>
      </c>
      <c r="C129">
        <v>14</v>
      </c>
      <c r="D129" s="1399" t="s">
        <v>216</v>
      </c>
    </row>
    <row r="130" spans="1:10" s="54" customFormat="1" ht="12.75">
      <c r="A130" s="53"/>
      <c r="B130" s="2231" t="s">
        <v>808</v>
      </c>
      <c r="C130" s="2065" t="s">
        <v>951</v>
      </c>
      <c r="D130" s="2065"/>
      <c r="E130" s="2065"/>
      <c r="F130" s="2065"/>
      <c r="G130" s="2065"/>
      <c r="H130" s="2065"/>
      <c r="I130" s="2065"/>
    </row>
    <row r="131" spans="1:10" s="54" customFormat="1" ht="120">
      <c r="A131" s="53"/>
      <c r="B131" s="55"/>
      <c r="C131" s="56" t="s">
        <v>818</v>
      </c>
      <c r="D131" s="56" t="s">
        <v>819</v>
      </c>
      <c r="E131" s="56" t="s">
        <v>820</v>
      </c>
      <c r="F131" s="57" t="s">
        <v>821</v>
      </c>
      <c r="G131" s="1169" t="s">
        <v>825</v>
      </c>
      <c r="H131" s="1169" t="s">
        <v>826</v>
      </c>
      <c r="I131" s="1169" t="s">
        <v>824</v>
      </c>
    </row>
    <row r="132" spans="1:10" s="54" customFormat="1" ht="12.75">
      <c r="A132" s="53"/>
      <c r="B132" s="1461">
        <v>2012</v>
      </c>
      <c r="C132" s="1329">
        <v>17334</v>
      </c>
      <c r="D132" s="1329">
        <v>10</v>
      </c>
      <c r="E132" s="1329">
        <v>0</v>
      </c>
      <c r="F132" s="1329">
        <v>0</v>
      </c>
      <c r="G132" s="1329">
        <v>0</v>
      </c>
      <c r="H132" s="1166">
        <v>0</v>
      </c>
      <c r="I132" s="1166">
        <v>0</v>
      </c>
      <c r="J132" s="1329">
        <f>SUM(C132:I132)</f>
        <v>17344</v>
      </c>
    </row>
    <row r="133" spans="1:10" s="54" customFormat="1" ht="12.75">
      <c r="A133" s="53"/>
      <c r="B133" s="1461">
        <v>2011</v>
      </c>
      <c r="C133" s="1329">
        <v>14297</v>
      </c>
      <c r="D133" s="1329">
        <v>16</v>
      </c>
      <c r="E133" s="1329">
        <v>0</v>
      </c>
      <c r="F133" s="1329">
        <v>0</v>
      </c>
      <c r="G133" s="1329">
        <v>0</v>
      </c>
      <c r="H133" s="1166">
        <v>0</v>
      </c>
      <c r="I133" s="1166">
        <v>0</v>
      </c>
      <c r="J133" s="1329">
        <f>SUM(C133:I133)</f>
        <v>14313</v>
      </c>
    </row>
    <row r="134" spans="1:10" s="54" customFormat="1" ht="12.75">
      <c r="A134" s="53"/>
      <c r="B134" s="1461">
        <v>2010</v>
      </c>
      <c r="C134" s="1329">
        <v>13407</v>
      </c>
      <c r="D134" s="1329">
        <v>0</v>
      </c>
      <c r="E134" s="1329">
        <v>0</v>
      </c>
      <c r="F134" s="1329">
        <v>0</v>
      </c>
      <c r="G134" s="1329">
        <v>0</v>
      </c>
      <c r="H134" s="1166">
        <v>0</v>
      </c>
      <c r="I134" s="1166">
        <v>0</v>
      </c>
      <c r="J134" s="1329">
        <f>SUM(C134:I134)</f>
        <v>13407</v>
      </c>
    </row>
    <row r="135" spans="1:10" s="54" customFormat="1" ht="12.75">
      <c r="A135" s="53"/>
      <c r="B135" s="1461">
        <v>2009</v>
      </c>
      <c r="C135" s="1329">
        <v>12319</v>
      </c>
      <c r="D135" s="1329">
        <v>0</v>
      </c>
      <c r="E135" s="1329">
        <v>0</v>
      </c>
      <c r="F135" s="1329">
        <v>0</v>
      </c>
      <c r="G135" s="1329">
        <v>0</v>
      </c>
      <c r="H135" s="1166">
        <v>0</v>
      </c>
      <c r="I135" s="1166">
        <v>0</v>
      </c>
      <c r="J135" s="1329">
        <f>SUM(C135:I135)</f>
        <v>12319</v>
      </c>
    </row>
    <row r="136" spans="1:10" s="54" customFormat="1" ht="12.75">
      <c r="A136" s="53"/>
      <c r="B136" s="1461">
        <v>2008</v>
      </c>
      <c r="C136" s="1166">
        <v>12271</v>
      </c>
      <c r="D136" s="1166">
        <v>0</v>
      </c>
      <c r="E136" s="1166">
        <v>0</v>
      </c>
      <c r="F136" s="1166">
        <v>0</v>
      </c>
      <c r="G136" s="1166">
        <v>0</v>
      </c>
      <c r="H136" s="1166">
        <v>0</v>
      </c>
      <c r="I136" s="1166">
        <v>0</v>
      </c>
      <c r="J136" s="1329">
        <f>SUM(C136:I136)</f>
        <v>12271</v>
      </c>
    </row>
    <row r="138" spans="1:10">
      <c r="B138">
        <v>15</v>
      </c>
      <c r="C138">
        <v>15</v>
      </c>
      <c r="D138" s="1400" t="s">
        <v>197</v>
      </c>
    </row>
    <row r="139" spans="1:10" s="54" customFormat="1" ht="12.75">
      <c r="A139" s="53"/>
      <c r="B139" s="2231" t="s">
        <v>808</v>
      </c>
      <c r="C139" s="2065" t="s">
        <v>951</v>
      </c>
      <c r="D139" s="2065"/>
      <c r="E139" s="2065"/>
      <c r="F139" s="2065"/>
      <c r="G139" s="2065"/>
      <c r="H139" s="2065"/>
      <c r="I139" s="2065"/>
    </row>
    <row r="140" spans="1:10" s="54" customFormat="1" ht="120">
      <c r="A140" s="53"/>
      <c r="B140" s="55"/>
      <c r="C140" s="56" t="s">
        <v>818</v>
      </c>
      <c r="D140" s="56" t="s">
        <v>819</v>
      </c>
      <c r="E140" s="56" t="s">
        <v>820</v>
      </c>
      <c r="F140" s="57" t="s">
        <v>821</v>
      </c>
      <c r="G140" s="1169" t="s">
        <v>825</v>
      </c>
      <c r="H140" s="1169" t="s">
        <v>826</v>
      </c>
      <c r="I140" s="1169" t="s">
        <v>824</v>
      </c>
    </row>
    <row r="141" spans="1:10" s="54" customFormat="1" ht="12.75">
      <c r="A141" s="53"/>
      <c r="B141" s="1461">
        <v>2012</v>
      </c>
      <c r="C141" s="1469">
        <v>2814</v>
      </c>
      <c r="D141" s="1165"/>
      <c r="E141" s="1165"/>
      <c r="F141" s="1165"/>
      <c r="G141" s="1165"/>
      <c r="H141" s="1165"/>
      <c r="I141" s="1166"/>
      <c r="J141" s="77">
        <f>SUM(C141:I141)</f>
        <v>2814</v>
      </c>
    </row>
    <row r="142" spans="1:10" s="54" customFormat="1" ht="12.75">
      <c r="A142" s="53"/>
      <c r="B142" s="1461">
        <v>2011</v>
      </c>
      <c r="C142" s="1165"/>
      <c r="D142" s="1165"/>
      <c r="E142" s="1165"/>
      <c r="F142" s="1165"/>
      <c r="G142" s="1165"/>
      <c r="H142" s="1165"/>
      <c r="I142" s="1166"/>
      <c r="J142" s="77">
        <f>SUM(C142:I142)</f>
        <v>0</v>
      </c>
    </row>
    <row r="143" spans="1:10" s="54" customFormat="1" ht="12.75">
      <c r="A143" s="53"/>
      <c r="B143" s="1461">
        <v>2010</v>
      </c>
      <c r="C143" s="1165"/>
      <c r="D143" s="1165"/>
      <c r="E143" s="1165"/>
      <c r="F143" s="1165"/>
      <c r="G143" s="1165"/>
      <c r="H143" s="1165"/>
      <c r="I143" s="1166"/>
      <c r="J143" s="77">
        <f>SUM(C143:I143)</f>
        <v>0</v>
      </c>
    </row>
    <row r="144" spans="1:10" s="54" customFormat="1" ht="12.75">
      <c r="A144" s="53"/>
      <c r="B144" s="1461">
        <v>2009</v>
      </c>
      <c r="C144" s="1165"/>
      <c r="D144" s="1165"/>
      <c r="E144" s="1165"/>
      <c r="F144" s="1165"/>
      <c r="G144" s="1165"/>
      <c r="H144" s="1165"/>
      <c r="I144" s="1166"/>
      <c r="J144" s="77">
        <f>SUM(C144:I144)</f>
        <v>0</v>
      </c>
    </row>
    <row r="145" spans="1:10" s="54" customFormat="1" ht="12.75">
      <c r="A145" s="53"/>
      <c r="B145" s="1461">
        <v>2008</v>
      </c>
      <c r="C145" s="1165"/>
      <c r="D145" s="1165"/>
      <c r="E145" s="1165"/>
      <c r="F145" s="1165"/>
      <c r="G145" s="1165"/>
      <c r="H145" s="1165"/>
      <c r="I145" s="1166"/>
      <c r="J145" s="77">
        <f>SUM(C145:I145)</f>
        <v>0</v>
      </c>
    </row>
  </sheetData>
  <customSheetViews>
    <customSheetView guid="{5E394B0B-7867-4722-9497-A93AB2A9A773}" showPageBreaks="1" state="hidden" topLeftCell="J13">
      <selection activeCell="C6" sqref="C6"/>
      <pageMargins left="0" right="0" top="0" bottom="0" header="0" footer="0"/>
      <pageSetup orientation="portrait" r:id="rId1"/>
    </customSheetView>
    <customSheetView guid="{B1E1B596-A9A1-411D-A882-A48CB025B978}" state="hidden" topLeftCell="J13">
      <selection activeCell="C6" sqref="C6"/>
      <pageMargins left="0" right="0" top="0" bottom="0" header="0" footer="0"/>
      <pageSetup orientation="portrait" r:id="rId2"/>
    </customSheetView>
    <customSheetView guid="{E82B35BE-4719-4C53-A9EF-1CC6F153A6F3}" state="hidden" topLeftCell="J13">
      <selection activeCell="C6" sqref="C6"/>
      <pageMargins left="0" right="0" top="0" bottom="0" header="0" footer="0"/>
    </customSheetView>
    <customSheetView guid="{46F31544-8E6F-41C5-8628-1D6EE074AF15}" state="hidden" topLeftCell="J13">
      <selection activeCell="C6" sqref="C6"/>
      <pageMargins left="0" right="0" top="0" bottom="0" header="0" footer="0"/>
      <pageSetup orientation="portrait" r:id="rId3"/>
    </customSheetView>
    <customSheetView guid="{B2E1A0C6-5BA1-4CF1-B412-16D81FCDF11F}" state="hidden" topLeftCell="J13">
      <selection activeCell="C6" sqref="C6"/>
      <pageMargins left="0" right="0" top="0" bottom="0" header="0" footer="0"/>
      <pageSetup orientation="portrait" r:id="rId4"/>
    </customSheetView>
    <customSheetView guid="{967E0446-E234-427F-8E57-7FE287052E2E}" showPageBreaks="1" state="hidden" topLeftCell="J13">
      <selection activeCell="C6" sqref="C6"/>
      <pageMargins left="0" right="0" top="0" bottom="0" header="0" footer="0"/>
      <pageSetup orientation="portrait" r:id="rId5"/>
    </customSheetView>
    <customSheetView guid="{2ACFE167-4169-43A6-9AB2-59D5A2DA2DB4}" showPageBreaks="1" state="hidden" topLeftCell="J13">
      <selection activeCell="C6" sqref="C6"/>
      <pageMargins left="0" right="0" top="0" bottom="0" header="0" footer="0"/>
      <pageSetup orientation="portrait" r:id="rId6"/>
    </customSheetView>
  </customSheetViews>
  <mergeCells count="16">
    <mergeCell ref="C112:I112"/>
    <mergeCell ref="C121:I121"/>
    <mergeCell ref="C130:I130"/>
    <mergeCell ref="C139:I139"/>
    <mergeCell ref="C58:I58"/>
    <mergeCell ref="C67:I67"/>
    <mergeCell ref="C76:I76"/>
    <mergeCell ref="C85:I85"/>
    <mergeCell ref="C94:I94"/>
    <mergeCell ref="C103:I103"/>
    <mergeCell ref="C49:I49"/>
    <mergeCell ref="C4:I4"/>
    <mergeCell ref="C13:I13"/>
    <mergeCell ref="C22:I22"/>
    <mergeCell ref="C31:I31"/>
    <mergeCell ref="C40:I40"/>
  </mergeCells>
  <pageMargins left="0.7" right="0.7" top="0.75" bottom="0.75" header="0.3" footer="0.3"/>
  <pageSetup orientation="portrait" r:id="rId7"/>
  <drawing r:id="rId8"/>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92D050"/>
  </sheetPr>
  <dimension ref="A2:AB179"/>
  <sheetViews>
    <sheetView view="pageBreakPreview" topLeftCell="A38" zoomScaleNormal="100" zoomScaleSheetLayoutView="100" workbookViewId="0">
      <pane xSplit="2" topLeftCell="C1" activePane="topRight" state="frozen"/>
      <selection pane="topRight"/>
    </sheetView>
  </sheetViews>
  <sheetFormatPr defaultColWidth="9.140625" defaultRowHeight="15"/>
  <cols>
    <col min="1" max="1" width="8.42578125" style="39" customWidth="1"/>
    <col min="2" max="2" width="25.28515625" style="39" customWidth="1"/>
    <col min="3" max="7" width="21.5703125" style="39" customWidth="1"/>
    <col min="8" max="9" width="7.28515625" style="39" customWidth="1"/>
    <col min="10" max="12" width="9.140625" style="39"/>
    <col min="13" max="13" width="11.5703125" style="39" bestFit="1" customWidth="1"/>
    <col min="14" max="15" width="11.5703125" style="39" customWidth="1"/>
    <col min="16" max="16" width="11.5703125" style="39" bestFit="1" customWidth="1"/>
    <col min="17" max="18" width="11.5703125" style="39" customWidth="1"/>
    <col min="19" max="19" width="11.5703125" style="39" bestFit="1" customWidth="1"/>
    <col min="20" max="21" width="11.5703125" style="39" customWidth="1"/>
    <col min="22" max="22" width="11.5703125" style="39" bestFit="1" customWidth="1"/>
    <col min="23" max="24" width="11.5703125" style="39" customWidth="1"/>
    <col min="25" max="25" width="11.5703125" style="39" bestFit="1" customWidth="1"/>
    <col min="26" max="16384" width="9.140625" style="39"/>
  </cols>
  <sheetData>
    <row r="2" spans="1:15">
      <c r="A2" s="279"/>
      <c r="B2" s="603" t="s">
        <v>959</v>
      </c>
      <c r="C2" s="603"/>
      <c r="D2" s="603"/>
      <c r="E2" s="603"/>
      <c r="F2" s="603"/>
      <c r="G2" s="603"/>
      <c r="M2" s="386"/>
      <c r="N2" s="386"/>
      <c r="O2" s="418"/>
    </row>
    <row r="3" spans="1:15">
      <c r="A3" s="279"/>
      <c r="B3" s="482"/>
      <c r="C3" s="386"/>
      <c r="D3" s="484"/>
      <c r="E3" s="482"/>
      <c r="F3" s="482"/>
      <c r="G3" s="482"/>
      <c r="M3" s="386"/>
      <c r="N3" s="386"/>
      <c r="O3" s="418"/>
    </row>
    <row r="4" spans="1:15">
      <c r="A4" s="279"/>
      <c r="B4" s="2232" t="s">
        <v>273</v>
      </c>
      <c r="C4" s="386"/>
      <c r="D4" s="484"/>
      <c r="G4" s="897" t="s">
        <v>486</v>
      </c>
      <c r="M4" s="386"/>
      <c r="N4" s="386"/>
      <c r="O4" s="418"/>
    </row>
    <row r="5" spans="1:15">
      <c r="A5" s="264"/>
      <c r="B5" s="607"/>
      <c r="C5" s="1356">
        <v>2016</v>
      </c>
      <c r="D5" s="1470">
        <v>2017</v>
      </c>
      <c r="E5" s="1470">
        <v>2018</v>
      </c>
      <c r="F5" s="1470" t="s">
        <v>152</v>
      </c>
      <c r="G5" s="1470" t="s">
        <v>99</v>
      </c>
      <c r="M5" s="888"/>
      <c r="N5" s="888"/>
      <c r="O5" s="419"/>
    </row>
    <row r="6" spans="1:15">
      <c r="A6" s="264"/>
      <c r="B6" s="1471" t="s">
        <v>960</v>
      </c>
      <c r="C6" s="1227">
        <f t="shared" ref="C6:F9" si="0">+C16+C26+C38+C48+C58+C68+C80+C90+C100+C109+C121+C131+C141+C150+C159</f>
        <v>12370658.874232654</v>
      </c>
      <c r="D6" s="1227">
        <f t="shared" si="0"/>
        <v>14393604.978669997</v>
      </c>
      <c r="E6" s="1227">
        <f t="shared" si="0"/>
        <v>18343284.785413779</v>
      </c>
      <c r="F6" s="1227">
        <f t="shared" si="0"/>
        <v>18485419.973701946</v>
      </c>
      <c r="G6" s="1227">
        <f t="shared" ref="G6" si="1">+G16+G26+G38+G48+G58+G68+G80+G90+G100+G109+G121+G131+G141+G150+G159</f>
        <v>21667531.008582536</v>
      </c>
      <c r="H6" s="197"/>
      <c r="I6" s="197"/>
      <c r="M6" s="888"/>
      <c r="N6" s="888"/>
      <c r="O6" s="419"/>
    </row>
    <row r="7" spans="1:15">
      <c r="A7" s="264"/>
      <c r="B7" s="1227" t="s">
        <v>961</v>
      </c>
      <c r="C7" s="1227">
        <f t="shared" si="0"/>
        <v>1616564.9543555072</v>
      </c>
      <c r="D7" s="1227">
        <f t="shared" si="0"/>
        <v>2106086.5609900001</v>
      </c>
      <c r="E7" s="1227">
        <f t="shared" si="0"/>
        <v>2842974.5773333488</v>
      </c>
      <c r="F7" s="1227">
        <f t="shared" si="0"/>
        <v>2991518.2771316669</v>
      </c>
      <c r="G7" s="1227">
        <f t="shared" ref="G7" si="2">+G17+G27+G39+G49+G59+G69+G81+G91+G101+G110+G122+G132+G142+G151+G160</f>
        <v>2649564.3866823325</v>
      </c>
      <c r="H7" s="197"/>
      <c r="I7" s="197"/>
      <c r="M7" s="888"/>
      <c r="N7" s="888"/>
      <c r="O7" s="419"/>
    </row>
    <row r="8" spans="1:15">
      <c r="A8" s="264"/>
      <c r="B8" s="1227" t="s">
        <v>962</v>
      </c>
      <c r="C8" s="1227">
        <f t="shared" si="0"/>
        <v>488818.59648597788</v>
      </c>
      <c r="D8" s="1227">
        <f t="shared" si="0"/>
        <v>636471.73288999998</v>
      </c>
      <c r="E8" s="1227">
        <f t="shared" si="0"/>
        <v>984922.69501306117</v>
      </c>
      <c r="F8" s="1227">
        <f t="shared" si="0"/>
        <v>731803.4760480891</v>
      </c>
      <c r="G8" s="1227">
        <f t="shared" ref="G8" si="3">+G18+G28+G40+G50+G60+G70+G82+G92+G102+G111+G123+G133+G143+G152+G161</f>
        <v>705887.46506600815</v>
      </c>
      <c r="H8" s="197"/>
      <c r="I8" s="197"/>
      <c r="M8" s="888"/>
      <c r="N8" s="888"/>
      <c r="O8" s="419"/>
    </row>
    <row r="9" spans="1:15">
      <c r="A9" s="264"/>
      <c r="B9" s="1227" t="s">
        <v>963</v>
      </c>
      <c r="C9" s="1227">
        <f t="shared" si="0"/>
        <v>5121636.1405557413</v>
      </c>
      <c r="D9" s="1227">
        <f t="shared" si="0"/>
        <v>5530517.2547839535</v>
      </c>
      <c r="E9" s="1227">
        <f t="shared" si="0"/>
        <v>7004688.4897291884</v>
      </c>
      <c r="F9" s="1227">
        <f t="shared" si="0"/>
        <v>7141731.1407065131</v>
      </c>
      <c r="G9" s="1227">
        <f t="shared" ref="G9" si="4">+G19+G29+G41+G51+G61+G71+G83+G93+G103+G112+G124+G134+G144+G153+G162</f>
        <v>6951596.1027713958</v>
      </c>
      <c r="H9" s="197"/>
      <c r="I9" s="197"/>
      <c r="M9" s="888"/>
      <c r="N9" s="888"/>
      <c r="O9" s="419"/>
    </row>
    <row r="10" spans="1:15">
      <c r="A10" s="264"/>
      <c r="B10" s="1227" t="s">
        <v>666</v>
      </c>
      <c r="C10" s="1227">
        <v>2887039</v>
      </c>
      <c r="D10" s="1227">
        <v>3704468.5498700007</v>
      </c>
      <c r="E10" s="1471">
        <f>+E20+E30+E42+E52+E62+E72+E84+E94+E104+E113+E125+E135+E145+E154+E163</f>
        <v>5240493.1329498552</v>
      </c>
      <c r="F10" s="1471">
        <f>+F20+F30+F42+F52+F62+F72+F84+F94+F104+F113+F125+F135+F145+F154+F163</f>
        <v>5788921.6114517841</v>
      </c>
      <c r="G10" s="1471">
        <f>+G20+G30+G42+G52+G62+G72+G84+G94+G104+G113+G125+G135+G145+G154+G163</f>
        <v>5928516.6847477239</v>
      </c>
      <c r="H10" s="197"/>
      <c r="I10" s="197"/>
      <c r="M10" s="386"/>
      <c r="N10" s="386"/>
      <c r="O10" s="418"/>
    </row>
    <row r="11" spans="1:15" ht="15.75" thickBot="1">
      <c r="A11" s="264"/>
      <c r="B11" s="278" t="s">
        <v>133</v>
      </c>
      <c r="C11" s="898">
        <f>SUM(C6:C10)</f>
        <v>22484717.565629881</v>
      </c>
      <c r="D11" s="898">
        <f>SUM(D6:D10)</f>
        <v>26371149.077203952</v>
      </c>
      <c r="E11" s="898">
        <f>SUM(E6:E10)</f>
        <v>34416363.680439234</v>
      </c>
      <c r="F11" s="898">
        <f>SUM(F6:F10)</f>
        <v>35139394.479039997</v>
      </c>
      <c r="G11" s="898">
        <f>SUM(G6:G10)</f>
        <v>37903095.647849999</v>
      </c>
      <c r="H11" s="197"/>
      <c r="I11" s="197"/>
      <c r="M11" s="386"/>
      <c r="N11" s="386"/>
      <c r="O11" s="418"/>
    </row>
    <row r="12" spans="1:15" ht="15.75" thickTop="1">
      <c r="A12" s="264"/>
      <c r="B12" s="278"/>
      <c r="C12" s="279"/>
      <c r="D12" s="279"/>
      <c r="E12" s="279"/>
      <c r="F12" s="279"/>
      <c r="G12" s="279"/>
      <c r="M12" s="386"/>
      <c r="N12" s="386"/>
      <c r="O12" s="418"/>
    </row>
    <row r="13" spans="1:15" ht="18" customHeight="1">
      <c r="A13" s="264"/>
      <c r="B13" s="278"/>
      <c r="C13" s="279"/>
      <c r="D13" s="278"/>
      <c r="E13" s="278"/>
      <c r="F13" s="278"/>
      <c r="G13" s="278"/>
    </row>
    <row r="14" spans="1:15">
      <c r="A14" s="386"/>
      <c r="B14" s="2233" t="s">
        <v>333</v>
      </c>
      <c r="C14" s="264"/>
      <c r="D14" s="264"/>
      <c r="E14" s="604"/>
      <c r="F14" s="604"/>
      <c r="G14" s="604"/>
    </row>
    <row r="15" spans="1:15">
      <c r="A15" s="279"/>
      <c r="B15" s="608"/>
      <c r="C15" s="1356">
        <v>2016</v>
      </c>
      <c r="D15" s="1470">
        <v>2017</v>
      </c>
      <c r="E15" s="1470">
        <v>2018</v>
      </c>
      <c r="F15" s="1470" t="s">
        <v>152</v>
      </c>
      <c r="G15" s="1470" t="s">
        <v>99</v>
      </c>
    </row>
    <row r="16" spans="1:15">
      <c r="A16" s="264"/>
      <c r="B16" s="1227" t="s">
        <v>960</v>
      </c>
      <c r="C16" s="1227">
        <v>18662</v>
      </c>
      <c r="D16" s="1227">
        <v>40028.777670000003</v>
      </c>
      <c r="E16" s="1227">
        <v>23203.830249999999</v>
      </c>
      <c r="F16" s="1472">
        <v>73411</v>
      </c>
      <c r="G16" s="1472">
        <v>118381.23808</v>
      </c>
      <c r="H16" s="197"/>
      <c r="I16" s="197"/>
    </row>
    <row r="17" spans="1:9">
      <c r="A17" s="264"/>
      <c r="B17" s="1227" t="s">
        <v>961</v>
      </c>
      <c r="C17" s="1227">
        <v>8011</v>
      </c>
      <c r="D17" s="1227">
        <v>2682.7251099999999</v>
      </c>
      <c r="E17" s="1227">
        <v>11651.526300000001</v>
      </c>
      <c r="F17" s="1472">
        <v>34937</v>
      </c>
      <c r="G17" s="1472">
        <v>6656.5381500000003</v>
      </c>
      <c r="H17" s="197"/>
      <c r="I17" s="197"/>
    </row>
    <row r="18" spans="1:9">
      <c r="A18" s="264"/>
      <c r="B18" s="1227" t="s">
        <v>962</v>
      </c>
      <c r="C18" s="1227">
        <v>1216</v>
      </c>
      <c r="D18" s="1227">
        <v>1652.479</v>
      </c>
      <c r="E18" s="1227"/>
      <c r="F18" s="1472"/>
      <c r="G18" s="1472"/>
      <c r="H18" s="197"/>
      <c r="I18" s="197"/>
    </row>
    <row r="19" spans="1:9">
      <c r="A19" s="264"/>
      <c r="B19" s="1227" t="s">
        <v>963</v>
      </c>
      <c r="C19" s="1227">
        <v>25110</v>
      </c>
      <c r="D19" s="1227">
        <v>28361.334859999999</v>
      </c>
      <c r="E19" s="1227">
        <v>87638</v>
      </c>
      <c r="F19" s="1472">
        <v>155272</v>
      </c>
      <c r="G19" s="1472">
        <v>234777.13351999997</v>
      </c>
      <c r="H19" s="197"/>
      <c r="I19" s="197"/>
    </row>
    <row r="20" spans="1:9">
      <c r="A20" s="264"/>
      <c r="B20" s="1227" t="s">
        <v>666</v>
      </c>
      <c r="C20" s="1227">
        <v>25126</v>
      </c>
      <c r="D20" s="1227">
        <v>45016.505060000003</v>
      </c>
      <c r="E20" s="1227">
        <v>46454</v>
      </c>
      <c r="F20" s="1472">
        <v>35115</v>
      </c>
      <c r="G20" s="1472">
        <v>35561.914040000011</v>
      </c>
      <c r="H20" s="197"/>
      <c r="I20" s="197"/>
    </row>
    <row r="21" spans="1:9" ht="15.75" thickBot="1">
      <c r="A21" s="264"/>
      <c r="B21" s="483" t="s">
        <v>133</v>
      </c>
      <c r="C21" s="441">
        <f t="shared" ref="C21:E21" si="5">SUM(C16:C20)</f>
        <v>78125</v>
      </c>
      <c r="D21" s="441">
        <f t="shared" si="5"/>
        <v>117741.8217</v>
      </c>
      <c r="E21" s="441">
        <f t="shared" si="5"/>
        <v>168947.35655</v>
      </c>
      <c r="F21" s="441">
        <f>SUM(F16:F20)</f>
        <v>298735</v>
      </c>
      <c r="G21" s="441">
        <f>SUM(G16:G20)</f>
        <v>395376.82378999999</v>
      </c>
      <c r="H21" s="197"/>
      <c r="I21" s="197"/>
    </row>
    <row r="22" spans="1:9" ht="18.75" customHeight="1" thickTop="1">
      <c r="A22" s="264"/>
      <c r="B22" s="483"/>
      <c r="C22" s="278"/>
      <c r="D22" s="278"/>
      <c r="E22" s="483"/>
      <c r="F22" s="483"/>
      <c r="G22" s="483"/>
    </row>
    <row r="23" spans="1:9" ht="21" customHeight="1">
      <c r="A23" s="264"/>
      <c r="B23" s="278"/>
      <c r="C23" s="279"/>
      <c r="D23" s="278"/>
      <c r="E23" s="278"/>
      <c r="F23" s="278"/>
      <c r="G23" s="278"/>
    </row>
    <row r="24" spans="1:9">
      <c r="A24" s="386"/>
      <c r="B24" s="2233" t="s">
        <v>108</v>
      </c>
      <c r="C24" s="264"/>
      <c r="D24" s="264"/>
      <c r="E24" s="604"/>
      <c r="F24" s="604"/>
      <c r="G24" s="604"/>
    </row>
    <row r="25" spans="1:9">
      <c r="A25" s="279"/>
      <c r="B25" s="608"/>
      <c r="C25" s="1356">
        <v>2016</v>
      </c>
      <c r="D25" s="1470">
        <v>2017</v>
      </c>
      <c r="E25" s="1470">
        <v>2018</v>
      </c>
      <c r="F25" s="1470" t="s">
        <v>152</v>
      </c>
      <c r="G25" s="1470" t="s">
        <v>99</v>
      </c>
    </row>
    <row r="26" spans="1:9">
      <c r="A26" s="264"/>
      <c r="B26" s="1227" t="s">
        <v>960</v>
      </c>
      <c r="C26" s="1227">
        <v>4073</v>
      </c>
      <c r="D26" s="1227">
        <v>5131.4634400000014</v>
      </c>
      <c r="E26" s="1227">
        <v>7806</v>
      </c>
      <c r="F26" s="1472">
        <v>14353</v>
      </c>
      <c r="G26" s="1472">
        <v>19753</v>
      </c>
      <c r="H26" s="197"/>
      <c r="I26" s="197"/>
    </row>
    <row r="27" spans="1:9">
      <c r="A27" s="264"/>
      <c r="B27" s="1227" t="s">
        <v>961</v>
      </c>
      <c r="C27" s="1227">
        <v>11606</v>
      </c>
      <c r="D27" s="1227">
        <v>32953</v>
      </c>
      <c r="E27" s="1227">
        <v>49462</v>
      </c>
      <c r="F27" s="1472">
        <v>56558.422831654214</v>
      </c>
      <c r="G27" s="1472">
        <v>63484.208859545462</v>
      </c>
      <c r="H27" s="197"/>
      <c r="I27" s="197"/>
    </row>
    <row r="28" spans="1:9">
      <c r="A28" s="264"/>
      <c r="B28" s="1227" t="s">
        <v>962</v>
      </c>
      <c r="C28" s="1227">
        <v>546</v>
      </c>
      <c r="D28" s="1227">
        <v>1017</v>
      </c>
      <c r="E28" s="1227">
        <v>1668</v>
      </c>
      <c r="F28" s="1472">
        <v>11978.948397964998</v>
      </c>
      <c r="G28" s="1472">
        <v>17988.289339282866</v>
      </c>
      <c r="H28" s="197"/>
      <c r="I28" s="197"/>
    </row>
    <row r="29" spans="1:9">
      <c r="A29" s="264"/>
      <c r="B29" s="1227" t="s">
        <v>963</v>
      </c>
      <c r="C29" s="1227">
        <v>38534</v>
      </c>
      <c r="D29" s="1227">
        <v>65851.6823</v>
      </c>
      <c r="E29" s="1227">
        <v>159960</v>
      </c>
      <c r="F29" s="1472">
        <v>169915</v>
      </c>
      <c r="G29" s="1472">
        <v>153653</v>
      </c>
      <c r="H29" s="197"/>
      <c r="I29" s="197"/>
    </row>
    <row r="30" spans="1:9">
      <c r="A30" s="264"/>
      <c r="B30" s="1471" t="s">
        <v>666</v>
      </c>
      <c r="C30" s="1227">
        <v>20959</v>
      </c>
      <c r="D30" s="1227">
        <v>20959</v>
      </c>
      <c r="E30" s="1227">
        <v>57887</v>
      </c>
      <c r="F30" s="1227">
        <v>59570.62877038079</v>
      </c>
      <c r="G30" s="1227">
        <v>55934.501801171667</v>
      </c>
      <c r="H30" s="197"/>
      <c r="I30" s="197"/>
    </row>
    <row r="31" spans="1:9" ht="15.75" thickBot="1">
      <c r="A31" s="264"/>
      <c r="B31" s="278" t="s">
        <v>133</v>
      </c>
      <c r="C31" s="441">
        <f>SUM(C26:C30)</f>
        <v>75718</v>
      </c>
      <c r="D31" s="441">
        <f t="shared" ref="D31:E31" si="6">SUM(D26:D30)</f>
        <v>125912.14574000001</v>
      </c>
      <c r="E31" s="441">
        <f t="shared" si="6"/>
        <v>276783</v>
      </c>
      <c r="F31" s="441">
        <f>SUM(F26:F30)</f>
        <v>312376</v>
      </c>
      <c r="G31" s="441">
        <f>SUM(G26:G30)</f>
        <v>310813</v>
      </c>
      <c r="H31" s="197"/>
      <c r="I31" s="197"/>
    </row>
    <row r="32" spans="1:9" ht="15.75" thickTop="1">
      <c r="A32" s="264"/>
      <c r="B32" s="278"/>
      <c r="C32" s="279"/>
      <c r="D32" s="278"/>
      <c r="E32" s="278"/>
      <c r="F32" s="278"/>
      <c r="G32" s="278"/>
    </row>
    <row r="33" spans="1:9">
      <c r="A33" s="264"/>
      <c r="B33" s="278"/>
      <c r="C33" s="279"/>
      <c r="D33" s="278"/>
      <c r="E33" s="278"/>
      <c r="G33" s="315">
        <v>182</v>
      </c>
      <c r="H33" s="305"/>
      <c r="I33" s="305"/>
    </row>
    <row r="34" spans="1:9">
      <c r="A34" s="264"/>
      <c r="B34" s="603" t="s">
        <v>964</v>
      </c>
      <c r="C34" s="482"/>
      <c r="D34" s="603"/>
      <c r="E34" s="603"/>
      <c r="F34" s="603"/>
      <c r="G34" s="603"/>
    </row>
    <row r="35" spans="1:9">
      <c r="A35" s="264"/>
      <c r="B35" s="603"/>
      <c r="C35" s="482"/>
      <c r="D35" s="603"/>
      <c r="E35" s="603"/>
      <c r="F35" s="603"/>
      <c r="G35" s="603"/>
    </row>
    <row r="36" spans="1:9">
      <c r="A36" s="386"/>
      <c r="B36" s="2233" t="s">
        <v>328</v>
      </c>
      <c r="C36" s="264"/>
      <c r="D36" s="264"/>
      <c r="F36" s="897"/>
      <c r="G36" s="897" t="s">
        <v>486</v>
      </c>
    </row>
    <row r="37" spans="1:9">
      <c r="A37" s="279"/>
      <c r="B37" s="608"/>
      <c r="C37" s="1356">
        <v>2016</v>
      </c>
      <c r="D37" s="1470">
        <v>2017</v>
      </c>
      <c r="E37" s="1470">
        <v>2018</v>
      </c>
      <c r="F37" s="1470" t="s">
        <v>152</v>
      </c>
      <c r="G37" s="1470" t="s">
        <v>99</v>
      </c>
    </row>
    <row r="38" spans="1:9">
      <c r="A38" s="264"/>
      <c r="B38" s="1227" t="s">
        <v>960</v>
      </c>
      <c r="C38" s="1227">
        <v>1274498</v>
      </c>
      <c r="D38" s="1227">
        <v>1525379.1630800001</v>
      </c>
      <c r="E38" s="1227">
        <v>1514189.4391600001</v>
      </c>
      <c r="F38" s="1472">
        <v>1301333.28764</v>
      </c>
      <c r="G38" s="1472">
        <v>1674220.1852799999</v>
      </c>
      <c r="H38" s="197"/>
      <c r="I38" s="197"/>
    </row>
    <row r="39" spans="1:9">
      <c r="A39" s="264"/>
      <c r="B39" s="1227" t="s">
        <v>961</v>
      </c>
      <c r="C39" s="1227">
        <v>160742</v>
      </c>
      <c r="D39" s="1227">
        <v>180935.25241999998</v>
      </c>
      <c r="E39" s="1227">
        <v>228662.72108000002</v>
      </c>
      <c r="F39" s="1472">
        <v>190993.32906000002</v>
      </c>
      <c r="G39" s="1472">
        <v>161339.21755</v>
      </c>
      <c r="H39" s="197"/>
      <c r="I39" s="197"/>
    </row>
    <row r="40" spans="1:9">
      <c r="A40" s="264"/>
      <c r="B40" s="1227" t="s">
        <v>962</v>
      </c>
      <c r="C40" s="1227">
        <v>8486</v>
      </c>
      <c r="D40" s="1227">
        <v>15151</v>
      </c>
      <c r="E40" s="1227">
        <v>260109.56539999999</v>
      </c>
      <c r="F40" s="1472">
        <v>243186.70422000001</v>
      </c>
      <c r="G40" s="1472">
        <v>229946.49828999999</v>
      </c>
      <c r="H40" s="197"/>
      <c r="I40" s="197"/>
    </row>
    <row r="41" spans="1:9">
      <c r="A41" s="264"/>
      <c r="B41" s="1471" t="s">
        <v>963</v>
      </c>
      <c r="C41" s="1227">
        <v>2798373</v>
      </c>
      <c r="D41" s="1227">
        <v>2288672</v>
      </c>
      <c r="E41" s="1471">
        <v>2107294.4770599995</v>
      </c>
      <c r="F41" s="1472">
        <v>1769343.6175800001</v>
      </c>
      <c r="G41" s="1472">
        <v>1227993.3962300001</v>
      </c>
      <c r="H41" s="197"/>
      <c r="I41" s="197"/>
    </row>
    <row r="42" spans="1:9">
      <c r="A42" s="264"/>
      <c r="B42" s="1227" t="s">
        <v>666</v>
      </c>
      <c r="C42" s="1227">
        <v>592358</v>
      </c>
      <c r="D42" s="1227">
        <v>1215044</v>
      </c>
      <c r="E42" s="1227">
        <v>1698556.7076700001</v>
      </c>
      <c r="F42" s="1472">
        <v>1279670.6510300001</v>
      </c>
      <c r="G42" s="1472">
        <v>1160240.19976</v>
      </c>
      <c r="H42" s="197"/>
      <c r="I42" s="197"/>
    </row>
    <row r="43" spans="1:9" ht="15.75" thickBot="1">
      <c r="A43" s="264"/>
      <c r="B43" s="278" t="s">
        <v>133</v>
      </c>
      <c r="C43" s="441">
        <f t="shared" ref="C43:D43" si="7">SUM(C38:C42)</f>
        <v>4834457</v>
      </c>
      <c r="D43" s="441">
        <f t="shared" si="7"/>
        <v>5225181.4155000001</v>
      </c>
      <c r="E43" s="441">
        <f>SUM(E38:E42)</f>
        <v>5808812.9103699997</v>
      </c>
      <c r="F43" s="441">
        <f>SUM(F38:F42)</f>
        <v>4784527.5895300005</v>
      </c>
      <c r="G43" s="441">
        <f>SUM(G38:G42)</f>
        <v>4453739.4971099999</v>
      </c>
      <c r="H43" s="197"/>
      <c r="I43" s="197"/>
    </row>
    <row r="44" spans="1:9" ht="15.75" thickTop="1">
      <c r="A44" s="264"/>
      <c r="B44" s="278"/>
      <c r="C44" s="278"/>
      <c r="D44" s="278"/>
      <c r="E44" s="278"/>
      <c r="F44" s="278"/>
      <c r="G44" s="278"/>
    </row>
    <row r="45" spans="1:9">
      <c r="A45" s="264"/>
      <c r="B45" s="278"/>
      <c r="C45" s="279"/>
      <c r="D45" s="278"/>
      <c r="E45" s="278"/>
      <c r="F45" s="278"/>
      <c r="G45" s="278"/>
    </row>
    <row r="46" spans="1:9">
      <c r="A46" s="386"/>
      <c r="B46" s="2233" t="s">
        <v>109</v>
      </c>
      <c r="C46" s="264"/>
      <c r="D46" s="264"/>
      <c r="E46" s="604"/>
      <c r="F46" s="604"/>
      <c r="G46" s="604"/>
    </row>
    <row r="47" spans="1:9">
      <c r="A47" s="279"/>
      <c r="B47" s="608"/>
      <c r="C47" s="1356">
        <v>2016</v>
      </c>
      <c r="D47" s="1470">
        <v>2017</v>
      </c>
      <c r="E47" s="1470">
        <v>2018</v>
      </c>
      <c r="F47" s="1470" t="s">
        <v>152</v>
      </c>
      <c r="G47" s="1470" t="s">
        <v>99</v>
      </c>
    </row>
    <row r="48" spans="1:9">
      <c r="A48" s="264"/>
      <c r="B48" s="1227" t="s">
        <v>960</v>
      </c>
      <c r="C48" s="1227">
        <v>25387</v>
      </c>
      <c r="D48" s="1365">
        <v>16487.198</v>
      </c>
      <c r="E48" s="1227">
        <v>51364.521000000001</v>
      </c>
      <c r="F48" s="1472">
        <v>39999.464</v>
      </c>
      <c r="G48" s="1472">
        <v>33644.077109999998</v>
      </c>
      <c r="H48" s="197"/>
      <c r="I48" s="197"/>
    </row>
    <row r="49" spans="1:9">
      <c r="A49" s="264"/>
      <c r="B49" s="1227" t="s">
        <v>961</v>
      </c>
      <c r="C49" s="1227">
        <v>1260</v>
      </c>
      <c r="D49" s="1365">
        <v>14586.815709999999</v>
      </c>
      <c r="E49" s="1227">
        <v>34445</v>
      </c>
      <c r="F49" s="1472">
        <v>15193.57</v>
      </c>
      <c r="G49" s="1472">
        <v>8495.3657099999982</v>
      </c>
      <c r="H49" s="197"/>
      <c r="I49" s="197"/>
    </row>
    <row r="50" spans="1:9">
      <c r="A50" s="264"/>
      <c r="B50" s="1471" t="s">
        <v>962</v>
      </c>
      <c r="C50" s="1473">
        <v>0</v>
      </c>
      <c r="D50" s="1365">
        <v>3750.46738</v>
      </c>
      <c r="E50" s="1227">
        <v>380</v>
      </c>
      <c r="F50" s="1472"/>
      <c r="G50" s="1472"/>
      <c r="H50" s="197"/>
      <c r="I50" s="197"/>
    </row>
    <row r="51" spans="1:9">
      <c r="A51" s="264"/>
      <c r="B51" s="1227" t="s">
        <v>963</v>
      </c>
      <c r="C51" s="1227">
        <v>227442</v>
      </c>
      <c r="D51" s="1365">
        <v>295397.53667999996</v>
      </c>
      <c r="E51" s="1227">
        <v>399762.43</v>
      </c>
      <c r="F51" s="1472">
        <v>402547.14</v>
      </c>
      <c r="G51" s="1472">
        <v>299283.39408999996</v>
      </c>
      <c r="H51" s="197"/>
      <c r="I51" s="197"/>
    </row>
    <row r="52" spans="1:9">
      <c r="A52" s="264"/>
      <c r="B52" s="1227" t="s">
        <v>666</v>
      </c>
      <c r="C52" s="1227">
        <v>66092</v>
      </c>
      <c r="D52" s="1365">
        <v>93253.40823000003</v>
      </c>
      <c r="E52" s="1227">
        <v>79872.100999999995</v>
      </c>
      <c r="F52" s="1472">
        <v>134154.72600000002</v>
      </c>
      <c r="G52" s="1472">
        <v>105797.41820000006</v>
      </c>
      <c r="H52" s="197"/>
      <c r="I52" s="197"/>
    </row>
    <row r="53" spans="1:9" ht="15.75" thickBot="1">
      <c r="A53" s="264"/>
      <c r="B53" s="278" t="s">
        <v>133</v>
      </c>
      <c r="C53" s="441">
        <f t="shared" ref="C53:F53" si="8">SUM(C48:C52)</f>
        <v>320181</v>
      </c>
      <c r="D53" s="441">
        <f t="shared" si="8"/>
        <v>423475.42599999998</v>
      </c>
      <c r="E53" s="441">
        <f t="shared" si="8"/>
        <v>565824.05200000003</v>
      </c>
      <c r="F53" s="441">
        <f t="shared" si="8"/>
        <v>591894.9</v>
      </c>
      <c r="G53" s="441">
        <f t="shared" ref="G53" si="9">SUM(G48:G52)</f>
        <v>447220.25511000003</v>
      </c>
      <c r="H53" s="197"/>
      <c r="I53" s="197"/>
    </row>
    <row r="54" spans="1:9" ht="15.75" thickTop="1">
      <c r="A54" s="264"/>
      <c r="B54" s="278"/>
      <c r="C54" s="278"/>
      <c r="D54" s="278"/>
      <c r="E54" s="278"/>
      <c r="F54" s="278"/>
      <c r="G54" s="278"/>
    </row>
    <row r="55" spans="1:9">
      <c r="A55" s="264"/>
      <c r="B55" s="278"/>
      <c r="C55" s="279"/>
      <c r="D55" s="278"/>
      <c r="E55" s="278"/>
      <c r="F55" s="278"/>
      <c r="G55" s="278"/>
    </row>
    <row r="56" spans="1:9">
      <c r="A56" s="386"/>
      <c r="B56" s="2233" t="s">
        <v>112</v>
      </c>
      <c r="C56" s="284"/>
      <c r="D56" s="264"/>
      <c r="E56" s="604"/>
      <c r="F56" s="604"/>
      <c r="G56" s="604"/>
    </row>
    <row r="57" spans="1:9">
      <c r="A57" s="279"/>
      <c r="B57" s="608"/>
      <c r="C57" s="1356">
        <v>2016</v>
      </c>
      <c r="D57" s="1470">
        <v>2017</v>
      </c>
      <c r="E57" s="1470">
        <v>2018</v>
      </c>
      <c r="F57" s="1470" t="s">
        <v>152</v>
      </c>
      <c r="G57" s="1470" t="s">
        <v>99</v>
      </c>
    </row>
    <row r="58" spans="1:9">
      <c r="A58" s="264"/>
      <c r="B58" s="1227" t="s">
        <v>960</v>
      </c>
      <c r="C58" s="1227">
        <v>4220388</v>
      </c>
      <c r="D58" s="1227">
        <v>3900156.1011299985</v>
      </c>
      <c r="E58" s="1227">
        <v>6368351.0915799998</v>
      </c>
      <c r="F58" s="1472">
        <v>6949340.2354700007</v>
      </c>
      <c r="G58" s="1472">
        <v>8611773.4267100003</v>
      </c>
      <c r="H58" s="197"/>
      <c r="I58" s="197"/>
    </row>
    <row r="59" spans="1:9">
      <c r="A59" s="264"/>
      <c r="B59" s="1471" t="s">
        <v>961</v>
      </c>
      <c r="C59" s="1227">
        <v>234748</v>
      </c>
      <c r="D59" s="1227">
        <v>283843.02794000006</v>
      </c>
      <c r="E59" s="1471">
        <v>320945.79706999997</v>
      </c>
      <c r="F59" s="1472">
        <v>308286</v>
      </c>
      <c r="G59" s="1472">
        <v>543651.97453000001</v>
      </c>
      <c r="H59" s="197"/>
      <c r="I59" s="197"/>
    </row>
    <row r="60" spans="1:9">
      <c r="A60" s="264"/>
      <c r="B60" s="1227" t="s">
        <v>962</v>
      </c>
      <c r="C60" s="1227">
        <v>324950</v>
      </c>
      <c r="D60" s="1227">
        <v>394505.01721999998</v>
      </c>
      <c r="E60" s="1227">
        <v>381848</v>
      </c>
      <c r="F60" s="1472">
        <v>376464</v>
      </c>
      <c r="G60" s="1472">
        <v>348239</v>
      </c>
      <c r="H60" s="197"/>
      <c r="I60" s="197"/>
    </row>
    <row r="61" spans="1:9">
      <c r="A61" s="264"/>
      <c r="B61" s="1227" t="s">
        <v>963</v>
      </c>
      <c r="C61" s="1227">
        <v>907419</v>
      </c>
      <c r="D61" s="1227">
        <v>1127385.0408999999</v>
      </c>
      <c r="E61" s="1227">
        <v>1718132.0941999999</v>
      </c>
      <c r="F61" s="1472">
        <v>1648032.70508</v>
      </c>
      <c r="G61" s="1472">
        <v>1443211.29354</v>
      </c>
      <c r="H61" s="197"/>
      <c r="I61" s="197"/>
    </row>
    <row r="62" spans="1:9">
      <c r="A62" s="264"/>
      <c r="B62" s="1227" t="s">
        <v>666</v>
      </c>
      <c r="C62" s="1227">
        <v>964177</v>
      </c>
      <c r="D62" s="1227">
        <v>1178124.04917</v>
      </c>
      <c r="E62" s="1227">
        <v>1208022.06299</v>
      </c>
      <c r="F62" s="1472">
        <v>1321943.4453799999</v>
      </c>
      <c r="G62" s="1472">
        <v>1319637.38953</v>
      </c>
      <c r="H62" s="197"/>
      <c r="I62" s="197"/>
    </row>
    <row r="63" spans="1:9" ht="15.75" thickBot="1">
      <c r="A63" s="264"/>
      <c r="B63" s="278" t="s">
        <v>133</v>
      </c>
      <c r="C63" s="441">
        <f t="shared" ref="C63:D63" si="10">SUM(C58:C62)</f>
        <v>6651682</v>
      </c>
      <c r="D63" s="441">
        <f t="shared" si="10"/>
        <v>6884013.2363599986</v>
      </c>
      <c r="E63" s="441">
        <f>SUM(E58:E62)</f>
        <v>9997299.0458400007</v>
      </c>
      <c r="F63" s="441">
        <f>SUM(F58:F62)</f>
        <v>10604066.385930002</v>
      </c>
      <c r="G63" s="441">
        <f>SUM(G58:G62)</f>
        <v>12266513.084309999</v>
      </c>
      <c r="H63" s="197"/>
      <c r="I63" s="197"/>
    </row>
    <row r="64" spans="1:9" ht="15.75" thickTop="1">
      <c r="A64" s="264"/>
      <c r="B64" s="278"/>
      <c r="C64" s="279"/>
      <c r="D64" s="264"/>
      <c r="E64" s="278"/>
      <c r="F64" s="278"/>
      <c r="G64" s="278"/>
    </row>
    <row r="65" spans="1:9">
      <c r="A65" s="264"/>
      <c r="B65" s="278"/>
      <c r="C65" s="279"/>
      <c r="D65" s="278"/>
      <c r="E65" s="278"/>
      <c r="F65" s="278"/>
      <c r="G65" s="278"/>
    </row>
    <row r="66" spans="1:9">
      <c r="A66" s="386"/>
      <c r="B66" s="2233" t="s">
        <v>255</v>
      </c>
      <c r="C66" s="264"/>
      <c r="D66" s="264"/>
      <c r="E66" s="604"/>
      <c r="F66" s="604"/>
      <c r="G66" s="604"/>
    </row>
    <row r="67" spans="1:9">
      <c r="A67" s="279"/>
      <c r="B67" s="608"/>
      <c r="C67" s="1356">
        <v>2016</v>
      </c>
      <c r="D67" s="1470">
        <v>2017</v>
      </c>
      <c r="E67" s="1470">
        <v>2018</v>
      </c>
      <c r="F67" s="1470" t="s">
        <v>152</v>
      </c>
      <c r="G67" s="1470" t="s">
        <v>99</v>
      </c>
    </row>
    <row r="68" spans="1:9">
      <c r="A68" s="264"/>
      <c r="B68" s="1471" t="s">
        <v>960</v>
      </c>
      <c r="C68" s="1365">
        <v>8927</v>
      </c>
      <c r="D68" s="1365">
        <v>26811</v>
      </c>
      <c r="E68" s="1471">
        <v>135704</v>
      </c>
      <c r="F68" s="1472">
        <v>112659</v>
      </c>
      <c r="G68" s="1472">
        <v>213081</v>
      </c>
      <c r="H68" s="197"/>
      <c r="I68" s="197"/>
    </row>
    <row r="69" spans="1:9">
      <c r="A69" s="264"/>
      <c r="B69" s="1227" t="s">
        <v>961</v>
      </c>
      <c r="C69" s="1365">
        <v>14329</v>
      </c>
      <c r="D69" s="1365">
        <v>17883</v>
      </c>
      <c r="E69" s="1227">
        <v>18189</v>
      </c>
      <c r="F69" s="1472">
        <v>32913</v>
      </c>
      <c r="G69" s="1472">
        <v>59954</v>
      </c>
      <c r="H69" s="197"/>
      <c r="I69" s="197"/>
    </row>
    <row r="70" spans="1:9">
      <c r="A70" s="264"/>
      <c r="B70" s="1227" t="s">
        <v>962</v>
      </c>
      <c r="C70" s="1365">
        <v>4701</v>
      </c>
      <c r="D70" s="1365">
        <v>2964</v>
      </c>
      <c r="E70" s="1227">
        <v>4487</v>
      </c>
      <c r="F70" s="1472">
        <v>10359</v>
      </c>
      <c r="G70" s="1472">
        <v>3173</v>
      </c>
      <c r="H70" s="197"/>
      <c r="I70" s="197"/>
    </row>
    <row r="71" spans="1:9">
      <c r="A71" s="264"/>
      <c r="B71" s="1227" t="s">
        <v>963</v>
      </c>
      <c r="C71" s="1365">
        <v>23805</v>
      </c>
      <c r="D71" s="1365">
        <v>35904</v>
      </c>
      <c r="E71" s="1227">
        <v>41378</v>
      </c>
      <c r="F71" s="1472">
        <v>35020</v>
      </c>
      <c r="G71" s="1472">
        <v>15357</v>
      </c>
      <c r="H71" s="197"/>
      <c r="I71" s="197"/>
    </row>
    <row r="72" spans="1:9">
      <c r="A72" s="264"/>
      <c r="B72" s="1227" t="s">
        <v>622</v>
      </c>
      <c r="C72" s="1365">
        <v>18880</v>
      </c>
      <c r="D72" s="1365">
        <v>25423</v>
      </c>
      <c r="E72" s="1227">
        <v>22671</v>
      </c>
      <c r="F72" s="1472">
        <v>19059</v>
      </c>
      <c r="G72" s="1472">
        <v>37604</v>
      </c>
      <c r="H72" s="197"/>
      <c r="I72" s="197"/>
    </row>
    <row r="73" spans="1:9" ht="15.75" thickBot="1">
      <c r="A73" s="264"/>
      <c r="B73" s="278" t="s">
        <v>133</v>
      </c>
      <c r="C73" s="441">
        <f t="shared" ref="C73:F73" si="11">SUM(C68:C72)</f>
        <v>70642</v>
      </c>
      <c r="D73" s="441">
        <f t="shared" si="11"/>
        <v>108985</v>
      </c>
      <c r="E73" s="441">
        <f t="shared" si="11"/>
        <v>222429</v>
      </c>
      <c r="F73" s="441">
        <f t="shared" si="11"/>
        <v>210010</v>
      </c>
      <c r="G73" s="441">
        <f t="shared" ref="G73" si="12">SUM(G68:G72)</f>
        <v>329169</v>
      </c>
      <c r="H73" s="197"/>
      <c r="I73" s="197"/>
    </row>
    <row r="74" spans="1:9" ht="15.75" thickTop="1">
      <c r="A74" s="264"/>
      <c r="B74" s="278"/>
      <c r="C74" s="279"/>
      <c r="D74" s="278"/>
      <c r="E74" s="278"/>
      <c r="F74" s="278"/>
      <c r="G74" s="278"/>
    </row>
    <row r="75" spans="1:9">
      <c r="A75" s="264"/>
      <c r="B75" s="278"/>
      <c r="C75" s="279"/>
      <c r="D75" s="278"/>
      <c r="E75" s="278"/>
      <c r="G75" s="315">
        <v>183</v>
      </c>
    </row>
    <row r="76" spans="1:9">
      <c r="A76" s="264"/>
      <c r="B76" s="603" t="s">
        <v>964</v>
      </c>
      <c r="C76" s="482"/>
      <c r="D76" s="603"/>
      <c r="E76" s="603"/>
      <c r="F76" s="603"/>
      <c r="G76" s="603"/>
    </row>
    <row r="77" spans="1:9">
      <c r="A77" s="264"/>
      <c r="B77" s="603"/>
      <c r="C77" s="482"/>
      <c r="D77" s="603"/>
      <c r="E77" s="603"/>
      <c r="F77" s="603"/>
      <c r="G77" s="603"/>
    </row>
    <row r="78" spans="1:9">
      <c r="A78" s="386"/>
      <c r="B78" s="2233" t="s">
        <v>118</v>
      </c>
      <c r="C78" s="386"/>
      <c r="D78" s="386"/>
      <c r="F78" s="897"/>
      <c r="G78" s="897" t="s">
        <v>486</v>
      </c>
    </row>
    <row r="79" spans="1:9">
      <c r="A79" s="279"/>
      <c r="B79" s="608"/>
      <c r="C79" s="1356">
        <v>2016</v>
      </c>
      <c r="D79" s="1470">
        <v>2017</v>
      </c>
      <c r="E79" s="1470">
        <v>2018</v>
      </c>
      <c r="F79" s="1470" t="s">
        <v>152</v>
      </c>
      <c r="G79" s="1470" t="s">
        <v>99</v>
      </c>
    </row>
    <row r="80" spans="1:9">
      <c r="A80" s="264"/>
      <c r="B80" s="1227" t="s">
        <v>960</v>
      </c>
      <c r="C80" s="1365">
        <v>91433</v>
      </c>
      <c r="D80" s="1365">
        <v>221436.64298999999</v>
      </c>
      <c r="E80" s="1227">
        <v>709270.76859598618</v>
      </c>
      <c r="F80" s="1472">
        <v>852149.92336999904</v>
      </c>
      <c r="G80" s="1472">
        <v>955802.28160000104</v>
      </c>
      <c r="H80" s="197"/>
      <c r="I80" s="197"/>
    </row>
    <row r="81" spans="1:28">
      <c r="A81" s="264"/>
      <c r="B81" s="1227" t="s">
        <v>961</v>
      </c>
      <c r="C81" s="495">
        <v>164541</v>
      </c>
      <c r="D81" s="495">
        <v>122938.19654</v>
      </c>
      <c r="E81" s="540">
        <v>101060.15214999999</v>
      </c>
      <c r="F81" s="1472">
        <v>93030.227000000014</v>
      </c>
      <c r="G81" s="1472">
        <v>73908.970650000003</v>
      </c>
      <c r="H81" s="197"/>
      <c r="I81" s="197"/>
    </row>
    <row r="82" spans="1:28">
      <c r="A82" s="264"/>
      <c r="B82" s="1227" t="s">
        <v>962</v>
      </c>
      <c r="C82" s="1365">
        <v>1908</v>
      </c>
      <c r="D82" s="1365">
        <v>1483.36996</v>
      </c>
      <c r="E82" s="1227">
        <v>8556.0858099999987</v>
      </c>
      <c r="F82" s="1472">
        <v>2401.8242199999995</v>
      </c>
      <c r="G82" s="1472">
        <v>808.78099999999995</v>
      </c>
      <c r="H82" s="197"/>
      <c r="I82" s="197"/>
    </row>
    <row r="83" spans="1:28">
      <c r="A83" s="264"/>
      <c r="B83" s="1227" t="s">
        <v>963</v>
      </c>
      <c r="C83" s="495">
        <v>84062</v>
      </c>
      <c r="D83" s="495">
        <v>171722.76276395496</v>
      </c>
      <c r="E83" s="540">
        <v>195805.97411324806</v>
      </c>
      <c r="F83" s="1472">
        <v>269696.64306651201</v>
      </c>
      <c r="G83" s="1472">
        <v>290293.27582139598</v>
      </c>
      <c r="H83" s="197"/>
      <c r="I83" s="197"/>
    </row>
    <row r="84" spans="1:28">
      <c r="A84" s="264"/>
      <c r="B84" s="1227" t="s">
        <v>666</v>
      </c>
      <c r="C84" s="1365">
        <v>59732</v>
      </c>
      <c r="D84" s="1227">
        <v>57970.119279999999</v>
      </c>
      <c r="E84" s="1227">
        <v>91926.829280000005</v>
      </c>
      <c r="F84" s="1472">
        <v>107865.024343489</v>
      </c>
      <c r="G84" s="1472">
        <v>107535.06433860346</v>
      </c>
      <c r="H84" s="197"/>
      <c r="I84" s="197"/>
    </row>
    <row r="85" spans="1:28">
      <c r="A85" s="264"/>
      <c r="B85" s="278" t="s">
        <v>133</v>
      </c>
      <c r="C85" s="441">
        <f t="shared" ref="C85:F85" si="13">SUM(C80:C84)</f>
        <v>401676</v>
      </c>
      <c r="D85" s="441">
        <f t="shared" si="13"/>
        <v>575551.09153395495</v>
      </c>
      <c r="E85" s="441">
        <f t="shared" si="13"/>
        <v>1106619.8099492341</v>
      </c>
      <c r="F85" s="441">
        <f t="shared" si="13"/>
        <v>1325143.642</v>
      </c>
      <c r="G85" s="441">
        <f t="shared" ref="G85" si="14">SUM(G80:G84)</f>
        <v>1428348.3734100005</v>
      </c>
      <c r="H85" s="197"/>
      <c r="I85" s="197"/>
      <c r="M85" s="386"/>
      <c r="N85" s="386"/>
      <c r="P85" s="386"/>
      <c r="Q85" s="386"/>
      <c r="R85" s="418"/>
      <c r="S85" s="386"/>
      <c r="T85" s="386"/>
      <c r="U85" s="386"/>
      <c r="V85" s="386"/>
      <c r="W85" s="386"/>
      <c r="X85" s="386"/>
      <c r="Y85" s="386"/>
      <c r="Z85" s="386"/>
      <c r="AA85" s="386"/>
      <c r="AB85" s="386"/>
    </row>
    <row r="86" spans="1:28">
      <c r="A86" s="264"/>
      <c r="B86" s="278"/>
      <c r="C86" s="279"/>
      <c r="D86" s="278"/>
      <c r="E86" s="278"/>
      <c r="F86" s="278"/>
      <c r="G86" s="278"/>
      <c r="M86" s="386"/>
      <c r="N86" s="386"/>
      <c r="P86" s="386"/>
      <c r="Q86" s="386"/>
      <c r="R86" s="418"/>
      <c r="S86" s="386"/>
      <c r="T86" s="386"/>
      <c r="U86" s="386"/>
      <c r="V86" s="386"/>
      <c r="W86" s="386"/>
      <c r="X86" s="386"/>
      <c r="Y86" s="386"/>
      <c r="Z86" s="386"/>
      <c r="AA86" s="386"/>
      <c r="AB86" s="386"/>
    </row>
    <row r="87" spans="1:28">
      <c r="A87" s="264"/>
      <c r="B87" s="278"/>
      <c r="C87" s="482"/>
      <c r="D87" s="485"/>
      <c r="E87" s="278"/>
      <c r="F87" s="278"/>
      <c r="G87" s="278"/>
      <c r="M87" s="386"/>
      <c r="N87" s="386"/>
      <c r="P87" s="386"/>
      <c r="Q87" s="386"/>
      <c r="R87" s="418"/>
      <c r="S87" s="386"/>
      <c r="T87" s="386"/>
      <c r="U87" s="386"/>
      <c r="V87" s="386"/>
      <c r="W87" s="386"/>
      <c r="X87" s="386"/>
      <c r="Y87" s="386"/>
      <c r="Z87" s="386"/>
      <c r="AA87" s="386"/>
      <c r="AB87" s="386"/>
    </row>
    <row r="88" spans="1:28">
      <c r="A88" s="386"/>
      <c r="B88" s="2233" t="s">
        <v>120</v>
      </c>
      <c r="C88" s="264"/>
      <c r="D88" s="293"/>
      <c r="E88" s="604"/>
      <c r="F88" s="604"/>
      <c r="G88" s="604"/>
      <c r="M88" s="386"/>
      <c r="N88" s="386"/>
      <c r="P88" s="386"/>
      <c r="Q88" s="386"/>
      <c r="R88" s="418"/>
      <c r="S88" s="386"/>
      <c r="T88" s="386"/>
      <c r="U88" s="386"/>
      <c r="V88" s="386"/>
      <c r="W88" s="386"/>
      <c r="X88" s="386"/>
      <c r="Y88" s="386"/>
      <c r="Z88" s="386"/>
      <c r="AA88" s="386"/>
      <c r="AB88" s="386"/>
    </row>
    <row r="89" spans="1:28">
      <c r="A89" s="279"/>
      <c r="B89" s="608"/>
      <c r="C89" s="1356">
        <v>2016</v>
      </c>
      <c r="D89" s="1470">
        <v>2017</v>
      </c>
      <c r="E89" s="1470">
        <v>2018</v>
      </c>
      <c r="F89" s="1470" t="s">
        <v>152</v>
      </c>
      <c r="G89" s="1470" t="s">
        <v>99</v>
      </c>
      <c r="M89" s="386"/>
      <c r="N89" s="386"/>
      <c r="P89" s="386"/>
      <c r="Q89" s="386"/>
      <c r="R89" s="418"/>
      <c r="S89" s="386"/>
      <c r="T89" s="386"/>
      <c r="U89" s="386"/>
      <c r="V89" s="386"/>
      <c r="W89" s="386"/>
      <c r="X89" s="386"/>
      <c r="Y89" s="386"/>
      <c r="Z89" s="386"/>
      <c r="AA89" s="386"/>
      <c r="AB89" s="386"/>
    </row>
    <row r="90" spans="1:28">
      <c r="A90" s="264"/>
      <c r="B90" s="1227" t="s">
        <v>960</v>
      </c>
      <c r="C90" s="1128">
        <v>435791</v>
      </c>
      <c r="D90" s="1128">
        <v>290322</v>
      </c>
      <c r="E90" s="1227">
        <f>464170+41747</f>
        <v>505917</v>
      </c>
      <c r="F90" s="1472">
        <f>783400.895689999+'[1]Claims Incurred New'!$F$182</f>
        <v>803909.89568999899</v>
      </c>
      <c r="G90" s="1472">
        <f>737420.10281+'[1]Claims Incurred New'!$D$182</f>
        <v>792541.10280999995</v>
      </c>
      <c r="H90" s="197"/>
      <c r="I90" s="197"/>
      <c r="M90" s="525"/>
      <c r="N90" s="496"/>
      <c r="P90" s="496"/>
      <c r="Q90" s="496"/>
      <c r="R90" s="525"/>
      <c r="S90" s="496"/>
      <c r="T90" s="496"/>
      <c r="U90" s="525"/>
      <c r="V90" s="496"/>
      <c r="W90" s="305"/>
      <c r="X90" s="900"/>
      <c r="Y90" s="264"/>
      <c r="Z90" s="305"/>
      <c r="AA90" s="900"/>
      <c r="AB90" s="293"/>
    </row>
    <row r="91" spans="1:28">
      <c r="A91" s="264"/>
      <c r="B91" s="1227" t="s">
        <v>961</v>
      </c>
      <c r="C91" s="1128">
        <v>241527.32519</v>
      </c>
      <c r="D91" s="1128">
        <v>268312</v>
      </c>
      <c r="E91" s="1227">
        <f>352755+452</f>
        <v>353207</v>
      </c>
      <c r="F91" s="1472">
        <f>245996.61284+'[1]Claims Incurred New'!$F$183</f>
        <v>246337.61283999999</v>
      </c>
      <c r="G91" s="1472">
        <f>237178.01444+'[1]Claims Incurred New'!$D$183</f>
        <v>237178.01444</v>
      </c>
      <c r="H91" s="197"/>
      <c r="I91" s="197"/>
      <c r="M91" s="496"/>
      <c r="N91" s="496"/>
      <c r="P91" s="496"/>
      <c r="Q91" s="496"/>
      <c r="R91" s="525"/>
      <c r="S91" s="496"/>
      <c r="T91" s="496"/>
      <c r="U91" s="525"/>
      <c r="V91" s="496"/>
      <c r="W91" s="305"/>
      <c r="X91" s="900"/>
      <c r="Y91" s="264"/>
      <c r="Z91" s="305"/>
      <c r="AA91" s="900"/>
      <c r="AB91" s="293"/>
    </row>
    <row r="92" spans="1:28">
      <c r="A92" s="264"/>
      <c r="B92" s="1227" t="s">
        <v>962</v>
      </c>
      <c r="C92" s="1128">
        <v>3900.4740000000002</v>
      </c>
      <c r="D92" s="1128">
        <v>4401</v>
      </c>
      <c r="E92" s="1227">
        <v>22095</v>
      </c>
      <c r="F92" s="1472">
        <f>1839.94887+'[1]Claims Incurred New'!$F$184</f>
        <v>1839.9488699999999</v>
      </c>
      <c r="G92" s="1472">
        <f>27901+'[1]Claims Incurred New'!$D$184</f>
        <v>27901</v>
      </c>
      <c r="H92" s="197"/>
      <c r="I92" s="197"/>
      <c r="M92" s="496"/>
      <c r="N92" s="496"/>
      <c r="P92" s="496"/>
      <c r="Q92" s="496"/>
      <c r="R92" s="525"/>
      <c r="S92" s="496"/>
      <c r="T92" s="496"/>
      <c r="U92" s="525"/>
      <c r="V92" s="496"/>
      <c r="W92" s="305"/>
      <c r="X92" s="900"/>
      <c r="Y92" s="264"/>
      <c r="Z92" s="305"/>
      <c r="AA92" s="900"/>
      <c r="AB92" s="293"/>
    </row>
    <row r="93" spans="1:28">
      <c r="A93" s="264"/>
      <c r="B93" s="1227" t="s">
        <v>963</v>
      </c>
      <c r="C93" s="1128">
        <v>208246</v>
      </c>
      <c r="D93" s="1128">
        <v>288534</v>
      </c>
      <c r="E93" s="1227">
        <f>463368.3848+889</f>
        <v>464257.3848</v>
      </c>
      <c r="F93" s="1472">
        <f>476807.120060001+'[1]Claims Incurred New'!$F$185</f>
        <v>477193.12006000098</v>
      </c>
      <c r="G93" s="1472">
        <f>429603+'[1]Claims Incurred New'!$D$185</f>
        <v>430556</v>
      </c>
      <c r="H93" s="197"/>
      <c r="I93" s="197"/>
      <c r="M93" s="496"/>
      <c r="N93" s="496"/>
      <c r="P93" s="496"/>
      <c r="Q93" s="496"/>
      <c r="R93" s="525"/>
      <c r="S93" s="496"/>
      <c r="T93" s="496"/>
      <c r="U93" s="525"/>
      <c r="V93" s="496"/>
      <c r="W93" s="305"/>
      <c r="X93" s="900"/>
      <c r="Y93" s="264"/>
      <c r="Z93" s="305"/>
      <c r="AA93" s="900"/>
      <c r="AB93" s="293"/>
    </row>
    <row r="94" spans="1:28">
      <c r="A94" s="264"/>
      <c r="B94" s="1227" t="s">
        <v>666</v>
      </c>
      <c r="C94" s="1128">
        <v>263398</v>
      </c>
      <c r="D94" s="1128">
        <v>326428</v>
      </c>
      <c r="E94" s="1227">
        <f>218721+1390</f>
        <v>220111</v>
      </c>
      <c r="F94" s="1472">
        <f>334801.41882+'[1]Claims Incurred New'!$F$186</f>
        <v>335608.41882000002</v>
      </c>
      <c r="G94" s="1472">
        <f>252452+'[1]Claims Incurred New'!$D$186</f>
        <v>252601</v>
      </c>
      <c r="H94" s="197"/>
      <c r="I94" s="197"/>
      <c r="M94" s="496"/>
      <c r="N94" s="496"/>
      <c r="P94" s="496"/>
      <c r="Q94" s="496"/>
      <c r="R94" s="525"/>
      <c r="S94" s="496"/>
      <c r="T94" s="496"/>
      <c r="U94" s="525"/>
      <c r="V94" s="496"/>
      <c r="W94" s="305"/>
      <c r="X94" s="900"/>
      <c r="Y94" s="264"/>
      <c r="Z94" s="305"/>
      <c r="AA94" s="900"/>
      <c r="AB94" s="293"/>
    </row>
    <row r="95" spans="1:28">
      <c r="A95" s="264"/>
      <c r="B95" s="278" t="s">
        <v>133</v>
      </c>
      <c r="C95" s="441">
        <f t="shared" ref="C95:F95" si="15">SUM(C90:C94)</f>
        <v>1152862.7991900002</v>
      </c>
      <c r="D95" s="441">
        <f t="shared" si="15"/>
        <v>1177997</v>
      </c>
      <c r="E95" s="441">
        <f t="shared" si="15"/>
        <v>1565587.3848000001</v>
      </c>
      <c r="F95" s="441">
        <f t="shared" si="15"/>
        <v>1864888.9962800001</v>
      </c>
      <c r="G95" s="441">
        <f t="shared" ref="G95" si="16">SUM(G90:G94)</f>
        <v>1740777.1172499999</v>
      </c>
      <c r="H95" s="197"/>
      <c r="I95" s="197"/>
      <c r="M95" s="293"/>
      <c r="N95" s="293"/>
      <c r="P95" s="293"/>
      <c r="Q95" s="293"/>
      <c r="R95" s="525"/>
      <c r="S95" s="293"/>
      <c r="T95" s="293"/>
      <c r="U95" s="525"/>
      <c r="V95" s="293"/>
      <c r="W95" s="293"/>
      <c r="X95" s="293"/>
      <c r="Y95" s="293"/>
      <c r="Z95" s="293"/>
      <c r="AA95" s="900"/>
      <c r="AB95" s="293"/>
    </row>
    <row r="96" spans="1:28">
      <c r="A96" s="264"/>
      <c r="B96" s="278"/>
      <c r="C96" s="482"/>
      <c r="D96" s="485"/>
      <c r="E96" s="278"/>
      <c r="F96" s="278"/>
      <c r="G96" s="278"/>
      <c r="M96" s="386"/>
      <c r="N96" s="386"/>
      <c r="P96" s="386"/>
      <c r="Q96" s="386"/>
      <c r="R96" s="418"/>
      <c r="S96" s="386"/>
      <c r="T96" s="386"/>
      <c r="U96" s="386"/>
      <c r="V96" s="386"/>
      <c r="W96" s="386"/>
      <c r="X96" s="386"/>
      <c r="Y96" s="386"/>
      <c r="Z96" s="386"/>
      <c r="AA96" s="386"/>
      <c r="AB96" s="386"/>
    </row>
    <row r="97" spans="1:28">
      <c r="A97" s="264"/>
      <c r="B97" s="483"/>
      <c r="C97" s="901"/>
      <c r="D97" s="278"/>
      <c r="E97" s="483"/>
      <c r="F97" s="483"/>
      <c r="G97" s="483"/>
      <c r="M97" s="386"/>
      <c r="N97" s="386"/>
      <c r="P97" s="386"/>
      <c r="Q97" s="386"/>
      <c r="R97" s="418"/>
      <c r="S97" s="386"/>
      <c r="T97" s="386"/>
      <c r="U97" s="386"/>
      <c r="V97" s="386"/>
      <c r="W97" s="386"/>
      <c r="X97" s="386"/>
      <c r="Y97" s="386"/>
      <c r="Z97" s="386"/>
      <c r="AA97" s="386"/>
      <c r="AB97" s="386"/>
    </row>
    <row r="98" spans="1:28">
      <c r="A98" s="386"/>
      <c r="B98" s="2233" t="s">
        <v>121</v>
      </c>
      <c r="C98" s="264"/>
      <c r="D98" s="264"/>
      <c r="E98" s="604"/>
      <c r="F98" s="604"/>
      <c r="G98" s="604"/>
      <c r="M98" s="386"/>
      <c r="N98" s="386"/>
      <c r="P98" s="386"/>
      <c r="Q98" s="386"/>
      <c r="R98" s="418"/>
      <c r="S98" s="386"/>
      <c r="T98" s="386"/>
      <c r="U98" s="386"/>
      <c r="V98" s="386"/>
      <c r="W98" s="386"/>
      <c r="X98" s="386"/>
      <c r="Y98" s="386"/>
      <c r="Z98" s="386"/>
      <c r="AA98" s="386"/>
      <c r="AB98" s="386"/>
    </row>
    <row r="99" spans="1:28">
      <c r="A99" s="279"/>
      <c r="B99" s="608"/>
      <c r="C99" s="1356">
        <v>2016</v>
      </c>
      <c r="D99" s="1470">
        <v>2017</v>
      </c>
      <c r="E99" s="1470">
        <v>2018</v>
      </c>
      <c r="F99" s="1470" t="s">
        <v>152</v>
      </c>
      <c r="G99" s="1470" t="s">
        <v>99</v>
      </c>
      <c r="M99" s="386"/>
      <c r="N99" s="386"/>
      <c r="P99" s="386"/>
      <c r="Q99" s="386"/>
      <c r="R99" s="418"/>
      <c r="S99" s="386"/>
      <c r="T99" s="386"/>
      <c r="U99" s="386"/>
      <c r="V99" s="386"/>
      <c r="W99" s="386"/>
      <c r="X99" s="386"/>
      <c r="Y99" s="386"/>
      <c r="Z99" s="386"/>
      <c r="AA99" s="386"/>
      <c r="AB99" s="386"/>
    </row>
    <row r="100" spans="1:28">
      <c r="A100" s="264"/>
      <c r="B100" s="1227" t="s">
        <v>960</v>
      </c>
      <c r="C100" s="1365">
        <v>54194</v>
      </c>
      <c r="D100" s="1365">
        <v>89261</v>
      </c>
      <c r="E100" s="1227">
        <v>194375</v>
      </c>
      <c r="F100" s="1472">
        <v>338454</v>
      </c>
      <c r="G100" s="1472">
        <v>472083</v>
      </c>
      <c r="H100" s="197"/>
      <c r="I100" s="197"/>
      <c r="M100" s="386"/>
      <c r="N100" s="386"/>
      <c r="P100" s="386"/>
      <c r="Q100" s="386"/>
      <c r="R100" s="418"/>
      <c r="S100" s="386"/>
      <c r="T100" s="386"/>
      <c r="U100" s="386"/>
      <c r="V100" s="386"/>
      <c r="W100" s="386"/>
      <c r="X100" s="386"/>
      <c r="Y100" s="386"/>
      <c r="Z100" s="386"/>
      <c r="AA100" s="386"/>
      <c r="AB100" s="386"/>
    </row>
    <row r="101" spans="1:28">
      <c r="A101" s="264"/>
      <c r="B101" s="1227" t="s">
        <v>961</v>
      </c>
      <c r="C101" s="1365">
        <v>5031</v>
      </c>
      <c r="D101" s="1365">
        <v>9605</v>
      </c>
      <c r="E101" s="1227">
        <v>7123</v>
      </c>
      <c r="F101" s="1472">
        <v>6534</v>
      </c>
      <c r="G101" s="1472">
        <v>16342</v>
      </c>
      <c r="H101" s="197"/>
      <c r="I101" s="197"/>
    </row>
    <row r="102" spans="1:28">
      <c r="A102" s="264"/>
      <c r="B102" s="1227" t="s">
        <v>962</v>
      </c>
      <c r="C102" s="1365">
        <v>0</v>
      </c>
      <c r="D102" s="1365">
        <v>0</v>
      </c>
      <c r="E102" s="1227"/>
      <c r="F102" s="1472"/>
      <c r="G102" s="1472"/>
      <c r="H102" s="197"/>
      <c r="I102" s="197"/>
    </row>
    <row r="103" spans="1:28">
      <c r="A103" s="264"/>
      <c r="B103" s="1227" t="s">
        <v>963</v>
      </c>
      <c r="C103" s="1365">
        <v>15448</v>
      </c>
      <c r="D103" s="1365">
        <v>16567</v>
      </c>
      <c r="E103" s="1227">
        <v>19643</v>
      </c>
      <c r="F103" s="1472">
        <v>31671</v>
      </c>
      <c r="G103" s="1472">
        <v>21972</v>
      </c>
      <c r="H103" s="197"/>
      <c r="I103" s="197"/>
    </row>
    <row r="104" spans="1:28">
      <c r="A104" s="264"/>
      <c r="B104" s="1227" t="s">
        <v>666</v>
      </c>
      <c r="C104" s="1365">
        <v>98248</v>
      </c>
      <c r="D104" s="1227">
        <v>59442</v>
      </c>
      <c r="E104" s="1227">
        <v>79385</v>
      </c>
      <c r="F104" s="1472">
        <v>97976</v>
      </c>
      <c r="G104" s="1472">
        <v>116194</v>
      </c>
      <c r="H104" s="197"/>
      <c r="I104" s="197"/>
    </row>
    <row r="105" spans="1:28" ht="15.75" thickBot="1">
      <c r="A105" s="264"/>
      <c r="B105" s="278" t="s">
        <v>133</v>
      </c>
      <c r="C105" s="441">
        <f t="shared" ref="C105:F105" si="17">SUM(C100:C104)</f>
        <v>172921</v>
      </c>
      <c r="D105" s="441">
        <f t="shared" si="17"/>
        <v>174875</v>
      </c>
      <c r="E105" s="441">
        <f t="shared" si="17"/>
        <v>300526</v>
      </c>
      <c r="F105" s="441">
        <f t="shared" si="17"/>
        <v>474635</v>
      </c>
      <c r="G105" s="441">
        <f t="shared" ref="G105" si="18">SUM(G100:G104)</f>
        <v>626591</v>
      </c>
      <c r="H105" s="197"/>
      <c r="I105" s="197"/>
    </row>
    <row r="106" spans="1:28" ht="15.75" thickTop="1">
      <c r="A106" s="264"/>
      <c r="B106" s="483"/>
      <c r="C106" s="279"/>
      <c r="D106" s="278"/>
      <c r="E106" s="483"/>
      <c r="F106" s="483"/>
      <c r="G106" s="483"/>
    </row>
    <row r="107" spans="1:28">
      <c r="A107" s="386"/>
      <c r="B107" s="2233" t="s">
        <v>122</v>
      </c>
      <c r="C107" s="264"/>
      <c r="D107" s="264"/>
      <c r="E107" s="604"/>
      <c r="F107" s="604"/>
      <c r="G107" s="604"/>
    </row>
    <row r="108" spans="1:28">
      <c r="A108" s="279"/>
      <c r="B108" s="608"/>
      <c r="C108" s="1356">
        <v>2016</v>
      </c>
      <c r="D108" s="1470">
        <v>2017</v>
      </c>
      <c r="E108" s="1470">
        <v>2018</v>
      </c>
      <c r="F108" s="1470" t="s">
        <v>152</v>
      </c>
      <c r="G108" s="1470" t="s">
        <v>99</v>
      </c>
    </row>
    <row r="109" spans="1:28">
      <c r="A109" s="264"/>
      <c r="B109" s="1227" t="s">
        <v>960</v>
      </c>
      <c r="C109" s="1365">
        <v>0</v>
      </c>
      <c r="D109" s="1365">
        <v>6240</v>
      </c>
      <c r="E109" s="1227">
        <v>84389.025010000012</v>
      </c>
      <c r="F109" s="1472">
        <v>153077.40177</v>
      </c>
      <c r="G109" s="1472">
        <v>26505.511419999999</v>
      </c>
      <c r="H109" s="197"/>
      <c r="I109" s="197"/>
    </row>
    <row r="110" spans="1:28">
      <c r="A110" s="264"/>
      <c r="B110" s="1227" t="s">
        <v>961</v>
      </c>
      <c r="C110" s="1365">
        <v>119234.43182</v>
      </c>
      <c r="D110" s="1365">
        <v>274251.07306000002</v>
      </c>
      <c r="E110" s="1227">
        <v>335712.66822000005</v>
      </c>
      <c r="F110" s="1472">
        <v>323530.99598000001</v>
      </c>
      <c r="G110" s="1472">
        <v>305363.36979999999</v>
      </c>
      <c r="H110" s="197"/>
      <c r="I110" s="197"/>
    </row>
    <row r="111" spans="1:28">
      <c r="A111" s="264"/>
      <c r="B111" s="1227" t="s">
        <v>962</v>
      </c>
      <c r="C111" s="1365">
        <v>3299.8421600000001</v>
      </c>
      <c r="D111" s="1365">
        <v>13110.550160000001</v>
      </c>
      <c r="E111" s="1227">
        <v>10873.23918</v>
      </c>
      <c r="F111" s="1472">
        <v>27395.550510000001</v>
      </c>
      <c r="G111" s="1472">
        <v>47283.85426</v>
      </c>
      <c r="H111" s="197"/>
      <c r="I111" s="197"/>
    </row>
    <row r="112" spans="1:28">
      <c r="A112" s="264"/>
      <c r="B112" s="1227" t="s">
        <v>963</v>
      </c>
      <c r="C112" s="1365">
        <v>3194.1824900000001</v>
      </c>
      <c r="D112" s="1365">
        <v>8212.1585799999993</v>
      </c>
      <c r="E112" s="1227">
        <v>33433.579839999999</v>
      </c>
      <c r="F112" s="1472">
        <v>93859.213520000005</v>
      </c>
      <c r="G112" s="1472">
        <v>166594.78648000001</v>
      </c>
      <c r="H112" s="197"/>
      <c r="I112" s="197"/>
    </row>
    <row r="113" spans="1:9">
      <c r="A113" s="264"/>
      <c r="B113" s="1227" t="s">
        <v>666</v>
      </c>
      <c r="C113" s="1365">
        <v>5549.1840000000002</v>
      </c>
      <c r="D113" s="1365">
        <v>12035.558449999999</v>
      </c>
      <c r="E113" s="1227">
        <v>12632.823050000001</v>
      </c>
      <c r="F113" s="1472">
        <v>15183</v>
      </c>
      <c r="G113" s="1472">
        <v>21718</v>
      </c>
      <c r="H113" s="197"/>
      <c r="I113" s="197"/>
    </row>
    <row r="114" spans="1:9" ht="15.75" thickBot="1">
      <c r="A114" s="264"/>
      <c r="B114" s="483" t="s">
        <v>133</v>
      </c>
      <c r="C114" s="441">
        <f t="shared" ref="C114:F114" si="19">SUM(C109:C113)</f>
        <v>131277.64047000001</v>
      </c>
      <c r="D114" s="441">
        <f t="shared" si="19"/>
        <v>313849.34025000001</v>
      </c>
      <c r="E114" s="441">
        <f t="shared" si="19"/>
        <v>477041.33530000009</v>
      </c>
      <c r="F114" s="441">
        <f t="shared" si="19"/>
        <v>613046.16177999997</v>
      </c>
      <c r="G114" s="441">
        <f t="shared" ref="G114" si="20">SUM(G109:G113)</f>
        <v>567465.52196000004</v>
      </c>
      <c r="H114" s="197"/>
      <c r="I114" s="197"/>
    </row>
    <row r="115" spans="1:9" ht="15.75" thickTop="1">
      <c r="A115" s="264"/>
      <c r="B115" s="483"/>
      <c r="C115" s="278"/>
      <c r="D115" s="278"/>
      <c r="E115" s="278"/>
      <c r="F115" s="278"/>
      <c r="G115" s="278"/>
    </row>
    <row r="116" spans="1:9">
      <c r="A116" s="264"/>
      <c r="B116" s="483"/>
      <c r="C116" s="278"/>
      <c r="D116" s="278"/>
      <c r="E116" s="483"/>
      <c r="G116" s="708">
        <v>184</v>
      </c>
      <c r="H116" s="264"/>
      <c r="I116" s="264"/>
    </row>
    <row r="117" spans="1:9">
      <c r="A117" s="264"/>
      <c r="B117" s="603" t="s">
        <v>964</v>
      </c>
      <c r="C117" s="482"/>
      <c r="D117" s="603"/>
      <c r="E117" s="603"/>
      <c r="F117" s="603"/>
      <c r="G117" s="603"/>
    </row>
    <row r="118" spans="1:9">
      <c r="A118" s="264"/>
      <c r="B118" s="603"/>
      <c r="C118" s="482"/>
      <c r="D118" s="603"/>
      <c r="E118" s="603"/>
      <c r="F118" s="603"/>
      <c r="G118" s="603"/>
    </row>
    <row r="119" spans="1:9">
      <c r="A119" s="386"/>
      <c r="B119" s="2233" t="s">
        <v>124</v>
      </c>
      <c r="C119" s="264"/>
      <c r="D119" s="264"/>
      <c r="F119" s="897"/>
      <c r="G119" s="897" t="s">
        <v>486</v>
      </c>
    </row>
    <row r="120" spans="1:9">
      <c r="A120" s="279"/>
      <c r="B120" s="608"/>
      <c r="C120" s="1356">
        <v>2016</v>
      </c>
      <c r="D120" s="1470">
        <v>2017</v>
      </c>
      <c r="E120" s="1470">
        <v>2018</v>
      </c>
      <c r="F120" s="1470" t="s">
        <v>152</v>
      </c>
      <c r="G120" s="1470" t="s">
        <v>99</v>
      </c>
    </row>
    <row r="121" spans="1:9" ht="13.5" customHeight="1">
      <c r="A121" s="264"/>
      <c r="B121" s="1227" t="s">
        <v>960</v>
      </c>
      <c r="C121" s="1365">
        <v>2745.857</v>
      </c>
      <c r="D121" s="1365">
        <v>1799</v>
      </c>
      <c r="E121" s="1227">
        <v>5122</v>
      </c>
      <c r="F121" s="1472">
        <v>11429</v>
      </c>
      <c r="G121" s="1472">
        <v>5257.3419999999996</v>
      </c>
      <c r="H121" s="197"/>
      <c r="I121" s="197"/>
    </row>
    <row r="122" spans="1:9" ht="13.5" customHeight="1">
      <c r="A122" s="264"/>
      <c r="B122" s="1227" t="s">
        <v>961</v>
      </c>
      <c r="C122" s="1365">
        <v>23336.009750000001</v>
      </c>
      <c r="D122" s="1365">
        <v>6684.4833699999999</v>
      </c>
      <c r="E122" s="1227">
        <v>6632</v>
      </c>
      <c r="F122" s="1472">
        <v>2648</v>
      </c>
      <c r="G122" s="1472">
        <v>4675.5307499999999</v>
      </c>
      <c r="H122" s="197"/>
      <c r="I122" s="197"/>
    </row>
    <row r="123" spans="1:9" ht="13.5" customHeight="1">
      <c r="A123" s="264"/>
      <c r="B123" s="1227" t="s">
        <v>962</v>
      </c>
      <c r="C123" s="1365">
        <v>600</v>
      </c>
      <c r="D123" s="1365">
        <v>3340</v>
      </c>
      <c r="E123" s="1227">
        <v>354</v>
      </c>
      <c r="F123" s="1472">
        <v>1176</v>
      </c>
      <c r="G123" s="1472">
        <v>547</v>
      </c>
      <c r="H123" s="197"/>
      <c r="I123" s="197"/>
    </row>
    <row r="124" spans="1:9" ht="13.5" customHeight="1">
      <c r="A124" s="264"/>
      <c r="B124" s="1227" t="s">
        <v>963</v>
      </c>
      <c r="C124" s="1365">
        <v>4952.93</v>
      </c>
      <c r="D124" s="1365">
        <v>13461</v>
      </c>
      <c r="E124" s="1227">
        <v>12904</v>
      </c>
      <c r="F124" s="1472">
        <v>17872</v>
      </c>
      <c r="G124" s="1472">
        <v>10998.409</v>
      </c>
      <c r="H124" s="197"/>
      <c r="I124" s="197"/>
    </row>
    <row r="125" spans="1:9" ht="13.5" customHeight="1">
      <c r="A125" s="264"/>
      <c r="B125" s="1471" t="s">
        <v>666</v>
      </c>
      <c r="C125" s="1365">
        <v>1759.85</v>
      </c>
      <c r="D125" s="1365">
        <v>1757</v>
      </c>
      <c r="E125" s="1471">
        <v>0</v>
      </c>
      <c r="F125" s="1470"/>
      <c r="G125" s="1470"/>
      <c r="H125" s="197"/>
      <c r="I125" s="197"/>
    </row>
    <row r="126" spans="1:9" ht="13.5" customHeight="1" thickBot="1">
      <c r="A126" s="264"/>
      <c r="B126" s="278" t="s">
        <v>133</v>
      </c>
      <c r="C126" s="441">
        <f t="shared" ref="C126:F126" si="21">SUM(C121:C125)</f>
        <v>33394.64675</v>
      </c>
      <c r="D126" s="441">
        <f t="shared" si="21"/>
        <v>27041.483370000002</v>
      </c>
      <c r="E126" s="441">
        <f t="shared" si="21"/>
        <v>25012</v>
      </c>
      <c r="F126" s="441">
        <f t="shared" si="21"/>
        <v>33125</v>
      </c>
      <c r="G126" s="441">
        <f t="shared" ref="G126" si="22">SUM(G121:G125)</f>
        <v>21478.281749999998</v>
      </c>
      <c r="H126" s="197"/>
      <c r="I126" s="197"/>
    </row>
    <row r="127" spans="1:9" ht="15.75" thickTop="1">
      <c r="A127" s="264"/>
      <c r="B127" s="278"/>
      <c r="C127" s="278"/>
      <c r="D127" s="278"/>
      <c r="E127" s="278"/>
      <c r="F127" s="278"/>
      <c r="G127" s="278"/>
    </row>
    <row r="128" spans="1:9">
      <c r="A128" s="264"/>
      <c r="B128" s="278"/>
      <c r="C128" s="279"/>
      <c r="D128" s="278"/>
      <c r="E128" s="278"/>
      <c r="F128" s="278"/>
      <c r="G128" s="278"/>
    </row>
    <row r="129" spans="1:9">
      <c r="A129" s="386"/>
      <c r="B129" s="2233" t="s">
        <v>965</v>
      </c>
      <c r="C129" s="264"/>
      <c r="D129" s="264"/>
      <c r="E129" s="604"/>
      <c r="F129" s="604"/>
      <c r="G129" s="604"/>
    </row>
    <row r="130" spans="1:9">
      <c r="A130" s="279"/>
      <c r="B130" s="608"/>
      <c r="C130" s="1356">
        <v>2016</v>
      </c>
      <c r="D130" s="1470">
        <v>2017</v>
      </c>
      <c r="E130" s="1470">
        <v>2018</v>
      </c>
      <c r="F130" s="1470" t="s">
        <v>152</v>
      </c>
      <c r="G130" s="1470" t="s">
        <v>99</v>
      </c>
    </row>
    <row r="131" spans="1:9" ht="13.5" customHeight="1">
      <c r="A131" s="264"/>
      <c r="B131" s="1227" t="s">
        <v>960</v>
      </c>
      <c r="C131" s="1365">
        <v>4976640.5633726539</v>
      </c>
      <c r="D131" s="1365">
        <v>5713880</v>
      </c>
      <c r="E131" s="1227">
        <v>6023302.709297793</v>
      </c>
      <c r="F131" s="1472">
        <v>5576010.9709019493</v>
      </c>
      <c r="G131" s="1472">
        <v>6237806.8369725375</v>
      </c>
      <c r="H131" s="197"/>
      <c r="I131" s="197"/>
    </row>
    <row r="132" spans="1:9" ht="13.5" customHeight="1">
      <c r="A132" s="264"/>
      <c r="B132" s="1227" t="s">
        <v>961</v>
      </c>
      <c r="C132" s="1365">
        <v>432423.37872550701</v>
      </c>
      <c r="D132" s="1365">
        <v>644261.86</v>
      </c>
      <c r="E132" s="1227">
        <v>953620.75779334921</v>
      </c>
      <c r="F132" s="1472">
        <v>928547.29128001281</v>
      </c>
      <c r="G132" s="1472">
        <v>788449.40777278703</v>
      </c>
      <c r="H132" s="197"/>
      <c r="I132" s="197"/>
    </row>
    <row r="133" spans="1:9" ht="13.5" customHeight="1">
      <c r="A133" s="264"/>
      <c r="B133" s="1227" t="s">
        <v>962</v>
      </c>
      <c r="C133" s="1365">
        <v>8502.0231459778752</v>
      </c>
      <c r="D133" s="1365">
        <v>7810.2</v>
      </c>
      <c r="E133" s="1227">
        <v>21600.175918061137</v>
      </c>
      <c r="F133" s="1472">
        <v>21800.642010124135</v>
      </c>
      <c r="G133" s="1472">
        <v>7337.7276867253786</v>
      </c>
      <c r="H133" s="197"/>
      <c r="I133" s="197"/>
    </row>
    <row r="134" spans="1:9" ht="13.5" customHeight="1">
      <c r="A134" s="264"/>
      <c r="B134" s="1471" t="s">
        <v>963</v>
      </c>
      <c r="C134" s="1365">
        <v>332038.46364574216</v>
      </c>
      <c r="D134" s="1365">
        <v>446390.3</v>
      </c>
      <c r="E134" s="1471">
        <v>627907.54971594072</v>
      </c>
      <c r="F134" s="1472">
        <v>609109</v>
      </c>
      <c r="G134" s="1472">
        <v>762005.7</v>
      </c>
      <c r="H134" s="197"/>
      <c r="I134" s="197"/>
    </row>
    <row r="135" spans="1:9" ht="13.5" customHeight="1">
      <c r="A135" s="264"/>
      <c r="B135" s="1227" t="s">
        <v>666</v>
      </c>
      <c r="C135" s="1365">
        <v>122062.57111011962</v>
      </c>
      <c r="D135" s="1227">
        <v>184693</v>
      </c>
      <c r="E135" s="1227">
        <v>217971.89539485477</v>
      </c>
      <c r="F135" s="1472">
        <v>197796.79722791433</v>
      </c>
      <c r="G135" s="1472">
        <v>190476.39693794915</v>
      </c>
      <c r="H135" s="197"/>
      <c r="I135" s="197"/>
    </row>
    <row r="136" spans="1:9" ht="13.5" customHeight="1" thickBot="1">
      <c r="A136" s="264"/>
      <c r="B136" s="278" t="s">
        <v>133</v>
      </c>
      <c r="C136" s="441">
        <f t="shared" ref="C136:D136" si="23">SUM(C131:C135)</f>
        <v>5871667.0000000019</v>
      </c>
      <c r="D136" s="441">
        <f t="shared" si="23"/>
        <v>6997035.3600000003</v>
      </c>
      <c r="E136" s="441">
        <f>SUM(E131:E135)</f>
        <v>7844403.0881199995</v>
      </c>
      <c r="F136" s="441">
        <f>SUM(F131:F135)</f>
        <v>7333264.7014200008</v>
      </c>
      <c r="G136" s="441">
        <f>SUM(G131:G135)</f>
        <v>7986076.0693699997</v>
      </c>
      <c r="H136" s="197"/>
      <c r="I136" s="197"/>
    </row>
    <row r="137" spans="1:9" ht="15.75" thickTop="1">
      <c r="A137" s="264"/>
      <c r="B137" s="278"/>
      <c r="C137" s="279"/>
      <c r="D137" s="278"/>
      <c r="E137" s="278"/>
      <c r="F137" s="278"/>
      <c r="G137" s="278"/>
    </row>
    <row r="138" spans="1:9">
      <c r="A138" s="264"/>
      <c r="B138" s="278"/>
      <c r="C138" s="279"/>
      <c r="D138" s="278"/>
      <c r="E138" s="278"/>
      <c r="F138" s="278"/>
      <c r="G138" s="278"/>
    </row>
    <row r="139" spans="1:9">
      <c r="A139" s="386"/>
      <c r="B139" s="2233" t="s">
        <v>128</v>
      </c>
      <c r="C139" s="264"/>
      <c r="D139" s="264"/>
      <c r="E139" s="604"/>
      <c r="F139" s="604"/>
      <c r="G139" s="604"/>
    </row>
    <row r="140" spans="1:9">
      <c r="A140" s="279"/>
      <c r="B140" s="608"/>
      <c r="C140" s="1356">
        <v>2016</v>
      </c>
      <c r="D140" s="1470">
        <v>2017</v>
      </c>
      <c r="E140" s="1470">
        <v>2018</v>
      </c>
      <c r="F140" s="1470" t="s">
        <v>152</v>
      </c>
      <c r="G140" s="1470" t="s">
        <v>99</v>
      </c>
    </row>
    <row r="141" spans="1:9" ht="13.5" customHeight="1">
      <c r="A141" s="396"/>
      <c r="B141" s="1227" t="s">
        <v>960</v>
      </c>
      <c r="C141" s="1365">
        <v>41530</v>
      </c>
      <c r="D141" s="1365">
        <v>232300.03641999999</v>
      </c>
      <c r="E141" s="1227">
        <v>312330.57176999899</v>
      </c>
      <c r="F141" s="1227">
        <v>97224</v>
      </c>
      <c r="G141" s="1227">
        <v>54901.158909999896</v>
      </c>
      <c r="H141" s="197"/>
      <c r="I141" s="197"/>
    </row>
    <row r="142" spans="1:9" ht="13.5" customHeight="1">
      <c r="A142" s="264"/>
      <c r="B142" s="1227" t="s">
        <v>961</v>
      </c>
      <c r="C142" s="1365">
        <v>34880</v>
      </c>
      <c r="D142" s="1365">
        <v>54983</v>
      </c>
      <c r="E142" s="1227">
        <v>49551</v>
      </c>
      <c r="F142" s="1227">
        <v>39278.665070000003</v>
      </c>
      <c r="G142" s="1227">
        <v>30611.029390000003</v>
      </c>
      <c r="H142" s="197"/>
      <c r="I142" s="197"/>
    </row>
    <row r="143" spans="1:9" ht="13.5" customHeight="1">
      <c r="A143" s="264"/>
      <c r="B143" s="1471" t="s">
        <v>962</v>
      </c>
      <c r="C143" s="1365">
        <v>1520</v>
      </c>
      <c r="D143" s="1365">
        <v>3278.1779899999997</v>
      </c>
      <c r="E143" s="1471">
        <v>3060</v>
      </c>
      <c r="F143" s="1471">
        <v>5626</v>
      </c>
      <c r="G143" s="1471">
        <v>3989.6708199999998</v>
      </c>
      <c r="H143" s="197"/>
      <c r="I143" s="197"/>
    </row>
    <row r="144" spans="1:9" ht="13.5" customHeight="1">
      <c r="A144" s="264"/>
      <c r="B144" s="1227" t="s">
        <v>963</v>
      </c>
      <c r="C144" s="1365">
        <v>4776</v>
      </c>
      <c r="D144" s="1365">
        <v>2895</v>
      </c>
      <c r="E144" s="1227">
        <v>1448</v>
      </c>
      <c r="F144" s="1227">
        <v>1490.0560600000001</v>
      </c>
      <c r="G144" s="1227">
        <v>1705.3596699999998</v>
      </c>
      <c r="H144" s="197"/>
      <c r="I144" s="197"/>
    </row>
    <row r="145" spans="1:14" ht="13.5" customHeight="1">
      <c r="A145" s="264"/>
      <c r="B145" s="1227" t="s">
        <v>666</v>
      </c>
      <c r="C145" s="1474">
        <v>0</v>
      </c>
      <c r="D145" s="1474">
        <v>5994</v>
      </c>
      <c r="E145" s="1227">
        <v>1084</v>
      </c>
      <c r="F145" s="1227">
        <v>8786.529410000001</v>
      </c>
      <c r="G145" s="1227">
        <v>4006.4050000000002</v>
      </c>
      <c r="H145" s="197"/>
      <c r="I145" s="197"/>
    </row>
    <row r="146" spans="1:14" ht="13.5" customHeight="1" thickBot="1">
      <c r="A146" s="264"/>
      <c r="B146" s="278" t="s">
        <v>133</v>
      </c>
      <c r="C146" s="441">
        <f t="shared" ref="C146:F146" si="24">SUM(C141:C145)</f>
        <v>82706</v>
      </c>
      <c r="D146" s="441">
        <f t="shared" si="24"/>
        <v>299450.21441000002</v>
      </c>
      <c r="E146" s="441">
        <f t="shared" si="24"/>
        <v>367473.57176999899</v>
      </c>
      <c r="F146" s="441">
        <f t="shared" si="24"/>
        <v>152405.25053999998</v>
      </c>
      <c r="G146" s="441">
        <f t="shared" ref="G146" si="25">SUM(G141:G145)</f>
        <v>95213.623789999896</v>
      </c>
      <c r="H146" s="197"/>
      <c r="I146" s="197"/>
    </row>
    <row r="147" spans="1:14">
      <c r="A147" s="264"/>
      <c r="B147" s="278"/>
      <c r="C147" s="279"/>
      <c r="D147" s="278"/>
      <c r="E147" s="278"/>
      <c r="F147" s="278"/>
      <c r="G147" s="278"/>
      <c r="M147" s="386"/>
      <c r="N147" s="386"/>
    </row>
    <row r="148" spans="1:14">
      <c r="A148" s="386"/>
      <c r="B148" s="2233" t="s">
        <v>131</v>
      </c>
      <c r="C148" s="264"/>
      <c r="D148" s="264"/>
      <c r="E148" s="604"/>
      <c r="F148" s="604"/>
      <c r="G148" s="604"/>
      <c r="M148" s="386"/>
      <c r="N148" s="386"/>
    </row>
    <row r="149" spans="1:14">
      <c r="A149" s="279"/>
      <c r="B149" s="608"/>
      <c r="C149" s="1356">
        <v>2016</v>
      </c>
      <c r="D149" s="1470">
        <v>2017</v>
      </c>
      <c r="E149" s="1470">
        <v>2018</v>
      </c>
      <c r="F149" s="1470" t="s">
        <v>152</v>
      </c>
      <c r="G149" s="1470" t="s">
        <v>99</v>
      </c>
      <c r="M149" s="386"/>
      <c r="N149" s="386"/>
    </row>
    <row r="150" spans="1:14" ht="12.75" customHeight="1">
      <c r="A150" s="264"/>
      <c r="B150" s="1227" t="s">
        <v>960</v>
      </c>
      <c r="C150" s="1227">
        <v>266088</v>
      </c>
      <c r="D150" s="1227">
        <v>444323.1</v>
      </c>
      <c r="E150" s="1227">
        <v>462721.82875000016</v>
      </c>
      <c r="F150" s="1472">
        <v>357981.79485999991</v>
      </c>
      <c r="G150" s="1472">
        <v>362568.84769000008</v>
      </c>
      <c r="H150" s="197"/>
      <c r="I150" s="197"/>
      <c r="M150" s="386"/>
      <c r="N150" s="386"/>
    </row>
    <row r="151" spans="1:14" ht="12.75" customHeight="1">
      <c r="A151" s="264"/>
      <c r="B151" s="1227" t="s">
        <v>961</v>
      </c>
      <c r="C151" s="1227">
        <v>84459</v>
      </c>
      <c r="D151" s="1227">
        <v>99518.940490000008</v>
      </c>
      <c r="E151" s="1227">
        <v>230871.95471999998</v>
      </c>
      <c r="F151" s="1472">
        <v>508066.16306999995</v>
      </c>
      <c r="G151" s="1472">
        <v>348592.75908000005</v>
      </c>
      <c r="H151" s="197"/>
      <c r="I151" s="197"/>
    </row>
    <row r="152" spans="1:14" ht="12.75" customHeight="1">
      <c r="A152" s="264"/>
      <c r="B152" s="1227" t="s">
        <v>962</v>
      </c>
      <c r="C152" s="1227">
        <v>1572</v>
      </c>
      <c r="D152" s="1227">
        <v>2721.0329999999999</v>
      </c>
      <c r="E152" s="1227">
        <v>38788.628705000003</v>
      </c>
      <c r="F152" s="1472">
        <v>11634.857820000001</v>
      </c>
      <c r="G152" s="1472">
        <v>15498.643670000001</v>
      </c>
      <c r="H152" s="197"/>
      <c r="I152" s="197"/>
    </row>
    <row r="153" spans="1:14" ht="12.75" customHeight="1">
      <c r="A153" s="264"/>
      <c r="B153" s="1227" t="s">
        <v>963</v>
      </c>
      <c r="C153" s="1227">
        <v>84472</v>
      </c>
      <c r="D153" s="1227">
        <v>234781</v>
      </c>
      <c r="E153" s="1227">
        <v>272023</v>
      </c>
      <c r="F153" s="1472">
        <v>289348.64534000005</v>
      </c>
      <c r="G153" s="1472">
        <v>882100.35441999987</v>
      </c>
      <c r="H153" s="197"/>
      <c r="I153" s="197"/>
    </row>
    <row r="154" spans="1:14" ht="12.75" customHeight="1">
      <c r="A154" s="264"/>
      <c r="B154" s="1227" t="s">
        <v>622</v>
      </c>
      <c r="C154" s="1227">
        <v>635575</v>
      </c>
      <c r="D154" s="1227">
        <v>441156.03861000028</v>
      </c>
      <c r="E154" s="1227">
        <v>1334599.7135649999</v>
      </c>
      <c r="F154" s="1472">
        <v>1705893.39047</v>
      </c>
      <c r="G154" s="1472">
        <v>1937046.3951399997</v>
      </c>
      <c r="H154" s="197"/>
      <c r="I154" s="197"/>
    </row>
    <row r="155" spans="1:14" ht="12.75" customHeight="1" thickBot="1">
      <c r="A155" s="264"/>
      <c r="B155" s="278" t="s">
        <v>133</v>
      </c>
      <c r="C155" s="441">
        <f t="shared" ref="C155:F155" si="26">SUM(C150:C154)</f>
        <v>1072166</v>
      </c>
      <c r="D155" s="441">
        <f t="shared" si="26"/>
        <v>1222500.1121000005</v>
      </c>
      <c r="E155" s="441">
        <f t="shared" si="26"/>
        <v>2339005.12574</v>
      </c>
      <c r="F155" s="441">
        <f t="shared" si="26"/>
        <v>2872924.8515599999</v>
      </c>
      <c r="G155" s="441">
        <f t="shared" ref="G155" si="27">SUM(G150:G154)</f>
        <v>3545807</v>
      </c>
      <c r="H155" s="197"/>
      <c r="I155" s="197"/>
    </row>
    <row r="156" spans="1:14" ht="15.75" thickTop="1">
      <c r="A156" s="264"/>
      <c r="B156" s="483"/>
      <c r="C156" s="279"/>
      <c r="D156" s="278"/>
      <c r="E156" s="483"/>
      <c r="F156" s="483"/>
      <c r="G156" s="483"/>
    </row>
    <row r="157" spans="1:14">
      <c r="A157" s="386"/>
      <c r="B157" s="2233" t="s">
        <v>132</v>
      </c>
      <c r="C157" s="264"/>
      <c r="D157" s="264"/>
      <c r="E157" s="604"/>
      <c r="F157" s="604"/>
      <c r="G157" s="604"/>
      <c r="M157" s="386"/>
      <c r="N157" s="386"/>
    </row>
    <row r="158" spans="1:14">
      <c r="A158" s="482"/>
      <c r="B158" s="608"/>
      <c r="C158" s="1356">
        <v>2016</v>
      </c>
      <c r="D158" s="1470">
        <v>2017</v>
      </c>
      <c r="E158" s="1470">
        <v>2018</v>
      </c>
      <c r="F158" s="1470" t="s">
        <v>152</v>
      </c>
      <c r="G158" s="1470" t="s">
        <v>99</v>
      </c>
      <c r="M158" s="386"/>
      <c r="N158" s="386"/>
    </row>
    <row r="159" spans="1:14" ht="12.75" customHeight="1">
      <c r="A159" s="396"/>
      <c r="B159" s="1227" t="s">
        <v>960</v>
      </c>
      <c r="C159" s="1365">
        <v>950301.45386000001</v>
      </c>
      <c r="D159" s="1365">
        <v>1880049.4959399998</v>
      </c>
      <c r="E159" s="1227">
        <v>1945237</v>
      </c>
      <c r="F159" s="1227">
        <v>1804087</v>
      </c>
      <c r="G159" s="1227">
        <v>2089212</v>
      </c>
      <c r="H159" s="197"/>
      <c r="I159" s="197"/>
      <c r="M159" s="386"/>
      <c r="N159" s="902"/>
    </row>
    <row r="160" spans="1:14" ht="12.75" customHeight="1">
      <c r="A160" s="396"/>
      <c r="B160" s="1227" t="s">
        <v>961</v>
      </c>
      <c r="C160" s="1227">
        <v>80436.808869999979</v>
      </c>
      <c r="D160" s="1365">
        <v>92648.186349999974</v>
      </c>
      <c r="E160" s="1227">
        <v>141840</v>
      </c>
      <c r="F160" s="1227">
        <v>204664</v>
      </c>
      <c r="G160" s="1227">
        <v>862</v>
      </c>
      <c r="H160" s="197"/>
      <c r="I160" s="197"/>
      <c r="M160" s="386"/>
      <c r="N160" s="386"/>
    </row>
    <row r="161" spans="1:15" ht="12.75" customHeight="1">
      <c r="A161" s="396"/>
      <c r="B161" s="1227" t="s">
        <v>962</v>
      </c>
      <c r="C161" s="1227">
        <v>127617.25718000002</v>
      </c>
      <c r="D161" s="1365">
        <v>181287.43818000003</v>
      </c>
      <c r="E161" s="1227">
        <v>231103</v>
      </c>
      <c r="F161" s="1227">
        <v>17940</v>
      </c>
      <c r="G161" s="1227">
        <v>3174</v>
      </c>
      <c r="H161" s="197"/>
      <c r="I161" s="197"/>
      <c r="M161" s="386"/>
      <c r="N161" s="386"/>
    </row>
    <row r="162" spans="1:15" ht="12.75" customHeight="1">
      <c r="A162" s="396"/>
      <c r="B162" s="1227" t="s">
        <v>963</v>
      </c>
      <c r="C162" s="1365">
        <v>363763.56442000001</v>
      </c>
      <c r="D162" s="1365">
        <v>506382.4387</v>
      </c>
      <c r="E162" s="1227">
        <v>863101</v>
      </c>
      <c r="F162" s="1227">
        <v>1171361</v>
      </c>
      <c r="G162" s="1227">
        <v>1011095</v>
      </c>
      <c r="H162" s="197"/>
      <c r="I162" s="197"/>
      <c r="M162" s="386"/>
      <c r="N162" s="386"/>
    </row>
    <row r="163" spans="1:15" ht="12.75" customHeight="1">
      <c r="A163" s="396"/>
      <c r="B163" s="1227" t="s">
        <v>622</v>
      </c>
      <c r="C163" s="1365">
        <v>2191.1689999999999</v>
      </c>
      <c r="D163" s="1365">
        <v>13365.60274</v>
      </c>
      <c r="E163" s="1227">
        <v>169319</v>
      </c>
      <c r="F163" s="1227">
        <v>470299</v>
      </c>
      <c r="G163" s="1227">
        <v>584164</v>
      </c>
      <c r="H163" s="197"/>
      <c r="I163" s="197"/>
      <c r="M163" s="386"/>
      <c r="N163" s="386"/>
    </row>
    <row r="164" spans="1:15" ht="12.75" customHeight="1" thickBot="1">
      <c r="A164" s="396"/>
      <c r="B164" s="485" t="s">
        <v>133</v>
      </c>
      <c r="C164" s="441">
        <f t="shared" ref="C164:D164" si="28">SUM(C159:C163)</f>
        <v>1524310.25333</v>
      </c>
      <c r="D164" s="441">
        <f t="shared" si="28"/>
        <v>2673733.1619099998</v>
      </c>
      <c r="E164" s="441">
        <f>SUM(E159:E163)</f>
        <v>3350600</v>
      </c>
      <c r="F164" s="441">
        <f>SUM(F159:F163)</f>
        <v>3668351</v>
      </c>
      <c r="G164" s="441">
        <f>SUM(G159:G163)</f>
        <v>3688507</v>
      </c>
      <c r="H164" s="197"/>
      <c r="I164" s="197"/>
      <c r="M164" s="386"/>
      <c r="N164" s="386"/>
    </row>
    <row r="165" spans="1:15">
      <c r="A165" s="386"/>
      <c r="B165" s="386"/>
      <c r="C165" s="386"/>
      <c r="D165" s="386"/>
      <c r="E165" s="386"/>
      <c r="F165" s="386"/>
      <c r="G165" s="386"/>
      <c r="M165" s="386"/>
      <c r="N165" s="386"/>
    </row>
    <row r="166" spans="1:15">
      <c r="G166" s="39">
        <v>185</v>
      </c>
      <c r="H166" s="386"/>
      <c r="I166" s="386"/>
    </row>
    <row r="167" spans="1:15">
      <c r="A167" s="386"/>
      <c r="B167" s="535"/>
      <c r="C167" s="386"/>
      <c r="D167" s="386"/>
      <c r="E167" s="386"/>
      <c r="F167" s="386"/>
      <c r="G167" s="386"/>
      <c r="M167" s="386"/>
      <c r="N167" s="386"/>
    </row>
    <row r="170" spans="1:15" ht="15" hidden="1" customHeight="1">
      <c r="A170" s="386"/>
      <c r="B170" s="2234" t="s">
        <v>966</v>
      </c>
      <c r="C170" s="386"/>
      <c r="D170" s="386"/>
      <c r="E170" s="51"/>
      <c r="F170" s="51"/>
      <c r="G170" s="51"/>
      <c r="M170" s="386"/>
      <c r="N170" s="386"/>
      <c r="O170" s="899"/>
    </row>
    <row r="171" spans="1:15" ht="15" hidden="1" customHeight="1">
      <c r="B171" s="735"/>
      <c r="C171" s="1356" t="s">
        <v>967</v>
      </c>
      <c r="D171" s="1470" t="s">
        <v>968</v>
      </c>
      <c r="E171" s="1368"/>
      <c r="F171" s="51"/>
      <c r="G171" s="51"/>
    </row>
    <row r="172" spans="1:15" ht="15" hidden="1" customHeight="1">
      <c r="B172" s="1227" t="s">
        <v>960</v>
      </c>
      <c r="C172" s="386"/>
      <c r="D172" s="386"/>
      <c r="E172" s="264"/>
      <c r="F172" s="264"/>
      <c r="G172" s="264"/>
    </row>
    <row r="173" spans="1:15" ht="15" hidden="1" customHeight="1">
      <c r="B173" s="1227" t="s">
        <v>961</v>
      </c>
      <c r="C173" s="386"/>
      <c r="D173" s="386"/>
      <c r="E173" s="264"/>
      <c r="F173" s="264"/>
      <c r="G173" s="264"/>
    </row>
    <row r="174" spans="1:15" ht="15" hidden="1" customHeight="1">
      <c r="B174" s="1227" t="s">
        <v>962</v>
      </c>
      <c r="C174" s="386"/>
      <c r="D174" s="386"/>
      <c r="E174" s="264"/>
      <c r="F174" s="264"/>
      <c r="G174" s="264"/>
    </row>
    <row r="175" spans="1:15" ht="15" hidden="1" customHeight="1">
      <c r="B175" s="1227" t="s">
        <v>963</v>
      </c>
      <c r="C175" s="386"/>
      <c r="D175" s="386"/>
      <c r="E175" s="264"/>
      <c r="F175" s="264"/>
      <c r="G175" s="264"/>
    </row>
    <row r="176" spans="1:15" ht="15" hidden="1" customHeight="1">
      <c r="B176" s="1227" t="s">
        <v>969</v>
      </c>
      <c r="C176" s="386"/>
      <c r="D176" s="386"/>
      <c r="E176" s="264"/>
      <c r="F176" s="264"/>
      <c r="G176" s="264"/>
    </row>
    <row r="177" spans="2:7" ht="15.75" hidden="1" customHeight="1" thickBot="1">
      <c r="B177" s="485" t="s">
        <v>133</v>
      </c>
      <c r="C177" s="441">
        <v>0</v>
      </c>
      <c r="D177" s="441">
        <v>0</v>
      </c>
      <c r="E177" s="485"/>
      <c r="F177" s="485"/>
      <c r="G177" s="485"/>
    </row>
    <row r="178" spans="2:7" ht="15" hidden="1" customHeight="1">
      <c r="B178" s="386"/>
      <c r="C178" s="386"/>
      <c r="D178" s="386"/>
      <c r="E178" s="386"/>
      <c r="F178" s="386"/>
      <c r="G178" s="386"/>
    </row>
    <row r="179" spans="2:7">
      <c r="B179" s="386"/>
      <c r="C179" s="386"/>
      <c r="D179" s="386"/>
      <c r="E179" s="386"/>
      <c r="F179" s="386"/>
      <c r="G179" s="386"/>
    </row>
  </sheetData>
  <pageMargins left="0.7" right="0.7" top="0.75" bottom="0.75" header="0.3" footer="0.3"/>
  <pageSetup paperSize="9" scale="70" orientation="landscape" r:id="rId1"/>
  <rowBreaks count="3" manualBreakCount="3">
    <brk id="33" max="7" man="1"/>
    <brk id="75" max="7" man="1"/>
    <brk id="116" max="7" man="1"/>
  </row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21"/>
  <dimension ref="A2:N152"/>
  <sheetViews>
    <sheetView topLeftCell="C1" workbookViewId="0">
      <selection activeCell="H83" sqref="H83"/>
    </sheetView>
  </sheetViews>
  <sheetFormatPr defaultColWidth="9.140625" defaultRowHeight="15"/>
  <cols>
    <col min="1" max="1" width="9.28515625" style="273" hidden="1" customWidth="1"/>
    <col min="2" max="2" width="9.140625" style="273" hidden="1" customWidth="1"/>
    <col min="3" max="3" width="4.5703125" style="273" customWidth="1"/>
    <col min="4" max="4" width="26.28515625" style="273" customWidth="1"/>
    <col min="5" max="6" width="15.42578125" style="157" customWidth="1"/>
    <col min="7" max="8" width="15.5703125" style="157" customWidth="1"/>
    <col min="9" max="9" width="16" style="157" customWidth="1"/>
    <col min="10" max="13" width="10.5703125" bestFit="1" customWidth="1"/>
    <col min="14" max="14" width="10.5703125" style="273" bestFit="1" customWidth="1"/>
    <col min="15" max="18" width="9.140625" style="273"/>
    <col min="19" max="19" width="5.140625" style="273" bestFit="1" customWidth="1"/>
    <col min="20" max="20" width="10.5703125" style="273" bestFit="1" customWidth="1"/>
    <col min="21" max="16384" width="9.140625" style="273"/>
  </cols>
  <sheetData>
    <row r="2" spans="3:14">
      <c r="D2" s="405" t="s">
        <v>970</v>
      </c>
      <c r="E2" s="406"/>
    </row>
    <row r="4" spans="3:14">
      <c r="D4" s="1475" t="s">
        <v>677</v>
      </c>
      <c r="E4" s="1476">
        <v>2008</v>
      </c>
      <c r="F4" s="1476">
        <v>2009</v>
      </c>
      <c r="G4" s="1476">
        <v>2010</v>
      </c>
      <c r="H4" s="1476" t="s">
        <v>905</v>
      </c>
      <c r="I4" s="1476" t="s">
        <v>745</v>
      </c>
    </row>
    <row r="5" spans="3:14">
      <c r="D5" s="1227" t="s">
        <v>960</v>
      </c>
      <c r="E5" s="1477">
        <v>4613967.7620000001</v>
      </c>
      <c r="F5" s="1477">
        <v>4866261.3091599997</v>
      </c>
      <c r="G5" s="1477">
        <v>6483801.1768899998</v>
      </c>
      <c r="H5" s="1477">
        <v>6316563.5789299998</v>
      </c>
      <c r="I5" s="1477">
        <v>7911018.4632799998</v>
      </c>
      <c r="J5" s="14"/>
      <c r="K5" s="14"/>
      <c r="L5" s="14"/>
      <c r="M5" s="14"/>
      <c r="N5" s="14"/>
    </row>
    <row r="6" spans="3:14">
      <c r="D6" s="1227" t="s">
        <v>961</v>
      </c>
      <c r="E6" s="1477">
        <v>823763.55226999999</v>
      </c>
      <c r="F6" s="1477">
        <v>1150731.1427</v>
      </c>
      <c r="G6" s="1477">
        <v>1074407.01082</v>
      </c>
      <c r="H6" s="1477">
        <v>678052.05180999986</v>
      </c>
      <c r="I6" s="1477">
        <v>900735.18171000003</v>
      </c>
      <c r="J6" s="14"/>
      <c r="K6" s="14"/>
      <c r="L6" s="14"/>
      <c r="M6" s="14"/>
      <c r="N6" s="14"/>
    </row>
    <row r="7" spans="3:14">
      <c r="D7" s="1227" t="s">
        <v>962</v>
      </c>
      <c r="E7" s="1477">
        <v>18684.092180000007</v>
      </c>
      <c r="F7" s="1477">
        <v>39613.892570000011</v>
      </c>
      <c r="G7" s="1477">
        <v>62650.019969999994</v>
      </c>
      <c r="H7" s="1477">
        <v>32032.638770000012</v>
      </c>
      <c r="I7" s="1477">
        <v>79037.019509999998</v>
      </c>
      <c r="J7" s="14"/>
      <c r="K7" s="14"/>
      <c r="L7" s="14"/>
      <c r="M7" s="14"/>
      <c r="N7" s="14"/>
    </row>
    <row r="8" spans="3:14">
      <c r="D8" s="1227" t="s">
        <v>963</v>
      </c>
      <c r="E8" s="1477">
        <v>1212674.871</v>
      </c>
      <c r="F8" s="1477">
        <v>2132234.3289000001</v>
      </c>
      <c r="G8" s="1477">
        <v>2244239.31593</v>
      </c>
      <c r="H8" s="1477">
        <v>2225293.3174099997</v>
      </c>
      <c r="I8" s="1477">
        <v>2841859.02532</v>
      </c>
      <c r="J8" s="14"/>
      <c r="K8" s="14"/>
      <c r="L8" s="14"/>
      <c r="M8" s="14"/>
      <c r="N8" s="14"/>
    </row>
    <row r="9" spans="3:14">
      <c r="D9" s="1227" t="s">
        <v>666</v>
      </c>
      <c r="E9" s="1477">
        <v>1112353.5879300002</v>
      </c>
      <c r="F9" s="1477">
        <v>1273364.1897099998</v>
      </c>
      <c r="G9" s="1477">
        <v>1776754.0272799996</v>
      </c>
      <c r="H9" s="1477">
        <v>1330555.9591600001</v>
      </c>
      <c r="I9" s="1477">
        <v>1757445.2869499999</v>
      </c>
      <c r="J9" s="14"/>
      <c r="K9" s="14"/>
      <c r="L9" s="14"/>
      <c r="M9" s="14"/>
      <c r="N9" s="14"/>
    </row>
    <row r="10" spans="3:14">
      <c r="D10" s="1223" t="s">
        <v>133</v>
      </c>
      <c r="E10" s="1477">
        <f>SUM(E5:E9)</f>
        <v>7781443.8653800003</v>
      </c>
      <c r="F10" s="1477">
        <f>SUM(F5:F9)</f>
        <v>9462204.8630400002</v>
      </c>
      <c r="G10" s="1477">
        <f>SUM(G5:G9)</f>
        <v>11641851.550889999</v>
      </c>
      <c r="H10" s="1477">
        <f>SUM(H5:H9)</f>
        <v>10582497.546080001</v>
      </c>
      <c r="I10" s="1477">
        <f>SUM(I5:I9)</f>
        <v>13490094.976769999</v>
      </c>
      <c r="J10" s="14"/>
      <c r="K10" s="14"/>
      <c r="L10" s="14"/>
      <c r="M10" s="14"/>
      <c r="N10" s="14"/>
    </row>
    <row r="11" spans="3:14">
      <c r="D11" s="278"/>
      <c r="E11" s="313"/>
      <c r="F11" s="313"/>
      <c r="G11" s="313"/>
      <c r="H11" s="313"/>
      <c r="I11" s="313"/>
      <c r="J11" s="273"/>
      <c r="K11" s="273"/>
      <c r="L11" s="273"/>
      <c r="M11" s="273"/>
    </row>
    <row r="12" spans="3:14">
      <c r="J12" s="273"/>
      <c r="K12" s="273"/>
      <c r="L12" s="273"/>
      <c r="M12" s="273"/>
    </row>
    <row r="13" spans="3:14">
      <c r="C13" s="273">
        <v>1</v>
      </c>
      <c r="D13" s="1475" t="s">
        <v>140</v>
      </c>
      <c r="E13" s="1476">
        <v>2008</v>
      </c>
      <c r="F13" s="1476">
        <v>2009</v>
      </c>
      <c r="G13" s="1476">
        <v>2010</v>
      </c>
      <c r="H13" s="1476" t="s">
        <v>905</v>
      </c>
      <c r="I13" s="1476" t="s">
        <v>745</v>
      </c>
      <c r="J13" s="273"/>
      <c r="K13" s="273"/>
      <c r="L13" s="273"/>
      <c r="M13" s="273"/>
    </row>
    <row r="14" spans="3:14">
      <c r="D14" s="1227" t="s">
        <v>960</v>
      </c>
      <c r="E14" s="1180">
        <v>517423</v>
      </c>
      <c r="F14" s="1180">
        <v>445421</v>
      </c>
      <c r="G14" s="1180">
        <v>606785</v>
      </c>
      <c r="H14" s="1180">
        <v>664331</v>
      </c>
      <c r="I14" s="1180">
        <v>763862</v>
      </c>
      <c r="J14" s="273"/>
      <c r="K14" s="273"/>
      <c r="L14" s="273"/>
      <c r="M14" s="273"/>
    </row>
    <row r="15" spans="3:14">
      <c r="D15" s="1227" t="s">
        <v>961</v>
      </c>
      <c r="E15" s="1180">
        <v>84465.513729999991</v>
      </c>
      <c r="F15" s="1180">
        <v>70667.007700000002</v>
      </c>
      <c r="G15" s="1180">
        <v>108311.13104000001</v>
      </c>
      <c r="H15" s="1180">
        <v>106983.97937999999</v>
      </c>
      <c r="I15" s="1180">
        <v>88353.625230000005</v>
      </c>
      <c r="J15" s="273"/>
      <c r="K15" s="273"/>
      <c r="L15" s="273"/>
      <c r="M15" s="273"/>
    </row>
    <row r="16" spans="3:14">
      <c r="D16" s="1227" t="s">
        <v>962</v>
      </c>
      <c r="E16" s="1180">
        <v>24274.711340000005</v>
      </c>
      <c r="F16" s="1180">
        <v>22665.720570000009</v>
      </c>
      <c r="G16" s="1180">
        <v>60112.968239999995</v>
      </c>
      <c r="H16" s="1180">
        <v>24439.315770000012</v>
      </c>
      <c r="I16" s="1180">
        <v>63535.669969999981</v>
      </c>
      <c r="J16" s="273"/>
      <c r="K16" s="273"/>
      <c r="L16" s="273"/>
      <c r="M16" s="273"/>
    </row>
    <row r="17" spans="3:13">
      <c r="D17" s="1227" t="s">
        <v>963</v>
      </c>
      <c r="E17" s="1180">
        <v>567453</v>
      </c>
      <c r="F17" s="1180">
        <v>1010499</v>
      </c>
      <c r="G17" s="1180">
        <v>1470340</v>
      </c>
      <c r="H17" s="1180">
        <v>1396805</v>
      </c>
      <c r="I17" s="1180">
        <v>1677274</v>
      </c>
      <c r="J17" s="273"/>
      <c r="K17" s="273"/>
      <c r="L17" s="273"/>
      <c r="M17" s="273"/>
    </row>
    <row r="18" spans="3:13">
      <c r="D18" s="1227" t="s">
        <v>666</v>
      </c>
      <c r="E18" s="1180">
        <v>241462</v>
      </c>
      <c r="F18" s="1180">
        <v>209586</v>
      </c>
      <c r="G18" s="1180">
        <v>258817</v>
      </c>
      <c r="H18" s="1180">
        <v>275509</v>
      </c>
      <c r="I18" s="1180">
        <v>570269</v>
      </c>
      <c r="J18" s="273"/>
      <c r="K18" s="273"/>
      <c r="L18" s="273"/>
      <c r="M18" s="273"/>
    </row>
    <row r="19" spans="3:13">
      <c r="D19" s="1223" t="s">
        <v>133</v>
      </c>
      <c r="E19" s="1180">
        <f>SUM(E14:E18)</f>
        <v>1435078.2250700002</v>
      </c>
      <c r="F19" s="1180">
        <f>SUM(F14:F18)</f>
        <v>1758838.7282700001</v>
      </c>
      <c r="G19" s="1180">
        <f>SUM(G14:G18)</f>
        <v>2504366.0992799997</v>
      </c>
      <c r="H19" s="1180">
        <f>SUM(H14:H18)</f>
        <v>2468068.2951500001</v>
      </c>
      <c r="I19" s="1180">
        <f>SUM(I14:I18)</f>
        <v>3163294.2952000001</v>
      </c>
      <c r="J19" s="273"/>
      <c r="K19" s="273"/>
      <c r="L19" s="273"/>
      <c r="M19" s="273"/>
    </row>
    <row r="20" spans="3:13">
      <c r="D20" s="278"/>
      <c r="E20" s="109"/>
      <c r="F20" s="109"/>
      <c r="G20" s="109"/>
      <c r="H20" s="109"/>
      <c r="I20" s="109"/>
      <c r="J20" s="273"/>
      <c r="K20" s="273"/>
      <c r="L20" s="273"/>
      <c r="M20" s="273"/>
    </row>
    <row r="21" spans="3:13">
      <c r="J21" s="273"/>
      <c r="K21" s="273"/>
      <c r="L21" s="273"/>
      <c r="M21" s="273"/>
    </row>
    <row r="22" spans="3:13">
      <c r="C22" s="273">
        <v>2</v>
      </c>
      <c r="D22" s="1317" t="s">
        <v>108</v>
      </c>
      <c r="E22" s="1476">
        <v>2008</v>
      </c>
      <c r="F22" s="1476">
        <v>2009</v>
      </c>
      <c r="G22" s="1476">
        <v>2010</v>
      </c>
      <c r="H22" s="1476" t="s">
        <v>905</v>
      </c>
      <c r="I22" s="1476" t="s">
        <v>745</v>
      </c>
      <c r="J22" s="273"/>
      <c r="K22" s="273"/>
      <c r="L22" s="273"/>
      <c r="M22" s="273"/>
    </row>
    <row r="23" spans="3:13">
      <c r="D23" s="1227" t="s">
        <v>960</v>
      </c>
      <c r="E23" s="1180">
        <v>0</v>
      </c>
      <c r="F23" s="1180">
        <v>0</v>
      </c>
      <c r="G23" s="1180">
        <v>0</v>
      </c>
      <c r="H23" s="1180">
        <v>0</v>
      </c>
      <c r="I23" s="1180">
        <v>0</v>
      </c>
      <c r="J23" s="273"/>
      <c r="K23" s="273"/>
      <c r="L23" s="273"/>
      <c r="M23" s="273"/>
    </row>
    <row r="24" spans="3:13">
      <c r="D24" s="1227" t="s">
        <v>961</v>
      </c>
      <c r="E24" s="1180">
        <v>0</v>
      </c>
      <c r="F24" s="1180"/>
      <c r="G24" s="1180">
        <v>2275</v>
      </c>
      <c r="H24" s="1180">
        <v>3225</v>
      </c>
      <c r="I24" s="1180">
        <v>4975</v>
      </c>
      <c r="J24" s="273"/>
      <c r="K24" s="273"/>
      <c r="L24" s="273"/>
      <c r="M24" s="273"/>
    </row>
    <row r="25" spans="3:13">
      <c r="D25" s="1227" t="s">
        <v>962</v>
      </c>
      <c r="E25" s="1180">
        <v>0</v>
      </c>
      <c r="F25" s="1180">
        <v>0</v>
      </c>
      <c r="G25" s="1180">
        <v>9</v>
      </c>
      <c r="H25" s="1180">
        <v>0</v>
      </c>
      <c r="I25" s="1180">
        <v>381</v>
      </c>
      <c r="J25" s="273"/>
      <c r="K25" s="273"/>
      <c r="L25" s="273"/>
      <c r="M25" s="273"/>
    </row>
    <row r="26" spans="3:13">
      <c r="D26" s="1227" t="s">
        <v>963</v>
      </c>
      <c r="E26" s="1180">
        <v>0</v>
      </c>
      <c r="F26" s="1180">
        <v>0</v>
      </c>
      <c r="G26" s="1180">
        <v>0</v>
      </c>
      <c r="H26" s="1180">
        <v>0</v>
      </c>
      <c r="I26" s="1180">
        <v>856.51869999999997</v>
      </c>
      <c r="J26" s="273"/>
      <c r="K26" s="273"/>
      <c r="L26" s="273"/>
      <c r="M26" s="273"/>
    </row>
    <row r="27" spans="3:13">
      <c r="D27" s="1227" t="s">
        <v>666</v>
      </c>
      <c r="E27" s="1180">
        <v>0</v>
      </c>
      <c r="F27" s="1180">
        <v>3283</v>
      </c>
      <c r="G27" s="1180">
        <v>3430.9295400000001</v>
      </c>
      <c r="H27" s="1180">
        <v>9386.6355499999991</v>
      </c>
      <c r="I27" s="1180">
        <v>9664</v>
      </c>
      <c r="J27" s="273"/>
      <c r="K27" s="273"/>
      <c r="L27" s="273"/>
      <c r="M27" s="273"/>
    </row>
    <row r="28" spans="3:13">
      <c r="D28" s="1223" t="s">
        <v>133</v>
      </c>
      <c r="E28" s="1180">
        <f>SUM(E23:E27)</f>
        <v>0</v>
      </c>
      <c r="F28" s="1180">
        <f>SUM(F23:F27)</f>
        <v>3283</v>
      </c>
      <c r="G28" s="1180">
        <f>SUM(G23:G27)</f>
        <v>5714.9295400000001</v>
      </c>
      <c r="H28" s="1180">
        <f>SUM(H23:H27)</f>
        <v>12611.635549999999</v>
      </c>
      <c r="I28" s="1180">
        <f>SUM(I23:I27)</f>
        <v>15876.518700000001</v>
      </c>
      <c r="J28" s="273"/>
      <c r="K28" s="273"/>
      <c r="L28" s="273"/>
      <c r="M28" s="273"/>
    </row>
    <row r="29" spans="3:13">
      <c r="D29" s="278"/>
      <c r="E29" s="109"/>
      <c r="F29" s="109"/>
      <c r="G29" s="109"/>
      <c r="H29" s="109"/>
      <c r="I29" s="109"/>
      <c r="J29" s="273"/>
      <c r="K29" s="273"/>
      <c r="L29" s="273"/>
      <c r="M29" s="273"/>
    </row>
    <row r="30" spans="3:13">
      <c r="D30" s="278"/>
      <c r="E30" s="109"/>
      <c r="F30" s="109"/>
      <c r="G30" s="109"/>
      <c r="H30" s="109"/>
      <c r="I30" s="109"/>
      <c r="J30" s="273"/>
      <c r="K30" s="273"/>
      <c r="L30" s="273"/>
      <c r="M30" s="273"/>
    </row>
    <row r="31" spans="3:13">
      <c r="C31" s="273">
        <v>3</v>
      </c>
      <c r="D31" s="1104" t="s">
        <v>141</v>
      </c>
      <c r="E31" s="1476">
        <v>2008</v>
      </c>
      <c r="F31" s="1476">
        <v>2009</v>
      </c>
      <c r="G31" s="1476">
        <v>2010</v>
      </c>
      <c r="H31" s="1476" t="s">
        <v>905</v>
      </c>
      <c r="I31" s="1476" t="s">
        <v>745</v>
      </c>
      <c r="J31" s="273"/>
      <c r="K31" s="273"/>
      <c r="L31" s="273"/>
      <c r="M31" s="273"/>
    </row>
    <row r="32" spans="3:13">
      <c r="D32" s="1227" t="s">
        <v>960</v>
      </c>
      <c r="E32" s="1180">
        <v>0</v>
      </c>
      <c r="F32" s="1180">
        <v>5081.0810000000001</v>
      </c>
      <c r="G32" s="1180">
        <v>3086.248</v>
      </c>
      <c r="H32" s="1180">
        <v>8947</v>
      </c>
      <c r="I32" s="1180">
        <v>5840.39</v>
      </c>
      <c r="J32" s="273"/>
      <c r="K32" s="273"/>
      <c r="L32" s="273"/>
      <c r="M32" s="273"/>
    </row>
    <row r="33" spans="1:13">
      <c r="D33" s="1227" t="s">
        <v>961</v>
      </c>
      <c r="E33" s="1180">
        <v>397</v>
      </c>
      <c r="F33" s="1180">
        <v>981</v>
      </c>
      <c r="G33" s="1180">
        <v>986</v>
      </c>
      <c r="H33" s="1180">
        <v>4355.1415299999999</v>
      </c>
      <c r="I33" s="1180">
        <v>1250</v>
      </c>
      <c r="J33" s="273"/>
      <c r="K33" s="273"/>
      <c r="L33" s="273"/>
      <c r="M33" s="273"/>
    </row>
    <row r="34" spans="1:13">
      <c r="D34" s="1227" t="s">
        <v>962</v>
      </c>
      <c r="E34" s="1180">
        <v>0</v>
      </c>
      <c r="F34" s="1180">
        <v>0</v>
      </c>
      <c r="G34" s="1180">
        <v>0</v>
      </c>
      <c r="H34" s="1180">
        <v>0</v>
      </c>
      <c r="I34" s="1180">
        <v>0</v>
      </c>
      <c r="J34" s="273"/>
      <c r="K34" s="273"/>
      <c r="L34" s="273"/>
      <c r="M34" s="273"/>
    </row>
    <row r="35" spans="1:13">
      <c r="D35" s="1227" t="s">
        <v>963</v>
      </c>
      <c r="E35" s="1180">
        <v>27467.628000000001</v>
      </c>
      <c r="F35" s="1180">
        <v>31899.095000000001</v>
      </c>
      <c r="G35" s="1180">
        <v>31659.478999999999</v>
      </c>
      <c r="H35" s="1180">
        <v>31558.633000000002</v>
      </c>
      <c r="I35" s="1180">
        <v>44102.940999999999</v>
      </c>
      <c r="J35" s="273"/>
      <c r="K35" s="273"/>
      <c r="L35" s="273"/>
      <c r="M35" s="273"/>
    </row>
    <row r="36" spans="1:13">
      <c r="D36" s="1227" t="s">
        <v>666</v>
      </c>
      <c r="E36" s="1180">
        <f>+'[11]Sheet 3 - Long term Insurance'!$G$143+'[11]Sheet 3 - Long term Insurance'!$G$144</f>
        <v>23508.919000000002</v>
      </c>
      <c r="F36" s="1180">
        <f>+'[11]Sheet 3 - Long term Insurance'!$F$143+'[11]Sheet 3 - Long term Insurance'!$F$144</f>
        <v>31668.425000000003</v>
      </c>
      <c r="G36" s="1180">
        <f>+'[11]Sheet 3 - Long term Insurance'!$E$143+'[11]Sheet 3 - Long term Insurance'!$E$144</f>
        <v>34850.911999999997</v>
      </c>
      <c r="H36" s="1180">
        <f>+'[11]Sheet 3 - Long term Insurance'!$D$143+'[11]Sheet 3 - Long term Insurance'!$D$144</f>
        <v>38500.705999999998</v>
      </c>
      <c r="I36" s="1180">
        <f>+'[11]Sheet 3 - Long term Insurance'!$C$143+'[11]Sheet 3 - Long term Insurance'!$C$144</f>
        <v>31282.341999999997</v>
      </c>
      <c r="J36" s="273"/>
      <c r="K36" s="273"/>
      <c r="L36" s="273"/>
      <c r="M36" s="273"/>
    </row>
    <row r="37" spans="1:13">
      <c r="D37" s="1223" t="s">
        <v>133</v>
      </c>
      <c r="E37" s="1180">
        <f>SUM(E32:E36)</f>
        <v>51373.547000000006</v>
      </c>
      <c r="F37" s="1180">
        <f>SUM(F32:F36)</f>
        <v>69629.600999999995</v>
      </c>
      <c r="G37" s="1180">
        <f>SUM(G32:G36)</f>
        <v>70582.638999999996</v>
      </c>
      <c r="H37" s="1180">
        <f>SUM(H32:H36)</f>
        <v>83361.480530000001</v>
      </c>
      <c r="I37" s="1180">
        <f>SUM(I32:I36)</f>
        <v>82475.672999999995</v>
      </c>
      <c r="J37" s="273"/>
      <c r="K37" s="273"/>
      <c r="L37" s="273"/>
      <c r="M37" s="273"/>
    </row>
    <row r="38" spans="1:13">
      <c r="D38" s="278"/>
      <c r="E38" s="109"/>
      <c r="F38" s="109"/>
      <c r="G38" s="109"/>
      <c r="H38" s="109"/>
      <c r="I38" s="109"/>
      <c r="J38" s="273"/>
      <c r="K38" s="273"/>
      <c r="L38" s="273"/>
      <c r="M38" s="273"/>
    </row>
    <row r="39" spans="1:13">
      <c r="D39" s="278"/>
      <c r="E39" s="109"/>
      <c r="F39" s="109"/>
      <c r="G39" s="109"/>
      <c r="H39" s="109"/>
      <c r="I39" s="109"/>
      <c r="J39" s="273"/>
      <c r="K39" s="273"/>
      <c r="L39" s="273"/>
      <c r="M39" s="273"/>
    </row>
    <row r="40" spans="1:13">
      <c r="C40" s="273">
        <v>4</v>
      </c>
      <c r="D40" s="1478" t="s">
        <v>111</v>
      </c>
      <c r="E40" s="1476">
        <v>2008</v>
      </c>
      <c r="F40" s="1476">
        <v>2009</v>
      </c>
      <c r="G40" s="1476">
        <v>2010</v>
      </c>
      <c r="H40" s="1476" t="s">
        <v>905</v>
      </c>
      <c r="I40" s="1476" t="s">
        <v>745</v>
      </c>
      <c r="J40" s="273"/>
      <c r="K40" s="273"/>
      <c r="L40" s="273"/>
      <c r="M40" s="273"/>
    </row>
    <row r="41" spans="1:13">
      <c r="D41" s="1227" t="s">
        <v>960</v>
      </c>
      <c r="E41" s="1479"/>
      <c r="F41" s="1479"/>
      <c r="G41" s="1479"/>
      <c r="H41" s="1479"/>
      <c r="I41" s="1479"/>
      <c r="J41" s="273"/>
      <c r="K41" s="273"/>
      <c r="L41" s="273"/>
      <c r="M41" s="273"/>
    </row>
    <row r="42" spans="1:13">
      <c r="D42" s="1227" t="s">
        <v>961</v>
      </c>
      <c r="E42" s="1479"/>
      <c r="F42" s="1479"/>
      <c r="G42" s="1479"/>
      <c r="H42" s="1195"/>
      <c r="I42" s="1195">
        <v>100</v>
      </c>
      <c r="J42" s="273"/>
      <c r="K42" s="273"/>
      <c r="L42" s="273"/>
      <c r="M42" s="273"/>
    </row>
    <row r="43" spans="1:13">
      <c r="D43" s="1227" t="s">
        <v>962</v>
      </c>
      <c r="E43" s="1479"/>
      <c r="F43" s="1479"/>
      <c r="G43" s="1479"/>
      <c r="H43" s="1195"/>
      <c r="I43" s="1195"/>
      <c r="J43" s="273"/>
      <c r="K43" s="273"/>
      <c r="L43" s="273"/>
      <c r="M43" s="273"/>
    </row>
    <row r="44" spans="1:13">
      <c r="D44" s="1227" t="s">
        <v>963</v>
      </c>
      <c r="E44" s="1479"/>
      <c r="F44" s="1479"/>
      <c r="G44" s="1479"/>
      <c r="H44" s="1195"/>
      <c r="I44" s="1195"/>
      <c r="J44" s="273"/>
      <c r="K44" s="273"/>
      <c r="L44" s="273"/>
      <c r="M44" s="273"/>
    </row>
    <row r="45" spans="1:13">
      <c r="D45" s="1227" t="s">
        <v>666</v>
      </c>
      <c r="E45" s="1479"/>
      <c r="F45" s="1479"/>
      <c r="G45" s="1479"/>
      <c r="H45" s="1195"/>
      <c r="I45" s="1195">
        <v>2995</v>
      </c>
      <c r="J45" s="273"/>
      <c r="K45" s="273"/>
      <c r="L45" s="273"/>
      <c r="M45" s="273"/>
    </row>
    <row r="46" spans="1:13">
      <c r="D46" s="1223" t="s">
        <v>133</v>
      </c>
      <c r="E46" s="1195">
        <f>SUM(E41:E45)</f>
        <v>0</v>
      </c>
      <c r="F46" s="1195">
        <f>SUM(F41:F45)</f>
        <v>0</v>
      </c>
      <c r="G46" s="1195">
        <f>SUM(G41:G45)</f>
        <v>0</v>
      </c>
      <c r="H46" s="1195">
        <f>SUM(H41:H45)</f>
        <v>0</v>
      </c>
      <c r="I46" s="1195">
        <f>SUM(I41:I45)</f>
        <v>3095</v>
      </c>
      <c r="J46" s="273"/>
      <c r="K46" s="273"/>
      <c r="L46" s="273"/>
      <c r="M46" s="273"/>
    </row>
    <row r="47" spans="1:13">
      <c r="D47" s="278"/>
      <c r="E47" s="109"/>
      <c r="F47" s="109"/>
      <c r="G47" s="109"/>
      <c r="H47" s="109"/>
      <c r="I47" s="109"/>
      <c r="J47" s="273"/>
      <c r="K47" s="273"/>
      <c r="L47" s="273"/>
      <c r="M47" s="273"/>
    </row>
    <row r="48" spans="1:13">
      <c r="A48" s="273">
        <v>1</v>
      </c>
      <c r="B48" s="312" t="s">
        <v>196</v>
      </c>
      <c r="C48" s="312"/>
      <c r="J48" s="273"/>
      <c r="K48" s="273"/>
      <c r="L48" s="273"/>
      <c r="M48" s="273"/>
    </row>
    <row r="49" spans="1:13">
      <c r="C49" s="273">
        <v>5</v>
      </c>
      <c r="D49" s="1317" t="s">
        <v>139</v>
      </c>
      <c r="E49" s="1476">
        <v>2008</v>
      </c>
      <c r="F49" s="1476">
        <v>2009</v>
      </c>
      <c r="G49" s="1476">
        <v>2010</v>
      </c>
      <c r="H49" s="1476" t="s">
        <v>905</v>
      </c>
      <c r="I49" s="1476" t="s">
        <v>745</v>
      </c>
      <c r="J49" s="273"/>
      <c r="K49" s="273"/>
      <c r="L49" s="273"/>
      <c r="M49" s="273"/>
    </row>
    <row r="50" spans="1:13">
      <c r="D50" s="1227" t="s">
        <v>960</v>
      </c>
      <c r="E50" s="1180">
        <v>2498.35</v>
      </c>
      <c r="F50" s="1180">
        <v>1677.01766</v>
      </c>
      <c r="G50" s="1180">
        <v>2226.8850000000002</v>
      </c>
      <c r="H50" s="1180">
        <v>19929.371609999998</v>
      </c>
      <c r="I50" s="1180">
        <v>29108.722290000002</v>
      </c>
      <c r="J50" s="273"/>
      <c r="K50" s="273"/>
      <c r="L50" s="273"/>
      <c r="M50" s="273"/>
    </row>
    <row r="51" spans="1:13">
      <c r="D51" s="1227" t="s">
        <v>961</v>
      </c>
      <c r="E51" s="1180"/>
      <c r="F51" s="1180"/>
      <c r="G51" s="1180"/>
      <c r="H51" s="1180"/>
      <c r="I51" s="1180"/>
      <c r="J51" s="273"/>
      <c r="K51" s="273"/>
      <c r="L51" s="273"/>
      <c r="M51" s="273"/>
    </row>
    <row r="52" spans="1:13">
      <c r="D52" s="1227" t="s">
        <v>962</v>
      </c>
      <c r="E52" s="1180"/>
      <c r="F52" s="1180"/>
      <c r="G52" s="1180"/>
      <c r="H52" s="1180"/>
      <c r="I52" s="1180"/>
      <c r="J52" s="273"/>
      <c r="K52" s="273"/>
      <c r="L52" s="273"/>
      <c r="M52" s="273"/>
    </row>
    <row r="53" spans="1:13">
      <c r="D53" s="1227" t="s">
        <v>963</v>
      </c>
      <c r="E53" s="1180">
        <v>7433.3490000000002</v>
      </c>
      <c r="F53" s="1180">
        <v>35545.493900000001</v>
      </c>
      <c r="G53" s="1180">
        <v>40603.01945</v>
      </c>
      <c r="H53" s="1180">
        <v>28118.304169999999</v>
      </c>
      <c r="I53" s="1180">
        <v>29671.287619999999</v>
      </c>
      <c r="J53" s="273"/>
      <c r="K53" s="273"/>
      <c r="L53" s="273"/>
      <c r="M53" s="273"/>
    </row>
    <row r="54" spans="1:13">
      <c r="D54" s="1227" t="s">
        <v>666</v>
      </c>
      <c r="E54" s="1180">
        <v>38970</v>
      </c>
      <c r="F54" s="1180">
        <v>50306.881710000001</v>
      </c>
      <c r="G54" s="1180">
        <v>60246.309159999997</v>
      </c>
      <c r="H54" s="1180">
        <v>75498.619859999992</v>
      </c>
      <c r="I54" s="1180">
        <v>84337.081479999993</v>
      </c>
      <c r="J54" s="273"/>
      <c r="K54" s="273"/>
      <c r="L54" s="273"/>
      <c r="M54" s="273"/>
    </row>
    <row r="55" spans="1:13">
      <c r="D55" s="1223" t="s">
        <v>133</v>
      </c>
      <c r="E55" s="1180">
        <f>SUM(E50:E54)</f>
        <v>48901.699000000001</v>
      </c>
      <c r="F55" s="1180">
        <f>SUM(F50:F54)</f>
        <v>87529.39327</v>
      </c>
      <c r="G55" s="1180">
        <f>SUM(G50:G54)</f>
        <v>103076.21361000001</v>
      </c>
      <c r="H55" s="1180">
        <f>SUM(H50:H54)</f>
        <v>123546.29564</v>
      </c>
      <c r="I55" s="1180">
        <f>SUM(I50:I54)</f>
        <v>143117.09138999999</v>
      </c>
      <c r="J55" s="273"/>
      <c r="K55" s="273"/>
      <c r="L55" s="273"/>
      <c r="M55" s="273"/>
    </row>
    <row r="56" spans="1:13">
      <c r="A56" s="273">
        <v>2</v>
      </c>
      <c r="B56" s="312" t="s">
        <v>197</v>
      </c>
      <c r="C56" s="312"/>
      <c r="J56" s="273"/>
      <c r="K56" s="273"/>
      <c r="L56" s="273"/>
      <c r="M56" s="273"/>
    </row>
    <row r="57" spans="1:13">
      <c r="A57" s="273">
        <v>6</v>
      </c>
      <c r="B57" s="312" t="s">
        <v>204</v>
      </c>
      <c r="C57" s="312"/>
      <c r="J57" s="273"/>
      <c r="K57" s="273"/>
      <c r="L57" s="273"/>
      <c r="M57" s="273"/>
    </row>
    <row r="58" spans="1:13">
      <c r="C58" s="273">
        <v>6</v>
      </c>
      <c r="D58" s="1104" t="s">
        <v>143</v>
      </c>
      <c r="E58" s="1476">
        <v>2008</v>
      </c>
      <c r="F58" s="1476">
        <v>2009</v>
      </c>
      <c r="G58" s="1476">
        <v>2010</v>
      </c>
      <c r="H58" s="1476" t="s">
        <v>905</v>
      </c>
      <c r="I58" s="1476" t="s">
        <v>745</v>
      </c>
      <c r="J58" s="273"/>
      <c r="K58" s="273"/>
      <c r="L58" s="273"/>
      <c r="M58" s="273"/>
    </row>
    <row r="59" spans="1:13">
      <c r="D59" s="1227" t="s">
        <v>960</v>
      </c>
      <c r="E59" s="1180">
        <v>894617</v>
      </c>
      <c r="F59" s="1180">
        <v>855417</v>
      </c>
      <c r="G59" s="1180">
        <v>1248352</v>
      </c>
      <c r="H59" s="1180">
        <v>1444870</v>
      </c>
      <c r="I59" s="1180">
        <v>2280137</v>
      </c>
      <c r="J59" s="273"/>
      <c r="K59" s="273"/>
      <c r="L59" s="273"/>
      <c r="M59" s="273"/>
    </row>
    <row r="60" spans="1:13">
      <c r="D60" s="1227" t="s">
        <v>961</v>
      </c>
      <c r="E60" s="1180">
        <v>327946</v>
      </c>
      <c r="F60" s="1180">
        <v>374563</v>
      </c>
      <c r="G60" s="1180">
        <v>365363</v>
      </c>
      <c r="H60" s="1180">
        <v>297454</v>
      </c>
      <c r="I60" s="1180">
        <v>345038</v>
      </c>
      <c r="J60" s="273"/>
      <c r="K60" s="273"/>
      <c r="L60" s="273"/>
      <c r="M60" s="273"/>
    </row>
    <row r="61" spans="1:13">
      <c r="D61" s="1227" t="s">
        <v>962</v>
      </c>
      <c r="E61" s="1180"/>
      <c r="F61" s="1180"/>
      <c r="G61" s="1180"/>
      <c r="H61" s="1180"/>
      <c r="I61" s="1180">
        <v>0</v>
      </c>
      <c r="J61" s="273"/>
      <c r="K61" s="273"/>
      <c r="L61" s="273"/>
      <c r="M61" s="273"/>
    </row>
    <row r="62" spans="1:13">
      <c r="D62" s="1227" t="s">
        <v>963</v>
      </c>
      <c r="E62" s="1180">
        <v>263428</v>
      </c>
      <c r="F62" s="1180">
        <v>745398</v>
      </c>
      <c r="G62" s="1180">
        <v>337556</v>
      </c>
      <c r="H62" s="1180">
        <v>420341</v>
      </c>
      <c r="I62" s="1180">
        <v>544571</v>
      </c>
      <c r="J62" s="273"/>
      <c r="K62" s="273"/>
      <c r="L62" s="273"/>
      <c r="M62" s="273"/>
    </row>
    <row r="63" spans="1:13">
      <c r="D63" s="1227" t="s">
        <v>666</v>
      </c>
      <c r="E63" s="1180">
        <v>627103</v>
      </c>
      <c r="F63" s="1180">
        <v>722899</v>
      </c>
      <c r="G63" s="1180">
        <v>734089</v>
      </c>
      <c r="H63" s="1180">
        <v>783629</v>
      </c>
      <c r="I63" s="1180">
        <v>821135</v>
      </c>
      <c r="J63" s="273"/>
      <c r="K63" s="273"/>
      <c r="L63" s="273"/>
      <c r="M63" s="273"/>
    </row>
    <row r="64" spans="1:13">
      <c r="D64" s="1223" t="s">
        <v>133</v>
      </c>
      <c r="E64" s="1180">
        <f>SUM(E59:E63)</f>
        <v>2113094</v>
      </c>
      <c r="F64" s="1180">
        <f>SUM(F59:F63)</f>
        <v>2698277</v>
      </c>
      <c r="G64" s="1180">
        <f>SUM(G59:G63)</f>
        <v>2685360</v>
      </c>
      <c r="H64" s="1180">
        <f>SUM(H59:H63)</f>
        <v>2946294</v>
      </c>
      <c r="I64" s="1180">
        <f>SUM(I59:I63)</f>
        <v>3990881</v>
      </c>
      <c r="J64" s="273"/>
      <c r="K64" s="273"/>
      <c r="L64" s="273"/>
      <c r="M64" s="273"/>
    </row>
    <row r="65" spans="1:13">
      <c r="D65" s="278"/>
      <c r="E65" s="109"/>
      <c r="F65" s="109"/>
      <c r="G65" s="109"/>
      <c r="H65" s="109"/>
      <c r="I65" s="109"/>
      <c r="J65" s="273"/>
      <c r="K65" s="273"/>
      <c r="L65" s="273"/>
      <c r="M65" s="273"/>
    </row>
    <row r="66" spans="1:13">
      <c r="A66" s="273">
        <v>7</v>
      </c>
      <c r="B66" s="312" t="s">
        <v>205</v>
      </c>
      <c r="C66" s="312"/>
      <c r="J66" s="273"/>
      <c r="K66" s="273"/>
      <c r="L66" s="273"/>
      <c r="M66" s="273"/>
    </row>
    <row r="67" spans="1:13">
      <c r="C67" s="273">
        <v>7</v>
      </c>
      <c r="D67" s="1104" t="s">
        <v>144</v>
      </c>
      <c r="E67" s="1476">
        <v>2008</v>
      </c>
      <c r="F67" s="1476">
        <v>2009</v>
      </c>
      <c r="G67" s="1476">
        <v>2010</v>
      </c>
      <c r="H67" s="1476" t="s">
        <v>905</v>
      </c>
      <c r="I67" s="1476" t="s">
        <v>745</v>
      </c>
      <c r="J67" s="273"/>
      <c r="K67" s="273"/>
      <c r="L67" s="273"/>
      <c r="M67" s="273"/>
    </row>
    <row r="68" spans="1:13">
      <c r="D68" s="1227" t="s">
        <v>960</v>
      </c>
      <c r="E68" s="1190">
        <v>227.24</v>
      </c>
      <c r="F68" s="1190">
        <v>2144.1705000000002</v>
      </c>
      <c r="G68" s="1190">
        <v>4971.8130000000001</v>
      </c>
      <c r="H68" s="1190">
        <v>5182.7709999999997</v>
      </c>
      <c r="I68" s="1190">
        <v>7448.4920000000002</v>
      </c>
      <c r="J68" s="273"/>
      <c r="K68" s="273"/>
      <c r="L68" s="273"/>
      <c r="M68" s="273"/>
    </row>
    <row r="69" spans="1:13">
      <c r="D69" s="1227" t="s">
        <v>961</v>
      </c>
      <c r="E69" s="1190">
        <v>4695.7205400000003</v>
      </c>
      <c r="F69" s="1190">
        <v>3928.221</v>
      </c>
      <c r="G69" s="1190">
        <v>7692.8969999999999</v>
      </c>
      <c r="H69" s="1190">
        <v>4004.08</v>
      </c>
      <c r="I69" s="1190">
        <v>9116.3249800000012</v>
      </c>
      <c r="J69" s="273"/>
      <c r="K69" s="273"/>
      <c r="L69" s="273"/>
      <c r="M69" s="273"/>
    </row>
    <row r="70" spans="1:13">
      <c r="D70" s="1227" t="s">
        <v>962</v>
      </c>
      <c r="E70" s="1190">
        <v>585.35583999999994</v>
      </c>
      <c r="F70" s="1190">
        <v>1546.683</v>
      </c>
      <c r="G70" s="1190">
        <v>0</v>
      </c>
      <c r="H70" s="1190">
        <v>1144.0809999999999</v>
      </c>
      <c r="I70" s="1190">
        <v>1483.0840000000001</v>
      </c>
      <c r="J70" s="273"/>
      <c r="K70" s="273"/>
      <c r="L70" s="273"/>
      <c r="M70" s="273"/>
    </row>
    <row r="71" spans="1:13">
      <c r="D71" s="1227" t="s">
        <v>963</v>
      </c>
      <c r="E71" s="1190">
        <v>576.303</v>
      </c>
      <c r="F71" s="1190">
        <v>761.55100000000004</v>
      </c>
      <c r="G71" s="1190">
        <v>2145.0729999999999</v>
      </c>
      <c r="H71" s="1190">
        <v>3962.451</v>
      </c>
      <c r="I71" s="1190">
        <v>11836.109</v>
      </c>
      <c r="J71" s="273"/>
      <c r="K71" s="273"/>
      <c r="L71" s="273"/>
      <c r="M71" s="273"/>
    </row>
    <row r="72" spans="1:13">
      <c r="D72" s="1227" t="s">
        <v>666</v>
      </c>
      <c r="E72" s="1190">
        <f>+'[39]Sheet 3 - Long term Insurance'!$G$147+'[39]Sheet 3 - Long term Insurance'!$G$148</f>
        <v>3069.5109299999999</v>
      </c>
      <c r="F72" s="1190">
        <f>+'[39]Sheet 3 - Long term Insurance'!$F$147+'[39]Sheet 3 - Long term Insurance'!$F$148</f>
        <v>3501.933</v>
      </c>
      <c r="G72" s="1190">
        <f>+'[39]Sheet 3 - Long term Insurance'!$E$147+'[39]Sheet 3 - Long term Insurance'!$E$148</f>
        <v>4358.25</v>
      </c>
      <c r="H72" s="1190">
        <f>+'[39]Sheet 3 - Long term Insurance'!$D$147+'[39]Sheet 3 - Long term Insurance'!$D$148</f>
        <v>2914.4670700000001</v>
      </c>
      <c r="I72" s="1190">
        <f>+'[39]Sheet 3 - Long term Insurance'!$C$147+'[39]Sheet 3 - Long term Insurance'!$C$148</f>
        <v>6249.416400000001</v>
      </c>
      <c r="J72" s="273"/>
      <c r="K72" s="273"/>
      <c r="L72" s="273"/>
      <c r="M72" s="273"/>
    </row>
    <row r="73" spans="1:13">
      <c r="D73" s="1223" t="s">
        <v>133</v>
      </c>
      <c r="E73" s="1437">
        <f>SUM(E68:E72)</f>
        <v>9154.1303100000005</v>
      </c>
      <c r="F73" s="1437">
        <f>SUM(F68:F72)</f>
        <v>11882.558499999999</v>
      </c>
      <c r="G73" s="1437">
        <f>SUM(G68:G72)</f>
        <v>19168.032999999999</v>
      </c>
      <c r="H73" s="1437">
        <f>SUM(H68:H72)</f>
        <v>17207.850069999997</v>
      </c>
      <c r="I73" s="1437">
        <f>SUM(I68:I72)</f>
        <v>36133.426380000004</v>
      </c>
      <c r="J73" s="273"/>
      <c r="K73" s="273"/>
      <c r="L73" s="273"/>
      <c r="M73" s="273"/>
    </row>
    <row r="74" spans="1:13">
      <c r="D74" s="278"/>
      <c r="E74" s="109"/>
      <c r="F74" s="109"/>
      <c r="G74" s="109"/>
      <c r="H74" s="109"/>
      <c r="I74" s="109"/>
      <c r="J74" s="273"/>
      <c r="K74" s="273"/>
      <c r="L74" s="273"/>
      <c r="M74" s="273"/>
    </row>
    <row r="75" spans="1:13">
      <c r="A75" s="273">
        <v>8</v>
      </c>
      <c r="B75" s="312" t="s">
        <v>207</v>
      </c>
      <c r="C75" s="312"/>
      <c r="J75" s="273"/>
      <c r="K75" s="273"/>
      <c r="L75" s="273"/>
      <c r="M75" s="273"/>
    </row>
    <row r="76" spans="1:13">
      <c r="C76" s="273">
        <v>8</v>
      </c>
      <c r="D76" s="1104" t="s">
        <v>146</v>
      </c>
      <c r="E76" s="1476">
        <v>2008</v>
      </c>
      <c r="F76" s="1476">
        <v>2009</v>
      </c>
      <c r="G76" s="1476">
        <v>2010</v>
      </c>
      <c r="H76" s="1476" t="s">
        <v>905</v>
      </c>
      <c r="I76" s="1476" t="s">
        <v>745</v>
      </c>
      <c r="J76" s="273"/>
      <c r="K76" s="273"/>
      <c r="L76" s="273"/>
      <c r="M76" s="273"/>
    </row>
    <row r="77" spans="1:13">
      <c r="D77" s="1227" t="s">
        <v>960</v>
      </c>
      <c r="E77" s="1190">
        <v>5931.9589999999998</v>
      </c>
      <c r="F77" s="1190">
        <v>6544.9629999999997</v>
      </c>
      <c r="G77" s="1190">
        <v>14699.81</v>
      </c>
      <c r="H77" s="1190">
        <v>7384</v>
      </c>
      <c r="I77" s="1190">
        <v>125466</v>
      </c>
      <c r="J77" s="273"/>
      <c r="K77" s="273"/>
      <c r="L77" s="273"/>
      <c r="M77" s="273"/>
    </row>
    <row r="78" spans="1:13">
      <c r="D78" s="1227" t="s">
        <v>961</v>
      </c>
      <c r="E78" s="1190">
        <v>19437.215</v>
      </c>
      <c r="F78" s="1190">
        <v>35295.17</v>
      </c>
      <c r="G78" s="1190">
        <v>32509.137999999999</v>
      </c>
      <c r="H78" s="1190">
        <v>28185</v>
      </c>
      <c r="I78" s="1190">
        <v>55294</v>
      </c>
      <c r="J78" s="273"/>
      <c r="K78" s="273"/>
      <c r="L78" s="273"/>
      <c r="M78" s="273"/>
    </row>
    <row r="79" spans="1:13">
      <c r="D79" s="1227" t="s">
        <v>962</v>
      </c>
      <c r="E79" s="1190">
        <v>1395.383</v>
      </c>
      <c r="F79" s="1190">
        <v>391.35500000000002</v>
      </c>
      <c r="G79" s="1190">
        <v>649.28599999999994</v>
      </c>
      <c r="H79" s="1190">
        <v>1015</v>
      </c>
      <c r="I79" s="1190">
        <v>3025</v>
      </c>
      <c r="J79" s="273"/>
      <c r="K79" s="273"/>
      <c r="L79" s="273"/>
      <c r="M79" s="273"/>
    </row>
    <row r="80" spans="1:13">
      <c r="D80" s="1227" t="s">
        <v>963</v>
      </c>
      <c r="E80" s="1190">
        <v>16089.397999999999</v>
      </c>
      <c r="F80" s="1190">
        <v>26021.846000000001</v>
      </c>
      <c r="G80" s="1190">
        <v>14128.568579999999</v>
      </c>
      <c r="H80" s="1190">
        <v>17818</v>
      </c>
      <c r="I80" s="1190">
        <v>44099</v>
      </c>
      <c r="J80" s="273"/>
      <c r="K80" s="273"/>
      <c r="L80" s="273"/>
      <c r="M80" s="273"/>
    </row>
    <row r="81" spans="1:13">
      <c r="D81" s="1227" t="s">
        <v>666</v>
      </c>
      <c r="E81" s="1190">
        <v>8826.1749999999993</v>
      </c>
      <c r="F81" s="1190">
        <v>11369.449000000001</v>
      </c>
      <c r="G81" s="1190">
        <v>14877.454</v>
      </c>
      <c r="H81" s="1190">
        <v>8359</v>
      </c>
      <c r="I81" s="1190">
        <v>33886</v>
      </c>
      <c r="J81" s="273"/>
      <c r="K81" s="273"/>
      <c r="L81" s="273"/>
      <c r="M81" s="273"/>
    </row>
    <row r="82" spans="1:13">
      <c r="D82" s="1223" t="s">
        <v>133</v>
      </c>
      <c r="E82" s="1190">
        <f>SUM(E77:E81)</f>
        <v>51680.130000000005</v>
      </c>
      <c r="F82" s="1190">
        <f>SUM(F77:F81)</f>
        <v>79622.782999999996</v>
      </c>
      <c r="G82" s="1190">
        <f>SUM(G77:G81)</f>
        <v>76864.256580000001</v>
      </c>
      <c r="H82" s="1190">
        <f>SUM(H77:H81)</f>
        <v>62761</v>
      </c>
      <c r="I82" s="1190">
        <f>SUM(I77:I81)</f>
        <v>261770</v>
      </c>
      <c r="J82" s="273"/>
      <c r="K82" s="273"/>
      <c r="L82" s="273"/>
      <c r="M82" s="273"/>
    </row>
    <row r="83" spans="1:13">
      <c r="D83" s="278"/>
      <c r="E83" s="109"/>
      <c r="F83" s="109"/>
      <c r="G83" s="109"/>
      <c r="H83" s="109"/>
      <c r="I83" s="109"/>
      <c r="J83" s="273"/>
      <c r="K83" s="273"/>
      <c r="L83" s="273"/>
      <c r="M83" s="273"/>
    </row>
    <row r="84" spans="1:13">
      <c r="A84" s="273">
        <v>9</v>
      </c>
      <c r="B84" s="312" t="s">
        <v>208</v>
      </c>
      <c r="C84" s="312"/>
      <c r="J84" s="273"/>
      <c r="K84" s="273"/>
      <c r="L84" s="273"/>
      <c r="M84" s="273"/>
    </row>
    <row r="85" spans="1:13">
      <c r="C85" s="273">
        <v>9</v>
      </c>
      <c r="D85" s="1104" t="s">
        <v>147</v>
      </c>
      <c r="E85" s="1476">
        <v>2008</v>
      </c>
      <c r="F85" s="1476">
        <v>2009</v>
      </c>
      <c r="G85" s="1476">
        <v>2010</v>
      </c>
      <c r="H85" s="1476" t="s">
        <v>905</v>
      </c>
      <c r="I85" s="1476" t="s">
        <v>745</v>
      </c>
      <c r="J85" s="273"/>
      <c r="K85" s="273"/>
      <c r="L85" s="273"/>
      <c r="M85" s="273"/>
    </row>
    <row r="86" spans="1:13">
      <c r="D86" s="1227" t="s">
        <v>960</v>
      </c>
      <c r="E86" s="1190">
        <v>59828</v>
      </c>
      <c r="F86" s="1190">
        <v>59820</v>
      </c>
      <c r="G86" s="1190">
        <v>175377.26504</v>
      </c>
      <c r="H86" s="1190">
        <v>168854.50432000001</v>
      </c>
      <c r="I86" s="1190">
        <v>158067.0919</v>
      </c>
      <c r="J86" s="273"/>
      <c r="K86" s="273"/>
      <c r="L86" s="273"/>
      <c r="M86" s="273"/>
    </row>
    <row r="87" spans="1:13">
      <c r="D87" s="1227" t="s">
        <v>961</v>
      </c>
      <c r="E87" s="1190">
        <v>136558</v>
      </c>
      <c r="F87" s="1190">
        <v>161358</v>
      </c>
      <c r="G87" s="1190">
        <v>108073.09011999999</v>
      </c>
      <c r="H87" s="1190">
        <v>110877.26027999999</v>
      </c>
      <c r="I87" s="1190">
        <v>111405.12412000001</v>
      </c>
      <c r="J87" s="273"/>
      <c r="K87" s="273"/>
      <c r="L87" s="273"/>
      <c r="M87" s="273"/>
    </row>
    <row r="88" spans="1:13">
      <c r="D88" s="1227" t="s">
        <v>962</v>
      </c>
      <c r="E88" s="1437"/>
      <c r="F88" s="1437"/>
      <c r="G88" s="1437"/>
      <c r="H88" s="1437"/>
      <c r="I88" s="1437"/>
      <c r="J88" s="273"/>
      <c r="K88" s="273"/>
      <c r="L88" s="273"/>
      <c r="M88" s="273"/>
    </row>
    <row r="89" spans="1:13">
      <c r="D89" s="1227" t="s">
        <v>963</v>
      </c>
      <c r="E89" s="1190">
        <v>23090</v>
      </c>
      <c r="F89" s="1190">
        <v>0</v>
      </c>
      <c r="G89" s="1190">
        <v>25802.291970000002</v>
      </c>
      <c r="H89" s="1190">
        <v>25108.668239999999</v>
      </c>
      <c r="I89" s="1190">
        <v>52329.352119999996</v>
      </c>
      <c r="J89" s="273"/>
      <c r="K89" s="273"/>
      <c r="L89" s="273"/>
      <c r="M89" s="273"/>
    </row>
    <row r="90" spans="1:13">
      <c r="D90" s="1227" t="s">
        <v>666</v>
      </c>
      <c r="E90" s="1190">
        <v>74754</v>
      </c>
      <c r="F90" s="1190">
        <v>85249</v>
      </c>
      <c r="G90" s="1190">
        <v>128550.18586999999</v>
      </c>
      <c r="H90" s="1190">
        <v>120444.18767999999</v>
      </c>
      <c r="I90" s="1190">
        <v>110752.24109000001</v>
      </c>
      <c r="J90" s="273"/>
      <c r="K90" s="273"/>
      <c r="L90" s="273"/>
      <c r="M90" s="273"/>
    </row>
    <row r="91" spans="1:13">
      <c r="D91" s="1223" t="s">
        <v>133</v>
      </c>
      <c r="E91" s="1190">
        <f>SUM(E86:E90)</f>
        <v>294230</v>
      </c>
      <c r="F91" s="1190">
        <f>SUM(F86:F90)</f>
        <v>306427</v>
      </c>
      <c r="G91" s="1190">
        <f>SUM(G86:G90)</f>
        <v>437802.83299999998</v>
      </c>
      <c r="H91" s="1190">
        <f>SUM(H86:H90)</f>
        <v>425284.62052</v>
      </c>
      <c r="I91" s="1190">
        <f>SUM(I86:I90)</f>
        <v>432553.80923000001</v>
      </c>
      <c r="J91" s="273"/>
      <c r="K91" s="273"/>
      <c r="L91" s="273"/>
      <c r="M91" s="273"/>
    </row>
    <row r="92" spans="1:13">
      <c r="D92" s="278"/>
      <c r="E92" s="109"/>
      <c r="F92" s="109"/>
      <c r="G92" s="109"/>
      <c r="H92" s="109"/>
      <c r="I92" s="109"/>
      <c r="J92" s="273"/>
      <c r="K92" s="273"/>
      <c r="L92" s="273"/>
      <c r="M92" s="273"/>
    </row>
    <row r="93" spans="1:13">
      <c r="A93" s="273">
        <v>10</v>
      </c>
      <c r="B93" s="312" t="s">
        <v>209</v>
      </c>
      <c r="C93" s="312"/>
      <c r="J93" s="273"/>
      <c r="K93" s="273"/>
      <c r="L93" s="273"/>
      <c r="M93" s="273"/>
    </row>
    <row r="94" spans="1:13">
      <c r="C94" s="273">
        <v>10</v>
      </c>
      <c r="D94" s="1104" t="s">
        <v>121</v>
      </c>
      <c r="E94" s="1476">
        <v>2008</v>
      </c>
      <c r="F94" s="1476">
        <v>2009</v>
      </c>
      <c r="G94" s="1476">
        <v>2010</v>
      </c>
      <c r="H94" s="1476" t="s">
        <v>905</v>
      </c>
      <c r="I94" s="1476" t="s">
        <v>745</v>
      </c>
      <c r="J94" s="273"/>
      <c r="K94" s="273"/>
      <c r="L94" s="273"/>
      <c r="M94" s="273"/>
    </row>
    <row r="95" spans="1:13">
      <c r="D95" s="1227" t="s">
        <v>960</v>
      </c>
      <c r="E95" s="1437">
        <f>17480+'[46]Sheet 3 - Long term Insurance'!$G$144</f>
        <v>19270</v>
      </c>
      <c r="F95" s="1437">
        <f>22211+'[46]Sheet 3 - Long term Insurance'!$F$144</f>
        <v>30185</v>
      </c>
      <c r="G95" s="1437">
        <f>42864+'[46]Sheet 3 - Long term Insurance'!$E$144</f>
        <v>51270</v>
      </c>
      <c r="H95" s="1437">
        <v>75742</v>
      </c>
      <c r="I95" s="1437">
        <f>50298+'[46]Sheet 3 - Long term Insurance'!$C$144</f>
        <v>55481</v>
      </c>
      <c r="J95" s="273"/>
      <c r="K95" s="273"/>
      <c r="L95" s="273"/>
      <c r="M95" s="273"/>
    </row>
    <row r="96" spans="1:13">
      <c r="D96" s="1227" t="s">
        <v>961</v>
      </c>
      <c r="E96" s="1190">
        <v>11732</v>
      </c>
      <c r="F96" s="1190">
        <v>16381</v>
      </c>
      <c r="G96" s="1190">
        <v>6447</v>
      </c>
      <c r="H96" s="1190">
        <v>6430</v>
      </c>
      <c r="I96" s="1190">
        <v>7039</v>
      </c>
      <c r="J96" s="273"/>
      <c r="K96" s="273"/>
      <c r="L96" s="273"/>
      <c r="M96" s="273"/>
    </row>
    <row r="97" spans="1:13">
      <c r="D97" s="1227" t="s">
        <v>962</v>
      </c>
      <c r="E97" s="1480"/>
      <c r="F97" s="1480"/>
      <c r="G97" s="1480"/>
      <c r="H97" s="1480"/>
      <c r="I97" s="1480"/>
      <c r="J97" s="273"/>
      <c r="K97" s="273"/>
      <c r="L97" s="273"/>
      <c r="M97" s="273"/>
    </row>
    <row r="98" spans="1:13">
      <c r="D98" s="1227" t="s">
        <v>963</v>
      </c>
      <c r="E98" s="1190">
        <v>19918</v>
      </c>
      <c r="F98" s="1190">
        <v>1570</v>
      </c>
      <c r="G98" s="1190">
        <v>2878</v>
      </c>
      <c r="H98" s="1190">
        <v>7589</v>
      </c>
      <c r="I98" s="1190">
        <v>36679</v>
      </c>
      <c r="J98" s="273"/>
      <c r="K98" s="273"/>
      <c r="L98" s="273"/>
      <c r="M98" s="273"/>
    </row>
    <row r="99" spans="1:13">
      <c r="D99" s="1227" t="s">
        <v>666</v>
      </c>
      <c r="E99" s="1480"/>
      <c r="F99" s="1480"/>
      <c r="G99" s="1480"/>
      <c r="H99" s="1190">
        <v>11</v>
      </c>
      <c r="I99" s="1190">
        <v>120</v>
      </c>
      <c r="J99" s="273"/>
      <c r="K99" s="273"/>
      <c r="L99" s="273"/>
      <c r="M99" s="273"/>
    </row>
    <row r="100" spans="1:13">
      <c r="D100" s="1223" t="s">
        <v>133</v>
      </c>
      <c r="E100" s="1190">
        <f>SUM(E95:E99)</f>
        <v>50920</v>
      </c>
      <c r="F100" s="1190">
        <f>SUM(F95:F99)</f>
        <v>48136</v>
      </c>
      <c r="G100" s="1190">
        <f>SUM(G95:G99)</f>
        <v>60595</v>
      </c>
      <c r="H100" s="1190">
        <f>SUM(H95:H99)</f>
        <v>89772</v>
      </c>
      <c r="I100" s="1190">
        <f>SUM(I95:I99)</f>
        <v>99319</v>
      </c>
      <c r="J100" s="273"/>
      <c r="K100" s="273"/>
      <c r="L100" s="273"/>
      <c r="M100" s="273"/>
    </row>
    <row r="101" spans="1:13">
      <c r="D101" s="278"/>
      <c r="E101" s="109"/>
      <c r="F101" s="109"/>
      <c r="G101" s="109"/>
      <c r="H101" s="109"/>
      <c r="I101" s="109"/>
      <c r="J101" s="273"/>
      <c r="K101" s="273"/>
      <c r="L101" s="273"/>
      <c r="M101" s="273"/>
    </row>
    <row r="102" spans="1:13">
      <c r="A102" s="273">
        <v>11</v>
      </c>
      <c r="B102" s="312" t="s">
        <v>210</v>
      </c>
      <c r="C102" s="312"/>
      <c r="J102" s="273"/>
      <c r="K102" s="273"/>
      <c r="L102" s="273"/>
      <c r="M102" s="273"/>
    </row>
    <row r="103" spans="1:13">
      <c r="C103" s="273">
        <v>11</v>
      </c>
      <c r="D103" s="1104" t="s">
        <v>148</v>
      </c>
      <c r="E103" s="1476">
        <v>2008</v>
      </c>
      <c r="F103" s="1476">
        <v>2009</v>
      </c>
      <c r="G103" s="1476">
        <v>2010</v>
      </c>
      <c r="H103" s="1476" t="s">
        <v>905</v>
      </c>
      <c r="I103" s="1476" t="s">
        <v>745</v>
      </c>
      <c r="J103" s="273"/>
      <c r="K103" s="273"/>
      <c r="L103" s="273"/>
      <c r="M103" s="273"/>
    </row>
    <row r="104" spans="1:13">
      <c r="D104" s="1227" t="s">
        <v>960</v>
      </c>
      <c r="E104" s="1437"/>
      <c r="F104" s="1437"/>
      <c r="G104" s="1437"/>
      <c r="H104" s="1437"/>
      <c r="I104" s="1437"/>
      <c r="J104" s="273"/>
      <c r="K104" s="273"/>
      <c r="L104" s="273"/>
      <c r="M104" s="273"/>
    </row>
    <row r="105" spans="1:13">
      <c r="D105" s="1227" t="s">
        <v>961</v>
      </c>
      <c r="E105" s="1437"/>
      <c r="F105" s="1437"/>
      <c r="G105" s="1437"/>
      <c r="H105" s="1190">
        <v>553.65161999999998</v>
      </c>
      <c r="I105" s="1190">
        <v>2998.9527899999998</v>
      </c>
      <c r="J105" s="273"/>
      <c r="K105" s="273"/>
      <c r="L105" s="273"/>
      <c r="M105" s="273"/>
    </row>
    <row r="106" spans="1:13">
      <c r="D106" s="1227" t="s">
        <v>962</v>
      </c>
      <c r="E106" s="1437"/>
      <c r="F106" s="1437"/>
      <c r="G106" s="1437"/>
      <c r="H106" s="1190">
        <v>0</v>
      </c>
      <c r="I106" s="1190">
        <v>20.742999999999999</v>
      </c>
      <c r="J106" s="273"/>
      <c r="K106" s="273"/>
      <c r="L106" s="273"/>
      <c r="M106" s="273"/>
    </row>
    <row r="107" spans="1:13">
      <c r="D107" s="1227" t="s">
        <v>963</v>
      </c>
      <c r="E107" s="1437"/>
      <c r="F107" s="1437"/>
      <c r="G107" s="1437"/>
      <c r="H107" s="1190"/>
      <c r="I107" s="1190"/>
      <c r="J107" s="273"/>
      <c r="K107" s="273"/>
      <c r="L107" s="273"/>
      <c r="M107" s="273"/>
    </row>
    <row r="108" spans="1:13">
      <c r="D108" s="1227" t="s">
        <v>666</v>
      </c>
      <c r="E108" s="1437"/>
      <c r="F108" s="1437"/>
      <c r="G108" s="1437"/>
      <c r="H108" s="1190"/>
      <c r="I108" s="1190"/>
      <c r="J108" s="273"/>
      <c r="K108" s="273"/>
      <c r="L108" s="273"/>
      <c r="M108" s="273"/>
    </row>
    <row r="109" spans="1:13">
      <c r="D109" s="1223" t="s">
        <v>133</v>
      </c>
      <c r="E109" s="1437">
        <f>SUM(E104:E108)</f>
        <v>0</v>
      </c>
      <c r="F109" s="1437">
        <f>SUM(F104:F108)</f>
        <v>0</v>
      </c>
      <c r="G109" s="1437">
        <f>SUM(G104:G108)</f>
        <v>0</v>
      </c>
      <c r="H109" s="1190">
        <f>SUM(H104:H108)</f>
        <v>553.65161999999998</v>
      </c>
      <c r="I109" s="1190">
        <f>SUM(I104:I108)</f>
        <v>3019.6957899999998</v>
      </c>
      <c r="J109" s="273"/>
      <c r="K109" s="273"/>
      <c r="L109" s="273"/>
      <c r="M109" s="273"/>
    </row>
    <row r="110" spans="1:13">
      <c r="D110" s="278"/>
      <c r="E110" s="109"/>
      <c r="F110" s="109"/>
      <c r="G110" s="109"/>
      <c r="H110" s="109"/>
      <c r="I110" s="109"/>
      <c r="J110" s="273"/>
      <c r="K110" s="273"/>
      <c r="L110" s="273"/>
      <c r="M110" s="273"/>
    </row>
    <row r="111" spans="1:13">
      <c r="A111" s="273">
        <v>12</v>
      </c>
      <c r="B111" s="312" t="s">
        <v>211</v>
      </c>
      <c r="C111" s="312"/>
      <c r="J111" s="273"/>
      <c r="K111" s="273"/>
      <c r="L111" s="273"/>
      <c r="M111" s="273"/>
    </row>
    <row r="112" spans="1:13">
      <c r="C112" s="273">
        <v>12</v>
      </c>
      <c r="D112" s="1104" t="s">
        <v>124</v>
      </c>
      <c r="E112" s="1476">
        <v>2008</v>
      </c>
      <c r="F112" s="1476">
        <v>2009</v>
      </c>
      <c r="G112" s="1476">
        <v>2010</v>
      </c>
      <c r="H112" s="1476" t="s">
        <v>905</v>
      </c>
      <c r="I112" s="1476" t="s">
        <v>745</v>
      </c>
      <c r="J112" s="273"/>
      <c r="K112" s="273"/>
      <c r="L112" s="273"/>
      <c r="M112" s="273"/>
    </row>
    <row r="113" spans="3:13">
      <c r="D113" s="1227" t="s">
        <v>960</v>
      </c>
      <c r="E113" s="1465"/>
      <c r="F113" s="1465"/>
      <c r="G113" s="1465"/>
      <c r="H113" s="1465"/>
      <c r="I113" s="1465"/>
      <c r="J113" s="273"/>
      <c r="K113" s="273"/>
      <c r="L113" s="273"/>
      <c r="M113" s="273"/>
    </row>
    <row r="114" spans="3:13">
      <c r="D114" s="1227" t="s">
        <v>961</v>
      </c>
      <c r="E114" s="1481">
        <v>814.02200000000005</v>
      </c>
      <c r="F114" s="1481">
        <v>2920</v>
      </c>
      <c r="G114" s="1481">
        <v>585</v>
      </c>
      <c r="H114" s="1481">
        <v>3912.0360000000001</v>
      </c>
      <c r="I114" s="1481">
        <v>4025.8562000000002</v>
      </c>
      <c r="J114" s="273"/>
      <c r="K114" s="273"/>
      <c r="L114" s="273"/>
      <c r="M114" s="273"/>
    </row>
    <row r="115" spans="3:13">
      <c r="D115" s="1227" t="s">
        <v>962</v>
      </c>
      <c r="E115" s="1481">
        <v>1</v>
      </c>
      <c r="F115" s="1481">
        <v>100</v>
      </c>
      <c r="G115" s="1481">
        <v>68.22</v>
      </c>
      <c r="H115" s="1481">
        <v>60</v>
      </c>
      <c r="I115" s="1481">
        <v>75</v>
      </c>
      <c r="J115" s="273"/>
      <c r="K115" s="273"/>
      <c r="L115" s="273"/>
      <c r="M115" s="273"/>
    </row>
    <row r="116" spans="3:13">
      <c r="D116" s="1227" t="s">
        <v>963</v>
      </c>
      <c r="E116" s="1481">
        <v>0</v>
      </c>
      <c r="F116" s="1481">
        <v>427.23700000000002</v>
      </c>
      <c r="G116" s="1481">
        <v>359.113</v>
      </c>
      <c r="H116" s="1481">
        <v>490.964</v>
      </c>
      <c r="I116" s="1481">
        <v>1361.88</v>
      </c>
      <c r="J116" s="273"/>
      <c r="K116" s="273"/>
      <c r="L116" s="273"/>
      <c r="M116" s="273"/>
    </row>
    <row r="117" spans="3:13">
      <c r="D117" s="1227" t="s">
        <v>666</v>
      </c>
      <c r="E117" s="1465"/>
      <c r="F117" s="1465"/>
      <c r="G117" s="1465"/>
      <c r="H117" s="1465"/>
      <c r="I117" s="1465"/>
      <c r="J117" s="273"/>
      <c r="K117" s="273"/>
      <c r="L117" s="273"/>
      <c r="M117" s="273"/>
    </row>
    <row r="118" spans="3:13">
      <c r="D118" s="1223" t="s">
        <v>133</v>
      </c>
      <c r="E118" s="1190">
        <f>SUM(E113:E117)</f>
        <v>815.02200000000005</v>
      </c>
      <c r="F118" s="1190">
        <f>SUM(F113:F117)</f>
        <v>3447.2370000000001</v>
      </c>
      <c r="G118" s="1190">
        <f>SUM(G113:G117)</f>
        <v>1012.3330000000001</v>
      </c>
      <c r="H118" s="1190">
        <f>SUM(H113:H117)</f>
        <v>4463</v>
      </c>
      <c r="I118" s="1190">
        <f>SUM(I113:I117)</f>
        <v>5462.7362000000003</v>
      </c>
      <c r="J118" s="273"/>
      <c r="K118" s="273"/>
      <c r="L118" s="273"/>
      <c r="M118" s="273"/>
    </row>
    <row r="119" spans="3:13">
      <c r="D119" s="278"/>
      <c r="E119" s="109"/>
      <c r="F119" s="109"/>
      <c r="G119" s="109"/>
      <c r="H119" s="109"/>
      <c r="I119" s="109"/>
      <c r="J119" s="273"/>
      <c r="K119" s="273"/>
      <c r="L119" s="273"/>
      <c r="M119" s="273"/>
    </row>
    <row r="120" spans="3:13">
      <c r="D120" s="278"/>
      <c r="E120" s="109"/>
      <c r="F120" s="109"/>
      <c r="G120" s="109"/>
      <c r="H120" s="109"/>
      <c r="I120" s="109"/>
      <c r="J120" s="273"/>
      <c r="K120" s="273"/>
      <c r="L120" s="273"/>
      <c r="M120" s="273"/>
    </row>
    <row r="121" spans="3:13">
      <c r="C121" s="273">
        <v>13</v>
      </c>
      <c r="D121" s="1104" t="s">
        <v>149</v>
      </c>
      <c r="E121" s="1476">
        <v>2008</v>
      </c>
      <c r="F121" s="1476">
        <v>2009</v>
      </c>
      <c r="G121" s="1476">
        <v>2010</v>
      </c>
      <c r="H121" s="1476" t="s">
        <v>905</v>
      </c>
      <c r="I121" s="1476" t="s">
        <v>745</v>
      </c>
      <c r="J121" s="273"/>
      <c r="K121" s="273"/>
      <c r="L121" s="273"/>
      <c r="M121" s="273"/>
    </row>
    <row r="122" spans="3:13">
      <c r="D122" s="1227" t="s">
        <v>960</v>
      </c>
      <c r="E122" s="1195"/>
      <c r="F122" s="1195"/>
      <c r="G122" s="1195"/>
      <c r="H122" s="1195"/>
      <c r="I122" s="1195"/>
      <c r="J122" s="273"/>
      <c r="K122" s="273"/>
      <c r="L122" s="273"/>
      <c r="M122" s="273"/>
    </row>
    <row r="123" spans="3:13">
      <c r="D123" s="1227" t="s">
        <v>961</v>
      </c>
      <c r="E123" s="1195">
        <v>1009</v>
      </c>
      <c r="F123" s="1195">
        <v>1428</v>
      </c>
      <c r="G123" s="1195">
        <v>3360</v>
      </c>
      <c r="H123" s="1195">
        <v>6169</v>
      </c>
      <c r="I123" s="1195">
        <v>19925</v>
      </c>
      <c r="J123" s="273"/>
      <c r="K123" s="273"/>
      <c r="L123" s="273"/>
      <c r="M123" s="273"/>
    </row>
    <row r="124" spans="3:13">
      <c r="D124" s="1227" t="s">
        <v>962</v>
      </c>
      <c r="E124" s="1195"/>
      <c r="F124" s="1195"/>
      <c r="G124" s="1195"/>
      <c r="H124" s="1195"/>
      <c r="I124" s="1195">
        <v>971</v>
      </c>
      <c r="J124" s="273"/>
      <c r="K124" s="273"/>
      <c r="L124" s="273"/>
      <c r="M124" s="273"/>
    </row>
    <row r="125" spans="3:13">
      <c r="D125" s="1227" t="s">
        <v>963</v>
      </c>
      <c r="E125" s="1195">
        <v>26</v>
      </c>
      <c r="F125" s="1195">
        <v>143</v>
      </c>
      <c r="G125" s="1195">
        <v>663</v>
      </c>
      <c r="H125" s="1195">
        <v>1070</v>
      </c>
      <c r="I125" s="1195">
        <v>774</v>
      </c>
      <c r="J125" s="273"/>
      <c r="K125" s="273"/>
      <c r="L125" s="273"/>
      <c r="M125" s="273"/>
    </row>
    <row r="126" spans="3:13">
      <c r="D126" s="1227" t="s">
        <v>666</v>
      </c>
      <c r="E126" s="1195"/>
      <c r="F126" s="1195"/>
      <c r="G126" s="1195"/>
      <c r="H126" s="1195">
        <v>1000</v>
      </c>
      <c r="I126" s="1195">
        <v>1000</v>
      </c>
      <c r="J126" s="273"/>
      <c r="K126" s="273"/>
      <c r="L126" s="273"/>
      <c r="M126" s="273"/>
    </row>
    <row r="127" spans="3:13">
      <c r="D127" s="1223" t="s">
        <v>133</v>
      </c>
      <c r="E127" s="1195">
        <f>SUM(E122:E126)</f>
        <v>1035</v>
      </c>
      <c r="F127" s="1195">
        <f>SUM(F122:F126)</f>
        <v>1571</v>
      </c>
      <c r="G127" s="1195">
        <f>SUM(G122:G126)</f>
        <v>4023</v>
      </c>
      <c r="H127" s="1195">
        <f>SUM(H122:H126)</f>
        <v>8239</v>
      </c>
      <c r="I127" s="1195">
        <f>SUM(I122:I126)</f>
        <v>22670</v>
      </c>
      <c r="J127" s="273"/>
      <c r="K127" s="273"/>
      <c r="L127" s="273"/>
      <c r="M127" s="273"/>
    </row>
    <row r="128" spans="3:13">
      <c r="D128" s="278"/>
      <c r="E128" s="109"/>
      <c r="F128" s="109"/>
      <c r="G128" s="109"/>
      <c r="H128" s="109"/>
      <c r="I128" s="109"/>
      <c r="J128" s="273"/>
      <c r="K128" s="273"/>
      <c r="L128" s="273"/>
      <c r="M128" s="273"/>
    </row>
    <row r="129" spans="1:14">
      <c r="A129" s="273">
        <v>13</v>
      </c>
      <c r="B129" s="312" t="s">
        <v>214</v>
      </c>
      <c r="C129" s="312"/>
      <c r="J129" s="273"/>
      <c r="K129" s="273"/>
      <c r="L129" s="273"/>
      <c r="M129" s="273"/>
    </row>
    <row r="130" spans="1:14">
      <c r="C130" s="273">
        <v>14</v>
      </c>
      <c r="D130" s="1104" t="s">
        <v>130</v>
      </c>
      <c r="E130" s="1482">
        <v>2008</v>
      </c>
      <c r="F130" s="1482">
        <v>2009</v>
      </c>
      <c r="G130" s="1482">
        <v>2010</v>
      </c>
      <c r="H130" s="1482" t="s">
        <v>905</v>
      </c>
      <c r="I130" s="1482" t="s">
        <v>745</v>
      </c>
      <c r="J130" s="273"/>
      <c r="K130" s="273"/>
      <c r="L130" s="273"/>
      <c r="M130" s="273"/>
    </row>
    <row r="131" spans="1:14">
      <c r="D131" s="1227" t="s">
        <v>960</v>
      </c>
      <c r="E131" s="1195">
        <v>2847434.213</v>
      </c>
      <c r="F131" s="1195">
        <v>3106535.077</v>
      </c>
      <c r="G131" s="1195">
        <v>3820311.1558499997</v>
      </c>
      <c r="H131" s="1195">
        <v>3392747.932</v>
      </c>
      <c r="I131" s="1195">
        <v>3698363.7670900002</v>
      </c>
      <c r="J131" s="273"/>
      <c r="K131" s="273"/>
      <c r="L131" s="273"/>
      <c r="M131" s="273"/>
    </row>
    <row r="132" spans="1:14">
      <c r="D132" s="1227" t="s">
        <v>961</v>
      </c>
      <c r="E132" s="1195">
        <v>127431.08100000001</v>
      </c>
      <c r="F132" s="1195">
        <v>357673.74400000001</v>
      </c>
      <c r="G132" s="1195">
        <v>313811.75465999998</v>
      </c>
      <c r="H132" s="1195">
        <v>-50859.097000000002</v>
      </c>
      <c r="I132" s="1195">
        <v>-14824.701610000015</v>
      </c>
      <c r="J132" s="273"/>
      <c r="K132" s="273"/>
      <c r="L132" s="273"/>
      <c r="M132" s="273"/>
    </row>
    <row r="133" spans="1:14">
      <c r="D133" s="1227" t="s">
        <v>962</v>
      </c>
      <c r="E133" s="1195">
        <v>-7572.3580000000002</v>
      </c>
      <c r="F133" s="1195">
        <v>14910.134</v>
      </c>
      <c r="G133" s="1195">
        <v>1810.5457300000005</v>
      </c>
      <c r="H133" s="1195">
        <v>5374.2420000000002</v>
      </c>
      <c r="I133" s="1195">
        <v>9545.5225399999999</v>
      </c>
      <c r="J133" s="273"/>
      <c r="K133" s="273"/>
      <c r="L133" s="273"/>
      <c r="M133" s="273"/>
    </row>
    <row r="134" spans="1:14">
      <c r="D134" s="1227" t="s">
        <v>963</v>
      </c>
      <c r="E134" s="1195">
        <v>208345.193</v>
      </c>
      <c r="F134" s="1195">
        <v>176721.106</v>
      </c>
      <c r="G134" s="1195">
        <v>214120.77093</v>
      </c>
      <c r="H134" s="1195">
        <v>188937.29699999999</v>
      </c>
      <c r="I134" s="1195">
        <v>262456.93687999999</v>
      </c>
      <c r="J134" s="273"/>
      <c r="K134" s="273"/>
      <c r="L134" s="273"/>
      <c r="M134" s="273"/>
    </row>
    <row r="135" spans="1:14">
      <c r="D135" s="1227" t="s">
        <v>666</v>
      </c>
      <c r="E135" s="1195">
        <v>114207.98300000004</v>
      </c>
      <c r="F135" s="1195">
        <v>176145.50099999996</v>
      </c>
      <c r="G135" s="1195">
        <v>607620.98670999974</v>
      </c>
      <c r="H135" s="1195">
        <v>56617.343000000015</v>
      </c>
      <c r="I135" s="1195">
        <v>133690.20598</v>
      </c>
      <c r="J135" s="273"/>
      <c r="K135" s="273"/>
      <c r="L135" s="273"/>
      <c r="M135" s="273"/>
    </row>
    <row r="136" spans="1:14">
      <c r="D136" s="1223" t="s">
        <v>133</v>
      </c>
      <c r="E136" s="1195">
        <f>SUM(E131:E135)</f>
        <v>3289846.1119999997</v>
      </c>
      <c r="F136" s="1195">
        <f>SUM(F131:F135)</f>
        <v>3831985.5620000004</v>
      </c>
      <c r="G136" s="1195">
        <f>SUM(G131:G135)</f>
        <v>4957675.2138799997</v>
      </c>
      <c r="H136" s="1195">
        <f>SUM(H131:H135)</f>
        <v>3592817.7169999997</v>
      </c>
      <c r="I136" s="1195">
        <f>SUM(I131:I135)</f>
        <v>4089231.7308800002</v>
      </c>
      <c r="J136" s="273"/>
      <c r="K136" s="273"/>
      <c r="L136" s="273"/>
      <c r="M136" s="273"/>
    </row>
    <row r="137" spans="1:14">
      <c r="A137" s="273">
        <v>14</v>
      </c>
      <c r="B137" s="312" t="s">
        <v>215</v>
      </c>
      <c r="C137" s="312"/>
      <c r="J137" s="273"/>
      <c r="K137" s="273"/>
      <c r="L137" s="273"/>
      <c r="M137" s="273"/>
    </row>
    <row r="138" spans="1:14">
      <c r="A138" s="273">
        <v>15</v>
      </c>
      <c r="B138" s="312" t="s">
        <v>216</v>
      </c>
      <c r="C138" s="312"/>
      <c r="J138" s="273"/>
      <c r="K138" s="273"/>
      <c r="L138" s="273"/>
      <c r="M138" s="273"/>
    </row>
    <row r="139" spans="1:14">
      <c r="C139" s="273">
        <v>15</v>
      </c>
      <c r="D139" s="1104" t="s">
        <v>779</v>
      </c>
      <c r="E139" s="1482">
        <v>2008</v>
      </c>
      <c r="F139" s="1482">
        <v>2009</v>
      </c>
      <c r="G139" s="1482">
        <v>2010</v>
      </c>
      <c r="H139" s="1482" t="s">
        <v>905</v>
      </c>
      <c r="I139" s="1482" t="s">
        <v>745</v>
      </c>
      <c r="J139" s="273"/>
      <c r="K139" s="273"/>
      <c r="L139" s="273"/>
      <c r="M139" s="273"/>
    </row>
    <row r="140" spans="1:14">
      <c r="D140" s="1227" t="s">
        <v>960</v>
      </c>
      <c r="E140" s="1195">
        <v>266738</v>
      </c>
      <c r="F140" s="1195">
        <v>353436</v>
      </c>
      <c r="G140" s="1195">
        <v>556721</v>
      </c>
      <c r="H140" s="1195">
        <v>528575</v>
      </c>
      <c r="I140" s="1195">
        <v>787244</v>
      </c>
      <c r="J140" s="273"/>
      <c r="K140" s="273"/>
      <c r="L140" s="273"/>
      <c r="M140" s="273"/>
    </row>
    <row r="141" spans="1:14">
      <c r="D141" s="1227" t="s">
        <v>961</v>
      </c>
      <c r="E141" s="1195">
        <v>109278</v>
      </c>
      <c r="F141" s="1391">
        <v>125536</v>
      </c>
      <c r="G141" s="1391">
        <v>124993</v>
      </c>
      <c r="H141" s="1391">
        <v>156762</v>
      </c>
      <c r="I141" s="1391">
        <v>266039</v>
      </c>
      <c r="J141" s="273"/>
      <c r="K141" s="273"/>
      <c r="L141" s="273"/>
      <c r="M141" s="273"/>
      <c r="N141" s="2066"/>
    </row>
    <row r="142" spans="1:14">
      <c r="D142" s="1227" t="s">
        <v>962</v>
      </c>
      <c r="E142" s="1195">
        <v>0</v>
      </c>
      <c r="F142" s="1391">
        <v>0</v>
      </c>
      <c r="G142" s="1391">
        <v>0</v>
      </c>
      <c r="H142" s="1391">
        <v>0</v>
      </c>
      <c r="I142" s="1391">
        <v>0</v>
      </c>
      <c r="J142" s="273"/>
      <c r="K142" s="273"/>
      <c r="L142" s="273"/>
      <c r="M142" s="273"/>
      <c r="N142" s="2066"/>
    </row>
    <row r="143" spans="1:14">
      <c r="D143" s="1227" t="s">
        <v>963</v>
      </c>
      <c r="E143" s="1195">
        <v>78848</v>
      </c>
      <c r="F143" s="1195">
        <v>103248</v>
      </c>
      <c r="G143" s="1195">
        <v>103984</v>
      </c>
      <c r="H143" s="1195">
        <v>103494</v>
      </c>
      <c r="I143" s="1195">
        <v>135847</v>
      </c>
      <c r="J143" s="273"/>
      <c r="K143" s="273"/>
      <c r="L143" s="273"/>
      <c r="M143" s="273"/>
    </row>
    <row r="144" spans="1:14">
      <c r="D144" s="1227" t="s">
        <v>666</v>
      </c>
      <c r="E144" s="1195">
        <v>-19548</v>
      </c>
      <c r="F144" s="1195">
        <v>-20645</v>
      </c>
      <c r="G144" s="1195">
        <v>-70087</v>
      </c>
      <c r="H144" s="1195">
        <v>-41314</v>
      </c>
      <c r="I144" s="1195">
        <v>-47935</v>
      </c>
      <c r="J144" s="273"/>
      <c r="K144" s="273"/>
      <c r="L144" s="273"/>
      <c r="M144" s="273"/>
    </row>
    <row r="145" spans="4:14">
      <c r="D145" s="1223" t="s">
        <v>133</v>
      </c>
      <c r="E145" s="1195">
        <f>SUM(E140:E144)</f>
        <v>435316</v>
      </c>
      <c r="F145" s="1195">
        <f>SUM(F140:F144)</f>
        <v>561575</v>
      </c>
      <c r="G145" s="1195">
        <f>SUM(G140:G144)</f>
        <v>715611</v>
      </c>
      <c r="H145" s="1195">
        <f>SUM(H140:H144)</f>
        <v>747517</v>
      </c>
      <c r="I145" s="1195">
        <f>SUM(I140:I144)</f>
        <v>1141195</v>
      </c>
      <c r="J145" s="273"/>
      <c r="K145" s="273"/>
      <c r="L145" s="273"/>
      <c r="M145" s="273"/>
    </row>
    <row r="146" spans="4:14">
      <c r="J146" s="273"/>
      <c r="K146" s="273"/>
      <c r="L146" s="273"/>
      <c r="M146" s="273"/>
    </row>
    <row r="147" spans="4:14">
      <c r="J147" s="273"/>
      <c r="K147" s="273"/>
      <c r="L147" s="273"/>
      <c r="M147" s="273"/>
    </row>
    <row r="148" spans="4:14">
      <c r="J148" s="157"/>
      <c r="K148" s="157"/>
      <c r="L148" s="157"/>
      <c r="M148" s="157"/>
      <c r="N148" s="157"/>
    </row>
    <row r="149" spans="4:14">
      <c r="J149" s="273"/>
      <c r="K149" s="273"/>
      <c r="L149" s="273"/>
      <c r="M149" s="273"/>
    </row>
    <row r="150" spans="4:14">
      <c r="J150" s="273"/>
      <c r="K150" s="273"/>
      <c r="L150" s="273"/>
      <c r="M150" s="273"/>
    </row>
    <row r="151" spans="4:14">
      <c r="J151" s="273"/>
      <c r="K151" s="273"/>
      <c r="L151" s="273"/>
      <c r="M151" s="273"/>
    </row>
    <row r="152" spans="4:14">
      <c r="J152" s="273"/>
      <c r="K152" s="273"/>
      <c r="L152" s="273"/>
      <c r="M152" s="273"/>
    </row>
  </sheetData>
  <customSheetViews>
    <customSheetView guid="{5E394B0B-7867-4722-9497-A93AB2A9A773}" showPageBreaks="1" printArea="1" hiddenColumns="1" state="hidden" topLeftCell="C1">
      <selection activeCell="H83" sqref="H83"/>
      <rowBreaks count="2" manualBreakCount="2">
        <brk id="55" max="8" man="1"/>
        <brk id="109" max="8" man="1"/>
      </rowBreaks>
      <pageMargins left="0" right="0" top="0" bottom="0" header="0" footer="0"/>
      <pageSetup scale="82" orientation="portrait" r:id="rId1"/>
    </customSheetView>
    <customSheetView guid="{B1E1B596-A9A1-411D-A882-A48CB025B978}" showPageBreaks="1" printArea="1" hiddenColumns="1" state="hidden" topLeftCell="C1">
      <selection activeCell="H83" sqref="H83"/>
      <rowBreaks count="2" manualBreakCount="2">
        <brk id="55" max="8" man="1"/>
        <brk id="109" max="8" man="1"/>
      </rowBreaks>
      <pageMargins left="0" right="0" top="0" bottom="0" header="0" footer="0"/>
      <pageSetup scale="82" orientation="portrait" r:id="rId2"/>
    </customSheetView>
    <customSheetView guid="{E82B35BE-4719-4C53-A9EF-1CC6F153A6F3}" showPageBreaks="1" printArea="1" hiddenColumns="1" topLeftCell="C16">
      <selection activeCell="D2" sqref="D2"/>
      <rowBreaks count="2" manualBreakCount="2">
        <brk id="55" max="8" man="1"/>
        <brk id="109" max="8" man="1"/>
      </rowBreaks>
      <pageMargins left="0" right="0" top="0" bottom="0" header="0" footer="0"/>
      <pageSetup scale="82" orientation="portrait" r:id="rId3"/>
    </customSheetView>
    <customSheetView guid="{46F31544-8E6F-41C5-8628-1D6EE074AF15}" hiddenColumns="1" state="hidden" topLeftCell="C1">
      <selection activeCell="H83" sqref="H83"/>
      <rowBreaks count="2" manualBreakCount="2">
        <brk id="55" max="8" man="1"/>
        <brk id="109" max="8" man="1"/>
      </rowBreaks>
      <pageMargins left="0" right="0" top="0" bottom="0" header="0" footer="0"/>
      <pageSetup scale="82" orientation="portrait" r:id="rId4"/>
    </customSheetView>
    <customSheetView guid="{B2E1A0C6-5BA1-4CF1-B412-16D81FCDF11F}" showPageBreaks="1" printArea="1" hiddenColumns="1" state="hidden" topLeftCell="C1">
      <selection activeCell="H83" sqref="H83"/>
      <rowBreaks count="2" manualBreakCount="2">
        <brk id="55" max="8" man="1"/>
        <brk id="109" max="8" man="1"/>
      </rowBreaks>
      <pageMargins left="0" right="0" top="0" bottom="0" header="0" footer="0"/>
      <pageSetup scale="82" orientation="portrait" r:id="rId5"/>
    </customSheetView>
    <customSheetView guid="{967E0446-E234-427F-8E57-7FE287052E2E}" showPageBreaks="1" printArea="1" hiddenColumns="1" state="hidden" topLeftCell="C1">
      <selection activeCell="H83" sqref="H83"/>
      <rowBreaks count="2" manualBreakCount="2">
        <brk id="55" max="8" man="1"/>
        <brk id="109" max="8" man="1"/>
      </rowBreaks>
      <pageMargins left="0" right="0" top="0" bottom="0" header="0" footer="0"/>
      <pageSetup scale="82" orientation="portrait" r:id="rId6"/>
    </customSheetView>
    <customSheetView guid="{2ACFE167-4169-43A6-9AB2-59D5A2DA2DB4}" showPageBreaks="1" printArea="1" hiddenColumns="1" state="hidden" topLeftCell="C1">
      <selection activeCell="H83" sqref="H83"/>
      <rowBreaks count="2" manualBreakCount="2">
        <brk id="55" max="8" man="1"/>
        <brk id="109" max="8" man="1"/>
      </rowBreaks>
      <pageMargins left="0" right="0" top="0" bottom="0" header="0" footer="0"/>
      <pageSetup scale="82" orientation="portrait" r:id="rId7"/>
    </customSheetView>
  </customSheetViews>
  <mergeCells count="1">
    <mergeCell ref="N141:N142"/>
  </mergeCells>
  <pageMargins left="0.7" right="0.7" top="0.75" bottom="0.75" header="0.3" footer="0.3"/>
  <pageSetup scale="82" orientation="portrait" r:id="rId8"/>
  <rowBreaks count="2" manualBreakCount="2">
    <brk id="55" max="8" man="1"/>
    <brk id="109" max="8" man="1"/>
  </rowBreaks>
  <ignoredErrors>
    <ignoredError sqref="I109 I145 I136 I118" formulaRange="1"/>
  </ignoredErrors>
  <legacyDrawing r:id="rId9"/>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92D050"/>
  </sheetPr>
  <dimension ref="A1:AI190"/>
  <sheetViews>
    <sheetView view="pageBreakPreview" zoomScaleNormal="100" zoomScaleSheetLayoutView="100" workbookViewId="0">
      <pane xSplit="2" topLeftCell="C1" activePane="topRight" state="frozen"/>
      <selection pane="topRight"/>
    </sheetView>
  </sheetViews>
  <sheetFormatPr defaultColWidth="9.140625" defaultRowHeight="15"/>
  <cols>
    <col min="1" max="1" width="3.140625" style="903" customWidth="1"/>
    <col min="2" max="2" width="28.140625" style="905" customWidth="1"/>
    <col min="3" max="6" width="20.5703125" style="905" customWidth="1"/>
    <col min="7" max="7" width="21.42578125" style="906" customWidth="1"/>
    <col min="8" max="8" width="0.140625" style="906" customWidth="1"/>
    <col min="9" max="35" width="9.140625" style="906"/>
    <col min="36" max="16384" width="9.140625" style="905"/>
  </cols>
  <sheetData>
    <row r="1" spans="1:7">
      <c r="B1" s="904"/>
      <c r="C1" s="904"/>
      <c r="D1" s="904"/>
      <c r="E1" s="904"/>
      <c r="F1" s="904"/>
    </row>
    <row r="2" spans="1:7">
      <c r="B2" s="604" t="s">
        <v>971</v>
      </c>
      <c r="C2" s="904"/>
      <c r="D2" s="604"/>
      <c r="E2" s="604"/>
      <c r="F2" s="604"/>
    </row>
    <row r="3" spans="1:7">
      <c r="B3" s="489"/>
      <c r="C3" s="904"/>
      <c r="D3" s="904"/>
      <c r="E3" s="489"/>
      <c r="F3" s="489"/>
    </row>
    <row r="4" spans="1:7">
      <c r="B4" s="1483" t="s">
        <v>273</v>
      </c>
      <c r="C4" s="904"/>
      <c r="D4" s="904"/>
      <c r="E4" s="541"/>
      <c r="F4" s="541"/>
    </row>
    <row r="5" spans="1:7">
      <c r="A5" s="497"/>
      <c r="B5" s="1483"/>
      <c r="C5" s="1356">
        <v>2016</v>
      </c>
      <c r="D5" s="1470">
        <v>2017</v>
      </c>
      <c r="E5" s="1470">
        <v>2018</v>
      </c>
      <c r="F5" s="1470" t="s">
        <v>152</v>
      </c>
      <c r="G5" s="1470" t="s">
        <v>99</v>
      </c>
    </row>
    <row r="6" spans="1:7">
      <c r="A6" s="542"/>
      <c r="B6" s="1227" t="s">
        <v>960</v>
      </c>
      <c r="C6" s="1227">
        <f t="shared" ref="C6:F10" si="0">+C162+C17+C27+C40+C50+C60+C73+C84+C94+C107+C117+C128+C141+C151+C172</f>
        <v>108680</v>
      </c>
      <c r="D6" s="1227">
        <f t="shared" si="0"/>
        <v>128266</v>
      </c>
      <c r="E6" s="1227">
        <f t="shared" si="0"/>
        <v>153856</v>
      </c>
      <c r="F6" s="1227">
        <f t="shared" si="0"/>
        <v>130723</v>
      </c>
      <c r="G6" s="1227">
        <f t="shared" ref="G6" si="1">+G162+G17+G27+G40+G50+G60+G73+G84+G94+G107+G117+G128+G141+G151+G172</f>
        <v>151696</v>
      </c>
    </row>
    <row r="7" spans="1:7">
      <c r="A7" s="542"/>
      <c r="B7" s="1227" t="s">
        <v>961</v>
      </c>
      <c r="C7" s="1227">
        <f t="shared" si="0"/>
        <v>8418</v>
      </c>
      <c r="D7" s="1227">
        <f t="shared" si="0"/>
        <v>11247</v>
      </c>
      <c r="E7" s="1227">
        <f t="shared" si="0"/>
        <v>11935</v>
      </c>
      <c r="F7" s="1227">
        <f t="shared" si="0"/>
        <v>12958</v>
      </c>
      <c r="G7" s="1227">
        <f t="shared" ref="G7" si="2">+G163+G18+G28+G41+G51+G61+G74+G85+G95+G108+G118+G129+G142+G152+G173</f>
        <v>12051</v>
      </c>
    </row>
    <row r="8" spans="1:7">
      <c r="A8" s="542"/>
      <c r="B8" s="1227" t="s">
        <v>962</v>
      </c>
      <c r="C8" s="1227">
        <f t="shared" si="0"/>
        <v>9521</v>
      </c>
      <c r="D8" s="1227">
        <f t="shared" si="0"/>
        <v>10749</v>
      </c>
      <c r="E8" s="1227">
        <f t="shared" si="0"/>
        <v>10737</v>
      </c>
      <c r="F8" s="1227">
        <f t="shared" si="0"/>
        <v>12251</v>
      </c>
      <c r="G8" s="1227">
        <f t="shared" ref="G8" si="3">+G164+G19+G29+G42+G52+G62+G75+G86+G96+G109+G119+G130+G143+G153+G174</f>
        <v>11036</v>
      </c>
    </row>
    <row r="9" spans="1:7">
      <c r="A9" s="542"/>
      <c r="B9" s="1227" t="s">
        <v>963</v>
      </c>
      <c r="C9" s="1227">
        <f t="shared" si="0"/>
        <v>46484</v>
      </c>
      <c r="D9" s="1227">
        <f t="shared" si="0"/>
        <v>47191</v>
      </c>
      <c r="E9" s="1227">
        <f t="shared" si="0"/>
        <v>70412</v>
      </c>
      <c r="F9" s="1227">
        <f t="shared" si="0"/>
        <v>75988</v>
      </c>
      <c r="G9" s="1227">
        <f t="shared" ref="G9" si="4">+G165+G20+G30+G43+G53+G63+G76+G87+G97+G110+G120+G131+G144+G154+G175</f>
        <v>155709</v>
      </c>
    </row>
    <row r="10" spans="1:7">
      <c r="A10" s="542"/>
      <c r="B10" s="1227" t="s">
        <v>972</v>
      </c>
      <c r="C10" s="1227">
        <f t="shared" si="0"/>
        <v>143336</v>
      </c>
      <c r="D10" s="1227">
        <f t="shared" si="0"/>
        <v>145452</v>
      </c>
      <c r="E10" s="1227">
        <f t="shared" si="0"/>
        <v>166745</v>
      </c>
      <c r="F10" s="1227">
        <f t="shared" si="0"/>
        <v>204564</v>
      </c>
      <c r="G10" s="1227">
        <f t="shared" ref="G10" si="5">+G166+G21+G31+G44+G54+G64+G77+G88+G98+G111+G121+G132+G145+G155+G176</f>
        <v>173183</v>
      </c>
    </row>
    <row r="11" spans="1:7">
      <c r="A11" s="542"/>
      <c r="B11" s="1484" t="s">
        <v>133</v>
      </c>
      <c r="C11" s="1485">
        <v>316439</v>
      </c>
      <c r="D11" s="1485">
        <v>342905</v>
      </c>
      <c r="E11" s="1485">
        <f>SUM(E6:E10)</f>
        <v>413685</v>
      </c>
      <c r="F11" s="1485">
        <f>SUM(F6:F10)</f>
        <v>436484</v>
      </c>
      <c r="G11" s="1485">
        <f>SUM(G6:G10)</f>
        <v>503675</v>
      </c>
    </row>
    <row r="12" spans="1:7">
      <c r="A12" s="542"/>
      <c r="B12" s="736"/>
      <c r="C12" s="279"/>
      <c r="D12" s="279"/>
      <c r="E12" s="736"/>
      <c r="F12" s="736"/>
      <c r="G12" s="736"/>
    </row>
    <row r="13" spans="1:7">
      <c r="G13" s="905"/>
    </row>
    <row r="14" spans="1:7">
      <c r="A14" s="542"/>
      <c r="B14" s="278"/>
      <c r="C14" s="279"/>
      <c r="D14" s="278"/>
      <c r="E14" s="278"/>
      <c r="F14" s="278"/>
      <c r="G14" s="278"/>
    </row>
    <row r="15" spans="1:7">
      <c r="A15" s="905"/>
      <c r="B15" s="1486" t="s">
        <v>333</v>
      </c>
      <c r="C15" s="907"/>
      <c r="D15" s="907"/>
      <c r="E15" s="604"/>
      <c r="F15" s="604"/>
      <c r="G15" s="604"/>
    </row>
    <row r="16" spans="1:7">
      <c r="A16" s="736"/>
      <c r="B16" s="1486"/>
      <c r="C16" s="1356">
        <v>2016</v>
      </c>
      <c r="D16" s="1470">
        <v>2017</v>
      </c>
      <c r="E16" s="1470">
        <v>2018</v>
      </c>
      <c r="F16" s="1470" t="s">
        <v>152</v>
      </c>
      <c r="G16" s="1470" t="s">
        <v>99</v>
      </c>
    </row>
    <row r="17" spans="1:7">
      <c r="A17" s="634"/>
      <c r="B17" s="1227" t="s">
        <v>960</v>
      </c>
      <c r="C17" s="1365">
        <v>41</v>
      </c>
      <c r="D17" s="1365">
        <v>101</v>
      </c>
      <c r="E17" s="1365">
        <v>84</v>
      </c>
      <c r="F17" s="1365">
        <v>366</v>
      </c>
      <c r="G17" s="1365">
        <v>437</v>
      </c>
    </row>
    <row r="18" spans="1:7">
      <c r="A18" s="542"/>
      <c r="B18" s="1227" t="s">
        <v>961</v>
      </c>
      <c r="C18" s="1365">
        <v>28</v>
      </c>
      <c r="D18" s="1365">
        <v>28</v>
      </c>
      <c r="E18" s="1365">
        <v>59</v>
      </c>
      <c r="F18" s="1365">
        <v>73</v>
      </c>
      <c r="G18" s="1365">
        <v>37</v>
      </c>
    </row>
    <row r="19" spans="1:7">
      <c r="A19" s="542"/>
      <c r="B19" s="1227" t="s">
        <v>962</v>
      </c>
      <c r="C19" s="1365">
        <v>4</v>
      </c>
      <c r="D19" s="1365">
        <v>2</v>
      </c>
      <c r="E19" s="1365"/>
      <c r="F19" s="1365"/>
      <c r="G19" s="1365"/>
    </row>
    <row r="20" spans="1:7">
      <c r="A20" s="542"/>
      <c r="B20" s="1227" t="s">
        <v>963</v>
      </c>
      <c r="C20" s="1365">
        <v>75</v>
      </c>
      <c r="D20" s="1365">
        <v>153</v>
      </c>
      <c r="E20" s="1365">
        <v>435</v>
      </c>
      <c r="F20" s="1365">
        <v>775</v>
      </c>
      <c r="G20" s="1365">
        <v>1083</v>
      </c>
    </row>
    <row r="21" spans="1:7">
      <c r="A21" s="542"/>
      <c r="B21" s="1227" t="s">
        <v>666</v>
      </c>
      <c r="C21" s="1365">
        <v>285</v>
      </c>
      <c r="D21" s="1365">
        <v>626</v>
      </c>
      <c r="E21" s="1365">
        <v>934</v>
      </c>
      <c r="F21" s="1365">
        <v>502</v>
      </c>
      <c r="G21" s="1365">
        <v>1072</v>
      </c>
    </row>
    <row r="22" spans="1:7" ht="15.75" thickBot="1">
      <c r="A22" s="542"/>
      <c r="B22" s="278" t="s">
        <v>133</v>
      </c>
      <c r="C22" s="441">
        <v>433</v>
      </c>
      <c r="D22" s="441">
        <v>910</v>
      </c>
      <c r="E22" s="441">
        <f>SUM(E17:E21)</f>
        <v>1512</v>
      </c>
      <c r="F22" s="441">
        <f>SUM(F17:F21)</f>
        <v>1716</v>
      </c>
      <c r="G22" s="441">
        <f>SUM(G17:G21)</f>
        <v>2629</v>
      </c>
    </row>
    <row r="23" spans="1:7" ht="15.75" thickTop="1">
      <c r="A23" s="542"/>
      <c r="B23" s="278"/>
      <c r="C23" s="279"/>
      <c r="D23" s="278"/>
      <c r="E23" s="278"/>
      <c r="F23" s="278"/>
      <c r="G23" s="278"/>
    </row>
    <row r="24" spans="1:7">
      <c r="A24" s="542"/>
      <c r="B24" s="278"/>
      <c r="C24" s="279"/>
      <c r="D24" s="278"/>
      <c r="E24" s="278"/>
      <c r="F24" s="278"/>
      <c r="G24" s="278"/>
    </row>
    <row r="25" spans="1:7">
      <c r="A25" s="905"/>
      <c r="B25" s="1486" t="s">
        <v>108</v>
      </c>
      <c r="C25" s="907"/>
      <c r="D25" s="907"/>
      <c r="E25" s="604"/>
      <c r="F25" s="604"/>
      <c r="G25" s="604"/>
    </row>
    <row r="26" spans="1:7">
      <c r="A26" s="736"/>
      <c r="B26" s="1486"/>
      <c r="C26" s="1356">
        <v>2016</v>
      </c>
      <c r="D26" s="1470">
        <v>2017</v>
      </c>
      <c r="E26" s="1470">
        <v>2018</v>
      </c>
      <c r="F26" s="1470" t="s">
        <v>152</v>
      </c>
      <c r="G26" s="1470" t="s">
        <v>99</v>
      </c>
    </row>
    <row r="27" spans="1:7">
      <c r="A27" s="542"/>
      <c r="B27" s="1227" t="s">
        <v>960</v>
      </c>
      <c r="C27" s="1365">
        <v>21</v>
      </c>
      <c r="D27" s="1487">
        <v>32</v>
      </c>
      <c r="E27" s="1488">
        <v>31</v>
      </c>
      <c r="F27" s="1365">
        <v>44</v>
      </c>
      <c r="G27" s="1365">
        <v>61</v>
      </c>
    </row>
    <row r="28" spans="1:7">
      <c r="A28" s="634"/>
      <c r="B28" s="1227" t="s">
        <v>961</v>
      </c>
      <c r="C28" s="1365">
        <v>29</v>
      </c>
      <c r="D28" s="1487">
        <v>56</v>
      </c>
      <c r="E28" s="1488">
        <v>54</v>
      </c>
      <c r="F28" s="1365">
        <v>136</v>
      </c>
      <c r="G28" s="1365">
        <v>196</v>
      </c>
    </row>
    <row r="29" spans="1:7">
      <c r="A29" s="542"/>
      <c r="B29" s="1227" t="s">
        <v>962</v>
      </c>
      <c r="C29" s="1365">
        <v>19</v>
      </c>
      <c r="D29" s="1487">
        <v>64</v>
      </c>
      <c r="E29" s="1488">
        <v>13</v>
      </c>
      <c r="F29" s="1365">
        <v>248</v>
      </c>
      <c r="G29" s="1365">
        <v>193</v>
      </c>
    </row>
    <row r="30" spans="1:7">
      <c r="A30" s="542"/>
      <c r="B30" s="1227" t="s">
        <v>963</v>
      </c>
      <c r="C30" s="1365">
        <v>339</v>
      </c>
      <c r="D30" s="1487">
        <v>379</v>
      </c>
      <c r="E30" s="1488">
        <v>587</v>
      </c>
      <c r="F30" s="1365">
        <v>760</v>
      </c>
      <c r="G30" s="1365">
        <v>709</v>
      </c>
    </row>
    <row r="31" spans="1:7">
      <c r="A31" s="542"/>
      <c r="B31" s="1227" t="s">
        <v>666</v>
      </c>
      <c r="C31" s="1365">
        <v>1290</v>
      </c>
      <c r="D31" s="1487">
        <v>2178</v>
      </c>
      <c r="E31" s="1488">
        <v>970</v>
      </c>
      <c r="F31" s="1365">
        <v>2203</v>
      </c>
      <c r="G31" s="1365">
        <v>1445</v>
      </c>
    </row>
    <row r="32" spans="1:7" ht="15.75" thickBot="1">
      <c r="A32" s="542"/>
      <c r="B32" s="278" t="s">
        <v>133</v>
      </c>
      <c r="C32" s="441">
        <v>1698</v>
      </c>
      <c r="D32" s="441">
        <v>2709</v>
      </c>
      <c r="E32" s="441">
        <f>SUM(E27:E31)</f>
        <v>1655</v>
      </c>
      <c r="F32" s="441">
        <f>SUM(F27:F31)</f>
        <v>3391</v>
      </c>
      <c r="G32" s="441">
        <f>SUM(G27:G31)</f>
        <v>2604</v>
      </c>
    </row>
    <row r="33" spans="1:8" ht="15.75" thickTop="1">
      <c r="A33" s="542"/>
      <c r="B33" s="278"/>
      <c r="C33" s="279"/>
      <c r="D33" s="278"/>
      <c r="E33" s="278"/>
      <c r="F33" s="278"/>
      <c r="G33" s="278"/>
    </row>
    <row r="34" spans="1:8">
      <c r="A34" s="542"/>
      <c r="B34" s="278"/>
      <c r="C34" s="279"/>
      <c r="D34" s="278"/>
      <c r="E34" s="278"/>
      <c r="G34" s="315">
        <v>186</v>
      </c>
      <c r="H34" s="386"/>
    </row>
    <row r="35" spans="1:8">
      <c r="A35" s="542"/>
      <c r="B35" s="278"/>
      <c r="C35" s="279"/>
      <c r="D35" s="278"/>
      <c r="E35" s="278"/>
      <c r="F35" s="278"/>
      <c r="G35" s="278"/>
    </row>
    <row r="36" spans="1:8">
      <c r="A36" s="542"/>
      <c r="B36" s="736" t="s">
        <v>973</v>
      </c>
      <c r="C36" s="279"/>
      <c r="D36" s="736"/>
      <c r="E36" s="736"/>
      <c r="F36" s="736"/>
      <c r="G36" s="736"/>
    </row>
    <row r="37" spans="1:8">
      <c r="A37" s="542"/>
      <c r="B37" s="279"/>
      <c r="C37" s="279"/>
      <c r="D37" s="278"/>
      <c r="E37" s="279"/>
      <c r="F37" s="279"/>
      <c r="G37" s="279"/>
    </row>
    <row r="38" spans="1:8">
      <c r="A38" s="905"/>
      <c r="B38" s="1486" t="s">
        <v>106</v>
      </c>
      <c r="C38" s="907"/>
      <c r="D38" s="907"/>
      <c r="E38" s="604"/>
      <c r="F38" s="604"/>
      <c r="G38" s="604"/>
    </row>
    <row r="39" spans="1:8">
      <c r="A39" s="736"/>
      <c r="B39" s="1486"/>
      <c r="C39" s="1356">
        <v>2016</v>
      </c>
      <c r="D39" s="1470">
        <v>2017</v>
      </c>
      <c r="E39" s="1470">
        <v>2018</v>
      </c>
      <c r="F39" s="1470" t="s">
        <v>152</v>
      </c>
      <c r="G39" s="1470" t="s">
        <v>99</v>
      </c>
    </row>
    <row r="40" spans="1:8">
      <c r="A40" s="542"/>
      <c r="B40" s="1227" t="s">
        <v>960</v>
      </c>
      <c r="C40" s="1365">
        <v>4326</v>
      </c>
      <c r="D40" s="1365">
        <v>4902</v>
      </c>
      <c r="E40" s="1227">
        <v>4638</v>
      </c>
      <c r="F40" s="1227">
        <v>5404</v>
      </c>
      <c r="G40" s="1227">
        <v>5991</v>
      </c>
    </row>
    <row r="41" spans="1:8">
      <c r="A41" s="542"/>
      <c r="B41" s="1227" t="s">
        <v>961</v>
      </c>
      <c r="C41" s="1365">
        <v>385</v>
      </c>
      <c r="D41" s="1365">
        <v>377</v>
      </c>
      <c r="E41" s="1227">
        <v>359</v>
      </c>
      <c r="F41" s="1227">
        <v>857</v>
      </c>
      <c r="G41" s="1227">
        <v>674</v>
      </c>
    </row>
    <row r="42" spans="1:8">
      <c r="A42" s="634"/>
      <c r="B42" s="1227" t="s">
        <v>962</v>
      </c>
      <c r="C42" s="1365">
        <v>38</v>
      </c>
      <c r="D42" s="1365">
        <v>98</v>
      </c>
      <c r="E42" s="1227">
        <v>7413</v>
      </c>
      <c r="F42" s="1227">
        <v>7656</v>
      </c>
      <c r="G42" s="1227">
        <v>6635</v>
      </c>
    </row>
    <row r="43" spans="1:8">
      <c r="A43" s="542"/>
      <c r="B43" s="1227" t="s">
        <v>963</v>
      </c>
      <c r="C43" s="1365">
        <v>10250</v>
      </c>
      <c r="D43" s="1365">
        <v>9159</v>
      </c>
      <c r="E43" s="1227">
        <v>8301</v>
      </c>
      <c r="F43" s="1227">
        <v>8073</v>
      </c>
      <c r="G43" s="1227">
        <v>6428</v>
      </c>
    </row>
    <row r="44" spans="1:8">
      <c r="A44" s="542"/>
      <c r="B44" s="1227" t="s">
        <v>666</v>
      </c>
      <c r="C44" s="1365">
        <v>5519</v>
      </c>
      <c r="D44" s="1227">
        <v>6694</v>
      </c>
      <c r="E44" s="1227">
        <v>5673</v>
      </c>
      <c r="F44" s="1227">
        <v>3852</v>
      </c>
      <c r="G44" s="1227">
        <v>3791</v>
      </c>
    </row>
    <row r="45" spans="1:8" ht="15.75" thickBot="1">
      <c r="A45" s="542"/>
      <c r="B45" s="278" t="s">
        <v>133</v>
      </c>
      <c r="C45" s="441">
        <v>20518</v>
      </c>
      <c r="D45" s="441">
        <v>21230</v>
      </c>
      <c r="E45" s="441">
        <f>SUM(E40:E44)</f>
        <v>26384</v>
      </c>
      <c r="F45" s="441">
        <f>SUM(F40:F44)</f>
        <v>25842</v>
      </c>
      <c r="G45" s="441">
        <f>SUM(G40:G44)</f>
        <v>23519</v>
      </c>
    </row>
    <row r="46" spans="1:8" ht="15.75" thickTop="1">
      <c r="A46" s="542"/>
      <c r="B46" s="278"/>
      <c r="C46" s="279"/>
      <c r="D46" s="278"/>
      <c r="E46" s="278"/>
      <c r="F46" s="278"/>
      <c r="G46" s="278"/>
    </row>
    <row r="47" spans="1:8">
      <c r="A47" s="542"/>
      <c r="B47" s="278"/>
      <c r="C47" s="279"/>
      <c r="D47" s="278"/>
      <c r="E47" s="278"/>
      <c r="F47" s="278"/>
      <c r="G47" s="278"/>
    </row>
    <row r="48" spans="1:8">
      <c r="A48" s="905"/>
      <c r="B48" s="1486" t="s">
        <v>109</v>
      </c>
      <c r="C48" s="907"/>
      <c r="D48" s="907"/>
      <c r="E48" s="604"/>
      <c r="F48" s="604"/>
      <c r="G48" s="604"/>
    </row>
    <row r="49" spans="1:7">
      <c r="A49" s="736"/>
      <c r="B49" s="1486"/>
      <c r="C49" s="1356">
        <v>2016</v>
      </c>
      <c r="D49" s="1470">
        <v>2017</v>
      </c>
      <c r="E49" s="1470">
        <v>2018</v>
      </c>
      <c r="F49" s="1470" t="s">
        <v>152</v>
      </c>
      <c r="G49" s="1470" t="s">
        <v>99</v>
      </c>
    </row>
    <row r="50" spans="1:7">
      <c r="A50" s="542"/>
      <c r="B50" s="1227" t="s">
        <v>960</v>
      </c>
      <c r="C50" s="1365">
        <v>113</v>
      </c>
      <c r="D50" s="1365">
        <v>83</v>
      </c>
      <c r="E50" s="1227">
        <v>206</v>
      </c>
      <c r="F50" s="1227">
        <v>151</v>
      </c>
      <c r="G50" s="1227">
        <v>147</v>
      </c>
    </row>
    <row r="51" spans="1:7">
      <c r="A51" s="542"/>
      <c r="B51" s="1227" t="s">
        <v>961</v>
      </c>
      <c r="C51" s="1365">
        <v>3</v>
      </c>
      <c r="D51" s="1365">
        <v>19</v>
      </c>
      <c r="E51" s="1227">
        <v>16</v>
      </c>
      <c r="F51" s="1227">
        <v>21</v>
      </c>
      <c r="G51" s="1227">
        <v>17</v>
      </c>
    </row>
    <row r="52" spans="1:7">
      <c r="A52" s="542"/>
      <c r="B52" s="1227" t="s">
        <v>962</v>
      </c>
      <c r="C52" s="1365">
        <v>0</v>
      </c>
      <c r="D52" s="1365">
        <v>2</v>
      </c>
      <c r="E52" s="1227">
        <v>2</v>
      </c>
      <c r="F52" s="1227"/>
      <c r="G52" s="1227"/>
    </row>
    <row r="53" spans="1:7">
      <c r="A53" s="634"/>
      <c r="B53" s="1227" t="s">
        <v>963</v>
      </c>
      <c r="C53" s="1365">
        <v>1057</v>
      </c>
      <c r="D53" s="1365">
        <v>1163</v>
      </c>
      <c r="E53" s="1227">
        <v>1845</v>
      </c>
      <c r="F53" s="1227">
        <v>2430</v>
      </c>
      <c r="G53" s="1227">
        <v>1733</v>
      </c>
    </row>
    <row r="54" spans="1:7">
      <c r="A54" s="542"/>
      <c r="B54" s="1227" t="s">
        <v>666</v>
      </c>
      <c r="C54" s="1365">
        <v>0</v>
      </c>
      <c r="D54" s="1365"/>
      <c r="E54" s="1227"/>
      <c r="F54" s="1227">
        <v>2363</v>
      </c>
      <c r="G54" s="1227">
        <v>1829</v>
      </c>
    </row>
    <row r="55" spans="1:7" ht="15.75" thickBot="1">
      <c r="A55" s="542"/>
      <c r="B55" s="278" t="s">
        <v>133</v>
      </c>
      <c r="C55" s="441">
        <v>1173</v>
      </c>
      <c r="D55" s="441">
        <v>1267</v>
      </c>
      <c r="E55" s="441">
        <f>SUM(E50:E54)</f>
        <v>2069</v>
      </c>
      <c r="F55" s="441">
        <f>SUM(F50:F54)</f>
        <v>4965</v>
      </c>
      <c r="G55" s="441">
        <f>SUM(G50:G54)</f>
        <v>3726</v>
      </c>
    </row>
    <row r="56" spans="1:7" ht="15.75" thickTop="1">
      <c r="A56" s="542"/>
      <c r="B56" s="278"/>
      <c r="C56" s="279"/>
      <c r="D56" s="278"/>
      <c r="E56" s="278"/>
      <c r="F56" s="278"/>
      <c r="G56" s="278"/>
    </row>
    <row r="57" spans="1:7">
      <c r="A57" s="542"/>
      <c r="B57" s="278"/>
      <c r="C57" s="279"/>
      <c r="D57" s="278"/>
      <c r="E57" s="278"/>
      <c r="F57" s="278"/>
      <c r="G57" s="278"/>
    </row>
    <row r="58" spans="1:7">
      <c r="A58" s="905"/>
      <c r="B58" s="1486" t="s">
        <v>112</v>
      </c>
      <c r="C58" s="907"/>
      <c r="D58" s="907"/>
      <c r="E58" s="604"/>
      <c r="F58" s="604"/>
      <c r="G58" s="604"/>
    </row>
    <row r="59" spans="1:7">
      <c r="A59" s="736"/>
      <c r="B59" s="1486"/>
      <c r="C59" s="1356">
        <v>2016</v>
      </c>
      <c r="D59" s="1470">
        <v>2017</v>
      </c>
      <c r="E59" s="1470">
        <v>2018</v>
      </c>
      <c r="F59" s="1470" t="s">
        <v>152</v>
      </c>
      <c r="G59" s="1470" t="s">
        <v>99</v>
      </c>
    </row>
    <row r="60" spans="1:7">
      <c r="A60" s="542"/>
      <c r="B60" s="1227" t="s">
        <v>960</v>
      </c>
      <c r="C60" s="1116">
        <v>25223</v>
      </c>
      <c r="D60" s="1365">
        <v>23096</v>
      </c>
      <c r="E60" s="1365">
        <v>32896</v>
      </c>
      <c r="F60" s="1365">
        <v>31332</v>
      </c>
      <c r="G60" s="1365">
        <v>45539</v>
      </c>
    </row>
    <row r="61" spans="1:7">
      <c r="A61" s="542"/>
      <c r="B61" s="1227" t="s">
        <v>961</v>
      </c>
      <c r="C61" s="1116">
        <v>1055</v>
      </c>
      <c r="D61" s="1365">
        <v>1862</v>
      </c>
      <c r="E61" s="1365">
        <v>1710</v>
      </c>
      <c r="F61" s="1365">
        <v>1747</v>
      </c>
      <c r="G61" s="1365">
        <v>1692</v>
      </c>
    </row>
    <row r="62" spans="1:7">
      <c r="A62" s="542"/>
      <c r="B62" s="1227" t="s">
        <v>962</v>
      </c>
      <c r="C62" s="1116">
        <v>2371</v>
      </c>
      <c r="D62" s="1365">
        <v>2459</v>
      </c>
      <c r="E62" s="1365">
        <v>2308</v>
      </c>
      <c r="F62" s="1365">
        <v>2327</v>
      </c>
      <c r="G62" s="1365">
        <v>2106</v>
      </c>
    </row>
    <row r="63" spans="1:7">
      <c r="A63" s="542"/>
      <c r="B63" s="1227" t="s">
        <v>963</v>
      </c>
      <c r="C63" s="1116">
        <v>10789</v>
      </c>
      <c r="D63" s="1365">
        <v>11176</v>
      </c>
      <c r="E63" s="1227">
        <v>19413</v>
      </c>
      <c r="F63" s="1365">
        <v>16628</v>
      </c>
      <c r="G63" s="1365">
        <v>12979</v>
      </c>
    </row>
    <row r="64" spans="1:7">
      <c r="A64" s="634"/>
      <c r="B64" s="1227" t="s">
        <v>666</v>
      </c>
      <c r="C64" s="1116">
        <v>66708</v>
      </c>
      <c r="D64" s="1227">
        <v>68781</v>
      </c>
      <c r="E64" s="1365">
        <v>68902</v>
      </c>
      <c r="F64" s="1365">
        <v>75799</v>
      </c>
      <c r="G64" s="1365">
        <v>76311</v>
      </c>
    </row>
    <row r="65" spans="1:7" ht="15.75" thickBot="1">
      <c r="A65" s="542"/>
      <c r="B65" s="278" t="s">
        <v>133</v>
      </c>
      <c r="C65" s="441">
        <v>106146</v>
      </c>
      <c r="D65" s="441">
        <v>107374</v>
      </c>
      <c r="E65" s="441">
        <f>SUM(E60:E64)</f>
        <v>125229</v>
      </c>
      <c r="F65" s="441">
        <f>SUM(F60:F64)</f>
        <v>127833</v>
      </c>
      <c r="G65" s="441">
        <f>SUM(G60:G64)</f>
        <v>138627</v>
      </c>
    </row>
    <row r="66" spans="1:7" ht="15.75" thickTop="1">
      <c r="A66" s="542"/>
      <c r="B66" s="278"/>
      <c r="C66" s="279"/>
      <c r="D66" s="278"/>
      <c r="E66" s="278"/>
      <c r="F66" s="278"/>
      <c r="G66" s="278"/>
    </row>
    <row r="67" spans="1:7">
      <c r="A67" s="542"/>
      <c r="B67" s="278"/>
      <c r="C67" s="279"/>
      <c r="D67" s="278"/>
      <c r="E67" s="278"/>
      <c r="G67" s="315">
        <v>187</v>
      </c>
    </row>
    <row r="68" spans="1:7">
      <c r="A68" s="542"/>
      <c r="B68" s="278"/>
      <c r="C68" s="279"/>
      <c r="D68" s="278"/>
      <c r="E68" s="278"/>
      <c r="F68" s="278"/>
      <c r="G68" s="278"/>
    </row>
    <row r="69" spans="1:7">
      <c r="A69" s="542"/>
      <c r="B69" s="736" t="s">
        <v>973</v>
      </c>
      <c r="C69" s="279"/>
      <c r="D69" s="278"/>
      <c r="E69" s="278"/>
      <c r="F69" s="278"/>
      <c r="G69" s="278"/>
    </row>
    <row r="70" spans="1:7">
      <c r="A70" s="542"/>
      <c r="B70" s="736"/>
      <c r="C70" s="279"/>
      <c r="D70" s="278"/>
      <c r="E70" s="278"/>
      <c r="F70" s="278"/>
      <c r="G70" s="278"/>
    </row>
    <row r="71" spans="1:7">
      <c r="A71" s="905"/>
      <c r="B71" s="1486" t="s">
        <v>255</v>
      </c>
      <c r="C71" s="907"/>
      <c r="D71" s="907"/>
      <c r="E71" s="604"/>
      <c r="F71" s="604"/>
      <c r="G71" s="604"/>
    </row>
    <row r="72" spans="1:7">
      <c r="A72" s="736"/>
      <c r="B72" s="1486"/>
      <c r="C72" s="1356">
        <v>2016</v>
      </c>
      <c r="D72" s="1470">
        <v>2017</v>
      </c>
      <c r="E72" s="1470">
        <v>2018</v>
      </c>
      <c r="F72" s="1470" t="s">
        <v>152</v>
      </c>
      <c r="G72" s="1470" t="s">
        <v>99</v>
      </c>
    </row>
    <row r="73" spans="1:7">
      <c r="A73" s="542"/>
      <c r="B73" s="1227" t="s">
        <v>960</v>
      </c>
      <c r="C73" s="1365">
        <v>160</v>
      </c>
      <c r="D73" s="1365">
        <v>369</v>
      </c>
      <c r="E73" s="1365">
        <v>815</v>
      </c>
      <c r="F73" s="1365">
        <v>911</v>
      </c>
      <c r="G73" s="1365">
        <v>1359</v>
      </c>
    </row>
    <row r="74" spans="1:7">
      <c r="A74" s="542"/>
      <c r="B74" s="1227" t="s">
        <v>961</v>
      </c>
      <c r="C74" s="1365">
        <v>59</v>
      </c>
      <c r="D74" s="1365">
        <v>87</v>
      </c>
      <c r="E74" s="1365">
        <v>88</v>
      </c>
      <c r="F74" s="1365">
        <v>627</v>
      </c>
      <c r="G74" s="1365">
        <v>2047</v>
      </c>
    </row>
    <row r="75" spans="1:7">
      <c r="A75" s="542"/>
      <c r="B75" s="1227" t="s">
        <v>962</v>
      </c>
      <c r="C75" s="1365">
        <v>42</v>
      </c>
      <c r="D75" s="1365">
        <v>34</v>
      </c>
      <c r="E75" s="1365">
        <v>43</v>
      </c>
      <c r="F75" s="1365">
        <v>48</v>
      </c>
      <c r="G75" s="1365">
        <v>42</v>
      </c>
    </row>
    <row r="76" spans="1:7">
      <c r="A76" s="542"/>
      <c r="B76" s="1227" t="s">
        <v>963</v>
      </c>
      <c r="C76" s="1365">
        <v>397</v>
      </c>
      <c r="D76" s="1365">
        <v>464</v>
      </c>
      <c r="E76" s="1365">
        <v>525</v>
      </c>
      <c r="F76" s="1365">
        <v>400</v>
      </c>
      <c r="G76" s="1365">
        <v>352</v>
      </c>
    </row>
    <row r="77" spans="1:7">
      <c r="A77" s="542"/>
      <c r="B77" s="1227" t="s">
        <v>666</v>
      </c>
      <c r="C77" s="1365">
        <v>2462</v>
      </c>
      <c r="D77" s="1365">
        <v>3059</v>
      </c>
      <c r="E77" s="1365">
        <v>2793</v>
      </c>
      <c r="F77" s="1365">
        <v>3083</v>
      </c>
      <c r="G77" s="1365">
        <v>3664</v>
      </c>
    </row>
    <row r="78" spans="1:7" ht="15.75" thickBot="1">
      <c r="A78" s="634"/>
      <c r="B78" s="278" t="s">
        <v>133</v>
      </c>
      <c r="C78" s="441">
        <v>3120</v>
      </c>
      <c r="D78" s="441">
        <v>4013</v>
      </c>
      <c r="E78" s="441">
        <f>SUM(E73:E77)</f>
        <v>4264</v>
      </c>
      <c r="F78" s="441">
        <f>SUM(F73:F77)</f>
        <v>5069</v>
      </c>
      <c r="G78" s="441">
        <f>SUM(G73:G77)</f>
        <v>7464</v>
      </c>
    </row>
    <row r="79" spans="1:7" ht="15.75" thickTop="1">
      <c r="A79" s="634"/>
      <c r="B79" s="278"/>
      <c r="C79" s="279"/>
      <c r="D79" s="278"/>
      <c r="E79" s="278"/>
      <c r="F79" s="278"/>
      <c r="G79" s="278"/>
    </row>
    <row r="80" spans="1:7">
      <c r="A80" s="634"/>
      <c r="B80" s="279"/>
      <c r="C80" s="279"/>
      <c r="D80" s="278"/>
      <c r="E80" s="279"/>
      <c r="F80" s="279"/>
      <c r="G80" s="279"/>
    </row>
    <row r="81" spans="1:23">
      <c r="A81" s="634"/>
      <c r="B81" s="279"/>
      <c r="C81" s="279"/>
      <c r="D81" s="278"/>
      <c r="E81" s="279"/>
      <c r="F81" s="279"/>
      <c r="G81" s="279"/>
    </row>
    <row r="82" spans="1:23">
      <c r="A82" s="905"/>
      <c r="B82" s="1486" t="s">
        <v>118</v>
      </c>
      <c r="C82" s="907"/>
      <c r="D82" s="907"/>
      <c r="E82" s="604"/>
      <c r="F82" s="604"/>
      <c r="G82" s="604"/>
    </row>
    <row r="83" spans="1:23">
      <c r="A83" s="736"/>
      <c r="B83" s="1486"/>
      <c r="C83" s="1356">
        <v>2016</v>
      </c>
      <c r="D83" s="1470">
        <v>2017</v>
      </c>
      <c r="E83" s="1470">
        <v>2018</v>
      </c>
      <c r="F83" s="1470" t="s">
        <v>152</v>
      </c>
      <c r="G83" s="1470" t="s">
        <v>99</v>
      </c>
    </row>
    <row r="84" spans="1:23">
      <c r="A84" s="542"/>
      <c r="B84" s="1227" t="s">
        <v>960</v>
      </c>
      <c r="C84" s="1365">
        <v>677</v>
      </c>
      <c r="D84" s="1365">
        <v>1008</v>
      </c>
      <c r="E84" s="1365">
        <v>2330</v>
      </c>
      <c r="F84" s="1365">
        <v>3260</v>
      </c>
      <c r="G84" s="1365">
        <v>4340</v>
      </c>
    </row>
    <row r="85" spans="1:23">
      <c r="A85" s="542"/>
      <c r="B85" s="1227" t="s">
        <v>961</v>
      </c>
      <c r="C85" s="1365">
        <v>1572</v>
      </c>
      <c r="D85" s="1365">
        <v>979</v>
      </c>
      <c r="E85" s="1365">
        <v>226</v>
      </c>
      <c r="F85" s="1365">
        <v>260</v>
      </c>
      <c r="G85" s="1365">
        <v>225</v>
      </c>
    </row>
    <row r="86" spans="1:23">
      <c r="A86" s="542"/>
      <c r="B86" s="1227" t="s">
        <v>962</v>
      </c>
      <c r="C86" s="1365">
        <v>18</v>
      </c>
      <c r="D86" s="1365">
        <v>3</v>
      </c>
      <c r="E86" s="1365">
        <v>27</v>
      </c>
      <c r="F86" s="1365">
        <v>22</v>
      </c>
      <c r="G86" s="1365">
        <v>13</v>
      </c>
    </row>
    <row r="87" spans="1:23">
      <c r="A87" s="542"/>
      <c r="B87" s="1227" t="s">
        <v>963</v>
      </c>
      <c r="C87" s="1365">
        <v>1838</v>
      </c>
      <c r="D87" s="1365">
        <v>1951</v>
      </c>
      <c r="E87" s="1365">
        <v>2521</v>
      </c>
      <c r="F87" s="1365">
        <v>3063</v>
      </c>
      <c r="G87" s="1365">
        <v>2626</v>
      </c>
    </row>
    <row r="88" spans="1:23">
      <c r="A88" s="542"/>
      <c r="B88" s="1227" t="s">
        <v>666</v>
      </c>
      <c r="C88" s="1365">
        <v>5256</v>
      </c>
      <c r="D88" s="1365">
        <v>6066</v>
      </c>
      <c r="E88" s="1365">
        <v>3722</v>
      </c>
      <c r="F88" s="1365">
        <v>7409</v>
      </c>
      <c r="G88" s="1365">
        <v>5247</v>
      </c>
    </row>
    <row r="89" spans="1:23" ht="15.75" thickBot="1">
      <c r="A89" s="542"/>
      <c r="B89" s="485" t="s">
        <v>133</v>
      </c>
      <c r="C89" s="441">
        <v>9361</v>
      </c>
      <c r="D89" s="441">
        <v>10007</v>
      </c>
      <c r="E89" s="441">
        <f>SUM(E84:E88)</f>
        <v>8826</v>
      </c>
      <c r="F89" s="441">
        <f>SUM(F84:F88)</f>
        <v>14014</v>
      </c>
      <c r="G89" s="441">
        <f>SUM(G84:G88)</f>
        <v>12451</v>
      </c>
    </row>
    <row r="90" spans="1:23" ht="15.75" thickTop="1">
      <c r="A90" s="542"/>
      <c r="B90" s="485"/>
      <c r="C90" s="279"/>
      <c r="D90" s="278"/>
      <c r="E90" s="485"/>
      <c r="F90" s="485"/>
      <c r="G90" s="485"/>
    </row>
    <row r="91" spans="1:23">
      <c r="A91" s="542"/>
      <c r="B91" s="485"/>
      <c r="C91" s="279"/>
      <c r="D91" s="278"/>
      <c r="E91" s="485"/>
      <c r="F91" s="485"/>
      <c r="G91" s="485"/>
    </row>
    <row r="92" spans="1:23">
      <c r="A92" s="905"/>
      <c r="B92" s="1486" t="s">
        <v>147</v>
      </c>
      <c r="C92" s="907"/>
      <c r="D92" s="907"/>
      <c r="E92" s="604"/>
      <c r="F92" s="604"/>
      <c r="G92" s="604"/>
    </row>
    <row r="93" spans="1:23">
      <c r="A93" s="736"/>
      <c r="B93" s="1486"/>
      <c r="C93" s="1356">
        <v>2016</v>
      </c>
      <c r="D93" s="1470">
        <v>2017</v>
      </c>
      <c r="E93" s="1470">
        <v>2018</v>
      </c>
      <c r="F93" s="1470" t="s">
        <v>152</v>
      </c>
      <c r="G93" s="1470" t="s">
        <v>99</v>
      </c>
      <c r="H93" s="908"/>
      <c r="I93" s="908"/>
      <c r="J93" s="908"/>
      <c r="K93" s="908"/>
      <c r="L93" s="908"/>
      <c r="M93" s="908"/>
      <c r="N93" s="908"/>
      <c r="O93" s="908"/>
      <c r="P93" s="908"/>
      <c r="Q93" s="908"/>
      <c r="R93" s="908"/>
      <c r="S93" s="908"/>
      <c r="T93" s="908"/>
      <c r="U93" s="908"/>
      <c r="V93" s="908"/>
      <c r="W93" s="908"/>
    </row>
    <row r="94" spans="1:23">
      <c r="A94" s="542"/>
      <c r="B94" s="1227" t="s">
        <v>960</v>
      </c>
      <c r="C94" s="1299">
        <v>8204</v>
      </c>
      <c r="D94" s="1365">
        <v>7247</v>
      </c>
      <c r="E94" s="1227">
        <f>6201+893</f>
        <v>7094</v>
      </c>
      <c r="F94" s="1365">
        <v>7823</v>
      </c>
      <c r="G94" s="1365">
        <f>'[1]No of Claims'!D78+'[1]No of Claims'!D86</f>
        <v>9790</v>
      </c>
      <c r="H94" s="496"/>
      <c r="I94" s="496"/>
      <c r="J94" s="525"/>
      <c r="K94" s="496"/>
      <c r="L94" s="496"/>
      <c r="M94" s="525"/>
      <c r="N94" s="496"/>
      <c r="O94" s="496"/>
      <c r="P94" s="525"/>
      <c r="Q94" s="264"/>
      <c r="R94" s="305"/>
      <c r="S94" s="900"/>
      <c r="T94" s="264"/>
      <c r="U94" s="412"/>
      <c r="V94" s="909"/>
      <c r="W94" s="908"/>
    </row>
    <row r="95" spans="1:23">
      <c r="A95" s="542"/>
      <c r="B95" s="1227" t="s">
        <v>961</v>
      </c>
      <c r="C95" s="1299">
        <v>765</v>
      </c>
      <c r="D95" s="1365">
        <v>743</v>
      </c>
      <c r="E95" s="1227">
        <f>1302+10</f>
        <v>1312</v>
      </c>
      <c r="F95" s="1365">
        <v>1118</v>
      </c>
      <c r="G95" s="1365">
        <f>'[1]No of Claims'!D79+'[1]No of Claims'!D87</f>
        <v>897</v>
      </c>
      <c r="H95" s="496"/>
      <c r="I95" s="496"/>
      <c r="J95" s="525"/>
      <c r="K95" s="496"/>
      <c r="L95" s="496"/>
      <c r="M95" s="525"/>
      <c r="N95" s="496"/>
      <c r="O95" s="496"/>
      <c r="P95" s="525"/>
      <c r="Q95" s="264"/>
      <c r="R95" s="305"/>
      <c r="S95" s="900"/>
      <c r="T95" s="264"/>
      <c r="U95" s="412"/>
      <c r="V95" s="909"/>
      <c r="W95" s="908"/>
    </row>
    <row r="96" spans="1:23">
      <c r="A96" s="542"/>
      <c r="B96" s="1227" t="s">
        <v>962</v>
      </c>
      <c r="C96" s="1299">
        <v>14</v>
      </c>
      <c r="D96" s="1365">
        <v>8</v>
      </c>
      <c r="E96" s="1227">
        <v>6</v>
      </c>
      <c r="F96" s="1365">
        <v>5</v>
      </c>
      <c r="G96" s="1365">
        <f>'[1]No of Claims'!D80+'[1]No of Claims'!D88</f>
        <v>53</v>
      </c>
      <c r="H96" s="496"/>
      <c r="I96" s="496"/>
      <c r="J96" s="525"/>
      <c r="K96" s="496"/>
      <c r="L96" s="496"/>
      <c r="M96" s="525"/>
      <c r="N96" s="496"/>
      <c r="O96" s="496"/>
      <c r="P96" s="525"/>
      <c r="Q96" s="264"/>
      <c r="R96" s="305"/>
      <c r="S96" s="900"/>
      <c r="T96" s="264"/>
      <c r="U96" s="412"/>
      <c r="V96" s="909"/>
      <c r="W96" s="908"/>
    </row>
    <row r="97" spans="1:23">
      <c r="A97" s="542"/>
      <c r="B97" s="1227" t="s">
        <v>963</v>
      </c>
      <c r="C97" s="1299">
        <v>3181</v>
      </c>
      <c r="D97" s="1365">
        <v>3922</v>
      </c>
      <c r="E97" s="1227">
        <f>5091+40</f>
        <v>5131</v>
      </c>
      <c r="F97" s="1365">
        <v>4967</v>
      </c>
      <c r="G97" s="1365">
        <f>'[1]No of Claims'!D81+'[1]No of Claims'!D89</f>
        <v>3930</v>
      </c>
      <c r="H97" s="496"/>
      <c r="I97" s="496"/>
      <c r="J97" s="525"/>
      <c r="K97" s="496"/>
      <c r="L97" s="496"/>
      <c r="M97" s="525"/>
      <c r="N97" s="496"/>
      <c r="O97" s="496"/>
      <c r="P97" s="525"/>
      <c r="Q97" s="264"/>
      <c r="R97" s="305"/>
      <c r="S97" s="900"/>
      <c r="T97" s="264"/>
      <c r="U97" s="412"/>
      <c r="V97" s="909"/>
      <c r="W97" s="908"/>
    </row>
    <row r="98" spans="1:23">
      <c r="A98" s="542"/>
      <c r="B98" s="1227" t="s">
        <v>666</v>
      </c>
      <c r="C98" s="1299">
        <v>14305</v>
      </c>
      <c r="D98" s="1365">
        <v>14474</v>
      </c>
      <c r="E98" s="1227">
        <f>17645+159</f>
        <v>17804</v>
      </c>
      <c r="F98" s="1365">
        <v>19267</v>
      </c>
      <c r="G98" s="1365">
        <f>'[1]No of Claims'!D82+'[1]No of Claims'!D90</f>
        <v>15904</v>
      </c>
      <c r="H98" s="496"/>
      <c r="I98" s="496"/>
      <c r="J98" s="525"/>
      <c r="K98" s="496"/>
      <c r="L98" s="496"/>
      <c r="M98" s="525"/>
      <c r="N98" s="496"/>
      <c r="O98" s="496"/>
      <c r="P98" s="525"/>
      <c r="Q98" s="264"/>
      <c r="R98" s="305"/>
      <c r="S98" s="900"/>
      <c r="T98" s="264"/>
      <c r="U98" s="412"/>
      <c r="V98" s="909"/>
      <c r="W98" s="908"/>
    </row>
    <row r="99" spans="1:23" ht="15.75" thickBot="1">
      <c r="A99" s="542"/>
      <c r="B99" s="278" t="s">
        <v>133</v>
      </c>
      <c r="C99" s="441">
        <v>26469</v>
      </c>
      <c r="D99" s="441">
        <v>26394</v>
      </c>
      <c r="E99" s="441">
        <f>SUM(E94:E98)</f>
        <v>31347</v>
      </c>
      <c r="F99" s="441">
        <f>SUM(F94:F98)</f>
        <v>33180</v>
      </c>
      <c r="G99" s="441">
        <f>SUM(G94:G98)</f>
        <v>30574</v>
      </c>
      <c r="H99" s="908"/>
      <c r="I99" s="908"/>
      <c r="J99" s="908"/>
      <c r="K99" s="908"/>
      <c r="L99" s="908"/>
      <c r="M99" s="908"/>
      <c r="N99" s="908"/>
      <c r="O99" s="908"/>
      <c r="P99" s="908"/>
      <c r="Q99" s="908"/>
      <c r="R99" s="908"/>
      <c r="S99" s="908"/>
      <c r="T99" s="908"/>
      <c r="U99" s="908"/>
      <c r="V99" s="908"/>
      <c r="W99" s="908"/>
    </row>
    <row r="100" spans="1:23" ht="15.75" thickTop="1">
      <c r="A100" s="910"/>
      <c r="G100" s="905"/>
      <c r="H100" s="908"/>
      <c r="I100" s="908"/>
      <c r="J100" s="908"/>
      <c r="K100" s="908"/>
      <c r="L100" s="908"/>
      <c r="M100" s="908"/>
      <c r="N100" s="908"/>
      <c r="O100" s="908"/>
      <c r="P100" s="908"/>
      <c r="Q100" s="908"/>
      <c r="R100" s="908"/>
      <c r="S100" s="908"/>
      <c r="T100" s="908"/>
      <c r="U100" s="908"/>
      <c r="V100" s="908"/>
      <c r="W100" s="908"/>
    </row>
    <row r="101" spans="1:23">
      <c r="A101" s="910"/>
      <c r="G101" s="905">
        <v>188</v>
      </c>
      <c r="H101" s="908"/>
      <c r="I101" s="908"/>
      <c r="J101" s="908"/>
      <c r="K101" s="908"/>
      <c r="L101" s="908"/>
      <c r="M101" s="908"/>
      <c r="N101" s="908"/>
      <c r="O101" s="908"/>
      <c r="P101" s="908"/>
      <c r="Q101" s="908"/>
      <c r="R101" s="908"/>
      <c r="S101" s="908"/>
      <c r="T101" s="908"/>
      <c r="U101" s="908"/>
      <c r="V101" s="908"/>
      <c r="W101" s="908"/>
    </row>
    <row r="102" spans="1:23">
      <c r="A102" s="910"/>
      <c r="G102" s="905"/>
      <c r="H102" s="908"/>
      <c r="I102" s="908"/>
      <c r="J102" s="908"/>
      <c r="K102" s="908"/>
      <c r="L102" s="908"/>
      <c r="M102" s="908"/>
      <c r="N102" s="908"/>
      <c r="O102" s="908"/>
      <c r="P102" s="908"/>
      <c r="Q102" s="908"/>
      <c r="R102" s="908"/>
      <c r="S102" s="908"/>
      <c r="T102" s="908"/>
      <c r="U102" s="908"/>
      <c r="V102" s="908"/>
      <c r="W102" s="908"/>
    </row>
    <row r="103" spans="1:23">
      <c r="A103" s="910"/>
      <c r="B103" s="736" t="s">
        <v>973</v>
      </c>
      <c r="G103" s="905"/>
      <c r="H103" s="908"/>
      <c r="I103" s="908"/>
      <c r="J103" s="908"/>
      <c r="K103" s="908"/>
      <c r="L103" s="908"/>
      <c r="M103" s="908"/>
      <c r="N103" s="908"/>
      <c r="O103" s="908"/>
      <c r="P103" s="908"/>
      <c r="Q103" s="908"/>
      <c r="R103" s="908"/>
      <c r="S103" s="908"/>
      <c r="T103" s="908"/>
      <c r="U103" s="908"/>
      <c r="V103" s="908"/>
      <c r="W103" s="908"/>
    </row>
    <row r="104" spans="1:23">
      <c r="A104" s="911"/>
      <c r="B104" s="907"/>
      <c r="C104" s="907"/>
      <c r="D104" s="907"/>
      <c r="E104" s="907"/>
      <c r="F104" s="907"/>
      <c r="G104" s="907"/>
    </row>
    <row r="105" spans="1:23">
      <c r="A105" s="905"/>
      <c r="B105" s="1486" t="s">
        <v>121</v>
      </c>
      <c r="C105" s="907"/>
      <c r="D105" s="907"/>
      <c r="E105" s="604"/>
      <c r="F105" s="604"/>
      <c r="G105" s="604"/>
    </row>
    <row r="106" spans="1:23">
      <c r="A106" s="736"/>
      <c r="B106" s="1486"/>
      <c r="C106" s="1356">
        <v>2016</v>
      </c>
      <c r="D106" s="1470">
        <v>2017</v>
      </c>
      <c r="E106" s="1470">
        <v>2018</v>
      </c>
      <c r="F106" s="1470" t="s">
        <v>152</v>
      </c>
      <c r="G106" s="1470" t="s">
        <v>99</v>
      </c>
    </row>
    <row r="107" spans="1:23">
      <c r="A107" s="542"/>
      <c r="B107" s="1227" t="s">
        <v>960</v>
      </c>
      <c r="C107" s="1365">
        <v>257</v>
      </c>
      <c r="D107" s="1365">
        <v>257</v>
      </c>
      <c r="E107" s="1227">
        <v>1046</v>
      </c>
      <c r="F107" s="1227">
        <v>1706</v>
      </c>
      <c r="G107" s="1227">
        <v>2288</v>
      </c>
    </row>
    <row r="108" spans="1:23">
      <c r="A108" s="542"/>
      <c r="B108" s="1227" t="s">
        <v>961</v>
      </c>
      <c r="C108" s="1365">
        <v>33</v>
      </c>
      <c r="D108" s="1365">
        <v>33</v>
      </c>
      <c r="E108" s="1227">
        <v>35</v>
      </c>
      <c r="F108" s="1227">
        <v>32</v>
      </c>
      <c r="G108" s="1227">
        <v>32</v>
      </c>
    </row>
    <row r="109" spans="1:23">
      <c r="A109" s="542"/>
      <c r="B109" s="1227" t="s">
        <v>962</v>
      </c>
      <c r="C109" s="1365">
        <v>0</v>
      </c>
      <c r="D109" s="1365"/>
      <c r="E109" s="1227"/>
      <c r="F109" s="1227"/>
      <c r="G109" s="1227"/>
    </row>
    <row r="110" spans="1:23">
      <c r="A110" s="542"/>
      <c r="B110" s="1227" t="s">
        <v>963</v>
      </c>
      <c r="C110" s="1365">
        <v>326</v>
      </c>
      <c r="D110" s="1365">
        <v>228</v>
      </c>
      <c r="E110" s="1227">
        <v>168</v>
      </c>
      <c r="F110" s="1227">
        <v>155</v>
      </c>
      <c r="G110" s="1227">
        <v>206</v>
      </c>
    </row>
    <row r="111" spans="1:23">
      <c r="A111" s="542"/>
      <c r="B111" s="1227" t="s">
        <v>969</v>
      </c>
      <c r="C111" s="1365">
        <v>2823</v>
      </c>
      <c r="D111" s="1365">
        <v>2823</v>
      </c>
      <c r="E111" s="1227">
        <v>1260</v>
      </c>
      <c r="F111" s="1227">
        <v>956</v>
      </c>
      <c r="G111" s="1227">
        <v>1118</v>
      </c>
    </row>
    <row r="112" spans="1:23" ht="15.75" thickBot="1">
      <c r="A112" s="542"/>
      <c r="B112" s="485" t="s">
        <v>133</v>
      </c>
      <c r="C112" s="441">
        <v>3439</v>
      </c>
      <c r="D112" s="441">
        <v>3341</v>
      </c>
      <c r="E112" s="441">
        <f>SUM(E107:E111)</f>
        <v>2509</v>
      </c>
      <c r="F112" s="441">
        <f>SUM(F107:F111)</f>
        <v>2849</v>
      </c>
      <c r="G112" s="441">
        <f>SUM(G107:G111)</f>
        <v>3644</v>
      </c>
    </row>
    <row r="113" spans="1:7" ht="15.75" thickTop="1">
      <c r="A113" s="542"/>
      <c r="B113" s="485"/>
      <c r="C113" s="279"/>
      <c r="D113" s="278"/>
      <c r="E113" s="485"/>
      <c r="F113" s="485"/>
      <c r="G113" s="485"/>
    </row>
    <row r="114" spans="1:7">
      <c r="A114" s="542"/>
      <c r="B114" s="279"/>
      <c r="C114" s="279"/>
      <c r="D114" s="278"/>
      <c r="E114" s="279"/>
      <c r="F114" s="279"/>
      <c r="G114" s="279"/>
    </row>
    <row r="115" spans="1:7">
      <c r="A115" s="905"/>
      <c r="B115" s="1486" t="s">
        <v>122</v>
      </c>
      <c r="C115" s="907"/>
      <c r="D115" s="907"/>
      <c r="E115" s="604"/>
      <c r="F115" s="604"/>
      <c r="G115" s="604"/>
    </row>
    <row r="116" spans="1:7">
      <c r="A116" s="736"/>
      <c r="B116" s="1486"/>
      <c r="C116" s="1356">
        <v>2016</v>
      </c>
      <c r="D116" s="1470">
        <v>2017</v>
      </c>
      <c r="E116" s="1470">
        <v>2018</v>
      </c>
      <c r="F116" s="1470" t="s">
        <v>152</v>
      </c>
      <c r="G116" s="1470" t="s">
        <v>99</v>
      </c>
    </row>
    <row r="117" spans="1:7">
      <c r="A117" s="542"/>
      <c r="B117" s="1227" t="s">
        <v>960</v>
      </c>
      <c r="C117" s="1365">
        <v>0</v>
      </c>
      <c r="D117" s="1365">
        <v>1</v>
      </c>
      <c r="E117" s="1227">
        <v>176</v>
      </c>
      <c r="F117" s="1227">
        <v>347</v>
      </c>
      <c r="G117" s="1227">
        <v>29</v>
      </c>
    </row>
    <row r="118" spans="1:7">
      <c r="A118" s="542"/>
      <c r="B118" s="1227" t="s">
        <v>961</v>
      </c>
      <c r="C118" s="1365">
        <v>1055</v>
      </c>
      <c r="D118" s="1365">
        <v>3313</v>
      </c>
      <c r="E118" s="1227">
        <v>3727</v>
      </c>
      <c r="F118" s="1227">
        <v>2869</v>
      </c>
      <c r="G118" s="1227">
        <v>1985</v>
      </c>
    </row>
    <row r="119" spans="1:7">
      <c r="A119" s="542"/>
      <c r="B119" s="1227" t="s">
        <v>962</v>
      </c>
      <c r="C119" s="1365">
        <v>62</v>
      </c>
      <c r="D119" s="1365">
        <v>114</v>
      </c>
      <c r="E119" s="1227">
        <v>183</v>
      </c>
      <c r="F119" s="1227">
        <v>171</v>
      </c>
      <c r="G119" s="1227">
        <v>1160</v>
      </c>
    </row>
    <row r="120" spans="1:7">
      <c r="A120" s="542"/>
      <c r="B120" s="1227" t="s">
        <v>963</v>
      </c>
      <c r="C120" s="1365">
        <v>305</v>
      </c>
      <c r="D120" s="1365">
        <v>354</v>
      </c>
      <c r="E120" s="1227">
        <v>743</v>
      </c>
      <c r="F120" s="1227">
        <v>1660</v>
      </c>
      <c r="G120" s="1227">
        <v>4557</v>
      </c>
    </row>
    <row r="121" spans="1:7">
      <c r="A121" s="542"/>
      <c r="B121" s="1227" t="s">
        <v>666</v>
      </c>
      <c r="C121" s="1116">
        <v>646</v>
      </c>
      <c r="D121" s="1116">
        <v>1023</v>
      </c>
      <c r="E121" s="1227">
        <v>999</v>
      </c>
      <c r="F121" s="1227">
        <v>1298</v>
      </c>
      <c r="G121" s="1227">
        <v>318</v>
      </c>
    </row>
    <row r="122" spans="1:7" ht="15.75" thickBot="1">
      <c r="A122" s="542"/>
      <c r="B122" s="278" t="s">
        <v>133</v>
      </c>
      <c r="C122" s="441">
        <v>2068</v>
      </c>
      <c r="D122" s="441">
        <v>4805</v>
      </c>
      <c r="E122" s="441">
        <f>SUM(E117:E121)</f>
        <v>5828</v>
      </c>
      <c r="F122" s="441">
        <f>SUM(F117:F121)</f>
        <v>6345</v>
      </c>
      <c r="G122" s="441">
        <f>SUM(G117:G121)</f>
        <v>8049</v>
      </c>
    </row>
    <row r="123" spans="1:7" ht="15.75" thickTop="1">
      <c r="A123" s="542"/>
      <c r="B123" s="278"/>
      <c r="C123" s="278"/>
      <c r="D123" s="278"/>
      <c r="E123" s="278"/>
      <c r="F123" s="278"/>
      <c r="G123" s="278"/>
    </row>
    <row r="124" spans="1:7">
      <c r="A124" s="542"/>
      <c r="B124" s="278"/>
      <c r="C124" s="279"/>
      <c r="D124" s="278"/>
      <c r="E124" s="278"/>
      <c r="F124" s="315"/>
      <c r="G124" s="315"/>
    </row>
    <row r="125" spans="1:7">
      <c r="A125" s="542"/>
      <c r="B125" s="279"/>
      <c r="C125" s="279"/>
      <c r="D125" s="278"/>
      <c r="E125" s="278"/>
      <c r="F125" s="278"/>
      <c r="G125" s="278"/>
    </row>
    <row r="126" spans="1:7">
      <c r="A126" s="905"/>
      <c r="B126" s="1486" t="s">
        <v>124</v>
      </c>
      <c r="E126" s="604"/>
      <c r="F126" s="604"/>
      <c r="G126" s="604"/>
    </row>
    <row r="127" spans="1:7">
      <c r="A127" s="497"/>
      <c r="B127" s="1486"/>
      <c r="C127" s="1356">
        <v>2016</v>
      </c>
      <c r="D127" s="1470">
        <v>2017</v>
      </c>
      <c r="E127" s="1470">
        <v>2018</v>
      </c>
      <c r="F127" s="1470" t="s">
        <v>152</v>
      </c>
      <c r="G127" s="1470" t="s">
        <v>99</v>
      </c>
    </row>
    <row r="128" spans="1:7">
      <c r="A128" s="542"/>
      <c r="B128" s="1227" t="s">
        <v>960</v>
      </c>
      <c r="C128" s="1365">
        <v>21</v>
      </c>
      <c r="D128" s="1365">
        <v>12</v>
      </c>
      <c r="E128" s="1227">
        <v>45</v>
      </c>
      <c r="F128" s="1227">
        <v>85</v>
      </c>
      <c r="G128" s="1227">
        <v>44</v>
      </c>
    </row>
    <row r="129" spans="1:7">
      <c r="A129" s="542"/>
      <c r="B129" s="1227" t="s">
        <v>961</v>
      </c>
      <c r="C129" s="1365">
        <v>81</v>
      </c>
      <c r="D129" s="1365">
        <v>54</v>
      </c>
      <c r="E129" s="1227">
        <v>22</v>
      </c>
      <c r="F129" s="1227">
        <v>16</v>
      </c>
      <c r="G129" s="1227">
        <v>20</v>
      </c>
    </row>
    <row r="130" spans="1:7">
      <c r="A130" s="542"/>
      <c r="B130" s="1227" t="s">
        <v>962</v>
      </c>
      <c r="C130" s="1365">
        <v>1</v>
      </c>
      <c r="D130" s="1365">
        <v>2</v>
      </c>
      <c r="E130" s="1227">
        <v>3</v>
      </c>
      <c r="F130" s="1227">
        <v>3</v>
      </c>
      <c r="G130" s="1227"/>
    </row>
    <row r="131" spans="1:7">
      <c r="A131" s="542"/>
      <c r="B131" s="1227" t="s">
        <v>963</v>
      </c>
      <c r="C131" s="1365">
        <v>156</v>
      </c>
      <c r="D131" s="1365">
        <v>267</v>
      </c>
      <c r="E131" s="1227">
        <v>239</v>
      </c>
      <c r="F131" s="1227">
        <v>351</v>
      </c>
      <c r="G131" s="1227">
        <v>246</v>
      </c>
    </row>
    <row r="132" spans="1:7">
      <c r="A132" s="542"/>
      <c r="B132" s="1227" t="s">
        <v>666</v>
      </c>
      <c r="C132" s="1365">
        <v>2</v>
      </c>
      <c r="D132" s="1365">
        <v>295</v>
      </c>
      <c r="E132" s="1227"/>
      <c r="F132" s="1227"/>
      <c r="G132" s="1227"/>
    </row>
    <row r="133" spans="1:7" ht="15.75" thickBot="1">
      <c r="A133" s="542"/>
      <c r="B133" s="278" t="s">
        <v>133</v>
      </c>
      <c r="C133" s="441">
        <v>261</v>
      </c>
      <c r="D133" s="441">
        <v>630</v>
      </c>
      <c r="E133" s="441">
        <f>SUM(E128:E132)</f>
        <v>309</v>
      </c>
      <c r="F133" s="441">
        <f>SUM(F128:F132)</f>
        <v>455</v>
      </c>
      <c r="G133" s="441">
        <f>SUM(G128:G132)</f>
        <v>310</v>
      </c>
    </row>
    <row r="134" spans="1:7" ht="15.75" thickTop="1">
      <c r="A134" s="542"/>
      <c r="B134" s="278"/>
      <c r="C134" s="279"/>
      <c r="D134" s="278"/>
      <c r="E134" s="278"/>
      <c r="F134" s="278"/>
      <c r="G134" s="278"/>
    </row>
    <row r="135" spans="1:7">
      <c r="A135" s="542"/>
      <c r="B135" s="278"/>
      <c r="C135" s="279"/>
      <c r="D135" s="278"/>
      <c r="E135" s="278"/>
      <c r="G135" s="315">
        <v>189</v>
      </c>
    </row>
    <row r="136" spans="1:7">
      <c r="A136" s="542"/>
      <c r="B136" s="278"/>
      <c r="C136" s="279"/>
      <c r="D136" s="278"/>
      <c r="E136" s="278"/>
      <c r="F136" s="278"/>
      <c r="G136" s="278"/>
    </row>
    <row r="137" spans="1:7">
      <c r="A137" s="542"/>
      <c r="B137" s="736" t="s">
        <v>973</v>
      </c>
      <c r="C137" s="279"/>
      <c r="D137" s="278"/>
      <c r="E137" s="278"/>
      <c r="F137" s="278"/>
      <c r="G137" s="278"/>
    </row>
    <row r="138" spans="1:7">
      <c r="A138" s="542"/>
      <c r="B138" s="278"/>
      <c r="C138" s="279"/>
      <c r="D138" s="278"/>
      <c r="E138" s="278"/>
      <c r="F138" s="278"/>
      <c r="G138" s="278"/>
    </row>
    <row r="139" spans="1:7">
      <c r="A139" s="905"/>
      <c r="B139" s="1486" t="s">
        <v>130</v>
      </c>
      <c r="C139" s="907"/>
      <c r="D139" s="907"/>
      <c r="E139" s="604"/>
      <c r="F139" s="604"/>
      <c r="G139" s="604"/>
    </row>
    <row r="140" spans="1:7">
      <c r="A140" s="736"/>
      <c r="B140" s="1486"/>
      <c r="C140" s="1356">
        <v>2016</v>
      </c>
      <c r="D140" s="1470">
        <v>2017</v>
      </c>
      <c r="E140" s="1470">
        <v>2018</v>
      </c>
      <c r="F140" s="1470" t="s">
        <v>152</v>
      </c>
      <c r="G140" s="1470" t="s">
        <v>99</v>
      </c>
    </row>
    <row r="141" spans="1:7">
      <c r="A141" s="634"/>
      <c r="B141" s="1227" t="s">
        <v>960</v>
      </c>
      <c r="C141" s="1365">
        <v>53811</v>
      </c>
      <c r="D141" s="1365">
        <v>69683</v>
      </c>
      <c r="E141" s="1227">
        <v>74420</v>
      </c>
      <c r="F141" s="1227">
        <v>64158</v>
      </c>
      <c r="G141" s="1227">
        <v>66459</v>
      </c>
    </row>
    <row r="142" spans="1:7">
      <c r="A142" s="542"/>
      <c r="B142" s="1227" t="s">
        <v>961</v>
      </c>
      <c r="C142" s="1365">
        <v>2128</v>
      </c>
      <c r="D142" s="1365">
        <v>2298</v>
      </c>
      <c r="E142" s="1227">
        <v>2630</v>
      </c>
      <c r="F142" s="1227">
        <v>2775</v>
      </c>
      <c r="G142" s="1227">
        <v>2037</v>
      </c>
    </row>
    <row r="143" spans="1:7">
      <c r="A143" s="542"/>
      <c r="B143" s="1227" t="s">
        <v>962</v>
      </c>
      <c r="C143" s="1365">
        <v>445</v>
      </c>
      <c r="D143" s="1365">
        <v>569</v>
      </c>
      <c r="E143" s="1227">
        <v>628</v>
      </c>
      <c r="F143" s="1227">
        <v>746</v>
      </c>
      <c r="G143" s="1227">
        <v>720</v>
      </c>
    </row>
    <row r="144" spans="1:7">
      <c r="A144" s="542"/>
      <c r="B144" s="1227" t="s">
        <v>963</v>
      </c>
      <c r="C144" s="1365">
        <v>8757</v>
      </c>
      <c r="D144" s="1365">
        <v>8544</v>
      </c>
      <c r="E144" s="1227">
        <v>16202</v>
      </c>
      <c r="F144" s="1227">
        <v>23060</v>
      </c>
      <c r="G144" s="1227">
        <v>65602</v>
      </c>
    </row>
    <row r="145" spans="1:7">
      <c r="A145" s="542"/>
      <c r="B145" s="1227" t="s">
        <v>666</v>
      </c>
      <c r="C145" s="1227">
        <v>24618</v>
      </c>
      <c r="D145" s="1227">
        <v>13539</v>
      </c>
      <c r="E145" s="1227">
        <v>13127</v>
      </c>
      <c r="F145" s="1227">
        <v>16566</v>
      </c>
      <c r="G145" s="1227">
        <v>11493</v>
      </c>
    </row>
    <row r="146" spans="1:7" ht="15.75" thickBot="1">
      <c r="A146" s="542"/>
      <c r="B146" s="278" t="s">
        <v>133</v>
      </c>
      <c r="C146" s="441">
        <v>89759</v>
      </c>
      <c r="D146" s="441">
        <v>94633</v>
      </c>
      <c r="E146" s="441">
        <f>SUM(E141:E145)</f>
        <v>107007</v>
      </c>
      <c r="F146" s="441">
        <f>SUM(F141:F145)</f>
        <v>107305</v>
      </c>
      <c r="G146" s="441">
        <f>SUM(G141:G145)</f>
        <v>146311</v>
      </c>
    </row>
    <row r="147" spans="1:7" ht="15.75" thickTop="1">
      <c r="A147" s="542"/>
      <c r="B147" s="278"/>
      <c r="C147" s="279"/>
      <c r="D147" s="278"/>
      <c r="E147" s="278"/>
      <c r="F147" s="278"/>
      <c r="G147" s="278"/>
    </row>
    <row r="148" spans="1:7">
      <c r="A148" s="542"/>
      <c r="B148" s="278"/>
      <c r="C148" s="279"/>
      <c r="D148" s="278"/>
      <c r="E148" s="278"/>
      <c r="F148" s="278"/>
      <c r="G148" s="278"/>
    </row>
    <row r="149" spans="1:7">
      <c r="A149" s="905"/>
      <c r="B149" s="1486" t="s">
        <v>128</v>
      </c>
      <c r="C149" s="907"/>
      <c r="D149" s="907"/>
      <c r="E149" s="604"/>
      <c r="F149" s="604"/>
      <c r="G149" s="604"/>
    </row>
    <row r="150" spans="1:7">
      <c r="A150" s="736"/>
      <c r="B150" s="1486"/>
      <c r="C150" s="1356">
        <v>2016</v>
      </c>
      <c r="D150" s="1470">
        <v>2017</v>
      </c>
      <c r="E150" s="1470">
        <v>2018</v>
      </c>
      <c r="F150" s="1470" t="s">
        <v>152</v>
      </c>
      <c r="G150" s="1470" t="s">
        <v>99</v>
      </c>
    </row>
    <row r="151" spans="1:7">
      <c r="A151" s="542"/>
      <c r="B151" s="1227" t="s">
        <v>960</v>
      </c>
      <c r="C151" s="1365">
        <v>1424</v>
      </c>
      <c r="D151" s="1365">
        <v>3044</v>
      </c>
      <c r="E151" s="1227">
        <v>5313</v>
      </c>
      <c r="F151" s="1227">
        <v>1591</v>
      </c>
      <c r="G151" s="1227">
        <v>425</v>
      </c>
    </row>
    <row r="152" spans="1:7">
      <c r="A152" s="634"/>
      <c r="B152" s="1227" t="s">
        <v>961</v>
      </c>
      <c r="C152" s="1365">
        <v>226</v>
      </c>
      <c r="D152" s="1365">
        <v>221</v>
      </c>
      <c r="E152" s="1227">
        <v>206</v>
      </c>
      <c r="F152" s="1227">
        <v>171</v>
      </c>
      <c r="G152" s="1227">
        <v>330</v>
      </c>
    </row>
    <row r="153" spans="1:7">
      <c r="A153" s="542"/>
      <c r="B153" s="1227" t="s">
        <v>962</v>
      </c>
      <c r="C153" s="1365">
        <v>15</v>
      </c>
      <c r="D153" s="1365">
        <v>114</v>
      </c>
      <c r="E153" s="1227">
        <v>6</v>
      </c>
      <c r="F153" s="1227">
        <v>30</v>
      </c>
      <c r="G153" s="1227">
        <v>15</v>
      </c>
    </row>
    <row r="154" spans="1:7">
      <c r="A154" s="542"/>
      <c r="B154" s="1227" t="s">
        <v>963</v>
      </c>
      <c r="C154" s="1365">
        <v>1788</v>
      </c>
      <c r="D154" s="1365">
        <v>332</v>
      </c>
      <c r="E154" s="1227">
        <v>70</v>
      </c>
      <c r="F154" s="1227">
        <v>61</v>
      </c>
      <c r="G154" s="1227">
        <v>90</v>
      </c>
    </row>
    <row r="155" spans="1:7">
      <c r="A155" s="542"/>
      <c r="B155" s="1227" t="s">
        <v>666</v>
      </c>
      <c r="C155" s="1365"/>
      <c r="D155" s="1365">
        <v>415</v>
      </c>
      <c r="E155" s="1227">
        <v>141</v>
      </c>
      <c r="F155" s="1227">
        <v>454</v>
      </c>
      <c r="G155" s="1227">
        <v>238</v>
      </c>
    </row>
    <row r="156" spans="1:7" ht="15.75" thickBot="1">
      <c r="A156" s="542"/>
      <c r="B156" s="278" t="s">
        <v>133</v>
      </c>
      <c r="C156" s="441">
        <v>3453</v>
      </c>
      <c r="D156" s="441">
        <v>4126</v>
      </c>
      <c r="E156" s="441">
        <f>SUM(E151:E155)</f>
        <v>5736</v>
      </c>
      <c r="F156" s="441">
        <f>SUM(F151:F155)</f>
        <v>2307</v>
      </c>
      <c r="G156" s="441">
        <f>SUM(G151:G155)</f>
        <v>1098</v>
      </c>
    </row>
    <row r="157" spans="1:7" ht="15.75" thickTop="1">
      <c r="A157" s="542"/>
      <c r="B157" s="278"/>
      <c r="C157" s="278"/>
      <c r="D157" s="278"/>
      <c r="E157" s="278"/>
      <c r="F157" s="278"/>
      <c r="G157" s="278"/>
    </row>
    <row r="158" spans="1:7">
      <c r="A158" s="542"/>
      <c r="B158" s="278"/>
      <c r="C158" s="278"/>
      <c r="D158" s="278"/>
      <c r="E158" s="278"/>
      <c r="F158" s="278"/>
      <c r="G158" s="278"/>
    </row>
    <row r="159" spans="1:7">
      <c r="A159" s="542"/>
      <c r="B159" s="278"/>
      <c r="C159" s="421"/>
      <c r="D159" s="278"/>
      <c r="E159" s="278"/>
      <c r="F159" s="278"/>
      <c r="G159" s="278"/>
    </row>
    <row r="160" spans="1:7">
      <c r="A160" s="905"/>
      <c r="B160" s="1486" t="s">
        <v>131</v>
      </c>
      <c r="E160" s="604"/>
      <c r="F160" s="604"/>
      <c r="G160" s="604"/>
    </row>
    <row r="161" spans="1:7">
      <c r="A161" s="497"/>
      <c r="B161" s="1486"/>
      <c r="C161" s="1356">
        <v>2016</v>
      </c>
      <c r="D161" s="1470">
        <v>2017</v>
      </c>
      <c r="E161" s="1470">
        <v>2018</v>
      </c>
      <c r="F161" s="1470" t="s">
        <v>152</v>
      </c>
      <c r="G161" s="1470" t="s">
        <v>99</v>
      </c>
    </row>
    <row r="162" spans="1:7">
      <c r="A162" s="542"/>
      <c r="B162" s="1227" t="s">
        <v>960</v>
      </c>
      <c r="C162" s="1227">
        <v>658</v>
      </c>
      <c r="D162" s="1227">
        <v>852</v>
      </c>
      <c r="E162" s="1227">
        <v>875</v>
      </c>
      <c r="F162" s="1227">
        <v>927</v>
      </c>
      <c r="G162" s="1227">
        <v>970</v>
      </c>
    </row>
    <row r="163" spans="1:7">
      <c r="A163" s="542"/>
      <c r="B163" s="1227" t="s">
        <v>961</v>
      </c>
      <c r="C163" s="1227">
        <v>106</v>
      </c>
      <c r="D163" s="1227">
        <v>193</v>
      </c>
      <c r="E163" s="1227">
        <v>405</v>
      </c>
      <c r="F163" s="1227">
        <v>892</v>
      </c>
      <c r="G163" s="1227">
        <v>1092</v>
      </c>
    </row>
    <row r="164" spans="1:7">
      <c r="A164" s="542"/>
      <c r="B164" s="1227" t="s">
        <v>962</v>
      </c>
      <c r="C164" s="1227">
        <v>5</v>
      </c>
      <c r="D164" s="1227">
        <v>17</v>
      </c>
      <c r="E164" s="1227">
        <v>32</v>
      </c>
      <c r="F164" s="1227">
        <v>26</v>
      </c>
      <c r="G164" s="1227">
        <v>19</v>
      </c>
    </row>
    <row r="165" spans="1:7">
      <c r="A165" s="542"/>
      <c r="B165" s="1227" t="s">
        <v>963</v>
      </c>
      <c r="C165" s="1227">
        <v>828</v>
      </c>
      <c r="D165" s="1227">
        <v>1476</v>
      </c>
      <c r="E165" s="1227">
        <v>1587</v>
      </c>
      <c r="F165" s="1227">
        <v>1389</v>
      </c>
      <c r="G165" s="1227">
        <v>45334</v>
      </c>
    </row>
    <row r="166" spans="1:7">
      <c r="A166" s="542"/>
      <c r="B166" s="1227" t="s">
        <v>666</v>
      </c>
      <c r="C166" s="1227">
        <v>17053</v>
      </c>
      <c r="D166" s="1227">
        <v>22859</v>
      </c>
      <c r="E166" s="1227">
        <v>39708</v>
      </c>
      <c r="F166" s="1227">
        <v>67322</v>
      </c>
      <c r="G166" s="1227">
        <v>44753</v>
      </c>
    </row>
    <row r="167" spans="1:7" ht="15.75" thickBot="1">
      <c r="A167" s="542"/>
      <c r="B167" s="278" t="s">
        <v>133</v>
      </c>
      <c r="C167" s="441">
        <v>18650</v>
      </c>
      <c r="D167" s="441">
        <v>25397</v>
      </c>
      <c r="E167" s="441">
        <f>SUM(E162:E166)</f>
        <v>42607</v>
      </c>
      <c r="F167" s="441">
        <f>SUM(F162:F166)</f>
        <v>70556</v>
      </c>
      <c r="G167" s="441">
        <f>SUM(G162:G166)</f>
        <v>92168</v>
      </c>
    </row>
    <row r="168" spans="1:7" ht="15.75" thickTop="1">
      <c r="A168" s="542"/>
      <c r="B168" s="278"/>
      <c r="C168" s="279"/>
      <c r="D168" s="278"/>
      <c r="E168" s="278"/>
      <c r="F168" s="278"/>
      <c r="G168" s="278"/>
    </row>
    <row r="169" spans="1:7">
      <c r="A169" s="542"/>
      <c r="B169" s="278"/>
      <c r="C169" s="421"/>
      <c r="D169" s="278"/>
      <c r="E169" s="278"/>
      <c r="F169" s="278"/>
      <c r="G169" s="278"/>
    </row>
    <row r="170" spans="1:7">
      <c r="A170" s="905"/>
      <c r="B170" s="1486" t="s">
        <v>132</v>
      </c>
      <c r="C170" s="912"/>
      <c r="D170" s="907"/>
      <c r="E170" s="604"/>
      <c r="F170" s="604"/>
      <c r="G170" s="604"/>
    </row>
    <row r="171" spans="1:7">
      <c r="A171" s="736"/>
      <c r="B171" s="1486"/>
      <c r="C171" s="1356">
        <v>2016</v>
      </c>
      <c r="D171" s="1470">
        <v>2017</v>
      </c>
      <c r="E171" s="1470">
        <v>2018</v>
      </c>
      <c r="F171" s="1470" t="s">
        <v>152</v>
      </c>
      <c r="G171" s="1470" t="s">
        <v>99</v>
      </c>
    </row>
    <row r="172" spans="1:7">
      <c r="A172" s="542"/>
      <c r="B172" s="1227" t="s">
        <v>960</v>
      </c>
      <c r="C172" s="1365">
        <v>13744</v>
      </c>
      <c r="D172" s="1365">
        <v>17579</v>
      </c>
      <c r="E172" s="1227">
        <v>23887</v>
      </c>
      <c r="F172" s="1227">
        <v>12618</v>
      </c>
      <c r="G172" s="1227">
        <v>13817</v>
      </c>
    </row>
    <row r="173" spans="1:7">
      <c r="A173" s="542"/>
      <c r="B173" s="1227" t="s">
        <v>961</v>
      </c>
      <c r="C173" s="1365">
        <v>893</v>
      </c>
      <c r="D173" s="1365">
        <v>984</v>
      </c>
      <c r="E173" s="1227">
        <v>1086</v>
      </c>
      <c r="F173" s="1227">
        <v>1364</v>
      </c>
      <c r="G173" s="1227">
        <v>770</v>
      </c>
    </row>
    <row r="174" spans="1:7">
      <c r="A174" s="634"/>
      <c r="B174" s="1227" t="s">
        <v>962</v>
      </c>
      <c r="C174" s="1365">
        <v>6487</v>
      </c>
      <c r="D174" s="1365">
        <v>7263</v>
      </c>
      <c r="E174" s="1227">
        <v>73</v>
      </c>
      <c r="F174" s="1227">
        <v>969</v>
      </c>
      <c r="G174" s="1227">
        <v>80</v>
      </c>
    </row>
    <row r="175" spans="1:7">
      <c r="A175" s="542"/>
      <c r="B175" s="1227" t="s">
        <v>963</v>
      </c>
      <c r="C175" s="1365">
        <v>6398</v>
      </c>
      <c r="D175" s="1365">
        <v>7623</v>
      </c>
      <c r="E175" s="1227">
        <v>12645</v>
      </c>
      <c r="F175" s="1227">
        <v>12216</v>
      </c>
      <c r="G175" s="1227">
        <v>9834</v>
      </c>
    </row>
    <row r="176" spans="1:7">
      <c r="A176" s="542"/>
      <c r="B176" s="1227" t="s">
        <v>666</v>
      </c>
      <c r="C176" s="1365">
        <v>2369</v>
      </c>
      <c r="D176" s="1365">
        <v>2620</v>
      </c>
      <c r="E176" s="1227">
        <v>10712</v>
      </c>
      <c r="F176" s="1227">
        <v>3490</v>
      </c>
      <c r="G176" s="1227">
        <v>6000</v>
      </c>
    </row>
    <row r="177" spans="1:7" ht="15.75" thickBot="1">
      <c r="A177" s="542"/>
      <c r="B177" s="278" t="s">
        <v>133</v>
      </c>
      <c r="C177" s="441">
        <v>29891</v>
      </c>
      <c r="D177" s="441">
        <v>36069</v>
      </c>
      <c r="E177" s="441">
        <f>SUM(E172:E176)</f>
        <v>48403</v>
      </c>
      <c r="F177" s="441">
        <f>SUM(F172:F176)</f>
        <v>30657</v>
      </c>
      <c r="G177" s="441">
        <f>SUM(G172:G176)</f>
        <v>30501</v>
      </c>
    </row>
    <row r="178" spans="1:7" ht="15.75" thickTop="1">
      <c r="A178" s="910"/>
      <c r="B178" s="907"/>
      <c r="C178" s="912"/>
      <c r="D178" s="907"/>
      <c r="E178" s="907"/>
      <c r="F178" s="907"/>
    </row>
    <row r="179" spans="1:7">
      <c r="A179" s="910"/>
      <c r="B179" s="907"/>
      <c r="C179" s="912"/>
      <c r="D179" s="907"/>
      <c r="E179" s="907"/>
      <c r="G179" s="907">
        <v>190</v>
      </c>
    </row>
    <row r="180" spans="1:7">
      <c r="A180" s="910"/>
      <c r="B180" s="535"/>
      <c r="C180" s="907"/>
      <c r="D180" s="907"/>
      <c r="E180" s="907"/>
      <c r="F180" s="907"/>
    </row>
    <row r="183" spans="1:7">
      <c r="A183" s="910"/>
    </row>
    <row r="184" spans="1:7">
      <c r="A184" s="911"/>
      <c r="B184" s="907"/>
      <c r="C184" s="907"/>
      <c r="D184" s="907"/>
      <c r="E184" s="907"/>
      <c r="F184" s="907"/>
    </row>
    <row r="185" spans="1:7">
      <c r="A185" s="910"/>
      <c r="B185" s="907"/>
      <c r="C185" s="912"/>
      <c r="D185" s="907"/>
      <c r="E185" s="907"/>
      <c r="F185" s="907"/>
    </row>
    <row r="186" spans="1:7">
      <c r="A186" s="910"/>
      <c r="B186" s="907"/>
      <c r="C186" s="912"/>
      <c r="D186" s="907"/>
      <c r="E186" s="907"/>
      <c r="F186" s="907"/>
    </row>
    <row r="187" spans="1:7">
      <c r="A187" s="910"/>
      <c r="B187" s="907"/>
      <c r="C187" s="912"/>
      <c r="D187" s="907"/>
      <c r="E187" s="907"/>
      <c r="F187" s="907"/>
    </row>
    <row r="188" spans="1:7">
      <c r="A188" s="910"/>
      <c r="B188" s="907"/>
      <c r="C188" s="912"/>
      <c r="D188" s="907"/>
      <c r="E188" s="907"/>
      <c r="F188" s="907"/>
    </row>
    <row r="189" spans="1:7">
      <c r="A189" s="910"/>
      <c r="B189" s="907"/>
      <c r="C189" s="912"/>
      <c r="D189" s="907"/>
      <c r="E189" s="907"/>
      <c r="F189" s="907"/>
    </row>
    <row r="190" spans="1:7">
      <c r="A190" s="910"/>
      <c r="B190" s="907"/>
      <c r="C190" s="907"/>
      <c r="D190" s="907"/>
      <c r="E190" s="907"/>
      <c r="F190" s="907"/>
    </row>
  </sheetData>
  <pageMargins left="0.7" right="0.7" top="0.59" bottom="0.48" header="0.3" footer="0.3"/>
  <pageSetup paperSize="9" scale="75" orientation="landscape" r:id="rId1"/>
  <rowBreaks count="4" manualBreakCount="4">
    <brk id="34" max="7" man="1"/>
    <brk id="67" max="7" man="1"/>
    <brk id="101" max="7" man="1"/>
    <brk id="135" max="7" man="1"/>
  </row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22"/>
  <dimension ref="A2:M145"/>
  <sheetViews>
    <sheetView topLeftCell="C1" workbookViewId="0">
      <selection activeCell="H83" sqref="H83"/>
    </sheetView>
  </sheetViews>
  <sheetFormatPr defaultColWidth="9.140625" defaultRowHeight="15"/>
  <cols>
    <col min="1" max="1" width="9.42578125" style="81" hidden="1" customWidth="1"/>
    <col min="2" max="2" width="9.140625" style="81" hidden="1" customWidth="1"/>
    <col min="3" max="3" width="4.42578125" style="81" customWidth="1"/>
    <col min="4" max="4" width="41.28515625" style="81" bestFit="1" customWidth="1"/>
    <col min="5" max="6" width="11.5703125" style="81" bestFit="1" customWidth="1"/>
    <col min="7" max="7" width="12.42578125" style="81" customWidth="1"/>
    <col min="8" max="9" width="12.7109375" style="81" customWidth="1"/>
    <col min="10" max="13" width="8.85546875" customWidth="1"/>
    <col min="14" max="16384" width="9.140625" style="81"/>
  </cols>
  <sheetData>
    <row r="2" spans="3:9">
      <c r="D2" s="314" t="s">
        <v>974</v>
      </c>
    </row>
    <row r="4" spans="3:9">
      <c r="D4" s="1475" t="s">
        <v>677</v>
      </c>
      <c r="E4" s="1356">
        <v>2009</v>
      </c>
      <c r="F4" s="1356">
        <v>2010</v>
      </c>
      <c r="G4" s="1223">
        <v>2011</v>
      </c>
      <c r="H4" s="1223" t="s">
        <v>228</v>
      </c>
      <c r="I4" s="1223" t="s">
        <v>229</v>
      </c>
    </row>
    <row r="5" spans="3:9">
      <c r="D5" s="1227" t="s">
        <v>960</v>
      </c>
      <c r="E5" s="1437">
        <v>56911</v>
      </c>
      <c r="F5" s="1437">
        <v>85432</v>
      </c>
      <c r="G5" s="1437">
        <v>96116</v>
      </c>
      <c r="H5" s="1437">
        <v>100256</v>
      </c>
      <c r="I5" s="1437"/>
    </row>
    <row r="6" spans="3:9">
      <c r="D6" s="1227" t="s">
        <v>961</v>
      </c>
      <c r="E6" s="1437">
        <v>4371</v>
      </c>
      <c r="F6" s="1437">
        <v>5004</v>
      </c>
      <c r="G6" s="1437">
        <v>4283</v>
      </c>
      <c r="H6" s="1437">
        <v>4330</v>
      </c>
      <c r="I6" s="1437"/>
    </row>
    <row r="7" spans="3:9">
      <c r="D7" s="1227" t="s">
        <v>962</v>
      </c>
      <c r="E7" s="1437">
        <v>442</v>
      </c>
      <c r="F7" s="1437">
        <v>628</v>
      </c>
      <c r="G7" s="1437">
        <v>569</v>
      </c>
      <c r="H7" s="1437">
        <v>579</v>
      </c>
      <c r="I7" s="1437"/>
    </row>
    <row r="8" spans="3:9">
      <c r="D8" s="1227" t="s">
        <v>963</v>
      </c>
      <c r="E8" s="1437">
        <v>26639</v>
      </c>
      <c r="F8" s="1437">
        <v>25447</v>
      </c>
      <c r="G8" s="1437">
        <v>25459</v>
      </c>
      <c r="H8" s="1437">
        <v>24266</v>
      </c>
      <c r="I8" s="1437"/>
    </row>
    <row r="9" spans="3:9">
      <c r="D9" s="1227" t="s">
        <v>972</v>
      </c>
      <c r="E9" s="1437">
        <v>34768</v>
      </c>
      <c r="F9" s="1437">
        <v>38661</v>
      </c>
      <c r="G9" s="1437">
        <v>41901</v>
      </c>
      <c r="H9" s="1437">
        <v>50424</v>
      </c>
      <c r="I9" s="1437"/>
    </row>
    <row r="10" spans="3:9">
      <c r="D10" s="1226" t="s">
        <v>133</v>
      </c>
      <c r="E10" s="1477">
        <f>SUM(E5:E9)</f>
        <v>123131</v>
      </c>
      <c r="F10" s="1477">
        <f>SUM(F5:F9)</f>
        <v>155172</v>
      </c>
      <c r="G10" s="1477">
        <f>SUM(G5:G9)</f>
        <v>168328</v>
      </c>
      <c r="H10" s="1477">
        <f>SUM(H5:H9)</f>
        <v>179855</v>
      </c>
      <c r="I10" s="1477">
        <f>SUM(I5:I9)</f>
        <v>0</v>
      </c>
    </row>
    <row r="11" spans="3:9">
      <c r="D11" s="315"/>
      <c r="E11" s="313"/>
      <c r="F11" s="313"/>
      <c r="G11" s="313"/>
      <c r="H11" s="313"/>
      <c r="I11" s="313"/>
    </row>
    <row r="12" spans="3:9">
      <c r="E12" s="256"/>
      <c r="F12" s="256"/>
      <c r="G12" s="256"/>
      <c r="H12" s="256"/>
      <c r="I12" s="256"/>
    </row>
    <row r="13" spans="3:9">
      <c r="C13" s="81">
        <v>1</v>
      </c>
      <c r="D13" s="1138" t="s">
        <v>140</v>
      </c>
      <c r="E13" s="1356">
        <v>2009</v>
      </c>
      <c r="F13" s="1356">
        <v>2010</v>
      </c>
      <c r="G13" s="1223">
        <v>2011</v>
      </c>
      <c r="H13" s="1223" t="s">
        <v>228</v>
      </c>
      <c r="I13" s="1223" t="s">
        <v>229</v>
      </c>
    </row>
    <row r="14" spans="3:9">
      <c r="D14" s="1227" t="s">
        <v>960</v>
      </c>
      <c r="E14" s="1180">
        <v>4362</v>
      </c>
      <c r="F14" s="1180">
        <v>4842</v>
      </c>
      <c r="G14" s="1180">
        <v>6836</v>
      </c>
      <c r="H14" s="1180">
        <v>5030</v>
      </c>
      <c r="I14" s="1180"/>
    </row>
    <row r="15" spans="3:9">
      <c r="D15" s="1227" t="s">
        <v>961</v>
      </c>
      <c r="E15" s="1180">
        <v>498</v>
      </c>
      <c r="F15" s="1180">
        <v>560</v>
      </c>
      <c r="G15" s="1180">
        <v>421</v>
      </c>
      <c r="H15" s="1180">
        <v>354</v>
      </c>
      <c r="I15" s="1180"/>
    </row>
    <row r="16" spans="3:9">
      <c r="D16" s="1227" t="s">
        <v>962</v>
      </c>
      <c r="E16" s="1180">
        <v>71</v>
      </c>
      <c r="F16" s="1180">
        <v>49</v>
      </c>
      <c r="G16" s="1180">
        <v>39</v>
      </c>
      <c r="H16" s="1180">
        <v>44</v>
      </c>
      <c r="I16" s="1180"/>
    </row>
    <row r="17" spans="3:9">
      <c r="D17" s="1227" t="s">
        <v>963</v>
      </c>
      <c r="E17" s="1180">
        <v>10587</v>
      </c>
      <c r="F17" s="1180">
        <v>11050</v>
      </c>
      <c r="G17" s="1180">
        <v>9316</v>
      </c>
      <c r="H17" s="1180">
        <v>7377</v>
      </c>
      <c r="I17" s="1180"/>
    </row>
    <row r="18" spans="3:9">
      <c r="D18" s="1227" t="s">
        <v>972</v>
      </c>
      <c r="E18" s="1180"/>
      <c r="F18" s="1180"/>
      <c r="G18" s="1180"/>
      <c r="H18" s="1180"/>
      <c r="I18" s="1180"/>
    </row>
    <row r="19" spans="3:9">
      <c r="D19" s="1226" t="s">
        <v>133</v>
      </c>
      <c r="E19" s="1180">
        <f>SUM(E14:E18)</f>
        <v>15518</v>
      </c>
      <c r="F19" s="1180">
        <f>SUM(F14:F18)</f>
        <v>16501</v>
      </c>
      <c r="G19" s="1180">
        <f>SUM(G14:G18)</f>
        <v>16612</v>
      </c>
      <c r="H19" s="1180">
        <f>SUM(H14:H18)</f>
        <v>12805</v>
      </c>
      <c r="I19" s="1180">
        <f>SUM(I14:I18)</f>
        <v>0</v>
      </c>
    </row>
    <row r="20" spans="3:9">
      <c r="D20" s="315"/>
      <c r="E20" s="109"/>
      <c r="F20" s="109"/>
      <c r="G20" s="109"/>
      <c r="H20" s="109"/>
      <c r="I20" s="109"/>
    </row>
    <row r="21" spans="3:9">
      <c r="D21" s="315"/>
      <c r="E21" s="109"/>
      <c r="F21" s="109"/>
      <c r="G21" s="109"/>
      <c r="H21" s="109"/>
      <c r="I21" s="109"/>
    </row>
    <row r="22" spans="3:9">
      <c r="C22" s="81">
        <v>2</v>
      </c>
      <c r="D22" s="1489" t="s">
        <v>108</v>
      </c>
      <c r="E22" s="1356">
        <v>2009</v>
      </c>
      <c r="F22" s="1356">
        <v>2010</v>
      </c>
      <c r="G22" s="1223">
        <v>2011</v>
      </c>
      <c r="H22" s="1223" t="s">
        <v>228</v>
      </c>
      <c r="I22" s="1223" t="s">
        <v>229</v>
      </c>
    </row>
    <row r="23" spans="3:9">
      <c r="D23" s="1227" t="s">
        <v>960</v>
      </c>
      <c r="E23" s="1180">
        <v>0</v>
      </c>
      <c r="F23" s="1180">
        <v>0</v>
      </c>
      <c r="G23" s="1180">
        <v>0</v>
      </c>
      <c r="H23" s="1180">
        <v>0</v>
      </c>
      <c r="I23" s="1180"/>
    </row>
    <row r="24" spans="3:9">
      <c r="D24" s="1227" t="s">
        <v>961</v>
      </c>
      <c r="E24" s="1180">
        <v>0</v>
      </c>
      <c r="F24" s="1180">
        <v>5</v>
      </c>
      <c r="G24" s="1180">
        <v>8</v>
      </c>
      <c r="H24" s="1180">
        <v>11</v>
      </c>
      <c r="I24" s="1180"/>
    </row>
    <row r="25" spans="3:9">
      <c r="D25" s="1227" t="s">
        <v>962</v>
      </c>
      <c r="E25" s="1180">
        <v>0</v>
      </c>
      <c r="F25" s="1180">
        <v>2</v>
      </c>
      <c r="G25" s="1180">
        <v>0</v>
      </c>
      <c r="H25" s="1180">
        <v>3</v>
      </c>
      <c r="I25" s="1180"/>
    </row>
    <row r="26" spans="3:9">
      <c r="D26" s="1227" t="s">
        <v>963</v>
      </c>
      <c r="E26" s="1180">
        <v>0</v>
      </c>
      <c r="F26" s="1180">
        <v>0</v>
      </c>
      <c r="G26" s="1180">
        <v>0</v>
      </c>
      <c r="H26" s="1180">
        <v>8</v>
      </c>
      <c r="I26" s="1180"/>
    </row>
    <row r="27" spans="3:9">
      <c r="D27" s="1227" t="s">
        <v>972</v>
      </c>
      <c r="E27" s="1180">
        <v>38</v>
      </c>
      <c r="F27" s="1180">
        <v>244</v>
      </c>
      <c r="G27" s="1180">
        <v>382</v>
      </c>
      <c r="H27" s="1180">
        <v>894</v>
      </c>
      <c r="I27" s="1180"/>
    </row>
    <row r="28" spans="3:9" ht="16.5" customHeight="1">
      <c r="D28" s="1226" t="s">
        <v>133</v>
      </c>
      <c r="E28" s="1180">
        <f>SUM(E23:E27)</f>
        <v>38</v>
      </c>
      <c r="F28" s="1180">
        <f>SUM(F23:F27)</f>
        <v>251</v>
      </c>
      <c r="G28" s="1180">
        <f>SUM(G23:G27)</f>
        <v>390</v>
      </c>
      <c r="H28" s="1180">
        <f>SUM(H23:H27)</f>
        <v>916</v>
      </c>
      <c r="I28" s="1180">
        <f>SUM(I23:I27)</f>
        <v>0</v>
      </c>
    </row>
    <row r="29" spans="3:9" ht="16.5" customHeight="1">
      <c r="D29" s="315"/>
      <c r="E29" s="109"/>
      <c r="F29" s="109"/>
      <c r="G29" s="109"/>
      <c r="H29" s="109"/>
      <c r="I29" s="109"/>
    </row>
    <row r="30" spans="3:9" ht="16.5" customHeight="1">
      <c r="D30" s="315"/>
      <c r="E30" s="109"/>
      <c r="F30" s="109"/>
      <c r="G30" s="109"/>
      <c r="H30" s="109"/>
      <c r="I30" s="109"/>
    </row>
    <row r="31" spans="3:9">
      <c r="C31" s="81">
        <v>3</v>
      </c>
      <c r="D31" s="1489" t="s">
        <v>141</v>
      </c>
      <c r="E31" s="1356">
        <v>2009</v>
      </c>
      <c r="F31" s="1356">
        <v>2010</v>
      </c>
      <c r="G31" s="1223">
        <v>2011</v>
      </c>
      <c r="H31" s="1223" t="s">
        <v>228</v>
      </c>
      <c r="I31" s="1223" t="s">
        <v>229</v>
      </c>
    </row>
    <row r="32" spans="3:9">
      <c r="D32" s="1227" t="s">
        <v>960</v>
      </c>
      <c r="E32" s="1180">
        <v>0</v>
      </c>
      <c r="F32" s="1180">
        <v>33</v>
      </c>
      <c r="G32" s="1180">
        <v>42</v>
      </c>
      <c r="H32" s="1180">
        <v>44</v>
      </c>
      <c r="I32" s="1180"/>
    </row>
    <row r="33" spans="1:9">
      <c r="D33" s="1227" t="s">
        <v>961</v>
      </c>
      <c r="E33" s="1180">
        <v>5</v>
      </c>
      <c r="F33" s="1180">
        <v>3</v>
      </c>
      <c r="G33" s="1180">
        <v>7</v>
      </c>
      <c r="H33" s="1180">
        <v>2</v>
      </c>
      <c r="I33" s="1180"/>
    </row>
    <row r="34" spans="1:9">
      <c r="D34" s="1227" t="s">
        <v>962</v>
      </c>
      <c r="E34" s="1180">
        <v>0</v>
      </c>
      <c r="F34" s="1180">
        <v>0</v>
      </c>
      <c r="G34" s="1180">
        <v>0</v>
      </c>
      <c r="H34" s="1180">
        <v>0</v>
      </c>
      <c r="I34" s="1180"/>
    </row>
    <row r="35" spans="1:9">
      <c r="D35" s="1227" t="s">
        <v>963</v>
      </c>
      <c r="E35" s="1180">
        <v>2236</v>
      </c>
      <c r="F35" s="1180">
        <v>1487</v>
      </c>
      <c r="G35" s="1180">
        <v>2894</v>
      </c>
      <c r="H35" s="1180">
        <v>1841</v>
      </c>
      <c r="I35" s="1180"/>
    </row>
    <row r="36" spans="1:9">
      <c r="D36" s="1227" t="s">
        <v>972</v>
      </c>
      <c r="E36" s="1180"/>
      <c r="F36" s="1180"/>
      <c r="G36" s="1180">
        <v>0</v>
      </c>
      <c r="H36" s="1180">
        <v>0</v>
      </c>
      <c r="I36" s="1180"/>
    </row>
    <row r="37" spans="1:9">
      <c r="D37" s="1226" t="s">
        <v>133</v>
      </c>
      <c r="E37" s="1180">
        <f>SUM(E32:E36)</f>
        <v>2241</v>
      </c>
      <c r="F37" s="1180">
        <f>SUM(F32:F36)</f>
        <v>1523</v>
      </c>
      <c r="G37" s="1180">
        <f>SUM(G32:G36)</f>
        <v>2943</v>
      </c>
      <c r="H37" s="1180">
        <f>SUM(H32:H36)</f>
        <v>1887</v>
      </c>
      <c r="I37" s="1180">
        <f>SUM(I32:I36)</f>
        <v>0</v>
      </c>
    </row>
    <row r="38" spans="1:9">
      <c r="D38" s="315"/>
      <c r="E38" s="109"/>
      <c r="F38" s="109"/>
      <c r="G38" s="109"/>
      <c r="H38" s="109"/>
      <c r="I38" s="109"/>
    </row>
    <row r="39" spans="1:9">
      <c r="D39" s="315"/>
      <c r="E39" s="109"/>
      <c r="F39" s="109"/>
      <c r="G39" s="109"/>
      <c r="H39" s="109"/>
      <c r="I39" s="109"/>
    </row>
    <row r="40" spans="1:9">
      <c r="C40" s="81">
        <v>4</v>
      </c>
      <c r="D40" s="1489" t="s">
        <v>111</v>
      </c>
      <c r="E40" s="1356">
        <v>2009</v>
      </c>
      <c r="F40" s="1356">
        <v>2010</v>
      </c>
      <c r="G40" s="1223">
        <v>2011</v>
      </c>
      <c r="H40" s="1223" t="s">
        <v>228</v>
      </c>
      <c r="I40" s="1223" t="s">
        <v>229</v>
      </c>
    </row>
    <row r="41" spans="1:9">
      <c r="D41" s="1227" t="s">
        <v>960</v>
      </c>
      <c r="E41" s="1195"/>
      <c r="F41" s="1195"/>
      <c r="G41" s="1195"/>
      <c r="H41" s="1195"/>
      <c r="I41" s="1195"/>
    </row>
    <row r="42" spans="1:9">
      <c r="D42" s="1227" t="s">
        <v>961</v>
      </c>
      <c r="E42" s="1195"/>
      <c r="F42" s="1195"/>
      <c r="G42" s="1195"/>
      <c r="H42" s="1195">
        <v>1</v>
      </c>
      <c r="I42" s="1195"/>
    </row>
    <row r="43" spans="1:9">
      <c r="D43" s="1227" t="s">
        <v>962</v>
      </c>
      <c r="E43" s="1195"/>
      <c r="F43" s="1195"/>
      <c r="G43" s="1195"/>
      <c r="H43" s="1195"/>
      <c r="I43" s="1195"/>
    </row>
    <row r="44" spans="1:9">
      <c r="D44" s="1227" t="s">
        <v>963</v>
      </c>
      <c r="E44" s="1195"/>
      <c r="F44" s="1195"/>
      <c r="G44" s="1195"/>
      <c r="H44" s="1195"/>
      <c r="I44" s="1195"/>
    </row>
    <row r="45" spans="1:9">
      <c r="D45" s="1227" t="s">
        <v>972</v>
      </c>
      <c r="E45" s="1195"/>
      <c r="F45" s="1195"/>
      <c r="G45" s="1195"/>
      <c r="H45" s="1195">
        <v>71</v>
      </c>
      <c r="I45" s="1195"/>
    </row>
    <row r="46" spans="1:9">
      <c r="D46" s="1226" t="s">
        <v>133</v>
      </c>
      <c r="E46" s="1195">
        <f>SUM(E41:E45)</f>
        <v>0</v>
      </c>
      <c r="F46" s="1195">
        <f>SUM(F41:F45)</f>
        <v>0</v>
      </c>
      <c r="G46" s="1195">
        <f>SUM(G41:G45)</f>
        <v>0</v>
      </c>
      <c r="H46" s="1195">
        <f>SUM(H41:H45)</f>
        <v>72</v>
      </c>
      <c r="I46" s="1195">
        <f>SUM(I41:I45)</f>
        <v>0</v>
      </c>
    </row>
    <row r="48" spans="1:9">
      <c r="A48" s="81">
        <v>1</v>
      </c>
      <c r="B48" s="1202" t="s">
        <v>196</v>
      </c>
      <c r="C48" s="312"/>
    </row>
    <row r="49" spans="1:9">
      <c r="C49" s="81">
        <v>5</v>
      </c>
      <c r="D49" s="1123" t="s">
        <v>139</v>
      </c>
      <c r="E49" s="1356">
        <v>2009</v>
      </c>
      <c r="F49" s="1356">
        <v>2010</v>
      </c>
      <c r="G49" s="1223">
        <v>2011</v>
      </c>
      <c r="H49" s="1223" t="s">
        <v>228</v>
      </c>
      <c r="I49" s="1223" t="s">
        <v>229</v>
      </c>
    </row>
    <row r="50" spans="1:9">
      <c r="D50" s="1227" t="s">
        <v>960</v>
      </c>
      <c r="E50" s="1180">
        <v>23</v>
      </c>
      <c r="F50" s="1180">
        <v>22</v>
      </c>
      <c r="G50" s="1180">
        <v>133</v>
      </c>
      <c r="H50" s="1180">
        <v>138</v>
      </c>
      <c r="I50" s="1180"/>
    </row>
    <row r="51" spans="1:9">
      <c r="D51" s="1227" t="s">
        <v>961</v>
      </c>
      <c r="E51" s="1180"/>
      <c r="F51" s="1180"/>
      <c r="G51" s="1180"/>
      <c r="H51" s="1180"/>
      <c r="I51" s="1180"/>
    </row>
    <row r="52" spans="1:9">
      <c r="D52" s="1227" t="s">
        <v>962</v>
      </c>
      <c r="E52" s="1180"/>
      <c r="F52" s="1180"/>
      <c r="G52" s="1180"/>
      <c r="H52" s="1180"/>
      <c r="I52" s="1180"/>
    </row>
    <row r="53" spans="1:9">
      <c r="D53" s="1227" t="s">
        <v>963</v>
      </c>
      <c r="E53" s="1180">
        <v>863</v>
      </c>
      <c r="F53" s="1180">
        <v>824</v>
      </c>
      <c r="G53" s="1180">
        <v>416</v>
      </c>
      <c r="H53" s="1180">
        <v>408</v>
      </c>
      <c r="I53" s="1180"/>
    </row>
    <row r="54" spans="1:9">
      <c r="D54" s="1227" t="s">
        <v>972</v>
      </c>
      <c r="E54" s="1180">
        <v>3199</v>
      </c>
      <c r="F54" s="1180">
        <v>3640</v>
      </c>
      <c r="G54" s="1180">
        <v>3956</v>
      </c>
      <c r="H54" s="1180">
        <v>5197</v>
      </c>
      <c r="I54" s="1180"/>
    </row>
    <row r="55" spans="1:9">
      <c r="D55" s="1226" t="s">
        <v>133</v>
      </c>
      <c r="E55" s="1180">
        <f>SUM(E50:E54)</f>
        <v>4085</v>
      </c>
      <c r="F55" s="1180">
        <f>SUM(F50:F54)</f>
        <v>4486</v>
      </c>
      <c r="G55" s="1180">
        <f>SUM(G50:G54)</f>
        <v>4505</v>
      </c>
      <c r="H55" s="1180">
        <f>SUM(H50:H54)</f>
        <v>5743</v>
      </c>
      <c r="I55" s="1180">
        <f>SUM(I50:I54)</f>
        <v>0</v>
      </c>
    </row>
    <row r="56" spans="1:9">
      <c r="A56" s="81">
        <v>2</v>
      </c>
      <c r="B56" s="1202" t="s">
        <v>197</v>
      </c>
      <c r="C56" s="312"/>
    </row>
    <row r="57" spans="1:9">
      <c r="A57" s="81">
        <v>6</v>
      </c>
      <c r="B57" s="1202" t="s">
        <v>204</v>
      </c>
      <c r="C57" s="312"/>
    </row>
    <row r="58" spans="1:9">
      <c r="C58" s="81">
        <v>6</v>
      </c>
      <c r="D58" s="1489" t="s">
        <v>143</v>
      </c>
      <c r="E58" s="1356">
        <v>2009</v>
      </c>
      <c r="F58" s="1356">
        <v>2010</v>
      </c>
      <c r="G58" s="1223">
        <v>2011</v>
      </c>
      <c r="H58" s="1223" t="s">
        <v>228</v>
      </c>
      <c r="I58" s="1223" t="s">
        <v>229</v>
      </c>
    </row>
    <row r="59" spans="1:9">
      <c r="D59" s="1227" t="s">
        <v>960</v>
      </c>
      <c r="E59" s="1180">
        <v>19586</v>
      </c>
      <c r="F59" s="1180">
        <v>34581</v>
      </c>
      <c r="G59" s="1180">
        <v>41815</v>
      </c>
      <c r="H59" s="1180">
        <v>43198</v>
      </c>
      <c r="I59" s="1180"/>
    </row>
    <row r="60" spans="1:9">
      <c r="D60" s="1227" t="s">
        <v>961</v>
      </c>
      <c r="E60" s="1180">
        <v>1228</v>
      </c>
      <c r="F60" s="1180">
        <v>1217</v>
      </c>
      <c r="G60" s="1180">
        <v>1228</v>
      </c>
      <c r="H60" s="1180">
        <v>1333</v>
      </c>
      <c r="I60" s="1180"/>
    </row>
    <row r="61" spans="1:9">
      <c r="D61" s="1227" t="s">
        <v>962</v>
      </c>
      <c r="E61" s="1180">
        <v>71</v>
      </c>
      <c r="F61" s="1180">
        <v>68</v>
      </c>
      <c r="G61" s="1180">
        <v>85</v>
      </c>
      <c r="H61" s="1180">
        <v>74</v>
      </c>
      <c r="I61" s="1180"/>
    </row>
    <row r="62" spans="1:9">
      <c r="D62" s="1227" t="s">
        <v>963</v>
      </c>
      <c r="E62" s="1180">
        <v>8162</v>
      </c>
      <c r="F62" s="1180">
        <v>6613</v>
      </c>
      <c r="G62" s="1180">
        <v>7384</v>
      </c>
      <c r="H62" s="1180">
        <v>8764</v>
      </c>
      <c r="I62" s="1180"/>
    </row>
    <row r="63" spans="1:9">
      <c r="D63" s="1227" t="s">
        <v>972</v>
      </c>
      <c r="E63" s="1180"/>
      <c r="F63" s="1180"/>
      <c r="G63" s="1180"/>
      <c r="H63" s="1180">
        <v>1413</v>
      </c>
      <c r="I63" s="1180"/>
    </row>
    <row r="64" spans="1:9">
      <c r="D64" s="1226" t="s">
        <v>133</v>
      </c>
      <c r="E64" s="1180">
        <f>SUM(E59:E63)</f>
        <v>29047</v>
      </c>
      <c r="F64" s="1180">
        <f>SUM(F59:F63)</f>
        <v>42479</v>
      </c>
      <c r="G64" s="1180">
        <f>SUM(G59:G63)</f>
        <v>50512</v>
      </c>
      <c r="H64" s="1180">
        <f>SUM(H59:H63)</f>
        <v>54782</v>
      </c>
      <c r="I64" s="1180">
        <f>SUM(I59:I63)</f>
        <v>0</v>
      </c>
    </row>
    <row r="65" spans="1:9">
      <c r="D65" s="315"/>
      <c r="E65" s="109"/>
      <c r="F65" s="109"/>
      <c r="G65" s="109"/>
      <c r="H65" s="109"/>
      <c r="I65" s="109"/>
    </row>
    <row r="66" spans="1:9">
      <c r="A66" s="81">
        <v>7</v>
      </c>
      <c r="B66" s="1202" t="s">
        <v>205</v>
      </c>
      <c r="C66" s="312"/>
    </row>
    <row r="67" spans="1:9">
      <c r="C67" s="81">
        <v>7</v>
      </c>
      <c r="D67" s="1489" t="s">
        <v>144</v>
      </c>
      <c r="E67" s="1356">
        <v>2009</v>
      </c>
      <c r="F67" s="1356">
        <v>2010</v>
      </c>
      <c r="G67" s="1223">
        <v>2011</v>
      </c>
      <c r="H67" s="1223" t="s">
        <v>228</v>
      </c>
      <c r="I67" s="1223" t="s">
        <v>229</v>
      </c>
    </row>
    <row r="68" spans="1:9">
      <c r="D68" s="1227" t="s">
        <v>960</v>
      </c>
      <c r="E68" s="1190">
        <v>50</v>
      </c>
      <c r="F68" s="1190">
        <v>195</v>
      </c>
      <c r="G68" s="1190">
        <v>181</v>
      </c>
      <c r="H68" s="1190">
        <v>199</v>
      </c>
      <c r="I68" s="1190"/>
    </row>
    <row r="69" spans="1:9">
      <c r="D69" s="1227" t="s">
        <v>961</v>
      </c>
      <c r="E69" s="1190">
        <v>28</v>
      </c>
      <c r="F69" s="1190">
        <v>37</v>
      </c>
      <c r="G69" s="1190">
        <v>29</v>
      </c>
      <c r="H69" s="1190">
        <v>46</v>
      </c>
      <c r="I69" s="1190"/>
    </row>
    <row r="70" spans="1:9">
      <c r="D70" s="1227" t="s">
        <v>962</v>
      </c>
      <c r="E70" s="1190">
        <v>8</v>
      </c>
      <c r="F70" s="1190">
        <v>11</v>
      </c>
      <c r="G70" s="1190">
        <v>11</v>
      </c>
      <c r="H70" s="1190">
        <v>9</v>
      </c>
      <c r="I70" s="1190"/>
    </row>
    <row r="71" spans="1:9">
      <c r="D71" s="1227" t="s">
        <v>963</v>
      </c>
      <c r="E71" s="1190">
        <v>73</v>
      </c>
      <c r="F71" s="1190">
        <v>101</v>
      </c>
      <c r="G71" s="1190">
        <v>144</v>
      </c>
      <c r="H71" s="1190">
        <v>213</v>
      </c>
      <c r="I71" s="1190"/>
    </row>
    <row r="72" spans="1:9">
      <c r="D72" s="1227" t="s">
        <v>972</v>
      </c>
      <c r="E72" s="1190">
        <v>866</v>
      </c>
      <c r="F72" s="1190">
        <v>1189</v>
      </c>
      <c r="G72" s="1190">
        <v>1436</v>
      </c>
      <c r="H72" s="1190">
        <v>1802</v>
      </c>
      <c r="I72" s="1190"/>
    </row>
    <row r="73" spans="1:9">
      <c r="D73" s="1226" t="s">
        <v>133</v>
      </c>
      <c r="E73" s="1437">
        <f>SUM(E68:E72)</f>
        <v>1025</v>
      </c>
      <c r="F73" s="1437">
        <f>SUM(F68:F72)</f>
        <v>1533</v>
      </c>
      <c r="G73" s="1437">
        <f>SUM(G68:G72)</f>
        <v>1801</v>
      </c>
      <c r="H73" s="1437">
        <f>SUM(H68:H72)</f>
        <v>2269</v>
      </c>
      <c r="I73" s="1437">
        <f>SUM(I68:I72)</f>
        <v>0</v>
      </c>
    </row>
    <row r="74" spans="1:9">
      <c r="D74" s="315"/>
      <c r="E74" s="109"/>
      <c r="F74" s="109"/>
      <c r="G74" s="109"/>
      <c r="H74" s="109"/>
      <c r="I74" s="109"/>
    </row>
    <row r="75" spans="1:9">
      <c r="A75" s="81">
        <v>8</v>
      </c>
      <c r="B75" s="1202" t="s">
        <v>207</v>
      </c>
      <c r="C75" s="312"/>
    </row>
    <row r="76" spans="1:9">
      <c r="C76" s="81">
        <v>8</v>
      </c>
      <c r="D76" s="1489" t="s">
        <v>146</v>
      </c>
      <c r="E76" s="1356">
        <v>2009</v>
      </c>
      <c r="F76" s="1356">
        <v>2010</v>
      </c>
      <c r="G76" s="1223">
        <v>2011</v>
      </c>
      <c r="H76" s="1223" t="s">
        <v>228</v>
      </c>
      <c r="I76" s="1223" t="s">
        <v>229</v>
      </c>
    </row>
    <row r="77" spans="1:9">
      <c r="D77" s="1227" t="s">
        <v>960</v>
      </c>
      <c r="E77" s="1190">
        <v>69</v>
      </c>
      <c r="F77" s="1190">
        <v>82</v>
      </c>
      <c r="G77" s="1190">
        <v>82</v>
      </c>
      <c r="H77" s="1190">
        <v>575</v>
      </c>
      <c r="I77" s="1190"/>
    </row>
    <row r="78" spans="1:9">
      <c r="D78" s="1227" t="s">
        <v>961</v>
      </c>
      <c r="E78" s="1190">
        <v>103</v>
      </c>
      <c r="F78" s="1190">
        <v>112</v>
      </c>
      <c r="G78" s="1190">
        <v>98</v>
      </c>
      <c r="H78" s="1190">
        <v>151</v>
      </c>
      <c r="I78" s="1190"/>
    </row>
    <row r="79" spans="1:9">
      <c r="D79" s="1227" t="s">
        <v>962</v>
      </c>
      <c r="E79" s="1190">
        <v>11</v>
      </c>
      <c r="F79" s="1190">
        <v>13</v>
      </c>
      <c r="G79" s="1190">
        <v>21</v>
      </c>
      <c r="H79" s="1190">
        <v>18</v>
      </c>
      <c r="I79" s="1190"/>
    </row>
    <row r="80" spans="1:9">
      <c r="D80" s="1227" t="s">
        <v>963</v>
      </c>
      <c r="E80" s="1190">
        <v>552</v>
      </c>
      <c r="F80" s="1190">
        <v>645</v>
      </c>
      <c r="G80" s="1190">
        <v>701</v>
      </c>
      <c r="H80" s="1190">
        <v>808</v>
      </c>
      <c r="I80" s="1190"/>
    </row>
    <row r="81" spans="1:9">
      <c r="D81" s="1227" t="s">
        <v>972</v>
      </c>
      <c r="E81" s="1190">
        <v>1353</v>
      </c>
      <c r="F81" s="1190">
        <v>1700</v>
      </c>
      <c r="G81" s="1190">
        <v>1808</v>
      </c>
      <c r="H81" s="1190">
        <v>2510</v>
      </c>
      <c r="I81" s="1190"/>
    </row>
    <row r="82" spans="1:9">
      <c r="D82" s="1226" t="s">
        <v>133</v>
      </c>
      <c r="E82" s="1190">
        <f>SUM(E77:E81)</f>
        <v>2088</v>
      </c>
      <c r="F82" s="1190">
        <f>SUM(F77:F81)</f>
        <v>2552</v>
      </c>
      <c r="G82" s="1190">
        <f>SUM(G77:G81)</f>
        <v>2710</v>
      </c>
      <c r="H82" s="1190">
        <f>SUM(H77:H81)</f>
        <v>4062</v>
      </c>
      <c r="I82" s="1190">
        <f>SUM(I77:I81)</f>
        <v>0</v>
      </c>
    </row>
    <row r="83" spans="1:9">
      <c r="D83" s="315"/>
      <c r="E83" s="109"/>
      <c r="F83" s="109"/>
      <c r="G83" s="109"/>
      <c r="H83" s="109"/>
      <c r="I83" s="109"/>
    </row>
    <row r="84" spans="1:9">
      <c r="A84" s="81">
        <v>9</v>
      </c>
      <c r="B84" s="1202" t="s">
        <v>208</v>
      </c>
      <c r="C84" s="312"/>
    </row>
    <row r="85" spans="1:9">
      <c r="C85" s="81">
        <v>9</v>
      </c>
      <c r="D85" s="1489" t="s">
        <v>147</v>
      </c>
      <c r="E85" s="1356">
        <v>2009</v>
      </c>
      <c r="F85" s="1356">
        <v>2010</v>
      </c>
      <c r="G85" s="1223">
        <v>2011</v>
      </c>
      <c r="H85" s="1223" t="s">
        <v>228</v>
      </c>
      <c r="I85" s="1223" t="s">
        <v>229</v>
      </c>
    </row>
    <row r="86" spans="1:9">
      <c r="D86" s="1227" t="s">
        <v>960</v>
      </c>
      <c r="E86" s="1190">
        <v>1298</v>
      </c>
      <c r="F86" s="1190">
        <v>1152</v>
      </c>
      <c r="G86" s="1190">
        <v>1425</v>
      </c>
      <c r="H86" s="1190">
        <v>1545</v>
      </c>
      <c r="I86" s="1190"/>
    </row>
    <row r="87" spans="1:9">
      <c r="D87" s="1227" t="s">
        <v>961</v>
      </c>
      <c r="E87" s="1190">
        <v>52</v>
      </c>
      <c r="F87" s="1190">
        <v>274</v>
      </c>
      <c r="G87" s="1490">
        <v>316</v>
      </c>
      <c r="H87" s="1490">
        <v>313</v>
      </c>
      <c r="I87" s="1490"/>
    </row>
    <row r="88" spans="1:9">
      <c r="D88" s="1227" t="s">
        <v>962</v>
      </c>
      <c r="E88" s="1190"/>
      <c r="F88" s="1190"/>
      <c r="G88" s="1437"/>
      <c r="H88" s="1437"/>
      <c r="I88" s="1437"/>
    </row>
    <row r="89" spans="1:9">
      <c r="D89" s="1227" t="s">
        <v>963</v>
      </c>
      <c r="E89" s="1190"/>
      <c r="F89" s="1190"/>
      <c r="G89" s="1437"/>
      <c r="H89" s="1437"/>
      <c r="I89" s="1437"/>
    </row>
    <row r="90" spans="1:9">
      <c r="D90" s="1227" t="s">
        <v>972</v>
      </c>
      <c r="E90" s="1190">
        <v>2165</v>
      </c>
      <c r="F90" s="1190">
        <v>6972</v>
      </c>
      <c r="G90" s="1490">
        <v>7168</v>
      </c>
      <c r="H90" s="1490">
        <v>9955</v>
      </c>
      <c r="I90" s="1490"/>
    </row>
    <row r="91" spans="1:9">
      <c r="D91" s="1226" t="s">
        <v>133</v>
      </c>
      <c r="E91" s="1190">
        <f>SUM(E86:E90)</f>
        <v>3515</v>
      </c>
      <c r="F91" s="1190">
        <f>SUM(F86:F90)</f>
        <v>8398</v>
      </c>
      <c r="G91" s="1190">
        <f>SUM(G86:G90)</f>
        <v>8909</v>
      </c>
      <c r="H91" s="1190">
        <f>SUM(H86:H90)</f>
        <v>11813</v>
      </c>
      <c r="I91" s="1190">
        <f>SUM(I86:I90)</f>
        <v>0</v>
      </c>
    </row>
    <row r="92" spans="1:9">
      <c r="D92" s="315"/>
      <c r="E92" s="109"/>
      <c r="F92" s="109"/>
      <c r="G92" s="109"/>
      <c r="H92" s="109"/>
      <c r="I92" s="109"/>
    </row>
    <row r="93" spans="1:9">
      <c r="A93" s="81">
        <v>10</v>
      </c>
      <c r="B93" s="1202" t="s">
        <v>209</v>
      </c>
      <c r="C93" s="312"/>
    </row>
    <row r="94" spans="1:9">
      <c r="C94" s="81">
        <v>10</v>
      </c>
      <c r="D94" s="1489" t="s">
        <v>121</v>
      </c>
      <c r="E94" s="1356">
        <v>2009</v>
      </c>
      <c r="F94" s="1356">
        <v>2010</v>
      </c>
      <c r="G94" s="1223">
        <v>2011</v>
      </c>
      <c r="H94" s="1223" t="s">
        <v>228</v>
      </c>
      <c r="I94" s="1223" t="s">
        <v>229</v>
      </c>
    </row>
    <row r="95" spans="1:9">
      <c r="D95" s="1227" t="s">
        <v>960</v>
      </c>
      <c r="E95" s="1190">
        <v>63</v>
      </c>
      <c r="F95" s="1190">
        <v>46</v>
      </c>
      <c r="G95" s="1190">
        <v>31</v>
      </c>
      <c r="H95" s="1190">
        <v>46</v>
      </c>
      <c r="I95" s="1190"/>
    </row>
    <row r="96" spans="1:9">
      <c r="D96" s="1227" t="s">
        <v>961</v>
      </c>
      <c r="E96" s="1190">
        <v>82</v>
      </c>
      <c r="F96" s="1190">
        <v>32</v>
      </c>
      <c r="G96" s="1190">
        <v>25</v>
      </c>
      <c r="H96" s="1190">
        <v>26</v>
      </c>
      <c r="I96" s="1190"/>
    </row>
    <row r="97" spans="1:9">
      <c r="D97" s="1227" t="s">
        <v>962</v>
      </c>
      <c r="E97" s="1190">
        <v>0</v>
      </c>
      <c r="F97" s="1190">
        <v>0</v>
      </c>
      <c r="G97" s="1190">
        <v>0</v>
      </c>
      <c r="H97" s="1190">
        <v>0</v>
      </c>
      <c r="I97" s="1190"/>
    </row>
    <row r="98" spans="1:9">
      <c r="D98" s="1227" t="s">
        <v>963</v>
      </c>
      <c r="E98" s="1190">
        <v>98</v>
      </c>
      <c r="F98" s="1190">
        <v>111</v>
      </c>
      <c r="G98" s="1190">
        <v>180</v>
      </c>
      <c r="H98" s="1190">
        <v>215</v>
      </c>
      <c r="I98" s="1190"/>
    </row>
    <row r="99" spans="1:9">
      <c r="D99" s="1227" t="s">
        <v>972</v>
      </c>
      <c r="E99" s="1190"/>
      <c r="F99" s="1190"/>
      <c r="G99" s="1190"/>
      <c r="H99" s="1190"/>
      <c r="I99" s="1190"/>
    </row>
    <row r="100" spans="1:9">
      <c r="D100" s="1226" t="s">
        <v>133</v>
      </c>
      <c r="E100" s="1190">
        <f>SUM(E95:E99)</f>
        <v>243</v>
      </c>
      <c r="F100" s="1190">
        <f>SUM(F95:F99)</f>
        <v>189</v>
      </c>
      <c r="G100" s="1190">
        <f>SUM(G95:G99)</f>
        <v>236</v>
      </c>
      <c r="H100" s="1190">
        <f>SUM(H95:H99)</f>
        <v>287</v>
      </c>
      <c r="I100" s="1190">
        <f>SUM(I95:I99)</f>
        <v>0</v>
      </c>
    </row>
    <row r="101" spans="1:9">
      <c r="D101" s="315"/>
      <c r="E101" s="109"/>
      <c r="F101" s="109"/>
      <c r="G101" s="109"/>
      <c r="H101" s="109"/>
      <c r="I101" s="109"/>
    </row>
    <row r="102" spans="1:9">
      <c r="A102" s="81">
        <v>11</v>
      </c>
      <c r="B102" s="1202" t="s">
        <v>210</v>
      </c>
      <c r="C102" s="312"/>
    </row>
    <row r="103" spans="1:9">
      <c r="C103" s="81">
        <v>11</v>
      </c>
      <c r="D103" s="1489" t="s">
        <v>148</v>
      </c>
      <c r="E103" s="1356">
        <v>2009</v>
      </c>
      <c r="F103" s="1356">
        <v>2010</v>
      </c>
      <c r="G103" s="1223">
        <v>2011</v>
      </c>
      <c r="H103" s="1223" t="s">
        <v>228</v>
      </c>
      <c r="I103" s="1223" t="s">
        <v>229</v>
      </c>
    </row>
    <row r="104" spans="1:9">
      <c r="D104" s="1227" t="s">
        <v>960</v>
      </c>
      <c r="E104" s="1437"/>
      <c r="F104" s="1437"/>
      <c r="G104" s="1437"/>
      <c r="H104" s="1437"/>
      <c r="I104" s="1437"/>
    </row>
    <row r="105" spans="1:9">
      <c r="D105" s="1227" t="s">
        <v>961</v>
      </c>
      <c r="E105" s="1190"/>
      <c r="F105" s="1190"/>
      <c r="G105" s="1190">
        <v>14</v>
      </c>
      <c r="H105" s="1190">
        <v>62</v>
      </c>
      <c r="I105" s="1190"/>
    </row>
    <row r="106" spans="1:9">
      <c r="D106" s="1227" t="s">
        <v>962</v>
      </c>
      <c r="E106" s="1190"/>
      <c r="F106" s="1190"/>
      <c r="G106" s="1190"/>
      <c r="H106" s="1190">
        <v>2</v>
      </c>
      <c r="I106" s="1190"/>
    </row>
    <row r="107" spans="1:9">
      <c r="D107" s="1227" t="s">
        <v>963</v>
      </c>
      <c r="E107" s="1190"/>
      <c r="F107" s="1190"/>
      <c r="G107" s="1190"/>
      <c r="H107" s="1190"/>
      <c r="I107" s="1190"/>
    </row>
    <row r="108" spans="1:9">
      <c r="D108" s="1227" t="s">
        <v>972</v>
      </c>
      <c r="E108" s="1190"/>
      <c r="F108" s="1190"/>
      <c r="G108" s="1190"/>
      <c r="H108" s="1190"/>
      <c r="I108" s="1190"/>
    </row>
    <row r="109" spans="1:9">
      <c r="D109" s="1226" t="s">
        <v>133</v>
      </c>
      <c r="E109" s="1190">
        <f>SUM(E104:E108)</f>
        <v>0</v>
      </c>
      <c r="F109" s="1190">
        <f>SUM(F104:F108)</f>
        <v>0</v>
      </c>
      <c r="G109" s="1190">
        <f>SUM(G104:G108)</f>
        <v>14</v>
      </c>
      <c r="H109" s="1190">
        <f>SUM(H104:H108)</f>
        <v>64</v>
      </c>
      <c r="I109" s="1190">
        <f>SUM(I104:I108)</f>
        <v>0</v>
      </c>
    </row>
    <row r="110" spans="1:9">
      <c r="D110" s="315"/>
      <c r="E110" s="109"/>
      <c r="F110" s="109"/>
      <c r="G110" s="109"/>
      <c r="H110" s="109"/>
      <c r="I110" s="109"/>
    </row>
    <row r="111" spans="1:9">
      <c r="A111" s="81">
        <v>12</v>
      </c>
      <c r="B111" s="1202" t="s">
        <v>211</v>
      </c>
      <c r="C111" s="312"/>
    </row>
    <row r="112" spans="1:9">
      <c r="C112" s="81">
        <v>12</v>
      </c>
      <c r="D112" s="1489" t="s">
        <v>124</v>
      </c>
      <c r="E112" s="1356">
        <v>2009</v>
      </c>
      <c r="F112" s="1356">
        <v>2010</v>
      </c>
      <c r="G112" s="1223">
        <v>2011</v>
      </c>
      <c r="H112" s="1223" t="s">
        <v>228</v>
      </c>
      <c r="I112" s="1223" t="s">
        <v>229</v>
      </c>
    </row>
    <row r="113" spans="3:9">
      <c r="D113" s="1227" t="s">
        <v>960</v>
      </c>
      <c r="E113" s="1329"/>
      <c r="F113" s="1329"/>
      <c r="G113" s="1329"/>
      <c r="H113" s="1329"/>
      <c r="I113" s="1329"/>
    </row>
    <row r="114" spans="3:9">
      <c r="D114" s="1227" t="s">
        <v>961</v>
      </c>
      <c r="E114" s="1481">
        <v>5</v>
      </c>
      <c r="F114" s="1481">
        <v>3</v>
      </c>
      <c r="G114" s="1481">
        <v>8</v>
      </c>
      <c r="H114" s="1481">
        <v>12</v>
      </c>
      <c r="I114" s="1481"/>
    </row>
    <row r="115" spans="3:9">
      <c r="D115" s="1227" t="s">
        <v>962</v>
      </c>
      <c r="E115" s="1481">
        <v>1</v>
      </c>
      <c r="F115" s="1481">
        <v>2</v>
      </c>
      <c r="G115" s="1481">
        <v>1</v>
      </c>
      <c r="H115" s="1481">
        <v>2</v>
      </c>
      <c r="I115" s="1481"/>
    </row>
    <row r="116" spans="3:9">
      <c r="D116" s="1227" t="s">
        <v>963</v>
      </c>
      <c r="E116" s="1481">
        <v>22</v>
      </c>
      <c r="F116" s="1481">
        <v>18</v>
      </c>
      <c r="G116" s="1481">
        <v>25</v>
      </c>
      <c r="H116" s="1481">
        <v>59</v>
      </c>
      <c r="I116" s="1481"/>
    </row>
    <row r="117" spans="3:9">
      <c r="D117" s="1227" t="s">
        <v>972</v>
      </c>
      <c r="E117" s="1329"/>
      <c r="F117" s="1329"/>
      <c r="G117" s="1329"/>
      <c r="H117" s="1329"/>
      <c r="I117" s="1329"/>
    </row>
    <row r="118" spans="3:9">
      <c r="D118" s="1226" t="s">
        <v>133</v>
      </c>
      <c r="E118" s="1190">
        <f>SUM(E113:E117)</f>
        <v>28</v>
      </c>
      <c r="F118" s="1190">
        <f>SUM(F113:F117)</f>
        <v>23</v>
      </c>
      <c r="G118" s="1190">
        <f>SUM(G113:G117)</f>
        <v>34</v>
      </c>
      <c r="H118" s="1190">
        <f>SUM(H113:H117)</f>
        <v>73</v>
      </c>
      <c r="I118" s="1190">
        <f>SUM(I113:I117)</f>
        <v>0</v>
      </c>
    </row>
    <row r="119" spans="3:9">
      <c r="D119" s="315"/>
      <c r="E119" s="109"/>
      <c r="F119" s="109"/>
      <c r="G119" s="109"/>
      <c r="H119" s="109"/>
      <c r="I119" s="109"/>
    </row>
    <row r="120" spans="3:9">
      <c r="D120" s="315"/>
      <c r="E120" s="109"/>
      <c r="F120" s="109"/>
      <c r="G120" s="109"/>
      <c r="H120" s="109"/>
      <c r="I120" s="109"/>
    </row>
    <row r="121" spans="3:9">
      <c r="C121" s="81">
        <v>13</v>
      </c>
      <c r="D121" s="1489" t="s">
        <v>149</v>
      </c>
      <c r="E121" s="1356">
        <v>2009</v>
      </c>
      <c r="F121" s="1356">
        <v>2010</v>
      </c>
      <c r="G121" s="1223">
        <v>2011</v>
      </c>
      <c r="H121" s="1223" t="s">
        <v>228</v>
      </c>
      <c r="I121" s="1223" t="s">
        <v>229</v>
      </c>
    </row>
    <row r="122" spans="3:9">
      <c r="D122" s="1227" t="s">
        <v>960</v>
      </c>
      <c r="E122" s="1195"/>
      <c r="F122" s="1195"/>
      <c r="G122" s="1195"/>
      <c r="H122" s="1195"/>
      <c r="I122" s="1195"/>
    </row>
    <row r="123" spans="3:9">
      <c r="D123" s="1227" t="s">
        <v>961</v>
      </c>
      <c r="E123" s="1195">
        <v>9</v>
      </c>
      <c r="F123" s="1195">
        <v>21</v>
      </c>
      <c r="G123" s="1195">
        <v>31</v>
      </c>
      <c r="H123" s="1195">
        <v>59</v>
      </c>
      <c r="I123" s="1195"/>
    </row>
    <row r="124" spans="3:9">
      <c r="D124" s="1227" t="s">
        <v>962</v>
      </c>
      <c r="E124" s="1195"/>
      <c r="F124" s="1195"/>
      <c r="G124" s="1195"/>
      <c r="H124" s="1195">
        <v>11</v>
      </c>
      <c r="I124" s="1195"/>
    </row>
    <row r="125" spans="3:9">
      <c r="D125" s="1227" t="s">
        <v>963</v>
      </c>
      <c r="E125" s="1195">
        <v>31</v>
      </c>
      <c r="F125" s="1195">
        <v>114</v>
      </c>
      <c r="G125" s="1195">
        <v>208</v>
      </c>
      <c r="H125" s="1195">
        <v>139</v>
      </c>
      <c r="I125" s="1195"/>
    </row>
    <row r="126" spans="3:9">
      <c r="D126" s="1227" t="s">
        <v>972</v>
      </c>
      <c r="E126" s="1195"/>
      <c r="F126" s="1195"/>
      <c r="G126" s="1195"/>
      <c r="H126" s="1195"/>
      <c r="I126" s="1195"/>
    </row>
    <row r="127" spans="3:9">
      <c r="D127" s="1226" t="s">
        <v>133</v>
      </c>
      <c r="E127" s="1195">
        <f>SUM(E122:E126)</f>
        <v>40</v>
      </c>
      <c r="F127" s="1195">
        <f>SUM(F122:F126)</f>
        <v>135</v>
      </c>
      <c r="G127" s="1195">
        <f>SUM(G122:G126)</f>
        <v>239</v>
      </c>
      <c r="H127" s="1195">
        <f>SUM(H122:H126)</f>
        <v>209</v>
      </c>
      <c r="I127" s="1195">
        <f>SUM(I122:I126)</f>
        <v>0</v>
      </c>
    </row>
    <row r="128" spans="3:9">
      <c r="D128" s="315"/>
      <c r="E128" s="109"/>
      <c r="F128" s="109"/>
      <c r="G128" s="109"/>
      <c r="H128" s="109"/>
      <c r="I128" s="109"/>
    </row>
    <row r="129" spans="1:9">
      <c r="A129" s="81">
        <v>13</v>
      </c>
      <c r="B129" s="1202" t="s">
        <v>214</v>
      </c>
      <c r="C129" s="312"/>
    </row>
    <row r="130" spans="1:9">
      <c r="C130" s="81">
        <v>14</v>
      </c>
      <c r="D130" s="1489" t="s">
        <v>130</v>
      </c>
      <c r="E130" s="1356">
        <v>2009</v>
      </c>
      <c r="F130" s="1356">
        <v>2010</v>
      </c>
      <c r="G130" s="1223">
        <v>2011</v>
      </c>
      <c r="H130" s="1223" t="s">
        <v>228</v>
      </c>
      <c r="I130" s="1223" t="s">
        <v>229</v>
      </c>
    </row>
    <row r="131" spans="1:9">
      <c r="D131" s="1227" t="s">
        <v>960</v>
      </c>
      <c r="E131" s="1195">
        <v>28532</v>
      </c>
      <c r="F131" s="1195">
        <v>41103</v>
      </c>
      <c r="G131" s="1195">
        <v>41422</v>
      </c>
      <c r="H131" s="1195">
        <v>44286</v>
      </c>
      <c r="I131" s="1195"/>
    </row>
    <row r="132" spans="1:9">
      <c r="D132" s="1227" t="s">
        <v>961</v>
      </c>
      <c r="E132" s="1195">
        <v>2008</v>
      </c>
      <c r="F132" s="1195">
        <v>2456</v>
      </c>
      <c r="G132" s="1195">
        <v>1800</v>
      </c>
      <c r="H132" s="1195">
        <v>1615</v>
      </c>
      <c r="I132" s="1195"/>
    </row>
    <row r="133" spans="1:9">
      <c r="D133" s="1227" t="s">
        <v>962</v>
      </c>
      <c r="E133" s="1195">
        <v>259</v>
      </c>
      <c r="F133" s="1195">
        <v>458</v>
      </c>
      <c r="G133" s="1195">
        <v>379</v>
      </c>
      <c r="H133" s="1195">
        <v>376</v>
      </c>
      <c r="I133" s="1195"/>
    </row>
    <row r="134" spans="1:9">
      <c r="D134" s="1227" t="s">
        <v>963</v>
      </c>
      <c r="E134" s="1195">
        <v>3056</v>
      </c>
      <c r="F134" s="1195">
        <v>3778</v>
      </c>
      <c r="G134" s="1195">
        <v>3338</v>
      </c>
      <c r="H134" s="1195">
        <v>3334</v>
      </c>
      <c r="I134" s="1195"/>
    </row>
    <row r="135" spans="1:9">
      <c r="D135" s="1227" t="s">
        <v>972</v>
      </c>
      <c r="E135" s="1195">
        <v>27147</v>
      </c>
      <c r="F135" s="1195">
        <v>24916</v>
      </c>
      <c r="G135" s="1195">
        <v>27151</v>
      </c>
      <c r="H135" s="1195">
        <v>28582</v>
      </c>
      <c r="I135" s="1195"/>
    </row>
    <row r="136" spans="1:9">
      <c r="D136" s="1226" t="s">
        <v>133</v>
      </c>
      <c r="E136" s="1195">
        <f>SUM(E131:E135)</f>
        <v>61002</v>
      </c>
      <c r="F136" s="1195">
        <f>SUM(F131:F135)</f>
        <v>72711</v>
      </c>
      <c r="G136" s="1195">
        <f>SUM(G131:G135)</f>
        <v>74090</v>
      </c>
      <c r="H136" s="1195">
        <f>SUM(H131:H135)</f>
        <v>78193</v>
      </c>
      <c r="I136" s="1195">
        <f>SUM(I131:I135)</f>
        <v>0</v>
      </c>
    </row>
    <row r="137" spans="1:9">
      <c r="A137" s="81">
        <v>14</v>
      </c>
      <c r="B137" s="1202" t="s">
        <v>215</v>
      </c>
      <c r="C137" s="312"/>
    </row>
    <row r="138" spans="1:9">
      <c r="A138" s="81">
        <v>15</v>
      </c>
      <c r="B138" s="1202" t="s">
        <v>216</v>
      </c>
      <c r="C138" s="312"/>
    </row>
    <row r="139" spans="1:9">
      <c r="C139" s="81">
        <v>15</v>
      </c>
      <c r="D139" s="1489" t="s">
        <v>779</v>
      </c>
      <c r="E139" s="1356">
        <v>2009</v>
      </c>
      <c r="F139" s="1356">
        <v>2010</v>
      </c>
      <c r="G139" s="1223">
        <v>2011</v>
      </c>
      <c r="H139" s="1223" t="s">
        <v>228</v>
      </c>
      <c r="I139" s="1223" t="s">
        <v>229</v>
      </c>
    </row>
    <row r="140" spans="1:9">
      <c r="D140" s="1227" t="s">
        <v>960</v>
      </c>
      <c r="E140" s="1183">
        <v>2928</v>
      </c>
      <c r="F140" s="1183">
        <v>3376</v>
      </c>
      <c r="G140" s="1183">
        <v>4149</v>
      </c>
      <c r="H140" s="1183">
        <v>5195</v>
      </c>
      <c r="I140" s="1183"/>
    </row>
    <row r="141" spans="1:9">
      <c r="D141" s="1227" t="s">
        <v>961</v>
      </c>
      <c r="E141" s="1183">
        <v>353</v>
      </c>
      <c r="F141" s="1183">
        <v>284</v>
      </c>
      <c r="G141" s="1183">
        <v>298</v>
      </c>
      <c r="H141" s="1183">
        <v>345</v>
      </c>
      <c r="I141" s="1183"/>
    </row>
    <row r="142" spans="1:9">
      <c r="D142" s="1227" t="s">
        <v>962</v>
      </c>
      <c r="E142" s="1183">
        <v>21</v>
      </c>
      <c r="F142" s="1183">
        <v>25</v>
      </c>
      <c r="G142" s="1183">
        <v>33</v>
      </c>
      <c r="H142" s="1183">
        <v>40</v>
      </c>
      <c r="I142" s="1183"/>
    </row>
    <row r="143" spans="1:9">
      <c r="D143" s="1227" t="s">
        <v>963</v>
      </c>
      <c r="E143" s="1183">
        <v>959</v>
      </c>
      <c r="F143" s="1183">
        <v>706</v>
      </c>
      <c r="G143" s="1183">
        <v>853</v>
      </c>
      <c r="H143" s="1183">
        <v>1100</v>
      </c>
      <c r="I143" s="1183"/>
    </row>
    <row r="144" spans="1:9">
      <c r="D144" s="1227" t="s">
        <v>972</v>
      </c>
      <c r="E144" s="1183"/>
      <c r="F144" s="1183"/>
      <c r="G144" s="1183"/>
      <c r="H144" s="1183"/>
      <c r="I144" s="1183"/>
    </row>
    <row r="145" spans="4:9">
      <c r="D145" s="1226" t="s">
        <v>133</v>
      </c>
      <c r="E145" s="1195">
        <f>SUM(E140:E144)</f>
        <v>4261</v>
      </c>
      <c r="F145" s="1195">
        <f>SUM(F140:F144)</f>
        <v>4391</v>
      </c>
      <c r="G145" s="1195">
        <f>SUM(G140:G144)</f>
        <v>5333</v>
      </c>
      <c r="H145" s="1195">
        <f>SUM(H140:H144)</f>
        <v>6680</v>
      </c>
      <c r="I145" s="1195">
        <f>SUM(I140:I144)</f>
        <v>0</v>
      </c>
    </row>
  </sheetData>
  <customSheetViews>
    <customSheetView guid="{5E394B0B-7867-4722-9497-A93AB2A9A773}" showPageBreaks="1" printArea="1" hiddenColumns="1" state="hidden" topLeftCell="C1">
      <selection activeCell="H83" sqref="H83"/>
      <rowBreaks count="2" manualBreakCount="2">
        <brk id="64" max="8" man="1"/>
        <brk id="127" max="8" man="1"/>
      </rowBreaks>
      <pageMargins left="0" right="0" top="0" bottom="0" header="0" footer="0"/>
      <pageSetup scale="71" orientation="portrait" r:id="rId1"/>
    </customSheetView>
    <customSheetView guid="{B1E1B596-A9A1-411D-A882-A48CB025B978}" showPageBreaks="1" printArea="1" hiddenColumns="1" state="hidden" topLeftCell="C1">
      <selection activeCell="H83" sqref="H83"/>
      <rowBreaks count="2" manualBreakCount="2">
        <brk id="64" max="8" man="1"/>
        <brk id="127" max="8" man="1"/>
      </rowBreaks>
      <pageMargins left="0" right="0" top="0" bottom="0" header="0" footer="0"/>
      <pageSetup scale="71" orientation="portrait" r:id="rId2"/>
    </customSheetView>
    <customSheetView guid="{E82B35BE-4719-4C53-A9EF-1CC6F153A6F3}" showPageBreaks="1" printArea="1" hiddenColumns="1" topLeftCell="C1">
      <selection activeCell="D31" sqref="D31"/>
      <rowBreaks count="2" manualBreakCount="2">
        <brk id="64" max="8" man="1"/>
        <brk id="127" max="8" man="1"/>
      </rowBreaks>
      <pageMargins left="0" right="0" top="0" bottom="0" header="0" footer="0"/>
      <pageSetup scale="71" orientation="portrait" r:id="rId3"/>
    </customSheetView>
    <customSheetView guid="{46F31544-8E6F-41C5-8628-1D6EE074AF15}" hiddenColumns="1" state="hidden" topLeftCell="C1">
      <selection activeCell="H83" sqref="H83"/>
      <rowBreaks count="2" manualBreakCount="2">
        <brk id="64" max="8" man="1"/>
        <brk id="127" max="8" man="1"/>
      </rowBreaks>
      <pageMargins left="0" right="0" top="0" bottom="0" header="0" footer="0"/>
      <pageSetup scale="71" orientation="portrait" r:id="rId4"/>
    </customSheetView>
    <customSheetView guid="{B2E1A0C6-5BA1-4CF1-B412-16D81FCDF11F}" showPageBreaks="1" printArea="1" hiddenColumns="1" state="hidden" topLeftCell="C1">
      <selection activeCell="H83" sqref="H83"/>
      <rowBreaks count="2" manualBreakCount="2">
        <brk id="64" max="8" man="1"/>
        <brk id="127" max="8" man="1"/>
      </rowBreaks>
      <pageMargins left="0" right="0" top="0" bottom="0" header="0" footer="0"/>
      <pageSetup scale="71" orientation="portrait" r:id="rId5"/>
    </customSheetView>
    <customSheetView guid="{967E0446-E234-427F-8E57-7FE287052E2E}" showPageBreaks="1" printArea="1" hiddenColumns="1" state="hidden" topLeftCell="C1">
      <selection activeCell="H83" sqref="H83"/>
      <rowBreaks count="2" manualBreakCount="2">
        <brk id="64" max="8" man="1"/>
        <brk id="127" max="8" man="1"/>
      </rowBreaks>
      <pageMargins left="0" right="0" top="0" bottom="0" header="0" footer="0"/>
      <pageSetup scale="71" orientation="portrait" r:id="rId6"/>
    </customSheetView>
    <customSheetView guid="{2ACFE167-4169-43A6-9AB2-59D5A2DA2DB4}" showPageBreaks="1" printArea="1" hiddenColumns="1" state="hidden" topLeftCell="C1">
      <selection activeCell="H83" sqref="H83"/>
      <rowBreaks count="2" manualBreakCount="2">
        <brk id="64" max="8" man="1"/>
        <brk id="127" max="8" man="1"/>
      </rowBreaks>
      <pageMargins left="0" right="0" top="0" bottom="0" header="0" footer="0"/>
      <pageSetup scale="71" orientation="portrait" r:id="rId7"/>
    </customSheetView>
  </customSheetViews>
  <pageMargins left="0.7" right="0.7" top="0.75" bottom="0.75" header="0.3" footer="0.3"/>
  <pageSetup scale="71" orientation="portrait" r:id="rId8"/>
  <rowBreaks count="2" manualBreakCount="2">
    <brk id="64" max="8" man="1"/>
    <brk id="127" max="8" man="1"/>
  </rowBreaks>
  <legacyDrawing r:id="rId9"/>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1">
    <tabColor rgb="FFFFC000"/>
  </sheetPr>
  <dimension ref="A1:AE171"/>
  <sheetViews>
    <sheetView workbookViewId="0">
      <pane xSplit="2" ySplit="5" topLeftCell="C144" activePane="bottomRight" state="frozen"/>
      <selection pane="bottomRight" activeCell="J170" sqref="J170"/>
      <selection pane="bottomLeft" activeCell="A6" sqref="A6"/>
      <selection pane="topRight" activeCell="C1" sqref="C1"/>
    </sheetView>
  </sheetViews>
  <sheetFormatPr defaultRowHeight="15"/>
  <cols>
    <col min="1" max="1" width="5.140625" customWidth="1"/>
    <col min="2" max="2" width="19" customWidth="1"/>
    <col min="3" max="8" width="13.140625" customWidth="1"/>
    <col min="9" max="11" width="12.42578125" customWidth="1"/>
    <col min="12" max="12" width="12" customWidth="1"/>
    <col min="13" max="13" width="11.85546875" customWidth="1"/>
    <col min="14" max="14" width="12.7109375" customWidth="1"/>
    <col min="15" max="17" width="10.42578125" customWidth="1"/>
    <col min="18" max="20" width="13.140625" customWidth="1"/>
  </cols>
  <sheetData>
    <row r="1" spans="1:31">
      <c r="B1" s="150" t="s">
        <v>615</v>
      </c>
    </row>
    <row r="2" spans="1:31">
      <c r="B2" s="150"/>
    </row>
    <row r="3" spans="1:31" ht="15" customHeight="1">
      <c r="B3" s="1256" t="s">
        <v>848</v>
      </c>
    </row>
    <row r="4" spans="1:31">
      <c r="B4" s="2235" t="s">
        <v>728</v>
      </c>
      <c r="C4" s="2071" t="s">
        <v>133</v>
      </c>
      <c r="D4" s="2072"/>
      <c r="E4" s="2073"/>
      <c r="F4" s="2074" t="s">
        <v>428</v>
      </c>
      <c r="G4" s="2075"/>
      <c r="H4" s="2076"/>
      <c r="I4" s="2067" t="s">
        <v>429</v>
      </c>
      <c r="J4" s="2068"/>
      <c r="K4" s="2069"/>
      <c r="L4" s="2077" t="s">
        <v>430</v>
      </c>
      <c r="M4" s="2078"/>
      <c r="N4" s="2079"/>
      <c r="O4" s="2067" t="s">
        <v>720</v>
      </c>
      <c r="P4" s="2068"/>
      <c r="Q4" s="2069"/>
      <c r="R4" s="2067" t="s">
        <v>432</v>
      </c>
      <c r="S4" s="2068"/>
      <c r="T4" s="2069"/>
    </row>
    <row r="5" spans="1:31">
      <c r="B5" s="2070"/>
      <c r="C5" s="1491" t="s">
        <v>975</v>
      </c>
      <c r="D5" s="1491" t="s">
        <v>976</v>
      </c>
      <c r="E5" s="1491" t="s">
        <v>977</v>
      </c>
      <c r="F5" s="1492" t="s">
        <v>975</v>
      </c>
      <c r="G5" s="1492" t="s">
        <v>976</v>
      </c>
      <c r="H5" s="1492" t="s">
        <v>977</v>
      </c>
      <c r="I5" s="1062" t="s">
        <v>975</v>
      </c>
      <c r="J5" s="1062" t="s">
        <v>976</v>
      </c>
      <c r="K5" s="1062" t="s">
        <v>977</v>
      </c>
      <c r="L5" s="1418" t="s">
        <v>975</v>
      </c>
      <c r="M5" s="1418" t="s">
        <v>976</v>
      </c>
      <c r="N5" s="1418" t="s">
        <v>977</v>
      </c>
      <c r="O5" s="1062" t="s">
        <v>975</v>
      </c>
      <c r="P5" s="1062" t="s">
        <v>976</v>
      </c>
      <c r="Q5" s="1062" t="s">
        <v>977</v>
      </c>
      <c r="R5" s="1062" t="s">
        <v>975</v>
      </c>
      <c r="S5" s="1062" t="s">
        <v>976</v>
      </c>
      <c r="T5" s="1062" t="s">
        <v>977</v>
      </c>
    </row>
    <row r="6" spans="1:31">
      <c r="A6" s="58">
        <v>1</v>
      </c>
      <c r="B6" s="1399" t="s">
        <v>196</v>
      </c>
      <c r="C6" s="1493">
        <f t="shared" ref="C6:E8" si="0">+F6+I6+L6+O6+R6</f>
        <v>22312</v>
      </c>
      <c r="D6" s="1493">
        <f t="shared" si="0"/>
        <v>10427</v>
      </c>
      <c r="E6" s="1493">
        <f t="shared" si="0"/>
        <v>30041</v>
      </c>
      <c r="F6" s="1494">
        <f>+'[12]Sheet 2 - General Insurance'!$C$10</f>
        <v>1107</v>
      </c>
      <c r="G6" s="1494">
        <f>+'[12]Sheet 2 - General Insurance'!$C$11</f>
        <v>1488</v>
      </c>
      <c r="H6" s="1494">
        <f>+'[12]Sheet 2 - General Insurance'!$C$15</f>
        <v>2406</v>
      </c>
      <c r="I6" s="1495">
        <f>+'[12]Sheet 2 - General Insurance'!$D$10</f>
        <v>6109</v>
      </c>
      <c r="J6" s="1495">
        <f>+'[12]Sheet 2 - General Insurance'!$D$11</f>
        <v>40</v>
      </c>
      <c r="K6" s="1495">
        <f>+'[12]Sheet 2 - General Insurance'!$D$15</f>
        <v>6038</v>
      </c>
      <c r="L6" s="1423">
        <f>+'[12]Sheet 2 - General Insurance'!$E$10+'[12]Sheet 2 - General Insurance'!$F$10</f>
        <v>13327</v>
      </c>
      <c r="M6" s="1423">
        <f>+'[12]Sheet 2 - General Insurance'!$E$11+'[12]Sheet 2 - General Insurance'!$F$11</f>
        <v>8225</v>
      </c>
      <c r="N6" s="1423">
        <f>+'[12]Sheet 2 - General Insurance'!$E$15+'[12]Sheet 2 - General Insurance'!$F$15</f>
        <v>19365</v>
      </c>
      <c r="O6" s="1495">
        <f>+'[12]Sheet 2 - General Insurance'!$G$10</f>
        <v>139</v>
      </c>
      <c r="P6" s="1495">
        <f>+'[12]Sheet 2 - General Insurance'!$G$11</f>
        <v>163</v>
      </c>
      <c r="Q6" s="1495">
        <f>+'[12]Sheet 2 - General Insurance'!$G$15</f>
        <v>296</v>
      </c>
      <c r="R6" s="1495">
        <f>+'[12]Sheet 2 - General Insurance'!$H$10</f>
        <v>1630</v>
      </c>
      <c r="S6" s="1495">
        <f>+'[12]Sheet 2 - General Insurance'!$H$11</f>
        <v>511</v>
      </c>
      <c r="T6" s="1495">
        <f>+'[12]Sheet 2 - General Insurance'!$H$15</f>
        <v>1936</v>
      </c>
    </row>
    <row r="7" spans="1:31">
      <c r="A7" s="81">
        <v>2</v>
      </c>
      <c r="B7" s="1088" t="s">
        <v>198</v>
      </c>
      <c r="C7" s="1120">
        <f t="shared" si="0"/>
        <v>2411</v>
      </c>
      <c r="D7" s="1120">
        <f t="shared" si="0"/>
        <v>5676</v>
      </c>
      <c r="E7" s="1120">
        <f t="shared" si="0"/>
        <v>8087</v>
      </c>
      <c r="F7" s="1307">
        <f>+'[10]Sheet 2 - General Insurance'!$C$10</f>
        <v>181</v>
      </c>
      <c r="G7" s="1307">
        <f>+'[10]Sheet 2 - General Insurance'!$C$11</f>
        <v>912</v>
      </c>
      <c r="H7" s="1307">
        <f>+'[10]Sheet 2 - General Insurance'!$C$15</f>
        <v>1093</v>
      </c>
      <c r="I7" s="1425">
        <f>+'[10]Sheet 2 - General Insurance'!$D$10</f>
        <v>1626</v>
      </c>
      <c r="J7" s="1425">
        <f>+'[10]Sheet 2 - General Insurance'!$D$11</f>
        <v>12</v>
      </c>
      <c r="K7" s="1425">
        <f>+'[10]Sheet 2 - General Insurance'!$D$15</f>
        <v>1638</v>
      </c>
      <c r="L7" s="1425">
        <f>+'[10]Sheet 2 - General Insurance'!$E$10</f>
        <v>502</v>
      </c>
      <c r="M7" s="1425">
        <f>+'[10]Sheet 2 - General Insurance'!$E$11</f>
        <v>2889</v>
      </c>
      <c r="N7" s="1425">
        <f>+'[10]Sheet 2 - General Insurance'!$E$15</f>
        <v>3391</v>
      </c>
      <c r="O7" s="1425">
        <f>+'[10]Sheet 2 - General Insurance'!$G$10</f>
        <v>14</v>
      </c>
      <c r="P7" s="1425">
        <f>+'[10]Sheet 2 - General Insurance'!$G$11</f>
        <v>207</v>
      </c>
      <c r="Q7" s="1425">
        <f>+'[10]Sheet 2 - General Insurance'!$G$15</f>
        <v>221</v>
      </c>
      <c r="R7" s="1425">
        <f>+'[10]Sheet 2 - General Insurance'!$H$10</f>
        <v>88</v>
      </c>
      <c r="S7" s="1425">
        <f>+'[10]Sheet 2 - General Insurance'!$H$11</f>
        <v>1656</v>
      </c>
      <c r="T7" s="1425">
        <f>+'[10]Sheet 2 - General Insurance'!$H$15</f>
        <v>1744</v>
      </c>
      <c r="X7" s="45"/>
      <c r="Y7" s="45"/>
      <c r="Z7" s="45"/>
      <c r="AA7" s="45"/>
      <c r="AB7" s="45"/>
      <c r="AC7" s="45"/>
      <c r="AD7" s="45"/>
      <c r="AE7" s="45"/>
    </row>
    <row r="8" spans="1:31">
      <c r="A8" s="58">
        <v>3</v>
      </c>
      <c r="B8" s="1399" t="s">
        <v>200</v>
      </c>
      <c r="C8" s="1493">
        <f t="shared" si="0"/>
        <v>64025</v>
      </c>
      <c r="D8" s="1493">
        <f t="shared" si="0"/>
        <v>56870</v>
      </c>
      <c r="E8" s="1493">
        <f t="shared" si="0"/>
        <v>118344</v>
      </c>
      <c r="F8" s="1494">
        <f>+'[9]Sheet 2 - General Insurance'!$C$10</f>
        <v>4945</v>
      </c>
      <c r="G8" s="1494">
        <f>+'[9]Sheet 2 - General Insurance'!$C$11</f>
        <v>11859</v>
      </c>
      <c r="H8" s="1494">
        <f>+'[9]Sheet 2 - General Insurance'!$C$15</f>
        <v>16647</v>
      </c>
      <c r="I8" s="1425">
        <f>+'[9]Sheet 2 - General Insurance'!$D$10</f>
        <v>13850</v>
      </c>
      <c r="J8" s="1425">
        <f>+'[9]Sheet 2 - General Insurance'!$D$11</f>
        <v>65</v>
      </c>
      <c r="K8" s="1425">
        <f>+'[9]Sheet 2 - General Insurance'!$D$15</f>
        <v>7583</v>
      </c>
      <c r="L8" s="1427">
        <f>+'[9]Sheet 2 - General Insurance'!$E$10+'[9]Sheet 2 - General Insurance'!$F$10</f>
        <v>38908</v>
      </c>
      <c r="M8" s="1427">
        <f>+'[9]Sheet 2 - General Insurance'!$E$11+'[9]Sheet 2 - General Insurance'!$F$11</f>
        <v>35440</v>
      </c>
      <c r="N8" s="1427">
        <f>+'[9]Sheet 2 - General Insurance'!$E$15+'[9]Sheet 2 - General Insurance'!$F$15</f>
        <v>72105</v>
      </c>
      <c r="O8" s="1425">
        <f>+'[9]Sheet 2 - General Insurance'!$G$10</f>
        <v>273</v>
      </c>
      <c r="P8" s="1425">
        <f>+'[9]Sheet 2 - General Insurance'!$G$11</f>
        <v>284</v>
      </c>
      <c r="Q8" s="1425">
        <f>+'[9]Sheet 2 - General Insurance'!$G$15</f>
        <v>526</v>
      </c>
      <c r="R8" s="1425">
        <f>+'[9]Sheet 2 - General Insurance'!$H$10</f>
        <v>6049</v>
      </c>
      <c r="S8" s="1425">
        <f>+'[9]Sheet 2 - General Insurance'!$H$11</f>
        <v>9222</v>
      </c>
      <c r="T8" s="1425">
        <f>+'[9]Sheet 2 - General Insurance'!$H$15</f>
        <v>21483</v>
      </c>
      <c r="X8" s="45"/>
      <c r="Y8" s="45"/>
      <c r="Z8" s="45"/>
      <c r="AA8" s="45"/>
      <c r="AB8" s="45"/>
      <c r="AC8" s="45"/>
      <c r="AD8" s="45"/>
      <c r="AE8" s="45"/>
    </row>
    <row r="9" spans="1:31">
      <c r="A9" s="58">
        <v>4</v>
      </c>
      <c r="B9" s="1399" t="s">
        <v>201</v>
      </c>
      <c r="C9" s="1493">
        <f t="shared" ref="C9:C24" si="1">+F9+I9+L9+O9+R9</f>
        <v>61941</v>
      </c>
      <c r="D9" s="1493">
        <f t="shared" ref="D9:D19" si="2">+G9+J9+M9+P9+S9</f>
        <v>62683</v>
      </c>
      <c r="E9" s="1493">
        <f t="shared" ref="E9:E24" si="3">+H9+K9+N9+Q9+T9</f>
        <v>129476</v>
      </c>
      <c r="F9" s="1494">
        <f>+'[11]Sheet 2 - General Insurance'!$C$10</f>
        <v>700</v>
      </c>
      <c r="G9" s="1494">
        <f>+'[11]Sheet 2 - General Insurance'!$C$11</f>
        <v>949</v>
      </c>
      <c r="H9" s="1494">
        <f>+'[11]Sheet 2 - General Insurance'!$C$15</f>
        <v>1885</v>
      </c>
      <c r="I9" s="1425">
        <f>+'[11]Sheet 2 - General Insurance'!$D$10</f>
        <v>5600</v>
      </c>
      <c r="J9" s="1425">
        <f>+'[11]Sheet 2 - General Insurance'!$D$11</f>
        <v>7</v>
      </c>
      <c r="K9" s="1425">
        <f>+'[11]Sheet 2 - General Insurance'!$D$15</f>
        <v>5794</v>
      </c>
      <c r="L9" s="1427">
        <f>+'[11]Sheet 2 - General Insurance'!$E$10+'[11]Sheet 2 - General Insurance'!$F$10</f>
        <v>53362</v>
      </c>
      <c r="M9" s="1427">
        <f>+'[11]Sheet 2 - General Insurance'!$E$11+'[11]Sheet 2 - General Insurance'!$F$11</f>
        <v>60596</v>
      </c>
      <c r="N9" s="1427">
        <f>+'[11]Sheet 2 - General Insurance'!$E$15+'[11]Sheet 2 - General Insurance'!$F$15</f>
        <v>117955</v>
      </c>
      <c r="O9" s="1425">
        <f>+'[11]Sheet 2 - General Insurance'!$G$10</f>
        <v>81</v>
      </c>
      <c r="P9" s="1425">
        <f>+'[11]Sheet 2 - General Insurance'!$G$11</f>
        <v>90</v>
      </c>
      <c r="Q9" s="1425">
        <f>+'[11]Sheet 2 - General Insurance'!$G$15</f>
        <v>210</v>
      </c>
      <c r="R9" s="1425">
        <f>+'[11]Sheet 2 - General Insurance'!$H$10</f>
        <v>2198</v>
      </c>
      <c r="S9" s="1425">
        <f>+'[11]Sheet 2 - General Insurance'!$H$11</f>
        <v>1041</v>
      </c>
      <c r="T9" s="1425">
        <f>+'[11]Sheet 2 - General Insurance'!$H$15</f>
        <v>3632</v>
      </c>
      <c r="X9" s="45"/>
      <c r="Y9" s="45"/>
      <c r="Z9" s="45"/>
      <c r="AA9" s="45"/>
      <c r="AB9" s="45"/>
      <c r="AC9" s="45"/>
      <c r="AD9" s="45"/>
      <c r="AE9" s="45"/>
    </row>
    <row r="10" spans="1:31">
      <c r="A10" s="58">
        <v>5</v>
      </c>
      <c r="B10" s="1402" t="s">
        <v>202</v>
      </c>
      <c r="C10" s="1493">
        <f t="shared" si="1"/>
        <v>25140</v>
      </c>
      <c r="D10" s="1493">
        <f>+G10+J10+M10+P10+S10</f>
        <v>24908</v>
      </c>
      <c r="E10" s="1493">
        <f>+H10+K10+N10+Q10+T10</f>
        <v>0</v>
      </c>
      <c r="F10" s="1131">
        <f>+'[47]Sheet 2 - General Insurance'!$C$10</f>
        <v>337</v>
      </c>
      <c r="G10" s="1131">
        <f>+'[47]Sheet 2 - General Insurance'!$C$11</f>
        <v>127</v>
      </c>
      <c r="H10" s="1496"/>
      <c r="I10" s="1226">
        <f>+'[47]Sheet 2 - General Insurance'!$D$10</f>
        <v>5479</v>
      </c>
      <c r="J10" s="1226">
        <f>+'[47]Sheet 2 - General Insurance'!$D$11</f>
        <v>30</v>
      </c>
      <c r="K10" s="1497"/>
      <c r="L10" s="1226">
        <f>+'[47]Sheet 2 - General Insurance'!$F$10</f>
        <v>430</v>
      </c>
      <c r="M10" s="1226">
        <f>+'[47]Sheet 2 - General Insurance'!$F$11</f>
        <v>716</v>
      </c>
      <c r="N10" s="1497"/>
      <c r="O10" s="1226">
        <f>+'[47]Sheet 2 - General Insurance'!$G$10</f>
        <v>4</v>
      </c>
      <c r="P10" s="1226">
        <f>+'[47]Sheet 2 - General Insurance'!$G$11</f>
        <v>1</v>
      </c>
      <c r="Q10" s="1497"/>
      <c r="R10" s="1226">
        <f>+'[47]Sheet 2 - General Insurance'!$H$10</f>
        <v>18890</v>
      </c>
      <c r="S10" s="1226">
        <f>+'[47]Sheet 2 - General Insurance'!$H$11</f>
        <v>24034</v>
      </c>
      <c r="T10" s="1497"/>
      <c r="X10" s="45"/>
      <c r="Y10" s="45"/>
      <c r="Z10" s="45"/>
      <c r="AA10" s="45"/>
      <c r="AB10" s="45"/>
      <c r="AC10" s="45"/>
      <c r="AD10" s="45"/>
      <c r="AE10" s="45"/>
    </row>
    <row r="11" spans="1:31">
      <c r="A11" s="58">
        <v>6</v>
      </c>
      <c r="B11" s="1402" t="s">
        <v>203</v>
      </c>
      <c r="C11" s="1493">
        <f t="shared" si="1"/>
        <v>24762</v>
      </c>
      <c r="D11" s="1493">
        <f t="shared" si="2"/>
        <v>22325</v>
      </c>
      <c r="E11" s="1493">
        <f t="shared" si="3"/>
        <v>45803</v>
      </c>
      <c r="F11" s="1494">
        <f>+'[38]Sheet 2 - General Insurance'!$C$10</f>
        <v>126</v>
      </c>
      <c r="G11" s="1494">
        <f>+'[38]Sheet 2 - General Insurance'!$C$11</f>
        <v>217</v>
      </c>
      <c r="H11" s="1494">
        <f>+'[38]Sheet 2 - General Insurance'!$C$15</f>
        <v>312</v>
      </c>
      <c r="I11" s="1425">
        <f>+'[38]Sheet 2 - General Insurance'!$D$10</f>
        <v>1339</v>
      </c>
      <c r="J11" s="1425">
        <f>+'[38]Sheet 2 - General Insurance'!$D$11</f>
        <v>1</v>
      </c>
      <c r="K11" s="1425">
        <f>+'[38]Sheet 2 - General Insurance'!$D$15</f>
        <v>427</v>
      </c>
      <c r="L11" s="1427">
        <f>+'[38]Sheet 2 - General Insurance'!$E$10+'[38]Sheet 2 - General Insurance'!$F$10</f>
        <v>23186</v>
      </c>
      <c r="M11" s="1427">
        <f>+'[38]Sheet 2 - General Insurance'!$E$11+'[38]Sheet 2 - General Insurance'!$F$11</f>
        <v>21919</v>
      </c>
      <c r="N11" s="1427">
        <f>+'[38]Sheet 2 - General Insurance'!$E$15+'[38]Sheet 2 - General Insurance'!$F$15</f>
        <v>44825</v>
      </c>
      <c r="O11" s="1425">
        <f>+'[38]Sheet 2 - General Insurance'!$G$10</f>
        <v>9</v>
      </c>
      <c r="P11" s="1425">
        <f>+'[38]Sheet 2 - General Insurance'!$G$11</f>
        <v>7</v>
      </c>
      <c r="Q11" s="1425">
        <f>+'[38]Sheet 2 - General Insurance'!$G$15</f>
        <v>46</v>
      </c>
      <c r="R11" s="1425">
        <f>+'[38]Sheet 2 - General Insurance'!$H$10</f>
        <v>102</v>
      </c>
      <c r="S11" s="1425">
        <f>+'[38]Sheet 2 - General Insurance'!$H$11</f>
        <v>181</v>
      </c>
      <c r="T11" s="1425">
        <f>+'[38]Sheet 2 - General Insurance'!$H$15</f>
        <v>193</v>
      </c>
      <c r="X11" s="45"/>
      <c r="Y11" s="45"/>
      <c r="Z11" s="45"/>
      <c r="AA11" s="45"/>
      <c r="AB11" s="45"/>
      <c r="AC11" s="45"/>
      <c r="AD11" s="45"/>
      <c r="AE11" s="45"/>
    </row>
    <row r="12" spans="1:31">
      <c r="A12" s="58">
        <v>7</v>
      </c>
      <c r="B12" s="1399" t="s">
        <v>204</v>
      </c>
      <c r="C12" s="1493">
        <f t="shared" si="1"/>
        <v>546605</v>
      </c>
      <c r="D12" s="1493">
        <f t="shared" si="2"/>
        <v>508362</v>
      </c>
      <c r="E12" s="1493">
        <f t="shared" si="3"/>
        <v>1054967</v>
      </c>
      <c r="F12" s="1494">
        <f>+'[13]Sheet 2 - General Insurance'!$C$10</f>
        <v>20227</v>
      </c>
      <c r="G12" s="1494">
        <f>+'[13]Sheet 2 - General Insurance'!$C$11</f>
        <v>34806</v>
      </c>
      <c r="H12" s="1494">
        <f>+'[13]Sheet 2 - General Insurance'!$C$15</f>
        <v>55033</v>
      </c>
      <c r="I12" s="1425">
        <f>+'[13]Sheet 2 - General Insurance'!$D$10</f>
        <v>47963</v>
      </c>
      <c r="J12" s="1425">
        <f>+'[13]Sheet 2 - General Insurance'!$D$11</f>
        <v>70</v>
      </c>
      <c r="K12" s="1425">
        <f>+'[13]Sheet 2 - General Insurance'!$D$15</f>
        <v>48033</v>
      </c>
      <c r="L12" s="1427">
        <f>+'[13]Sheet 2 - General Insurance'!$E$10+'[13]Sheet 2 - General Insurance'!$F$10</f>
        <v>433510</v>
      </c>
      <c r="M12" s="1427">
        <f>+'[13]Sheet 2 - General Insurance'!$E$11+'[13]Sheet 2 - General Insurance'!$F$11</f>
        <v>463165</v>
      </c>
      <c r="N12" s="1427">
        <f>+'[13]Sheet 2 - General Insurance'!$E$15+'[13]Sheet 2 - General Insurance'!$F$15</f>
        <v>896675</v>
      </c>
      <c r="O12" s="1425">
        <f>+'[13]Sheet 2 - General Insurance'!$G$10</f>
        <v>2135</v>
      </c>
      <c r="P12" s="1425">
        <f>+'[13]Sheet 2 - General Insurance'!$G$11</f>
        <v>2961</v>
      </c>
      <c r="Q12" s="1425">
        <f>+'[13]Sheet 2 - General Insurance'!$G$15</f>
        <v>5096</v>
      </c>
      <c r="R12" s="1425">
        <f>+'[13]Sheet 2 - General Insurance'!$H$10</f>
        <v>42770</v>
      </c>
      <c r="S12" s="1425">
        <f>+'[13]Sheet 2 - General Insurance'!$H$11</f>
        <v>7360</v>
      </c>
      <c r="T12" s="1425">
        <f>+'[13]Sheet 2 - General Insurance'!$H$15</f>
        <v>50130</v>
      </c>
      <c r="X12" s="45"/>
      <c r="Y12" s="45"/>
      <c r="Z12" s="45"/>
      <c r="AA12" s="45"/>
      <c r="AB12" s="45"/>
      <c r="AC12" s="45"/>
      <c r="AD12" s="45"/>
      <c r="AE12" s="45"/>
    </row>
    <row r="13" spans="1:31">
      <c r="A13" s="58">
        <v>8</v>
      </c>
      <c r="B13" s="1399" t="s">
        <v>205</v>
      </c>
      <c r="C13" s="1493">
        <f t="shared" si="1"/>
        <v>195571</v>
      </c>
      <c r="D13" s="1493">
        <f t="shared" si="2"/>
        <v>147341</v>
      </c>
      <c r="E13" s="1493">
        <f t="shared" si="3"/>
        <v>327789</v>
      </c>
      <c r="F13" s="1494">
        <f>+'[39]Sheet 2 - General Insurance'!$C$10</f>
        <v>2351</v>
      </c>
      <c r="G13" s="1494">
        <f>+'[39]Sheet 2 - General Insurance'!$C$11</f>
        <v>1354</v>
      </c>
      <c r="H13" s="1494">
        <f>+'[39]Sheet 2 - General Insurance'!$C$15</f>
        <v>3871</v>
      </c>
      <c r="I13" s="1425">
        <f>+'[39]Sheet 2 - General Insurance'!$D$10</f>
        <v>1574</v>
      </c>
      <c r="J13" s="1425">
        <f>+'[39]Sheet 2 - General Insurance'!$D$11</f>
        <v>103</v>
      </c>
      <c r="K13" s="1425">
        <f>+'[39]Sheet 2 - General Insurance'!$D$15</f>
        <v>1225</v>
      </c>
      <c r="L13" s="1427">
        <f>+'[39]Sheet 2 - General Insurance'!$E$10+'[39]Sheet 2 - General Insurance'!$F$10</f>
        <v>176809</v>
      </c>
      <c r="M13" s="1427">
        <f>+'[39]Sheet 2 - General Insurance'!$E$11+'[39]Sheet 2 - General Insurance'!$F$11</f>
        <v>144422</v>
      </c>
      <c r="N13" s="1427">
        <f>+'[39]Sheet 2 - General Insurance'!$E$15+'[39]Sheet 2 - General Insurance'!$F$15</f>
        <v>321231</v>
      </c>
      <c r="O13" s="1425">
        <f>+'[39]Sheet 2 - General Insurance'!$G$10</f>
        <v>489</v>
      </c>
      <c r="P13" s="1425">
        <f>+'[39]Sheet 2 - General Insurance'!$G$11</f>
        <v>129</v>
      </c>
      <c r="Q13" s="1425">
        <f>+'[39]Sheet 2 - General Insurance'!$G$15</f>
        <v>129</v>
      </c>
      <c r="R13" s="1425">
        <f>+'[39]Sheet 2 - General Insurance'!$H$10</f>
        <v>14348</v>
      </c>
      <c r="S13" s="1425">
        <f>+'[39]Sheet 2 - General Insurance'!$H$11</f>
        <v>1333</v>
      </c>
      <c r="T13" s="1425">
        <f>+'[39]Sheet 2 - General Insurance'!$H$15</f>
        <v>1333</v>
      </c>
      <c r="X13" s="45"/>
      <c r="Y13" s="45"/>
      <c r="Z13" s="45"/>
      <c r="AA13" s="45"/>
      <c r="AB13" s="45"/>
      <c r="AC13" s="45"/>
      <c r="AD13" s="45"/>
      <c r="AE13" s="45"/>
    </row>
    <row r="14" spans="1:31">
      <c r="A14" s="58">
        <v>9</v>
      </c>
      <c r="B14" s="1402" t="s">
        <v>206</v>
      </c>
      <c r="C14" s="1493">
        <f t="shared" si="1"/>
        <v>0</v>
      </c>
      <c r="D14" s="1493">
        <f t="shared" si="2"/>
        <v>0</v>
      </c>
      <c r="E14" s="1493">
        <f t="shared" si="3"/>
        <v>0</v>
      </c>
      <c r="F14" s="1494"/>
      <c r="G14" s="1494"/>
      <c r="H14" s="1494"/>
      <c r="I14" s="1425"/>
      <c r="J14" s="1425"/>
      <c r="K14" s="1425"/>
      <c r="L14" s="1427"/>
      <c r="M14" s="1427"/>
      <c r="N14" s="1427"/>
      <c r="O14" s="1425"/>
      <c r="P14" s="1425"/>
      <c r="Q14" s="1425"/>
      <c r="R14" s="1425"/>
      <c r="S14" s="1425"/>
      <c r="T14" s="1425"/>
      <c r="X14" s="45"/>
      <c r="Y14" s="45"/>
      <c r="Z14" s="45"/>
      <c r="AA14" s="45"/>
      <c r="AB14" s="45"/>
      <c r="AC14" s="45"/>
      <c r="AD14" s="45"/>
      <c r="AE14" s="45"/>
    </row>
    <row r="15" spans="1:31">
      <c r="A15" s="81">
        <v>10</v>
      </c>
      <c r="B15" s="1088" t="s">
        <v>207</v>
      </c>
      <c r="C15" s="1120">
        <f t="shared" si="1"/>
        <v>32378</v>
      </c>
      <c r="D15" s="1120">
        <f t="shared" si="2"/>
        <v>53618</v>
      </c>
      <c r="E15" s="1120">
        <f>+H15+K15+N15+Q15+T15</f>
        <v>85996</v>
      </c>
      <c r="F15" s="1307">
        <f>+'[14]Sheet 2 - General Insurance'!$C$10</f>
        <v>7544</v>
      </c>
      <c r="G15" s="1307">
        <f>+'[14]Sheet 2 - General Insurance'!$C$11</f>
        <v>18384</v>
      </c>
      <c r="H15" s="1307">
        <f>+'[14]Sheet 2 - General Insurance'!$C$15</f>
        <v>25928</v>
      </c>
      <c r="I15" s="1425">
        <f>+'[14]Sheet 2 - General Insurance'!$D$10</f>
        <v>2047</v>
      </c>
      <c r="J15" s="1425">
        <f>+'[14]Sheet 2 - General Insurance'!$D$11</f>
        <v>32</v>
      </c>
      <c r="K15" s="1425">
        <f>+'[14]Sheet 2 - General Insurance'!$D$15</f>
        <v>2079</v>
      </c>
      <c r="L15" s="1425">
        <f>+'[14]Sheet 2 - General Insurance'!$E$10+'[14]Sheet 2 - General Insurance'!$F$10</f>
        <v>18673</v>
      </c>
      <c r="M15" s="1425">
        <f>+'[14]Sheet 2 - General Insurance'!$E$11+'[14]Sheet 2 - General Insurance'!$F$11</f>
        <v>32346</v>
      </c>
      <c r="N15" s="1425">
        <f>+'[14]Sheet 2 - General Insurance'!$E$15+'[14]Sheet 2 - General Insurance'!$F$15</f>
        <v>51019</v>
      </c>
      <c r="O15" s="1425">
        <f>+'[14]Sheet 2 - General Insurance'!$G$10</f>
        <v>112</v>
      </c>
      <c r="P15" s="1425">
        <f>+'[14]Sheet 2 - General Insurance'!$G$11</f>
        <v>108</v>
      </c>
      <c r="Q15" s="1425">
        <f>+'[14]Sheet 2 - General Insurance'!$G$15</f>
        <v>220</v>
      </c>
      <c r="R15" s="1425">
        <f>+'[14]Sheet 2 - General Insurance'!$H$10</f>
        <v>4002</v>
      </c>
      <c r="S15" s="1425">
        <f>+'[14]Sheet 2 - General Insurance'!$H$11</f>
        <v>2748</v>
      </c>
      <c r="T15" s="1425">
        <f>+'[14]Sheet 2 - General Insurance'!$H$15</f>
        <v>6750</v>
      </c>
      <c r="X15" s="45"/>
      <c r="Y15" s="45"/>
      <c r="Z15" s="45"/>
      <c r="AA15" s="45"/>
      <c r="AB15" s="45"/>
      <c r="AC15" s="45"/>
      <c r="AD15" s="45"/>
      <c r="AE15" s="45"/>
    </row>
    <row r="16" spans="1:31">
      <c r="A16" s="58">
        <v>11</v>
      </c>
      <c r="B16" s="1399" t="s">
        <v>208</v>
      </c>
      <c r="C16" s="1493">
        <f t="shared" si="1"/>
        <v>215809</v>
      </c>
      <c r="D16" s="1493">
        <f t="shared" si="2"/>
        <v>250398</v>
      </c>
      <c r="E16" s="1493">
        <f t="shared" si="3"/>
        <v>425300</v>
      </c>
      <c r="F16" s="1494">
        <f>+'[15]Sheet 2 - General Insurance'!$C$10</f>
        <v>8769</v>
      </c>
      <c r="G16" s="1494">
        <f>+'[15]Sheet 2 - General Insurance'!$C$11</f>
        <v>6956</v>
      </c>
      <c r="H16" s="1494">
        <f>+'[15]Sheet 2 - General Insurance'!$C$15</f>
        <v>12871</v>
      </c>
      <c r="I16" s="1425">
        <f>+'[15]Sheet 2 - General Insurance'!$D$10</f>
        <v>17031</v>
      </c>
      <c r="J16" s="1425">
        <f>+'[15]Sheet 2 - General Insurance'!$D$11</f>
        <v>170</v>
      </c>
      <c r="K16" s="1425">
        <f>+'[15]Sheet 2 - General Insurance'!$D$15</f>
        <v>16410</v>
      </c>
      <c r="L16" s="1427">
        <f>+'[15]Sheet 2 - General Insurance'!$E$10+'[15]Sheet 2 - General Insurance'!$F$10</f>
        <v>181667</v>
      </c>
      <c r="M16" s="1427">
        <f>+'[15]Sheet 2 - General Insurance'!$E$11+'[15]Sheet 2 - General Insurance'!$F$11</f>
        <v>238490</v>
      </c>
      <c r="N16" s="1427">
        <f>+'[15]Sheet 2 - General Insurance'!$E$15+'[15]Sheet 2 - General Insurance'!$F$15</f>
        <v>385354</v>
      </c>
      <c r="O16" s="1425">
        <v>0</v>
      </c>
      <c r="P16" s="1425">
        <v>0</v>
      </c>
      <c r="Q16" s="1425">
        <v>0</v>
      </c>
      <c r="R16" s="1425">
        <f>+'[15]Sheet 2 - General Insurance'!$H$10</f>
        <v>8342</v>
      </c>
      <c r="S16" s="1425">
        <f>+'[15]Sheet 2 - General Insurance'!$H$11</f>
        <v>4782</v>
      </c>
      <c r="T16" s="1425">
        <f>+'[15]Sheet 2 - General Insurance'!$H$15</f>
        <v>10665</v>
      </c>
      <c r="X16" s="45"/>
      <c r="Y16" s="45"/>
      <c r="Z16" s="45"/>
      <c r="AA16" s="45"/>
      <c r="AB16" s="45"/>
      <c r="AC16" s="45"/>
      <c r="AD16" s="45"/>
      <c r="AE16" s="45"/>
    </row>
    <row r="17" spans="1:31">
      <c r="A17" s="58">
        <v>12</v>
      </c>
      <c r="B17" s="1399" t="s">
        <v>210</v>
      </c>
      <c r="C17" s="1493">
        <f t="shared" si="1"/>
        <v>64196</v>
      </c>
      <c r="D17" s="1493">
        <f t="shared" si="2"/>
        <v>27923</v>
      </c>
      <c r="E17" s="1493">
        <f t="shared" si="3"/>
        <v>92119</v>
      </c>
      <c r="F17" s="1494">
        <f>+'[43]Sheet 2 - General Insurance'!$C$10</f>
        <v>544</v>
      </c>
      <c r="G17" s="1494">
        <v>0</v>
      </c>
      <c r="H17" s="1494">
        <f>+'[43]Sheet 2 - General Insurance'!$C$15</f>
        <v>544</v>
      </c>
      <c r="I17" s="1425">
        <f>+'[43]Sheet 2 - General Insurance'!$D$10</f>
        <v>106</v>
      </c>
      <c r="J17" s="1425"/>
      <c r="K17" s="1425">
        <f>+'[43]Sheet 2 - General Insurance'!$D$15</f>
        <v>106</v>
      </c>
      <c r="L17" s="1427">
        <f>+'[43]Sheet 2 - General Insurance'!$E$10+'[43]Sheet 2 - General Insurance'!$F$10</f>
        <v>63410</v>
      </c>
      <c r="M17" s="1427">
        <f>+'[43]Sheet 2 - General Insurance'!$F$11</f>
        <v>27923</v>
      </c>
      <c r="N17" s="1427">
        <f>+'[43]Sheet 2 - General Insurance'!$E$15+'[43]Sheet 2 - General Insurance'!$F$15</f>
        <v>91333</v>
      </c>
      <c r="O17" s="1425">
        <f>+'[43]Sheet 2 - General Insurance'!$G$10</f>
        <v>41</v>
      </c>
      <c r="P17" s="1425">
        <v>0</v>
      </c>
      <c r="Q17" s="1425">
        <f>+'[43]Sheet 2 - General Insurance'!$G$15</f>
        <v>41</v>
      </c>
      <c r="R17" s="1425">
        <f>+'[43]Sheet 2 - General Insurance'!$H$10</f>
        <v>95</v>
      </c>
      <c r="S17" s="1425">
        <v>0</v>
      </c>
      <c r="T17" s="1425">
        <f>+'[43]Sheet 2 - General Insurance'!$H$15</f>
        <v>95</v>
      </c>
      <c r="X17" s="45"/>
      <c r="Y17" s="45"/>
      <c r="Z17" s="45"/>
      <c r="AA17" s="45"/>
      <c r="AB17" s="45"/>
      <c r="AC17" s="45"/>
      <c r="AD17" s="45"/>
      <c r="AE17" s="45"/>
    </row>
    <row r="18" spans="1:31">
      <c r="A18" s="58">
        <v>13</v>
      </c>
      <c r="B18" s="1399" t="s">
        <v>211</v>
      </c>
      <c r="C18" s="1493">
        <f t="shared" si="1"/>
        <v>41224</v>
      </c>
      <c r="D18" s="1493">
        <f t="shared" si="2"/>
        <v>49497</v>
      </c>
      <c r="E18" s="1493">
        <f t="shared" si="3"/>
        <v>54274</v>
      </c>
      <c r="F18" s="1494">
        <f>+'[44]Sheet 2 - General Insurance'!$C$10</f>
        <v>1090</v>
      </c>
      <c r="G18" s="1494">
        <f>+'[44]Sheet 2 - General Insurance'!$C$11</f>
        <v>487</v>
      </c>
      <c r="H18" s="1494">
        <f>+'[44]Sheet 2 - General Insurance'!$C$15</f>
        <v>1294</v>
      </c>
      <c r="I18" s="1425">
        <f>+'[44]Sheet 2 - General Insurance'!$D$10</f>
        <v>1817</v>
      </c>
      <c r="J18" s="1425">
        <f>+'[44]Sheet 2 - General Insurance'!$D$11</f>
        <v>227</v>
      </c>
      <c r="K18" s="1425">
        <f>+'[44]Sheet 2 - General Insurance'!$D$15</f>
        <v>1802</v>
      </c>
      <c r="L18" s="1427">
        <f>+'[44]Sheet 2 - General Insurance'!$E$10+'[44]Sheet 2 - General Insurance'!$F$10</f>
        <v>35737</v>
      </c>
      <c r="M18" s="1427">
        <f>+'[44]Sheet 2 - General Insurance'!$F$11</f>
        <v>48451</v>
      </c>
      <c r="N18" s="1427">
        <f>+'[44]Sheet 2 - General Insurance'!$E$15+'[44]Sheet 2 - General Insurance'!$F$15</f>
        <v>48451</v>
      </c>
      <c r="O18" s="1425">
        <f>+'[44]Sheet 2 - General Insurance'!$G$10</f>
        <v>0</v>
      </c>
      <c r="P18" s="1425"/>
      <c r="Q18" s="1425"/>
      <c r="R18" s="1425">
        <f>+'[44]Sheet 2 - General Insurance'!$H$10</f>
        <v>2580</v>
      </c>
      <c r="S18" s="1425">
        <f>+'[44]Sheet 2 - General Insurance'!$H$11</f>
        <v>332</v>
      </c>
      <c r="T18" s="1425">
        <f>+'[44]Sheet 2 - General Insurance'!$H$15</f>
        <v>2727</v>
      </c>
      <c r="X18" s="45"/>
      <c r="Y18" s="45"/>
      <c r="Z18" s="45"/>
      <c r="AA18" s="45"/>
      <c r="AB18" s="45"/>
      <c r="AC18" s="45"/>
      <c r="AD18" s="45"/>
      <c r="AE18" s="45"/>
    </row>
    <row r="19" spans="1:31">
      <c r="A19" s="58">
        <v>14</v>
      </c>
      <c r="B19" s="1402" t="s">
        <v>213</v>
      </c>
      <c r="C19" s="1493">
        <f t="shared" si="1"/>
        <v>33221</v>
      </c>
      <c r="D19" s="1493">
        <f t="shared" si="2"/>
        <v>61482</v>
      </c>
      <c r="E19" s="1493">
        <f t="shared" si="3"/>
        <v>88712</v>
      </c>
      <c r="F19" s="1494">
        <f>+'[41]Sheet 2 - General Insurance'!$C$10</f>
        <v>3495</v>
      </c>
      <c r="G19" s="1494">
        <f>+'[41]Sheet 2 - General Insurance'!$C$11</f>
        <v>5013</v>
      </c>
      <c r="H19" s="1494">
        <f>+'[41]Sheet 2 - General Insurance'!$C$15</f>
        <v>8508</v>
      </c>
      <c r="I19" s="1425">
        <f>+'[41]Sheet 2 - General Insurance'!$D$10</f>
        <v>337</v>
      </c>
      <c r="J19" s="1425">
        <v>0</v>
      </c>
      <c r="K19" s="1425">
        <f>+'[41]Sheet 2 - General Insurance'!$D$15</f>
        <v>337</v>
      </c>
      <c r="L19" s="1427">
        <f>+'[41]Sheet 2 - General Insurance'!$E$10+'[41]Sheet 2 - General Insurance'!$F$10</f>
        <v>27308</v>
      </c>
      <c r="M19" s="1427">
        <f>+'[41]Sheet 2 - General Insurance'!$E$11+'[41]Sheet 2 - General Insurance'!$F$11</f>
        <v>56380</v>
      </c>
      <c r="N19" s="1427">
        <f>+'[41]Sheet 2 - General Insurance'!$E$15+'[41]Sheet 2 - General Insurance'!$F$15</f>
        <v>77697</v>
      </c>
      <c r="O19" s="1425">
        <f>+'[41]Sheet 2 - General Insurance'!$G$10</f>
        <v>1</v>
      </c>
      <c r="P19" s="1425">
        <f>+'[41]Sheet 2 - General Insurance'!$G$11</f>
        <v>2</v>
      </c>
      <c r="Q19" s="1425">
        <f>+'[41]Sheet 2 - General Insurance'!$G$15</f>
        <v>3</v>
      </c>
      <c r="R19" s="1425">
        <f>+'[41]Sheet 2 - General Insurance'!$H$10</f>
        <v>2080</v>
      </c>
      <c r="S19" s="1425">
        <f>+'[41]Sheet 2 - General Insurance'!$H$11</f>
        <v>87</v>
      </c>
      <c r="T19" s="1425">
        <f>+'[41]Sheet 2 - General Insurance'!$H$15</f>
        <v>2167</v>
      </c>
      <c r="X19" s="45"/>
      <c r="Y19" s="45"/>
      <c r="Z19" s="45"/>
      <c r="AA19" s="45"/>
      <c r="AB19" s="45"/>
      <c r="AC19" s="45"/>
      <c r="AD19" s="45"/>
      <c r="AE19" s="45"/>
    </row>
    <row r="20" spans="1:31">
      <c r="A20" s="58">
        <v>15</v>
      </c>
      <c r="B20" s="1399" t="s">
        <v>214</v>
      </c>
      <c r="C20" s="1493">
        <f t="shared" si="1"/>
        <v>438458</v>
      </c>
      <c r="D20" s="1493">
        <f>+G20+J20+M20+P20+S20</f>
        <v>814353</v>
      </c>
      <c r="E20" s="1493">
        <f t="shared" si="3"/>
        <v>1230479</v>
      </c>
      <c r="F20" s="1494">
        <f>+'[48]Sheet 2 - General Insurance'!$C$10</f>
        <v>14169</v>
      </c>
      <c r="G20" s="1494">
        <f>+'[48]Sheet 2 - General Insurance'!$C$11</f>
        <v>24810</v>
      </c>
      <c r="H20" s="1494">
        <f>+'[48]Sheet 2 - General Insurance'!$C$15</f>
        <v>39435</v>
      </c>
      <c r="I20" s="1425">
        <f>+'[48]Sheet 2 - General Insurance'!$D$10</f>
        <v>19342</v>
      </c>
      <c r="J20" s="1425">
        <f>+'[48]Sheet 2 - General Insurance'!$D$11</f>
        <v>934</v>
      </c>
      <c r="K20" s="1425">
        <f>+'[48]Sheet 2 - General Insurance'!$D$15</f>
        <v>2350</v>
      </c>
      <c r="L20" s="1427">
        <f>+'[48]Sheet 2 - General Insurance'!$E$10+'[48]Sheet 2 - General Insurance'!$F$10</f>
        <v>392719</v>
      </c>
      <c r="M20" s="1427">
        <f>+'[48]Sheet 2 - General Insurance'!$E$11+'[48]Sheet 2 - General Insurance'!$F$11</f>
        <v>769386</v>
      </c>
      <c r="N20" s="1427">
        <f>+'[48]Sheet 2 - General Insurance'!$E$15+'[48]Sheet 2 - General Insurance'!$F$15</f>
        <v>1167726</v>
      </c>
      <c r="O20" s="1425">
        <f>+'[48]Sheet 2 - General Insurance'!$G$10</f>
        <v>858</v>
      </c>
      <c r="P20" s="1425">
        <f>+'[48]Sheet 2 - General Insurance'!$G$11</f>
        <v>1401</v>
      </c>
      <c r="Q20" s="1425">
        <f>+'[48]Sheet 2 - General Insurance'!$G$15</f>
        <v>2015</v>
      </c>
      <c r="R20" s="1425">
        <f>+'[48]Sheet 2 - General Insurance'!$H$10</f>
        <v>11370</v>
      </c>
      <c r="S20" s="1425">
        <f>+'[48]Sheet 2 - General Insurance'!$H$11</f>
        <v>17822</v>
      </c>
      <c r="T20" s="1425">
        <f>+'[48]Sheet 2 - General Insurance'!$H$15</f>
        <v>18953</v>
      </c>
      <c r="X20" s="45"/>
      <c r="Y20" s="45"/>
      <c r="Z20" s="45"/>
      <c r="AA20" s="45"/>
      <c r="AB20" s="45"/>
      <c r="AC20" s="45"/>
      <c r="AD20" s="45"/>
      <c r="AE20" s="45"/>
    </row>
    <row r="21" spans="1:31">
      <c r="A21" s="58">
        <v>16</v>
      </c>
      <c r="B21" s="1399" t="s">
        <v>215</v>
      </c>
      <c r="C21" s="1493">
        <f t="shared" si="1"/>
        <v>27492</v>
      </c>
      <c r="D21" s="1493">
        <f>+G21+J21+M21+P21+S21</f>
        <v>23944</v>
      </c>
      <c r="E21" s="1493">
        <f t="shared" si="3"/>
        <v>49436</v>
      </c>
      <c r="F21" s="1494">
        <f>+'[16]Sheet 2 - General Insurance'!$C$10</f>
        <v>392</v>
      </c>
      <c r="G21" s="1494">
        <f>+'[16]Sheet 2 - General Insurance'!$C$11</f>
        <v>680</v>
      </c>
      <c r="H21" s="1494">
        <f>+'[16]Sheet 2 - General Insurance'!$C$15</f>
        <v>1072</v>
      </c>
      <c r="I21" s="1425">
        <v>0</v>
      </c>
      <c r="J21" s="1425">
        <v>0</v>
      </c>
      <c r="K21" s="1425">
        <v>0</v>
      </c>
      <c r="L21" s="1427">
        <f>+'[16]Sheet 2 - General Insurance'!$E$10+'[16]Sheet 2 - General Insurance'!$F$10</f>
        <v>22241</v>
      </c>
      <c r="M21" s="1427">
        <f>+'[16]Sheet 2 - General Insurance'!$E$11+'[16]Sheet 2 - General Insurance'!$F$11</f>
        <v>19299</v>
      </c>
      <c r="N21" s="1427">
        <f>+'[16]Sheet 2 - General Insurance'!$E$15+'[16]Sheet 2 - General Insurance'!$F$15</f>
        <v>39540</v>
      </c>
      <c r="O21" s="1425">
        <f>+'[16]Sheet 2 - General Insurance'!$G$10</f>
        <v>2</v>
      </c>
      <c r="P21" s="1425">
        <f>+'[16]Sheet 2 - General Insurance'!$G$11</f>
        <v>16</v>
      </c>
      <c r="Q21" s="1425">
        <f>+'[16]Sheet 2 - General Insurance'!$G$15</f>
        <v>18</v>
      </c>
      <c r="R21" s="1425">
        <f>+'[16]Sheet 2 - General Insurance'!$H$10</f>
        <v>4857</v>
      </c>
      <c r="S21" s="1425">
        <f>+'[16]Sheet 2 - General Insurance'!$H$11</f>
        <v>3949</v>
      </c>
      <c r="T21" s="1425">
        <f>+'[16]Sheet 2 - General Insurance'!$H$15</f>
        <v>8806</v>
      </c>
      <c r="X21" s="45"/>
      <c r="Y21" s="45"/>
      <c r="Z21" s="45"/>
      <c r="AA21" s="45"/>
      <c r="AB21" s="45"/>
      <c r="AC21" s="45"/>
      <c r="AD21" s="45"/>
      <c r="AE21" s="45"/>
    </row>
    <row r="22" spans="1:31">
      <c r="A22" s="58">
        <v>17</v>
      </c>
      <c r="B22" s="1399" t="s">
        <v>216</v>
      </c>
      <c r="C22" s="1493">
        <f t="shared" si="1"/>
        <v>78565</v>
      </c>
      <c r="D22" s="1493">
        <f>+G22+J22+M22+P22+S22</f>
        <v>67550</v>
      </c>
      <c r="E22" s="1493">
        <f t="shared" si="3"/>
        <v>146115</v>
      </c>
      <c r="F22" s="1494">
        <f>+'[49]Sheet 2 - General Insurance'!$C$10</f>
        <v>3923</v>
      </c>
      <c r="G22" s="1494">
        <f>+'[49]Sheet 2 - General Insurance'!$C$11</f>
        <v>7671</v>
      </c>
      <c r="H22" s="1494">
        <f>+'[49]Sheet 2 - General Insurance'!$C$15</f>
        <v>11594</v>
      </c>
      <c r="I22" s="1425">
        <f>+'[49]Sheet 2 - General Insurance'!$D$10</f>
        <v>24058</v>
      </c>
      <c r="J22" s="1425">
        <f>+'[49]Sheet 2 - General Insurance'!$D$11</f>
        <v>404</v>
      </c>
      <c r="K22" s="1425">
        <f>+'[49]Sheet 2 - General Insurance'!$D$15</f>
        <v>24462</v>
      </c>
      <c r="L22" s="1427">
        <f>+'[49]Sheet 2 - General Insurance'!$E$10+'[49]Sheet 2 - General Insurance'!$F$10</f>
        <v>43773</v>
      </c>
      <c r="M22" s="1427">
        <f>+'[49]Sheet 2 - General Insurance'!$E$11+'[49]Sheet 2 - General Insurance'!$F$11</f>
        <v>54916</v>
      </c>
      <c r="N22" s="1427">
        <f>+'[49]Sheet 2 - General Insurance'!$E$15+'[49]Sheet 2 - General Insurance'!$F$15</f>
        <v>98689</v>
      </c>
      <c r="O22" s="1425">
        <f>+'[49]Sheet 2 - General Insurance'!$G$10</f>
        <v>532</v>
      </c>
      <c r="P22" s="1425">
        <f>+'[45]Sheet 2 - General Insurance'!$G$11</f>
        <v>999</v>
      </c>
      <c r="Q22" s="1425">
        <f>+'[45]Sheet 2 - General Insurance'!$G$15</f>
        <v>1531</v>
      </c>
      <c r="R22" s="1425">
        <f>+'[45]Sheet 2 - General Insurance'!$H$10</f>
        <v>6279</v>
      </c>
      <c r="S22" s="1425">
        <f>+'[45]Sheet 2 - General Insurance'!$H$11</f>
        <v>3560</v>
      </c>
      <c r="T22" s="1425">
        <f>+'[45]Sheet 2 - General Insurance'!$H$15</f>
        <v>9839</v>
      </c>
      <c r="X22" s="45"/>
      <c r="Y22" s="45"/>
      <c r="Z22" s="45"/>
      <c r="AA22" s="45"/>
      <c r="AB22" s="45"/>
      <c r="AC22" s="45"/>
      <c r="AD22" s="45"/>
      <c r="AE22" s="45"/>
    </row>
    <row r="23" spans="1:31">
      <c r="A23" s="58">
        <v>18</v>
      </c>
      <c r="B23" s="1402" t="s">
        <v>212</v>
      </c>
      <c r="C23" s="1493">
        <f t="shared" si="1"/>
        <v>10132</v>
      </c>
      <c r="D23" s="1493">
        <f>+G23+J23+M23+P23+S23</f>
        <v>42</v>
      </c>
      <c r="E23" s="1493">
        <f t="shared" si="3"/>
        <v>8941</v>
      </c>
      <c r="F23" s="1494">
        <f>+'[37]Sheet 2 - General Insurance'!$C$10</f>
        <v>299</v>
      </c>
      <c r="G23" s="1494">
        <f>+'[37]Sheet 2 - General Insurance'!$C$11</f>
        <v>1</v>
      </c>
      <c r="H23" s="1494">
        <f>+'[37]Sheet 2 - General Insurance'!$C$15</f>
        <v>252</v>
      </c>
      <c r="I23" s="1425">
        <f>+'[37]Sheet 2 - General Insurance'!$D$10</f>
        <v>591</v>
      </c>
      <c r="J23" s="1425">
        <f>+'[37]Sheet 2 - General Insurance'!$D$11</f>
        <v>0</v>
      </c>
      <c r="K23" s="1425">
        <f>+'[37]Sheet 2 - General Insurance'!$D$15</f>
        <v>561</v>
      </c>
      <c r="L23" s="1427">
        <f>+'[37]Sheet 2 - General Insurance'!$E$10+'[37]Sheet 2 - General Insurance'!$F$10</f>
        <v>9134</v>
      </c>
      <c r="M23" s="1427">
        <f>+'[37]Sheet 2 - General Insurance'!$E$11+'[37]Sheet 2 - General Insurance'!$F$11</f>
        <v>41</v>
      </c>
      <c r="N23" s="1427">
        <f>+'[37]Sheet 2 - General Insurance'!$E$15+'[37]Sheet 2 - General Insurance'!$F$15</f>
        <v>8032</v>
      </c>
      <c r="O23" s="1425">
        <f>+'[37]Sheet 2 - General Insurance'!$G$10</f>
        <v>19</v>
      </c>
      <c r="P23" s="1425"/>
      <c r="Q23" s="1425">
        <f>+'[37]Sheet 2 - General Insurance'!$G$15</f>
        <v>16</v>
      </c>
      <c r="R23" s="1425">
        <f>+'[37]Sheet 2 - General Insurance'!$H$10</f>
        <v>89</v>
      </c>
      <c r="S23" s="1425"/>
      <c r="T23" s="1425">
        <f>+'[37]Sheet 2 - General Insurance'!$H$15</f>
        <v>80</v>
      </c>
      <c r="X23" s="45"/>
      <c r="Y23" s="45"/>
      <c r="Z23" s="45"/>
      <c r="AA23" s="45"/>
      <c r="AB23" s="45"/>
      <c r="AC23" s="45"/>
      <c r="AD23" s="45"/>
      <c r="AE23" s="45"/>
    </row>
    <row r="24" spans="1:31">
      <c r="A24" s="58">
        <v>19</v>
      </c>
      <c r="B24" s="1402" t="s">
        <v>125</v>
      </c>
      <c r="C24" s="1493">
        <f t="shared" si="1"/>
        <v>0</v>
      </c>
      <c r="D24" s="1493">
        <f>+G24+J24+M24+P24+S24</f>
        <v>0</v>
      </c>
      <c r="E24" s="1493">
        <f t="shared" si="3"/>
        <v>0</v>
      </c>
      <c r="F24" s="1494"/>
      <c r="G24" s="1494"/>
      <c r="H24" s="1494"/>
      <c r="I24" s="1425"/>
      <c r="J24" s="1425"/>
      <c r="K24" s="1425"/>
      <c r="L24" s="1427"/>
      <c r="M24" s="1427"/>
      <c r="N24" s="1427"/>
      <c r="O24" s="1425"/>
      <c r="P24" s="1425"/>
      <c r="Q24" s="1425"/>
      <c r="R24" s="1425"/>
      <c r="S24" s="1425"/>
      <c r="T24" s="1425"/>
      <c r="X24" s="45"/>
      <c r="Y24" s="45"/>
      <c r="Z24" s="45"/>
      <c r="AA24" s="45"/>
      <c r="AB24" s="45"/>
      <c r="AC24" s="45"/>
      <c r="AD24" s="45"/>
      <c r="AE24" s="45"/>
    </row>
    <row r="25" spans="1:31">
      <c r="B25" s="1268" t="s">
        <v>133</v>
      </c>
      <c r="C25" s="1263">
        <f>SUM(C6:C24)</f>
        <v>1884242</v>
      </c>
      <c r="D25" s="1263">
        <f>SUM(D6:D24)</f>
        <v>2187399</v>
      </c>
      <c r="E25" s="1263">
        <f>SUM(E6:E24)</f>
        <v>3895879</v>
      </c>
      <c r="F25" s="1494">
        <f>SUM(F6:F24)</f>
        <v>70199</v>
      </c>
      <c r="G25" s="1494">
        <f t="shared" ref="G25:S25" si="4">SUM(G6:G24)</f>
        <v>115714</v>
      </c>
      <c r="H25" s="1494">
        <f t="shared" si="4"/>
        <v>182745</v>
      </c>
      <c r="I25" s="1422">
        <f t="shared" si="4"/>
        <v>148869</v>
      </c>
      <c r="J25" s="1422">
        <f t="shared" si="4"/>
        <v>2095</v>
      </c>
      <c r="K25" s="1422">
        <f t="shared" si="4"/>
        <v>118845</v>
      </c>
      <c r="L25" s="1428">
        <f t="shared" si="4"/>
        <v>1534696</v>
      </c>
      <c r="M25" s="1428">
        <f t="shared" si="4"/>
        <v>1984604</v>
      </c>
      <c r="N25" s="1428">
        <f t="shared" si="4"/>
        <v>3443388</v>
      </c>
      <c r="O25" s="1422">
        <f t="shared" si="4"/>
        <v>4709</v>
      </c>
      <c r="P25" s="1422">
        <f t="shared" si="4"/>
        <v>6368</v>
      </c>
      <c r="Q25" s="1422">
        <f t="shared" si="4"/>
        <v>10368</v>
      </c>
      <c r="R25" s="1422">
        <f t="shared" si="4"/>
        <v>125769</v>
      </c>
      <c r="S25" s="1422">
        <f t="shared" si="4"/>
        <v>78618</v>
      </c>
      <c r="T25" s="1422">
        <f>SUM(T6:T24)</f>
        <v>140533</v>
      </c>
    </row>
    <row r="26" spans="1:31">
      <c r="B26" s="44"/>
      <c r="C26" s="157"/>
      <c r="D26" s="157"/>
      <c r="E26" s="157"/>
      <c r="F26" s="157"/>
      <c r="G26" s="157"/>
      <c r="H26" s="157"/>
      <c r="I26" s="157"/>
      <c r="J26" s="157"/>
      <c r="K26" s="157"/>
      <c r="L26" s="157"/>
      <c r="M26" s="157"/>
      <c r="N26" s="157"/>
      <c r="O26" s="157"/>
      <c r="P26" s="157"/>
      <c r="Q26" s="157"/>
      <c r="R26" s="157"/>
      <c r="S26" s="157"/>
      <c r="T26" s="157"/>
    </row>
    <row r="27" spans="1:31">
      <c r="B27" s="44"/>
      <c r="C27" s="157"/>
      <c r="D27" s="157"/>
      <c r="E27" s="157"/>
      <c r="F27" s="157"/>
      <c r="G27" s="157"/>
      <c r="H27" s="157"/>
      <c r="I27" s="157"/>
      <c r="J27" s="157"/>
      <c r="K27" s="157"/>
      <c r="L27" s="157"/>
      <c r="M27" s="157"/>
      <c r="N27" s="157"/>
      <c r="O27" s="157"/>
      <c r="P27" s="157"/>
      <c r="Q27" s="157"/>
      <c r="R27" s="157"/>
      <c r="S27" s="157"/>
      <c r="T27" s="157"/>
    </row>
    <row r="28" spans="1:31">
      <c r="B28" s="2235" t="s">
        <v>728</v>
      </c>
      <c r="C28" s="2071" t="s">
        <v>133</v>
      </c>
      <c r="D28" s="2072"/>
      <c r="E28" s="2073"/>
      <c r="F28" s="2074" t="s">
        <v>428</v>
      </c>
      <c r="G28" s="2075"/>
      <c r="H28" s="2076"/>
      <c r="I28" s="2067" t="s">
        <v>429</v>
      </c>
      <c r="J28" s="2068"/>
      <c r="K28" s="2069"/>
      <c r="L28" s="2077" t="s">
        <v>430</v>
      </c>
      <c r="M28" s="2078"/>
      <c r="N28" s="2079"/>
      <c r="O28" s="2067" t="s">
        <v>720</v>
      </c>
      <c r="P28" s="2068"/>
      <c r="Q28" s="2069"/>
      <c r="R28" s="2067" t="s">
        <v>432</v>
      </c>
      <c r="S28" s="2068"/>
      <c r="T28" s="2069"/>
    </row>
    <row r="29" spans="1:31">
      <c r="B29" s="2070"/>
      <c r="C29" s="1491" t="s">
        <v>975</v>
      </c>
      <c r="D29" s="1491" t="s">
        <v>976</v>
      </c>
      <c r="E29" s="1491" t="s">
        <v>977</v>
      </c>
      <c r="F29" s="1492" t="s">
        <v>975</v>
      </c>
      <c r="G29" s="1492" t="s">
        <v>976</v>
      </c>
      <c r="H29" s="1492" t="s">
        <v>977</v>
      </c>
      <c r="I29" s="1062" t="s">
        <v>975</v>
      </c>
      <c r="J29" s="1062" t="s">
        <v>976</v>
      </c>
      <c r="K29" s="1062" t="s">
        <v>977</v>
      </c>
      <c r="L29" s="1418" t="s">
        <v>975</v>
      </c>
      <c r="M29" s="1418" t="s">
        <v>976</v>
      </c>
      <c r="N29" s="1418" t="s">
        <v>977</v>
      </c>
      <c r="O29" s="1062" t="s">
        <v>975</v>
      </c>
      <c r="P29" s="1062" t="s">
        <v>976</v>
      </c>
      <c r="Q29" s="1062" t="s">
        <v>977</v>
      </c>
      <c r="R29" s="1062" t="s">
        <v>975</v>
      </c>
      <c r="S29" s="1062" t="s">
        <v>976</v>
      </c>
      <c r="T29" s="1062" t="s">
        <v>977</v>
      </c>
    </row>
    <row r="30" spans="1:31">
      <c r="A30" s="58">
        <v>1</v>
      </c>
      <c r="B30" s="1399" t="s">
        <v>196</v>
      </c>
      <c r="C30" s="1493">
        <f t="shared" ref="C30:C42" si="5">+F30+I30+L30+O30+R30</f>
        <v>13693</v>
      </c>
      <c r="D30" s="1493">
        <f t="shared" ref="D30:D42" si="6">+G30+J30+M30+P30+S30</f>
        <v>6904</v>
      </c>
      <c r="E30" s="1493">
        <f t="shared" ref="E30:E42" si="7">+H30+K30+N30+Q30+T30</f>
        <v>18131</v>
      </c>
      <c r="F30" s="1494">
        <f>+'[12]Sheet 2 - General Insurance'!$C$12</f>
        <v>882</v>
      </c>
      <c r="G30" s="1494">
        <f>+'[12]Sheet 2 - General Insurance'!$C$13</f>
        <v>1388</v>
      </c>
      <c r="H30" s="1494">
        <f>+'[12]Sheet 2 - General Insurance'!$C$16</f>
        <v>2082</v>
      </c>
      <c r="I30" s="1495">
        <f>+'[12]Sheet 2 - General Insurance'!$D$12</f>
        <v>5475</v>
      </c>
      <c r="J30" s="1495">
        <f>+'[12]Sheet 2 - General Insurance'!$D$13</f>
        <v>33</v>
      </c>
      <c r="K30" s="1495">
        <f>+'[12]Sheet 2 - General Insurance'!$D$16</f>
        <v>5422</v>
      </c>
      <c r="L30" s="1423">
        <f>+'[12]Sheet 2 - General Insurance'!$E$12+'[12]Sheet 2 - General Insurance'!$F$12</f>
        <v>6437</v>
      </c>
      <c r="M30" s="1423">
        <f>+'[12]Sheet 2 - General Insurance'!$E$13+'[12]Sheet 2 - General Insurance'!$F$13</f>
        <v>4919</v>
      </c>
      <c r="N30" s="1423">
        <f>+'[12]Sheet 2 - General Insurance'!$E$16+'[12]Sheet 2 - General Insurance'!$F$16</f>
        <v>9315</v>
      </c>
      <c r="O30" s="1495">
        <f>+'[12]Sheet 2 - General Insurance'!$G$12</f>
        <v>102</v>
      </c>
      <c r="P30" s="1495">
        <f>+'[12]Sheet 2 - General Insurance'!$G$13</f>
        <v>134</v>
      </c>
      <c r="Q30" s="1495">
        <f>+'[12]Sheet 2 - General Insurance'!$G$16</f>
        <v>229</v>
      </c>
      <c r="R30" s="1495">
        <f>+'[12]Sheet 2 - General Insurance'!$H$12</f>
        <v>797</v>
      </c>
      <c r="S30" s="1495">
        <f>+'[12]Sheet 2 - General Insurance'!$H$13</f>
        <v>430</v>
      </c>
      <c r="T30" s="1495">
        <f>+'[12]Sheet 2 - General Insurance'!$H$16</f>
        <v>1083</v>
      </c>
    </row>
    <row r="31" spans="1:31">
      <c r="A31" s="81">
        <v>2</v>
      </c>
      <c r="B31" s="1088" t="s">
        <v>198</v>
      </c>
      <c r="C31" s="1120">
        <f t="shared" si="5"/>
        <v>2218</v>
      </c>
      <c r="D31" s="1120">
        <f t="shared" si="6"/>
        <v>4393</v>
      </c>
      <c r="E31" s="1120">
        <f t="shared" si="7"/>
        <v>6611</v>
      </c>
      <c r="F31" s="1307">
        <f>+'[10]Sheet 2 - General Insurance'!$C$12</f>
        <v>102</v>
      </c>
      <c r="G31" s="1307">
        <f>+'[10]Sheet 2 - General Insurance'!$C$13</f>
        <v>730</v>
      </c>
      <c r="H31" s="1307">
        <f>+'[10]Sheet 2 - General Insurance'!$C$16</f>
        <v>832</v>
      </c>
      <c r="I31" s="1425">
        <f>+'[10]Sheet 2 - General Insurance'!$D$12</f>
        <v>1648</v>
      </c>
      <c r="J31" s="1425">
        <f>+'[10]Sheet 2 - General Insurance'!$D$13</f>
        <v>22</v>
      </c>
      <c r="K31" s="1425">
        <f>+'[10]Sheet 2 - General Insurance'!$D$16</f>
        <v>1670</v>
      </c>
      <c r="L31" s="1425">
        <f>+'[10]Sheet 2 - General Insurance'!$E$12</f>
        <v>398</v>
      </c>
      <c r="M31" s="1425">
        <f>+'[10]Sheet 2 - General Insurance'!$E$13</f>
        <v>1816</v>
      </c>
      <c r="N31" s="1425">
        <f>+'[10]Sheet 2 - General Insurance'!$E$16</f>
        <v>2214</v>
      </c>
      <c r="O31" s="1425">
        <f>+'[10]Sheet 2 - General Insurance'!$G$12</f>
        <v>9</v>
      </c>
      <c r="P31" s="1425">
        <f>+'[10]Sheet 2 - General Insurance'!$G$13</f>
        <v>184</v>
      </c>
      <c r="Q31" s="1425">
        <f>+'[10]Sheet 2 - General Insurance'!$G$16</f>
        <v>193</v>
      </c>
      <c r="R31" s="1425">
        <f>+'[10]Sheet 2 - General Insurance'!$H$12</f>
        <v>61</v>
      </c>
      <c r="S31" s="1425">
        <f>+'[10]Sheet 2 - General Insurance'!$H$13</f>
        <v>1641</v>
      </c>
      <c r="T31" s="1425">
        <f>+'[10]Sheet 2 - General Insurance'!$H$16</f>
        <v>1702</v>
      </c>
      <c r="X31" s="45"/>
      <c r="Y31" s="45"/>
      <c r="Z31" s="45"/>
      <c r="AA31" s="45"/>
      <c r="AB31" s="45"/>
      <c r="AC31" s="45"/>
      <c r="AD31" s="45"/>
      <c r="AE31" s="45"/>
    </row>
    <row r="32" spans="1:31">
      <c r="A32" s="58">
        <v>3</v>
      </c>
      <c r="B32" s="1399" t="s">
        <v>200</v>
      </c>
      <c r="C32" s="1493">
        <f>+F32+I32+L32+O32+R32</f>
        <v>78498</v>
      </c>
      <c r="D32" s="1493">
        <f>+G32+J32+M32+P32+S32</f>
        <v>62882</v>
      </c>
      <c r="E32" s="1493">
        <f>+H32+K32+N32+Q32+T32</f>
        <v>128781</v>
      </c>
      <c r="F32" s="1494">
        <f>+'[9]Sheet 2 - General Insurance'!$C$12</f>
        <v>5658</v>
      </c>
      <c r="G32" s="1494">
        <f>+'[9]Sheet 2 - General Insurance'!$C$13</f>
        <v>10146</v>
      </c>
      <c r="H32" s="1494">
        <f>+'[9]Sheet 2 - General Insurance'!$C$16</f>
        <v>14028</v>
      </c>
      <c r="I32" s="1425">
        <f>+'[9]Sheet 2 - General Insurance'!$D$12</f>
        <v>15870</v>
      </c>
      <c r="J32" s="1425">
        <f>+'[9]Sheet 2 - General Insurance'!$D$13</f>
        <v>67</v>
      </c>
      <c r="K32" s="1425">
        <f>+'[9]Sheet 2 - General Insurance'!$D$16</f>
        <v>9548</v>
      </c>
      <c r="L32" s="1427">
        <f>+'[9]Sheet 2 - General Insurance'!$E$12+'[9]Sheet 2 - General Insurance'!$F$12</f>
        <v>49962</v>
      </c>
      <c r="M32" s="1427">
        <f>+'[9]Sheet 2 - General Insurance'!$E$13+'[9]Sheet 2 - General Insurance'!$F$13</f>
        <v>45159</v>
      </c>
      <c r="N32" s="1427">
        <f>+'[9]Sheet 2 - General Insurance'!$E$16+'[9]Sheet 2 - General Insurance'!$F$16</f>
        <v>85508</v>
      </c>
      <c r="O32" s="1425">
        <f>+'[9]Sheet 2 - General Insurance'!$G$12</f>
        <v>188</v>
      </c>
      <c r="P32" s="1425">
        <f>+'[9]Sheet 2 - General Insurance'!$G$13</f>
        <v>303</v>
      </c>
      <c r="Q32" s="1425">
        <f>+'[9]Sheet 2 - General Insurance'!$G$16</f>
        <v>393</v>
      </c>
      <c r="R32" s="1425">
        <f>+'[9]Sheet 2 - General Insurance'!$H$12</f>
        <v>6820</v>
      </c>
      <c r="S32" s="1425">
        <f>+'[9]Sheet 2 - General Insurance'!$H$13</f>
        <v>7207</v>
      </c>
      <c r="T32" s="1425">
        <f>+'[9]Sheet 2 - General Insurance'!$H$16</f>
        <v>19304</v>
      </c>
      <c r="X32" s="45"/>
      <c r="Y32" s="45"/>
      <c r="Z32" s="45"/>
      <c r="AA32" s="45"/>
      <c r="AB32" s="45"/>
      <c r="AC32" s="45"/>
      <c r="AD32" s="45"/>
      <c r="AE32" s="45"/>
    </row>
    <row r="33" spans="1:31">
      <c r="A33" s="58">
        <v>4</v>
      </c>
      <c r="B33" s="1399" t="s">
        <v>201</v>
      </c>
      <c r="C33" s="1493">
        <f t="shared" si="5"/>
        <v>85003</v>
      </c>
      <c r="D33" s="1493">
        <f t="shared" si="6"/>
        <v>47598</v>
      </c>
      <c r="E33" s="1493">
        <f t="shared" si="7"/>
        <v>107094</v>
      </c>
      <c r="F33" s="1494">
        <f>+'[50]Sheet 2 - General Insurance'!$C$12</f>
        <v>937</v>
      </c>
      <c r="G33" s="1494">
        <f>+'[50]Sheet 2 - General Insurance'!$C$13</f>
        <v>616</v>
      </c>
      <c r="H33" s="1494">
        <f>+'[50]Sheet 2 - General Insurance'!$C$16</f>
        <v>1263</v>
      </c>
      <c r="I33" s="1425">
        <f>+'[50]Sheet 2 - General Insurance'!$D$12</f>
        <v>5889</v>
      </c>
      <c r="J33" s="1425">
        <f>+'[50]Sheet 2 - General Insurance'!$D$13</f>
        <v>12</v>
      </c>
      <c r="K33" s="1425">
        <f>+'[50]Sheet 2 - General Insurance'!$D$16</f>
        <v>5850</v>
      </c>
      <c r="L33" s="1427">
        <f>+'[50]Sheet 2 - General Insurance'!$E$12+'[50]Sheet 2 - General Insurance'!$F$12</f>
        <v>76811</v>
      </c>
      <c r="M33" s="1427">
        <f>+'[50]Sheet 2 - General Insurance'!$E$13+'[50]Sheet 2 - General Insurance'!$F$13</f>
        <v>45192</v>
      </c>
      <c r="N33" s="1427">
        <f>+'[50]Sheet 2 - General Insurance'!$E$16+'[50]Sheet 2 - General Insurance'!$F$16</f>
        <v>97673</v>
      </c>
      <c r="O33" s="1425">
        <f>+'[50]Sheet 2 - General Insurance'!$G$12</f>
        <v>109</v>
      </c>
      <c r="P33" s="1425">
        <f>+'[50]Sheet 2 - General Insurance'!$G$13</f>
        <v>86</v>
      </c>
      <c r="Q33" s="1425">
        <f>+'[50]Sheet 2 - General Insurance'!$G$16</f>
        <v>145</v>
      </c>
      <c r="R33" s="1425">
        <f>+'[50]Sheet 2 - General Insurance'!$H$12</f>
        <v>1257</v>
      </c>
      <c r="S33" s="1425">
        <f>+'[50]Sheet 2 - General Insurance'!$H$13</f>
        <v>1692</v>
      </c>
      <c r="T33" s="1425">
        <f>+'[50]Sheet 2 - General Insurance'!$H$16</f>
        <v>2163</v>
      </c>
      <c r="X33" s="45"/>
      <c r="Y33" s="45"/>
      <c r="Z33" s="45"/>
      <c r="AA33" s="45"/>
      <c r="AB33" s="45"/>
      <c r="AC33" s="45"/>
      <c r="AD33" s="45"/>
      <c r="AE33" s="45"/>
    </row>
    <row r="34" spans="1:31">
      <c r="A34" s="58">
        <v>5</v>
      </c>
      <c r="B34" s="1402" t="s">
        <v>202</v>
      </c>
      <c r="C34" s="1493">
        <f t="shared" si="5"/>
        <v>29036</v>
      </c>
      <c r="D34" s="1493">
        <f t="shared" si="6"/>
        <v>37443</v>
      </c>
      <c r="E34" s="1493">
        <f t="shared" si="7"/>
        <v>340979</v>
      </c>
      <c r="F34" s="1494">
        <f>+'[51]Sheet 2 - General Insurance'!$C$12</f>
        <v>597</v>
      </c>
      <c r="G34" s="1494">
        <f>+'[51]Sheet 2 - General Insurance'!$C$13</f>
        <v>788</v>
      </c>
      <c r="H34" s="1494">
        <f>+'[51]Sheet 2 - General Insurance'!$C$16</f>
        <v>5585</v>
      </c>
      <c r="I34" s="1425">
        <f>+'[51]Sheet 2 - General Insurance'!$D$12</f>
        <v>6466</v>
      </c>
      <c r="J34" s="1425">
        <f>+'[51]Sheet 2 - General Insurance'!$D$13</f>
        <v>29</v>
      </c>
      <c r="K34" s="1425">
        <f>+'[51]Sheet 2 - General Insurance'!$D$16</f>
        <v>36765</v>
      </c>
      <c r="L34" s="1427">
        <f>+'[51]Sheet 2 - General Insurance'!$F$12</f>
        <v>696</v>
      </c>
      <c r="M34" s="1427">
        <f>+'[51]Sheet 2 - General Insurance'!$F$13</f>
        <v>1155</v>
      </c>
      <c r="N34" s="1427">
        <f>+'[51]Sheet 2 - General Insurance'!$F$16</f>
        <v>17736</v>
      </c>
      <c r="O34" s="1425">
        <f>+'[51]Sheet 2 - General Insurance'!$G$12</f>
        <v>6</v>
      </c>
      <c r="P34" s="1425">
        <f>+'[51]Sheet 2 - General Insurance'!$G$13</f>
        <v>10</v>
      </c>
      <c r="Q34" s="1425">
        <f>+'[51]Sheet 2 - General Insurance'!$G$16</f>
        <v>658</v>
      </c>
      <c r="R34" s="1425">
        <f>+'[51]Sheet 2 - General Insurance'!$H$12</f>
        <v>21271</v>
      </c>
      <c r="S34" s="1425">
        <f>+'[51]Sheet 2 - General Insurance'!$H$13</f>
        <v>35461</v>
      </c>
      <c r="T34" s="1425">
        <f>+'[51]Sheet 2 - General Insurance'!$H$16</f>
        <v>280235</v>
      </c>
      <c r="X34" s="45"/>
      <c r="Y34" s="45"/>
      <c r="Z34" s="45"/>
      <c r="AA34" s="45"/>
      <c r="AB34" s="45"/>
      <c r="AC34" s="45"/>
      <c r="AD34" s="45"/>
      <c r="AE34" s="45"/>
    </row>
    <row r="35" spans="1:31">
      <c r="A35" s="58">
        <v>6</v>
      </c>
      <c r="B35" s="1402" t="s">
        <v>203</v>
      </c>
      <c r="C35" s="1493">
        <f t="shared" si="5"/>
        <v>31573</v>
      </c>
      <c r="D35" s="1493">
        <f t="shared" si="6"/>
        <v>12137</v>
      </c>
      <c r="E35" s="1493">
        <f t="shared" si="7"/>
        <v>37248</v>
      </c>
      <c r="F35" s="1494">
        <f>+'[38]Sheet 2 - General Insurance'!$C$12</f>
        <v>92</v>
      </c>
      <c r="G35" s="1494">
        <f>+'[38]Sheet 2 - General Insurance'!$C$13</f>
        <v>437</v>
      </c>
      <c r="H35" s="1494">
        <f>+'[38]Sheet 2 - General Insurance'!$C$16</f>
        <v>476</v>
      </c>
      <c r="I35" s="1425">
        <f>+'[38]Sheet 2 - General Insurance'!$D$12</f>
        <v>785</v>
      </c>
      <c r="J35" s="1425">
        <f>+'[38]Sheet 2 - General Insurance'!$D$13</f>
        <v>193</v>
      </c>
      <c r="K35" s="1425">
        <f>+'[38]Sheet 2 - General Insurance'!$D$16</f>
        <v>797</v>
      </c>
      <c r="L35" s="1427">
        <f>+'[38]Sheet 2 - General Insurance'!$E$12+'[38]Sheet 2 - General Insurance'!$F$12</f>
        <v>30608</v>
      </c>
      <c r="M35" s="1427">
        <f>+'[38]Sheet 2 - General Insurance'!$E$13+'[38]Sheet 2 - General Insurance'!$F$13</f>
        <v>10884</v>
      </c>
      <c r="N35" s="1427">
        <f>+'[38]Sheet 2 - General Insurance'!$E$16+'[38]Sheet 2 - General Insurance'!$F$16</f>
        <v>35364</v>
      </c>
      <c r="O35" s="1425">
        <f>+'[38]Sheet 2 - General Insurance'!$G$12</f>
        <v>8</v>
      </c>
      <c r="P35" s="1425">
        <f>+'[38]Sheet 2 - General Insurance'!$G$13</f>
        <v>15</v>
      </c>
      <c r="Q35" s="1425">
        <f>+'[38]Sheet 2 - General Insurance'!$G$16</f>
        <v>18</v>
      </c>
      <c r="R35" s="1425">
        <f>+'[38]Sheet 2 - General Insurance'!$H$12</f>
        <v>80</v>
      </c>
      <c r="S35" s="1425">
        <f>+'[38]Sheet 2 - General Insurance'!$H$13</f>
        <v>608</v>
      </c>
      <c r="T35" s="1425">
        <f>+'[38]Sheet 2 - General Insurance'!$H$16</f>
        <v>593</v>
      </c>
      <c r="X35" s="45"/>
      <c r="Y35" s="45"/>
      <c r="Z35" s="45"/>
      <c r="AA35" s="45"/>
      <c r="AB35" s="45"/>
      <c r="AC35" s="45"/>
      <c r="AD35" s="45"/>
      <c r="AE35" s="45"/>
    </row>
    <row r="36" spans="1:31">
      <c r="A36" s="58">
        <v>7</v>
      </c>
      <c r="B36" s="1399" t="s">
        <v>204</v>
      </c>
      <c r="C36" s="1493">
        <f t="shared" si="5"/>
        <v>650308</v>
      </c>
      <c r="D36" s="1493">
        <f t="shared" si="6"/>
        <v>628651</v>
      </c>
      <c r="E36" s="1493">
        <f t="shared" si="7"/>
        <v>1278959</v>
      </c>
      <c r="F36" s="1494">
        <f>+'[13]Sheet 2 - General Insurance'!$C$12</f>
        <v>20637</v>
      </c>
      <c r="G36" s="1494">
        <f>+'[13]Sheet 2 - General Insurance'!$C$13</f>
        <v>56007</v>
      </c>
      <c r="H36" s="1494">
        <f>+'[13]Sheet 2 - General Insurance'!$C$16</f>
        <v>76644</v>
      </c>
      <c r="I36" s="1425">
        <f>+'[13]Sheet 2 - General Insurance'!$D$12</f>
        <v>55436</v>
      </c>
      <c r="J36" s="1425">
        <f>+'[13]Sheet 2 - General Insurance'!$D$13</f>
        <v>65</v>
      </c>
      <c r="K36" s="1425">
        <f>+'[13]Sheet 2 - General Insurance'!$D$16</f>
        <v>55501</v>
      </c>
      <c r="L36" s="1427">
        <f>+'[13]Sheet 2 - General Insurance'!$E$12+'[13]Sheet 2 - General Insurance'!$F$12</f>
        <v>423259</v>
      </c>
      <c r="M36" s="1427">
        <f>+'[13]Sheet 2 - General Insurance'!$E$13+'[13]Sheet 2 - General Insurance'!$F$13</f>
        <v>523274</v>
      </c>
      <c r="N36" s="1427">
        <f>+'[13]Sheet 2 - General Insurance'!$E$16+'[13]Sheet 2 - General Insurance'!$F$16</f>
        <v>946533</v>
      </c>
      <c r="O36" s="1425">
        <f>+'[13]Sheet 2 - General Insurance'!$G$12</f>
        <v>2539</v>
      </c>
      <c r="P36" s="1425">
        <f>+'[13]Sheet 2 - General Insurance'!$G$13</f>
        <v>4239</v>
      </c>
      <c r="Q36" s="1425">
        <f>+'[13]Sheet 2 - General Insurance'!$G$16</f>
        <v>6778</v>
      </c>
      <c r="R36" s="1425">
        <f>+'[13]Sheet 2 - General Insurance'!$H$12</f>
        <v>148437</v>
      </c>
      <c r="S36" s="1425">
        <f>+'[13]Sheet 2 - General Insurance'!$H$13</f>
        <v>45066</v>
      </c>
      <c r="T36" s="1425">
        <f>+'[13]Sheet 2 - General Insurance'!$H$16</f>
        <v>193503</v>
      </c>
      <c r="X36" s="45"/>
      <c r="Y36" s="45"/>
      <c r="Z36" s="45"/>
      <c r="AA36" s="45"/>
      <c r="AB36" s="45"/>
      <c r="AC36" s="45"/>
      <c r="AD36" s="45"/>
      <c r="AE36" s="45"/>
    </row>
    <row r="37" spans="1:31">
      <c r="A37" s="58">
        <v>8</v>
      </c>
      <c r="B37" s="1399" t="s">
        <v>205</v>
      </c>
      <c r="C37" s="1493">
        <f t="shared" si="5"/>
        <v>145213</v>
      </c>
      <c r="D37" s="1493">
        <f t="shared" si="6"/>
        <v>40943</v>
      </c>
      <c r="E37" s="1493">
        <f t="shared" si="7"/>
        <v>171396</v>
      </c>
      <c r="F37" s="1494">
        <f>+'[39]Sheet 2 - General Insurance'!$C$12</f>
        <v>3049</v>
      </c>
      <c r="G37" s="1494">
        <f>+'[39]Sheet 2 - General Insurance'!$C$13</f>
        <v>1160</v>
      </c>
      <c r="H37" s="1494">
        <f>+'[39]Sheet 2 - General Insurance'!$C$16</f>
        <v>4584</v>
      </c>
      <c r="I37" s="1425">
        <f>+'[39]Sheet 2 - General Insurance'!$D$12</f>
        <v>1397</v>
      </c>
      <c r="J37" s="1425">
        <f>+'[39]Sheet 2 - General Insurance'!$D$13</f>
        <v>172</v>
      </c>
      <c r="K37" s="1425">
        <f>+'[39]Sheet 2 - General Insurance'!$D$16</f>
        <v>1101</v>
      </c>
      <c r="L37" s="1427">
        <f>+'[39]Sheet 2 - General Insurance'!$E$12+'[39]Sheet 2 - General Insurance'!$F$12</f>
        <v>126100</v>
      </c>
      <c r="M37" s="1427">
        <f>+'[39]Sheet 2 - General Insurance'!$E$13+'[39]Sheet 2 - General Insurance'!$F$13</f>
        <v>38238</v>
      </c>
      <c r="N37" s="1427">
        <f>+'[39]Sheet 2 - General Insurance'!$E$16+'[39]Sheet 2 - General Insurance'!$F$16</f>
        <v>164338</v>
      </c>
      <c r="O37" s="1425">
        <f>+'[39]Sheet 2 - General Insurance'!$G$12</f>
        <v>406</v>
      </c>
      <c r="P37" s="1425">
        <f>+'[39]Sheet 2 - General Insurance'!$G$13</f>
        <v>95</v>
      </c>
      <c r="Q37" s="1425">
        <f>+'[39]Sheet 2 - General Insurance'!$G$16</f>
        <v>95</v>
      </c>
      <c r="R37" s="1425">
        <f>+'[39]Sheet 2 - General Insurance'!$H$12</f>
        <v>14261</v>
      </c>
      <c r="S37" s="1425">
        <f>+'[39]Sheet 2 - General Insurance'!$H$13</f>
        <v>1278</v>
      </c>
      <c r="T37" s="1425">
        <f>+'[39]Sheet 2 - General Insurance'!$H$16</f>
        <v>1278</v>
      </c>
      <c r="X37" s="45"/>
      <c r="Y37" s="45"/>
      <c r="Z37" s="45"/>
      <c r="AA37" s="45"/>
      <c r="AB37" s="45"/>
      <c r="AC37" s="45"/>
      <c r="AD37" s="45"/>
      <c r="AE37" s="45"/>
    </row>
    <row r="38" spans="1:31">
      <c r="A38" s="58">
        <v>9</v>
      </c>
      <c r="B38" s="1402" t="s">
        <v>206</v>
      </c>
      <c r="C38" s="1493">
        <f t="shared" si="5"/>
        <v>0</v>
      </c>
      <c r="D38" s="1493">
        <f t="shared" si="6"/>
        <v>0</v>
      </c>
      <c r="E38" s="1493">
        <f t="shared" si="7"/>
        <v>0</v>
      </c>
      <c r="F38" s="1494"/>
      <c r="G38" s="1494"/>
      <c r="H38" s="1494"/>
      <c r="I38" s="1425"/>
      <c r="J38" s="1425"/>
      <c r="K38" s="1425"/>
      <c r="L38" s="1427"/>
      <c r="M38" s="1427"/>
      <c r="N38" s="1427"/>
      <c r="O38" s="1425"/>
      <c r="P38" s="1425"/>
      <c r="Q38" s="1425"/>
      <c r="R38" s="1425"/>
      <c r="S38" s="1425"/>
      <c r="T38" s="1425"/>
      <c r="X38" s="45"/>
      <c r="Y38" s="45"/>
      <c r="Z38" s="45"/>
      <c r="AA38" s="45"/>
      <c r="AB38" s="45"/>
      <c r="AC38" s="45"/>
      <c r="AD38" s="45"/>
      <c r="AE38" s="45"/>
    </row>
    <row r="39" spans="1:31">
      <c r="A39" s="81">
        <v>10</v>
      </c>
      <c r="B39" s="1088" t="s">
        <v>207</v>
      </c>
      <c r="C39" s="1120">
        <f t="shared" si="5"/>
        <v>62952</v>
      </c>
      <c r="D39" s="1120">
        <f t="shared" si="6"/>
        <v>52211</v>
      </c>
      <c r="E39" s="1120">
        <f t="shared" si="7"/>
        <v>115163</v>
      </c>
      <c r="F39" s="1307">
        <f>+'[14]Sheet 2 - General Insurance'!$C$12</f>
        <v>13515</v>
      </c>
      <c r="G39" s="1307">
        <f>+'[14]Sheet 2 - General Insurance'!$C$13</f>
        <v>14917</v>
      </c>
      <c r="H39" s="1307">
        <f>+'[14]Sheet 2 - General Insurance'!$C$16</f>
        <v>28432</v>
      </c>
      <c r="I39" s="1425">
        <f>+'[14]Sheet 2 - General Insurance'!$D$12</f>
        <v>5002</v>
      </c>
      <c r="J39" s="1425">
        <f>+'[14]Sheet 2 - General Insurance'!$D$13</f>
        <v>329</v>
      </c>
      <c r="K39" s="1425">
        <f>+'[14]Sheet 2 - General Insurance'!$D$16</f>
        <v>5331</v>
      </c>
      <c r="L39" s="1425">
        <f>+'[14]Sheet 2 - General Insurance'!$E$12+'[14]Sheet 2 - General Insurance'!$F$12</f>
        <v>38690</v>
      </c>
      <c r="M39" s="1425">
        <f>+'[14]Sheet 2 - General Insurance'!$E$13+'[14]Sheet 2 - General Insurance'!$F$13</f>
        <v>34628</v>
      </c>
      <c r="N39" s="1425">
        <f>+'[14]Sheet 2 - General Insurance'!$E$16+'[14]Sheet 2 - General Insurance'!$F$16</f>
        <v>73318</v>
      </c>
      <c r="O39" s="1425">
        <f>+'[14]Sheet 2 - General Insurance'!$G$12</f>
        <v>407</v>
      </c>
      <c r="P39" s="1425">
        <f>+'[14]Sheet 2 - General Insurance'!$G$13</f>
        <v>153</v>
      </c>
      <c r="Q39" s="1425">
        <f>+'[14]Sheet 2 - General Insurance'!$G$16</f>
        <v>560</v>
      </c>
      <c r="R39" s="1425">
        <f>+'[14]Sheet 2 - General Insurance'!$H$12</f>
        <v>5338</v>
      </c>
      <c r="S39" s="1425">
        <f>+'[14]Sheet 2 - General Insurance'!$H$13</f>
        <v>2184</v>
      </c>
      <c r="T39" s="1425">
        <f>+'[14]Sheet 2 - General Insurance'!$H$16</f>
        <v>7522</v>
      </c>
      <c r="X39" s="45"/>
      <c r="Y39" s="45"/>
      <c r="Z39" s="45"/>
      <c r="AA39" s="45"/>
      <c r="AB39" s="45"/>
      <c r="AC39" s="45"/>
      <c r="AD39" s="45"/>
      <c r="AE39" s="45"/>
    </row>
    <row r="40" spans="1:31">
      <c r="A40" s="58">
        <v>11</v>
      </c>
      <c r="B40" s="1399" t="s">
        <v>208</v>
      </c>
      <c r="C40" s="1493">
        <f t="shared" si="5"/>
        <v>229393</v>
      </c>
      <c r="D40" s="1493">
        <f t="shared" si="6"/>
        <v>226856</v>
      </c>
      <c r="E40" s="1493">
        <f t="shared" si="7"/>
        <v>412673</v>
      </c>
      <c r="F40" s="1307">
        <f>+'[15]Sheet 2 - General Insurance'!$C$12</f>
        <v>5147</v>
      </c>
      <c r="G40" s="1307">
        <f>+'[15]Sheet 2 - General Insurance'!$C$13</f>
        <v>5454</v>
      </c>
      <c r="H40" s="1307">
        <v>9968</v>
      </c>
      <c r="I40" s="1425">
        <f>+'[15]Sheet 2 - General Insurance'!$D$12</f>
        <v>15261</v>
      </c>
      <c r="J40" s="1425">
        <f>+'[15]Sheet 2 - General Insurance'!$D$13</f>
        <v>83</v>
      </c>
      <c r="K40" s="1425">
        <f>+'[52]Sheet 2 - General Insurance'!$D$16</f>
        <v>14630</v>
      </c>
      <c r="L40" s="1425">
        <v>195647</v>
      </c>
      <c r="M40" s="1425">
        <v>218314</v>
      </c>
      <c r="N40" s="1425">
        <v>373127</v>
      </c>
      <c r="O40" s="1425">
        <v>0</v>
      </c>
      <c r="P40" s="1425">
        <v>0</v>
      </c>
      <c r="Q40" s="1425">
        <v>0</v>
      </c>
      <c r="R40" s="1425">
        <f>+'[15]Sheet 2 - General Insurance'!$H$12</f>
        <v>13338</v>
      </c>
      <c r="S40" s="1425">
        <f>+'[15]Sheet 2 - General Insurance'!$H$13</f>
        <v>3005</v>
      </c>
      <c r="T40" s="1425">
        <f>+'[52]Sheet 2 - General Insurance'!$H$16</f>
        <v>14948</v>
      </c>
      <c r="X40" s="45"/>
      <c r="Y40" s="45"/>
      <c r="Z40" s="45"/>
      <c r="AA40" s="45"/>
      <c r="AB40" s="45"/>
      <c r="AC40" s="45"/>
      <c r="AD40" s="45"/>
      <c r="AE40" s="45"/>
    </row>
    <row r="41" spans="1:31">
      <c r="A41" s="58">
        <v>12</v>
      </c>
      <c r="B41" s="1399" t="s">
        <v>210</v>
      </c>
      <c r="C41" s="1493">
        <f t="shared" si="5"/>
        <v>28290</v>
      </c>
      <c r="D41" s="1493">
        <f t="shared" si="6"/>
        <v>0</v>
      </c>
      <c r="E41" s="1493">
        <f t="shared" si="7"/>
        <v>28290</v>
      </c>
      <c r="F41" s="1494">
        <v>0</v>
      </c>
      <c r="G41" s="1494"/>
      <c r="H41" s="1494">
        <v>0</v>
      </c>
      <c r="I41" s="1425"/>
      <c r="J41" s="1425"/>
      <c r="K41" s="1425"/>
      <c r="L41" s="1427">
        <f>+'[40]Sheet 2 - General Insurance'!$F$12</f>
        <v>28290</v>
      </c>
      <c r="M41" s="1427"/>
      <c r="N41" s="1427">
        <f>+'[43]Sheet 2 - General Insurance'!$F$16</f>
        <v>28290</v>
      </c>
      <c r="O41" s="1425">
        <v>0</v>
      </c>
      <c r="P41" s="1425"/>
      <c r="Q41" s="1425">
        <v>0</v>
      </c>
      <c r="R41" s="1425">
        <v>0</v>
      </c>
      <c r="S41" s="1425"/>
      <c r="T41" s="1425"/>
      <c r="X41" s="45"/>
      <c r="Y41" s="45"/>
      <c r="Z41" s="45"/>
      <c r="AA41" s="45"/>
      <c r="AB41" s="45"/>
      <c r="AC41" s="45"/>
      <c r="AD41" s="45"/>
      <c r="AE41" s="45"/>
    </row>
    <row r="42" spans="1:31">
      <c r="A42" s="58">
        <v>13</v>
      </c>
      <c r="B42" s="1399" t="s">
        <v>211</v>
      </c>
      <c r="C42" s="1493">
        <f t="shared" si="5"/>
        <v>27091</v>
      </c>
      <c r="D42" s="1493">
        <f t="shared" si="6"/>
        <v>11480</v>
      </c>
      <c r="E42" s="1493">
        <f t="shared" si="7"/>
        <v>33960</v>
      </c>
      <c r="F42" s="1494">
        <f>+'[44]Sheet 2 - General Insurance'!$C$12</f>
        <v>844</v>
      </c>
      <c r="G42" s="1494">
        <f>+'[44]Sheet 2 - General Insurance'!$C$13</f>
        <v>292</v>
      </c>
      <c r="H42" s="1494">
        <f>+'[44]Sheet 2 - General Insurance'!$C$16</f>
        <v>1008</v>
      </c>
      <c r="I42" s="1425">
        <f>+'[44]Sheet 2 - General Insurance'!$D$12</f>
        <v>1540</v>
      </c>
      <c r="J42" s="1425">
        <f>+'[44]Sheet 2 - General Insurance'!$D$13</f>
        <v>145</v>
      </c>
      <c r="K42" s="1425">
        <f>+'[44]Sheet 2 - General Insurance'!$D$16</f>
        <v>1532</v>
      </c>
      <c r="L42" s="1427">
        <f>+'[44]Sheet 2 - General Insurance'!$F$12</f>
        <v>23081</v>
      </c>
      <c r="M42" s="1427">
        <f>+'[44]Sheet 2 - General Insurance'!$F$13</f>
        <v>10665</v>
      </c>
      <c r="N42" s="1427">
        <f>+'[44]Sheet 2 - General Insurance'!$F$16</f>
        <v>29587</v>
      </c>
      <c r="O42" s="1425">
        <v>0</v>
      </c>
      <c r="P42" s="1425"/>
      <c r="Q42" s="1425"/>
      <c r="R42" s="1425">
        <f>+'[44]Sheet 2 - General Insurance'!$H$12</f>
        <v>1626</v>
      </c>
      <c r="S42" s="1425">
        <f>+'[44]Sheet 2 - General Insurance'!$H$13</f>
        <v>378</v>
      </c>
      <c r="T42" s="1425">
        <f>+'[44]Sheet 2 - General Insurance'!$H$16</f>
        <v>1833</v>
      </c>
      <c r="X42" s="45"/>
      <c r="Y42" s="45"/>
      <c r="Z42" s="45"/>
      <c r="AA42" s="45"/>
      <c r="AB42" s="45"/>
      <c r="AC42" s="45"/>
      <c r="AD42" s="45"/>
      <c r="AE42" s="45"/>
    </row>
    <row r="43" spans="1:31">
      <c r="A43" s="58">
        <v>14</v>
      </c>
      <c r="B43" s="1402" t="s">
        <v>213</v>
      </c>
      <c r="C43" s="1493">
        <f t="shared" ref="C43:C48" si="8">+F43+I43+L43+O43+R43</f>
        <v>56735</v>
      </c>
      <c r="D43" s="1493">
        <f t="shared" ref="D43:D48" si="9">+G43+J43+M43+P43+S43</f>
        <v>20358</v>
      </c>
      <c r="E43" s="1493">
        <f t="shared" ref="E43:E48" si="10">+H43+K43+N43+Q43+T43</f>
        <v>72987</v>
      </c>
      <c r="F43" s="1494">
        <f>+'[41]Sheet 2 - General Insurance'!$C$12</f>
        <v>4535</v>
      </c>
      <c r="G43" s="1494">
        <f>+'[41]Sheet 2 - General Insurance'!$C$13</f>
        <v>1545</v>
      </c>
      <c r="H43" s="1494">
        <f>+'[41]Sheet 2 - General Insurance'!$C$16</f>
        <v>6080</v>
      </c>
      <c r="I43" s="1425">
        <f>+'[41]Sheet 2 - General Insurance'!$D$12</f>
        <v>2346</v>
      </c>
      <c r="J43" s="1425"/>
      <c r="K43" s="1425">
        <f>+'[41]Sheet 2 - General Insurance'!$D$16</f>
        <v>2346</v>
      </c>
      <c r="L43" s="1427">
        <f>+'[41]Sheet 2 - General Insurance'!$E$12+'[41]Sheet 2 - General Insurance'!$F$12</f>
        <v>47377</v>
      </c>
      <c r="M43" s="1427">
        <f>+'[41]Sheet 2 - General Insurance'!$E$13+'[41]Sheet 2 - General Insurance'!$F$13</f>
        <v>18760</v>
      </c>
      <c r="N43" s="1427">
        <f>+'[41]Sheet 2 - General Insurance'!$E$16+'[41]Sheet 2 - General Insurance'!$F$16</f>
        <v>62031</v>
      </c>
      <c r="O43" s="1425">
        <f>+'[41]Sheet 2 - General Insurance'!$G$12</f>
        <v>3</v>
      </c>
      <c r="P43" s="1425">
        <f>+'[41]Sheet 2 - General Insurance'!$G$13</f>
        <v>1</v>
      </c>
      <c r="Q43" s="1425">
        <f>+'[41]Sheet 2 - General Insurance'!$G$16</f>
        <v>4</v>
      </c>
      <c r="R43" s="1425">
        <f>+'[41]Sheet 2 - General Insurance'!$H$12</f>
        <v>2474</v>
      </c>
      <c r="S43" s="1425">
        <f>+'[41]Sheet 2 - General Insurance'!$H$13</f>
        <v>52</v>
      </c>
      <c r="T43" s="1425">
        <f>+'[41]Sheet 2 - General Insurance'!$H$16</f>
        <v>2526</v>
      </c>
      <c r="X43" s="45"/>
      <c r="Y43" s="45"/>
      <c r="Z43" s="45"/>
      <c r="AA43" s="45"/>
      <c r="AB43" s="45"/>
      <c r="AC43" s="45"/>
      <c r="AD43" s="45"/>
      <c r="AE43" s="45"/>
    </row>
    <row r="44" spans="1:31">
      <c r="A44" s="58">
        <v>15</v>
      </c>
      <c r="B44" s="1399" t="s">
        <v>214</v>
      </c>
      <c r="C44" s="1493">
        <f t="shared" si="8"/>
        <v>483938</v>
      </c>
      <c r="D44" s="1493">
        <f>+G44+J44+M44+P44+S44</f>
        <v>734810</v>
      </c>
      <c r="E44" s="1493">
        <f t="shared" si="10"/>
        <v>1199211</v>
      </c>
      <c r="F44" s="1494">
        <f>+'[48]Sheet 2 - General Insurance'!$C$12</f>
        <v>14492</v>
      </c>
      <c r="G44" s="1494">
        <f>+'[48]Sheet 2 - General Insurance'!$C$13</f>
        <v>25017</v>
      </c>
      <c r="H44" s="1494">
        <f>+'[48]Sheet 2 - General Insurance'!$C$16</f>
        <v>41196</v>
      </c>
      <c r="I44" s="1425">
        <f>+'[48]Sheet 2 - General Insurance'!$D$12</f>
        <v>20656</v>
      </c>
      <c r="J44" s="1425">
        <f>+'[48]Sheet 2 - General Insurance'!$D$13</f>
        <v>605</v>
      </c>
      <c r="K44" s="1425">
        <f>+'[48]Sheet 2 - General Insurance'!$D$16</f>
        <v>2291</v>
      </c>
      <c r="L44" s="1427">
        <f>+'[48]Sheet 2 - General Insurance'!$E$12+'[48]Sheet 2 - General Insurance'!$F$12</f>
        <v>436467</v>
      </c>
      <c r="M44" s="1427">
        <f>+'[48]Sheet 2 - General Insurance'!$E$13+'[48]Sheet 2 - General Insurance'!$F$13</f>
        <v>689350</v>
      </c>
      <c r="N44" s="1427">
        <f>+'[48]Sheet 2 - General Insurance'!$E$16+'[48]Sheet 2 - General Insurance'!$F$16</f>
        <v>1132406</v>
      </c>
      <c r="O44" s="1425">
        <f>+'[48]Sheet 2 - General Insurance'!$G$12</f>
        <v>891</v>
      </c>
      <c r="P44" s="1425">
        <f>+'[48]Sheet 2 - General Insurance'!$G$13</f>
        <v>1325</v>
      </c>
      <c r="Q44" s="1425">
        <f>+'[48]Sheet 2 - General Insurance'!$G$16</f>
        <v>2004</v>
      </c>
      <c r="R44" s="1425">
        <f>+'[48]Sheet 2 - General Insurance'!$H$12</f>
        <v>11432</v>
      </c>
      <c r="S44" s="1425">
        <f>+'[48]Sheet 2 - General Insurance'!$H$13</f>
        <v>18513</v>
      </c>
      <c r="T44" s="1425">
        <f>+'[48]Sheet 2 - General Insurance'!$H$16</f>
        <v>21314</v>
      </c>
      <c r="X44" s="45"/>
      <c r="Y44" s="45"/>
      <c r="Z44" s="45"/>
      <c r="AA44" s="45"/>
      <c r="AB44" s="45"/>
      <c r="AC44" s="45"/>
      <c r="AD44" s="45"/>
      <c r="AE44" s="45"/>
    </row>
    <row r="45" spans="1:31">
      <c r="A45" s="58">
        <v>16</v>
      </c>
      <c r="B45" s="1399" t="s">
        <v>215</v>
      </c>
      <c r="C45" s="1493">
        <f t="shared" si="8"/>
        <v>30152</v>
      </c>
      <c r="D45" s="1493">
        <f t="shared" si="9"/>
        <v>14687</v>
      </c>
      <c r="E45" s="1493">
        <f t="shared" si="10"/>
        <v>44104</v>
      </c>
      <c r="F45" s="1494">
        <f>+'[16]Sheet 2 - General Insurance'!$C$12</f>
        <v>945</v>
      </c>
      <c r="G45" s="1494">
        <f>+'[16]Sheet 2 - General Insurance'!$C$13</f>
        <v>170</v>
      </c>
      <c r="H45" s="1494">
        <f>+'[16]Sheet 2 - General Insurance'!$C$16</f>
        <v>1115</v>
      </c>
      <c r="I45" s="1425">
        <v>0</v>
      </c>
      <c r="J45" s="1425">
        <v>0</v>
      </c>
      <c r="K45" s="1425">
        <v>0</v>
      </c>
      <c r="L45" s="1427">
        <f>+'[16]Sheet 2 - General Insurance'!$E$12</f>
        <v>24166</v>
      </c>
      <c r="M45" s="1427">
        <f>+'[16]Sheet 2 - General Insurance'!$E$13</f>
        <v>13185</v>
      </c>
      <c r="N45" s="1427">
        <f>+'[16]Sheet 2 - General Insurance'!$E$16+'[16]Sheet 2 - General Insurance'!$F$16</f>
        <v>37179</v>
      </c>
      <c r="O45" s="1425">
        <f>+'[16]Sheet 2 - General Insurance'!$G$12</f>
        <v>24</v>
      </c>
      <c r="P45" s="1425">
        <f>+'[16]Sheet 2 - General Insurance'!$G$13</f>
        <v>2</v>
      </c>
      <c r="Q45" s="1425">
        <f>+'[16]Sheet 2 - General Insurance'!$G$16</f>
        <v>26</v>
      </c>
      <c r="R45" s="1425">
        <f>+'[16]Sheet 2 - General Insurance'!$H$12</f>
        <v>5017</v>
      </c>
      <c r="S45" s="1425">
        <f>+'[16]Sheet 2 - General Insurance'!$H$13</f>
        <v>1330</v>
      </c>
      <c r="T45" s="1425">
        <f>+'[16]Sheet 2 - General Insurance'!$H$16</f>
        <v>5784</v>
      </c>
      <c r="X45" s="45"/>
      <c r="Y45" s="45"/>
      <c r="Z45" s="45"/>
      <c r="AA45" s="45"/>
      <c r="AB45" s="45"/>
      <c r="AC45" s="45"/>
      <c r="AD45" s="45"/>
      <c r="AE45" s="45"/>
    </row>
    <row r="46" spans="1:31">
      <c r="A46" s="58">
        <v>17</v>
      </c>
      <c r="B46" s="1399" t="s">
        <v>216</v>
      </c>
      <c r="C46" s="1493">
        <f t="shared" si="8"/>
        <v>80553</v>
      </c>
      <c r="D46" s="1493">
        <f t="shared" si="9"/>
        <v>62855</v>
      </c>
      <c r="E46" s="1493">
        <f>+H46+K46+N46+Q46+T46</f>
        <v>143408</v>
      </c>
      <c r="F46" s="1494">
        <f>+'[45]Sheet 2 - General Insurance'!$C$12</f>
        <v>3341</v>
      </c>
      <c r="G46" s="1494">
        <f>+'[45]Sheet 2 - General Insurance'!$C$13</f>
        <v>7201</v>
      </c>
      <c r="H46" s="1494">
        <f>+'[45]Sheet 2 - General Insurance'!$C$16</f>
        <v>10542</v>
      </c>
      <c r="I46" s="1425">
        <f>+'[45]Sheet 2 - General Insurance'!$D$12</f>
        <v>25472</v>
      </c>
      <c r="J46" s="1425">
        <f>+'[45]Sheet 2 - General Insurance'!$D$13</f>
        <v>304</v>
      </c>
      <c r="K46" s="1425">
        <f>+'[45]Sheet 2 - General Insurance'!$D$16</f>
        <v>25776</v>
      </c>
      <c r="L46" s="1427">
        <f>+'[49]Sheet 2 - General Insurance'!$E$12+'[49]Sheet 2 - General Insurance'!$F$12</f>
        <v>43709</v>
      </c>
      <c r="M46" s="1427">
        <f>+'[49]Sheet 2 - General Insurance'!$E$13+'[49]Sheet 2 - General Insurance'!$F$13</f>
        <v>51199</v>
      </c>
      <c r="N46" s="1427">
        <f>+'[49]Sheet 2 - General Insurance'!$E$16+'[49]Sheet 2 - General Insurance'!$F$16</f>
        <v>94908</v>
      </c>
      <c r="O46" s="1425">
        <f>+'[45]Sheet 2 - General Insurance'!$G$12</f>
        <v>452</v>
      </c>
      <c r="P46" s="1425">
        <f>+'[45]Sheet 2 - General Insurance'!$G$13</f>
        <v>970</v>
      </c>
      <c r="Q46" s="1425">
        <f>+'[45]Sheet 2 - General Insurance'!$G$16</f>
        <v>1422</v>
      </c>
      <c r="R46" s="1425">
        <f>+'[45]Sheet 2 - General Insurance'!$H$12</f>
        <v>7579</v>
      </c>
      <c r="S46" s="1425">
        <f>+'[45]Sheet 2 - General Insurance'!$H$13</f>
        <v>3181</v>
      </c>
      <c r="T46" s="1425">
        <f>+'[45]Sheet 2 - General Insurance'!$H$16</f>
        <v>10760</v>
      </c>
      <c r="X46" s="45"/>
      <c r="Y46" s="45"/>
      <c r="Z46" s="45"/>
      <c r="AA46" s="45"/>
      <c r="AB46" s="45"/>
      <c r="AC46" s="45"/>
      <c r="AD46" s="45"/>
      <c r="AE46" s="45"/>
    </row>
    <row r="47" spans="1:31">
      <c r="A47" s="58">
        <v>18</v>
      </c>
      <c r="B47" s="1402" t="s">
        <v>212</v>
      </c>
      <c r="C47" s="1493">
        <f t="shared" si="8"/>
        <v>22</v>
      </c>
      <c r="D47" s="1493">
        <f t="shared" si="9"/>
        <v>0</v>
      </c>
      <c r="E47" s="1493">
        <f>+H47+K47+N47+Q47+T47</f>
        <v>75</v>
      </c>
      <c r="F47" s="1494">
        <f>+'[37]Sheet 2 - General Insurance'!$C$12</f>
        <v>3</v>
      </c>
      <c r="G47" s="1494"/>
      <c r="H47" s="1494">
        <f>+'[37]Sheet 2 - General Insurance'!$C$16</f>
        <v>3</v>
      </c>
      <c r="I47" s="1425">
        <f>+'[37]Sheet 2 - General Insurance'!$D$12</f>
        <v>1</v>
      </c>
      <c r="J47" s="1425"/>
      <c r="K47" s="1425">
        <f>+'[37]Sheet 2 - General Insurance'!$D$16</f>
        <v>15</v>
      </c>
      <c r="L47" s="1427">
        <f>+'[37]Sheet 2 - General Insurance'!$E$12+'[37]Sheet 2 - General Insurance'!$F$12</f>
        <v>18</v>
      </c>
      <c r="M47" s="1427"/>
      <c r="N47" s="1427">
        <f>+'[37]Sheet 2 - General Insurance'!$E$16+'[37]Sheet 2 - General Insurance'!$F$16</f>
        <v>56</v>
      </c>
      <c r="O47" s="1425">
        <v>0</v>
      </c>
      <c r="P47" s="1425"/>
      <c r="Q47" s="1425">
        <v>0</v>
      </c>
      <c r="R47" s="1425">
        <v>0</v>
      </c>
      <c r="S47" s="1425"/>
      <c r="T47" s="1425">
        <v>1</v>
      </c>
      <c r="X47" s="45"/>
      <c r="Y47" s="45"/>
      <c r="Z47" s="45"/>
      <c r="AA47" s="45"/>
      <c r="AB47" s="45"/>
      <c r="AC47" s="45"/>
      <c r="AD47" s="45"/>
      <c r="AE47" s="45"/>
    </row>
    <row r="48" spans="1:31">
      <c r="A48" s="58">
        <v>19</v>
      </c>
      <c r="B48" s="1402" t="s">
        <v>125</v>
      </c>
      <c r="C48" s="1493">
        <f t="shared" si="8"/>
        <v>0</v>
      </c>
      <c r="D48" s="1493">
        <f t="shared" si="9"/>
        <v>0</v>
      </c>
      <c r="E48" s="1493">
        <f t="shared" si="10"/>
        <v>0</v>
      </c>
      <c r="F48" s="1494"/>
      <c r="G48" s="1494"/>
      <c r="H48" s="1494"/>
      <c r="I48" s="1425"/>
      <c r="J48" s="1425"/>
      <c r="K48" s="1425"/>
      <c r="L48" s="1427"/>
      <c r="M48" s="1427"/>
      <c r="N48" s="1427"/>
      <c r="O48" s="1425"/>
      <c r="P48" s="1425"/>
      <c r="Q48" s="1425"/>
      <c r="R48" s="1425"/>
      <c r="S48" s="1425"/>
      <c r="T48" s="1425"/>
      <c r="X48" s="45"/>
      <c r="Y48" s="45"/>
      <c r="Z48" s="45"/>
      <c r="AA48" s="45"/>
      <c r="AB48" s="45"/>
      <c r="AC48" s="45"/>
      <c r="AD48" s="45"/>
      <c r="AE48" s="45"/>
    </row>
    <row r="49" spans="1:20">
      <c r="B49" s="1268" t="s">
        <v>133</v>
      </c>
      <c r="C49" s="1263">
        <f>SUM(C30:C48)</f>
        <v>2034668</v>
      </c>
      <c r="D49" s="1263">
        <f>SUM(D30:D48)</f>
        <v>1964208</v>
      </c>
      <c r="E49" s="1263">
        <f>SUM(E30:E48)</f>
        <v>4139070</v>
      </c>
      <c r="F49" s="1494">
        <f>SUM(F30:F48)</f>
        <v>74776</v>
      </c>
      <c r="G49" s="1494">
        <f t="shared" ref="G49:T49" si="11">SUM(G30:G48)</f>
        <v>125868</v>
      </c>
      <c r="H49" s="1494">
        <f t="shared" si="11"/>
        <v>203838</v>
      </c>
      <c r="I49" s="1422">
        <f t="shared" si="11"/>
        <v>163244</v>
      </c>
      <c r="J49" s="1422">
        <f t="shared" si="11"/>
        <v>2059</v>
      </c>
      <c r="K49" s="1422">
        <f t="shared" si="11"/>
        <v>168575</v>
      </c>
      <c r="L49" s="1428">
        <f t="shared" si="11"/>
        <v>1551716</v>
      </c>
      <c r="M49" s="1428">
        <f t="shared" si="11"/>
        <v>1706738</v>
      </c>
      <c r="N49" s="1428">
        <f t="shared" si="11"/>
        <v>3189583</v>
      </c>
      <c r="O49" s="1422">
        <f t="shared" si="11"/>
        <v>5144</v>
      </c>
      <c r="P49" s="1422">
        <f t="shared" si="11"/>
        <v>7517</v>
      </c>
      <c r="Q49" s="1422">
        <f t="shared" si="11"/>
        <v>12525</v>
      </c>
      <c r="R49" s="1422">
        <f t="shared" si="11"/>
        <v>239788</v>
      </c>
      <c r="S49" s="1422">
        <f t="shared" si="11"/>
        <v>122026</v>
      </c>
      <c r="T49" s="1422">
        <f t="shared" si="11"/>
        <v>564549</v>
      </c>
    </row>
    <row r="50" spans="1:20">
      <c r="B50" s="46"/>
      <c r="C50" s="47"/>
      <c r="D50" s="47"/>
      <c r="E50" s="47"/>
      <c r="F50" s="48"/>
      <c r="G50" s="48"/>
      <c r="H50" s="48"/>
      <c r="I50" s="49"/>
      <c r="J50" s="49"/>
      <c r="K50" s="49"/>
      <c r="L50" s="50"/>
      <c r="M50" s="50"/>
      <c r="N50" s="50"/>
      <c r="O50" s="49"/>
      <c r="P50" s="49"/>
      <c r="Q50" s="49"/>
      <c r="R50" s="49"/>
      <c r="S50" s="49"/>
      <c r="T50" s="49"/>
    </row>
    <row r="51" spans="1:20">
      <c r="B51" s="44"/>
    </row>
    <row r="53" spans="1:20">
      <c r="B53" s="1256" t="s">
        <v>851</v>
      </c>
    </row>
    <row r="54" spans="1:20">
      <c r="B54" s="2006" t="s">
        <v>728</v>
      </c>
      <c r="C54" s="2081" t="s">
        <v>133</v>
      </c>
      <c r="D54" s="2081"/>
      <c r="E54" s="2081"/>
      <c r="F54" s="2082" t="s">
        <v>428</v>
      </c>
      <c r="G54" s="2082"/>
      <c r="H54" s="2082"/>
      <c r="I54" s="2080" t="s">
        <v>429</v>
      </c>
      <c r="J54" s="2080"/>
      <c r="K54" s="2080"/>
      <c r="L54" s="2052" t="s">
        <v>430</v>
      </c>
      <c r="M54" s="2052"/>
      <c r="N54" s="2052"/>
      <c r="O54" s="2080" t="s">
        <v>720</v>
      </c>
      <c r="P54" s="2080"/>
      <c r="Q54" s="2080"/>
      <c r="R54" s="2080" t="s">
        <v>432</v>
      </c>
      <c r="S54" s="2080"/>
      <c r="T54" s="2080"/>
    </row>
    <row r="55" spans="1:20">
      <c r="B55" s="2006"/>
      <c r="C55" s="1491" t="s">
        <v>975</v>
      </c>
      <c r="D55" s="1491" t="s">
        <v>976</v>
      </c>
      <c r="E55" s="1491" t="s">
        <v>977</v>
      </c>
      <c r="F55" s="1492" t="s">
        <v>975</v>
      </c>
      <c r="G55" s="1492" t="s">
        <v>976</v>
      </c>
      <c r="H55" s="1492" t="s">
        <v>977</v>
      </c>
      <c r="I55" s="1062" t="s">
        <v>975</v>
      </c>
      <c r="J55" s="1062" t="s">
        <v>976</v>
      </c>
      <c r="K55" s="1062" t="s">
        <v>977</v>
      </c>
      <c r="L55" s="1418" t="s">
        <v>975</v>
      </c>
      <c r="M55" s="1418" t="s">
        <v>976</v>
      </c>
      <c r="N55" s="1418" t="s">
        <v>977</v>
      </c>
      <c r="O55" s="1062" t="s">
        <v>975</v>
      </c>
      <c r="P55" s="1062" t="s">
        <v>976</v>
      </c>
      <c r="Q55" s="1062" t="s">
        <v>977</v>
      </c>
      <c r="R55" s="1062" t="s">
        <v>975</v>
      </c>
      <c r="S55" s="1062" t="s">
        <v>976</v>
      </c>
      <c r="T55" s="1062" t="s">
        <v>977</v>
      </c>
    </row>
    <row r="56" spans="1:20">
      <c r="A56" s="58">
        <v>1</v>
      </c>
      <c r="B56" s="1399" t="s">
        <v>196</v>
      </c>
      <c r="C56" s="1493">
        <f t="shared" ref="C56:C68" si="12">+F56+I56+L56+O56+R56</f>
        <v>11000</v>
      </c>
      <c r="D56" s="1493">
        <f t="shared" ref="D56:D68" si="13">+G56+J56+M56+P56+S56</f>
        <v>5031</v>
      </c>
      <c r="E56" s="1493">
        <f t="shared" ref="E56:E68" si="14">+H56+K56+N56+Q56+T56</f>
        <v>16006</v>
      </c>
      <c r="F56" s="1494">
        <v>835</v>
      </c>
      <c r="G56" s="1494">
        <v>1215</v>
      </c>
      <c r="H56" s="1494">
        <v>2051</v>
      </c>
      <c r="I56" s="1495">
        <v>4170</v>
      </c>
      <c r="J56" s="1495">
        <v>35</v>
      </c>
      <c r="K56" s="1495">
        <v>4205</v>
      </c>
      <c r="L56" s="1423">
        <v>5186</v>
      </c>
      <c r="M56" s="1423">
        <v>3292</v>
      </c>
      <c r="N56" s="1423">
        <v>8477</v>
      </c>
      <c r="O56" s="1495">
        <v>83</v>
      </c>
      <c r="P56" s="1495">
        <v>112</v>
      </c>
      <c r="Q56" s="1495">
        <v>195</v>
      </c>
      <c r="R56" s="1495">
        <v>726</v>
      </c>
      <c r="S56" s="1495">
        <v>377</v>
      </c>
      <c r="T56" s="1495">
        <v>1078</v>
      </c>
    </row>
    <row r="57" spans="1:20">
      <c r="A57" s="58">
        <v>2</v>
      </c>
      <c r="B57" s="1402" t="s">
        <v>198</v>
      </c>
      <c r="C57" s="1493">
        <f t="shared" si="12"/>
        <v>0</v>
      </c>
      <c r="D57" s="1493">
        <f t="shared" si="13"/>
        <v>0</v>
      </c>
      <c r="E57" s="1493">
        <f t="shared" si="14"/>
        <v>0</v>
      </c>
      <c r="F57" s="1494"/>
      <c r="G57" s="1494"/>
      <c r="H57" s="1494"/>
      <c r="I57" s="1425"/>
      <c r="J57" s="1425"/>
      <c r="K57" s="1425"/>
      <c r="L57" s="1427"/>
      <c r="M57" s="1427"/>
      <c r="N57" s="1427"/>
      <c r="O57" s="1425"/>
      <c r="P57" s="1425"/>
      <c r="Q57" s="1425"/>
      <c r="R57" s="1425"/>
      <c r="S57" s="1425"/>
      <c r="T57" s="1425"/>
    </row>
    <row r="58" spans="1:20">
      <c r="A58" s="58">
        <v>3</v>
      </c>
      <c r="B58" s="1399" t="s">
        <v>200</v>
      </c>
      <c r="C58" s="1493">
        <f>+F58+I58+L58+O58+R58</f>
        <v>85638</v>
      </c>
      <c r="D58" s="1493">
        <f>+G58+J58+M58+P58+S58</f>
        <v>37990</v>
      </c>
      <c r="E58" s="1493">
        <f>+H58+K58+N58+Q58+T58</f>
        <v>106160</v>
      </c>
      <c r="F58" s="1494">
        <v>5143</v>
      </c>
      <c r="G58" s="1494">
        <v>9814</v>
      </c>
      <c r="H58" s="1494">
        <v>14028</v>
      </c>
      <c r="I58" s="1425">
        <v>17876</v>
      </c>
      <c r="J58" s="1425">
        <v>46</v>
      </c>
      <c r="K58" s="1425">
        <v>9548</v>
      </c>
      <c r="L58" s="1427">
        <v>58417</v>
      </c>
      <c r="M58" s="1427">
        <v>26580</v>
      </c>
      <c r="N58" s="1427">
        <v>74222</v>
      </c>
      <c r="O58" s="1425">
        <v>213</v>
      </c>
      <c r="P58" s="1425">
        <v>254</v>
      </c>
      <c r="Q58" s="1425">
        <v>438</v>
      </c>
      <c r="R58" s="1425">
        <v>3989</v>
      </c>
      <c r="S58" s="1425">
        <v>1296</v>
      </c>
      <c r="T58" s="1425">
        <v>7924</v>
      </c>
    </row>
    <row r="59" spans="1:20">
      <c r="A59" s="58">
        <v>4</v>
      </c>
      <c r="B59" s="1399" t="s">
        <v>201</v>
      </c>
      <c r="C59" s="1493">
        <f t="shared" si="12"/>
        <v>57075</v>
      </c>
      <c r="D59" s="1493">
        <f t="shared" si="13"/>
        <v>28023</v>
      </c>
      <c r="E59" s="1493">
        <f t="shared" si="14"/>
        <v>84464</v>
      </c>
      <c r="F59" s="1494">
        <v>508</v>
      </c>
      <c r="G59" s="1494">
        <v>817</v>
      </c>
      <c r="H59" s="1494">
        <v>1337</v>
      </c>
      <c r="I59" s="1425">
        <v>6822</v>
      </c>
      <c r="J59" s="1425">
        <v>89</v>
      </c>
      <c r="K59" s="1425">
        <v>6910</v>
      </c>
      <c r="L59" s="1427">
        <v>48303</v>
      </c>
      <c r="M59" s="1427">
        <v>26088</v>
      </c>
      <c r="N59" s="1427">
        <v>73813</v>
      </c>
      <c r="O59" s="1425">
        <v>46</v>
      </c>
      <c r="P59" s="1425">
        <v>71</v>
      </c>
      <c r="Q59" s="1425">
        <v>119</v>
      </c>
      <c r="R59" s="1425">
        <v>1396</v>
      </c>
      <c r="S59" s="1425">
        <v>958</v>
      </c>
      <c r="T59" s="1425">
        <v>2285</v>
      </c>
    </row>
    <row r="60" spans="1:20">
      <c r="A60" s="58">
        <v>5</v>
      </c>
      <c r="B60" s="1402" t="s">
        <v>202</v>
      </c>
      <c r="C60" s="1493">
        <f t="shared" si="12"/>
        <v>23595</v>
      </c>
      <c r="D60" s="1493">
        <f t="shared" si="13"/>
        <v>27163</v>
      </c>
      <c r="E60" s="1493">
        <f t="shared" si="14"/>
        <v>292856</v>
      </c>
      <c r="F60" s="1494">
        <v>534</v>
      </c>
      <c r="G60" s="1494">
        <v>726</v>
      </c>
      <c r="H60" s="1494">
        <v>4331</v>
      </c>
      <c r="I60" s="1425">
        <v>6069</v>
      </c>
      <c r="J60" s="1425">
        <v>28</v>
      </c>
      <c r="K60" s="1425">
        <v>30006</v>
      </c>
      <c r="L60" s="1427">
        <v>1444</v>
      </c>
      <c r="M60" s="1427">
        <v>1398</v>
      </c>
      <c r="N60" s="1427">
        <v>15383</v>
      </c>
      <c r="O60" s="1425">
        <v>3</v>
      </c>
      <c r="P60" s="1425">
        <v>8</v>
      </c>
      <c r="Q60" s="1425">
        <v>632</v>
      </c>
      <c r="R60" s="1425">
        <v>15545</v>
      </c>
      <c r="S60" s="1425">
        <v>25003</v>
      </c>
      <c r="T60" s="1425">
        <v>242504</v>
      </c>
    </row>
    <row r="61" spans="1:20">
      <c r="A61" s="58">
        <v>6</v>
      </c>
      <c r="B61" s="1402" t="s">
        <v>203</v>
      </c>
      <c r="C61" s="1493">
        <f t="shared" si="12"/>
        <v>7234</v>
      </c>
      <c r="D61" s="1493">
        <f t="shared" si="13"/>
        <v>798</v>
      </c>
      <c r="E61" s="1493">
        <f t="shared" si="14"/>
        <v>7644</v>
      </c>
      <c r="F61" s="1494">
        <v>226</v>
      </c>
      <c r="G61" s="1494">
        <v>125</v>
      </c>
      <c r="H61" s="1494">
        <v>293</v>
      </c>
      <c r="I61" s="1425">
        <v>254</v>
      </c>
      <c r="J61" s="1425">
        <v>5</v>
      </c>
      <c r="K61" s="1425">
        <v>257</v>
      </c>
      <c r="L61" s="1427">
        <v>6591</v>
      </c>
      <c r="M61" s="1427">
        <v>583</v>
      </c>
      <c r="N61" s="1427">
        <v>6884</v>
      </c>
      <c r="O61" s="1425">
        <v>6</v>
      </c>
      <c r="P61" s="1425">
        <v>2</v>
      </c>
      <c r="Q61" s="1425">
        <v>6</v>
      </c>
      <c r="R61" s="1425">
        <v>157</v>
      </c>
      <c r="S61" s="1425">
        <v>83</v>
      </c>
      <c r="T61" s="1425">
        <v>204</v>
      </c>
    </row>
    <row r="62" spans="1:20">
      <c r="A62" s="58">
        <v>7</v>
      </c>
      <c r="B62" s="1399" t="s">
        <v>204</v>
      </c>
      <c r="C62" s="1493">
        <f t="shared" si="12"/>
        <v>619733</v>
      </c>
      <c r="D62" s="1493">
        <f t="shared" si="13"/>
        <v>488686</v>
      </c>
      <c r="E62" s="1493">
        <f t="shared" si="14"/>
        <v>1100200</v>
      </c>
      <c r="F62" s="1494">
        <v>22326</v>
      </c>
      <c r="G62" s="1494">
        <v>39929</v>
      </c>
      <c r="H62" s="1494">
        <v>60098</v>
      </c>
      <c r="I62" s="1425">
        <v>46294</v>
      </c>
      <c r="J62" s="1425">
        <v>64</v>
      </c>
      <c r="K62" s="1425">
        <v>44966</v>
      </c>
      <c r="L62" s="1427">
        <v>408222</v>
      </c>
      <c r="M62" s="1427">
        <v>416878</v>
      </c>
      <c r="N62" s="1427">
        <v>820905</v>
      </c>
      <c r="O62" s="1425">
        <v>2632</v>
      </c>
      <c r="P62" s="1425">
        <v>2559</v>
      </c>
      <c r="Q62" s="1425">
        <v>5077</v>
      </c>
      <c r="R62" s="1425">
        <v>140259</v>
      </c>
      <c r="S62" s="1425">
        <v>29256</v>
      </c>
      <c r="T62" s="1425">
        <v>169154</v>
      </c>
    </row>
    <row r="63" spans="1:20">
      <c r="A63" s="58">
        <v>8</v>
      </c>
      <c r="B63" s="1399" t="s">
        <v>205</v>
      </c>
      <c r="C63" s="1493">
        <f t="shared" si="12"/>
        <v>47183</v>
      </c>
      <c r="D63" s="1493">
        <f t="shared" si="13"/>
        <v>23524</v>
      </c>
      <c r="E63" s="1493">
        <f t="shared" si="14"/>
        <v>77327.75</v>
      </c>
      <c r="F63" s="1494">
        <v>1999</v>
      </c>
      <c r="G63" s="1494">
        <v>976</v>
      </c>
      <c r="H63" s="1494">
        <v>2647.75</v>
      </c>
      <c r="I63" s="1425">
        <v>858</v>
      </c>
      <c r="J63" s="1425">
        <v>129</v>
      </c>
      <c r="K63" s="1425">
        <v>145</v>
      </c>
      <c r="L63" s="1427">
        <v>36372</v>
      </c>
      <c r="M63" s="1427">
        <v>21347</v>
      </c>
      <c r="N63" s="1427">
        <v>70476</v>
      </c>
      <c r="O63" s="1425">
        <v>225</v>
      </c>
      <c r="P63" s="1425">
        <v>60</v>
      </c>
      <c r="Q63" s="1425">
        <v>85</v>
      </c>
      <c r="R63" s="1425">
        <v>7729</v>
      </c>
      <c r="S63" s="1425">
        <v>1012</v>
      </c>
      <c r="T63" s="1425">
        <v>3974</v>
      </c>
    </row>
    <row r="64" spans="1:20">
      <c r="A64" s="58">
        <v>9</v>
      </c>
      <c r="B64" s="1402" t="s">
        <v>206</v>
      </c>
      <c r="C64" s="1493">
        <f t="shared" si="12"/>
        <v>0</v>
      </c>
      <c r="D64" s="1493">
        <f t="shared" si="13"/>
        <v>0</v>
      </c>
      <c r="E64" s="1493">
        <f t="shared" si="14"/>
        <v>0</v>
      </c>
      <c r="F64" s="1494"/>
      <c r="G64" s="1494"/>
      <c r="H64" s="1494"/>
      <c r="I64" s="1425"/>
      <c r="J64" s="1425"/>
      <c r="K64" s="1425"/>
      <c r="L64" s="1427"/>
      <c r="M64" s="1427"/>
      <c r="N64" s="1427"/>
      <c r="O64" s="1425"/>
      <c r="P64" s="1425"/>
      <c r="Q64" s="1425"/>
      <c r="R64" s="1425"/>
      <c r="S64" s="1425"/>
      <c r="T64" s="1425"/>
    </row>
    <row r="65" spans="1:20">
      <c r="A65" s="81">
        <v>10</v>
      </c>
      <c r="B65" s="1088" t="s">
        <v>207</v>
      </c>
      <c r="C65" s="1120">
        <f t="shared" si="12"/>
        <v>55751</v>
      </c>
      <c r="D65" s="1120">
        <f t="shared" si="13"/>
        <v>20929</v>
      </c>
      <c r="E65" s="1120">
        <f t="shared" si="14"/>
        <v>76680</v>
      </c>
      <c r="F65" s="1307">
        <v>7483</v>
      </c>
      <c r="G65" s="1307">
        <v>7879</v>
      </c>
      <c r="H65" s="1307">
        <v>15362</v>
      </c>
      <c r="I65" s="1425">
        <v>3463</v>
      </c>
      <c r="J65" s="1425">
        <v>145</v>
      </c>
      <c r="K65" s="1425">
        <v>3608</v>
      </c>
      <c r="L65" s="1425">
        <v>41208</v>
      </c>
      <c r="M65" s="1425">
        <v>11458</v>
      </c>
      <c r="N65" s="1425">
        <v>52666</v>
      </c>
      <c r="O65" s="1425">
        <v>162</v>
      </c>
      <c r="P65" s="1425">
        <v>118</v>
      </c>
      <c r="Q65" s="1425">
        <v>280</v>
      </c>
      <c r="R65" s="1425">
        <v>3435</v>
      </c>
      <c r="S65" s="1425">
        <v>1329</v>
      </c>
      <c r="T65" s="1425">
        <v>4764</v>
      </c>
    </row>
    <row r="66" spans="1:20">
      <c r="A66" s="58">
        <v>11</v>
      </c>
      <c r="B66" s="1399" t="s">
        <v>208</v>
      </c>
      <c r="C66" s="1493">
        <f t="shared" si="12"/>
        <v>217430</v>
      </c>
      <c r="D66" s="1493">
        <f t="shared" si="13"/>
        <v>186001</v>
      </c>
      <c r="E66" s="1493">
        <f t="shared" si="14"/>
        <v>374689</v>
      </c>
      <c r="F66" s="1494">
        <v>4016</v>
      </c>
      <c r="G66" s="1494">
        <v>5470</v>
      </c>
      <c r="H66" s="1494">
        <v>8478</v>
      </c>
      <c r="I66" s="1425">
        <v>12688</v>
      </c>
      <c r="J66" s="1425">
        <v>83</v>
      </c>
      <c r="K66" s="1425">
        <v>12359</v>
      </c>
      <c r="L66" s="1427">
        <v>190051</v>
      </c>
      <c r="M66" s="1427">
        <v>177546</v>
      </c>
      <c r="N66" s="1427">
        <v>341158</v>
      </c>
      <c r="O66" s="1425">
        <v>0</v>
      </c>
      <c r="P66" s="1425"/>
      <c r="Q66" s="1425"/>
      <c r="R66" s="1425">
        <v>10675</v>
      </c>
      <c r="S66" s="1425">
        <v>2902</v>
      </c>
      <c r="T66" s="1425">
        <v>12694</v>
      </c>
    </row>
    <row r="67" spans="1:20">
      <c r="A67" s="58">
        <v>12</v>
      </c>
      <c r="B67" s="1399" t="s">
        <v>210</v>
      </c>
      <c r="C67" s="1493">
        <f t="shared" si="12"/>
        <v>0</v>
      </c>
      <c r="D67" s="1493">
        <f t="shared" si="13"/>
        <v>0</v>
      </c>
      <c r="E67" s="1493">
        <f t="shared" si="14"/>
        <v>0</v>
      </c>
      <c r="F67" s="1494"/>
      <c r="G67" s="1494"/>
      <c r="H67" s="1494"/>
      <c r="I67" s="1425"/>
      <c r="J67" s="1425"/>
      <c r="K67" s="1425"/>
      <c r="L67" s="1427"/>
      <c r="M67" s="1427"/>
      <c r="N67" s="1427"/>
      <c r="O67" s="1425"/>
      <c r="P67" s="1425"/>
      <c r="Q67" s="1425"/>
      <c r="R67" s="1425"/>
      <c r="S67" s="1425"/>
      <c r="T67" s="1425"/>
    </row>
    <row r="68" spans="1:20">
      <c r="A68" s="58">
        <v>13</v>
      </c>
      <c r="B68" s="1399" t="s">
        <v>211</v>
      </c>
      <c r="C68" s="1493">
        <f t="shared" si="12"/>
        <v>20972</v>
      </c>
      <c r="D68" s="1493">
        <f t="shared" si="13"/>
        <v>8082</v>
      </c>
      <c r="E68" s="1493">
        <f t="shared" si="14"/>
        <v>25652</v>
      </c>
      <c r="F68" s="1494">
        <v>593</v>
      </c>
      <c r="G68" s="1494">
        <v>183</v>
      </c>
      <c r="H68" s="1494">
        <v>560</v>
      </c>
      <c r="I68" s="1425">
        <v>1311</v>
      </c>
      <c r="J68" s="1425">
        <v>92</v>
      </c>
      <c r="K68" s="1425">
        <v>1146</v>
      </c>
      <c r="L68" s="1427">
        <v>18224</v>
      </c>
      <c r="M68" s="1427">
        <v>7748</v>
      </c>
      <c r="N68" s="1427">
        <v>22923</v>
      </c>
      <c r="O68" s="1425"/>
      <c r="P68" s="1425"/>
      <c r="Q68" s="1425"/>
      <c r="R68" s="1425">
        <v>844</v>
      </c>
      <c r="S68" s="1425">
        <v>59</v>
      </c>
      <c r="T68" s="1425">
        <v>1023</v>
      </c>
    </row>
    <row r="69" spans="1:20">
      <c r="A69" s="58">
        <v>14</v>
      </c>
      <c r="B69" s="1402" t="s">
        <v>213</v>
      </c>
      <c r="C69" s="1493">
        <f t="shared" ref="C69:C74" si="15">+F69+I69+L69+O69+R69</f>
        <v>24309</v>
      </c>
      <c r="D69" s="1493">
        <f t="shared" ref="D69:D74" si="16">+G69+J69+M69+P69+S69</f>
        <v>0</v>
      </c>
      <c r="E69" s="1493">
        <f t="shared" ref="E69:E74" si="17">+H69+K69+N69+Q69+T69</f>
        <v>3230</v>
      </c>
      <c r="F69" s="1494">
        <v>1704</v>
      </c>
      <c r="G69" s="1494">
        <v>0</v>
      </c>
      <c r="H69" s="1494">
        <v>1704</v>
      </c>
      <c r="I69" s="1425">
        <v>81</v>
      </c>
      <c r="J69" s="1425">
        <v>0</v>
      </c>
      <c r="K69" s="1425">
        <v>81</v>
      </c>
      <c r="L69" s="1427">
        <v>21562</v>
      </c>
      <c r="M69" s="1427">
        <v>0</v>
      </c>
      <c r="N69" s="1427">
        <v>483</v>
      </c>
      <c r="O69" s="1425">
        <v>0</v>
      </c>
      <c r="P69" s="1425"/>
      <c r="Q69" s="1425"/>
      <c r="R69" s="1425">
        <v>962</v>
      </c>
      <c r="S69" s="1425">
        <v>0</v>
      </c>
      <c r="T69" s="1425">
        <v>962</v>
      </c>
    </row>
    <row r="70" spans="1:20">
      <c r="A70" s="58">
        <v>15</v>
      </c>
      <c r="B70" s="1399" t="s">
        <v>214</v>
      </c>
      <c r="C70" s="1493">
        <f t="shared" si="15"/>
        <v>405294</v>
      </c>
      <c r="D70" s="1493">
        <f t="shared" si="16"/>
        <v>685553</v>
      </c>
      <c r="E70" s="1493">
        <f t="shared" si="17"/>
        <v>1108526</v>
      </c>
      <c r="F70" s="1494">
        <v>16361</v>
      </c>
      <c r="G70" s="1494">
        <v>32034</v>
      </c>
      <c r="H70" s="1494">
        <v>40766</v>
      </c>
      <c r="I70" s="1425">
        <v>17941</v>
      </c>
      <c r="J70" s="1425">
        <v>1181</v>
      </c>
      <c r="K70" s="1425">
        <v>1892</v>
      </c>
      <c r="L70" s="1427">
        <v>357874</v>
      </c>
      <c r="M70" s="1427">
        <v>626951</v>
      </c>
      <c r="N70" s="1427">
        <v>1044368</v>
      </c>
      <c r="O70" s="1425">
        <v>791</v>
      </c>
      <c r="P70" s="1425">
        <v>1551</v>
      </c>
      <c r="Q70" s="1425">
        <v>1874</v>
      </c>
      <c r="R70" s="1425">
        <v>12327</v>
      </c>
      <c r="S70" s="1425">
        <v>23836</v>
      </c>
      <c r="T70" s="1425">
        <v>19626</v>
      </c>
    </row>
    <row r="71" spans="1:20">
      <c r="A71" s="58">
        <v>16</v>
      </c>
      <c r="B71" s="1399" t="s">
        <v>215</v>
      </c>
      <c r="C71" s="1493">
        <f t="shared" si="15"/>
        <v>25864</v>
      </c>
      <c r="D71" s="1493">
        <f t="shared" si="16"/>
        <v>277</v>
      </c>
      <c r="E71" s="1493">
        <f t="shared" si="17"/>
        <v>33320</v>
      </c>
      <c r="F71" s="1494">
        <v>401</v>
      </c>
      <c r="G71" s="1494">
        <v>236</v>
      </c>
      <c r="H71" s="1494">
        <v>637</v>
      </c>
      <c r="I71" s="1425">
        <v>0</v>
      </c>
      <c r="J71" s="1425"/>
      <c r="K71" s="1425"/>
      <c r="L71" s="1427">
        <v>25461</v>
      </c>
      <c r="M71" s="1427">
        <v>40</v>
      </c>
      <c r="N71" s="1427">
        <v>28550</v>
      </c>
      <c r="O71" s="1425">
        <v>2</v>
      </c>
      <c r="P71" s="1425">
        <v>1</v>
      </c>
      <c r="Q71" s="1425">
        <v>3</v>
      </c>
      <c r="R71" s="1424"/>
      <c r="S71" s="1424"/>
      <c r="T71" s="1425">
        <v>4130</v>
      </c>
    </row>
    <row r="72" spans="1:20">
      <c r="A72" s="58">
        <v>17</v>
      </c>
      <c r="B72" s="1399" t="s">
        <v>216</v>
      </c>
      <c r="C72" s="1493">
        <f t="shared" si="15"/>
        <v>66649</v>
      </c>
      <c r="D72" s="1493">
        <f t="shared" si="16"/>
        <v>55381</v>
      </c>
      <c r="E72" s="1493">
        <f t="shared" si="17"/>
        <v>122030</v>
      </c>
      <c r="F72" s="1494">
        <v>4199</v>
      </c>
      <c r="G72" s="1494">
        <v>6725</v>
      </c>
      <c r="H72" s="1494">
        <v>10924</v>
      </c>
      <c r="I72" s="1425">
        <v>24263</v>
      </c>
      <c r="J72" s="1425">
        <v>259</v>
      </c>
      <c r="K72" s="1425">
        <v>24522</v>
      </c>
      <c r="L72" s="1427">
        <v>33353</v>
      </c>
      <c r="M72" s="1427">
        <v>43585</v>
      </c>
      <c r="N72" s="1427">
        <v>76938</v>
      </c>
      <c r="O72" s="1425">
        <v>435</v>
      </c>
      <c r="P72" s="1425">
        <v>989</v>
      </c>
      <c r="Q72" s="1425">
        <v>1424</v>
      </c>
      <c r="R72" s="1425">
        <v>4399</v>
      </c>
      <c r="S72" s="1425">
        <v>3823</v>
      </c>
      <c r="T72" s="1425">
        <v>8222</v>
      </c>
    </row>
    <row r="73" spans="1:20">
      <c r="A73" s="58">
        <v>18</v>
      </c>
      <c r="B73" s="1402" t="s">
        <v>212</v>
      </c>
      <c r="C73" s="1493">
        <f t="shared" si="15"/>
        <v>0</v>
      </c>
      <c r="D73" s="1493">
        <f t="shared" si="16"/>
        <v>0</v>
      </c>
      <c r="E73" s="1493">
        <f t="shared" si="17"/>
        <v>0</v>
      </c>
      <c r="F73" s="1494"/>
      <c r="G73" s="1494"/>
      <c r="H73" s="1494"/>
      <c r="I73" s="1425"/>
      <c r="J73" s="1425"/>
      <c r="K73" s="1425"/>
      <c r="L73" s="1427"/>
      <c r="M73" s="1427"/>
      <c r="N73" s="1427"/>
      <c r="O73" s="1425"/>
      <c r="P73" s="1425"/>
      <c r="Q73" s="1425"/>
      <c r="R73" s="1425"/>
      <c r="S73" s="1425"/>
      <c r="T73" s="1425"/>
    </row>
    <row r="74" spans="1:20">
      <c r="A74" s="58">
        <v>19</v>
      </c>
      <c r="B74" s="1402" t="s">
        <v>125</v>
      </c>
      <c r="C74" s="1493">
        <f t="shared" si="15"/>
        <v>0</v>
      </c>
      <c r="D74" s="1493">
        <f t="shared" si="16"/>
        <v>0</v>
      </c>
      <c r="E74" s="1493">
        <f t="shared" si="17"/>
        <v>0</v>
      </c>
      <c r="F74" s="1494"/>
      <c r="G74" s="1494"/>
      <c r="H74" s="1494"/>
      <c r="I74" s="1425"/>
      <c r="J74" s="1425"/>
      <c r="K74" s="1425"/>
      <c r="L74" s="1427"/>
      <c r="M74" s="1427"/>
      <c r="N74" s="1427"/>
      <c r="O74" s="1425"/>
      <c r="P74" s="1425"/>
      <c r="Q74" s="1425"/>
      <c r="R74" s="1425"/>
      <c r="S74" s="1425"/>
      <c r="T74" s="1425"/>
    </row>
    <row r="75" spans="1:20">
      <c r="B75" s="1268" t="s">
        <v>133</v>
      </c>
      <c r="C75" s="1263">
        <f t="shared" ref="C75:T75" si="18">SUM(C56:C74)</f>
        <v>1667727</v>
      </c>
      <c r="D75" s="1263">
        <f t="shared" si="18"/>
        <v>1567438</v>
      </c>
      <c r="E75" s="1263">
        <f t="shared" si="18"/>
        <v>3428784.75</v>
      </c>
      <c r="F75" s="1494">
        <f t="shared" si="18"/>
        <v>66328</v>
      </c>
      <c r="G75" s="1494">
        <f t="shared" si="18"/>
        <v>106129</v>
      </c>
      <c r="H75" s="1494">
        <f t="shared" si="18"/>
        <v>163216.75</v>
      </c>
      <c r="I75" s="1422">
        <f t="shared" si="18"/>
        <v>142090</v>
      </c>
      <c r="J75" s="1422">
        <f t="shared" si="18"/>
        <v>2156</v>
      </c>
      <c r="K75" s="1422">
        <f t="shared" si="18"/>
        <v>139645</v>
      </c>
      <c r="L75" s="1428">
        <f t="shared" si="18"/>
        <v>1252268</v>
      </c>
      <c r="M75" s="1428">
        <f t="shared" si="18"/>
        <v>1363494</v>
      </c>
      <c r="N75" s="1428">
        <f t="shared" si="18"/>
        <v>2637246</v>
      </c>
      <c r="O75" s="1422">
        <f t="shared" si="18"/>
        <v>4598</v>
      </c>
      <c r="P75" s="1422">
        <f t="shared" si="18"/>
        <v>5725</v>
      </c>
      <c r="Q75" s="1422">
        <f t="shared" si="18"/>
        <v>10133</v>
      </c>
      <c r="R75" s="1422">
        <f t="shared" si="18"/>
        <v>202443</v>
      </c>
      <c r="S75" s="1422">
        <f t="shared" si="18"/>
        <v>89934</v>
      </c>
      <c r="T75" s="1422">
        <f t="shared" si="18"/>
        <v>478544</v>
      </c>
    </row>
    <row r="76" spans="1:20">
      <c r="B76" s="46"/>
      <c r="C76" s="47"/>
      <c r="D76" s="47"/>
      <c r="E76" s="47"/>
      <c r="F76" s="48"/>
      <c r="G76" s="48"/>
      <c r="H76" s="48"/>
      <c r="I76" s="49"/>
      <c r="J76" s="49"/>
      <c r="K76" s="49"/>
      <c r="L76" s="50"/>
      <c r="M76" s="50"/>
      <c r="N76" s="50"/>
      <c r="O76" s="49"/>
      <c r="P76" s="49"/>
      <c r="Q76" s="49"/>
      <c r="R76" s="49"/>
      <c r="S76" s="49"/>
      <c r="T76" s="49"/>
    </row>
    <row r="79" spans="1:20">
      <c r="B79" s="1256" t="s">
        <v>852</v>
      </c>
    </row>
    <row r="80" spans="1:20">
      <c r="B80" s="2006" t="s">
        <v>728</v>
      </c>
      <c r="C80" s="2081" t="s">
        <v>133</v>
      </c>
      <c r="D80" s="2081"/>
      <c r="E80" s="2081"/>
      <c r="F80" s="2082" t="s">
        <v>428</v>
      </c>
      <c r="G80" s="2082"/>
      <c r="H80" s="2082"/>
      <c r="I80" s="2080" t="s">
        <v>429</v>
      </c>
      <c r="J80" s="2080"/>
      <c r="K80" s="2080"/>
      <c r="L80" s="2052" t="s">
        <v>430</v>
      </c>
      <c r="M80" s="2052"/>
      <c r="N80" s="2052"/>
      <c r="O80" s="2080" t="s">
        <v>720</v>
      </c>
      <c r="P80" s="2080"/>
      <c r="Q80" s="2080"/>
      <c r="R80" s="2080" t="s">
        <v>432</v>
      </c>
      <c r="S80" s="2080"/>
      <c r="T80" s="2080"/>
    </row>
    <row r="81" spans="1:21">
      <c r="B81" s="2006"/>
      <c r="C81" s="1491" t="s">
        <v>975</v>
      </c>
      <c r="D81" s="1491" t="s">
        <v>976</v>
      </c>
      <c r="E81" s="1491" t="s">
        <v>977</v>
      </c>
      <c r="F81" s="1492" t="s">
        <v>975</v>
      </c>
      <c r="G81" s="1492" t="s">
        <v>976</v>
      </c>
      <c r="H81" s="1492" t="s">
        <v>977</v>
      </c>
      <c r="I81" s="1062" t="s">
        <v>975</v>
      </c>
      <c r="J81" s="1062" t="s">
        <v>976</v>
      </c>
      <c r="K81" s="1062" t="s">
        <v>977</v>
      </c>
      <c r="L81" s="1418" t="s">
        <v>975</v>
      </c>
      <c r="M81" s="1418" t="s">
        <v>976</v>
      </c>
      <c r="N81" s="1418" t="s">
        <v>977</v>
      </c>
      <c r="O81" s="1062" t="s">
        <v>975</v>
      </c>
      <c r="P81" s="1062" t="s">
        <v>976</v>
      </c>
      <c r="Q81" s="1062" t="s">
        <v>977</v>
      </c>
      <c r="R81" s="1062" t="s">
        <v>975</v>
      </c>
      <c r="S81" s="1062" t="s">
        <v>976</v>
      </c>
      <c r="T81" s="1062" t="s">
        <v>977</v>
      </c>
    </row>
    <row r="82" spans="1:21">
      <c r="A82" s="58">
        <v>1</v>
      </c>
      <c r="B82" s="1399" t="s">
        <v>196</v>
      </c>
      <c r="C82" s="1493">
        <f t="shared" ref="C82:C94" si="19">+F82+I82+L82+O82+R82</f>
        <v>10963</v>
      </c>
      <c r="D82" s="1493">
        <f t="shared" ref="D82:D94" si="20">+G82+J82+M82+P82+S82</f>
        <v>6202</v>
      </c>
      <c r="E82" s="1493">
        <f t="shared" ref="E82:E94" si="21">+H82+K82+N82+Q82+T82</f>
        <v>16702</v>
      </c>
      <c r="F82" s="1494">
        <v>979</v>
      </c>
      <c r="G82" s="1494">
        <v>1102</v>
      </c>
      <c r="H82" s="1494">
        <v>2080</v>
      </c>
      <c r="I82" s="1495">
        <v>3418</v>
      </c>
      <c r="J82" s="1495">
        <v>38</v>
      </c>
      <c r="K82" s="1495">
        <v>3456</v>
      </c>
      <c r="L82" s="1423">
        <v>5714</v>
      </c>
      <c r="M82" s="1423">
        <v>4407</v>
      </c>
      <c r="N82" s="1423">
        <v>10016</v>
      </c>
      <c r="O82" s="1495">
        <v>104</v>
      </c>
      <c r="P82" s="1495">
        <v>135</v>
      </c>
      <c r="Q82" s="1495">
        <v>180</v>
      </c>
      <c r="R82" s="1495">
        <v>748</v>
      </c>
      <c r="S82" s="1495">
        <v>520</v>
      </c>
      <c r="T82" s="1495">
        <v>970</v>
      </c>
    </row>
    <row r="83" spans="1:21">
      <c r="A83" s="58">
        <v>2</v>
      </c>
      <c r="B83" s="1402" t="s">
        <v>198</v>
      </c>
      <c r="C83" s="1493">
        <f t="shared" si="19"/>
        <v>0</v>
      </c>
      <c r="D83" s="1493">
        <f t="shared" si="20"/>
        <v>0</v>
      </c>
      <c r="E83" s="1493">
        <f t="shared" si="21"/>
        <v>0</v>
      </c>
      <c r="F83" s="1494"/>
      <c r="G83" s="1494"/>
      <c r="H83" s="1494"/>
      <c r="I83" s="1425"/>
      <c r="J83" s="1425"/>
      <c r="K83" s="1425"/>
      <c r="L83" s="1427"/>
      <c r="M83" s="1427"/>
      <c r="N83" s="1427"/>
      <c r="O83" s="1425"/>
      <c r="P83" s="1425"/>
      <c r="Q83" s="1425"/>
      <c r="R83" s="1425"/>
      <c r="S83" s="1425"/>
      <c r="T83" s="1425"/>
    </row>
    <row r="84" spans="1:21">
      <c r="A84" s="58">
        <v>3</v>
      </c>
      <c r="B84" s="1399" t="s">
        <v>200</v>
      </c>
      <c r="C84" s="1493">
        <f>+F84+I84+L84+O84+R84</f>
        <v>47718</v>
      </c>
      <c r="D84" s="1493">
        <f>+G84+J84+M84+P84+S84</f>
        <v>30894</v>
      </c>
      <c r="E84" s="1493">
        <f>+H84+K84+N84+Q84+T84</f>
        <v>67919</v>
      </c>
      <c r="F84" s="1494">
        <v>3331</v>
      </c>
      <c r="G84" s="1494">
        <v>11224</v>
      </c>
      <c r="H84" s="1494">
        <v>13752</v>
      </c>
      <c r="I84" s="1425">
        <v>14437</v>
      </c>
      <c r="J84" s="1425">
        <v>59</v>
      </c>
      <c r="K84" s="1425">
        <v>8074</v>
      </c>
      <c r="L84" s="1427">
        <v>26991</v>
      </c>
      <c r="M84" s="1427">
        <v>17949</v>
      </c>
      <c r="N84" s="1427">
        <v>39871</v>
      </c>
      <c r="O84" s="1425">
        <v>181</v>
      </c>
      <c r="P84" s="1425">
        <v>268</v>
      </c>
      <c r="Q84" s="1425">
        <v>406</v>
      </c>
      <c r="R84" s="1425">
        <v>2778</v>
      </c>
      <c r="S84" s="1425">
        <v>1394</v>
      </c>
      <c r="T84" s="1425">
        <v>5816</v>
      </c>
    </row>
    <row r="85" spans="1:21">
      <c r="A85" s="58">
        <v>4</v>
      </c>
      <c r="B85" s="1399" t="s">
        <v>201</v>
      </c>
      <c r="C85" s="1493">
        <f t="shared" si="19"/>
        <v>36154</v>
      </c>
      <c r="D85" s="1493">
        <f t="shared" si="20"/>
        <v>22811</v>
      </c>
      <c r="E85" s="1493">
        <f t="shared" si="21"/>
        <v>59002</v>
      </c>
      <c r="F85" s="1494">
        <v>555</v>
      </c>
      <c r="G85" s="1494">
        <v>898</v>
      </c>
      <c r="H85" s="1494">
        <v>1388</v>
      </c>
      <c r="I85" s="1425">
        <v>5728</v>
      </c>
      <c r="J85" s="1425">
        <v>90</v>
      </c>
      <c r="K85" s="1425">
        <v>5812</v>
      </c>
      <c r="L85" s="1427">
        <v>28083</v>
      </c>
      <c r="M85" s="1427">
        <v>20553</v>
      </c>
      <c r="N85" s="1427">
        <v>48775</v>
      </c>
      <c r="O85" s="1425">
        <v>58</v>
      </c>
      <c r="P85" s="1425">
        <v>77</v>
      </c>
      <c r="Q85" s="1425">
        <v>133</v>
      </c>
      <c r="R85" s="1425">
        <v>1730</v>
      </c>
      <c r="S85" s="1425">
        <v>1193</v>
      </c>
      <c r="T85" s="1425">
        <v>2894</v>
      </c>
    </row>
    <row r="86" spans="1:21">
      <c r="A86" s="58">
        <v>5</v>
      </c>
      <c r="B86" s="1402" t="s">
        <v>202</v>
      </c>
      <c r="C86" s="1493">
        <f t="shared" si="19"/>
        <v>31530</v>
      </c>
      <c r="D86" s="1493">
        <f t="shared" si="20"/>
        <v>28591</v>
      </c>
      <c r="E86" s="1493">
        <f t="shared" si="21"/>
        <v>253026</v>
      </c>
      <c r="F86" s="1494">
        <v>382</v>
      </c>
      <c r="G86" s="1494">
        <v>608</v>
      </c>
      <c r="H86" s="1494">
        <v>2827</v>
      </c>
      <c r="I86" s="1425">
        <v>5602</v>
      </c>
      <c r="J86" s="1425">
        <v>23</v>
      </c>
      <c r="K86" s="1425">
        <v>23676</v>
      </c>
      <c r="L86" s="1427">
        <v>1598</v>
      </c>
      <c r="M86" s="1427">
        <v>1634</v>
      </c>
      <c r="N86" s="1427">
        <v>11499</v>
      </c>
      <c r="O86" s="1425">
        <v>3</v>
      </c>
      <c r="P86" s="1425">
        <v>11</v>
      </c>
      <c r="Q86" s="1425">
        <v>611</v>
      </c>
      <c r="R86" s="1425">
        <v>23945</v>
      </c>
      <c r="S86" s="1425">
        <v>26315</v>
      </c>
      <c r="T86" s="1425">
        <v>214413</v>
      </c>
    </row>
    <row r="87" spans="1:21">
      <c r="A87" s="58">
        <v>6</v>
      </c>
      <c r="B87" s="1402" t="s">
        <v>203</v>
      </c>
      <c r="C87" s="1493">
        <f t="shared" si="19"/>
        <v>0</v>
      </c>
      <c r="D87" s="1493">
        <f t="shared" si="20"/>
        <v>0</v>
      </c>
      <c r="E87" s="1493">
        <f t="shared" si="21"/>
        <v>0</v>
      </c>
      <c r="F87" s="1494"/>
      <c r="G87" s="1494"/>
      <c r="H87" s="1494"/>
      <c r="I87" s="1425"/>
      <c r="J87" s="1425"/>
      <c r="K87" s="1425"/>
      <c r="L87" s="1427"/>
      <c r="M87" s="1427"/>
      <c r="N87" s="1427"/>
      <c r="O87" s="1425"/>
      <c r="P87" s="1425"/>
      <c r="Q87" s="1425"/>
      <c r="R87" s="1425"/>
      <c r="S87" s="1425"/>
      <c r="T87" s="1425"/>
    </row>
    <row r="88" spans="1:21">
      <c r="A88" s="58">
        <v>7</v>
      </c>
      <c r="B88" s="1399" t="s">
        <v>204</v>
      </c>
      <c r="C88" s="1493">
        <f t="shared" si="19"/>
        <v>507364</v>
      </c>
      <c r="D88" s="1493">
        <f t="shared" si="20"/>
        <v>492795</v>
      </c>
      <c r="E88" s="1493">
        <f>+H88+K88+N88+Q88+T88</f>
        <v>979481</v>
      </c>
      <c r="F88" s="1494">
        <v>19766</v>
      </c>
      <c r="G88" s="1494">
        <v>41272</v>
      </c>
      <c r="H88" s="1494">
        <v>57065</v>
      </c>
      <c r="I88" s="1425">
        <v>36831</v>
      </c>
      <c r="J88" s="1425">
        <v>55</v>
      </c>
      <c r="K88" s="1425">
        <v>36739</v>
      </c>
      <c r="L88" s="1427">
        <v>330386</v>
      </c>
      <c r="M88" s="1427">
        <v>418186</v>
      </c>
      <c r="N88" s="1427">
        <v>736480</v>
      </c>
      <c r="O88" s="1425">
        <v>2102</v>
      </c>
      <c r="P88" s="1425">
        <v>2789</v>
      </c>
      <c r="Q88" s="1425">
        <v>4891</v>
      </c>
      <c r="R88" s="1425">
        <v>118279</v>
      </c>
      <c r="S88" s="1425">
        <v>30493</v>
      </c>
      <c r="T88" s="1425">
        <v>144306</v>
      </c>
    </row>
    <row r="89" spans="1:21">
      <c r="A89" s="58">
        <v>8</v>
      </c>
      <c r="B89" s="1399" t="s">
        <v>205</v>
      </c>
      <c r="C89" s="1493">
        <f t="shared" si="19"/>
        <v>55827</v>
      </c>
      <c r="D89" s="1493">
        <f t="shared" si="20"/>
        <v>27753</v>
      </c>
      <c r="E89" s="1493">
        <f t="shared" si="21"/>
        <v>89370.34</v>
      </c>
      <c r="F89" s="1494">
        <v>1432</v>
      </c>
      <c r="G89" s="1494">
        <v>850</v>
      </c>
      <c r="H89" s="1494">
        <v>1985.34</v>
      </c>
      <c r="I89" s="1425">
        <v>1034</v>
      </c>
      <c r="J89" s="1425">
        <v>88</v>
      </c>
      <c r="K89" s="1425">
        <v>163</v>
      </c>
      <c r="L89" s="1427">
        <v>44615</v>
      </c>
      <c r="M89" s="1427">
        <v>25577</v>
      </c>
      <c r="N89" s="1427">
        <v>84055</v>
      </c>
      <c r="O89" s="1425">
        <v>174</v>
      </c>
      <c r="P89" s="1425">
        <v>55</v>
      </c>
      <c r="Q89" s="1425">
        <v>72</v>
      </c>
      <c r="R89" s="1425">
        <v>8572</v>
      </c>
      <c r="S89" s="1425">
        <v>1183</v>
      </c>
      <c r="T89" s="1425">
        <v>3095</v>
      </c>
    </row>
    <row r="90" spans="1:21">
      <c r="A90" s="58">
        <v>9</v>
      </c>
      <c r="B90" s="1402" t="s">
        <v>206</v>
      </c>
      <c r="C90" s="1493">
        <f t="shared" si="19"/>
        <v>0</v>
      </c>
      <c r="D90" s="1493">
        <f t="shared" si="20"/>
        <v>0</v>
      </c>
      <c r="E90" s="1493">
        <f t="shared" si="21"/>
        <v>0</v>
      </c>
      <c r="F90" s="1494"/>
      <c r="G90" s="1494"/>
      <c r="H90" s="1494"/>
      <c r="I90" s="1425"/>
      <c r="J90" s="1425"/>
      <c r="K90" s="1425"/>
      <c r="L90" s="1427"/>
      <c r="M90" s="1427"/>
      <c r="N90" s="1427"/>
      <c r="O90" s="1425"/>
      <c r="P90" s="1425"/>
      <c r="Q90" s="1425"/>
      <c r="R90" s="1425"/>
      <c r="S90" s="1425"/>
      <c r="T90" s="1425"/>
    </row>
    <row r="91" spans="1:21" s="72" customFormat="1">
      <c r="A91" s="71">
        <v>10</v>
      </c>
      <c r="B91" s="1433" t="s">
        <v>207</v>
      </c>
      <c r="C91" s="1498">
        <f t="shared" si="19"/>
        <v>0</v>
      </c>
      <c r="D91" s="1498">
        <f t="shared" si="20"/>
        <v>0</v>
      </c>
      <c r="E91" s="1498">
        <f t="shared" si="21"/>
        <v>0</v>
      </c>
      <c r="F91" s="1499"/>
      <c r="G91" s="1499"/>
      <c r="H91" s="1499"/>
      <c r="I91" s="1424"/>
      <c r="J91" s="1424"/>
      <c r="K91" s="1424"/>
      <c r="L91" s="1424"/>
      <c r="M91" s="1424"/>
      <c r="N91" s="1424"/>
      <c r="O91" s="1424"/>
      <c r="P91" s="1424"/>
      <c r="Q91" s="1424"/>
      <c r="R91" s="1424"/>
      <c r="S91" s="1424"/>
      <c r="T91" s="1424"/>
      <c r="U91" t="s">
        <v>978</v>
      </c>
    </row>
    <row r="92" spans="1:21">
      <c r="A92" s="58">
        <v>11</v>
      </c>
      <c r="B92" s="1399" t="s">
        <v>208</v>
      </c>
      <c r="C92" s="1493">
        <f t="shared" si="19"/>
        <v>188861</v>
      </c>
      <c r="D92" s="1493">
        <f t="shared" si="20"/>
        <v>163814</v>
      </c>
      <c r="E92" s="1493">
        <f t="shared" si="21"/>
        <v>327036</v>
      </c>
      <c r="F92" s="1494">
        <v>5941</v>
      </c>
      <c r="G92" s="1494">
        <v>5077</v>
      </c>
      <c r="H92" s="1494">
        <v>9576</v>
      </c>
      <c r="I92" s="1425">
        <v>10362</v>
      </c>
      <c r="J92" s="1425">
        <v>77</v>
      </c>
      <c r="K92" s="1425">
        <v>10026</v>
      </c>
      <c r="L92" s="1427">
        <v>152611</v>
      </c>
      <c r="M92" s="1427">
        <v>155849</v>
      </c>
      <c r="N92" s="1427">
        <v>285888</v>
      </c>
      <c r="O92" s="1425"/>
      <c r="P92" s="1425"/>
      <c r="Q92" s="1425"/>
      <c r="R92" s="1425">
        <v>19947</v>
      </c>
      <c r="S92" s="1425">
        <v>2811</v>
      </c>
      <c r="T92" s="1425">
        <v>21546</v>
      </c>
    </row>
    <row r="93" spans="1:21">
      <c r="A93" s="58">
        <v>12</v>
      </c>
      <c r="B93" s="1399" t="s">
        <v>210</v>
      </c>
      <c r="C93" s="1493">
        <f t="shared" si="19"/>
        <v>0</v>
      </c>
      <c r="D93" s="1493">
        <f t="shared" si="20"/>
        <v>0</v>
      </c>
      <c r="E93" s="1493">
        <f t="shared" si="21"/>
        <v>0</v>
      </c>
      <c r="F93" s="1494"/>
      <c r="G93" s="1494"/>
      <c r="H93" s="1494"/>
      <c r="I93" s="1425"/>
      <c r="J93" s="1425"/>
      <c r="K93" s="1425"/>
      <c r="L93" s="1427"/>
      <c r="M93" s="1427"/>
      <c r="N93" s="1427"/>
      <c r="O93" s="1425"/>
      <c r="P93" s="1425"/>
      <c r="Q93" s="1425"/>
      <c r="R93" s="1425"/>
      <c r="S93" s="1425"/>
      <c r="T93" s="1425"/>
    </row>
    <row r="94" spans="1:21">
      <c r="A94" s="58">
        <v>13</v>
      </c>
      <c r="B94" s="1399" t="s">
        <v>211</v>
      </c>
      <c r="C94" s="1493">
        <f t="shared" si="19"/>
        <v>0</v>
      </c>
      <c r="D94" s="1493">
        <f t="shared" si="20"/>
        <v>0</v>
      </c>
      <c r="E94" s="1493">
        <f t="shared" si="21"/>
        <v>20729</v>
      </c>
      <c r="F94" s="1500"/>
      <c r="G94" s="1500"/>
      <c r="H94" s="1494">
        <v>568</v>
      </c>
      <c r="I94" s="1424"/>
      <c r="J94" s="1424"/>
      <c r="K94" s="1425">
        <v>643</v>
      </c>
      <c r="L94" s="1424"/>
      <c r="M94" s="1424"/>
      <c r="N94" s="1427">
        <v>18474</v>
      </c>
      <c r="O94" s="1425"/>
      <c r="P94" s="1425"/>
      <c r="Q94" s="1425">
        <v>0</v>
      </c>
      <c r="R94" s="1424"/>
      <c r="S94" s="1424"/>
      <c r="T94" s="1425">
        <v>1044</v>
      </c>
      <c r="U94" t="s">
        <v>978</v>
      </c>
    </row>
    <row r="95" spans="1:21">
      <c r="A95" s="58">
        <v>14</v>
      </c>
      <c r="B95" s="1402" t="s">
        <v>213</v>
      </c>
      <c r="C95" s="1493">
        <f t="shared" ref="C95:C100" si="22">+F95+I95+L95+O95+R95</f>
        <v>0</v>
      </c>
      <c r="D95" s="1493">
        <f t="shared" ref="D95:D100" si="23">+G95+J95+M95+P95+S95</f>
        <v>0</v>
      </c>
      <c r="E95" s="1493">
        <f t="shared" ref="E95:E100" si="24">+H95+K95+N95+Q95+T95</f>
        <v>0</v>
      </c>
      <c r="F95" s="1494"/>
      <c r="G95" s="1494"/>
      <c r="H95" s="1494"/>
      <c r="I95" s="1425"/>
      <c r="J95" s="1425"/>
      <c r="K95" s="1425"/>
      <c r="L95" s="1427"/>
      <c r="M95" s="1427"/>
      <c r="N95" s="1427"/>
      <c r="O95" s="1425"/>
      <c r="P95" s="1425"/>
      <c r="Q95" s="1425"/>
      <c r="R95" s="1425"/>
      <c r="S95" s="1425"/>
      <c r="T95" s="1425"/>
    </row>
    <row r="96" spans="1:21">
      <c r="A96" s="58">
        <v>15</v>
      </c>
      <c r="B96" s="1399" t="s">
        <v>214</v>
      </c>
      <c r="C96" s="1493">
        <f t="shared" si="22"/>
        <v>389171</v>
      </c>
      <c r="D96" s="1493">
        <f t="shared" si="23"/>
        <v>699012</v>
      </c>
      <c r="E96" s="1493">
        <f t="shared" si="24"/>
        <v>1046357</v>
      </c>
      <c r="F96" s="1494">
        <v>12682</v>
      </c>
      <c r="G96" s="1494">
        <v>31163</v>
      </c>
      <c r="H96" s="1494">
        <v>41040</v>
      </c>
      <c r="I96" s="1425">
        <v>16161</v>
      </c>
      <c r="J96" s="1425">
        <v>1010</v>
      </c>
      <c r="K96" s="1425">
        <v>1620</v>
      </c>
      <c r="L96" s="1427">
        <v>349653</v>
      </c>
      <c r="M96" s="1427">
        <v>644004</v>
      </c>
      <c r="N96" s="1427">
        <v>982036</v>
      </c>
      <c r="O96" s="1425">
        <v>825</v>
      </c>
      <c r="P96" s="1425">
        <v>1450</v>
      </c>
      <c r="Q96" s="1425">
        <v>1802</v>
      </c>
      <c r="R96" s="1425">
        <v>9850</v>
      </c>
      <c r="S96" s="1425">
        <v>21385</v>
      </c>
      <c r="T96" s="1425">
        <v>19859</v>
      </c>
    </row>
    <row r="97" spans="1:20">
      <c r="A97" s="58">
        <v>16</v>
      </c>
      <c r="B97" s="1399" t="s">
        <v>215</v>
      </c>
      <c r="C97" s="1493">
        <f t="shared" si="22"/>
        <v>289</v>
      </c>
      <c r="D97" s="1493">
        <f t="shared" si="23"/>
        <v>397</v>
      </c>
      <c r="E97" s="1493">
        <f t="shared" si="24"/>
        <v>20843</v>
      </c>
      <c r="F97" s="1494">
        <v>285</v>
      </c>
      <c r="G97" s="1494">
        <v>397</v>
      </c>
      <c r="H97" s="1494">
        <v>682</v>
      </c>
      <c r="I97" s="1425"/>
      <c r="J97" s="1425"/>
      <c r="K97" s="1425"/>
      <c r="L97" s="1424"/>
      <c r="M97" s="1424"/>
      <c r="N97" s="1427">
        <v>18749</v>
      </c>
      <c r="O97" s="1425">
        <v>4</v>
      </c>
      <c r="P97" s="1425">
        <v>0</v>
      </c>
      <c r="Q97" s="1425">
        <v>4</v>
      </c>
      <c r="R97" s="1424"/>
      <c r="S97" s="1424"/>
      <c r="T97" s="1425">
        <v>1408</v>
      </c>
    </row>
    <row r="98" spans="1:20">
      <c r="A98" s="58">
        <v>17</v>
      </c>
      <c r="B98" s="1399" t="s">
        <v>216</v>
      </c>
      <c r="C98" s="1493">
        <f t="shared" si="22"/>
        <v>54402</v>
      </c>
      <c r="D98" s="1493">
        <f t="shared" si="23"/>
        <v>55888</v>
      </c>
      <c r="E98" s="1493">
        <f t="shared" si="24"/>
        <v>110290</v>
      </c>
      <c r="F98" s="1494">
        <v>3963</v>
      </c>
      <c r="G98" s="1494">
        <v>6268</v>
      </c>
      <c r="H98" s="1494">
        <v>10231</v>
      </c>
      <c r="I98" s="1425">
        <v>19702</v>
      </c>
      <c r="J98" s="1425">
        <v>241</v>
      </c>
      <c r="K98" s="1425">
        <v>19943</v>
      </c>
      <c r="L98" s="1427">
        <v>25624</v>
      </c>
      <c r="M98" s="1427">
        <v>44263</v>
      </c>
      <c r="N98" s="1427">
        <v>69887</v>
      </c>
      <c r="O98" s="1425">
        <v>501</v>
      </c>
      <c r="P98" s="1425">
        <v>1007</v>
      </c>
      <c r="Q98" s="1425">
        <v>1508</v>
      </c>
      <c r="R98" s="1425">
        <v>4612</v>
      </c>
      <c r="S98" s="1425">
        <v>4109</v>
      </c>
      <c r="T98" s="1425">
        <v>8721</v>
      </c>
    </row>
    <row r="99" spans="1:20">
      <c r="A99" s="58">
        <v>18</v>
      </c>
      <c r="B99" s="1402" t="s">
        <v>212</v>
      </c>
      <c r="C99" s="1493">
        <f t="shared" si="22"/>
        <v>0</v>
      </c>
      <c r="D99" s="1493">
        <f t="shared" si="23"/>
        <v>0</v>
      </c>
      <c r="E99" s="1493">
        <f t="shared" si="24"/>
        <v>0</v>
      </c>
      <c r="F99" s="1494"/>
      <c r="G99" s="1494"/>
      <c r="H99" s="1494"/>
      <c r="I99" s="1425"/>
      <c r="J99" s="1425"/>
      <c r="K99" s="1425"/>
      <c r="L99" s="1427"/>
      <c r="M99" s="1427"/>
      <c r="N99" s="1427"/>
      <c r="O99" s="1425"/>
      <c r="P99" s="1425"/>
      <c r="Q99" s="1425"/>
      <c r="R99" s="1425"/>
      <c r="S99" s="1425"/>
      <c r="T99" s="1425"/>
    </row>
    <row r="100" spans="1:20">
      <c r="A100" s="58">
        <v>19</v>
      </c>
      <c r="B100" s="1402" t="s">
        <v>125</v>
      </c>
      <c r="C100" s="1493">
        <f t="shared" si="22"/>
        <v>0</v>
      </c>
      <c r="D100" s="1493">
        <f t="shared" si="23"/>
        <v>0</v>
      </c>
      <c r="E100" s="1493">
        <f t="shared" si="24"/>
        <v>0</v>
      </c>
      <c r="F100" s="1494"/>
      <c r="G100" s="1494"/>
      <c r="H100" s="1494"/>
      <c r="I100" s="1425"/>
      <c r="J100" s="1425"/>
      <c r="K100" s="1425"/>
      <c r="L100" s="1427"/>
      <c r="M100" s="1427"/>
      <c r="N100" s="1427"/>
      <c r="O100" s="1425"/>
      <c r="P100" s="1425"/>
      <c r="Q100" s="1425"/>
      <c r="R100" s="1425"/>
      <c r="S100" s="1425"/>
      <c r="T100" s="1425"/>
    </row>
    <row r="101" spans="1:20">
      <c r="B101" s="1268" t="s">
        <v>133</v>
      </c>
      <c r="C101" s="1263">
        <f t="shared" ref="C101:T101" si="25">SUM(C82:C100)</f>
        <v>1322279</v>
      </c>
      <c r="D101" s="1263">
        <f t="shared" si="25"/>
        <v>1528157</v>
      </c>
      <c r="E101" s="1263">
        <f t="shared" si="25"/>
        <v>2990755.34</v>
      </c>
      <c r="F101" s="1494">
        <f t="shared" si="25"/>
        <v>49316</v>
      </c>
      <c r="G101" s="1494">
        <f t="shared" si="25"/>
        <v>98859</v>
      </c>
      <c r="H101" s="1494">
        <f t="shared" si="25"/>
        <v>141194.34</v>
      </c>
      <c r="I101" s="1422">
        <f t="shared" si="25"/>
        <v>113275</v>
      </c>
      <c r="J101" s="1422">
        <f t="shared" si="25"/>
        <v>1681</v>
      </c>
      <c r="K101" s="1422">
        <f t="shared" si="25"/>
        <v>110152</v>
      </c>
      <c r="L101" s="1428">
        <f t="shared" si="25"/>
        <v>965275</v>
      </c>
      <c r="M101" s="1428">
        <f t="shared" si="25"/>
        <v>1332422</v>
      </c>
      <c r="N101" s="1428">
        <f t="shared" si="25"/>
        <v>2305730</v>
      </c>
      <c r="O101" s="1422">
        <f t="shared" si="25"/>
        <v>3952</v>
      </c>
      <c r="P101" s="1422">
        <f t="shared" si="25"/>
        <v>5792</v>
      </c>
      <c r="Q101" s="1422">
        <f t="shared" si="25"/>
        <v>9607</v>
      </c>
      <c r="R101" s="1422">
        <f t="shared" si="25"/>
        <v>190461</v>
      </c>
      <c r="S101" s="1422">
        <f t="shared" si="25"/>
        <v>89403</v>
      </c>
      <c r="T101" s="1422">
        <f t="shared" si="25"/>
        <v>424072</v>
      </c>
    </row>
    <row r="102" spans="1:20">
      <c r="B102" s="46"/>
      <c r="C102" s="47"/>
      <c r="D102" s="47"/>
      <c r="E102" s="47"/>
      <c r="F102" s="48"/>
      <c r="G102" s="48"/>
      <c r="H102" s="48"/>
      <c r="I102" s="49"/>
      <c r="J102" s="49"/>
      <c r="K102" s="49"/>
      <c r="L102" s="50"/>
      <c r="M102" s="50"/>
      <c r="N102" s="50"/>
      <c r="O102" s="49"/>
      <c r="P102" s="49"/>
      <c r="Q102" s="49"/>
      <c r="R102" s="49"/>
      <c r="S102" s="49"/>
      <c r="T102" s="49"/>
    </row>
    <row r="105" spans="1:20">
      <c r="B105" s="1256" t="s">
        <v>854</v>
      </c>
    </row>
    <row r="106" spans="1:20">
      <c r="B106" s="2006" t="s">
        <v>728</v>
      </c>
      <c r="C106" s="2081" t="s">
        <v>133</v>
      </c>
      <c r="D106" s="2081"/>
      <c r="E106" s="2081"/>
      <c r="F106" s="2082" t="s">
        <v>428</v>
      </c>
      <c r="G106" s="2082"/>
      <c r="H106" s="2082"/>
      <c r="I106" s="2080" t="s">
        <v>429</v>
      </c>
      <c r="J106" s="2080"/>
      <c r="K106" s="2080"/>
      <c r="L106" s="2052" t="s">
        <v>430</v>
      </c>
      <c r="M106" s="2052"/>
      <c r="N106" s="2052"/>
      <c r="O106" s="2080" t="s">
        <v>720</v>
      </c>
      <c r="P106" s="2080"/>
      <c r="Q106" s="2080"/>
      <c r="R106" s="2080" t="s">
        <v>432</v>
      </c>
      <c r="S106" s="2080"/>
      <c r="T106" s="2080"/>
    </row>
    <row r="107" spans="1:20">
      <c r="B107" s="2006"/>
      <c r="C107" s="1491" t="s">
        <v>975</v>
      </c>
      <c r="D107" s="1491" t="s">
        <v>976</v>
      </c>
      <c r="E107" s="1491" t="s">
        <v>977</v>
      </c>
      <c r="F107" s="1492" t="s">
        <v>975</v>
      </c>
      <c r="G107" s="1492" t="s">
        <v>976</v>
      </c>
      <c r="H107" s="1492" t="s">
        <v>977</v>
      </c>
      <c r="I107" s="1062" t="s">
        <v>975</v>
      </c>
      <c r="J107" s="1062" t="s">
        <v>976</v>
      </c>
      <c r="K107" s="1062" t="s">
        <v>977</v>
      </c>
      <c r="L107" s="1418" t="s">
        <v>975</v>
      </c>
      <c r="M107" s="1418" t="s">
        <v>976</v>
      </c>
      <c r="N107" s="1418" t="s">
        <v>977</v>
      </c>
      <c r="O107" s="1062" t="s">
        <v>975</v>
      </c>
      <c r="P107" s="1062" t="s">
        <v>976</v>
      </c>
      <c r="Q107" s="1062" t="s">
        <v>977</v>
      </c>
      <c r="R107" s="1062" t="s">
        <v>975</v>
      </c>
      <c r="S107" s="1062" t="s">
        <v>976</v>
      </c>
      <c r="T107" s="1062" t="s">
        <v>977</v>
      </c>
    </row>
    <row r="108" spans="1:20">
      <c r="A108" s="58">
        <v>1</v>
      </c>
      <c r="B108" s="1399" t="s">
        <v>196</v>
      </c>
      <c r="C108" s="1493">
        <f t="shared" ref="C108:C120" si="26">+F108+I108+L108+O108+R108</f>
        <v>11313</v>
      </c>
      <c r="D108" s="1493">
        <f t="shared" ref="D108:D120" si="27">+G108+J108+M108+P108+S108</f>
        <v>4258</v>
      </c>
      <c r="E108" s="1493">
        <f t="shared" ref="E108:E120" si="28">+H108+K108+N108+Q108+T108</f>
        <v>15524</v>
      </c>
      <c r="F108" s="1494">
        <v>1006</v>
      </c>
      <c r="G108" s="1494">
        <v>625</v>
      </c>
      <c r="H108" s="1494">
        <v>1980</v>
      </c>
      <c r="I108" s="1495">
        <v>4038</v>
      </c>
      <c r="J108" s="1495">
        <v>38</v>
      </c>
      <c r="K108" s="1495">
        <v>4074</v>
      </c>
      <c r="L108" s="1423">
        <v>5639</v>
      </c>
      <c r="M108" s="1423">
        <v>3193</v>
      </c>
      <c r="N108" s="1423">
        <v>8827</v>
      </c>
      <c r="O108" s="1495">
        <v>133</v>
      </c>
      <c r="P108" s="1495">
        <v>78</v>
      </c>
      <c r="Q108" s="1495">
        <v>133</v>
      </c>
      <c r="R108" s="1495">
        <v>497</v>
      </c>
      <c r="S108" s="1495">
        <v>324</v>
      </c>
      <c r="T108" s="1495">
        <v>510</v>
      </c>
    </row>
    <row r="109" spans="1:20">
      <c r="A109" s="58">
        <v>2</v>
      </c>
      <c r="B109" s="1402" t="s">
        <v>198</v>
      </c>
      <c r="C109" s="1493">
        <f t="shared" si="26"/>
        <v>0</v>
      </c>
      <c r="D109" s="1493">
        <f t="shared" si="27"/>
        <v>0</v>
      </c>
      <c r="E109" s="1493">
        <f t="shared" si="28"/>
        <v>0</v>
      </c>
      <c r="F109" s="1494"/>
      <c r="G109" s="1494"/>
      <c r="H109" s="1494"/>
      <c r="I109" s="1425"/>
      <c r="J109" s="1425"/>
      <c r="K109" s="1425"/>
      <c r="L109" s="1427"/>
      <c r="M109" s="1427"/>
      <c r="N109" s="1427"/>
      <c r="O109" s="1425"/>
      <c r="P109" s="1425"/>
      <c r="Q109" s="1425"/>
      <c r="R109" s="1425"/>
      <c r="S109" s="1425"/>
      <c r="T109" s="1425"/>
    </row>
    <row r="110" spans="1:20">
      <c r="A110" s="58">
        <v>3</v>
      </c>
      <c r="B110" s="1399" t="s">
        <v>200</v>
      </c>
      <c r="C110" s="1493">
        <f>+F110+I110+L110+O110+R110</f>
        <v>41255</v>
      </c>
      <c r="D110" s="1493">
        <f>+G110+J110+M110+P110+S110</f>
        <v>27936</v>
      </c>
      <c r="E110" s="1493">
        <f>+H110+K110+N110+Q110+T110</f>
        <v>56265</v>
      </c>
      <c r="F110" s="1494">
        <v>5323</v>
      </c>
      <c r="G110" s="1494">
        <v>9673</v>
      </c>
      <c r="H110" s="1494">
        <v>14097</v>
      </c>
      <c r="I110" s="1425">
        <v>16544</v>
      </c>
      <c r="J110" s="1425">
        <v>78</v>
      </c>
      <c r="K110" s="1425">
        <v>8105</v>
      </c>
      <c r="L110" s="1427">
        <v>15548</v>
      </c>
      <c r="M110" s="1427">
        <v>16308</v>
      </c>
      <c r="N110" s="1427">
        <v>28910</v>
      </c>
      <c r="O110" s="1425">
        <v>112</v>
      </c>
      <c r="P110" s="1425">
        <v>326</v>
      </c>
      <c r="Q110" s="1425">
        <v>380</v>
      </c>
      <c r="R110" s="1425">
        <v>3728</v>
      </c>
      <c r="S110" s="1425">
        <v>1551</v>
      </c>
      <c r="T110" s="1425">
        <v>4773</v>
      </c>
    </row>
    <row r="111" spans="1:20">
      <c r="A111" s="58">
        <v>4</v>
      </c>
      <c r="B111" s="1399" t="s">
        <v>201</v>
      </c>
      <c r="C111" s="1493">
        <f t="shared" si="26"/>
        <v>32929</v>
      </c>
      <c r="D111" s="1493">
        <f t="shared" si="27"/>
        <v>18607</v>
      </c>
      <c r="E111" s="1493">
        <f t="shared" si="28"/>
        <v>51376</v>
      </c>
      <c r="F111" s="1494">
        <v>507</v>
      </c>
      <c r="G111" s="1494">
        <v>916</v>
      </c>
      <c r="H111" s="1494">
        <v>1475</v>
      </c>
      <c r="I111" s="1425">
        <v>6615</v>
      </c>
      <c r="J111" s="1425">
        <v>93</v>
      </c>
      <c r="K111" s="1425">
        <v>6736</v>
      </c>
      <c r="L111" s="1427">
        <v>23749</v>
      </c>
      <c r="M111" s="1427">
        <v>16190</v>
      </c>
      <c r="N111" s="1427">
        <v>39662</v>
      </c>
      <c r="O111" s="1425">
        <v>56</v>
      </c>
      <c r="P111" s="1425">
        <v>72</v>
      </c>
      <c r="Q111" s="1425">
        <v>128</v>
      </c>
      <c r="R111" s="1425">
        <v>2002</v>
      </c>
      <c r="S111" s="1425">
        <v>1336</v>
      </c>
      <c r="T111" s="1425">
        <v>3375</v>
      </c>
    </row>
    <row r="112" spans="1:20">
      <c r="A112" s="58">
        <v>5</v>
      </c>
      <c r="B112" s="1402" t="s">
        <v>202</v>
      </c>
      <c r="C112" s="1493">
        <f t="shared" si="26"/>
        <v>38631</v>
      </c>
      <c r="D112" s="1493">
        <f t="shared" si="27"/>
        <v>16030</v>
      </c>
      <c r="E112" s="1493">
        <f t="shared" si="28"/>
        <v>202615</v>
      </c>
      <c r="F112" s="1494">
        <v>477</v>
      </c>
      <c r="G112" s="1494">
        <v>473</v>
      </c>
      <c r="H112" s="1494">
        <v>2052</v>
      </c>
      <c r="I112" s="1425">
        <v>6759</v>
      </c>
      <c r="J112" s="1425">
        <v>5</v>
      </c>
      <c r="K112" s="1425">
        <v>17774</v>
      </c>
      <c r="L112" s="1427">
        <v>1790</v>
      </c>
      <c r="M112" s="1427">
        <v>1431</v>
      </c>
      <c r="N112" s="1427">
        <v>7959</v>
      </c>
      <c r="O112" s="1425">
        <v>56</v>
      </c>
      <c r="P112" s="1425">
        <v>100</v>
      </c>
      <c r="Q112" s="1425">
        <v>591</v>
      </c>
      <c r="R112" s="1425">
        <v>29549</v>
      </c>
      <c r="S112" s="1425">
        <v>14021</v>
      </c>
      <c r="T112" s="1425">
        <v>174239</v>
      </c>
    </row>
    <row r="113" spans="1:21">
      <c r="A113" s="58">
        <v>6</v>
      </c>
      <c r="B113" s="1402" t="s">
        <v>203</v>
      </c>
      <c r="C113" s="1493">
        <f t="shared" si="26"/>
        <v>0</v>
      </c>
      <c r="D113" s="1493">
        <f t="shared" si="27"/>
        <v>0</v>
      </c>
      <c r="E113" s="1493">
        <f t="shared" si="28"/>
        <v>0</v>
      </c>
      <c r="F113" s="1494"/>
      <c r="G113" s="1494"/>
      <c r="H113" s="1494"/>
      <c r="I113" s="1425"/>
      <c r="J113" s="1425"/>
      <c r="K113" s="1425"/>
      <c r="L113" s="1427"/>
      <c r="M113" s="1427"/>
      <c r="N113" s="1427"/>
      <c r="O113" s="1425"/>
      <c r="P113" s="1425"/>
      <c r="Q113" s="1425"/>
      <c r="R113" s="1425"/>
      <c r="S113" s="1425"/>
      <c r="T113" s="1425"/>
    </row>
    <row r="114" spans="1:21">
      <c r="A114" s="58">
        <v>7</v>
      </c>
      <c r="B114" s="1399" t="s">
        <v>204</v>
      </c>
      <c r="C114" s="1493">
        <f t="shared" si="26"/>
        <v>542230</v>
      </c>
      <c r="D114" s="1493">
        <f t="shared" si="27"/>
        <v>448366</v>
      </c>
      <c r="E114" s="1493">
        <f>+H114+K114+N114+Q114+T114</f>
        <v>937216</v>
      </c>
      <c r="F114" s="1494">
        <v>26077</v>
      </c>
      <c r="G114" s="1494">
        <v>42905</v>
      </c>
      <c r="H114" s="1494">
        <v>64896</v>
      </c>
      <c r="I114" s="1425">
        <v>40703</v>
      </c>
      <c r="J114" s="1425">
        <v>47</v>
      </c>
      <c r="K114" s="1425">
        <v>40570</v>
      </c>
      <c r="L114" s="1427">
        <v>351215</v>
      </c>
      <c r="M114" s="1427">
        <v>372407</v>
      </c>
      <c r="N114" s="1427">
        <v>690113</v>
      </c>
      <c r="O114" s="1425">
        <v>3101</v>
      </c>
      <c r="P114" s="1425">
        <v>3682</v>
      </c>
      <c r="Q114" s="1425">
        <v>6635</v>
      </c>
      <c r="R114" s="1425">
        <v>121134</v>
      </c>
      <c r="S114" s="1425">
        <v>29325</v>
      </c>
      <c r="T114" s="1425">
        <v>135002</v>
      </c>
    </row>
    <row r="115" spans="1:21">
      <c r="A115" s="58">
        <v>8</v>
      </c>
      <c r="B115" s="1399" t="s">
        <v>205</v>
      </c>
      <c r="C115" s="1493">
        <f t="shared" si="26"/>
        <v>47004</v>
      </c>
      <c r="D115" s="1493">
        <f t="shared" si="27"/>
        <v>14700</v>
      </c>
      <c r="E115" s="1493">
        <f t="shared" si="28"/>
        <v>68609.149999999994</v>
      </c>
      <c r="F115" s="1494">
        <v>1302</v>
      </c>
      <c r="G115" s="1494">
        <v>837</v>
      </c>
      <c r="H115" s="1494">
        <v>1818.15</v>
      </c>
      <c r="I115" s="1425">
        <v>654</v>
      </c>
      <c r="J115" s="1425">
        <v>23</v>
      </c>
      <c r="K115" s="1425">
        <v>96</v>
      </c>
      <c r="L115" s="1427">
        <v>39233</v>
      </c>
      <c r="M115" s="1427">
        <v>12522</v>
      </c>
      <c r="N115" s="1427">
        <v>63095</v>
      </c>
      <c r="O115" s="1425">
        <v>210</v>
      </c>
      <c r="P115" s="1425">
        <v>68</v>
      </c>
      <c r="Q115" s="1425">
        <v>122</v>
      </c>
      <c r="R115" s="1425">
        <v>5605</v>
      </c>
      <c r="S115" s="1425">
        <v>1250</v>
      </c>
      <c r="T115" s="1425">
        <v>3478</v>
      </c>
    </row>
    <row r="116" spans="1:21">
      <c r="A116" s="58">
        <v>9</v>
      </c>
      <c r="B116" s="1402" t="s">
        <v>206</v>
      </c>
      <c r="C116" s="1493">
        <f t="shared" si="26"/>
        <v>0</v>
      </c>
      <c r="D116" s="1493">
        <f t="shared" si="27"/>
        <v>0</v>
      </c>
      <c r="E116" s="1493">
        <f t="shared" si="28"/>
        <v>0</v>
      </c>
      <c r="F116" s="1494"/>
      <c r="G116" s="1494"/>
      <c r="H116" s="1494"/>
      <c r="I116" s="1425"/>
      <c r="J116" s="1425"/>
      <c r="K116" s="1425"/>
      <c r="L116" s="1427"/>
      <c r="M116" s="1427"/>
      <c r="N116" s="1427"/>
      <c r="O116" s="1425"/>
      <c r="P116" s="1425"/>
      <c r="Q116" s="1425"/>
      <c r="R116" s="1425"/>
      <c r="S116" s="1425"/>
      <c r="T116" s="1425"/>
    </row>
    <row r="117" spans="1:21">
      <c r="A117" s="58">
        <v>10</v>
      </c>
      <c r="B117" s="1399" t="s">
        <v>207</v>
      </c>
      <c r="C117" s="1493">
        <f t="shared" si="26"/>
        <v>0</v>
      </c>
      <c r="D117" s="1493">
        <f t="shared" si="27"/>
        <v>0</v>
      </c>
      <c r="E117" s="1493">
        <f t="shared" si="28"/>
        <v>0</v>
      </c>
      <c r="F117" s="1494"/>
      <c r="G117" s="1494"/>
      <c r="H117" s="1494"/>
      <c r="I117" s="1425"/>
      <c r="J117" s="1425"/>
      <c r="K117" s="1425"/>
      <c r="L117" s="1427"/>
      <c r="M117" s="1427"/>
      <c r="N117" s="1427"/>
      <c r="O117" s="1425"/>
      <c r="P117" s="1425"/>
      <c r="Q117" s="1425"/>
      <c r="R117" s="1425"/>
      <c r="S117" s="1425"/>
      <c r="T117" s="1425"/>
    </row>
    <row r="118" spans="1:21" s="72" customFormat="1">
      <c r="A118" s="71">
        <v>11</v>
      </c>
      <c r="B118" s="1433" t="s">
        <v>208</v>
      </c>
      <c r="C118" s="1498">
        <f t="shared" si="26"/>
        <v>0</v>
      </c>
      <c r="D118" s="1498">
        <f t="shared" si="27"/>
        <v>0</v>
      </c>
      <c r="E118" s="1498">
        <f t="shared" si="28"/>
        <v>0</v>
      </c>
      <c r="F118" s="1499"/>
      <c r="G118" s="1499"/>
      <c r="H118" s="1499"/>
      <c r="I118" s="1424"/>
      <c r="J118" s="1424"/>
      <c r="K118" s="1424"/>
      <c r="L118" s="1424"/>
      <c r="M118" s="1424"/>
      <c r="N118" s="1424"/>
      <c r="O118" s="1424"/>
      <c r="P118" s="1424"/>
      <c r="Q118" s="1424"/>
      <c r="R118" s="1424"/>
      <c r="S118" s="1424"/>
      <c r="T118" s="1424"/>
      <c r="U118" s="72" t="s">
        <v>979</v>
      </c>
    </row>
    <row r="119" spans="1:21">
      <c r="A119" s="58">
        <v>12</v>
      </c>
      <c r="B119" s="1399" t="s">
        <v>210</v>
      </c>
      <c r="C119" s="1493">
        <f t="shared" si="26"/>
        <v>0</v>
      </c>
      <c r="D119" s="1493">
        <f t="shared" si="27"/>
        <v>0</v>
      </c>
      <c r="E119" s="1493">
        <f t="shared" si="28"/>
        <v>0</v>
      </c>
      <c r="F119" s="1494"/>
      <c r="G119" s="1494"/>
      <c r="H119" s="1494"/>
      <c r="I119" s="1425"/>
      <c r="J119" s="1425"/>
      <c r="K119" s="1425"/>
      <c r="L119" s="1427"/>
      <c r="M119" s="1427"/>
      <c r="N119" s="1427"/>
      <c r="O119" s="1425"/>
      <c r="P119" s="1425"/>
      <c r="Q119" s="1425"/>
      <c r="R119" s="1425"/>
      <c r="S119" s="1425"/>
      <c r="T119" s="1425"/>
    </row>
    <row r="120" spans="1:21">
      <c r="A120" s="58">
        <v>13</v>
      </c>
      <c r="B120" s="1399" t="s">
        <v>211</v>
      </c>
      <c r="C120" s="1493">
        <f t="shared" si="26"/>
        <v>0</v>
      </c>
      <c r="D120" s="1493">
        <f t="shared" si="27"/>
        <v>0</v>
      </c>
      <c r="E120" s="1493">
        <f t="shared" si="28"/>
        <v>0</v>
      </c>
      <c r="F120" s="1494"/>
      <c r="G120" s="1494"/>
      <c r="H120" s="1494"/>
      <c r="I120" s="1425"/>
      <c r="J120" s="1425"/>
      <c r="K120" s="1425"/>
      <c r="L120" s="1427"/>
      <c r="M120" s="1427"/>
      <c r="N120" s="1427"/>
      <c r="O120" s="1425"/>
      <c r="P120" s="1425"/>
      <c r="Q120" s="1425"/>
      <c r="R120" s="1425"/>
      <c r="S120" s="1425"/>
      <c r="T120" s="1425"/>
    </row>
    <row r="121" spans="1:21">
      <c r="A121" s="58">
        <v>14</v>
      </c>
      <c r="B121" s="1402" t="s">
        <v>213</v>
      </c>
      <c r="C121" s="1493">
        <f t="shared" ref="C121:C126" si="29">+F121+I121+L121+O121+R121</f>
        <v>0</v>
      </c>
      <c r="D121" s="1493">
        <f t="shared" ref="D121:D126" si="30">+G121+J121+M121+P121+S121</f>
        <v>0</v>
      </c>
      <c r="E121" s="1493">
        <f t="shared" ref="E121:E126" si="31">+H121+K121+N121+Q121+T121</f>
        <v>0</v>
      </c>
      <c r="F121" s="1494"/>
      <c r="G121" s="1494"/>
      <c r="H121" s="1494"/>
      <c r="I121" s="1425"/>
      <c r="J121" s="1425"/>
      <c r="K121" s="1425"/>
      <c r="L121" s="1427"/>
      <c r="M121" s="1427"/>
      <c r="N121" s="1427"/>
      <c r="O121" s="1425"/>
      <c r="P121" s="1425"/>
      <c r="Q121" s="1425"/>
      <c r="R121" s="1425"/>
      <c r="S121" s="1425"/>
      <c r="T121" s="1425"/>
    </row>
    <row r="122" spans="1:21">
      <c r="A122" s="58">
        <v>15</v>
      </c>
      <c r="B122" s="1399" t="s">
        <v>214</v>
      </c>
      <c r="C122" s="1493">
        <f t="shared" si="29"/>
        <v>426914</v>
      </c>
      <c r="D122" s="1493">
        <f t="shared" si="30"/>
        <v>731081</v>
      </c>
      <c r="E122" s="1493">
        <f t="shared" si="31"/>
        <v>1039652</v>
      </c>
      <c r="F122" s="1494">
        <v>14297</v>
      </c>
      <c r="G122" s="1494">
        <v>29484</v>
      </c>
      <c r="H122" s="1494">
        <v>46013</v>
      </c>
      <c r="I122" s="1425">
        <v>19546</v>
      </c>
      <c r="J122" s="1425">
        <v>1071</v>
      </c>
      <c r="K122" s="1425">
        <v>2176</v>
      </c>
      <c r="L122" s="1427">
        <v>380882</v>
      </c>
      <c r="M122" s="1427">
        <v>677904</v>
      </c>
      <c r="N122" s="1427">
        <v>967479</v>
      </c>
      <c r="O122" s="1425">
        <v>807</v>
      </c>
      <c r="P122" s="1425">
        <v>1432</v>
      </c>
      <c r="Q122" s="1425">
        <v>1948</v>
      </c>
      <c r="R122" s="1425">
        <v>11382</v>
      </c>
      <c r="S122" s="1425">
        <v>21190</v>
      </c>
      <c r="T122" s="1425">
        <v>22036</v>
      </c>
    </row>
    <row r="123" spans="1:21" s="72" customFormat="1">
      <c r="A123" s="71">
        <v>16</v>
      </c>
      <c r="B123" s="1433" t="s">
        <v>215</v>
      </c>
      <c r="C123" s="1498">
        <f t="shared" si="29"/>
        <v>0</v>
      </c>
      <c r="D123" s="1498">
        <f t="shared" si="30"/>
        <v>0</v>
      </c>
      <c r="E123" s="1498">
        <f t="shared" si="31"/>
        <v>0</v>
      </c>
      <c r="F123" s="1499"/>
      <c r="G123" s="1499"/>
      <c r="H123" s="1499"/>
      <c r="I123" s="1424"/>
      <c r="J123" s="1424"/>
      <c r="K123" s="1424"/>
      <c r="L123" s="1424"/>
      <c r="M123" s="1424"/>
      <c r="N123" s="1424"/>
      <c r="O123" s="1424"/>
      <c r="P123" s="1424"/>
      <c r="Q123" s="1424"/>
      <c r="R123" s="1424"/>
      <c r="S123" s="1424"/>
      <c r="T123" s="1424"/>
    </row>
    <row r="124" spans="1:21">
      <c r="A124" s="58">
        <v>17</v>
      </c>
      <c r="B124" s="1399" t="s">
        <v>216</v>
      </c>
      <c r="C124" s="1493">
        <f t="shared" si="29"/>
        <v>52456</v>
      </c>
      <c r="D124" s="1493">
        <f t="shared" si="30"/>
        <v>49630</v>
      </c>
      <c r="E124" s="1493">
        <f t="shared" si="31"/>
        <v>102086</v>
      </c>
      <c r="F124" s="1494">
        <v>3129</v>
      </c>
      <c r="G124" s="1494">
        <v>6286</v>
      </c>
      <c r="H124" s="1494">
        <v>9415</v>
      </c>
      <c r="I124" s="1425">
        <v>18498</v>
      </c>
      <c r="J124" s="1425">
        <v>217</v>
      </c>
      <c r="K124" s="1425">
        <v>18715</v>
      </c>
      <c r="L124" s="1427">
        <v>25782</v>
      </c>
      <c r="M124" s="1427">
        <v>37767</v>
      </c>
      <c r="N124" s="1427">
        <v>63549</v>
      </c>
      <c r="O124" s="1425">
        <v>459</v>
      </c>
      <c r="P124" s="1425">
        <v>1050</v>
      </c>
      <c r="Q124" s="1425">
        <v>1509</v>
      </c>
      <c r="R124" s="1425">
        <v>4588</v>
      </c>
      <c r="S124" s="1425">
        <v>4310</v>
      </c>
      <c r="T124" s="1425">
        <v>8898</v>
      </c>
    </row>
    <row r="125" spans="1:21">
      <c r="A125" s="58">
        <v>18</v>
      </c>
      <c r="B125" s="1402" t="s">
        <v>212</v>
      </c>
      <c r="C125" s="1493">
        <f t="shared" si="29"/>
        <v>0</v>
      </c>
      <c r="D125" s="1493">
        <f t="shared" si="30"/>
        <v>0</v>
      </c>
      <c r="E125" s="1493">
        <f t="shared" si="31"/>
        <v>0</v>
      </c>
      <c r="F125" s="1494"/>
      <c r="G125" s="1494"/>
      <c r="H125" s="1494"/>
      <c r="I125" s="1425"/>
      <c r="J125" s="1425"/>
      <c r="K125" s="1425"/>
      <c r="L125" s="1427"/>
      <c r="M125" s="1427"/>
      <c r="N125" s="1427"/>
      <c r="O125" s="1425"/>
      <c r="P125" s="1425"/>
      <c r="Q125" s="1425"/>
      <c r="R125" s="1425"/>
      <c r="S125" s="1425"/>
      <c r="T125" s="1425"/>
    </row>
    <row r="126" spans="1:21">
      <c r="A126" s="58">
        <v>19</v>
      </c>
      <c r="B126" s="1402" t="s">
        <v>125</v>
      </c>
      <c r="C126" s="1493">
        <f t="shared" si="29"/>
        <v>0</v>
      </c>
      <c r="D126" s="1493">
        <f t="shared" si="30"/>
        <v>0</v>
      </c>
      <c r="E126" s="1493">
        <f t="shared" si="31"/>
        <v>0</v>
      </c>
      <c r="F126" s="1494"/>
      <c r="G126" s="1494"/>
      <c r="H126" s="1494"/>
      <c r="I126" s="1425"/>
      <c r="J126" s="1425"/>
      <c r="K126" s="1425"/>
      <c r="L126" s="1427"/>
      <c r="M126" s="1427"/>
      <c r="N126" s="1427"/>
      <c r="O126" s="1425"/>
      <c r="P126" s="1425"/>
      <c r="Q126" s="1425"/>
      <c r="R126" s="1425"/>
      <c r="S126" s="1425"/>
      <c r="T126" s="1425"/>
    </row>
    <row r="127" spans="1:21">
      <c r="B127" s="1268" t="s">
        <v>133</v>
      </c>
      <c r="C127" s="1263">
        <f t="shared" ref="C127:T127" si="32">SUM(C108:C126)</f>
        <v>1192732</v>
      </c>
      <c r="D127" s="1263">
        <f t="shared" si="32"/>
        <v>1310608</v>
      </c>
      <c r="E127" s="1263">
        <f t="shared" si="32"/>
        <v>2473343.15</v>
      </c>
      <c r="F127" s="1494">
        <f t="shared" si="32"/>
        <v>52118</v>
      </c>
      <c r="G127" s="1494">
        <f t="shared" si="32"/>
        <v>91199</v>
      </c>
      <c r="H127" s="1494">
        <f t="shared" si="32"/>
        <v>141746.15</v>
      </c>
      <c r="I127" s="1422">
        <f t="shared" si="32"/>
        <v>113357</v>
      </c>
      <c r="J127" s="1422">
        <f t="shared" si="32"/>
        <v>1572</v>
      </c>
      <c r="K127" s="1422">
        <f t="shared" si="32"/>
        <v>98246</v>
      </c>
      <c r="L127" s="1428">
        <f t="shared" si="32"/>
        <v>843838</v>
      </c>
      <c r="M127" s="1428">
        <f t="shared" si="32"/>
        <v>1137722</v>
      </c>
      <c r="N127" s="1428">
        <f t="shared" si="32"/>
        <v>1869594</v>
      </c>
      <c r="O127" s="1422">
        <f t="shared" si="32"/>
        <v>4934</v>
      </c>
      <c r="P127" s="1422">
        <f t="shared" si="32"/>
        <v>6808</v>
      </c>
      <c r="Q127" s="1422">
        <f t="shared" si="32"/>
        <v>11446</v>
      </c>
      <c r="R127" s="1422">
        <f t="shared" si="32"/>
        <v>178485</v>
      </c>
      <c r="S127" s="1422">
        <f t="shared" si="32"/>
        <v>73307</v>
      </c>
      <c r="T127" s="1422">
        <f t="shared" si="32"/>
        <v>352311</v>
      </c>
    </row>
    <row r="128" spans="1:21">
      <c r="B128" s="46"/>
      <c r="C128" s="47"/>
      <c r="D128" s="47"/>
      <c r="E128" s="47"/>
      <c r="F128" s="48"/>
      <c r="G128" s="48"/>
      <c r="H128" s="48"/>
      <c r="I128" s="49"/>
      <c r="J128" s="49"/>
      <c r="K128" s="49"/>
      <c r="L128" s="50"/>
      <c r="M128" s="50"/>
      <c r="N128" s="50"/>
      <c r="O128" s="49"/>
      <c r="P128" s="49"/>
      <c r="Q128" s="49"/>
      <c r="R128" s="49"/>
      <c r="S128" s="49"/>
      <c r="T128" s="49"/>
    </row>
    <row r="131" spans="1:21">
      <c r="B131" s="1256" t="s">
        <v>856</v>
      </c>
    </row>
    <row r="132" spans="1:21">
      <c r="B132" s="2006" t="s">
        <v>728</v>
      </c>
      <c r="C132" s="2081" t="s">
        <v>133</v>
      </c>
      <c r="D132" s="2081"/>
      <c r="E132" s="2081"/>
      <c r="F132" s="2082" t="s">
        <v>428</v>
      </c>
      <c r="G132" s="2082"/>
      <c r="H132" s="2082"/>
      <c r="I132" s="2080" t="s">
        <v>429</v>
      </c>
      <c r="J132" s="2080"/>
      <c r="K132" s="2080"/>
      <c r="L132" s="2052" t="s">
        <v>430</v>
      </c>
      <c r="M132" s="2052"/>
      <c r="N132" s="2052"/>
      <c r="O132" s="2080" t="s">
        <v>720</v>
      </c>
      <c r="P132" s="2080"/>
      <c r="Q132" s="2080"/>
      <c r="R132" s="2080" t="s">
        <v>432</v>
      </c>
      <c r="S132" s="2080"/>
      <c r="T132" s="2080"/>
    </row>
    <row r="133" spans="1:21">
      <c r="B133" s="2006"/>
      <c r="C133" s="1491" t="s">
        <v>975</v>
      </c>
      <c r="D133" s="1491" t="s">
        <v>976</v>
      </c>
      <c r="E133" s="1491" t="s">
        <v>977</v>
      </c>
      <c r="F133" s="1492" t="s">
        <v>975</v>
      </c>
      <c r="G133" s="1492" t="s">
        <v>976</v>
      </c>
      <c r="H133" s="1492" t="s">
        <v>977</v>
      </c>
      <c r="I133" s="1062" t="s">
        <v>975</v>
      </c>
      <c r="J133" s="1062" t="s">
        <v>976</v>
      </c>
      <c r="K133" s="1062" t="s">
        <v>977</v>
      </c>
      <c r="L133" s="1418" t="s">
        <v>975</v>
      </c>
      <c r="M133" s="1418" t="s">
        <v>976</v>
      </c>
      <c r="N133" s="1418" t="s">
        <v>977</v>
      </c>
      <c r="O133" s="1062" t="s">
        <v>975</v>
      </c>
      <c r="P133" s="1062" t="s">
        <v>976</v>
      </c>
      <c r="Q133" s="1062" t="s">
        <v>977</v>
      </c>
      <c r="R133" s="1062" t="s">
        <v>975</v>
      </c>
      <c r="S133" s="1062" t="s">
        <v>976</v>
      </c>
      <c r="T133" s="1062" t="s">
        <v>977</v>
      </c>
    </row>
    <row r="134" spans="1:21">
      <c r="A134" s="58">
        <v>1</v>
      </c>
      <c r="B134" s="1399" t="s">
        <v>196</v>
      </c>
      <c r="C134" s="1493">
        <f t="shared" ref="C134:C146" si="33">+F134+I134+L134+O134+R134</f>
        <v>9285</v>
      </c>
      <c r="D134" s="1493">
        <f t="shared" ref="D134:D146" si="34">+G134+J134+M134+P134+S134</f>
        <v>4005</v>
      </c>
      <c r="E134" s="1493">
        <f t="shared" ref="E134:E146" si="35">+H134+K134+N134+Q134+T134</f>
        <v>9983</v>
      </c>
      <c r="F134" s="1494">
        <v>830</v>
      </c>
      <c r="G134" s="1494">
        <v>1221</v>
      </c>
      <c r="H134" s="1494">
        <v>1011</v>
      </c>
      <c r="I134" s="1495">
        <v>4856</v>
      </c>
      <c r="J134" s="1495">
        <v>38</v>
      </c>
      <c r="K134" s="1495">
        <v>4887</v>
      </c>
      <c r="L134" s="1423">
        <v>2988</v>
      </c>
      <c r="M134" s="1423">
        <v>2653</v>
      </c>
      <c r="N134" s="1423">
        <v>3479</v>
      </c>
      <c r="O134" s="1495">
        <v>85</v>
      </c>
      <c r="P134" s="1495">
        <v>21</v>
      </c>
      <c r="Q134" s="1495">
        <v>84</v>
      </c>
      <c r="R134" s="1495">
        <v>526</v>
      </c>
      <c r="S134" s="1495">
        <v>72</v>
      </c>
      <c r="T134" s="1495">
        <v>522</v>
      </c>
    </row>
    <row r="135" spans="1:21">
      <c r="A135" s="58">
        <v>2</v>
      </c>
      <c r="B135" s="1402" t="s">
        <v>198</v>
      </c>
      <c r="C135" s="1493">
        <f t="shared" si="33"/>
        <v>0</v>
      </c>
      <c r="D135" s="1493">
        <f t="shared" si="34"/>
        <v>0</v>
      </c>
      <c r="E135" s="1493">
        <f t="shared" si="35"/>
        <v>0</v>
      </c>
      <c r="F135" s="1494"/>
      <c r="G135" s="1494"/>
      <c r="H135" s="1494"/>
      <c r="I135" s="1425"/>
      <c r="J135" s="1425"/>
      <c r="K135" s="1425"/>
      <c r="L135" s="1427"/>
      <c r="M135" s="1427"/>
      <c r="N135" s="1427"/>
      <c r="O135" s="1425"/>
      <c r="P135" s="1425"/>
      <c r="Q135" s="1425"/>
      <c r="R135" s="1425"/>
      <c r="S135" s="1425"/>
      <c r="T135" s="1425"/>
    </row>
    <row r="136" spans="1:21">
      <c r="A136" s="58">
        <v>3</v>
      </c>
      <c r="B136" s="1399" t="s">
        <v>200</v>
      </c>
      <c r="C136" s="1493">
        <f>+F136+I136+L136+O136+R136</f>
        <v>43359</v>
      </c>
      <c r="D136" s="1493">
        <f>+G136+J136+M136+P136+S136</f>
        <v>23183</v>
      </c>
      <c r="E136" s="1493">
        <f>+H136+K136+N136+Q136+T136</f>
        <v>51039</v>
      </c>
      <c r="F136" s="1494">
        <v>4199</v>
      </c>
      <c r="G136" s="1494">
        <v>8845</v>
      </c>
      <c r="H136" s="1494">
        <v>12099</v>
      </c>
      <c r="I136" s="1425">
        <v>18682</v>
      </c>
      <c r="J136" s="1425">
        <v>75</v>
      </c>
      <c r="K136" s="1425">
        <v>9809</v>
      </c>
      <c r="L136" s="1427">
        <v>16787</v>
      </c>
      <c r="M136" s="1427">
        <v>12322</v>
      </c>
      <c r="N136" s="1427">
        <v>25403</v>
      </c>
      <c r="O136" s="1425">
        <v>187</v>
      </c>
      <c r="P136" s="1425">
        <v>322</v>
      </c>
      <c r="Q136" s="1425">
        <v>436</v>
      </c>
      <c r="R136" s="1425">
        <v>3504</v>
      </c>
      <c r="S136" s="1425">
        <v>1619</v>
      </c>
      <c r="T136" s="1425">
        <v>3292</v>
      </c>
    </row>
    <row r="137" spans="1:21">
      <c r="A137" s="58">
        <v>4</v>
      </c>
      <c r="B137" s="1399" t="s">
        <v>201</v>
      </c>
      <c r="C137" s="1493">
        <f t="shared" si="33"/>
        <v>34207</v>
      </c>
      <c r="D137" s="1493">
        <f t="shared" si="34"/>
        <v>15672</v>
      </c>
      <c r="E137" s="1493">
        <f t="shared" si="35"/>
        <v>49321</v>
      </c>
      <c r="F137" s="1494">
        <v>570</v>
      </c>
      <c r="G137" s="1494">
        <v>1017</v>
      </c>
      <c r="H137" s="1494">
        <v>1587</v>
      </c>
      <c r="I137" s="1425">
        <v>7473</v>
      </c>
      <c r="J137" s="1425">
        <v>69</v>
      </c>
      <c r="K137" s="1425">
        <v>7516</v>
      </c>
      <c r="L137" s="1427">
        <v>23367</v>
      </c>
      <c r="M137" s="1427">
        <v>13215</v>
      </c>
      <c r="N137" s="1427">
        <v>36063</v>
      </c>
      <c r="O137" s="1425">
        <v>82</v>
      </c>
      <c r="P137" s="1425">
        <v>72</v>
      </c>
      <c r="Q137" s="1425">
        <v>150</v>
      </c>
      <c r="R137" s="1425">
        <v>2715</v>
      </c>
      <c r="S137" s="1425">
        <v>1299</v>
      </c>
      <c r="T137" s="1425">
        <v>4005</v>
      </c>
    </row>
    <row r="138" spans="1:21">
      <c r="A138" s="58">
        <v>5</v>
      </c>
      <c r="B138" s="1402" t="s">
        <v>202</v>
      </c>
      <c r="C138" s="1493">
        <f t="shared" si="33"/>
        <v>61526</v>
      </c>
      <c r="D138" s="1493">
        <f t="shared" si="34"/>
        <v>4753</v>
      </c>
      <c r="E138" s="1493">
        <f t="shared" si="35"/>
        <v>142231</v>
      </c>
      <c r="F138" s="1494">
        <v>499</v>
      </c>
      <c r="G138" s="1494">
        <v>221</v>
      </c>
      <c r="H138" s="1494">
        <v>1185</v>
      </c>
      <c r="I138" s="1425">
        <v>5775</v>
      </c>
      <c r="J138" s="1425">
        <v>3</v>
      </c>
      <c r="K138" s="1425">
        <v>10729</v>
      </c>
      <c r="L138" s="1427">
        <v>1404</v>
      </c>
      <c r="M138" s="1427">
        <v>1001</v>
      </c>
      <c r="N138" s="1427">
        <v>4645</v>
      </c>
      <c r="O138" s="1425">
        <v>63</v>
      </c>
      <c r="P138" s="1425">
        <v>72</v>
      </c>
      <c r="Q138" s="1425">
        <v>376</v>
      </c>
      <c r="R138" s="1425">
        <v>53785</v>
      </c>
      <c r="S138" s="1425">
        <v>3456</v>
      </c>
      <c r="T138" s="1425">
        <v>125296</v>
      </c>
    </row>
    <row r="139" spans="1:21">
      <c r="A139" s="58">
        <v>6</v>
      </c>
      <c r="B139" s="1402" t="s">
        <v>203</v>
      </c>
      <c r="C139" s="1493">
        <f t="shared" si="33"/>
        <v>0</v>
      </c>
      <c r="D139" s="1493">
        <f t="shared" si="34"/>
        <v>0</v>
      </c>
      <c r="E139" s="1493">
        <f t="shared" si="35"/>
        <v>0</v>
      </c>
      <c r="F139" s="1494"/>
      <c r="G139" s="1494"/>
      <c r="H139" s="1494"/>
      <c r="I139" s="1425"/>
      <c r="J139" s="1425"/>
      <c r="K139" s="1425"/>
      <c r="L139" s="1427"/>
      <c r="M139" s="1427"/>
      <c r="N139" s="1427"/>
      <c r="O139" s="1425"/>
      <c r="P139" s="1425"/>
      <c r="Q139" s="1425"/>
      <c r="R139" s="1425"/>
      <c r="S139" s="1425"/>
      <c r="T139" s="1425"/>
    </row>
    <row r="140" spans="1:21">
      <c r="A140" s="58">
        <v>7</v>
      </c>
      <c r="B140" s="1399" t="s">
        <v>204</v>
      </c>
      <c r="C140" s="1493">
        <f t="shared" si="33"/>
        <v>613165</v>
      </c>
      <c r="D140" s="1493">
        <f t="shared" si="34"/>
        <v>523645</v>
      </c>
      <c r="E140" s="1493">
        <f t="shared" si="35"/>
        <v>819489</v>
      </c>
      <c r="F140" s="1494">
        <v>34060</v>
      </c>
      <c r="G140" s="1494">
        <v>41347</v>
      </c>
      <c r="H140" s="1494">
        <v>59991</v>
      </c>
      <c r="I140" s="1425">
        <v>51008</v>
      </c>
      <c r="J140" s="1425">
        <v>66</v>
      </c>
      <c r="K140" s="1425">
        <v>39634</v>
      </c>
      <c r="L140" s="1427">
        <v>423175</v>
      </c>
      <c r="M140" s="1427">
        <v>448838</v>
      </c>
      <c r="N140" s="1427">
        <v>605492</v>
      </c>
      <c r="O140" s="1425">
        <v>4407</v>
      </c>
      <c r="P140" s="1425">
        <v>3984</v>
      </c>
      <c r="Q140" s="1425">
        <v>6404</v>
      </c>
      <c r="R140" s="1425">
        <v>100515</v>
      </c>
      <c r="S140" s="1425">
        <v>29410</v>
      </c>
      <c r="T140" s="1425">
        <v>107968</v>
      </c>
    </row>
    <row r="141" spans="1:21">
      <c r="A141" s="58">
        <v>8</v>
      </c>
      <c r="B141" s="1399" t="s">
        <v>205</v>
      </c>
      <c r="C141" s="1493">
        <f t="shared" si="33"/>
        <v>30946</v>
      </c>
      <c r="D141" s="1493">
        <f t="shared" si="34"/>
        <v>11539</v>
      </c>
      <c r="E141" s="1493">
        <f t="shared" si="35"/>
        <v>44342.61</v>
      </c>
      <c r="F141" s="1494">
        <v>940</v>
      </c>
      <c r="G141" s="1494">
        <v>809</v>
      </c>
      <c r="H141" s="1494">
        <v>1556.61</v>
      </c>
      <c r="I141" s="1425">
        <v>425</v>
      </c>
      <c r="J141" s="1425">
        <v>24</v>
      </c>
      <c r="K141" s="1425">
        <v>15</v>
      </c>
      <c r="L141" s="1427">
        <v>24038</v>
      </c>
      <c r="M141" s="1427">
        <v>9245</v>
      </c>
      <c r="N141" s="1427">
        <v>40688</v>
      </c>
      <c r="O141" s="1425">
        <v>371</v>
      </c>
      <c r="P141" s="1425">
        <v>54</v>
      </c>
      <c r="Q141" s="1425">
        <v>163</v>
      </c>
      <c r="R141" s="1425">
        <v>5172</v>
      </c>
      <c r="S141" s="1425">
        <v>1407</v>
      </c>
      <c r="T141" s="1425">
        <v>1920</v>
      </c>
    </row>
    <row r="142" spans="1:21">
      <c r="A142" s="58">
        <v>9</v>
      </c>
      <c r="B142" s="1402" t="s">
        <v>206</v>
      </c>
      <c r="C142" s="1493">
        <f t="shared" si="33"/>
        <v>0</v>
      </c>
      <c r="D142" s="1493">
        <f t="shared" si="34"/>
        <v>0</v>
      </c>
      <c r="E142" s="1493">
        <f t="shared" si="35"/>
        <v>0</v>
      </c>
      <c r="F142" s="1494"/>
      <c r="G142" s="1494"/>
      <c r="H142" s="1494"/>
      <c r="I142" s="1425"/>
      <c r="J142" s="1425"/>
      <c r="K142" s="1425"/>
      <c r="L142" s="1427"/>
      <c r="M142" s="1427"/>
      <c r="N142" s="1427"/>
      <c r="O142" s="1425"/>
      <c r="P142" s="1425"/>
      <c r="Q142" s="1425"/>
      <c r="R142" s="1425"/>
      <c r="S142" s="1425"/>
      <c r="T142" s="1425"/>
    </row>
    <row r="143" spans="1:21">
      <c r="A143" s="58">
        <v>10</v>
      </c>
      <c r="B143" s="1399" t="s">
        <v>207</v>
      </c>
      <c r="C143" s="1493">
        <f t="shared" si="33"/>
        <v>0</v>
      </c>
      <c r="D143" s="1493">
        <f t="shared" si="34"/>
        <v>0</v>
      </c>
      <c r="E143" s="1493">
        <f t="shared" si="35"/>
        <v>0</v>
      </c>
      <c r="F143" s="1494"/>
      <c r="G143" s="1494"/>
      <c r="H143" s="1494"/>
      <c r="I143" s="1425"/>
      <c r="J143" s="1425"/>
      <c r="K143" s="1425"/>
      <c r="L143" s="1427"/>
      <c r="M143" s="1427"/>
      <c r="N143" s="1427"/>
      <c r="O143" s="1425"/>
      <c r="P143" s="1425"/>
      <c r="Q143" s="1425"/>
      <c r="R143" s="1425"/>
      <c r="S143" s="1425"/>
      <c r="T143" s="1425"/>
    </row>
    <row r="144" spans="1:21" s="72" customFormat="1">
      <c r="A144" s="71">
        <v>11</v>
      </c>
      <c r="B144" s="1433" t="s">
        <v>208</v>
      </c>
      <c r="C144" s="1498">
        <f t="shared" si="33"/>
        <v>0</v>
      </c>
      <c r="D144" s="1498">
        <f t="shared" si="34"/>
        <v>0</v>
      </c>
      <c r="E144" s="1498">
        <f t="shared" si="35"/>
        <v>0</v>
      </c>
      <c r="F144" s="1499"/>
      <c r="G144" s="1499"/>
      <c r="H144" s="1499"/>
      <c r="I144" s="1424"/>
      <c r="J144" s="1424"/>
      <c r="K144" s="1424"/>
      <c r="L144" s="1424"/>
      <c r="M144" s="1424"/>
      <c r="N144" s="1424"/>
      <c r="O144" s="1424"/>
      <c r="P144" s="1424"/>
      <c r="Q144" s="1424"/>
      <c r="R144" s="1424"/>
      <c r="S144" s="1424"/>
      <c r="T144" s="1424"/>
      <c r="U144" s="72" t="s">
        <v>979</v>
      </c>
    </row>
    <row r="145" spans="1:20">
      <c r="A145" s="58">
        <v>12</v>
      </c>
      <c r="B145" s="1399" t="s">
        <v>210</v>
      </c>
      <c r="C145" s="1493">
        <f t="shared" si="33"/>
        <v>0</v>
      </c>
      <c r="D145" s="1493">
        <f t="shared" si="34"/>
        <v>0</v>
      </c>
      <c r="E145" s="1493">
        <f t="shared" si="35"/>
        <v>0</v>
      </c>
      <c r="F145" s="1494"/>
      <c r="G145" s="1494"/>
      <c r="H145" s="1494"/>
      <c r="I145" s="1425"/>
      <c r="J145" s="1425"/>
      <c r="K145" s="1425"/>
      <c r="L145" s="1427"/>
      <c r="M145" s="1427"/>
      <c r="N145" s="1427"/>
      <c r="O145" s="1425"/>
      <c r="P145" s="1425"/>
      <c r="Q145" s="1425"/>
      <c r="R145" s="1425"/>
      <c r="S145" s="1425"/>
      <c r="T145" s="1425"/>
    </row>
    <row r="146" spans="1:20">
      <c r="A146" s="58">
        <v>13</v>
      </c>
      <c r="B146" s="1399" t="s">
        <v>211</v>
      </c>
      <c r="C146" s="1493">
        <f t="shared" si="33"/>
        <v>0</v>
      </c>
      <c r="D146" s="1493">
        <f t="shared" si="34"/>
        <v>0</v>
      </c>
      <c r="E146" s="1493">
        <f t="shared" si="35"/>
        <v>0</v>
      </c>
      <c r="F146" s="1494"/>
      <c r="G146" s="1494"/>
      <c r="H146" s="1494"/>
      <c r="I146" s="1425"/>
      <c r="J146" s="1425"/>
      <c r="K146" s="1425"/>
      <c r="L146" s="1427"/>
      <c r="M146" s="1427"/>
      <c r="N146" s="1427"/>
      <c r="O146" s="1425"/>
      <c r="P146" s="1425"/>
      <c r="Q146" s="1425"/>
      <c r="R146" s="1425"/>
      <c r="S146" s="1425"/>
      <c r="T146" s="1425"/>
    </row>
    <row r="147" spans="1:20">
      <c r="A147" s="58">
        <v>14</v>
      </c>
      <c r="B147" s="1402" t="s">
        <v>213</v>
      </c>
      <c r="C147" s="1493">
        <f t="shared" ref="C147:C152" si="36">+F147+I147+L147+O147+R147</f>
        <v>0</v>
      </c>
      <c r="D147" s="1493">
        <f t="shared" ref="D147:D152" si="37">+G147+J147+M147+P147+S147</f>
        <v>0</v>
      </c>
      <c r="E147" s="1493">
        <f t="shared" ref="E147:E152" si="38">+H147+K147+N147+Q147+T147</f>
        <v>0</v>
      </c>
      <c r="F147" s="1494"/>
      <c r="G147" s="1494"/>
      <c r="H147" s="1494"/>
      <c r="I147" s="1425"/>
      <c r="J147" s="1425"/>
      <c r="K147" s="1425"/>
      <c r="L147" s="1427"/>
      <c r="M147" s="1427"/>
      <c r="N147" s="1427"/>
      <c r="O147" s="1425"/>
      <c r="P147" s="1425"/>
      <c r="Q147" s="1425"/>
      <c r="R147" s="1425"/>
      <c r="S147" s="1425"/>
      <c r="T147" s="1425"/>
    </row>
    <row r="148" spans="1:20">
      <c r="A148" s="58">
        <v>15</v>
      </c>
      <c r="B148" s="1399" t="s">
        <v>214</v>
      </c>
      <c r="C148" s="1493">
        <f t="shared" si="36"/>
        <v>489790</v>
      </c>
      <c r="D148" s="1493">
        <f t="shared" si="37"/>
        <v>763416</v>
      </c>
      <c r="E148" s="1493">
        <f t="shared" si="38"/>
        <v>1033310</v>
      </c>
      <c r="F148" s="1494">
        <v>14682</v>
      </c>
      <c r="G148" s="1494">
        <v>27984</v>
      </c>
      <c r="H148" s="1494">
        <v>47956</v>
      </c>
      <c r="I148" s="1425">
        <v>20686</v>
      </c>
      <c r="J148" s="1425">
        <v>2492</v>
      </c>
      <c r="K148" s="1425">
        <v>571</v>
      </c>
      <c r="L148" s="1427">
        <v>441854</v>
      </c>
      <c r="M148" s="1427">
        <v>710029</v>
      </c>
      <c r="N148" s="1427">
        <v>957553</v>
      </c>
      <c r="O148" s="1425">
        <v>938</v>
      </c>
      <c r="P148" s="1425">
        <v>1521</v>
      </c>
      <c r="Q148" s="1425">
        <v>2047</v>
      </c>
      <c r="R148" s="1425">
        <v>11630</v>
      </c>
      <c r="S148" s="1425">
        <v>21390</v>
      </c>
      <c r="T148" s="1425">
        <v>25183</v>
      </c>
    </row>
    <row r="149" spans="1:20" s="72" customFormat="1">
      <c r="A149" s="71">
        <v>16</v>
      </c>
      <c r="B149" s="1433" t="s">
        <v>215</v>
      </c>
      <c r="C149" s="1498">
        <f t="shared" si="36"/>
        <v>0</v>
      </c>
      <c r="D149" s="1498">
        <f t="shared" si="37"/>
        <v>0</v>
      </c>
      <c r="E149" s="1498">
        <f t="shared" si="38"/>
        <v>0</v>
      </c>
      <c r="F149" s="1499"/>
      <c r="G149" s="1499"/>
      <c r="H149" s="1499"/>
      <c r="I149" s="1424"/>
      <c r="J149" s="1424"/>
      <c r="K149" s="1424"/>
      <c r="L149" s="1424"/>
      <c r="M149" s="1424"/>
      <c r="N149" s="1424"/>
      <c r="O149" s="1424"/>
      <c r="P149" s="1424"/>
      <c r="Q149" s="1424"/>
      <c r="R149" s="1424"/>
      <c r="S149" s="1424"/>
      <c r="T149" s="1424"/>
    </row>
    <row r="150" spans="1:20">
      <c r="A150" s="58">
        <v>17</v>
      </c>
      <c r="B150" s="1399" t="s">
        <v>216</v>
      </c>
      <c r="C150" s="1493">
        <f t="shared" si="36"/>
        <v>48258</v>
      </c>
      <c r="D150" s="1493">
        <f t="shared" si="37"/>
        <v>43182</v>
      </c>
      <c r="E150" s="1493">
        <f t="shared" si="38"/>
        <v>91440</v>
      </c>
      <c r="F150" s="1494">
        <v>3413</v>
      </c>
      <c r="G150" s="1494">
        <v>5985</v>
      </c>
      <c r="H150" s="1494">
        <v>9398</v>
      </c>
      <c r="I150" s="1425">
        <v>18049</v>
      </c>
      <c r="J150" s="1425">
        <v>192</v>
      </c>
      <c r="K150" s="1425">
        <v>18241</v>
      </c>
      <c r="L150" s="1427">
        <v>21795</v>
      </c>
      <c r="M150" s="1427">
        <v>31240</v>
      </c>
      <c r="N150" s="1427">
        <v>53035</v>
      </c>
      <c r="O150" s="1425">
        <v>451</v>
      </c>
      <c r="P150" s="1425">
        <v>1114</v>
      </c>
      <c r="Q150" s="1425">
        <v>1565</v>
      </c>
      <c r="R150" s="1425">
        <v>4550</v>
      </c>
      <c r="S150" s="1425">
        <v>4651</v>
      </c>
      <c r="T150" s="1425">
        <v>9201</v>
      </c>
    </row>
    <row r="151" spans="1:20">
      <c r="A151" s="58">
        <v>18</v>
      </c>
      <c r="B151" s="1402" t="s">
        <v>212</v>
      </c>
      <c r="C151" s="1493">
        <f t="shared" si="36"/>
        <v>0</v>
      </c>
      <c r="D151" s="1493">
        <f t="shared" si="37"/>
        <v>0</v>
      </c>
      <c r="E151" s="1493">
        <f t="shared" si="38"/>
        <v>0</v>
      </c>
      <c r="F151" s="1494"/>
      <c r="G151" s="1494"/>
      <c r="H151" s="1494"/>
      <c r="I151" s="1425"/>
      <c r="J151" s="1425"/>
      <c r="K151" s="1425"/>
      <c r="L151" s="1427"/>
      <c r="M151" s="1427"/>
      <c r="N151" s="1427"/>
      <c r="O151" s="1425"/>
      <c r="P151" s="1425"/>
      <c r="Q151" s="1425"/>
      <c r="R151" s="1425"/>
      <c r="S151" s="1425"/>
      <c r="T151" s="1425"/>
    </row>
    <row r="152" spans="1:20">
      <c r="A152" s="58">
        <v>19</v>
      </c>
      <c r="B152" s="1402" t="s">
        <v>125</v>
      </c>
      <c r="C152" s="1493">
        <f t="shared" si="36"/>
        <v>0</v>
      </c>
      <c r="D152" s="1493">
        <f t="shared" si="37"/>
        <v>0</v>
      </c>
      <c r="E152" s="1493">
        <f t="shared" si="38"/>
        <v>0</v>
      </c>
      <c r="F152" s="1494"/>
      <c r="G152" s="1494"/>
      <c r="H152" s="1494"/>
      <c r="I152" s="1425"/>
      <c r="J152" s="1425"/>
      <c r="K152" s="1425"/>
      <c r="L152" s="1427"/>
      <c r="M152" s="1427"/>
      <c r="N152" s="1427"/>
      <c r="O152" s="1425"/>
      <c r="P152" s="1425"/>
      <c r="Q152" s="1425"/>
      <c r="R152" s="1425"/>
      <c r="S152" s="1425"/>
      <c r="T152" s="1425"/>
    </row>
    <row r="153" spans="1:20">
      <c r="B153" s="1268" t="s">
        <v>133</v>
      </c>
      <c r="C153" s="1263">
        <f t="shared" ref="C153:T153" si="39">SUM(C134:C152)</f>
        <v>1330536</v>
      </c>
      <c r="D153" s="1263">
        <f t="shared" si="39"/>
        <v>1389395</v>
      </c>
      <c r="E153" s="1263">
        <f t="shared" si="39"/>
        <v>2241155.6100000003</v>
      </c>
      <c r="F153" s="1494">
        <f t="shared" si="39"/>
        <v>59193</v>
      </c>
      <c r="G153" s="1494">
        <f t="shared" si="39"/>
        <v>87429</v>
      </c>
      <c r="H153" s="1494">
        <f t="shared" si="39"/>
        <v>134783.60999999999</v>
      </c>
      <c r="I153" s="1422">
        <f t="shared" si="39"/>
        <v>126954</v>
      </c>
      <c r="J153" s="1422">
        <f t="shared" si="39"/>
        <v>2959</v>
      </c>
      <c r="K153" s="1422">
        <f t="shared" si="39"/>
        <v>91402</v>
      </c>
      <c r="L153" s="1428">
        <f t="shared" si="39"/>
        <v>955408</v>
      </c>
      <c r="M153" s="1428">
        <f t="shared" si="39"/>
        <v>1228543</v>
      </c>
      <c r="N153" s="1428">
        <f t="shared" si="39"/>
        <v>1726358</v>
      </c>
      <c r="O153" s="1422">
        <f t="shared" si="39"/>
        <v>6584</v>
      </c>
      <c r="P153" s="1422">
        <f t="shared" si="39"/>
        <v>7160</v>
      </c>
      <c r="Q153" s="1422">
        <f t="shared" si="39"/>
        <v>11225</v>
      </c>
      <c r="R153" s="1422">
        <f t="shared" si="39"/>
        <v>182397</v>
      </c>
      <c r="S153" s="1422">
        <f t="shared" si="39"/>
        <v>63304</v>
      </c>
      <c r="T153" s="1422">
        <f t="shared" si="39"/>
        <v>277387</v>
      </c>
    </row>
    <row r="154" spans="1:20">
      <c r="B154" s="46"/>
      <c r="C154" s="47"/>
      <c r="D154" s="47"/>
      <c r="E154" s="47"/>
      <c r="F154" s="48"/>
      <c r="G154" s="48"/>
      <c r="H154" s="48"/>
      <c r="I154" s="49"/>
      <c r="J154" s="49"/>
      <c r="K154" s="49"/>
      <c r="L154" s="50"/>
      <c r="M154" s="50"/>
      <c r="N154" s="50"/>
      <c r="O154" s="49"/>
      <c r="P154" s="49"/>
      <c r="Q154" s="49"/>
      <c r="R154" s="49"/>
      <c r="S154" s="49"/>
      <c r="T154" s="49"/>
    </row>
    <row r="157" spans="1:20">
      <c r="C157" s="2071">
        <v>2007</v>
      </c>
      <c r="D157" s="2072"/>
      <c r="E157" s="2073"/>
      <c r="F157" s="2074">
        <v>2008</v>
      </c>
      <c r="G157" s="2075"/>
      <c r="H157" s="2076"/>
      <c r="I157" s="2067">
        <v>2009</v>
      </c>
      <c r="J157" s="2068"/>
      <c r="K157" s="2069"/>
      <c r="L157" s="2052">
        <v>2010</v>
      </c>
      <c r="M157" s="2052"/>
      <c r="N157" s="2052"/>
      <c r="O157" s="2080">
        <v>2011</v>
      </c>
      <c r="P157" s="2080"/>
      <c r="Q157" s="2080"/>
    </row>
    <row r="158" spans="1:20">
      <c r="C158" s="1491" t="s">
        <v>975</v>
      </c>
      <c r="D158" s="1491" t="s">
        <v>976</v>
      </c>
      <c r="E158" s="1491" t="s">
        <v>977</v>
      </c>
      <c r="F158" s="1491" t="s">
        <v>975</v>
      </c>
      <c r="G158" s="1491" t="s">
        <v>976</v>
      </c>
      <c r="H158" s="1491" t="s">
        <v>977</v>
      </c>
      <c r="I158" s="1491" t="s">
        <v>975</v>
      </c>
      <c r="J158" s="1491" t="s">
        <v>976</v>
      </c>
      <c r="K158" s="1491" t="s">
        <v>977</v>
      </c>
      <c r="L158" s="1491" t="s">
        <v>975</v>
      </c>
      <c r="M158" s="1491" t="s">
        <v>976</v>
      </c>
      <c r="N158" s="1491" t="s">
        <v>977</v>
      </c>
      <c r="O158" s="1491" t="s">
        <v>975</v>
      </c>
      <c r="P158" s="1491" t="s">
        <v>976</v>
      </c>
      <c r="Q158" s="1491" t="s">
        <v>977</v>
      </c>
    </row>
    <row r="159" spans="1:20">
      <c r="B159" t="s">
        <v>428</v>
      </c>
      <c r="C159" s="14">
        <f>+F153</f>
        <v>59193</v>
      </c>
      <c r="D159" s="14">
        <f>+G153</f>
        <v>87429</v>
      </c>
      <c r="E159" s="14">
        <f>+H153</f>
        <v>134783.60999999999</v>
      </c>
      <c r="F159" s="14">
        <f>+F127</f>
        <v>52118</v>
      </c>
      <c r="G159" s="14">
        <f>+G127</f>
        <v>91199</v>
      </c>
      <c r="H159" s="14">
        <f>+H127</f>
        <v>141746.15</v>
      </c>
      <c r="I159" s="14">
        <f>+F101</f>
        <v>49316</v>
      </c>
      <c r="J159" s="14">
        <f>+G101</f>
        <v>98859</v>
      </c>
      <c r="K159" s="14">
        <f>+H101</f>
        <v>141194.34</v>
      </c>
      <c r="L159" s="14">
        <f>+F75</f>
        <v>66328</v>
      </c>
      <c r="M159" s="14">
        <f>+G75</f>
        <v>106129</v>
      </c>
      <c r="N159" s="14">
        <f>+H75</f>
        <v>163216.75</v>
      </c>
      <c r="O159" s="14">
        <f>+F49</f>
        <v>74776</v>
      </c>
      <c r="P159" s="14">
        <f>+G49</f>
        <v>125868</v>
      </c>
      <c r="Q159" s="14">
        <f>+H49</f>
        <v>203838</v>
      </c>
    </row>
    <row r="160" spans="1:20">
      <c r="B160" t="s">
        <v>429</v>
      </c>
      <c r="C160" s="14">
        <f>+I153</f>
        <v>126954</v>
      </c>
      <c r="D160" s="14">
        <f>+J153</f>
        <v>2959</v>
      </c>
      <c r="E160" s="14">
        <f>+K153</f>
        <v>91402</v>
      </c>
      <c r="F160" s="14">
        <f>+I127</f>
        <v>113357</v>
      </c>
      <c r="G160" s="14">
        <f>+J127</f>
        <v>1572</v>
      </c>
      <c r="H160" s="14">
        <f>+K127</f>
        <v>98246</v>
      </c>
      <c r="I160" s="14">
        <f>+I101</f>
        <v>113275</v>
      </c>
      <c r="J160" s="14">
        <f>+J101</f>
        <v>1681</v>
      </c>
      <c r="K160" s="14">
        <f>+K101</f>
        <v>110152</v>
      </c>
      <c r="L160" s="14">
        <f>+I75</f>
        <v>142090</v>
      </c>
      <c r="M160" s="14">
        <f>+J75</f>
        <v>2156</v>
      </c>
      <c r="N160" s="14">
        <f>+K75</f>
        <v>139645</v>
      </c>
      <c r="O160" s="14">
        <f>+I49</f>
        <v>163244</v>
      </c>
      <c r="P160" s="14">
        <f>+J49</f>
        <v>2059</v>
      </c>
      <c r="Q160" s="14">
        <f>+K49</f>
        <v>168575</v>
      </c>
    </row>
    <row r="161" spans="2:17">
      <c r="B161" t="s">
        <v>430</v>
      </c>
      <c r="C161" s="14">
        <f>+L153</f>
        <v>955408</v>
      </c>
      <c r="D161" s="14">
        <f>+M153</f>
        <v>1228543</v>
      </c>
      <c r="E161" s="14">
        <f>+N153</f>
        <v>1726358</v>
      </c>
      <c r="F161" s="14">
        <f>+L127</f>
        <v>843838</v>
      </c>
      <c r="G161" s="14">
        <f>+M127</f>
        <v>1137722</v>
      </c>
      <c r="H161" s="14">
        <f>+N127</f>
        <v>1869594</v>
      </c>
      <c r="I161" s="14">
        <f>+L101</f>
        <v>965275</v>
      </c>
      <c r="J161" s="14">
        <f>+M101</f>
        <v>1332422</v>
      </c>
      <c r="K161" s="14">
        <f>+N101</f>
        <v>2305730</v>
      </c>
      <c r="L161" s="14">
        <f>+L75</f>
        <v>1252268</v>
      </c>
      <c r="M161" s="14">
        <f>+M75</f>
        <v>1363494</v>
      </c>
      <c r="N161" s="14">
        <f>+N75</f>
        <v>2637246</v>
      </c>
      <c r="O161" s="14">
        <f>+L49</f>
        <v>1551716</v>
      </c>
      <c r="P161" s="14">
        <f>+M49</f>
        <v>1706738</v>
      </c>
      <c r="Q161" s="14">
        <f>+N49</f>
        <v>3189583</v>
      </c>
    </row>
    <row r="162" spans="2:17">
      <c r="B162" t="s">
        <v>720</v>
      </c>
      <c r="C162" s="14">
        <f>+O153</f>
        <v>6584</v>
      </c>
      <c r="D162" s="14">
        <f>+P153</f>
        <v>7160</v>
      </c>
      <c r="E162" s="14">
        <f>+Q153</f>
        <v>11225</v>
      </c>
      <c r="F162" s="14">
        <f>+O127</f>
        <v>4934</v>
      </c>
      <c r="G162" s="14">
        <f>+P127</f>
        <v>6808</v>
      </c>
      <c r="H162" s="14">
        <f>+Q127</f>
        <v>11446</v>
      </c>
      <c r="I162" s="14">
        <f>+O101</f>
        <v>3952</v>
      </c>
      <c r="J162" s="14">
        <f>+P101</f>
        <v>5792</v>
      </c>
      <c r="K162" s="14">
        <f>+Q101</f>
        <v>9607</v>
      </c>
      <c r="L162" s="14">
        <f>+O75</f>
        <v>4598</v>
      </c>
      <c r="M162" s="14">
        <f>+P75</f>
        <v>5725</v>
      </c>
      <c r="N162" s="14">
        <f>+Q75</f>
        <v>10133</v>
      </c>
      <c r="O162" s="14">
        <f>+O49</f>
        <v>5144</v>
      </c>
      <c r="P162" s="14">
        <f>+P49</f>
        <v>7517</v>
      </c>
      <c r="Q162" s="14">
        <f>+Q49</f>
        <v>12525</v>
      </c>
    </row>
    <row r="163" spans="2:17">
      <c r="B163" t="s">
        <v>432</v>
      </c>
      <c r="C163" s="14">
        <f>+R153</f>
        <v>182397</v>
      </c>
      <c r="D163" s="14">
        <f>+S153</f>
        <v>63304</v>
      </c>
      <c r="E163" s="14">
        <f>+T153</f>
        <v>277387</v>
      </c>
      <c r="F163" s="14">
        <f>+R127</f>
        <v>178485</v>
      </c>
      <c r="G163" s="14">
        <f>+S127</f>
        <v>73307</v>
      </c>
      <c r="H163" s="14">
        <f>+T127</f>
        <v>352311</v>
      </c>
      <c r="I163" s="14">
        <f>+R101</f>
        <v>190461</v>
      </c>
      <c r="J163" s="14">
        <f>+S101</f>
        <v>89403</v>
      </c>
      <c r="K163" s="14">
        <f>+T101</f>
        <v>424072</v>
      </c>
      <c r="L163" s="14">
        <f>+R75</f>
        <v>202443</v>
      </c>
      <c r="M163" s="14">
        <f>+S75</f>
        <v>89934</v>
      </c>
      <c r="N163" s="14">
        <f>+T75</f>
        <v>478544</v>
      </c>
      <c r="O163" s="14">
        <f>+R49</f>
        <v>239788</v>
      </c>
      <c r="P163" s="14">
        <f>+S49</f>
        <v>122026</v>
      </c>
      <c r="Q163" s="14">
        <f>+T49</f>
        <v>564549</v>
      </c>
    </row>
    <row r="164" spans="2:17">
      <c r="B164" s="43" t="s">
        <v>133</v>
      </c>
      <c r="C164" s="14">
        <f>SUM(C159:C163)</f>
        <v>1330536</v>
      </c>
      <c r="D164" s="14">
        <f t="shared" ref="D164:O164" si="40">SUM(D159:D163)</f>
        <v>1389395</v>
      </c>
      <c r="E164" s="14">
        <f>SUM(E159:E163)</f>
        <v>2241155.61</v>
      </c>
      <c r="F164" s="14">
        <f t="shared" si="40"/>
        <v>1192732</v>
      </c>
      <c r="G164" s="14">
        <f t="shared" si="40"/>
        <v>1310608</v>
      </c>
      <c r="H164" s="14">
        <f t="shared" si="40"/>
        <v>2473343.15</v>
      </c>
      <c r="I164" s="14">
        <f t="shared" si="40"/>
        <v>1322279</v>
      </c>
      <c r="J164" s="14">
        <f t="shared" si="40"/>
        <v>1528157</v>
      </c>
      <c r="K164" s="14">
        <f t="shared" si="40"/>
        <v>2990755.34</v>
      </c>
      <c r="L164" s="14">
        <f t="shared" si="40"/>
        <v>1667727</v>
      </c>
      <c r="M164" s="14">
        <f t="shared" si="40"/>
        <v>1567438</v>
      </c>
      <c r="N164" s="14">
        <f t="shared" si="40"/>
        <v>3428784.75</v>
      </c>
      <c r="O164" s="14">
        <f t="shared" si="40"/>
        <v>2034668</v>
      </c>
      <c r="P164" s="14">
        <f>SUM(P159:P163)</f>
        <v>1964208</v>
      </c>
      <c r="Q164" s="14">
        <f>SUM(Q159:Q163)</f>
        <v>4139070</v>
      </c>
    </row>
    <row r="166" spans="2:17">
      <c r="B166" t="s">
        <v>980</v>
      </c>
    </row>
    <row r="168" spans="2:17">
      <c r="C168" s="43">
        <v>2007</v>
      </c>
      <c r="D168" s="43">
        <v>2008</v>
      </c>
      <c r="E168" s="43">
        <v>2009</v>
      </c>
      <c r="F168" s="43">
        <v>2010</v>
      </c>
      <c r="G168" s="43">
        <v>2011</v>
      </c>
    </row>
    <row r="169" spans="2:17">
      <c r="B169" t="s">
        <v>975</v>
      </c>
      <c r="C169" s="14">
        <f>+C164</f>
        <v>1330536</v>
      </c>
      <c r="D169" s="14">
        <f>+F164</f>
        <v>1192732</v>
      </c>
      <c r="E169" s="14">
        <f>+I164</f>
        <v>1322279</v>
      </c>
      <c r="F169" s="14">
        <f>+L164</f>
        <v>1667727</v>
      </c>
      <c r="G169" s="14">
        <f>+O164</f>
        <v>2034668</v>
      </c>
    </row>
    <row r="170" spans="2:17">
      <c r="B170" t="s">
        <v>976</v>
      </c>
      <c r="C170" s="14">
        <f>+D164</f>
        <v>1389395</v>
      </c>
      <c r="D170" s="14">
        <f>+G164</f>
        <v>1310608</v>
      </c>
      <c r="E170" s="14">
        <f>+J164</f>
        <v>1528157</v>
      </c>
      <c r="F170" s="14">
        <f>+M164</f>
        <v>1567438</v>
      </c>
      <c r="G170" s="14">
        <f>+P164</f>
        <v>1964208</v>
      </c>
      <c r="H170" s="14"/>
    </row>
    <row r="171" spans="2:17">
      <c r="B171" t="s">
        <v>977</v>
      </c>
      <c r="C171" s="14">
        <f>+E164</f>
        <v>2241155.61</v>
      </c>
      <c r="D171" s="14">
        <f>+H164</f>
        <v>2473343.15</v>
      </c>
      <c r="E171" s="14">
        <f>+K164</f>
        <v>2990755.34</v>
      </c>
      <c r="F171" s="14">
        <f>+N164</f>
        <v>3428784.75</v>
      </c>
      <c r="G171" s="14">
        <f>+Q164</f>
        <v>4139070</v>
      </c>
      <c r="H171" s="14"/>
    </row>
  </sheetData>
  <customSheetViews>
    <customSheetView guid="{5E394B0B-7867-4722-9497-A93AB2A9A773}" showPageBreaks="1" state="hidden">
      <pane xSplit="2" ySplit="5" topLeftCell="C144" activePane="bottomRight" state="frozen"/>
      <selection pane="bottomRight" activeCell="J170" sqref="J170"/>
      <pageMargins left="0" right="0" top="0" bottom="0" header="0" footer="0"/>
      <pageSetup orientation="portrait" r:id="rId1"/>
    </customSheetView>
    <customSheetView guid="{B1E1B596-A9A1-411D-A882-A48CB025B978}" state="hidden">
      <pane xSplit="2" ySplit="5" topLeftCell="C144" activePane="bottomRight" state="frozen"/>
      <selection pane="bottomRight" activeCell="J170" sqref="J170"/>
      <pageMargins left="0" right="0" top="0" bottom="0" header="0" footer="0"/>
      <pageSetup orientation="portrait" r:id="rId2"/>
    </customSheetView>
    <customSheetView guid="{E82B35BE-4719-4C53-A9EF-1CC6F153A6F3}" state="hidden">
      <pane xSplit="2" ySplit="5" topLeftCell="C144" activePane="bottomRight" state="frozen"/>
      <selection pane="bottomRight" activeCell="J170" sqref="J170"/>
      <pageMargins left="0" right="0" top="0" bottom="0" header="0" footer="0"/>
      <pageSetup orientation="portrait" r:id="rId3"/>
    </customSheetView>
    <customSheetView guid="{46F31544-8E6F-41C5-8628-1D6EE074AF15}" state="hidden">
      <pane xSplit="2" ySplit="5" topLeftCell="C144" activePane="bottomRight" state="frozen"/>
      <selection pane="bottomRight" activeCell="J170" sqref="J170"/>
      <pageMargins left="0" right="0" top="0" bottom="0" header="0" footer="0"/>
      <pageSetup orientation="portrait" r:id="rId4"/>
    </customSheetView>
    <customSheetView guid="{B2E1A0C6-5BA1-4CF1-B412-16D81FCDF11F}" state="hidden">
      <pane xSplit="2" ySplit="5" topLeftCell="C144" activePane="bottomRight" state="frozen"/>
      <selection pane="bottomRight" activeCell="J170" sqref="J170"/>
      <pageMargins left="0" right="0" top="0" bottom="0" header="0" footer="0"/>
      <pageSetup orientation="portrait" r:id="rId5"/>
    </customSheetView>
    <customSheetView guid="{967E0446-E234-427F-8E57-7FE287052E2E}" showPageBreaks="1" state="hidden">
      <pane xSplit="2" ySplit="5" topLeftCell="C144" activePane="bottomRight" state="frozen"/>
      <selection pane="bottomRight" activeCell="J170" sqref="J170"/>
      <pageMargins left="0" right="0" top="0" bottom="0" header="0" footer="0"/>
      <pageSetup orientation="portrait" r:id="rId6"/>
    </customSheetView>
    <customSheetView guid="{2ACFE167-4169-43A6-9AB2-59D5A2DA2DB4}" showPageBreaks="1" state="hidden">
      <pane xSplit="2" ySplit="5" topLeftCell="C144" activePane="bottomRight" state="frozen"/>
      <selection pane="bottomRight" activeCell="J170" sqref="J170"/>
      <pageMargins left="0" right="0" top="0" bottom="0" header="0" footer="0"/>
      <pageSetup orientation="portrait" r:id="rId7"/>
    </customSheetView>
  </customSheetViews>
  <mergeCells count="47">
    <mergeCell ref="B28:B29"/>
    <mergeCell ref="B54:B55"/>
    <mergeCell ref="F54:H54"/>
    <mergeCell ref="B106:B107"/>
    <mergeCell ref="B132:B133"/>
    <mergeCell ref="F28:H28"/>
    <mergeCell ref="F80:H80"/>
    <mergeCell ref="F132:H132"/>
    <mergeCell ref="F106:H106"/>
    <mergeCell ref="B80:B81"/>
    <mergeCell ref="R106:T106"/>
    <mergeCell ref="I28:K28"/>
    <mergeCell ref="L28:N28"/>
    <mergeCell ref="O28:Q28"/>
    <mergeCell ref="R28:T28"/>
    <mergeCell ref="I54:K54"/>
    <mergeCell ref="L54:N54"/>
    <mergeCell ref="O54:Q54"/>
    <mergeCell ref="R54:T54"/>
    <mergeCell ref="R132:T132"/>
    <mergeCell ref="C28:E28"/>
    <mergeCell ref="C54:E54"/>
    <mergeCell ref="C80:E80"/>
    <mergeCell ref="C106:E106"/>
    <mergeCell ref="C132:E132"/>
    <mergeCell ref="I80:K80"/>
    <mergeCell ref="L80:N80"/>
    <mergeCell ref="O80:Q80"/>
    <mergeCell ref="R80:T80"/>
    <mergeCell ref="I132:K132"/>
    <mergeCell ref="L132:N132"/>
    <mergeCell ref="O132:Q132"/>
    <mergeCell ref="I106:K106"/>
    <mergeCell ref="L106:N106"/>
    <mergeCell ref="O106:Q106"/>
    <mergeCell ref="I157:K157"/>
    <mergeCell ref="L157:N157"/>
    <mergeCell ref="O157:Q157"/>
    <mergeCell ref="C157:E157"/>
    <mergeCell ref="F157:H157"/>
    <mergeCell ref="O4:Q4"/>
    <mergeCell ref="R4:T4"/>
    <mergeCell ref="B4:B5"/>
    <mergeCell ref="C4:E4"/>
    <mergeCell ref="F4:H4"/>
    <mergeCell ref="I4:K4"/>
    <mergeCell ref="L4:N4"/>
  </mergeCells>
  <hyperlinks>
    <hyperlink ref="B1" location="'List of tables'!A1" display="'List of tables'!A1" xr:uid="{00000000-0004-0000-4B00-000000000000}"/>
  </hyperlinks>
  <pageMargins left="0.7" right="0.7" top="0.75" bottom="0.75" header="0.3" footer="0.3"/>
  <pageSetup orientation="portrait" r:id="rId8"/>
  <drawing r:id="rId9"/>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7"/>
  <dimension ref="A1:M34"/>
  <sheetViews>
    <sheetView workbookViewId="0">
      <selection activeCell="C8" sqref="C8"/>
    </sheetView>
  </sheetViews>
  <sheetFormatPr defaultRowHeight="15"/>
  <cols>
    <col min="1" max="1" width="3.5703125" customWidth="1"/>
    <col min="2" max="2" width="8.7109375" customWidth="1"/>
    <col min="3" max="4" width="12.5703125" customWidth="1"/>
    <col min="5" max="5" width="9.85546875" customWidth="1"/>
    <col min="6" max="6" width="11.28515625" customWidth="1"/>
    <col min="7" max="7" width="12" customWidth="1"/>
    <col min="8" max="8" width="10.85546875" customWidth="1"/>
    <col min="9" max="9" width="12" style="99" customWidth="1"/>
    <col min="10" max="10" width="14.28515625" bestFit="1" customWidth="1"/>
    <col min="11" max="11" width="10.5703125" customWidth="1"/>
    <col min="12" max="12" width="11.7109375" customWidth="1"/>
    <col min="13" max="13" width="12" customWidth="1"/>
  </cols>
  <sheetData>
    <row r="1" spans="1:13">
      <c r="B1" s="150" t="s">
        <v>615</v>
      </c>
      <c r="C1" s="3"/>
      <c r="D1" s="3"/>
      <c r="E1" s="3"/>
      <c r="F1" s="3"/>
      <c r="G1" s="3"/>
      <c r="H1" s="3"/>
    </row>
    <row r="2" spans="1:13">
      <c r="B2" s="1320" t="s">
        <v>981</v>
      </c>
      <c r="C2" s="1501"/>
      <c r="D2" s="1501"/>
      <c r="E2" s="1501"/>
      <c r="F2" s="1501"/>
      <c r="G2" s="1501"/>
      <c r="H2" s="1502"/>
    </row>
    <row r="3" spans="1:13">
      <c r="B3" s="2228" t="s">
        <v>98</v>
      </c>
      <c r="C3" s="1743" t="s">
        <v>905</v>
      </c>
      <c r="D3" s="2122"/>
      <c r="E3" s="2122"/>
      <c r="F3" s="1743" t="s">
        <v>745</v>
      </c>
      <c r="G3" s="2122"/>
      <c r="H3" s="2123"/>
    </row>
    <row r="4" spans="1:13" ht="32.25" customHeight="1">
      <c r="B4" s="1746"/>
      <c r="C4" s="1434" t="s">
        <v>906</v>
      </c>
      <c r="D4" s="1434" t="s">
        <v>907</v>
      </c>
      <c r="E4" s="1434" t="s">
        <v>908</v>
      </c>
      <c r="F4" s="1454" t="s">
        <v>982</v>
      </c>
      <c r="G4" s="1434" t="s">
        <v>907</v>
      </c>
      <c r="H4" s="1434" t="s">
        <v>908</v>
      </c>
      <c r="I4" s="152"/>
      <c r="J4" s="43"/>
      <c r="K4" s="43"/>
      <c r="L4" s="106"/>
      <c r="M4" s="43"/>
    </row>
    <row r="5" spans="1:13" ht="17.45" customHeight="1">
      <c r="A5">
        <v>1</v>
      </c>
      <c r="B5" s="1088" t="s">
        <v>196</v>
      </c>
      <c r="C5" s="1435" t="e">
        <f>+#REF!+#REF!</f>
        <v>#REF!</v>
      </c>
      <c r="D5" s="1503" t="e">
        <f>VLOOKUP(B5,#REF!,12,0)</f>
        <v>#REF!</v>
      </c>
      <c r="E5" s="1436" t="e">
        <f>+D5/$D$23*100</f>
        <v>#REF!</v>
      </c>
      <c r="F5" s="1435" t="e">
        <f>+#REF!+#REF!</f>
        <v>#REF!</v>
      </c>
      <c r="G5" s="1503" t="e">
        <f>VLOOKUP(B5,#REF!,14,0)</f>
        <v>#REF!</v>
      </c>
      <c r="H5" s="1504" t="e">
        <f t="shared" ref="H5:H11" si="0">+G5/$G$23*100</f>
        <v>#REF!</v>
      </c>
      <c r="J5" s="58"/>
      <c r="L5" s="14"/>
      <c r="M5" s="14"/>
    </row>
    <row r="6" spans="1:13" ht="17.45" customHeight="1">
      <c r="A6">
        <v>2</v>
      </c>
      <c r="B6" s="1088" t="s">
        <v>198</v>
      </c>
      <c r="C6" s="1435" t="e">
        <f>+#REF!+#REF!</f>
        <v>#REF!</v>
      </c>
      <c r="D6" s="1503" t="e">
        <f>VLOOKUP(B6,#REF!,12,0)</f>
        <v>#REF!</v>
      </c>
      <c r="E6" s="1436" t="e">
        <f t="shared" ref="E6:E22" si="1">+D6/$D$23*100</f>
        <v>#REF!</v>
      </c>
      <c r="F6" s="1435" t="e">
        <f>+#REF!+#REF!</f>
        <v>#REF!</v>
      </c>
      <c r="G6" s="1503" t="e">
        <f>VLOOKUP(B6,#REF!,14,0)</f>
        <v>#REF!</v>
      </c>
      <c r="H6" s="1504" t="e">
        <f t="shared" si="0"/>
        <v>#REF!</v>
      </c>
      <c r="J6" s="58"/>
      <c r="K6" s="99"/>
      <c r="L6" s="99"/>
      <c r="M6" s="99"/>
    </row>
    <row r="7" spans="1:13" ht="17.45" customHeight="1">
      <c r="A7">
        <v>3</v>
      </c>
      <c r="B7" s="1088" t="s">
        <v>200</v>
      </c>
      <c r="C7" s="1435" t="e">
        <f>+#REF!+#REF!</f>
        <v>#REF!</v>
      </c>
      <c r="D7" s="1503" t="e">
        <f>VLOOKUP(B7,#REF!,12,0)</f>
        <v>#REF!</v>
      </c>
      <c r="E7" s="1436" t="e">
        <f t="shared" si="1"/>
        <v>#REF!</v>
      </c>
      <c r="F7" s="1435" t="e">
        <f>+#REF!+#REF!</f>
        <v>#REF!</v>
      </c>
      <c r="G7" s="1503" t="e">
        <f>VLOOKUP(B7,#REF!,14,0)</f>
        <v>#REF!</v>
      </c>
      <c r="H7" s="1504" t="e">
        <f t="shared" si="0"/>
        <v>#REF!</v>
      </c>
      <c r="I7" s="185" t="e">
        <f>+F7/F23*100</f>
        <v>#REF!</v>
      </c>
      <c r="J7" s="81"/>
    </row>
    <row r="8" spans="1:13" ht="17.45" customHeight="1">
      <c r="A8">
        <v>4</v>
      </c>
      <c r="B8" s="1088" t="s">
        <v>201</v>
      </c>
      <c r="C8" s="1435" t="e">
        <f>+#REF!+#REF!</f>
        <v>#REF!</v>
      </c>
      <c r="D8" s="1503" t="e">
        <f>VLOOKUP(B8,#REF!,12,0)</f>
        <v>#REF!</v>
      </c>
      <c r="E8" s="1436" t="e">
        <f t="shared" si="1"/>
        <v>#REF!</v>
      </c>
      <c r="F8" s="1435" t="e">
        <f>+#REF!+#REF!</f>
        <v>#REF!</v>
      </c>
      <c r="G8" s="1503" t="e">
        <f>VLOOKUP(B8,#REF!,14,0)</f>
        <v>#REF!</v>
      </c>
      <c r="H8" s="1504" t="e">
        <f t="shared" si="0"/>
        <v>#REF!</v>
      </c>
      <c r="J8" s="81"/>
    </row>
    <row r="9" spans="1:13" ht="17.45" customHeight="1">
      <c r="A9">
        <v>5</v>
      </c>
      <c r="B9" s="1088" t="s">
        <v>202</v>
      </c>
      <c r="C9" s="1435" t="e">
        <f>+#REF!+#REF!</f>
        <v>#REF!</v>
      </c>
      <c r="D9" s="1503" t="e">
        <f>VLOOKUP(B9,#REF!,12,0)</f>
        <v>#REF!</v>
      </c>
      <c r="E9" s="1436" t="e">
        <f t="shared" si="1"/>
        <v>#REF!</v>
      </c>
      <c r="F9" s="1435" t="e">
        <f>+#REF!+#REF!</f>
        <v>#REF!</v>
      </c>
      <c r="G9" s="1503" t="e">
        <f>VLOOKUP(B9,#REF!,14,0)</f>
        <v>#REF!</v>
      </c>
      <c r="H9" s="1504" t="e">
        <f t="shared" si="0"/>
        <v>#REF!</v>
      </c>
      <c r="J9" s="81"/>
    </row>
    <row r="10" spans="1:13" ht="17.45" customHeight="1">
      <c r="A10">
        <v>6</v>
      </c>
      <c r="B10" s="1088" t="s">
        <v>203</v>
      </c>
      <c r="C10" s="1435" t="e">
        <f>+#REF!+#REF!</f>
        <v>#REF!</v>
      </c>
      <c r="D10" s="1503" t="e">
        <f>VLOOKUP(B10,#REF!,12,0)</f>
        <v>#REF!</v>
      </c>
      <c r="E10" s="1436" t="e">
        <f t="shared" si="1"/>
        <v>#REF!</v>
      </c>
      <c r="F10" s="1435" t="e">
        <f>+#REF!+#REF!</f>
        <v>#REF!</v>
      </c>
      <c r="G10" s="1503" t="e">
        <f>VLOOKUP(B10,#REF!,14,0)</f>
        <v>#REF!</v>
      </c>
      <c r="H10" s="1436" t="e">
        <f>+G10/$G$23*100</f>
        <v>#REF!</v>
      </c>
      <c r="I10" s="121"/>
      <c r="J10" s="81"/>
    </row>
    <row r="11" spans="1:13" ht="17.45" customHeight="1">
      <c r="A11">
        <v>7</v>
      </c>
      <c r="B11" s="1088" t="s">
        <v>204</v>
      </c>
      <c r="C11" s="1437" t="e">
        <f>+#REF!+#REF!</f>
        <v>#REF!</v>
      </c>
      <c r="D11" s="1503" t="e">
        <f>VLOOKUP(B11,#REF!,12,0)</f>
        <v>#REF!</v>
      </c>
      <c r="E11" s="1436" t="e">
        <f t="shared" si="1"/>
        <v>#REF!</v>
      </c>
      <c r="F11" s="1437" t="e">
        <f>+#REF!+#REF!</f>
        <v>#REF!</v>
      </c>
      <c r="G11" s="1503" t="e">
        <f>VLOOKUP(B11,#REF!,14,0)</f>
        <v>#REF!</v>
      </c>
      <c r="H11" s="1504" t="e">
        <f t="shared" si="0"/>
        <v>#REF!</v>
      </c>
      <c r="J11" s="81"/>
    </row>
    <row r="12" spans="1:13" ht="17.45" customHeight="1">
      <c r="A12">
        <v>8</v>
      </c>
      <c r="B12" s="1088" t="s">
        <v>205</v>
      </c>
      <c r="C12" s="1435" t="e">
        <f>+#REF!+#REF!</f>
        <v>#REF!</v>
      </c>
      <c r="D12" s="1503" t="e">
        <f>VLOOKUP(B12,#REF!,12,0)</f>
        <v>#REF!</v>
      </c>
      <c r="E12" s="1436" t="e">
        <f t="shared" si="1"/>
        <v>#REF!</v>
      </c>
      <c r="F12" s="1435" t="e">
        <f>+#REF!+#REF!</f>
        <v>#REF!</v>
      </c>
      <c r="G12" s="1503" t="e">
        <f>VLOOKUP(B12,#REF!,14,0)</f>
        <v>#REF!</v>
      </c>
      <c r="H12" s="1436" t="e">
        <f t="shared" ref="H12:H22" si="2">+G12/$G$23*100</f>
        <v>#REF!</v>
      </c>
      <c r="J12" s="81"/>
    </row>
    <row r="13" spans="1:13" ht="17.45" customHeight="1">
      <c r="A13">
        <v>9</v>
      </c>
      <c r="B13" s="1088" t="s">
        <v>206</v>
      </c>
      <c r="C13" s="1435" t="e">
        <f>+#REF!+#REF!</f>
        <v>#REF!</v>
      </c>
      <c r="D13" s="1503" t="e">
        <f>VLOOKUP(B13,#REF!,12,0)</f>
        <v>#REF!</v>
      </c>
      <c r="E13" s="1436" t="e">
        <f t="shared" si="1"/>
        <v>#REF!</v>
      </c>
      <c r="F13" s="1437" t="e">
        <f>+#REF!+#REF!</f>
        <v>#REF!</v>
      </c>
      <c r="G13" s="1503" t="e">
        <f>VLOOKUP(B13,#REF!,14,0)</f>
        <v>#REF!</v>
      </c>
      <c r="H13" s="1436" t="e">
        <f t="shared" si="2"/>
        <v>#REF!</v>
      </c>
      <c r="J13" s="81"/>
    </row>
    <row r="14" spans="1:13" ht="17.45" customHeight="1">
      <c r="A14">
        <v>10</v>
      </c>
      <c r="B14" s="1088" t="s">
        <v>207</v>
      </c>
      <c r="C14" s="1435" t="e">
        <f>+#REF!+#REF!</f>
        <v>#REF!</v>
      </c>
      <c r="D14" s="1503" t="e">
        <f>VLOOKUP(B14,#REF!,12,0)</f>
        <v>#REF!</v>
      </c>
      <c r="E14" s="1436" t="e">
        <f t="shared" si="1"/>
        <v>#REF!</v>
      </c>
      <c r="F14" s="1435" t="e">
        <f>+#REF!+#REF!</f>
        <v>#REF!</v>
      </c>
      <c r="G14" s="1503" t="e">
        <f>VLOOKUP(B14,#REF!,14,0)</f>
        <v>#REF!</v>
      </c>
      <c r="H14" s="1436" t="e">
        <f t="shared" si="2"/>
        <v>#REF!</v>
      </c>
      <c r="J14" s="81"/>
    </row>
    <row r="15" spans="1:13" ht="17.45" customHeight="1">
      <c r="A15">
        <v>11</v>
      </c>
      <c r="B15" s="1088" t="s">
        <v>208</v>
      </c>
      <c r="C15" s="1435" t="e">
        <f>+#REF!+#REF!</f>
        <v>#REF!</v>
      </c>
      <c r="D15" s="1503" t="e">
        <f>VLOOKUP(B15,#REF!,12,0)</f>
        <v>#REF!</v>
      </c>
      <c r="E15" s="1436" t="e">
        <f t="shared" si="1"/>
        <v>#REF!</v>
      </c>
      <c r="F15" s="1435" t="e">
        <f>+#REF!+#REF!</f>
        <v>#REF!</v>
      </c>
      <c r="G15" s="1503" t="e">
        <f>VLOOKUP(B15,#REF!,14,0)</f>
        <v>#REF!</v>
      </c>
      <c r="H15" s="1436" t="e">
        <f t="shared" si="2"/>
        <v>#REF!</v>
      </c>
      <c r="I15" s="99" t="e">
        <f>+F15/F23*100</f>
        <v>#REF!</v>
      </c>
      <c r="J15" s="81"/>
    </row>
    <row r="16" spans="1:13" ht="17.45" customHeight="1">
      <c r="A16">
        <v>12</v>
      </c>
      <c r="B16" s="1088" t="s">
        <v>210</v>
      </c>
      <c r="C16" s="1435" t="e">
        <f>+#REF!+#REF!</f>
        <v>#REF!</v>
      </c>
      <c r="D16" s="1503" t="e">
        <f>VLOOKUP(B16,#REF!,12,0)</f>
        <v>#REF!</v>
      </c>
      <c r="E16" s="1436" t="e">
        <f t="shared" si="1"/>
        <v>#REF!</v>
      </c>
      <c r="F16" s="1435" t="e">
        <f>+#REF!+#REF!</f>
        <v>#REF!</v>
      </c>
      <c r="G16" s="1503" t="e">
        <f>VLOOKUP(B16,#REF!,14,0)</f>
        <v>#REF!</v>
      </c>
      <c r="H16" s="1436" t="e">
        <f t="shared" si="2"/>
        <v>#REF!</v>
      </c>
      <c r="I16" s="153"/>
      <c r="J16" s="81"/>
    </row>
    <row r="17" spans="1:10" ht="17.45" customHeight="1">
      <c r="A17">
        <v>13</v>
      </c>
      <c r="B17" s="1088" t="s">
        <v>211</v>
      </c>
      <c r="C17" s="1435" t="e">
        <f>+#REF!+#REF!</f>
        <v>#REF!</v>
      </c>
      <c r="D17" s="1503" t="e">
        <f>VLOOKUP(B17,#REF!,12,0)</f>
        <v>#REF!</v>
      </c>
      <c r="E17" s="1436" t="e">
        <f t="shared" si="1"/>
        <v>#REF!</v>
      </c>
      <c r="F17" s="1435" t="e">
        <f>+#REF!+#REF!</f>
        <v>#REF!</v>
      </c>
      <c r="G17" s="1503" t="e">
        <f>VLOOKUP(B17,#REF!,14,0)</f>
        <v>#REF!</v>
      </c>
      <c r="H17" s="1436" t="e">
        <f t="shared" si="2"/>
        <v>#REF!</v>
      </c>
      <c r="J17" s="81"/>
    </row>
    <row r="18" spans="1:10" ht="17.45" customHeight="1">
      <c r="A18">
        <v>14</v>
      </c>
      <c r="B18" s="1088" t="s">
        <v>212</v>
      </c>
      <c r="C18" s="1435" t="e">
        <f>+#REF!+#REF!</f>
        <v>#REF!</v>
      </c>
      <c r="D18" s="1503" t="e">
        <f>VLOOKUP(B18,#REF!,12,0)</f>
        <v>#REF!</v>
      </c>
      <c r="E18" s="1436" t="e">
        <f t="shared" si="1"/>
        <v>#REF!</v>
      </c>
      <c r="F18" s="1435" t="e">
        <f>+#REF!+#REF!</f>
        <v>#REF!</v>
      </c>
      <c r="G18" s="1503" t="e">
        <f>VLOOKUP(B18,#REF!,14,0)</f>
        <v>#REF!</v>
      </c>
      <c r="H18" s="1436" t="e">
        <f t="shared" si="2"/>
        <v>#REF!</v>
      </c>
      <c r="J18" s="81"/>
    </row>
    <row r="19" spans="1:10" ht="17.45" customHeight="1">
      <c r="A19">
        <v>15</v>
      </c>
      <c r="B19" s="1088" t="s">
        <v>213</v>
      </c>
      <c r="C19" s="1435" t="e">
        <f>+#REF!+#REF!</f>
        <v>#REF!</v>
      </c>
      <c r="D19" s="1503" t="e">
        <f>VLOOKUP(B19,#REF!,12,0)</f>
        <v>#REF!</v>
      </c>
      <c r="E19" s="1436" t="e">
        <f t="shared" si="1"/>
        <v>#REF!</v>
      </c>
      <c r="F19" s="1435" t="e">
        <f>+#REF!+#REF!</f>
        <v>#REF!</v>
      </c>
      <c r="G19" s="1503" t="e">
        <f>VLOOKUP(B19,#REF!,14,0)</f>
        <v>#REF!</v>
      </c>
      <c r="H19" s="1436" t="e">
        <f t="shared" si="2"/>
        <v>#REF!</v>
      </c>
      <c r="J19" s="58"/>
    </row>
    <row r="20" spans="1:10" ht="17.45" customHeight="1">
      <c r="A20">
        <v>16</v>
      </c>
      <c r="B20" s="1088" t="s">
        <v>214</v>
      </c>
      <c r="C20" s="1435" t="e">
        <f>+#REF!+#REF!</f>
        <v>#REF!</v>
      </c>
      <c r="D20" s="1503" t="e">
        <f>VLOOKUP(B20,#REF!,12,0)</f>
        <v>#REF!</v>
      </c>
      <c r="E20" s="1436" t="e">
        <f t="shared" si="1"/>
        <v>#REF!</v>
      </c>
      <c r="F20" s="1435" t="e">
        <f>+#REF!+#REF!</f>
        <v>#REF!</v>
      </c>
      <c r="G20" s="1503" t="e">
        <f>VLOOKUP(B20,#REF!,14,0)</f>
        <v>#REF!</v>
      </c>
      <c r="H20" s="1436" t="e">
        <f t="shared" si="2"/>
        <v>#REF!</v>
      </c>
      <c r="I20" s="121"/>
      <c r="J20" s="81"/>
    </row>
    <row r="21" spans="1:10" ht="17.45" customHeight="1">
      <c r="A21">
        <v>17</v>
      </c>
      <c r="B21" s="1088" t="s">
        <v>215</v>
      </c>
      <c r="C21" s="1435" t="e">
        <f>+#REF!+#REF!</f>
        <v>#REF!</v>
      </c>
      <c r="D21" s="1503" t="e">
        <f>VLOOKUP(B21,#REF!,12,0)</f>
        <v>#REF!</v>
      </c>
      <c r="E21" s="1436" t="e">
        <f t="shared" si="1"/>
        <v>#REF!</v>
      </c>
      <c r="F21" s="1435" t="e">
        <f>+#REF!+#REF!</f>
        <v>#REF!</v>
      </c>
      <c r="G21" s="1503" t="e">
        <f>VLOOKUP(B21,#REF!,14,0)</f>
        <v>#REF!</v>
      </c>
      <c r="H21" s="1436" t="e">
        <f t="shared" si="2"/>
        <v>#REF!</v>
      </c>
      <c r="J21" s="58"/>
    </row>
    <row r="22" spans="1:10" ht="17.45" customHeight="1">
      <c r="A22">
        <v>18</v>
      </c>
      <c r="B22" s="1088" t="s">
        <v>216</v>
      </c>
      <c r="C22" s="1435" t="e">
        <f>+#REF!+#REF!</f>
        <v>#REF!</v>
      </c>
      <c r="D22" s="1503" t="e">
        <f>VLOOKUP(B22,#REF!,12,0)</f>
        <v>#REF!</v>
      </c>
      <c r="E22" s="1436" t="e">
        <f t="shared" si="1"/>
        <v>#REF!</v>
      </c>
      <c r="F22" s="1435" t="e">
        <f>+#REF!+#REF!</f>
        <v>#REF!</v>
      </c>
      <c r="G22" s="1503" t="e">
        <f>VLOOKUP(B22,#REF!,14,0)</f>
        <v>#REF!</v>
      </c>
      <c r="H22" s="1436" t="e">
        <f t="shared" si="2"/>
        <v>#REF!</v>
      </c>
      <c r="I22" s="99" t="e">
        <f>+F22/F23*100</f>
        <v>#REF!</v>
      </c>
      <c r="J22" s="58"/>
    </row>
    <row r="23" spans="1:10" ht="17.45" customHeight="1">
      <c r="B23" s="1088" t="s">
        <v>178</v>
      </c>
      <c r="C23" s="1435" t="e">
        <f t="shared" ref="C23:H23" si="3">SUM(C5:C22)</f>
        <v>#REF!</v>
      </c>
      <c r="D23" s="1435" t="e">
        <f t="shared" si="3"/>
        <v>#REF!</v>
      </c>
      <c r="E23" s="1435" t="e">
        <f t="shared" si="3"/>
        <v>#REF!</v>
      </c>
      <c r="F23" s="1435" t="e">
        <f t="shared" si="3"/>
        <v>#REF!</v>
      </c>
      <c r="G23" s="1435" t="e">
        <f t="shared" si="3"/>
        <v>#REF!</v>
      </c>
      <c r="H23" s="1435" t="e">
        <f t="shared" si="3"/>
        <v>#REF!</v>
      </c>
      <c r="J23" s="58"/>
    </row>
    <row r="24" spans="1:10">
      <c r="B24" s="4"/>
      <c r="C24" s="4"/>
      <c r="F24" s="5"/>
      <c r="G24" s="5"/>
      <c r="H24" s="5"/>
    </row>
    <row r="25" spans="1:10">
      <c r="F25" s="16"/>
      <c r="G25" s="16"/>
      <c r="H25" s="16"/>
    </row>
    <row r="26" spans="1:10">
      <c r="B26" s="36" t="s">
        <v>909</v>
      </c>
    </row>
    <row r="27" spans="1:10">
      <c r="B27" s="3" t="s">
        <v>910</v>
      </c>
    </row>
    <row r="28" spans="1:10">
      <c r="B28" s="36" t="s">
        <v>911</v>
      </c>
    </row>
    <row r="29" spans="1:10">
      <c r="B29" s="36" t="s">
        <v>912</v>
      </c>
      <c r="F29" s="16"/>
      <c r="G29" s="16"/>
      <c r="H29" s="16"/>
    </row>
    <row r="30" spans="1:10">
      <c r="B30" s="36" t="s">
        <v>913</v>
      </c>
    </row>
    <row r="31" spans="1:10">
      <c r="B31" s="2" t="s">
        <v>914</v>
      </c>
      <c r="F31" s="10"/>
      <c r="G31" s="10"/>
      <c r="H31" s="10"/>
    </row>
    <row r="32" spans="1:10">
      <c r="B32" s="2" t="s">
        <v>915</v>
      </c>
    </row>
    <row r="33" spans="6:6">
      <c r="F33" t="e">
        <f>+F11/F23*100</f>
        <v>#REF!</v>
      </c>
    </row>
    <row r="34" spans="6:6">
      <c r="F34" t="e">
        <f>+F20/F23*100</f>
        <v>#REF!</v>
      </c>
    </row>
  </sheetData>
  <customSheetViews>
    <customSheetView guid="{5E394B0B-7867-4722-9497-A93AB2A9A773}" showPageBreaks="1" state="hidden">
      <selection activeCell="C8" sqref="C8"/>
      <pageMargins left="0" right="0" top="0" bottom="0" header="0" footer="0"/>
      <pageSetup scale="92" orientation="landscape" r:id="rId1"/>
    </customSheetView>
    <customSheetView guid="{B1E1B596-A9A1-411D-A882-A48CB025B978}" state="hidden">
      <selection activeCell="C8" sqref="C8"/>
      <pageMargins left="0" right="0" top="0" bottom="0" header="0" footer="0"/>
      <pageSetup scale="92" orientation="landscape" r:id="rId2"/>
    </customSheetView>
    <customSheetView guid="{E82B35BE-4719-4C53-A9EF-1CC6F153A6F3}" state="hidden">
      <selection activeCell="C8" sqref="C8"/>
      <pageMargins left="0" right="0" top="0" bottom="0" header="0" footer="0"/>
      <pageSetup scale="92" orientation="landscape" r:id="rId3"/>
    </customSheetView>
    <customSheetView guid="{46F31544-8E6F-41C5-8628-1D6EE074AF15}" state="hidden">
      <selection activeCell="C8" sqref="C8"/>
      <pageMargins left="0" right="0" top="0" bottom="0" header="0" footer="0"/>
      <pageSetup scale="92" orientation="landscape" r:id="rId4"/>
    </customSheetView>
    <customSheetView guid="{B2E1A0C6-5BA1-4CF1-B412-16D81FCDF11F}" state="hidden">
      <selection activeCell="C8" sqref="C8"/>
      <pageMargins left="0" right="0" top="0" bottom="0" header="0" footer="0"/>
      <pageSetup scale="92" orientation="landscape" r:id="rId5"/>
    </customSheetView>
    <customSheetView guid="{967E0446-E234-427F-8E57-7FE287052E2E}" showPageBreaks="1" state="hidden">
      <selection activeCell="C8" sqref="C8"/>
      <pageMargins left="0" right="0" top="0" bottom="0" header="0" footer="0"/>
      <pageSetup scale="92" orientation="landscape" r:id="rId6"/>
    </customSheetView>
    <customSheetView guid="{2ACFE167-4169-43A6-9AB2-59D5A2DA2DB4}" showPageBreaks="1" state="hidden">
      <selection activeCell="C8" sqref="C8"/>
      <pageMargins left="0" right="0" top="0" bottom="0" header="0" footer="0"/>
      <pageSetup scale="92" orientation="landscape" r:id="rId7"/>
    </customSheetView>
  </customSheetViews>
  <mergeCells count="3">
    <mergeCell ref="B3:B4"/>
    <mergeCell ref="C3:E3"/>
    <mergeCell ref="F3:H3"/>
  </mergeCells>
  <hyperlinks>
    <hyperlink ref="B1" location="'List of tables'!A1" display="'List of tables'!A1" xr:uid="{00000000-0004-0000-4C00-000000000000}"/>
  </hyperlinks>
  <pageMargins left="0.31" right="0.2" top="0.65" bottom="0.75" header="0.3" footer="0.3"/>
  <pageSetup scale="92" orientation="landscape" r:id="rId8"/>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tabColor rgb="FFFF0000"/>
  </sheetPr>
  <dimension ref="A1:AE149"/>
  <sheetViews>
    <sheetView workbookViewId="0">
      <pane xSplit="2" ySplit="5" topLeftCell="C21" activePane="bottomRight" state="frozen"/>
      <selection pane="bottomRight" activeCell="F94" sqref="F94"/>
      <selection pane="bottomLeft" activeCell="A6" sqref="A6"/>
      <selection pane="topRight" activeCell="C1" sqref="C1"/>
    </sheetView>
  </sheetViews>
  <sheetFormatPr defaultRowHeight="15"/>
  <cols>
    <col min="1" max="1" width="5.140625" customWidth="1"/>
    <col min="2" max="2" width="19" customWidth="1"/>
    <col min="3" max="4" width="13.140625" customWidth="1"/>
    <col min="5" max="5" width="16.140625" customWidth="1"/>
    <col min="6" max="7" width="13.140625" customWidth="1"/>
    <col min="8" max="8" width="15" customWidth="1"/>
    <col min="9" max="10" width="12.42578125" customWidth="1"/>
    <col min="11" max="11" width="15.28515625" customWidth="1"/>
    <col min="12" max="12" width="12" customWidth="1"/>
    <col min="13" max="13" width="11.85546875" customWidth="1"/>
    <col min="14" max="14" width="14.140625" customWidth="1"/>
    <col min="15" max="15" width="10.42578125" customWidth="1"/>
    <col min="16" max="16" width="12.140625" customWidth="1"/>
    <col min="17" max="17" width="15.140625" customWidth="1"/>
    <col min="18" max="19" width="13.140625" customWidth="1"/>
    <col min="20" max="20" width="14.85546875" customWidth="1"/>
  </cols>
  <sheetData>
    <row r="1" spans="1:31">
      <c r="B1" s="150" t="s">
        <v>615</v>
      </c>
    </row>
    <row r="2" spans="1:31">
      <c r="C2" s="104"/>
      <c r="D2" t="s">
        <v>983</v>
      </c>
    </row>
    <row r="3" spans="1:31" ht="15" customHeight="1">
      <c r="B3" s="1256" t="s">
        <v>883</v>
      </c>
    </row>
    <row r="4" spans="1:31">
      <c r="B4" s="2006" t="s">
        <v>728</v>
      </c>
      <c r="C4" s="2081" t="s">
        <v>133</v>
      </c>
      <c r="D4" s="2081"/>
      <c r="E4" s="2081"/>
      <c r="F4" s="2082" t="s">
        <v>428</v>
      </c>
      <c r="G4" s="2082"/>
      <c r="H4" s="2082"/>
      <c r="I4" s="2080" t="s">
        <v>429</v>
      </c>
      <c r="J4" s="2080"/>
      <c r="K4" s="2080"/>
      <c r="L4" s="2052" t="s">
        <v>430</v>
      </c>
      <c r="M4" s="2052"/>
      <c r="N4" s="2052"/>
      <c r="O4" s="2080" t="s">
        <v>720</v>
      </c>
      <c r="P4" s="2080"/>
      <c r="Q4" s="2080"/>
      <c r="R4" s="2080" t="s">
        <v>432</v>
      </c>
      <c r="S4" s="2080"/>
      <c r="T4" s="2080"/>
    </row>
    <row r="5" spans="1:31">
      <c r="B5" s="2006"/>
      <c r="C5" s="1491" t="s">
        <v>984</v>
      </c>
      <c r="D5" s="1491" t="s">
        <v>985</v>
      </c>
      <c r="E5" s="1491" t="s">
        <v>986</v>
      </c>
      <c r="F5" s="1491" t="s">
        <v>984</v>
      </c>
      <c r="G5" s="1491" t="s">
        <v>985</v>
      </c>
      <c r="H5" s="1491" t="s">
        <v>986</v>
      </c>
      <c r="I5" s="1491" t="s">
        <v>984</v>
      </c>
      <c r="J5" s="1491" t="s">
        <v>985</v>
      </c>
      <c r="K5" s="1491" t="s">
        <v>986</v>
      </c>
      <c r="L5" s="1491" t="s">
        <v>984</v>
      </c>
      <c r="M5" s="1491" t="s">
        <v>985</v>
      </c>
      <c r="N5" s="1491" t="s">
        <v>986</v>
      </c>
      <c r="O5" s="1491" t="s">
        <v>984</v>
      </c>
      <c r="P5" s="1491" t="s">
        <v>985</v>
      </c>
      <c r="Q5" s="1491" t="s">
        <v>986</v>
      </c>
      <c r="R5" s="1491" t="s">
        <v>984</v>
      </c>
      <c r="S5" s="1491" t="s">
        <v>985</v>
      </c>
      <c r="T5" s="1491" t="s">
        <v>986</v>
      </c>
    </row>
    <row r="6" spans="1:31">
      <c r="A6" s="58">
        <v>1</v>
      </c>
      <c r="B6" s="1399" t="s">
        <v>196</v>
      </c>
      <c r="C6" s="1493">
        <f t="shared" ref="C6:C24" si="0">+F6+I6+L6+O6+R6</f>
        <v>0</v>
      </c>
      <c r="D6" s="1493">
        <f t="shared" ref="D6:D24" si="1">+G6+J6+M6+P6+S6</f>
        <v>0</v>
      </c>
      <c r="E6" s="1493">
        <f t="shared" ref="E6:E24" si="2">+H6+K6+N6+Q6+T6</f>
        <v>155261968.32100001</v>
      </c>
      <c r="F6" s="1494"/>
      <c r="G6" s="1494"/>
      <c r="H6" s="1494">
        <v>67546227.827000007</v>
      </c>
      <c r="I6" s="1495"/>
      <c r="J6" s="1495"/>
      <c r="K6" s="1495">
        <v>52915298.023999996</v>
      </c>
      <c r="L6" s="1423"/>
      <c r="M6" s="1423"/>
      <c r="N6" s="1423">
        <v>21475227.905000001</v>
      </c>
      <c r="O6" s="1495"/>
      <c r="P6" s="1495"/>
      <c r="Q6" s="1495">
        <v>129250</v>
      </c>
      <c r="R6" s="1495"/>
      <c r="S6" s="1495"/>
      <c r="T6" s="1495">
        <v>13195964.564999999</v>
      </c>
    </row>
    <row r="7" spans="1:31" s="72" customFormat="1">
      <c r="A7" s="71">
        <v>2</v>
      </c>
      <c r="B7" s="1433" t="s">
        <v>198</v>
      </c>
      <c r="C7" s="1498">
        <f t="shared" si="0"/>
        <v>0</v>
      </c>
      <c r="D7" s="1498">
        <f t="shared" si="1"/>
        <v>0</v>
      </c>
      <c r="E7" s="1498">
        <f t="shared" si="2"/>
        <v>0</v>
      </c>
      <c r="F7" s="1499"/>
      <c r="G7" s="1499"/>
      <c r="H7" s="1499"/>
      <c r="I7" s="1424"/>
      <c r="J7" s="1424"/>
      <c r="K7" s="1424"/>
      <c r="L7" s="1424"/>
      <c r="M7" s="1424"/>
      <c r="N7" s="1424"/>
      <c r="O7" s="1424"/>
      <c r="P7" s="1424"/>
      <c r="Q7" s="1424"/>
      <c r="R7" s="1424"/>
      <c r="S7" s="1424"/>
      <c r="T7" s="1424"/>
      <c r="X7" s="73"/>
      <c r="Y7" s="73"/>
      <c r="Z7" s="73"/>
      <c r="AA7" s="73"/>
      <c r="AB7" s="73"/>
      <c r="AC7" s="73"/>
      <c r="AD7" s="73"/>
      <c r="AE7" s="73"/>
    </row>
    <row r="8" spans="1:31">
      <c r="A8" s="81">
        <v>3</v>
      </c>
      <c r="B8" s="1399" t="s">
        <v>200</v>
      </c>
      <c r="C8" s="1120">
        <f t="shared" si="0"/>
        <v>0</v>
      </c>
      <c r="D8" s="1120">
        <f t="shared" si="1"/>
        <v>0</v>
      </c>
      <c r="E8" s="1120">
        <f>+H8+K8+N8+Q8+T8</f>
        <v>552079649</v>
      </c>
      <c r="F8" s="1307"/>
      <c r="G8" s="1307"/>
      <c r="H8" s="1307">
        <v>389596805</v>
      </c>
      <c r="I8" s="1425"/>
      <c r="J8" s="1425"/>
      <c r="K8" s="1425">
        <v>50519497</v>
      </c>
      <c r="L8" s="1425"/>
      <c r="M8" s="1425"/>
      <c r="N8" s="1425">
        <v>85505991</v>
      </c>
      <c r="O8" s="1425"/>
      <c r="P8" s="1425"/>
      <c r="Q8" s="1425">
        <v>5601926</v>
      </c>
      <c r="R8" s="1425"/>
      <c r="S8" s="1425"/>
      <c r="T8" s="1425">
        <v>20855430</v>
      </c>
      <c r="X8" s="45"/>
      <c r="Y8" s="45"/>
      <c r="Z8" s="45"/>
      <c r="AA8" s="45"/>
      <c r="AB8" s="45"/>
      <c r="AC8" s="45"/>
      <c r="AD8" s="45"/>
      <c r="AE8" s="45"/>
    </row>
    <row r="9" spans="1:31">
      <c r="A9" s="58">
        <v>4</v>
      </c>
      <c r="B9" s="1399" t="s">
        <v>201</v>
      </c>
      <c r="C9" s="1493">
        <f t="shared" si="0"/>
        <v>0</v>
      </c>
      <c r="D9" s="1493">
        <f t="shared" si="1"/>
        <v>0</v>
      </c>
      <c r="E9" s="1493">
        <f t="shared" si="2"/>
        <v>137391718.84241453</v>
      </c>
      <c r="F9" s="1494"/>
      <c r="G9" s="1494"/>
      <c r="H9" s="1494">
        <v>59048362.970342204</v>
      </c>
      <c r="I9" s="1425"/>
      <c r="J9" s="1425"/>
      <c r="K9" s="1425">
        <v>27506033.951643102</v>
      </c>
      <c r="L9" s="1427"/>
      <c r="M9" s="1427"/>
      <c r="N9" s="1427">
        <v>34213918.724090002</v>
      </c>
      <c r="O9" s="1425"/>
      <c r="P9" s="1425"/>
      <c r="Q9" s="1425">
        <v>2088004.7247899999</v>
      </c>
      <c r="R9" s="1425"/>
      <c r="S9" s="1425"/>
      <c r="T9" s="1425">
        <v>14535398.4715492</v>
      </c>
      <c r="X9" s="45"/>
      <c r="Y9" s="45"/>
      <c r="Z9" s="45"/>
      <c r="AA9" s="45"/>
      <c r="AB9" s="45"/>
      <c r="AC9" s="45"/>
      <c r="AD9" s="45"/>
      <c r="AE9" s="45"/>
    </row>
    <row r="10" spans="1:31">
      <c r="A10" s="58">
        <v>5</v>
      </c>
      <c r="B10" s="1402" t="s">
        <v>202</v>
      </c>
      <c r="C10" s="1493">
        <f t="shared" si="0"/>
        <v>0</v>
      </c>
      <c r="D10" s="1493">
        <f t="shared" si="1"/>
        <v>0</v>
      </c>
      <c r="E10" s="1493">
        <f t="shared" si="2"/>
        <v>2227719241.5501599</v>
      </c>
      <c r="F10" s="1494"/>
      <c r="G10" s="1494"/>
      <c r="H10" s="1494">
        <v>1015284359.35069</v>
      </c>
      <c r="I10" s="1425"/>
      <c r="J10" s="1425"/>
      <c r="K10" s="1425">
        <v>453302964.21616</v>
      </c>
      <c r="L10" s="1427"/>
      <c r="M10" s="1427"/>
      <c r="N10" s="1427">
        <v>28517949.83278</v>
      </c>
      <c r="O10" s="1425"/>
      <c r="P10" s="1425"/>
      <c r="Q10" s="1425">
        <v>4687242.3669999996</v>
      </c>
      <c r="R10" s="1425"/>
      <c r="S10" s="1425"/>
      <c r="T10" s="1425">
        <v>725926725.78353</v>
      </c>
      <c r="X10" s="45"/>
      <c r="Y10" s="45"/>
      <c r="Z10" s="45"/>
      <c r="AA10" s="45"/>
      <c r="AB10" s="45"/>
      <c r="AC10" s="45"/>
      <c r="AD10" s="45"/>
      <c r="AE10" s="45"/>
    </row>
    <row r="11" spans="1:31">
      <c r="A11" s="58">
        <v>6</v>
      </c>
      <c r="B11" s="1402" t="s">
        <v>203</v>
      </c>
      <c r="C11" s="1493">
        <f t="shared" si="0"/>
        <v>0</v>
      </c>
      <c r="D11" s="1493">
        <f t="shared" si="1"/>
        <v>0</v>
      </c>
      <c r="E11" s="1493">
        <f t="shared" si="2"/>
        <v>183272414.91034004</v>
      </c>
      <c r="F11" s="1494"/>
      <c r="G11" s="1494"/>
      <c r="H11" s="1494">
        <v>96330854.203310013</v>
      </c>
      <c r="I11" s="1425"/>
      <c r="J11" s="1425"/>
      <c r="K11" s="1425">
        <v>10940822.359610001</v>
      </c>
      <c r="L11" s="1427"/>
      <c r="M11" s="1427"/>
      <c r="N11" s="1427">
        <v>65589728.259999998</v>
      </c>
      <c r="O11" s="1425"/>
      <c r="P11" s="1425"/>
      <c r="Q11" s="1425">
        <v>702890.93200000003</v>
      </c>
      <c r="R11" s="1425"/>
      <c r="S11" s="1425"/>
      <c r="T11" s="1425">
        <v>9708119.1554200016</v>
      </c>
      <c r="X11" s="45"/>
      <c r="Y11" s="45"/>
      <c r="Z11" s="45"/>
      <c r="AA11" s="45"/>
      <c r="AB11" s="45"/>
      <c r="AC11" s="45"/>
      <c r="AD11" s="45"/>
      <c r="AE11" s="45"/>
    </row>
    <row r="12" spans="1:31">
      <c r="A12" s="58">
        <v>7</v>
      </c>
      <c r="B12" s="1399" t="s">
        <v>204</v>
      </c>
      <c r="C12" s="1493">
        <f t="shared" si="0"/>
        <v>0</v>
      </c>
      <c r="D12" s="1493">
        <f t="shared" si="1"/>
        <v>0</v>
      </c>
      <c r="E12" s="1493">
        <f t="shared" si="2"/>
        <v>1556420375.9319999</v>
      </c>
      <c r="F12" s="1494"/>
      <c r="G12" s="1494"/>
      <c r="H12" s="1494">
        <v>669827113.49100006</v>
      </c>
      <c r="I12" s="1425"/>
      <c r="J12" s="1425"/>
      <c r="K12" s="1425">
        <v>284098602.40200001</v>
      </c>
      <c r="L12" s="1427"/>
      <c r="M12" s="1427"/>
      <c r="N12" s="1427">
        <v>306293049.83700001</v>
      </c>
      <c r="O12" s="1425"/>
      <c r="P12" s="1425"/>
      <c r="Q12" s="1425">
        <v>28509122.234999999</v>
      </c>
      <c r="R12" s="1425"/>
      <c r="S12" s="1425"/>
      <c r="T12" s="1425">
        <v>267692487.96700001</v>
      </c>
      <c r="X12" s="45"/>
      <c r="Y12" s="45"/>
      <c r="Z12" s="45"/>
      <c r="AA12" s="45"/>
      <c r="AB12" s="45"/>
      <c r="AC12" s="45"/>
      <c r="AD12" s="45"/>
      <c r="AE12" s="45"/>
    </row>
    <row r="13" spans="1:31">
      <c r="A13" s="58">
        <v>8</v>
      </c>
      <c r="B13" s="1399" t="s">
        <v>205</v>
      </c>
      <c r="C13" s="1493">
        <f t="shared" si="0"/>
        <v>0</v>
      </c>
      <c r="D13" s="1493">
        <f t="shared" si="1"/>
        <v>0</v>
      </c>
      <c r="E13" s="1493">
        <f t="shared" si="2"/>
        <v>144952582.10084295</v>
      </c>
      <c r="F13" s="1494"/>
      <c r="G13" s="1494"/>
      <c r="H13" s="1494">
        <v>40282621.582842968</v>
      </c>
      <c r="I13" s="1425"/>
      <c r="J13" s="1425"/>
      <c r="K13" s="1425">
        <v>4496494.0429999996</v>
      </c>
      <c r="L13" s="1427"/>
      <c r="M13" s="1427"/>
      <c r="N13" s="1427">
        <v>1347331.5220000001</v>
      </c>
      <c r="O13" s="1425"/>
      <c r="P13" s="1425"/>
      <c r="Q13" s="1425">
        <v>4473427.3229999999</v>
      </c>
      <c r="R13" s="1425"/>
      <c r="S13" s="1425"/>
      <c r="T13" s="1425">
        <v>94352707.629999995</v>
      </c>
      <c r="X13" s="45"/>
      <c r="Y13" s="45"/>
      <c r="Z13" s="45"/>
      <c r="AA13" s="45"/>
      <c r="AB13" s="45"/>
      <c r="AC13" s="45"/>
      <c r="AD13" s="45"/>
      <c r="AE13" s="45"/>
    </row>
    <row r="14" spans="1:31">
      <c r="A14" s="58">
        <v>9</v>
      </c>
      <c r="B14" s="1402" t="s">
        <v>206</v>
      </c>
      <c r="C14" s="1493">
        <f t="shared" si="0"/>
        <v>0</v>
      </c>
      <c r="D14" s="1493">
        <f t="shared" si="1"/>
        <v>0</v>
      </c>
      <c r="E14" s="1493">
        <f t="shared" si="2"/>
        <v>0</v>
      </c>
      <c r="F14" s="1494"/>
      <c r="G14" s="1494"/>
      <c r="H14" s="1494"/>
      <c r="I14" s="1425"/>
      <c r="J14" s="1425"/>
      <c r="K14" s="1425"/>
      <c r="L14" s="1427"/>
      <c r="M14" s="1427"/>
      <c r="N14" s="1427"/>
      <c r="O14" s="1425"/>
      <c r="P14" s="1425"/>
      <c r="Q14" s="1425"/>
      <c r="R14" s="1425"/>
      <c r="S14" s="1425"/>
      <c r="T14" s="1425"/>
      <c r="X14" s="45"/>
      <c r="Y14" s="45"/>
      <c r="Z14" s="45"/>
      <c r="AA14" s="45"/>
      <c r="AB14" s="45"/>
      <c r="AC14" s="45"/>
      <c r="AD14" s="45"/>
      <c r="AE14" s="45"/>
    </row>
    <row r="15" spans="1:31">
      <c r="A15" s="81">
        <v>10</v>
      </c>
      <c r="B15" s="1088" t="s">
        <v>207</v>
      </c>
      <c r="C15" s="1120">
        <f t="shared" si="0"/>
        <v>0</v>
      </c>
      <c r="D15" s="1120">
        <f t="shared" si="1"/>
        <v>0</v>
      </c>
      <c r="E15" s="1120">
        <f t="shared" si="2"/>
        <v>339370407.18681997</v>
      </c>
      <c r="F15" s="1307"/>
      <c r="G15" s="1307"/>
      <c r="H15" s="1307">
        <v>178734010.85914999</v>
      </c>
      <c r="I15" s="1425"/>
      <c r="J15" s="1425"/>
      <c r="K15" s="1425">
        <v>23423647.76709</v>
      </c>
      <c r="L15" s="1425"/>
      <c r="M15" s="1425"/>
      <c r="N15" s="1425">
        <v>78880597.380999997</v>
      </c>
      <c r="O15" s="1425"/>
      <c r="P15" s="1425"/>
      <c r="Q15" s="1425">
        <v>12450424.24327</v>
      </c>
      <c r="R15" s="1425"/>
      <c r="S15" s="1425"/>
      <c r="T15" s="1425">
        <v>45881726.936310001</v>
      </c>
      <c r="X15" s="45"/>
      <c r="Y15" s="45"/>
      <c r="Z15" s="45"/>
      <c r="AA15" s="45"/>
      <c r="AB15" s="45"/>
      <c r="AC15" s="45"/>
      <c r="AD15" s="45"/>
      <c r="AE15" s="45"/>
    </row>
    <row r="16" spans="1:31">
      <c r="A16" s="81">
        <v>11</v>
      </c>
      <c r="B16" s="1399" t="s">
        <v>208</v>
      </c>
      <c r="C16" s="1120">
        <f t="shared" si="0"/>
        <v>0</v>
      </c>
      <c r="D16" s="1120">
        <f t="shared" si="1"/>
        <v>0</v>
      </c>
      <c r="E16" s="1120">
        <f t="shared" si="2"/>
        <v>475478193</v>
      </c>
      <c r="F16" s="1307"/>
      <c r="G16" s="1307"/>
      <c r="H16" s="1307">
        <v>126014848</v>
      </c>
      <c r="I16" s="1425"/>
      <c r="J16" s="1425"/>
      <c r="K16" s="1425">
        <v>152873804</v>
      </c>
      <c r="L16" s="1425"/>
      <c r="M16" s="1425"/>
      <c r="N16" s="1425">
        <v>96343031</v>
      </c>
      <c r="O16" s="1425"/>
      <c r="P16" s="1425"/>
      <c r="Q16" s="1425"/>
      <c r="R16" s="1425"/>
      <c r="S16" s="1425"/>
      <c r="T16" s="1425">
        <v>100246510</v>
      </c>
      <c r="X16" s="45"/>
      <c r="Y16" s="45"/>
      <c r="Z16" s="45"/>
      <c r="AA16" s="45"/>
      <c r="AB16" s="45"/>
      <c r="AC16" s="45"/>
      <c r="AD16" s="45"/>
      <c r="AE16" s="45"/>
    </row>
    <row r="17" spans="1:31">
      <c r="A17" s="58">
        <v>12</v>
      </c>
      <c r="B17" s="1399" t="s">
        <v>210</v>
      </c>
      <c r="C17" s="1493">
        <f t="shared" si="0"/>
        <v>0</v>
      </c>
      <c r="D17" s="1493">
        <f t="shared" si="1"/>
        <v>0</v>
      </c>
      <c r="E17" s="1493">
        <f t="shared" si="2"/>
        <v>21202688</v>
      </c>
      <c r="F17" s="1494"/>
      <c r="G17" s="1494"/>
      <c r="H17" s="1494"/>
      <c r="I17" s="1425"/>
      <c r="J17" s="1425"/>
      <c r="K17" s="1425"/>
      <c r="L17" s="1427"/>
      <c r="M17" s="1427"/>
      <c r="N17" s="1427">
        <v>21202688</v>
      </c>
      <c r="O17" s="1425"/>
      <c r="P17" s="1425"/>
      <c r="Q17" s="1425"/>
      <c r="R17" s="1425"/>
      <c r="S17" s="1425"/>
      <c r="T17" s="1425"/>
      <c r="X17" s="45"/>
      <c r="Y17" s="45"/>
      <c r="Z17" s="45"/>
      <c r="AA17" s="45"/>
      <c r="AB17" s="45"/>
      <c r="AC17" s="45"/>
      <c r="AD17" s="45"/>
      <c r="AE17" s="45"/>
    </row>
    <row r="18" spans="1:31">
      <c r="A18" s="58">
        <v>13</v>
      </c>
      <c r="B18" s="1399" t="s">
        <v>211</v>
      </c>
      <c r="C18" s="1493">
        <f t="shared" si="0"/>
        <v>0</v>
      </c>
      <c r="D18" s="1493">
        <f t="shared" si="1"/>
        <v>0</v>
      </c>
      <c r="E18" s="1493">
        <f t="shared" si="2"/>
        <v>81108015.246160015</v>
      </c>
      <c r="F18" s="1494"/>
      <c r="G18" s="1494"/>
      <c r="H18" s="1494">
        <v>53160633.693790019</v>
      </c>
      <c r="I18" s="1425"/>
      <c r="J18" s="1425"/>
      <c r="K18" s="1425">
        <v>7987897.7790599996</v>
      </c>
      <c r="L18" s="1427"/>
      <c r="M18" s="1427"/>
      <c r="N18" s="1427">
        <v>7399427.5278000031</v>
      </c>
      <c r="O18" s="1425"/>
      <c r="P18" s="1425"/>
      <c r="Q18" s="1425">
        <v>0</v>
      </c>
      <c r="R18" s="1425"/>
      <c r="S18" s="1425"/>
      <c r="T18" s="1425">
        <v>12560056.245510001</v>
      </c>
      <c r="X18" s="45"/>
      <c r="Y18" s="45"/>
      <c r="Z18" s="45"/>
      <c r="AA18" s="45"/>
      <c r="AB18" s="45"/>
      <c r="AC18" s="45"/>
      <c r="AD18" s="45"/>
      <c r="AE18" s="45"/>
    </row>
    <row r="19" spans="1:31">
      <c r="A19" s="58">
        <v>14</v>
      </c>
      <c r="B19" s="1402" t="s">
        <v>213</v>
      </c>
      <c r="C19" s="1493">
        <f t="shared" si="0"/>
        <v>0</v>
      </c>
      <c r="D19" s="1493">
        <f t="shared" si="1"/>
        <v>0</v>
      </c>
      <c r="E19" s="1493">
        <f t="shared" si="2"/>
        <v>457936514.47641003</v>
      </c>
      <c r="F19" s="1494"/>
      <c r="G19" s="1494"/>
      <c r="H19" s="1494">
        <v>313009955.08511001</v>
      </c>
      <c r="I19" s="1425"/>
      <c r="J19" s="1425"/>
      <c r="K19" s="1425">
        <v>8408682.0022</v>
      </c>
      <c r="L19" s="1427"/>
      <c r="M19" s="1427"/>
      <c r="N19" s="1427">
        <v>98324566.121880025</v>
      </c>
      <c r="O19" s="1425"/>
      <c r="P19" s="1425"/>
      <c r="Q19" s="1425">
        <v>0</v>
      </c>
      <c r="R19" s="1425"/>
      <c r="S19" s="1425"/>
      <c r="T19" s="1425">
        <v>38193311.267219998</v>
      </c>
      <c r="X19" s="45"/>
      <c r="Y19" s="45"/>
      <c r="Z19" s="45"/>
      <c r="AA19" s="45"/>
      <c r="AB19" s="45"/>
      <c r="AC19" s="45"/>
      <c r="AD19" s="45"/>
      <c r="AE19" s="45"/>
    </row>
    <row r="20" spans="1:31">
      <c r="A20" s="58">
        <v>15</v>
      </c>
      <c r="B20" s="1399" t="s">
        <v>214</v>
      </c>
      <c r="C20" s="1493">
        <f t="shared" si="0"/>
        <v>0</v>
      </c>
      <c r="D20" s="1493">
        <f t="shared" si="1"/>
        <v>0</v>
      </c>
      <c r="E20" s="1493">
        <f>+H20+K20+N20+Q20+T20</f>
        <v>1973142079.9419999</v>
      </c>
      <c r="F20" s="1494"/>
      <c r="G20" s="1494"/>
      <c r="H20" s="1494">
        <v>888946393.09500003</v>
      </c>
      <c r="I20" s="1425"/>
      <c r="J20" s="1425"/>
      <c r="K20" s="1425">
        <v>651401835.40199995</v>
      </c>
      <c r="L20" s="1427"/>
      <c r="M20" s="1427"/>
      <c r="N20" s="1427">
        <v>231172179.491</v>
      </c>
      <c r="O20" s="1425"/>
      <c r="P20" s="1425"/>
      <c r="Q20" s="1425">
        <v>12497209.918</v>
      </c>
      <c r="R20" s="1425"/>
      <c r="S20" s="1425"/>
      <c r="T20" s="1425">
        <v>189124462.03600001</v>
      </c>
      <c r="X20" s="45"/>
      <c r="Y20" s="45"/>
      <c r="Z20" s="45"/>
      <c r="AA20" s="45"/>
      <c r="AB20" s="45"/>
      <c r="AC20" s="45"/>
      <c r="AD20" s="45"/>
      <c r="AE20" s="45"/>
    </row>
    <row r="21" spans="1:31">
      <c r="A21" s="58">
        <v>16</v>
      </c>
      <c r="B21" s="1399" t="s">
        <v>215</v>
      </c>
      <c r="C21" s="1493">
        <f t="shared" si="0"/>
        <v>0</v>
      </c>
      <c r="D21" s="1493">
        <f t="shared" si="1"/>
        <v>0</v>
      </c>
      <c r="E21" s="1493">
        <f t="shared" si="2"/>
        <v>22885389.416000001</v>
      </c>
      <c r="F21" s="1494"/>
      <c r="G21" s="1494"/>
      <c r="H21" s="1494">
        <v>6651215.2019999996</v>
      </c>
      <c r="I21" s="1425"/>
      <c r="J21" s="1425"/>
      <c r="K21" s="1425">
        <v>0</v>
      </c>
      <c r="L21" s="1427"/>
      <c r="M21" s="1427"/>
      <c r="N21" s="1427">
        <v>5145755.9950000001</v>
      </c>
      <c r="O21" s="1425"/>
      <c r="P21" s="1425"/>
      <c r="Q21" s="1425">
        <v>127682.285</v>
      </c>
      <c r="R21" s="1425"/>
      <c r="S21" s="1425"/>
      <c r="T21" s="1425">
        <v>10960735.934</v>
      </c>
      <c r="X21" s="45"/>
      <c r="Y21" s="45"/>
      <c r="Z21" s="45"/>
      <c r="AA21" s="45"/>
      <c r="AB21" s="45"/>
      <c r="AC21" s="45"/>
      <c r="AD21" s="45"/>
      <c r="AE21" s="45"/>
    </row>
    <row r="22" spans="1:31">
      <c r="A22" s="58">
        <v>17</v>
      </c>
      <c r="B22" s="1399" t="s">
        <v>216</v>
      </c>
      <c r="C22" s="1493">
        <f t="shared" si="0"/>
        <v>0</v>
      </c>
      <c r="D22" s="1493">
        <f t="shared" si="1"/>
        <v>0</v>
      </c>
      <c r="E22" s="1493">
        <f>+H22+K22+N22+Q22+T22</f>
        <v>1243510811</v>
      </c>
      <c r="F22" s="1494"/>
      <c r="G22" s="1494"/>
      <c r="H22" s="1494">
        <v>453551700</v>
      </c>
      <c r="I22" s="1425"/>
      <c r="J22" s="1425"/>
      <c r="K22" s="1425">
        <v>391098221</v>
      </c>
      <c r="L22" s="1427"/>
      <c r="M22" s="1427"/>
      <c r="N22" s="1427">
        <v>127218179</v>
      </c>
      <c r="O22" s="1425"/>
      <c r="P22" s="1425"/>
      <c r="Q22" s="1425">
        <v>24000932</v>
      </c>
      <c r="R22" s="1425"/>
      <c r="S22" s="1425"/>
      <c r="T22" s="1425">
        <v>247641779</v>
      </c>
      <c r="X22" s="45"/>
      <c r="Y22" s="45"/>
      <c r="Z22" s="45"/>
      <c r="AA22" s="45"/>
      <c r="AB22" s="45"/>
      <c r="AC22" s="45"/>
      <c r="AD22" s="45"/>
      <c r="AE22" s="45"/>
    </row>
    <row r="23" spans="1:31">
      <c r="A23" s="58">
        <v>18</v>
      </c>
      <c r="B23" s="1402" t="s">
        <v>212</v>
      </c>
      <c r="C23" s="1493">
        <f t="shared" si="0"/>
        <v>0</v>
      </c>
      <c r="D23" s="1493">
        <f t="shared" si="1"/>
        <v>0</v>
      </c>
      <c r="E23" s="1493">
        <f t="shared" si="2"/>
        <v>286366</v>
      </c>
      <c r="F23" s="1494"/>
      <c r="G23" s="1494"/>
      <c r="H23" s="1494">
        <v>104990</v>
      </c>
      <c r="I23" s="1425"/>
      <c r="J23" s="1425"/>
      <c r="K23" s="1425">
        <v>94312</v>
      </c>
      <c r="L23" s="1427"/>
      <c r="M23" s="1427"/>
      <c r="N23" s="1427">
        <v>86564</v>
      </c>
      <c r="O23" s="1425"/>
      <c r="P23" s="1425"/>
      <c r="Q23" s="1425">
        <v>0</v>
      </c>
      <c r="R23" s="1425"/>
      <c r="S23" s="1425"/>
      <c r="T23" s="1425">
        <v>500</v>
      </c>
      <c r="X23" s="45"/>
      <c r="Y23" s="45"/>
      <c r="Z23" s="45"/>
      <c r="AA23" s="45"/>
      <c r="AB23" s="45"/>
      <c r="AC23" s="45"/>
      <c r="AD23" s="45"/>
      <c r="AE23" s="45"/>
    </row>
    <row r="24" spans="1:31">
      <c r="A24" s="58">
        <v>19</v>
      </c>
      <c r="B24" s="1402" t="s">
        <v>125</v>
      </c>
      <c r="C24" s="1493">
        <f t="shared" si="0"/>
        <v>0</v>
      </c>
      <c r="D24" s="1493">
        <f t="shared" si="1"/>
        <v>0</v>
      </c>
      <c r="E24" s="1493">
        <f t="shared" si="2"/>
        <v>0</v>
      </c>
      <c r="F24" s="1494"/>
      <c r="G24" s="1494"/>
      <c r="H24" s="1494"/>
      <c r="I24" s="1425"/>
      <c r="J24" s="1425"/>
      <c r="K24" s="1425"/>
      <c r="L24" s="1427"/>
      <c r="M24" s="1427"/>
      <c r="N24" s="1427"/>
      <c r="O24" s="1425"/>
      <c r="P24" s="1425"/>
      <c r="Q24" s="1425"/>
      <c r="R24" s="1425"/>
      <c r="S24" s="1425"/>
      <c r="T24" s="1425"/>
      <c r="X24" s="45"/>
      <c r="Y24" s="45"/>
      <c r="Z24" s="45"/>
      <c r="AA24" s="45"/>
      <c r="AB24" s="45"/>
      <c r="AC24" s="45"/>
      <c r="AD24" s="45"/>
      <c r="AE24" s="45"/>
    </row>
    <row r="25" spans="1:31">
      <c r="B25" s="1268" t="s">
        <v>133</v>
      </c>
      <c r="C25" s="1263">
        <f t="shared" ref="C25:T25" si="3">SUM(C6:C24)</f>
        <v>0</v>
      </c>
      <c r="D25" s="1263">
        <f t="shared" si="3"/>
        <v>0</v>
      </c>
      <c r="E25" s="1263">
        <f>SUM(E6:E24)</f>
        <v>9572018414.9241467</v>
      </c>
      <c r="F25" s="1494">
        <f t="shared" si="3"/>
        <v>0</v>
      </c>
      <c r="G25" s="1494">
        <f t="shared" si="3"/>
        <v>0</v>
      </c>
      <c r="H25" s="1494">
        <f>SUM(H6:H24)</f>
        <v>4358090090.3602352</v>
      </c>
      <c r="I25" s="1422">
        <f t="shared" si="3"/>
        <v>0</v>
      </c>
      <c r="J25" s="1422">
        <f t="shared" si="3"/>
        <v>0</v>
      </c>
      <c r="K25" s="1422">
        <f>SUM(K6:K24)</f>
        <v>2119068111.9467628</v>
      </c>
      <c r="L25" s="1428">
        <f t="shared" si="3"/>
        <v>0</v>
      </c>
      <c r="M25" s="1428">
        <f t="shared" si="3"/>
        <v>0</v>
      </c>
      <c r="N25" s="1428">
        <f t="shared" si="3"/>
        <v>1208716185.5975499</v>
      </c>
      <c r="O25" s="1422">
        <f t="shared" si="3"/>
        <v>0</v>
      </c>
      <c r="P25" s="1422">
        <f t="shared" si="3"/>
        <v>0</v>
      </c>
      <c r="Q25" s="1422">
        <f t="shared" si="3"/>
        <v>95268112.028060004</v>
      </c>
      <c r="R25" s="1422">
        <f t="shared" si="3"/>
        <v>0</v>
      </c>
      <c r="S25" s="1422">
        <f t="shared" si="3"/>
        <v>0</v>
      </c>
      <c r="T25" s="1422">
        <f t="shared" si="3"/>
        <v>1790875914.9915395</v>
      </c>
    </row>
    <row r="26" spans="1:31">
      <c r="B26" s="46"/>
      <c r="C26" s="47"/>
      <c r="D26" s="47"/>
      <c r="E26" s="47"/>
      <c r="F26" s="48"/>
      <c r="G26" s="48"/>
      <c r="H26" s="48"/>
      <c r="I26" s="49"/>
      <c r="J26" s="49"/>
      <c r="K26" s="49"/>
      <c r="L26" s="50"/>
      <c r="M26" s="50"/>
      <c r="N26" s="50"/>
      <c r="O26" s="49"/>
      <c r="P26" s="49"/>
      <c r="Q26" s="49"/>
      <c r="R26" s="49"/>
      <c r="S26" s="49"/>
      <c r="T26" s="49"/>
    </row>
    <row r="27" spans="1:31">
      <c r="B27" s="44"/>
    </row>
    <row r="29" spans="1:31">
      <c r="B29" s="1256" t="s">
        <v>987</v>
      </c>
    </row>
    <row r="30" spans="1:31">
      <c r="B30" s="2006" t="s">
        <v>728</v>
      </c>
      <c r="C30" s="2081" t="s">
        <v>133</v>
      </c>
      <c r="D30" s="2081"/>
      <c r="E30" s="2081"/>
      <c r="F30" s="2082" t="s">
        <v>428</v>
      </c>
      <c r="G30" s="2082"/>
      <c r="H30" s="2082"/>
      <c r="I30" s="2080" t="s">
        <v>429</v>
      </c>
      <c r="J30" s="2080"/>
      <c r="K30" s="2080"/>
      <c r="L30" s="2052" t="s">
        <v>430</v>
      </c>
      <c r="M30" s="2052"/>
      <c r="N30" s="2052"/>
      <c r="O30" s="2080" t="s">
        <v>720</v>
      </c>
      <c r="P30" s="2080"/>
      <c r="Q30" s="2080"/>
      <c r="R30" s="2080" t="s">
        <v>432</v>
      </c>
      <c r="S30" s="2080"/>
      <c r="T30" s="2080"/>
    </row>
    <row r="31" spans="1:31">
      <c r="B31" s="2006"/>
      <c r="C31" s="1491" t="s">
        <v>984</v>
      </c>
      <c r="D31" s="1491" t="s">
        <v>985</v>
      </c>
      <c r="E31" s="1491" t="s">
        <v>986</v>
      </c>
      <c r="F31" s="1491" t="s">
        <v>984</v>
      </c>
      <c r="G31" s="1491" t="s">
        <v>985</v>
      </c>
      <c r="H31" s="1491" t="s">
        <v>986</v>
      </c>
      <c r="I31" s="1491" t="s">
        <v>984</v>
      </c>
      <c r="J31" s="1491" t="s">
        <v>985</v>
      </c>
      <c r="K31" s="1491" t="s">
        <v>986</v>
      </c>
      <c r="L31" s="1491" t="s">
        <v>984</v>
      </c>
      <c r="M31" s="1491" t="s">
        <v>985</v>
      </c>
      <c r="N31" s="1491" t="s">
        <v>986</v>
      </c>
      <c r="O31" s="1491" t="s">
        <v>984</v>
      </c>
      <c r="P31" s="1491" t="s">
        <v>985</v>
      </c>
      <c r="Q31" s="1491" t="s">
        <v>986</v>
      </c>
      <c r="R31" s="1491" t="s">
        <v>984</v>
      </c>
      <c r="S31" s="1491" t="s">
        <v>985</v>
      </c>
      <c r="T31" s="1491" t="s">
        <v>986</v>
      </c>
    </row>
    <row r="32" spans="1:31">
      <c r="A32" s="58">
        <v>1</v>
      </c>
      <c r="B32" s="1399" t="s">
        <v>196</v>
      </c>
      <c r="C32" s="1493">
        <f t="shared" ref="C32:C50" si="4">+F32+I32+L32+O32+R32</f>
        <v>0</v>
      </c>
      <c r="D32" s="1493">
        <f t="shared" ref="D32:D50" si="5">+G32+J32+M32+P32+S32</f>
        <v>0</v>
      </c>
      <c r="E32" s="1493">
        <f t="shared" ref="E32:E50" si="6">+H32+K32+N32+Q32+T32</f>
        <v>107992666.213</v>
      </c>
      <c r="F32" s="1494"/>
      <c r="G32" s="1494"/>
      <c r="H32" s="1494">
        <v>56385241.715000004</v>
      </c>
      <c r="I32" s="1495"/>
      <c r="J32" s="1495"/>
      <c r="K32" s="1495">
        <v>29660756.607000001</v>
      </c>
      <c r="L32" s="1423"/>
      <c r="M32" s="1423"/>
      <c r="N32" s="1423">
        <v>12917862.846000001</v>
      </c>
      <c r="O32" s="1495"/>
      <c r="P32" s="1495"/>
      <c r="Q32" s="1495">
        <v>107250</v>
      </c>
      <c r="R32" s="1495"/>
      <c r="S32" s="1495"/>
      <c r="T32" s="1495">
        <v>8921555.0449999999</v>
      </c>
    </row>
    <row r="33" spans="1:20">
      <c r="A33" s="58">
        <v>2</v>
      </c>
      <c r="B33" s="1402" t="s">
        <v>198</v>
      </c>
      <c r="C33" s="1493">
        <f t="shared" si="4"/>
        <v>0</v>
      </c>
      <c r="D33" s="1493">
        <f t="shared" si="5"/>
        <v>0</v>
      </c>
      <c r="E33" s="1493">
        <f t="shared" si="6"/>
        <v>0</v>
      </c>
      <c r="F33" s="1494"/>
      <c r="G33" s="1494"/>
      <c r="H33" s="1494"/>
      <c r="I33" s="1425"/>
      <c r="J33" s="1425"/>
      <c r="K33" s="1425"/>
      <c r="L33" s="1427"/>
      <c r="M33" s="1427"/>
      <c r="N33" s="1427"/>
      <c r="O33" s="1425"/>
      <c r="P33" s="1425"/>
      <c r="Q33" s="1425"/>
      <c r="R33" s="1425"/>
      <c r="S33" s="1425"/>
      <c r="T33" s="1425"/>
    </row>
    <row r="34" spans="1:20">
      <c r="A34" s="58">
        <v>3</v>
      </c>
      <c r="B34" s="1399" t="s">
        <v>200</v>
      </c>
      <c r="C34" s="1493">
        <f t="shared" si="4"/>
        <v>0</v>
      </c>
      <c r="D34" s="1493">
        <f t="shared" si="5"/>
        <v>0</v>
      </c>
      <c r="E34" s="1493">
        <f t="shared" si="6"/>
        <v>677355005</v>
      </c>
      <c r="F34" s="1494"/>
      <c r="G34" s="1494"/>
      <c r="H34" s="1494">
        <v>505847774</v>
      </c>
      <c r="I34" s="1425"/>
      <c r="J34" s="1425"/>
      <c r="K34" s="1425">
        <v>50721038</v>
      </c>
      <c r="L34" s="1427"/>
      <c r="M34" s="1427"/>
      <c r="N34" s="1427">
        <v>85960076</v>
      </c>
      <c r="O34" s="1425"/>
      <c r="P34" s="1425"/>
      <c r="Q34" s="1425">
        <v>10526587</v>
      </c>
      <c r="R34" s="1425"/>
      <c r="S34" s="1425"/>
      <c r="T34" s="1425">
        <v>24299530</v>
      </c>
    </row>
    <row r="35" spans="1:20">
      <c r="A35" s="58">
        <v>4</v>
      </c>
      <c r="B35" s="1399" t="s">
        <v>201</v>
      </c>
      <c r="C35" s="1493">
        <f t="shared" si="4"/>
        <v>0</v>
      </c>
      <c r="D35" s="1493">
        <f t="shared" si="5"/>
        <v>0</v>
      </c>
      <c r="E35" s="1493">
        <f t="shared" si="6"/>
        <v>151799393.82313439</v>
      </c>
      <c r="F35" s="1494"/>
      <c r="G35" s="1494"/>
      <c r="H35" s="1494">
        <v>66333288.442106001</v>
      </c>
      <c r="I35" s="1425"/>
      <c r="J35" s="1425"/>
      <c r="K35" s="1425">
        <v>42730549.450799301</v>
      </c>
      <c r="L35" s="1427"/>
      <c r="M35" s="1427"/>
      <c r="N35" s="1427">
        <v>23269974.600769199</v>
      </c>
      <c r="O35" s="1425"/>
      <c r="P35" s="1425"/>
      <c r="Q35" s="1425">
        <v>1284868.75085</v>
      </c>
      <c r="R35" s="1425"/>
      <c r="S35" s="1425"/>
      <c r="T35" s="1425">
        <v>18180712.578609899</v>
      </c>
    </row>
    <row r="36" spans="1:20">
      <c r="A36" s="58">
        <v>5</v>
      </c>
      <c r="B36" s="1402" t="s">
        <v>202</v>
      </c>
      <c r="C36" s="1493">
        <f t="shared" si="4"/>
        <v>0</v>
      </c>
      <c r="D36" s="1493">
        <f t="shared" si="5"/>
        <v>0</v>
      </c>
      <c r="E36" s="1493">
        <f t="shared" si="6"/>
        <v>1808888649.6825099</v>
      </c>
      <c r="F36" s="1494"/>
      <c r="G36" s="1494"/>
      <c r="H36" s="1494">
        <v>848639013.27883995</v>
      </c>
      <c r="I36" s="1425"/>
      <c r="J36" s="1425"/>
      <c r="K36" s="1425">
        <v>351305282.00318003</v>
      </c>
      <c r="L36" s="1427"/>
      <c r="M36" s="1427"/>
      <c r="N36" s="1427">
        <v>24371246.43778</v>
      </c>
      <c r="O36" s="1425"/>
      <c r="P36" s="1425"/>
      <c r="Q36" s="1425">
        <v>1743481.6229999999</v>
      </c>
      <c r="R36" s="1425"/>
      <c r="S36" s="1425"/>
      <c r="T36" s="1425">
        <v>582829626.33971</v>
      </c>
    </row>
    <row r="37" spans="1:20">
      <c r="A37" s="58">
        <v>6</v>
      </c>
      <c r="B37" s="1402" t="s">
        <v>203</v>
      </c>
      <c r="C37" s="1493">
        <f t="shared" si="4"/>
        <v>0</v>
      </c>
      <c r="D37" s="1493">
        <f t="shared" si="5"/>
        <v>0</v>
      </c>
      <c r="E37" s="1493">
        <f t="shared" si="6"/>
        <v>99280919.310860008</v>
      </c>
      <c r="F37" s="1494"/>
      <c r="G37" s="1494"/>
      <c r="H37" s="1494">
        <v>78015696.872420013</v>
      </c>
      <c r="I37" s="1425"/>
      <c r="J37" s="1425"/>
      <c r="K37" s="1425">
        <v>4351270.4029999999</v>
      </c>
      <c r="L37" s="1427"/>
      <c r="M37" s="1427"/>
      <c r="N37" s="1427">
        <v>9950938.5439999998</v>
      </c>
      <c r="O37" s="1425"/>
      <c r="P37" s="1425"/>
      <c r="Q37" s="1425">
        <v>319235.02399999998</v>
      </c>
      <c r="R37" s="1425"/>
      <c r="S37" s="1425"/>
      <c r="T37" s="1425">
        <v>6643778.4674399998</v>
      </c>
    </row>
    <row r="38" spans="1:20">
      <c r="A38" s="58">
        <v>7</v>
      </c>
      <c r="B38" s="1399" t="s">
        <v>204</v>
      </c>
      <c r="C38" s="1493">
        <f t="shared" si="4"/>
        <v>0</v>
      </c>
      <c r="D38" s="1493">
        <f t="shared" si="5"/>
        <v>0</v>
      </c>
      <c r="E38" s="1493">
        <f t="shared" si="6"/>
        <v>1926015359.4769998</v>
      </c>
      <c r="F38" s="1494"/>
      <c r="G38" s="1494"/>
      <c r="H38" s="1494">
        <v>640615134.34899998</v>
      </c>
      <c r="I38" s="1425"/>
      <c r="J38" s="1425"/>
      <c r="K38" s="1425">
        <v>224629214.023</v>
      </c>
      <c r="L38" s="1427"/>
      <c r="M38" s="1427"/>
      <c r="N38" s="1427">
        <v>282424370.77499998</v>
      </c>
      <c r="O38" s="1425"/>
      <c r="P38" s="1425"/>
      <c r="Q38" s="1425">
        <v>48071984.835000001</v>
      </c>
      <c r="R38" s="1425"/>
      <c r="S38" s="1425"/>
      <c r="T38" s="1425">
        <v>730274655.495</v>
      </c>
    </row>
    <row r="39" spans="1:20">
      <c r="A39" s="58">
        <v>8</v>
      </c>
      <c r="B39" s="1399" t="s">
        <v>205</v>
      </c>
      <c r="C39" s="1493">
        <f t="shared" si="4"/>
        <v>0</v>
      </c>
      <c r="D39" s="1493">
        <f t="shared" si="5"/>
        <v>0</v>
      </c>
      <c r="E39" s="1493">
        <f t="shared" si="6"/>
        <v>115362799.38068289</v>
      </c>
      <c r="F39" s="1494"/>
      <c r="G39" s="1494"/>
      <c r="H39" s="1494">
        <v>8301405.8816829007</v>
      </c>
      <c r="I39" s="1425"/>
      <c r="J39" s="1425"/>
      <c r="K39" s="1425">
        <v>3664758.0419999999</v>
      </c>
      <c r="L39" s="1427"/>
      <c r="M39" s="1427"/>
      <c r="N39" s="1427">
        <v>14453114</v>
      </c>
      <c r="O39" s="1425"/>
      <c r="P39" s="1425"/>
      <c r="Q39" s="1425">
        <v>2808431.5989999999</v>
      </c>
      <c r="R39" s="1425"/>
      <c r="S39" s="1425"/>
      <c r="T39" s="1425">
        <v>86135089.857999995</v>
      </c>
    </row>
    <row r="40" spans="1:20">
      <c r="A40" s="58">
        <v>9</v>
      </c>
      <c r="B40" s="1402" t="s">
        <v>206</v>
      </c>
      <c r="C40" s="1493">
        <f t="shared" si="4"/>
        <v>0</v>
      </c>
      <c r="D40" s="1493">
        <f t="shared" si="5"/>
        <v>0</v>
      </c>
      <c r="E40" s="1493">
        <f t="shared" si="6"/>
        <v>0</v>
      </c>
      <c r="F40" s="1494"/>
      <c r="G40" s="1494"/>
      <c r="H40" s="1494"/>
      <c r="I40" s="1425"/>
      <c r="J40" s="1425"/>
      <c r="K40" s="1425"/>
      <c r="L40" s="1427"/>
      <c r="M40" s="1427"/>
      <c r="N40" s="1427"/>
      <c r="O40" s="1425"/>
      <c r="P40" s="1425"/>
      <c r="Q40" s="1425"/>
      <c r="R40" s="1425"/>
      <c r="S40" s="1425"/>
      <c r="T40" s="1425"/>
    </row>
    <row r="41" spans="1:20">
      <c r="A41" s="58">
        <v>10</v>
      </c>
      <c r="B41" s="1399" t="s">
        <v>207</v>
      </c>
      <c r="C41" s="1493">
        <f t="shared" si="4"/>
        <v>0</v>
      </c>
      <c r="D41" s="1493">
        <f t="shared" si="5"/>
        <v>0</v>
      </c>
      <c r="E41" s="1493">
        <f t="shared" si="6"/>
        <v>400037467.83294004</v>
      </c>
      <c r="F41" s="1494"/>
      <c r="G41" s="1494"/>
      <c r="H41" s="1494">
        <v>201927328.38049001</v>
      </c>
      <c r="I41" s="1425"/>
      <c r="J41" s="1425"/>
      <c r="K41" s="1425">
        <v>16464849.283329999</v>
      </c>
      <c r="L41" s="1427"/>
      <c r="M41" s="1427"/>
      <c r="N41" s="1427">
        <v>64215646.330930002</v>
      </c>
      <c r="O41" s="1425"/>
      <c r="P41" s="1425"/>
      <c r="Q41" s="1425">
        <v>95848237.042360008</v>
      </c>
      <c r="R41" s="1425"/>
      <c r="S41" s="1425"/>
      <c r="T41" s="1425">
        <v>21581406.79583</v>
      </c>
    </row>
    <row r="42" spans="1:20">
      <c r="A42" s="58">
        <v>11</v>
      </c>
      <c r="B42" s="1399" t="s">
        <v>208</v>
      </c>
      <c r="C42" s="1493">
        <f t="shared" si="4"/>
        <v>0</v>
      </c>
      <c r="D42" s="1493">
        <f t="shared" si="5"/>
        <v>0</v>
      </c>
      <c r="E42" s="1493">
        <f t="shared" si="6"/>
        <v>150423001</v>
      </c>
      <c r="F42" s="1494"/>
      <c r="G42" s="1494"/>
      <c r="H42" s="1494">
        <v>5215670</v>
      </c>
      <c r="I42" s="1425"/>
      <c r="J42" s="1425"/>
      <c r="K42" s="1425">
        <v>122895422</v>
      </c>
      <c r="L42" s="1427"/>
      <c r="M42" s="1427"/>
      <c r="N42" s="1427">
        <v>1134094</v>
      </c>
      <c r="O42" s="1425"/>
      <c r="P42" s="1425"/>
      <c r="Q42" s="1425"/>
      <c r="R42" s="1425"/>
      <c r="S42" s="1425"/>
      <c r="T42" s="1425">
        <v>21177815</v>
      </c>
    </row>
    <row r="43" spans="1:20">
      <c r="A43" s="58">
        <v>12</v>
      </c>
      <c r="B43" s="1399" t="s">
        <v>210</v>
      </c>
      <c r="C43" s="1493">
        <f t="shared" si="4"/>
        <v>0</v>
      </c>
      <c r="D43" s="1493">
        <f t="shared" si="5"/>
        <v>0</v>
      </c>
      <c r="E43" s="1493">
        <f t="shared" si="6"/>
        <v>0</v>
      </c>
      <c r="F43" s="1494"/>
      <c r="G43" s="1494"/>
      <c r="H43" s="1494"/>
      <c r="I43" s="1425"/>
      <c r="J43" s="1425"/>
      <c r="K43" s="1425"/>
      <c r="L43" s="1427"/>
      <c r="M43" s="1427"/>
      <c r="N43" s="1427"/>
      <c r="O43" s="1425"/>
      <c r="P43" s="1425"/>
      <c r="Q43" s="1425"/>
      <c r="R43" s="1425"/>
      <c r="S43" s="1425"/>
      <c r="T43" s="1425"/>
    </row>
    <row r="44" spans="1:20">
      <c r="A44" s="58">
        <v>13</v>
      </c>
      <c r="B44" s="1399" t="s">
        <v>211</v>
      </c>
      <c r="C44" s="1493">
        <f t="shared" si="4"/>
        <v>0</v>
      </c>
      <c r="D44" s="1493">
        <f t="shared" si="5"/>
        <v>0</v>
      </c>
      <c r="E44" s="1493">
        <f t="shared" si="6"/>
        <v>62606255.079659998</v>
      </c>
      <c r="F44" s="1494"/>
      <c r="G44" s="1494"/>
      <c r="H44" s="1494">
        <v>9324385.2064599991</v>
      </c>
      <c r="I44" s="1425"/>
      <c r="J44" s="1425"/>
      <c r="K44" s="1425">
        <v>1140421.6000000001</v>
      </c>
      <c r="L44" s="1427"/>
      <c r="M44" s="1427"/>
      <c r="N44" s="1427">
        <v>8054259.8250000002</v>
      </c>
      <c r="O44" s="1425"/>
      <c r="P44" s="1425"/>
      <c r="Q44" s="1425">
        <v>0</v>
      </c>
      <c r="R44" s="1425"/>
      <c r="S44" s="1425"/>
      <c r="T44" s="1425">
        <v>44087188.448199995</v>
      </c>
    </row>
    <row r="45" spans="1:20">
      <c r="A45" s="58">
        <v>14</v>
      </c>
      <c r="B45" s="1402" t="s">
        <v>213</v>
      </c>
      <c r="C45" s="1493">
        <f t="shared" si="4"/>
        <v>0</v>
      </c>
      <c r="D45" s="1493">
        <f t="shared" si="5"/>
        <v>0</v>
      </c>
      <c r="E45" s="1493">
        <f t="shared" si="6"/>
        <v>59376513.164060012</v>
      </c>
      <c r="F45" s="1494"/>
      <c r="G45" s="1494"/>
      <c r="H45" s="1494">
        <v>18813140.723230004</v>
      </c>
      <c r="I45" s="1425"/>
      <c r="J45" s="1425"/>
      <c r="K45" s="1425">
        <v>715269.13101000001</v>
      </c>
      <c r="L45" s="1427"/>
      <c r="M45" s="1427"/>
      <c r="N45" s="1427">
        <v>31248500.631720003</v>
      </c>
      <c r="O45" s="1425"/>
      <c r="P45" s="1425"/>
      <c r="Q45" s="1425">
        <v>0</v>
      </c>
      <c r="R45" s="1425"/>
      <c r="S45" s="1425"/>
      <c r="T45" s="1425">
        <v>8599602.6781000011</v>
      </c>
    </row>
    <row r="46" spans="1:20">
      <c r="A46" s="58">
        <v>15</v>
      </c>
      <c r="B46" s="1399" t="s">
        <v>214</v>
      </c>
      <c r="C46" s="1493">
        <f t="shared" si="4"/>
        <v>0</v>
      </c>
      <c r="D46" s="1493">
        <f t="shared" si="5"/>
        <v>0</v>
      </c>
      <c r="E46" s="1493">
        <f t="shared" si="6"/>
        <v>2055371353.3989999</v>
      </c>
      <c r="F46" s="1494"/>
      <c r="G46" s="1494"/>
      <c r="H46" s="1494">
        <v>894029911.06799996</v>
      </c>
      <c r="I46" s="1425"/>
      <c r="J46" s="1425"/>
      <c r="K46" s="1425">
        <v>618839838.28299999</v>
      </c>
      <c r="L46" s="1427"/>
      <c r="M46" s="1427"/>
      <c r="N46" s="1427">
        <v>249279302.87200001</v>
      </c>
      <c r="O46" s="1425"/>
      <c r="P46" s="1425"/>
      <c r="Q46" s="1425">
        <v>15100433.002</v>
      </c>
      <c r="R46" s="1425"/>
      <c r="S46" s="1425"/>
      <c r="T46" s="1425">
        <v>278121868.17400002</v>
      </c>
    </row>
    <row r="47" spans="1:20">
      <c r="A47" s="58">
        <v>16</v>
      </c>
      <c r="B47" s="1399" t="s">
        <v>215</v>
      </c>
      <c r="C47" s="1493">
        <f t="shared" si="4"/>
        <v>0</v>
      </c>
      <c r="D47" s="1493">
        <f t="shared" si="5"/>
        <v>0</v>
      </c>
      <c r="E47" s="1493">
        <f t="shared" si="6"/>
        <v>17656244.629000001</v>
      </c>
      <c r="F47" s="1494"/>
      <c r="G47" s="1494"/>
      <c r="H47" s="1494">
        <v>4611400.5990000004</v>
      </c>
      <c r="I47" s="1425"/>
      <c r="J47" s="1425"/>
      <c r="K47" s="1425">
        <v>0</v>
      </c>
      <c r="L47" s="1427"/>
      <c r="M47" s="1427"/>
      <c r="N47" s="1427">
        <v>2591469.27</v>
      </c>
      <c r="O47" s="1425"/>
      <c r="P47" s="1425"/>
      <c r="Q47" s="1425">
        <v>46864.565999999999</v>
      </c>
      <c r="R47" s="1425"/>
      <c r="S47" s="1425"/>
      <c r="T47" s="1425">
        <v>10406510.194</v>
      </c>
    </row>
    <row r="48" spans="1:20">
      <c r="A48" s="58">
        <v>17</v>
      </c>
      <c r="B48" s="1399" t="s">
        <v>216</v>
      </c>
      <c r="C48" s="1493">
        <f t="shared" si="4"/>
        <v>0</v>
      </c>
      <c r="D48" s="1493">
        <f t="shared" si="5"/>
        <v>0</v>
      </c>
      <c r="E48" s="1493">
        <f t="shared" si="6"/>
        <v>1079842836</v>
      </c>
      <c r="F48" s="1494"/>
      <c r="G48" s="1494"/>
      <c r="H48" s="1494">
        <v>448845255</v>
      </c>
      <c r="I48" s="1425"/>
      <c r="J48" s="1425"/>
      <c r="K48" s="1425">
        <v>324409037</v>
      </c>
      <c r="L48" s="1427"/>
      <c r="M48" s="1427"/>
      <c r="N48" s="1427">
        <v>105946011</v>
      </c>
      <c r="O48" s="1425"/>
      <c r="P48" s="1425"/>
      <c r="Q48" s="1425">
        <v>18271465</v>
      </c>
      <c r="R48" s="1425"/>
      <c r="S48" s="1425"/>
      <c r="T48" s="1425">
        <v>182371068</v>
      </c>
    </row>
    <row r="49" spans="1:20">
      <c r="A49" s="58">
        <v>18</v>
      </c>
      <c r="B49" s="1402" t="s">
        <v>212</v>
      </c>
      <c r="C49" s="1493">
        <f t="shared" si="4"/>
        <v>0</v>
      </c>
      <c r="D49" s="1493">
        <f t="shared" si="5"/>
        <v>0</v>
      </c>
      <c r="E49" s="1493">
        <f t="shared" si="6"/>
        <v>0</v>
      </c>
      <c r="F49" s="1494"/>
      <c r="G49" s="1494"/>
      <c r="H49" s="1494"/>
      <c r="I49" s="1425"/>
      <c r="J49" s="1425"/>
      <c r="K49" s="1425"/>
      <c r="L49" s="1427"/>
      <c r="M49" s="1427"/>
      <c r="N49" s="1427"/>
      <c r="O49" s="1425"/>
      <c r="P49" s="1425"/>
      <c r="Q49" s="1425"/>
      <c r="R49" s="1425"/>
      <c r="S49" s="1425"/>
      <c r="T49" s="1425"/>
    </row>
    <row r="50" spans="1:20">
      <c r="A50" s="58">
        <v>19</v>
      </c>
      <c r="B50" s="1402" t="s">
        <v>125</v>
      </c>
      <c r="C50" s="1493">
        <f t="shared" si="4"/>
        <v>0</v>
      </c>
      <c r="D50" s="1493">
        <f t="shared" si="5"/>
        <v>0</v>
      </c>
      <c r="E50" s="1493">
        <f t="shared" si="6"/>
        <v>0</v>
      </c>
      <c r="F50" s="1494"/>
      <c r="G50" s="1494"/>
      <c r="H50" s="1494"/>
      <c r="I50" s="1425"/>
      <c r="J50" s="1425"/>
      <c r="K50" s="1425"/>
      <c r="L50" s="1427"/>
      <c r="M50" s="1427"/>
      <c r="N50" s="1427"/>
      <c r="O50" s="1425"/>
      <c r="P50" s="1425"/>
      <c r="Q50" s="1425"/>
      <c r="R50" s="1425"/>
      <c r="S50" s="1425"/>
      <c r="T50" s="1425"/>
    </row>
    <row r="51" spans="1:20">
      <c r="B51" s="1268" t="s">
        <v>133</v>
      </c>
      <c r="C51" s="1263">
        <f>SUM(C32:C50)</f>
        <v>0</v>
      </c>
      <c r="D51" s="1263">
        <f>SUM(D32:D50)</f>
        <v>0</v>
      </c>
      <c r="E51" s="1263">
        <f>SUM(E32:E50)</f>
        <v>8712008463.991848</v>
      </c>
      <c r="F51" s="1494">
        <f>SUM(F32:F50)</f>
        <v>0</v>
      </c>
      <c r="G51" s="1494">
        <f t="shared" ref="G51:T51" si="7">SUM(G32:G50)</f>
        <v>0</v>
      </c>
      <c r="H51" s="1494">
        <f t="shared" si="7"/>
        <v>3786904645.5162282</v>
      </c>
      <c r="I51" s="1422">
        <f t="shared" si="7"/>
        <v>0</v>
      </c>
      <c r="J51" s="1422">
        <f t="shared" si="7"/>
        <v>0</v>
      </c>
      <c r="K51" s="1422">
        <f t="shared" si="7"/>
        <v>1791527705.8263192</v>
      </c>
      <c r="L51" s="1428">
        <f t="shared" si="7"/>
        <v>0</v>
      </c>
      <c r="M51" s="1428">
        <f t="shared" si="7"/>
        <v>0</v>
      </c>
      <c r="N51" s="1428">
        <f t="shared" si="7"/>
        <v>915816867.1331991</v>
      </c>
      <c r="O51" s="1422">
        <f t="shared" si="7"/>
        <v>0</v>
      </c>
      <c r="P51" s="1422">
        <f t="shared" si="7"/>
        <v>0</v>
      </c>
      <c r="Q51" s="1422">
        <f t="shared" si="7"/>
        <v>194128838.44221002</v>
      </c>
      <c r="R51" s="1422">
        <f t="shared" si="7"/>
        <v>0</v>
      </c>
      <c r="S51" s="1422">
        <f t="shared" si="7"/>
        <v>0</v>
      </c>
      <c r="T51" s="1422">
        <f t="shared" si="7"/>
        <v>2023630407.07389</v>
      </c>
    </row>
    <row r="52" spans="1:20">
      <c r="B52" s="46"/>
      <c r="C52" s="47"/>
      <c r="D52" s="47"/>
      <c r="E52" s="47"/>
      <c r="F52" s="48"/>
      <c r="G52" s="48"/>
      <c r="H52" s="48"/>
      <c r="I52" s="49"/>
      <c r="J52" s="49"/>
      <c r="K52" s="49"/>
      <c r="L52" s="50"/>
      <c r="M52" s="50"/>
      <c r="N52" s="50"/>
      <c r="O52" s="49"/>
      <c r="P52" s="49"/>
      <c r="Q52" s="49"/>
      <c r="R52" s="49"/>
      <c r="S52" s="49"/>
      <c r="T52" s="49"/>
    </row>
    <row r="55" spans="1:20">
      <c r="B55" s="1256" t="s">
        <v>988</v>
      </c>
    </row>
    <row r="56" spans="1:20">
      <c r="B56" s="2006" t="s">
        <v>728</v>
      </c>
      <c r="C56" s="2081" t="s">
        <v>133</v>
      </c>
      <c r="D56" s="2081"/>
      <c r="E56" s="2081"/>
      <c r="F56" s="2082" t="s">
        <v>428</v>
      </c>
      <c r="G56" s="2082"/>
      <c r="H56" s="2082"/>
      <c r="I56" s="2080" t="s">
        <v>429</v>
      </c>
      <c r="J56" s="2080"/>
      <c r="K56" s="2080"/>
      <c r="L56" s="2052" t="s">
        <v>430</v>
      </c>
      <c r="M56" s="2052"/>
      <c r="N56" s="2052"/>
      <c r="O56" s="2080" t="s">
        <v>720</v>
      </c>
      <c r="P56" s="2080"/>
      <c r="Q56" s="2080"/>
      <c r="R56" s="2080" t="s">
        <v>432</v>
      </c>
      <c r="S56" s="2080"/>
      <c r="T56" s="2080"/>
    </row>
    <row r="57" spans="1:20">
      <c r="B57" s="2006"/>
      <c r="C57" s="1491" t="s">
        <v>984</v>
      </c>
      <c r="D57" s="1491" t="s">
        <v>985</v>
      </c>
      <c r="E57" s="1491" t="s">
        <v>986</v>
      </c>
      <c r="F57" s="1491" t="s">
        <v>984</v>
      </c>
      <c r="G57" s="1491" t="s">
        <v>985</v>
      </c>
      <c r="H57" s="1491" t="s">
        <v>986</v>
      </c>
      <c r="I57" s="1491" t="s">
        <v>984</v>
      </c>
      <c r="J57" s="1491" t="s">
        <v>985</v>
      </c>
      <c r="K57" s="1491" t="s">
        <v>986</v>
      </c>
      <c r="L57" s="1491" t="s">
        <v>984</v>
      </c>
      <c r="M57" s="1491" t="s">
        <v>985</v>
      </c>
      <c r="N57" s="1491" t="s">
        <v>986</v>
      </c>
      <c r="O57" s="1491" t="s">
        <v>984</v>
      </c>
      <c r="P57" s="1491" t="s">
        <v>985</v>
      </c>
      <c r="Q57" s="1491" t="s">
        <v>986</v>
      </c>
      <c r="R57" s="1491" t="s">
        <v>984</v>
      </c>
      <c r="S57" s="1491" t="s">
        <v>985</v>
      </c>
      <c r="T57" s="1491" t="s">
        <v>986</v>
      </c>
    </row>
    <row r="58" spans="1:20">
      <c r="A58" s="58">
        <v>1</v>
      </c>
      <c r="B58" s="1399" t="s">
        <v>196</v>
      </c>
      <c r="C58" s="1493">
        <f t="shared" ref="C58:C76" si="8">+F58+I58+L58+O58+R58</f>
        <v>0</v>
      </c>
      <c r="D58" s="1493">
        <f t="shared" ref="D58:D76" si="9">+G58+J58+M58+P58+S58</f>
        <v>0</v>
      </c>
      <c r="E58" s="1493">
        <f t="shared" ref="E58:E76" si="10">+H58+K58+N58+Q58+T58</f>
        <v>120851792.53700002</v>
      </c>
      <c r="F58" s="1494"/>
      <c r="G58" s="1494"/>
      <c r="H58" s="1494">
        <v>57638543.236000001</v>
      </c>
      <c r="I58" s="1495"/>
      <c r="J58" s="1495"/>
      <c r="K58" s="1495">
        <v>29128539.193</v>
      </c>
      <c r="L58" s="1423"/>
      <c r="M58" s="1423"/>
      <c r="N58" s="1423">
        <v>16482570.097999999</v>
      </c>
      <c r="O58" s="1495"/>
      <c r="P58" s="1495"/>
      <c r="Q58" s="1495">
        <v>131825</v>
      </c>
      <c r="R58" s="1495"/>
      <c r="S58" s="1495"/>
      <c r="T58" s="1495">
        <v>17470315.010000002</v>
      </c>
    </row>
    <row r="59" spans="1:20">
      <c r="A59" s="58">
        <v>2</v>
      </c>
      <c r="B59" s="1402" t="s">
        <v>198</v>
      </c>
      <c r="C59" s="1493">
        <f t="shared" si="8"/>
        <v>0</v>
      </c>
      <c r="D59" s="1493">
        <f t="shared" si="9"/>
        <v>0</v>
      </c>
      <c r="E59" s="1493">
        <f t="shared" si="10"/>
        <v>0</v>
      </c>
      <c r="F59" s="1494"/>
      <c r="G59" s="1494"/>
      <c r="H59" s="1494"/>
      <c r="I59" s="1425"/>
      <c r="J59" s="1425"/>
      <c r="K59" s="1425"/>
      <c r="L59" s="1427"/>
      <c r="M59" s="1427"/>
      <c r="N59" s="1427"/>
      <c r="O59" s="1425"/>
      <c r="P59" s="1425"/>
      <c r="Q59" s="1425"/>
      <c r="R59" s="1425"/>
      <c r="S59" s="1425"/>
      <c r="T59" s="1425"/>
    </row>
    <row r="60" spans="1:20">
      <c r="A60" s="58">
        <v>3</v>
      </c>
      <c r="B60" s="1399" t="s">
        <v>200</v>
      </c>
      <c r="C60" s="1493">
        <f t="shared" si="8"/>
        <v>0</v>
      </c>
      <c r="D60" s="1493">
        <f t="shared" si="9"/>
        <v>0</v>
      </c>
      <c r="E60" s="1493">
        <f t="shared" si="10"/>
        <v>674058691</v>
      </c>
      <c r="F60" s="1494"/>
      <c r="G60" s="1494"/>
      <c r="H60" s="1494">
        <v>534945887</v>
      </c>
      <c r="I60" s="1425"/>
      <c r="J60" s="1425"/>
      <c r="K60" s="1425">
        <v>54829239</v>
      </c>
      <c r="L60" s="1427"/>
      <c r="M60" s="1427"/>
      <c r="N60" s="1427">
        <v>52092013</v>
      </c>
      <c r="O60" s="1425"/>
      <c r="P60" s="1425"/>
      <c r="Q60" s="1425">
        <v>9892680</v>
      </c>
      <c r="R60" s="1425"/>
      <c r="S60" s="1425"/>
      <c r="T60" s="1425">
        <v>22298872</v>
      </c>
    </row>
    <row r="61" spans="1:20">
      <c r="A61" s="58">
        <v>4</v>
      </c>
      <c r="B61" s="1399" t="s">
        <v>201</v>
      </c>
      <c r="C61" s="1493">
        <f t="shared" si="8"/>
        <v>0</v>
      </c>
      <c r="D61" s="1493">
        <f t="shared" si="9"/>
        <v>0</v>
      </c>
      <c r="E61" s="1493">
        <f t="shared" si="10"/>
        <v>161917277.762458</v>
      </c>
      <c r="F61" s="1494"/>
      <c r="G61" s="1494"/>
      <c r="H61" s="1494">
        <v>64576009.146213993</v>
      </c>
      <c r="I61" s="1425"/>
      <c r="J61" s="1425"/>
      <c r="K61" s="1425">
        <v>51968929.511280701</v>
      </c>
      <c r="L61" s="1427"/>
      <c r="M61" s="1427"/>
      <c r="N61" s="1427">
        <v>16745153.976165399</v>
      </c>
      <c r="O61" s="1425"/>
      <c r="P61" s="1425"/>
      <c r="Q61" s="1425">
        <v>1005197.31622</v>
      </c>
      <c r="R61" s="1425"/>
      <c r="S61" s="1425"/>
      <c r="T61" s="1425">
        <v>27621987.8125779</v>
      </c>
    </row>
    <row r="62" spans="1:20">
      <c r="A62" s="58">
        <v>5</v>
      </c>
      <c r="B62" s="1402" t="s">
        <v>202</v>
      </c>
      <c r="C62" s="1493">
        <f t="shared" si="8"/>
        <v>0</v>
      </c>
      <c r="D62" s="1493">
        <f t="shared" si="9"/>
        <v>0</v>
      </c>
      <c r="E62" s="1493">
        <f t="shared" si="10"/>
        <v>1243875145.26618</v>
      </c>
      <c r="F62" s="1494"/>
      <c r="G62" s="1494"/>
      <c r="H62" s="1494">
        <v>603770620.58390999</v>
      </c>
      <c r="I62" s="1425"/>
      <c r="J62" s="1425"/>
      <c r="K62" s="1425">
        <v>200416461.32064</v>
      </c>
      <c r="L62" s="1427"/>
      <c r="M62" s="1427"/>
      <c r="N62" s="1427">
        <v>18116412.157779999</v>
      </c>
      <c r="O62" s="1425"/>
      <c r="P62" s="1425"/>
      <c r="Q62" s="1425">
        <v>1223152.6029999999</v>
      </c>
      <c r="R62" s="1425"/>
      <c r="S62" s="1425"/>
      <c r="T62" s="1425">
        <v>420348498.60084999</v>
      </c>
    </row>
    <row r="63" spans="1:20">
      <c r="A63" s="58">
        <v>6</v>
      </c>
      <c r="B63" s="1402" t="s">
        <v>203</v>
      </c>
      <c r="C63" s="1493">
        <f t="shared" si="8"/>
        <v>0</v>
      </c>
      <c r="D63" s="1493">
        <f t="shared" si="9"/>
        <v>0</v>
      </c>
      <c r="E63" s="1493">
        <f t="shared" si="10"/>
        <v>0</v>
      </c>
      <c r="F63" s="1494"/>
      <c r="G63" s="1494"/>
      <c r="H63" s="1494"/>
      <c r="I63" s="1425"/>
      <c r="J63" s="1425"/>
      <c r="K63" s="1425"/>
      <c r="L63" s="1427"/>
      <c r="M63" s="1427"/>
      <c r="N63" s="1427"/>
      <c r="O63" s="1425"/>
      <c r="P63" s="1425"/>
      <c r="Q63" s="1425"/>
      <c r="R63" s="1425"/>
      <c r="S63" s="1425"/>
      <c r="T63" s="1425"/>
    </row>
    <row r="64" spans="1:20">
      <c r="A64" s="58">
        <v>7</v>
      </c>
      <c r="B64" s="1399" t="s">
        <v>204</v>
      </c>
      <c r="C64" s="1493">
        <f t="shared" si="8"/>
        <v>0</v>
      </c>
      <c r="D64" s="1493">
        <f t="shared" si="9"/>
        <v>0</v>
      </c>
      <c r="E64" s="1493">
        <f t="shared" si="10"/>
        <v>1705026237.3269999</v>
      </c>
      <c r="F64" s="1494"/>
      <c r="G64" s="1494"/>
      <c r="H64" s="1494">
        <v>621699883.31299996</v>
      </c>
      <c r="I64" s="1425"/>
      <c r="J64" s="1425"/>
      <c r="K64" s="1425">
        <v>202129443.19400001</v>
      </c>
      <c r="L64" s="1427"/>
      <c r="M64" s="1427"/>
      <c r="N64" s="1427">
        <v>300622865.24900001</v>
      </c>
      <c r="O64" s="1425"/>
      <c r="P64" s="1425"/>
      <c r="Q64" s="1425">
        <v>51488746.189000003</v>
      </c>
      <c r="R64" s="1425"/>
      <c r="S64" s="1425"/>
      <c r="T64" s="1425">
        <v>529085299.38200003</v>
      </c>
    </row>
    <row r="65" spans="1:21">
      <c r="A65" s="58">
        <v>8</v>
      </c>
      <c r="B65" s="1399" t="s">
        <v>205</v>
      </c>
      <c r="C65" s="1493">
        <f t="shared" si="8"/>
        <v>0</v>
      </c>
      <c r="D65" s="1493">
        <f t="shared" si="9"/>
        <v>0</v>
      </c>
      <c r="E65" s="1493">
        <f t="shared" si="10"/>
        <v>117331034.28116505</v>
      </c>
      <c r="F65" s="1494"/>
      <c r="G65" s="1494"/>
      <c r="H65" s="1494">
        <v>7307470.012165051</v>
      </c>
      <c r="I65" s="1425"/>
      <c r="J65" s="1425"/>
      <c r="K65" s="1425">
        <v>3522381.4449999998</v>
      </c>
      <c r="L65" s="1427"/>
      <c r="M65" s="1427"/>
      <c r="N65" s="1427">
        <v>21452065.892999999</v>
      </c>
      <c r="O65" s="1425"/>
      <c r="P65" s="1425"/>
      <c r="Q65" s="1425">
        <v>1836062.477</v>
      </c>
      <c r="R65" s="1425"/>
      <c r="S65" s="1425"/>
      <c r="T65" s="1425">
        <v>83213054.453999996</v>
      </c>
    </row>
    <row r="66" spans="1:21">
      <c r="A66" s="58">
        <v>9</v>
      </c>
      <c r="B66" s="1402" t="s">
        <v>206</v>
      </c>
      <c r="C66" s="1493">
        <f t="shared" si="8"/>
        <v>0</v>
      </c>
      <c r="D66" s="1493">
        <f t="shared" si="9"/>
        <v>0</v>
      </c>
      <c r="E66" s="1493">
        <f t="shared" si="10"/>
        <v>0</v>
      </c>
      <c r="F66" s="1494"/>
      <c r="G66" s="1494"/>
      <c r="H66" s="1494"/>
      <c r="I66" s="1425"/>
      <c r="J66" s="1425"/>
      <c r="K66" s="1425"/>
      <c r="L66" s="1427"/>
      <c r="M66" s="1427"/>
      <c r="N66" s="1427"/>
      <c r="O66" s="1425"/>
      <c r="P66" s="1425"/>
      <c r="Q66" s="1425"/>
      <c r="R66" s="1425"/>
      <c r="S66" s="1425"/>
      <c r="T66" s="1425"/>
    </row>
    <row r="67" spans="1:21" s="72" customFormat="1">
      <c r="A67" s="71">
        <v>10</v>
      </c>
      <c r="B67" s="1433" t="s">
        <v>207</v>
      </c>
      <c r="C67" s="1498">
        <f t="shared" si="8"/>
        <v>0</v>
      </c>
      <c r="D67" s="1498">
        <f t="shared" si="9"/>
        <v>0</v>
      </c>
      <c r="E67" s="1498">
        <f t="shared" si="10"/>
        <v>0</v>
      </c>
      <c r="F67" s="1499"/>
      <c r="G67" s="1499"/>
      <c r="H67" s="1499"/>
      <c r="I67" s="1424"/>
      <c r="J67" s="1424"/>
      <c r="K67" s="1424"/>
      <c r="L67" s="1424"/>
      <c r="M67" s="1424"/>
      <c r="N67" s="1424"/>
      <c r="O67" s="1424"/>
      <c r="P67" s="1424"/>
      <c r="Q67" s="1424"/>
      <c r="R67" s="1424"/>
      <c r="S67" s="1424"/>
      <c r="T67" s="1424"/>
      <c r="U67" s="72" t="s">
        <v>853</v>
      </c>
    </row>
    <row r="68" spans="1:21">
      <c r="A68" s="58">
        <v>11</v>
      </c>
      <c r="B68" s="1399" t="s">
        <v>208</v>
      </c>
      <c r="C68" s="1493">
        <f t="shared" si="8"/>
        <v>0</v>
      </c>
      <c r="D68" s="1493">
        <f t="shared" si="9"/>
        <v>0</v>
      </c>
      <c r="E68" s="1493">
        <f t="shared" si="10"/>
        <v>117053070</v>
      </c>
      <c r="F68" s="1494"/>
      <c r="G68" s="1494"/>
      <c r="H68" s="1494">
        <v>1212701</v>
      </c>
      <c r="I68" s="1425"/>
      <c r="J68" s="1425"/>
      <c r="K68" s="1425">
        <v>86912505</v>
      </c>
      <c r="L68" s="1427"/>
      <c r="M68" s="1427"/>
      <c r="N68" s="1427">
        <v>1376312</v>
      </c>
      <c r="O68" s="1425"/>
      <c r="P68" s="1425"/>
      <c r="Q68" s="1425"/>
      <c r="R68" s="1425"/>
      <c r="S68" s="1425"/>
      <c r="T68" s="1425">
        <v>27551552</v>
      </c>
    </row>
    <row r="69" spans="1:21">
      <c r="A69" s="58">
        <v>12</v>
      </c>
      <c r="B69" s="1399" t="s">
        <v>210</v>
      </c>
      <c r="C69" s="1493">
        <f t="shared" si="8"/>
        <v>0</v>
      </c>
      <c r="D69" s="1493">
        <f t="shared" si="9"/>
        <v>0</v>
      </c>
      <c r="E69" s="1493">
        <f t="shared" si="10"/>
        <v>0</v>
      </c>
      <c r="F69" s="1494"/>
      <c r="G69" s="1494"/>
      <c r="H69" s="1494"/>
      <c r="I69" s="1425"/>
      <c r="J69" s="1425"/>
      <c r="K69" s="1425"/>
      <c r="L69" s="1427"/>
      <c r="M69" s="1427"/>
      <c r="N69" s="1427"/>
      <c r="O69" s="1425"/>
      <c r="P69" s="1425"/>
      <c r="Q69" s="1425"/>
      <c r="R69" s="1425"/>
      <c r="S69" s="1425"/>
      <c r="T69" s="1425"/>
    </row>
    <row r="70" spans="1:21">
      <c r="A70" s="58">
        <v>13</v>
      </c>
      <c r="B70" s="1399" t="s">
        <v>211</v>
      </c>
      <c r="C70" s="1493">
        <f t="shared" si="8"/>
        <v>0</v>
      </c>
      <c r="D70" s="1493">
        <f t="shared" si="9"/>
        <v>0</v>
      </c>
      <c r="E70" s="1493">
        <f t="shared" si="10"/>
        <v>43853998.927689992</v>
      </c>
      <c r="F70" s="1494"/>
      <c r="G70" s="1494"/>
      <c r="H70" s="1494">
        <v>14733874.588419996</v>
      </c>
      <c r="I70" s="1425"/>
      <c r="J70" s="1425"/>
      <c r="K70" s="1425">
        <v>4826530.3686399991</v>
      </c>
      <c r="L70" s="1427"/>
      <c r="M70" s="1427"/>
      <c r="N70" s="1427">
        <v>7782436.5109999999</v>
      </c>
      <c r="O70" s="1425"/>
      <c r="P70" s="1425"/>
      <c r="Q70" s="1425">
        <v>0</v>
      </c>
      <c r="R70" s="1425"/>
      <c r="S70" s="1425"/>
      <c r="T70" s="1425">
        <v>16511157.459629998</v>
      </c>
    </row>
    <row r="71" spans="1:21">
      <c r="A71" s="58">
        <v>14</v>
      </c>
      <c r="B71" s="1402" t="s">
        <v>213</v>
      </c>
      <c r="C71" s="1493">
        <f t="shared" si="8"/>
        <v>0</v>
      </c>
      <c r="D71" s="1493">
        <f t="shared" si="9"/>
        <v>0</v>
      </c>
      <c r="E71" s="1493">
        <f t="shared" si="10"/>
        <v>0</v>
      </c>
      <c r="F71" s="1494"/>
      <c r="G71" s="1494"/>
      <c r="H71" s="1494"/>
      <c r="I71" s="1425"/>
      <c r="J71" s="1425"/>
      <c r="K71" s="1425"/>
      <c r="L71" s="1427"/>
      <c r="M71" s="1427"/>
      <c r="N71" s="1427"/>
      <c r="O71" s="1425"/>
      <c r="P71" s="1425"/>
      <c r="Q71" s="1425"/>
      <c r="R71" s="1425"/>
      <c r="S71" s="1425"/>
      <c r="T71" s="1425"/>
    </row>
    <row r="72" spans="1:21">
      <c r="A72" s="58">
        <v>15</v>
      </c>
      <c r="B72" s="1399" t="s">
        <v>214</v>
      </c>
      <c r="C72" s="1493">
        <f t="shared" si="8"/>
        <v>0</v>
      </c>
      <c r="D72" s="1493">
        <f t="shared" si="9"/>
        <v>0</v>
      </c>
      <c r="E72" s="1493">
        <f t="shared" si="10"/>
        <v>2427682987.8849998</v>
      </c>
      <c r="F72" s="1494"/>
      <c r="G72" s="1494"/>
      <c r="H72" s="1494">
        <v>1110200602.8940001</v>
      </c>
      <c r="I72" s="1425"/>
      <c r="J72" s="1425"/>
      <c r="K72" s="1425">
        <v>345582039.12900001</v>
      </c>
      <c r="L72" s="1427"/>
      <c r="M72" s="1427"/>
      <c r="N72" s="1427">
        <v>236430248.22099999</v>
      </c>
      <c r="O72" s="1425"/>
      <c r="P72" s="1425"/>
      <c r="Q72" s="1425">
        <v>15319651.757999999</v>
      </c>
      <c r="R72" s="1425"/>
      <c r="S72" s="1425"/>
      <c r="T72" s="1425">
        <v>720150445.88300002</v>
      </c>
    </row>
    <row r="73" spans="1:21">
      <c r="A73" s="58">
        <v>16</v>
      </c>
      <c r="B73" s="1399" t="s">
        <v>215</v>
      </c>
      <c r="C73" s="1493">
        <f t="shared" si="8"/>
        <v>0</v>
      </c>
      <c r="D73" s="1493">
        <f t="shared" si="9"/>
        <v>0</v>
      </c>
      <c r="E73" s="1493">
        <f t="shared" si="10"/>
        <v>14593337.617000001</v>
      </c>
      <c r="F73" s="1494"/>
      <c r="G73" s="1494"/>
      <c r="H73" s="1494">
        <v>2561466.645</v>
      </c>
      <c r="I73" s="1425"/>
      <c r="J73" s="1425"/>
      <c r="K73" s="1425">
        <v>0</v>
      </c>
      <c r="L73" s="1427"/>
      <c r="M73" s="1427"/>
      <c r="N73" s="1427">
        <v>2434460.5789999999</v>
      </c>
      <c r="O73" s="1425"/>
      <c r="P73" s="1425"/>
      <c r="Q73" s="1425">
        <v>8677.98</v>
      </c>
      <c r="R73" s="1425"/>
      <c r="S73" s="1425"/>
      <c r="T73" s="1425">
        <v>9588732.4130000006</v>
      </c>
    </row>
    <row r="74" spans="1:21">
      <c r="A74" s="58">
        <v>17</v>
      </c>
      <c r="B74" s="1399" t="s">
        <v>216</v>
      </c>
      <c r="C74" s="1493">
        <f t="shared" si="8"/>
        <v>0</v>
      </c>
      <c r="D74" s="1493">
        <f t="shared" si="9"/>
        <v>0</v>
      </c>
      <c r="E74" s="1493">
        <f t="shared" si="10"/>
        <v>891377268</v>
      </c>
      <c r="F74" s="1494"/>
      <c r="G74" s="1494"/>
      <c r="H74" s="1494">
        <v>413173330</v>
      </c>
      <c r="I74" s="1425"/>
      <c r="J74" s="1425"/>
      <c r="K74" s="1425">
        <v>259596016</v>
      </c>
      <c r="L74" s="1427"/>
      <c r="M74" s="1427"/>
      <c r="N74" s="1427">
        <v>87956823</v>
      </c>
      <c r="O74" s="1425"/>
      <c r="P74" s="1425"/>
      <c r="Q74" s="1425">
        <v>16759886</v>
      </c>
      <c r="R74" s="1425"/>
      <c r="S74" s="1425"/>
      <c r="T74" s="1425">
        <v>113891213</v>
      </c>
    </row>
    <row r="75" spans="1:21">
      <c r="A75" s="58">
        <v>18</v>
      </c>
      <c r="B75" s="1402" t="s">
        <v>212</v>
      </c>
      <c r="C75" s="1493">
        <f t="shared" si="8"/>
        <v>0</v>
      </c>
      <c r="D75" s="1493">
        <f t="shared" si="9"/>
        <v>0</v>
      </c>
      <c r="E75" s="1493">
        <f t="shared" si="10"/>
        <v>0</v>
      </c>
      <c r="F75" s="1494"/>
      <c r="G75" s="1494"/>
      <c r="H75" s="1494"/>
      <c r="I75" s="1425"/>
      <c r="J75" s="1425"/>
      <c r="K75" s="1425"/>
      <c r="L75" s="1427"/>
      <c r="M75" s="1427"/>
      <c r="N75" s="1427"/>
      <c r="O75" s="1425"/>
      <c r="P75" s="1425"/>
      <c r="Q75" s="1425"/>
      <c r="R75" s="1425"/>
      <c r="S75" s="1425"/>
      <c r="T75" s="1425"/>
    </row>
    <row r="76" spans="1:21">
      <c r="A76" s="58">
        <v>19</v>
      </c>
      <c r="B76" s="1402" t="s">
        <v>125</v>
      </c>
      <c r="C76" s="1493">
        <f t="shared" si="8"/>
        <v>0</v>
      </c>
      <c r="D76" s="1493">
        <f t="shared" si="9"/>
        <v>0</v>
      </c>
      <c r="E76" s="1493">
        <f t="shared" si="10"/>
        <v>0</v>
      </c>
      <c r="F76" s="1494"/>
      <c r="G76" s="1494"/>
      <c r="H76" s="1494"/>
      <c r="I76" s="1425"/>
      <c r="J76" s="1425"/>
      <c r="K76" s="1425"/>
      <c r="L76" s="1427"/>
      <c r="M76" s="1427"/>
      <c r="N76" s="1427"/>
      <c r="O76" s="1425"/>
      <c r="P76" s="1425"/>
      <c r="Q76" s="1425"/>
      <c r="R76" s="1425"/>
      <c r="S76" s="1425"/>
      <c r="T76" s="1425"/>
    </row>
    <row r="77" spans="1:21">
      <c r="B77" s="1268" t="s">
        <v>133</v>
      </c>
      <c r="C77" s="1263">
        <f>SUM(C58:C76)</f>
        <v>0</v>
      </c>
      <c r="D77" s="1263">
        <f>SUM(D58:D76)</f>
        <v>0</v>
      </c>
      <c r="E77" s="1263">
        <f>SUM(E58:E76)</f>
        <v>7517620840.6034927</v>
      </c>
      <c r="F77" s="1494">
        <f>SUM(F58:F76)</f>
        <v>0</v>
      </c>
      <c r="G77" s="1494">
        <f t="shared" ref="G77:T77" si="11">SUM(G58:G76)</f>
        <v>0</v>
      </c>
      <c r="H77" s="1494">
        <f t="shared" si="11"/>
        <v>3431820388.4187093</v>
      </c>
      <c r="I77" s="1422">
        <f t="shared" si="11"/>
        <v>0</v>
      </c>
      <c r="J77" s="1422">
        <f t="shared" si="11"/>
        <v>0</v>
      </c>
      <c r="K77" s="1422">
        <f t="shared" si="11"/>
        <v>1238912084.1615608</v>
      </c>
      <c r="L77" s="1428">
        <f t="shared" si="11"/>
        <v>0</v>
      </c>
      <c r="M77" s="1428">
        <f t="shared" si="11"/>
        <v>0</v>
      </c>
      <c r="N77" s="1428">
        <f t="shared" si="11"/>
        <v>761491360.68494534</v>
      </c>
      <c r="O77" s="1422">
        <f t="shared" si="11"/>
        <v>0</v>
      </c>
      <c r="P77" s="1422">
        <f t="shared" si="11"/>
        <v>0</v>
      </c>
      <c r="Q77" s="1422">
        <f t="shared" si="11"/>
        <v>97665879.32322</v>
      </c>
      <c r="R77" s="1422">
        <f t="shared" si="11"/>
        <v>0</v>
      </c>
      <c r="S77" s="1422">
        <f t="shared" si="11"/>
        <v>0</v>
      </c>
      <c r="T77" s="1422">
        <f t="shared" si="11"/>
        <v>1987731128.015058</v>
      </c>
    </row>
    <row r="78" spans="1:21">
      <c r="B78" s="46"/>
      <c r="C78" s="47"/>
      <c r="D78" s="47"/>
      <c r="E78" s="47"/>
      <c r="F78" s="48"/>
      <c r="G78" s="48"/>
      <c r="H78" s="48"/>
      <c r="I78" s="49"/>
      <c r="J78" s="49"/>
      <c r="K78" s="49"/>
      <c r="L78" s="50"/>
      <c r="M78" s="50"/>
      <c r="N78" s="50"/>
      <c r="O78" s="49"/>
      <c r="P78" s="49"/>
      <c r="Q78" s="49"/>
      <c r="R78" s="49"/>
      <c r="S78" s="49"/>
      <c r="T78" s="49"/>
    </row>
    <row r="81" spans="1:21">
      <c r="B81" s="1256" t="s">
        <v>989</v>
      </c>
    </row>
    <row r="82" spans="1:21">
      <c r="B82" s="2006" t="s">
        <v>728</v>
      </c>
      <c r="C82" s="2081" t="s">
        <v>133</v>
      </c>
      <c r="D82" s="2081"/>
      <c r="E82" s="2081"/>
      <c r="F82" s="2082" t="s">
        <v>428</v>
      </c>
      <c r="G82" s="2082"/>
      <c r="H82" s="2082"/>
      <c r="I82" s="2080" t="s">
        <v>429</v>
      </c>
      <c r="J82" s="2080"/>
      <c r="K82" s="2080"/>
      <c r="L82" s="2052" t="s">
        <v>430</v>
      </c>
      <c r="M82" s="2052"/>
      <c r="N82" s="2052"/>
      <c r="O82" s="2080" t="s">
        <v>720</v>
      </c>
      <c r="P82" s="2080"/>
      <c r="Q82" s="2080"/>
      <c r="R82" s="2080" t="s">
        <v>432</v>
      </c>
      <c r="S82" s="2080"/>
      <c r="T82" s="2080"/>
    </row>
    <row r="83" spans="1:21">
      <c r="B83" s="2006"/>
      <c r="C83" s="1491" t="s">
        <v>984</v>
      </c>
      <c r="D83" s="1491" t="s">
        <v>985</v>
      </c>
      <c r="E83" s="1491" t="s">
        <v>986</v>
      </c>
      <c r="F83" s="1491" t="s">
        <v>984</v>
      </c>
      <c r="G83" s="1491" t="s">
        <v>985</v>
      </c>
      <c r="H83" s="1491" t="s">
        <v>986</v>
      </c>
      <c r="I83" s="1491" t="s">
        <v>984</v>
      </c>
      <c r="J83" s="1491" t="s">
        <v>985</v>
      </c>
      <c r="K83" s="1491" t="s">
        <v>986</v>
      </c>
      <c r="L83" s="1491" t="s">
        <v>984</v>
      </c>
      <c r="M83" s="1491" t="s">
        <v>985</v>
      </c>
      <c r="N83" s="1491" t="s">
        <v>986</v>
      </c>
      <c r="O83" s="1491" t="s">
        <v>984</v>
      </c>
      <c r="P83" s="1491" t="s">
        <v>985</v>
      </c>
      <c r="Q83" s="1491" t="s">
        <v>986</v>
      </c>
      <c r="R83" s="1491" t="s">
        <v>984</v>
      </c>
      <c r="S83" s="1491" t="s">
        <v>985</v>
      </c>
      <c r="T83" s="1491" t="s">
        <v>986</v>
      </c>
    </row>
    <row r="84" spans="1:21">
      <c r="A84" s="58">
        <v>1</v>
      </c>
      <c r="B84" s="1399" t="s">
        <v>196</v>
      </c>
      <c r="C84" s="1493">
        <f t="shared" ref="C84:C102" si="12">+F84+I84+L84+O84+R84</f>
        <v>0</v>
      </c>
      <c r="D84" s="1493">
        <f t="shared" ref="D84:D102" si="13">+G84+J84+M84+P84+S84</f>
        <v>0</v>
      </c>
      <c r="E84" s="1493">
        <f t="shared" ref="E84:E102" si="14">+H84+K84+N84+Q84+T84</f>
        <v>121164405.37200001</v>
      </c>
      <c r="F84" s="1494"/>
      <c r="G84" s="1494"/>
      <c r="H84" s="1494">
        <v>62530032.725000001</v>
      </c>
      <c r="I84" s="1495"/>
      <c r="J84" s="1495"/>
      <c r="K84" s="1495">
        <v>37564780.978</v>
      </c>
      <c r="L84" s="1423"/>
      <c r="M84" s="1423"/>
      <c r="N84" s="1423">
        <v>14071922.304</v>
      </c>
      <c r="O84" s="1495"/>
      <c r="P84" s="1495"/>
      <c r="Q84" s="1495">
        <v>137500</v>
      </c>
      <c r="R84" s="1495"/>
      <c r="S84" s="1495"/>
      <c r="T84" s="1495">
        <v>6860169.3650000002</v>
      </c>
    </row>
    <row r="85" spans="1:21">
      <c r="A85" s="58">
        <v>2</v>
      </c>
      <c r="B85" s="1402" t="s">
        <v>198</v>
      </c>
      <c r="C85" s="1493">
        <f t="shared" si="12"/>
        <v>0</v>
      </c>
      <c r="D85" s="1493">
        <f t="shared" si="13"/>
        <v>0</v>
      </c>
      <c r="E85" s="1493">
        <f t="shared" si="14"/>
        <v>0</v>
      </c>
      <c r="F85" s="1494"/>
      <c r="G85" s="1494"/>
      <c r="H85" s="1494"/>
      <c r="I85" s="1425"/>
      <c r="J85" s="1425"/>
      <c r="K85" s="1425"/>
      <c r="L85" s="1427"/>
      <c r="M85" s="1427"/>
      <c r="N85" s="1427"/>
      <c r="O85" s="1425"/>
      <c r="P85" s="1425"/>
      <c r="Q85" s="1425"/>
      <c r="R85" s="1425"/>
      <c r="S85" s="1425"/>
      <c r="T85" s="1425"/>
    </row>
    <row r="86" spans="1:21">
      <c r="A86" s="58">
        <v>3</v>
      </c>
      <c r="B86" s="1399" t="s">
        <v>200</v>
      </c>
      <c r="C86" s="1493">
        <f t="shared" si="12"/>
        <v>0</v>
      </c>
      <c r="D86" s="1493">
        <f t="shared" si="13"/>
        <v>0</v>
      </c>
      <c r="E86" s="1493">
        <f t="shared" si="14"/>
        <v>470780852</v>
      </c>
      <c r="F86" s="1494"/>
      <c r="G86" s="1494"/>
      <c r="H86" s="1494">
        <v>354608966</v>
      </c>
      <c r="I86" s="1425"/>
      <c r="J86" s="1425"/>
      <c r="K86" s="1425">
        <v>54220317</v>
      </c>
      <c r="L86" s="1427"/>
      <c r="M86" s="1427"/>
      <c r="N86" s="1427">
        <v>40178460</v>
      </c>
      <c r="O86" s="1425"/>
      <c r="P86" s="1425"/>
      <c r="Q86" s="1425">
        <v>7838031</v>
      </c>
      <c r="R86" s="1425"/>
      <c r="S86" s="1425"/>
      <c r="T86" s="1425">
        <v>13935078</v>
      </c>
    </row>
    <row r="87" spans="1:21">
      <c r="A87" s="58">
        <v>4</v>
      </c>
      <c r="B87" s="1399" t="s">
        <v>201</v>
      </c>
      <c r="C87" s="1493">
        <f t="shared" si="12"/>
        <v>0</v>
      </c>
      <c r="D87" s="1493">
        <f t="shared" si="13"/>
        <v>0</v>
      </c>
      <c r="E87" s="1493">
        <f t="shared" si="14"/>
        <v>145937139.6437144</v>
      </c>
      <c r="F87" s="1494"/>
      <c r="G87" s="1494"/>
      <c r="H87" s="1494">
        <v>56882667.6657978</v>
      </c>
      <c r="I87" s="1425"/>
      <c r="J87" s="1425"/>
      <c r="K87" s="1425">
        <v>50483732.281398803</v>
      </c>
      <c r="L87" s="1427"/>
      <c r="M87" s="1427"/>
      <c r="N87" s="1427">
        <v>14933718.876061</v>
      </c>
      <c r="O87" s="1425"/>
      <c r="P87" s="1425"/>
      <c r="Q87" s="1425">
        <v>862678.51450000005</v>
      </c>
      <c r="R87" s="1425"/>
      <c r="S87" s="1425"/>
      <c r="T87" s="1425">
        <v>22774342.3059568</v>
      </c>
    </row>
    <row r="88" spans="1:21">
      <c r="A88" s="58">
        <v>5</v>
      </c>
      <c r="B88" s="1402" t="s">
        <v>202</v>
      </c>
      <c r="C88" s="1493">
        <f t="shared" si="12"/>
        <v>0</v>
      </c>
      <c r="D88" s="1493">
        <f t="shared" si="13"/>
        <v>0</v>
      </c>
      <c r="E88" s="1493">
        <f t="shared" si="14"/>
        <v>909862839.5365901</v>
      </c>
      <c r="F88" s="1494"/>
      <c r="G88" s="1494"/>
      <c r="H88" s="1494">
        <v>443025959.04095</v>
      </c>
      <c r="I88" s="1425"/>
      <c r="J88" s="1425"/>
      <c r="K88" s="1425">
        <v>152685516.70965999</v>
      </c>
      <c r="L88" s="1427"/>
      <c r="M88" s="1427"/>
      <c r="N88" s="1427">
        <v>12119992.12353</v>
      </c>
      <c r="O88" s="1425"/>
      <c r="P88" s="1425"/>
      <c r="Q88" s="1425">
        <v>773842.40300000005</v>
      </c>
      <c r="R88" s="1425"/>
      <c r="S88" s="1425"/>
      <c r="T88" s="1425">
        <v>301257529.25945002</v>
      </c>
    </row>
    <row r="89" spans="1:21">
      <c r="A89" s="58">
        <v>6</v>
      </c>
      <c r="B89" s="1402" t="s">
        <v>203</v>
      </c>
      <c r="C89" s="1493">
        <f t="shared" si="12"/>
        <v>0</v>
      </c>
      <c r="D89" s="1493">
        <f t="shared" si="13"/>
        <v>0</v>
      </c>
      <c r="E89" s="1493">
        <f t="shared" si="14"/>
        <v>0</v>
      </c>
      <c r="F89" s="1494"/>
      <c r="G89" s="1494"/>
      <c r="H89" s="1494"/>
      <c r="I89" s="1425"/>
      <c r="J89" s="1425"/>
      <c r="K89" s="1425"/>
      <c r="L89" s="1427"/>
      <c r="M89" s="1427"/>
      <c r="N89" s="1427"/>
      <c r="O89" s="1425"/>
      <c r="P89" s="1425"/>
      <c r="Q89" s="1425"/>
      <c r="R89" s="1425"/>
      <c r="S89" s="1425"/>
      <c r="T89" s="1425"/>
    </row>
    <row r="90" spans="1:21">
      <c r="A90" s="58">
        <v>7</v>
      </c>
      <c r="B90" s="1399" t="s">
        <v>204</v>
      </c>
      <c r="C90" s="1493">
        <f t="shared" si="12"/>
        <v>0</v>
      </c>
      <c r="D90" s="1493">
        <f t="shared" si="13"/>
        <v>0</v>
      </c>
      <c r="E90" s="1493">
        <f t="shared" si="14"/>
        <v>1546910286.984</v>
      </c>
      <c r="F90" s="1494"/>
      <c r="G90" s="1494"/>
      <c r="H90" s="1494">
        <v>628042652.03799999</v>
      </c>
      <c r="I90" s="1425"/>
      <c r="J90" s="1425"/>
      <c r="K90" s="1425">
        <v>267678334.32699999</v>
      </c>
      <c r="L90" s="1427"/>
      <c r="M90" s="1427"/>
      <c r="N90" s="1427">
        <v>290165607.88499999</v>
      </c>
      <c r="O90" s="1425"/>
      <c r="P90" s="1425"/>
      <c r="Q90" s="1425">
        <v>32866448.916999999</v>
      </c>
      <c r="R90" s="1425"/>
      <c r="S90" s="1425"/>
      <c r="T90" s="1425">
        <v>328157243.81699997</v>
      </c>
    </row>
    <row r="91" spans="1:21">
      <c r="A91" s="58">
        <v>8</v>
      </c>
      <c r="B91" s="1399" t="s">
        <v>205</v>
      </c>
      <c r="C91" s="1493">
        <f t="shared" si="12"/>
        <v>0</v>
      </c>
      <c r="D91" s="1493">
        <f t="shared" si="13"/>
        <v>0</v>
      </c>
      <c r="E91" s="1493">
        <f t="shared" si="14"/>
        <v>91327322.20182395</v>
      </c>
      <c r="F91" s="1494"/>
      <c r="G91" s="1494"/>
      <c r="H91" s="1494">
        <v>6043950.3038239498</v>
      </c>
      <c r="I91" s="1425"/>
      <c r="J91" s="1425"/>
      <c r="K91" s="1425">
        <v>4157133.1919999998</v>
      </c>
      <c r="L91" s="1427"/>
      <c r="M91" s="1427"/>
      <c r="N91" s="1427">
        <v>9081986.3259999994</v>
      </c>
      <c r="O91" s="1425"/>
      <c r="P91" s="1425"/>
      <c r="Q91" s="1425">
        <v>1652457.311</v>
      </c>
      <c r="R91" s="1425"/>
      <c r="S91" s="1425"/>
      <c r="T91" s="1425">
        <v>70391795.069000006</v>
      </c>
    </row>
    <row r="92" spans="1:21">
      <c r="A92" s="58">
        <v>9</v>
      </c>
      <c r="B92" s="1402" t="s">
        <v>206</v>
      </c>
      <c r="C92" s="1493">
        <f t="shared" si="12"/>
        <v>0</v>
      </c>
      <c r="D92" s="1493">
        <f t="shared" si="13"/>
        <v>0</v>
      </c>
      <c r="E92" s="1493">
        <f t="shared" si="14"/>
        <v>0</v>
      </c>
      <c r="F92" s="1494"/>
      <c r="G92" s="1494"/>
      <c r="H92" s="1494"/>
      <c r="I92" s="1425"/>
      <c r="J92" s="1425"/>
      <c r="K92" s="1425"/>
      <c r="L92" s="1427"/>
      <c r="M92" s="1427"/>
      <c r="N92" s="1427"/>
      <c r="O92" s="1425"/>
      <c r="P92" s="1425"/>
      <c r="Q92" s="1425"/>
      <c r="R92" s="1425"/>
      <c r="S92" s="1425"/>
      <c r="T92" s="1425"/>
    </row>
    <row r="93" spans="1:21">
      <c r="A93" s="58">
        <v>10</v>
      </c>
      <c r="B93" s="1399" t="s">
        <v>207</v>
      </c>
      <c r="C93" s="1493">
        <f t="shared" si="12"/>
        <v>0</v>
      </c>
      <c r="D93" s="1493">
        <f t="shared" si="13"/>
        <v>0</v>
      </c>
      <c r="E93" s="1493">
        <f t="shared" si="14"/>
        <v>0</v>
      </c>
      <c r="F93" s="1494"/>
      <c r="G93" s="1494"/>
      <c r="H93" s="1494"/>
      <c r="I93" s="1425"/>
      <c r="J93" s="1425"/>
      <c r="K93" s="1425"/>
      <c r="L93" s="1427"/>
      <c r="M93" s="1427"/>
      <c r="N93" s="1427"/>
      <c r="O93" s="1425"/>
      <c r="P93" s="1425"/>
      <c r="Q93" s="1425"/>
      <c r="R93" s="1425"/>
      <c r="S93" s="1425"/>
      <c r="T93" s="1425"/>
    </row>
    <row r="94" spans="1:21">
      <c r="A94" s="58">
        <v>11</v>
      </c>
      <c r="B94" s="1399" t="s">
        <v>208</v>
      </c>
      <c r="C94" s="1493">
        <f t="shared" si="12"/>
        <v>0</v>
      </c>
      <c r="D94" s="1493">
        <f t="shared" si="13"/>
        <v>0</v>
      </c>
      <c r="E94" s="1493">
        <f t="shared" si="14"/>
        <v>116472287</v>
      </c>
      <c r="F94" s="1494"/>
      <c r="G94" s="1494"/>
      <c r="H94" s="1494">
        <v>3805659</v>
      </c>
      <c r="I94" s="1425"/>
      <c r="J94" s="1425"/>
      <c r="K94" s="1425">
        <v>85030804</v>
      </c>
      <c r="L94" s="1427"/>
      <c r="M94" s="1427"/>
      <c r="N94" s="1427">
        <v>583473</v>
      </c>
      <c r="O94" s="1425"/>
      <c r="P94" s="1425"/>
      <c r="Q94" s="1425"/>
      <c r="R94" s="1425"/>
      <c r="S94" s="1425"/>
      <c r="T94" s="1425">
        <v>27052351</v>
      </c>
    </row>
    <row r="95" spans="1:21">
      <c r="A95" s="58">
        <v>12</v>
      </c>
      <c r="B95" s="1399" t="s">
        <v>210</v>
      </c>
      <c r="C95" s="1493">
        <f t="shared" si="12"/>
        <v>0</v>
      </c>
      <c r="D95" s="1493">
        <f t="shared" si="13"/>
        <v>0</v>
      </c>
      <c r="E95" s="1493">
        <f t="shared" si="14"/>
        <v>0</v>
      </c>
      <c r="F95" s="1494"/>
      <c r="G95" s="1494"/>
      <c r="H95" s="1494"/>
      <c r="I95" s="1425"/>
      <c r="J95" s="1425"/>
      <c r="K95" s="1425"/>
      <c r="L95" s="1427"/>
      <c r="M95" s="1427"/>
      <c r="N95" s="1427"/>
      <c r="O95" s="1425"/>
      <c r="P95" s="1425"/>
      <c r="Q95" s="1425"/>
      <c r="R95" s="1425"/>
      <c r="S95" s="1425"/>
      <c r="T95" s="1425"/>
    </row>
    <row r="96" spans="1:21" s="72" customFormat="1">
      <c r="A96" s="71">
        <v>13</v>
      </c>
      <c r="B96" s="1433" t="s">
        <v>211</v>
      </c>
      <c r="C96" s="1498">
        <f t="shared" si="12"/>
        <v>0</v>
      </c>
      <c r="D96" s="1498">
        <f t="shared" si="13"/>
        <v>0</v>
      </c>
      <c r="E96" s="1498">
        <f t="shared" si="14"/>
        <v>0</v>
      </c>
      <c r="F96" s="1499"/>
      <c r="G96" s="1499"/>
      <c r="H96" s="1499"/>
      <c r="I96" s="1424"/>
      <c r="J96" s="1424"/>
      <c r="K96" s="1424"/>
      <c r="L96" s="1424"/>
      <c r="M96" s="1424"/>
      <c r="N96" s="1424"/>
      <c r="O96" s="1424"/>
      <c r="P96" s="1424"/>
      <c r="Q96" s="1424"/>
      <c r="R96" s="1424"/>
      <c r="S96" s="1424"/>
      <c r="T96" s="1424"/>
      <c r="U96" s="72" t="s">
        <v>855</v>
      </c>
    </row>
    <row r="97" spans="1:20">
      <c r="A97" s="58">
        <v>14</v>
      </c>
      <c r="B97" s="1402" t="s">
        <v>213</v>
      </c>
      <c r="C97" s="1493">
        <f t="shared" si="12"/>
        <v>0</v>
      </c>
      <c r="D97" s="1493">
        <f t="shared" si="13"/>
        <v>0</v>
      </c>
      <c r="E97" s="1493">
        <f t="shared" si="14"/>
        <v>0</v>
      </c>
      <c r="F97" s="1494"/>
      <c r="G97" s="1494"/>
      <c r="H97" s="1494"/>
      <c r="I97" s="1425"/>
      <c r="J97" s="1425"/>
      <c r="K97" s="1425"/>
      <c r="L97" s="1427"/>
      <c r="M97" s="1427"/>
      <c r="N97" s="1427"/>
      <c r="O97" s="1425"/>
      <c r="P97" s="1425"/>
      <c r="Q97" s="1425"/>
      <c r="R97" s="1425"/>
      <c r="S97" s="1425"/>
      <c r="T97" s="1425"/>
    </row>
    <row r="98" spans="1:20">
      <c r="A98" s="58">
        <v>15</v>
      </c>
      <c r="B98" s="1399" t="s">
        <v>214</v>
      </c>
      <c r="C98" s="1493">
        <f t="shared" si="12"/>
        <v>0</v>
      </c>
      <c r="D98" s="1493">
        <f t="shared" si="13"/>
        <v>0</v>
      </c>
      <c r="E98" s="1493">
        <f t="shared" si="14"/>
        <v>2173888607.7969999</v>
      </c>
      <c r="F98" s="1494"/>
      <c r="G98" s="1494"/>
      <c r="H98" s="1494">
        <v>1058104680.506</v>
      </c>
      <c r="I98" s="1425"/>
      <c r="J98" s="1425"/>
      <c r="K98" s="1425">
        <v>455532132.58700001</v>
      </c>
      <c r="L98" s="1427"/>
      <c r="M98" s="1427"/>
      <c r="N98" s="1427">
        <v>271574017.99599999</v>
      </c>
      <c r="O98" s="1425"/>
      <c r="P98" s="1425"/>
      <c r="Q98" s="1425">
        <v>15385803.509</v>
      </c>
      <c r="R98" s="1425"/>
      <c r="S98" s="1425"/>
      <c r="T98" s="1425">
        <v>373291973.199</v>
      </c>
    </row>
    <row r="99" spans="1:20">
      <c r="A99" s="58">
        <v>16</v>
      </c>
      <c r="B99" s="1399" t="s">
        <v>215</v>
      </c>
      <c r="C99" s="1493">
        <f t="shared" si="12"/>
        <v>0</v>
      </c>
      <c r="D99" s="1493">
        <f t="shared" si="13"/>
        <v>0</v>
      </c>
      <c r="E99" s="1493">
        <f t="shared" si="14"/>
        <v>4419023.37</v>
      </c>
      <c r="F99" s="1494"/>
      <c r="G99" s="1494"/>
      <c r="H99" s="1494">
        <v>2113685.1710000001</v>
      </c>
      <c r="I99" s="1425"/>
      <c r="J99" s="1425"/>
      <c r="K99" s="1425">
        <v>0</v>
      </c>
      <c r="L99" s="1427"/>
      <c r="M99" s="1427"/>
      <c r="N99" s="1427">
        <v>2300898.199</v>
      </c>
      <c r="O99" s="1425"/>
      <c r="P99" s="1425"/>
      <c r="Q99" s="1425">
        <v>4440</v>
      </c>
      <c r="R99" s="1425"/>
      <c r="S99" s="1425"/>
      <c r="T99" s="1424"/>
    </row>
    <row r="100" spans="1:20">
      <c r="A100" s="58">
        <v>17</v>
      </c>
      <c r="B100" s="1399" t="s">
        <v>216</v>
      </c>
      <c r="C100" s="1493">
        <f t="shared" si="12"/>
        <v>0</v>
      </c>
      <c r="D100" s="1493">
        <f t="shared" si="13"/>
        <v>0</v>
      </c>
      <c r="E100" s="1493">
        <f t="shared" si="14"/>
        <v>892017957</v>
      </c>
      <c r="F100" s="1494"/>
      <c r="G100" s="1494"/>
      <c r="H100" s="1494">
        <v>444269649</v>
      </c>
      <c r="I100" s="1425"/>
      <c r="J100" s="1425"/>
      <c r="K100" s="1425">
        <v>270464171</v>
      </c>
      <c r="L100" s="1427"/>
      <c r="M100" s="1427"/>
      <c r="N100" s="1427">
        <v>78829411</v>
      </c>
      <c r="O100" s="1425"/>
      <c r="P100" s="1425"/>
      <c r="Q100" s="1425">
        <v>11561937</v>
      </c>
      <c r="R100" s="1425"/>
      <c r="S100" s="1425"/>
      <c r="T100" s="1425">
        <v>86892789</v>
      </c>
    </row>
    <row r="101" spans="1:20">
      <c r="A101" s="58">
        <v>18</v>
      </c>
      <c r="B101" s="1402" t="s">
        <v>212</v>
      </c>
      <c r="C101" s="1493">
        <f t="shared" si="12"/>
        <v>0</v>
      </c>
      <c r="D101" s="1493">
        <f t="shared" si="13"/>
        <v>0</v>
      </c>
      <c r="E101" s="1493">
        <f t="shared" si="14"/>
        <v>0</v>
      </c>
      <c r="F101" s="1494"/>
      <c r="G101" s="1494"/>
      <c r="H101" s="1494"/>
      <c r="I101" s="1425"/>
      <c r="J101" s="1425"/>
      <c r="K101" s="1425"/>
      <c r="L101" s="1427"/>
      <c r="M101" s="1427"/>
      <c r="N101" s="1427"/>
      <c r="O101" s="1425"/>
      <c r="P101" s="1425"/>
      <c r="Q101" s="1425"/>
      <c r="R101" s="1425"/>
      <c r="S101" s="1425"/>
      <c r="T101" s="1425"/>
    </row>
    <row r="102" spans="1:20">
      <c r="A102" s="58">
        <v>19</v>
      </c>
      <c r="B102" s="1402" t="s">
        <v>125</v>
      </c>
      <c r="C102" s="1493">
        <f t="shared" si="12"/>
        <v>0</v>
      </c>
      <c r="D102" s="1493">
        <f t="shared" si="13"/>
        <v>0</v>
      </c>
      <c r="E102" s="1493">
        <f t="shared" si="14"/>
        <v>0</v>
      </c>
      <c r="F102" s="1494"/>
      <c r="G102" s="1494"/>
      <c r="H102" s="1494"/>
      <c r="I102" s="1425"/>
      <c r="J102" s="1425"/>
      <c r="K102" s="1425"/>
      <c r="L102" s="1427"/>
      <c r="M102" s="1427"/>
      <c r="N102" s="1427"/>
      <c r="O102" s="1425"/>
      <c r="P102" s="1425"/>
      <c r="Q102" s="1425"/>
      <c r="R102" s="1425"/>
      <c r="S102" s="1425"/>
      <c r="T102" s="1425"/>
    </row>
    <row r="103" spans="1:20">
      <c r="B103" s="1268" t="s">
        <v>133</v>
      </c>
      <c r="C103" s="1263">
        <f>SUM(C84:C102)</f>
        <v>0</v>
      </c>
      <c r="D103" s="1263">
        <f>SUM(D84:D102)</f>
        <v>0</v>
      </c>
      <c r="E103" s="1263">
        <f>SUM(E84:E102)</f>
        <v>6472780720.9051285</v>
      </c>
      <c r="F103" s="1494">
        <f>SUM(F84:F102)</f>
        <v>0</v>
      </c>
      <c r="G103" s="1494">
        <f t="shared" ref="G103:T103" si="15">SUM(G84:G102)</f>
        <v>0</v>
      </c>
      <c r="H103" s="1494">
        <f t="shared" si="15"/>
        <v>3059427901.450572</v>
      </c>
      <c r="I103" s="1422">
        <f t="shared" si="15"/>
        <v>0</v>
      </c>
      <c r="J103" s="1422">
        <f t="shared" si="15"/>
        <v>0</v>
      </c>
      <c r="K103" s="1422">
        <f t="shared" si="15"/>
        <v>1377816922.0750589</v>
      </c>
      <c r="L103" s="1428">
        <f t="shared" si="15"/>
        <v>0</v>
      </c>
      <c r="M103" s="1428">
        <f t="shared" si="15"/>
        <v>0</v>
      </c>
      <c r="N103" s="1428">
        <f t="shared" si="15"/>
        <v>733839487.70959103</v>
      </c>
      <c r="O103" s="1422">
        <f t="shared" si="15"/>
        <v>0</v>
      </c>
      <c r="P103" s="1422">
        <f t="shared" si="15"/>
        <v>0</v>
      </c>
      <c r="Q103" s="1422">
        <f t="shared" si="15"/>
        <v>71083138.654499993</v>
      </c>
      <c r="R103" s="1422">
        <f t="shared" si="15"/>
        <v>0</v>
      </c>
      <c r="S103" s="1422">
        <f t="shared" si="15"/>
        <v>0</v>
      </c>
      <c r="T103" s="1422">
        <f t="shared" si="15"/>
        <v>1230613271.0154066</v>
      </c>
    </row>
    <row r="104" spans="1:20">
      <c r="B104" s="46"/>
      <c r="C104" s="47"/>
      <c r="D104" s="47"/>
      <c r="E104" s="47"/>
      <c r="F104" s="48"/>
      <c r="G104" s="48"/>
      <c r="H104" s="48"/>
      <c r="I104" s="49"/>
      <c r="J104" s="49"/>
      <c r="K104" s="49"/>
      <c r="L104" s="50"/>
      <c r="M104" s="50"/>
      <c r="N104" s="50"/>
      <c r="O104" s="49"/>
      <c r="P104" s="49"/>
      <c r="Q104" s="49"/>
      <c r="R104" s="49"/>
      <c r="S104" s="49"/>
      <c r="T104" s="49"/>
    </row>
    <row r="107" spans="1:20">
      <c r="B107" s="1256" t="s">
        <v>990</v>
      </c>
    </row>
    <row r="108" spans="1:20">
      <c r="B108" s="2006" t="s">
        <v>728</v>
      </c>
      <c r="C108" s="2081" t="s">
        <v>133</v>
      </c>
      <c r="D108" s="2081"/>
      <c r="E108" s="2081"/>
      <c r="F108" s="2082" t="s">
        <v>428</v>
      </c>
      <c r="G108" s="2082"/>
      <c r="H108" s="2082"/>
      <c r="I108" s="2080" t="s">
        <v>429</v>
      </c>
      <c r="J108" s="2080"/>
      <c r="K108" s="2080"/>
      <c r="L108" s="2052" t="s">
        <v>430</v>
      </c>
      <c r="M108" s="2052"/>
      <c r="N108" s="2052"/>
      <c r="O108" s="2080" t="s">
        <v>720</v>
      </c>
      <c r="P108" s="2080"/>
      <c r="Q108" s="2080"/>
      <c r="R108" s="2080" t="s">
        <v>432</v>
      </c>
      <c r="S108" s="2080"/>
      <c r="T108" s="2080"/>
    </row>
    <row r="109" spans="1:20">
      <c r="B109" s="2006"/>
      <c r="C109" s="1491" t="s">
        <v>984</v>
      </c>
      <c r="D109" s="1491" t="s">
        <v>985</v>
      </c>
      <c r="E109" s="1491" t="s">
        <v>986</v>
      </c>
      <c r="F109" s="1491" t="s">
        <v>984</v>
      </c>
      <c r="G109" s="1491" t="s">
        <v>985</v>
      </c>
      <c r="H109" s="1491" t="s">
        <v>986</v>
      </c>
      <c r="I109" s="1491" t="s">
        <v>984</v>
      </c>
      <c r="J109" s="1491" t="s">
        <v>985</v>
      </c>
      <c r="K109" s="1491" t="s">
        <v>986</v>
      </c>
      <c r="L109" s="1491" t="s">
        <v>984</v>
      </c>
      <c r="M109" s="1491" t="s">
        <v>985</v>
      </c>
      <c r="N109" s="1491" t="s">
        <v>986</v>
      </c>
      <c r="O109" s="1491" t="s">
        <v>984</v>
      </c>
      <c r="P109" s="1491" t="s">
        <v>985</v>
      </c>
      <c r="Q109" s="1491" t="s">
        <v>986</v>
      </c>
      <c r="R109" s="1491" t="s">
        <v>984</v>
      </c>
      <c r="S109" s="1491" t="s">
        <v>985</v>
      </c>
      <c r="T109" s="1491" t="s">
        <v>986</v>
      </c>
    </row>
    <row r="110" spans="1:20">
      <c r="A110" s="58">
        <v>1</v>
      </c>
      <c r="B110" s="1399" t="s">
        <v>196</v>
      </c>
      <c r="C110" s="1493">
        <f t="shared" ref="C110:C128" si="16">+F110+I110+L110+O110+R110</f>
        <v>0</v>
      </c>
      <c r="D110" s="1493">
        <f t="shared" ref="D110:D128" si="17">+G110+J110+M110+P110+S110</f>
        <v>0</v>
      </c>
      <c r="E110" s="1493">
        <f t="shared" ref="E110:E128" si="18">+H110+K110+N110+Q110+T110</f>
        <v>131668059.64600001</v>
      </c>
      <c r="F110" s="1494"/>
      <c r="G110" s="1494"/>
      <c r="H110" s="1494">
        <v>82405421.459000006</v>
      </c>
      <c r="I110" s="1495"/>
      <c r="J110" s="1495"/>
      <c r="K110" s="1495">
        <v>28082392.083000001</v>
      </c>
      <c r="L110" s="1423"/>
      <c r="M110" s="1423"/>
      <c r="N110" s="1423">
        <v>11604934.795</v>
      </c>
      <c r="O110" s="1495"/>
      <c r="P110" s="1495"/>
      <c r="Q110" s="1495">
        <v>127625</v>
      </c>
      <c r="R110" s="1495"/>
      <c r="S110" s="1495"/>
      <c r="T110" s="1495">
        <v>9447686.3090000004</v>
      </c>
    </row>
    <row r="111" spans="1:20">
      <c r="A111" s="58">
        <v>2</v>
      </c>
      <c r="B111" s="1402" t="s">
        <v>198</v>
      </c>
      <c r="C111" s="1493">
        <f t="shared" si="16"/>
        <v>0</v>
      </c>
      <c r="D111" s="1493">
        <f t="shared" si="17"/>
        <v>0</v>
      </c>
      <c r="E111" s="1493">
        <f t="shared" si="18"/>
        <v>0</v>
      </c>
      <c r="F111" s="1494"/>
      <c r="G111" s="1494"/>
      <c r="H111" s="1494"/>
      <c r="I111" s="1425"/>
      <c r="J111" s="1425"/>
      <c r="K111" s="1425"/>
      <c r="L111" s="1427"/>
      <c r="M111" s="1427"/>
      <c r="N111" s="1427"/>
      <c r="O111" s="1425"/>
      <c r="P111" s="1425"/>
      <c r="Q111" s="1425"/>
      <c r="R111" s="1425"/>
      <c r="S111" s="1425"/>
      <c r="T111" s="1425"/>
    </row>
    <row r="112" spans="1:20">
      <c r="A112" s="58">
        <v>3</v>
      </c>
      <c r="B112" s="1399" t="s">
        <v>200</v>
      </c>
      <c r="C112" s="1493">
        <f t="shared" si="16"/>
        <v>0</v>
      </c>
      <c r="D112" s="1493">
        <f t="shared" si="17"/>
        <v>0</v>
      </c>
      <c r="E112" s="1493">
        <f t="shared" si="18"/>
        <v>501268419</v>
      </c>
      <c r="F112" s="1494"/>
      <c r="G112" s="1494"/>
      <c r="H112" s="1494">
        <v>381936664</v>
      </c>
      <c r="I112" s="1425"/>
      <c r="J112" s="1425"/>
      <c r="K112" s="1425">
        <v>70014541</v>
      </c>
      <c r="L112" s="1427"/>
      <c r="M112" s="1427"/>
      <c r="N112" s="1427">
        <v>31158680</v>
      </c>
      <c r="O112" s="1425"/>
      <c r="P112" s="1425"/>
      <c r="Q112" s="1425">
        <v>6246122</v>
      </c>
      <c r="R112" s="1425"/>
      <c r="S112" s="1425"/>
      <c r="T112" s="1425">
        <v>11912412</v>
      </c>
    </row>
    <row r="113" spans="1:21">
      <c r="A113" s="58">
        <v>4</v>
      </c>
      <c r="B113" s="1399" t="s">
        <v>201</v>
      </c>
      <c r="C113" s="1493">
        <f t="shared" si="16"/>
        <v>0</v>
      </c>
      <c r="D113" s="1493">
        <f t="shared" si="17"/>
        <v>0</v>
      </c>
      <c r="E113" s="1493">
        <f t="shared" si="18"/>
        <v>128444841.53905389</v>
      </c>
      <c r="F113" s="1494"/>
      <c r="G113" s="1494"/>
      <c r="H113" s="1494">
        <v>48379622.024360098</v>
      </c>
      <c r="I113" s="1425"/>
      <c r="J113" s="1425"/>
      <c r="K113" s="1425">
        <v>45261756.699998595</v>
      </c>
      <c r="L113" s="1427"/>
      <c r="M113" s="1427"/>
      <c r="N113" s="1427">
        <v>12100569.824495001</v>
      </c>
      <c r="O113" s="1425"/>
      <c r="P113" s="1425"/>
      <c r="Q113" s="1425">
        <v>894751.96988999995</v>
      </c>
      <c r="R113" s="1425"/>
      <c r="S113" s="1425"/>
      <c r="T113" s="1425">
        <v>21808141.020310201</v>
      </c>
    </row>
    <row r="114" spans="1:21">
      <c r="A114" s="58">
        <v>5</v>
      </c>
      <c r="B114" s="1402" t="s">
        <v>202</v>
      </c>
      <c r="C114" s="1493">
        <f t="shared" si="16"/>
        <v>0</v>
      </c>
      <c r="D114" s="1493">
        <f t="shared" si="17"/>
        <v>0</v>
      </c>
      <c r="E114" s="1493">
        <f t="shared" si="18"/>
        <v>532848687.18642008</v>
      </c>
      <c r="F114" s="1494"/>
      <c r="G114" s="1494"/>
      <c r="H114" s="1494">
        <v>241719885.00446001</v>
      </c>
      <c r="I114" s="1425"/>
      <c r="J114" s="1425"/>
      <c r="K114" s="1425">
        <v>97930632.49639</v>
      </c>
      <c r="L114" s="1427"/>
      <c r="M114" s="1427"/>
      <c r="N114" s="1427">
        <v>6346763.7966999998</v>
      </c>
      <c r="O114" s="1425"/>
      <c r="P114" s="1425"/>
      <c r="Q114" s="1425">
        <v>571236.93799999997</v>
      </c>
      <c r="R114" s="1425"/>
      <c r="S114" s="1425"/>
      <c r="T114" s="1425">
        <v>186280168.95087001</v>
      </c>
    </row>
    <row r="115" spans="1:21">
      <c r="A115" s="58">
        <v>6</v>
      </c>
      <c r="B115" s="1402" t="s">
        <v>203</v>
      </c>
      <c r="C115" s="1493">
        <f t="shared" si="16"/>
        <v>0</v>
      </c>
      <c r="D115" s="1493">
        <f t="shared" si="17"/>
        <v>0</v>
      </c>
      <c r="E115" s="1493">
        <f t="shared" si="18"/>
        <v>0</v>
      </c>
      <c r="F115" s="1494"/>
      <c r="G115" s="1494"/>
      <c r="H115" s="1494"/>
      <c r="I115" s="1425"/>
      <c r="J115" s="1425"/>
      <c r="K115" s="1425"/>
      <c r="L115" s="1427"/>
      <c r="M115" s="1427"/>
      <c r="N115" s="1427"/>
      <c r="O115" s="1425"/>
      <c r="P115" s="1425"/>
      <c r="Q115" s="1425"/>
      <c r="R115" s="1425"/>
      <c r="S115" s="1425"/>
      <c r="T115" s="1425"/>
    </row>
    <row r="116" spans="1:21">
      <c r="A116" s="58">
        <v>7</v>
      </c>
      <c r="B116" s="1399" t="s">
        <v>204</v>
      </c>
      <c r="C116" s="1493">
        <f t="shared" si="16"/>
        <v>0</v>
      </c>
      <c r="D116" s="1493">
        <f t="shared" si="17"/>
        <v>0</v>
      </c>
      <c r="E116" s="1493">
        <f t="shared" si="18"/>
        <v>1223490969.2030001</v>
      </c>
      <c r="F116" s="1494"/>
      <c r="G116" s="1494"/>
      <c r="H116" s="1494">
        <v>475946487.222</v>
      </c>
      <c r="I116" s="1425"/>
      <c r="J116" s="1425"/>
      <c r="K116" s="1425">
        <v>216227013.19400001</v>
      </c>
      <c r="L116" s="1427"/>
      <c r="M116" s="1427"/>
      <c r="N116" s="1427">
        <v>264274504.502</v>
      </c>
      <c r="O116" s="1425"/>
      <c r="P116" s="1425"/>
      <c r="Q116" s="1425">
        <v>31367849.361000001</v>
      </c>
      <c r="R116" s="1425"/>
      <c r="S116" s="1425"/>
      <c r="T116" s="1425">
        <v>235675114.92399999</v>
      </c>
    </row>
    <row r="117" spans="1:21">
      <c r="A117" s="58">
        <v>8</v>
      </c>
      <c r="B117" s="1399" t="s">
        <v>205</v>
      </c>
      <c r="C117" s="1493">
        <f t="shared" si="16"/>
        <v>0</v>
      </c>
      <c r="D117" s="1493">
        <f t="shared" si="17"/>
        <v>0</v>
      </c>
      <c r="E117" s="1493">
        <f t="shared" si="18"/>
        <v>78823341.670014501</v>
      </c>
      <c r="F117" s="1494"/>
      <c r="G117" s="1494"/>
      <c r="H117" s="1494">
        <v>5083399.2830144996</v>
      </c>
      <c r="I117" s="1425"/>
      <c r="J117" s="1425"/>
      <c r="K117" s="1425">
        <v>2741315.4920000001</v>
      </c>
      <c r="L117" s="1427"/>
      <c r="M117" s="1427"/>
      <c r="N117" s="1427">
        <v>6158799.7529999996</v>
      </c>
      <c r="O117" s="1425"/>
      <c r="P117" s="1425"/>
      <c r="Q117" s="1425">
        <v>1404588.7139999999</v>
      </c>
      <c r="R117" s="1425"/>
      <c r="S117" s="1425"/>
      <c r="T117" s="1425">
        <v>63435238.428000003</v>
      </c>
    </row>
    <row r="118" spans="1:21">
      <c r="A118" s="58">
        <v>9</v>
      </c>
      <c r="B118" s="1402" t="s">
        <v>206</v>
      </c>
      <c r="C118" s="1493">
        <f t="shared" si="16"/>
        <v>0</v>
      </c>
      <c r="D118" s="1493">
        <f t="shared" si="17"/>
        <v>0</v>
      </c>
      <c r="E118" s="1493">
        <f t="shared" si="18"/>
        <v>0</v>
      </c>
      <c r="F118" s="1494"/>
      <c r="G118" s="1494"/>
      <c r="H118" s="1494"/>
      <c r="I118" s="1425"/>
      <c r="J118" s="1425"/>
      <c r="K118" s="1425"/>
      <c r="L118" s="1427"/>
      <c r="M118" s="1427"/>
      <c r="N118" s="1427"/>
      <c r="O118" s="1425"/>
      <c r="P118" s="1425"/>
      <c r="Q118" s="1425"/>
      <c r="R118" s="1425"/>
      <c r="S118" s="1425"/>
      <c r="T118" s="1425"/>
    </row>
    <row r="119" spans="1:21">
      <c r="A119" s="58">
        <v>10</v>
      </c>
      <c r="B119" s="1399" t="s">
        <v>207</v>
      </c>
      <c r="C119" s="1493">
        <f t="shared" si="16"/>
        <v>0</v>
      </c>
      <c r="D119" s="1493">
        <f t="shared" si="17"/>
        <v>0</v>
      </c>
      <c r="E119" s="1493">
        <f t="shared" si="18"/>
        <v>0</v>
      </c>
      <c r="F119" s="1494"/>
      <c r="G119" s="1494"/>
      <c r="H119" s="1494"/>
      <c r="I119" s="1425"/>
      <c r="J119" s="1425"/>
      <c r="K119" s="1425"/>
      <c r="L119" s="1427"/>
      <c r="M119" s="1427"/>
      <c r="N119" s="1427"/>
      <c r="O119" s="1425"/>
      <c r="P119" s="1425"/>
      <c r="Q119" s="1425"/>
      <c r="R119" s="1425"/>
      <c r="S119" s="1425"/>
      <c r="T119" s="1425"/>
    </row>
    <row r="120" spans="1:21">
      <c r="A120" s="58">
        <v>11</v>
      </c>
      <c r="B120" s="1399" t="s">
        <v>208</v>
      </c>
      <c r="C120" s="1493">
        <f t="shared" si="16"/>
        <v>0</v>
      </c>
      <c r="D120" s="1493">
        <f t="shared" si="17"/>
        <v>0</v>
      </c>
      <c r="E120" s="1493">
        <f t="shared" si="18"/>
        <v>103667114</v>
      </c>
      <c r="F120" s="1494"/>
      <c r="G120" s="1494"/>
      <c r="H120" s="1494">
        <v>1776070</v>
      </c>
      <c r="I120" s="1425"/>
      <c r="J120" s="1425"/>
      <c r="K120" s="1425">
        <v>68147636</v>
      </c>
      <c r="L120" s="1427"/>
      <c r="M120" s="1427"/>
      <c r="N120" s="1427">
        <v>469784</v>
      </c>
      <c r="O120" s="1425"/>
      <c r="P120" s="1425"/>
      <c r="Q120" s="1425"/>
      <c r="R120" s="1425"/>
      <c r="S120" s="1425"/>
      <c r="T120" s="1425">
        <v>33273624</v>
      </c>
    </row>
    <row r="121" spans="1:21">
      <c r="A121" s="58">
        <v>12</v>
      </c>
      <c r="B121" s="1399" t="s">
        <v>210</v>
      </c>
      <c r="C121" s="1493">
        <f t="shared" si="16"/>
        <v>0</v>
      </c>
      <c r="D121" s="1493">
        <f t="shared" si="17"/>
        <v>0</v>
      </c>
      <c r="E121" s="1493">
        <f t="shared" si="18"/>
        <v>0</v>
      </c>
      <c r="F121" s="1494"/>
      <c r="G121" s="1494"/>
      <c r="H121" s="1494"/>
      <c r="I121" s="1425"/>
      <c r="J121" s="1425"/>
      <c r="K121" s="1425"/>
      <c r="L121" s="1427"/>
      <c r="M121" s="1427"/>
      <c r="N121" s="1427"/>
      <c r="O121" s="1425"/>
      <c r="P121" s="1425"/>
      <c r="Q121" s="1425"/>
      <c r="R121" s="1425"/>
      <c r="S121" s="1425"/>
      <c r="T121" s="1425"/>
    </row>
    <row r="122" spans="1:21" s="72" customFormat="1">
      <c r="A122" s="71">
        <v>13</v>
      </c>
      <c r="B122" s="1433" t="s">
        <v>211</v>
      </c>
      <c r="C122" s="1498">
        <f t="shared" si="16"/>
        <v>0</v>
      </c>
      <c r="D122" s="1498">
        <f t="shared" si="17"/>
        <v>0</v>
      </c>
      <c r="E122" s="1498">
        <f t="shared" si="18"/>
        <v>0</v>
      </c>
      <c r="F122" s="1499"/>
      <c r="G122" s="1499"/>
      <c r="H122" s="1499"/>
      <c r="I122" s="1424"/>
      <c r="J122" s="1424"/>
      <c r="K122" s="1424"/>
      <c r="L122" s="1424"/>
      <c r="M122" s="1424"/>
      <c r="N122" s="1424"/>
      <c r="O122" s="1424"/>
      <c r="P122" s="1424"/>
      <c r="Q122" s="1424"/>
      <c r="R122" s="1424"/>
      <c r="S122" s="1424"/>
      <c r="T122" s="1424"/>
      <c r="U122" s="72" t="s">
        <v>855</v>
      </c>
    </row>
    <row r="123" spans="1:21">
      <c r="A123" s="58">
        <v>14</v>
      </c>
      <c r="B123" s="1402" t="s">
        <v>213</v>
      </c>
      <c r="C123" s="1493">
        <f t="shared" si="16"/>
        <v>0</v>
      </c>
      <c r="D123" s="1493">
        <f t="shared" si="17"/>
        <v>0</v>
      </c>
      <c r="E123" s="1493">
        <f t="shared" si="18"/>
        <v>0</v>
      </c>
      <c r="F123" s="1494"/>
      <c r="G123" s="1494"/>
      <c r="H123" s="1494"/>
      <c r="I123" s="1425"/>
      <c r="J123" s="1425"/>
      <c r="K123" s="1425"/>
      <c r="L123" s="1427"/>
      <c r="M123" s="1427"/>
      <c r="N123" s="1427"/>
      <c r="O123" s="1425"/>
      <c r="P123" s="1425"/>
      <c r="Q123" s="1425"/>
      <c r="R123" s="1425"/>
      <c r="S123" s="1425"/>
      <c r="T123" s="1425"/>
    </row>
    <row r="124" spans="1:21">
      <c r="A124" s="58">
        <v>15</v>
      </c>
      <c r="B124" s="1399" t="s">
        <v>214</v>
      </c>
      <c r="C124" s="1493">
        <f t="shared" si="16"/>
        <v>0</v>
      </c>
      <c r="D124" s="1493">
        <f t="shared" si="17"/>
        <v>0</v>
      </c>
      <c r="E124" s="1493">
        <f t="shared" si="18"/>
        <v>2570877860.1539998</v>
      </c>
      <c r="F124" s="1494"/>
      <c r="G124" s="1494"/>
      <c r="H124" s="1494">
        <v>1069202522.364</v>
      </c>
      <c r="I124" s="1425"/>
      <c r="J124" s="1425"/>
      <c r="K124" s="1425">
        <v>609991151.74800003</v>
      </c>
      <c r="L124" s="1427"/>
      <c r="M124" s="1427"/>
      <c r="N124" s="1427">
        <v>396505762.29799998</v>
      </c>
      <c r="O124" s="1425"/>
      <c r="P124" s="1425"/>
      <c r="Q124" s="1425">
        <v>17385640.219000001</v>
      </c>
      <c r="R124" s="1425"/>
      <c r="S124" s="1425"/>
      <c r="T124" s="1425">
        <v>477792783.52499998</v>
      </c>
    </row>
    <row r="125" spans="1:21">
      <c r="A125" s="58">
        <v>16</v>
      </c>
      <c r="B125" s="1399" t="s">
        <v>215</v>
      </c>
      <c r="C125" s="1493">
        <f t="shared" si="16"/>
        <v>0</v>
      </c>
      <c r="D125" s="1493">
        <f t="shared" si="17"/>
        <v>0</v>
      </c>
      <c r="E125" s="1493">
        <f t="shared" si="18"/>
        <v>3897729.6359999999</v>
      </c>
      <c r="F125" s="1494"/>
      <c r="G125" s="1494"/>
      <c r="H125" s="1494">
        <v>1439494.4069999999</v>
      </c>
      <c r="I125" s="1425"/>
      <c r="J125" s="1425"/>
      <c r="K125" s="1425">
        <v>0</v>
      </c>
      <c r="L125" s="1427"/>
      <c r="M125" s="1427"/>
      <c r="N125" s="1427">
        <v>2458235.2289999998</v>
      </c>
      <c r="O125" s="1425"/>
      <c r="P125" s="1425"/>
      <c r="Q125" s="1425">
        <v>0</v>
      </c>
      <c r="R125" s="1425"/>
      <c r="S125" s="1425"/>
      <c r="T125" s="1424">
        <v>0</v>
      </c>
    </row>
    <row r="126" spans="1:21">
      <c r="A126" s="58">
        <v>17</v>
      </c>
      <c r="B126" s="1399" t="s">
        <v>216</v>
      </c>
      <c r="C126" s="1493">
        <f t="shared" si="16"/>
        <v>0</v>
      </c>
      <c r="D126" s="1493">
        <f t="shared" si="17"/>
        <v>0</v>
      </c>
      <c r="E126" s="1493">
        <f t="shared" si="18"/>
        <v>734538001</v>
      </c>
      <c r="F126" s="1494"/>
      <c r="G126" s="1494"/>
      <c r="H126" s="1494">
        <v>349321084</v>
      </c>
      <c r="I126" s="1425"/>
      <c r="J126" s="1425"/>
      <c r="K126" s="1425">
        <v>231651752</v>
      </c>
      <c r="L126" s="1427"/>
      <c r="M126" s="1427"/>
      <c r="N126" s="1427">
        <v>61139506</v>
      </c>
      <c r="O126" s="1425"/>
      <c r="P126" s="1425"/>
      <c r="Q126" s="1425">
        <v>12434777</v>
      </c>
      <c r="R126" s="1425"/>
      <c r="S126" s="1425"/>
      <c r="T126" s="1425">
        <v>79990882</v>
      </c>
    </row>
    <row r="127" spans="1:21">
      <c r="A127" s="58">
        <v>18</v>
      </c>
      <c r="B127" s="1402" t="s">
        <v>212</v>
      </c>
      <c r="C127" s="1493">
        <f t="shared" si="16"/>
        <v>0</v>
      </c>
      <c r="D127" s="1493">
        <f t="shared" si="17"/>
        <v>0</v>
      </c>
      <c r="E127" s="1493">
        <f t="shared" si="18"/>
        <v>0</v>
      </c>
      <c r="F127" s="1494"/>
      <c r="G127" s="1494"/>
      <c r="H127" s="1494"/>
      <c r="I127" s="1425"/>
      <c r="J127" s="1425"/>
      <c r="K127" s="1425"/>
      <c r="L127" s="1427"/>
      <c r="M127" s="1427"/>
      <c r="N127" s="1427"/>
      <c r="O127" s="1425"/>
      <c r="P127" s="1425"/>
      <c r="Q127" s="1425"/>
      <c r="R127" s="1425"/>
      <c r="S127" s="1425"/>
      <c r="T127" s="1425"/>
    </row>
    <row r="128" spans="1:21">
      <c r="A128" s="58">
        <v>19</v>
      </c>
      <c r="B128" s="1402" t="s">
        <v>125</v>
      </c>
      <c r="C128" s="1493">
        <f t="shared" si="16"/>
        <v>0</v>
      </c>
      <c r="D128" s="1493">
        <f t="shared" si="17"/>
        <v>0</v>
      </c>
      <c r="E128" s="1493">
        <f t="shared" si="18"/>
        <v>0</v>
      </c>
      <c r="F128" s="1494"/>
      <c r="G128" s="1494"/>
      <c r="H128" s="1494"/>
      <c r="I128" s="1425"/>
      <c r="J128" s="1425"/>
      <c r="K128" s="1425"/>
      <c r="L128" s="1427"/>
      <c r="M128" s="1427"/>
      <c r="N128" s="1427"/>
      <c r="O128" s="1425"/>
      <c r="P128" s="1425"/>
      <c r="Q128" s="1425"/>
      <c r="R128" s="1425"/>
      <c r="S128" s="1425"/>
      <c r="T128" s="1425"/>
    </row>
    <row r="129" spans="2:20">
      <c r="B129" s="1268" t="s">
        <v>133</v>
      </c>
      <c r="C129" s="1263">
        <f>SUM(C110:C128)</f>
        <v>0</v>
      </c>
      <c r="D129" s="1263">
        <f>SUM(D110:D128)</f>
        <v>0</v>
      </c>
      <c r="E129" s="1263">
        <f>SUM(E110:E128)</f>
        <v>6009525023.0344887</v>
      </c>
      <c r="F129" s="1494">
        <f>SUM(F110:F128)</f>
        <v>0</v>
      </c>
      <c r="G129" s="1494">
        <f t="shared" ref="G129:T129" si="19">SUM(G110:G128)</f>
        <v>0</v>
      </c>
      <c r="H129" s="1494">
        <f t="shared" si="19"/>
        <v>2657210649.763835</v>
      </c>
      <c r="I129" s="1422">
        <f t="shared" si="19"/>
        <v>0</v>
      </c>
      <c r="J129" s="1422">
        <f t="shared" si="19"/>
        <v>0</v>
      </c>
      <c r="K129" s="1422">
        <f t="shared" si="19"/>
        <v>1370048190.7133887</v>
      </c>
      <c r="L129" s="1428">
        <f t="shared" si="19"/>
        <v>0</v>
      </c>
      <c r="M129" s="1428">
        <f t="shared" si="19"/>
        <v>0</v>
      </c>
      <c r="N129" s="1428">
        <f t="shared" si="19"/>
        <v>792217540.19819498</v>
      </c>
      <c r="O129" s="1422">
        <f t="shared" si="19"/>
        <v>0</v>
      </c>
      <c r="P129" s="1422">
        <f t="shared" si="19"/>
        <v>0</v>
      </c>
      <c r="Q129" s="1422">
        <f t="shared" si="19"/>
        <v>70432591.201890007</v>
      </c>
      <c r="R129" s="1422">
        <f t="shared" si="19"/>
        <v>0</v>
      </c>
      <c r="S129" s="1422">
        <f t="shared" si="19"/>
        <v>0</v>
      </c>
      <c r="T129" s="1422">
        <f t="shared" si="19"/>
        <v>1119616051.1571803</v>
      </c>
    </row>
    <row r="130" spans="2:20">
      <c r="B130" s="46"/>
      <c r="C130" s="47"/>
      <c r="D130" s="47"/>
      <c r="E130" s="47"/>
      <c r="F130" s="48"/>
      <c r="G130" s="48"/>
      <c r="H130" s="48"/>
      <c r="I130" s="49"/>
      <c r="J130" s="49"/>
      <c r="K130" s="49"/>
      <c r="L130" s="50"/>
      <c r="M130" s="50"/>
      <c r="N130" s="50"/>
      <c r="O130" s="49"/>
      <c r="P130" s="49"/>
      <c r="Q130" s="49"/>
      <c r="R130" s="49"/>
      <c r="S130" s="49"/>
      <c r="T130" s="49"/>
    </row>
    <row r="140" spans="2:20">
      <c r="C140" s="2071">
        <v>2007</v>
      </c>
      <c r="D140" s="2072"/>
      <c r="E140" s="2073"/>
      <c r="F140" s="2074">
        <v>2008</v>
      </c>
      <c r="G140" s="2075"/>
      <c r="H140" s="2076"/>
      <c r="I140" s="2067">
        <v>2009</v>
      </c>
      <c r="J140" s="2068"/>
      <c r="K140" s="2069"/>
      <c r="L140" s="2052">
        <v>2010</v>
      </c>
      <c r="M140" s="2052"/>
      <c r="N140" s="2052"/>
      <c r="O140" s="2080">
        <v>2011</v>
      </c>
      <c r="P140" s="2080"/>
      <c r="Q140" s="2080"/>
    </row>
    <row r="141" spans="2:20">
      <c r="C141" s="1491" t="s">
        <v>984</v>
      </c>
      <c r="D141" s="1491" t="s">
        <v>985</v>
      </c>
      <c r="E141" s="1491" t="s">
        <v>986</v>
      </c>
      <c r="F141" s="1491" t="s">
        <v>984</v>
      </c>
      <c r="G141" s="1491" t="s">
        <v>985</v>
      </c>
      <c r="H141" s="1491" t="s">
        <v>986</v>
      </c>
      <c r="I141" s="1491" t="s">
        <v>984</v>
      </c>
      <c r="J141" s="1491" t="s">
        <v>985</v>
      </c>
      <c r="K141" s="1491" t="s">
        <v>986</v>
      </c>
      <c r="L141" s="1491" t="s">
        <v>984</v>
      </c>
      <c r="M141" s="1491" t="s">
        <v>985</v>
      </c>
      <c r="N141" s="1491" t="s">
        <v>986</v>
      </c>
      <c r="O141" s="1491" t="s">
        <v>984</v>
      </c>
      <c r="P141" s="1491" t="s">
        <v>985</v>
      </c>
      <c r="Q141" s="1491" t="s">
        <v>986</v>
      </c>
    </row>
    <row r="142" spans="2:20">
      <c r="B142" t="s">
        <v>428</v>
      </c>
      <c r="C142" s="14">
        <f>+F129</f>
        <v>0</v>
      </c>
      <c r="D142" s="14">
        <f>+G129</f>
        <v>0</v>
      </c>
      <c r="E142" s="14">
        <f>+H129</f>
        <v>2657210649.763835</v>
      </c>
      <c r="F142" s="14">
        <f>+F103</f>
        <v>0</v>
      </c>
      <c r="G142" s="14">
        <f>+G103</f>
        <v>0</v>
      </c>
      <c r="H142" s="14">
        <f>+H103</f>
        <v>3059427901.450572</v>
      </c>
      <c r="I142" s="14">
        <f>+F77</f>
        <v>0</v>
      </c>
      <c r="J142" s="14">
        <f>+G77</f>
        <v>0</v>
      </c>
      <c r="K142" s="14">
        <f>+H77</f>
        <v>3431820388.4187093</v>
      </c>
      <c r="L142" s="14">
        <f>+F51</f>
        <v>0</v>
      </c>
      <c r="M142" s="14">
        <f>+G51</f>
        <v>0</v>
      </c>
      <c r="N142" s="14">
        <f>+H51</f>
        <v>3786904645.5162282</v>
      </c>
      <c r="O142" s="14">
        <f>+F25</f>
        <v>0</v>
      </c>
      <c r="P142" s="14">
        <f>+G25</f>
        <v>0</v>
      </c>
      <c r="Q142" s="14">
        <f>+H25</f>
        <v>4358090090.3602352</v>
      </c>
    </row>
    <row r="143" spans="2:20">
      <c r="B143" t="s">
        <v>429</v>
      </c>
      <c r="C143" s="14">
        <f>+I129</f>
        <v>0</v>
      </c>
      <c r="D143" s="14">
        <f>+J129</f>
        <v>0</v>
      </c>
      <c r="E143" s="14">
        <f>+K129</f>
        <v>1370048190.7133887</v>
      </c>
      <c r="F143" s="14">
        <f>+I103</f>
        <v>0</v>
      </c>
      <c r="G143" s="14">
        <f>+J103</f>
        <v>0</v>
      </c>
      <c r="H143" s="14">
        <f>+K103</f>
        <v>1377816922.0750589</v>
      </c>
      <c r="I143" s="14">
        <f>+I77</f>
        <v>0</v>
      </c>
      <c r="J143" s="14">
        <f>+J77</f>
        <v>0</v>
      </c>
      <c r="K143" s="14">
        <f>+K77</f>
        <v>1238912084.1615608</v>
      </c>
      <c r="L143" s="14">
        <f>+I51</f>
        <v>0</v>
      </c>
      <c r="M143" s="14">
        <f>+J51</f>
        <v>0</v>
      </c>
      <c r="N143" s="14">
        <f>+K51</f>
        <v>1791527705.8263192</v>
      </c>
      <c r="O143" s="14">
        <f>+I25</f>
        <v>0</v>
      </c>
      <c r="P143" s="14">
        <f>+J25</f>
        <v>0</v>
      </c>
      <c r="Q143" s="14">
        <f>+K25</f>
        <v>2119068111.9467628</v>
      </c>
    </row>
    <row r="144" spans="2:20">
      <c r="B144" t="s">
        <v>430</v>
      </c>
      <c r="C144" s="14">
        <f>+L129</f>
        <v>0</v>
      </c>
      <c r="D144" s="14">
        <f>+M129</f>
        <v>0</v>
      </c>
      <c r="E144" s="14">
        <f>+N129</f>
        <v>792217540.19819498</v>
      </c>
      <c r="F144" s="14">
        <f>+L103</f>
        <v>0</v>
      </c>
      <c r="G144" s="14">
        <f>+M103</f>
        <v>0</v>
      </c>
      <c r="H144" s="14">
        <f>+N103</f>
        <v>733839487.70959103</v>
      </c>
      <c r="I144" s="14">
        <f>+L77</f>
        <v>0</v>
      </c>
      <c r="J144" s="14">
        <f>+M77</f>
        <v>0</v>
      </c>
      <c r="K144" s="14">
        <f>+N77</f>
        <v>761491360.68494534</v>
      </c>
      <c r="L144" s="14">
        <f>+L51</f>
        <v>0</v>
      </c>
      <c r="M144" s="14">
        <f>+M51</f>
        <v>0</v>
      </c>
      <c r="N144" s="14">
        <f>+N51</f>
        <v>915816867.1331991</v>
      </c>
      <c r="O144" s="14">
        <f>+L25</f>
        <v>0</v>
      </c>
      <c r="P144" s="14">
        <f>+M25</f>
        <v>0</v>
      </c>
      <c r="Q144" s="14">
        <f>+N25</f>
        <v>1208716185.5975499</v>
      </c>
    </row>
    <row r="145" spans="2:17">
      <c r="B145" t="s">
        <v>720</v>
      </c>
      <c r="C145" s="14">
        <f>+O129</f>
        <v>0</v>
      </c>
      <c r="D145" s="14">
        <f>+P129</f>
        <v>0</v>
      </c>
      <c r="E145" s="14">
        <f>+Q129</f>
        <v>70432591.201890007</v>
      </c>
      <c r="F145" s="14">
        <f>+O103</f>
        <v>0</v>
      </c>
      <c r="G145" s="14">
        <f>+P103</f>
        <v>0</v>
      </c>
      <c r="H145" s="14">
        <f>+Q103</f>
        <v>71083138.654499993</v>
      </c>
      <c r="I145" s="14">
        <f>+O77</f>
        <v>0</v>
      </c>
      <c r="J145" s="14">
        <f>+P77</f>
        <v>0</v>
      </c>
      <c r="K145" s="14">
        <f>+Q77</f>
        <v>97665879.32322</v>
      </c>
      <c r="L145" s="14">
        <f>+O51</f>
        <v>0</v>
      </c>
      <c r="M145" s="14">
        <f>+P51</f>
        <v>0</v>
      </c>
      <c r="N145" s="14">
        <f>+Q51</f>
        <v>194128838.44221002</v>
      </c>
      <c r="O145" s="14">
        <f>+O25</f>
        <v>0</v>
      </c>
      <c r="P145" s="14">
        <f>+P25</f>
        <v>0</v>
      </c>
      <c r="Q145" s="14">
        <f>+Q25</f>
        <v>95268112.028060004</v>
      </c>
    </row>
    <row r="146" spans="2:17">
      <c r="B146" t="s">
        <v>432</v>
      </c>
      <c r="C146" s="14">
        <f>+R129</f>
        <v>0</v>
      </c>
      <c r="D146" s="14">
        <f>+S129</f>
        <v>0</v>
      </c>
      <c r="E146" s="14">
        <f>+T129</f>
        <v>1119616051.1571803</v>
      </c>
      <c r="F146" s="14">
        <f>+R103</f>
        <v>0</v>
      </c>
      <c r="G146" s="14">
        <f>+S103</f>
        <v>0</v>
      </c>
      <c r="H146" s="14">
        <f>+T103</f>
        <v>1230613271.0154066</v>
      </c>
      <c r="I146" s="14">
        <f>+R77</f>
        <v>0</v>
      </c>
      <c r="J146" s="14">
        <f>+S77</f>
        <v>0</v>
      </c>
      <c r="K146" s="14">
        <f>+T77</f>
        <v>1987731128.015058</v>
      </c>
      <c r="L146" s="14">
        <f>+R51</f>
        <v>0</v>
      </c>
      <c r="M146" s="14">
        <f>+S51</f>
        <v>0</v>
      </c>
      <c r="N146" s="14">
        <f>+T51</f>
        <v>2023630407.07389</v>
      </c>
      <c r="O146" s="14">
        <f>+R25</f>
        <v>0</v>
      </c>
      <c r="P146" s="14">
        <f>+S25</f>
        <v>0</v>
      </c>
      <c r="Q146" s="14">
        <f>+T25</f>
        <v>1790875914.9915395</v>
      </c>
    </row>
    <row r="147" spans="2:17">
      <c r="B147" s="43" t="s">
        <v>133</v>
      </c>
      <c r="C147" s="14">
        <f>SUM(C142:C146)</f>
        <v>0</v>
      </c>
      <c r="D147" s="14">
        <f t="shared" ref="D147:P147" si="20">SUM(D142:D146)</f>
        <v>0</v>
      </c>
      <c r="E147" s="14">
        <f t="shared" si="20"/>
        <v>6009525023.0344887</v>
      </c>
      <c r="F147" s="14">
        <f t="shared" si="20"/>
        <v>0</v>
      </c>
      <c r="G147" s="14">
        <f t="shared" si="20"/>
        <v>0</v>
      </c>
      <c r="H147" s="14">
        <f t="shared" si="20"/>
        <v>6472780720.9051285</v>
      </c>
      <c r="I147" s="14">
        <f t="shared" si="20"/>
        <v>0</v>
      </c>
      <c r="J147" s="14">
        <f t="shared" si="20"/>
        <v>0</v>
      </c>
      <c r="K147" s="14">
        <f t="shared" si="20"/>
        <v>7517620840.6034927</v>
      </c>
      <c r="L147" s="14">
        <f t="shared" si="20"/>
        <v>0</v>
      </c>
      <c r="M147" s="14">
        <f t="shared" si="20"/>
        <v>0</v>
      </c>
      <c r="N147" s="14">
        <f t="shared" si="20"/>
        <v>8712008463.9918461</v>
      </c>
      <c r="O147" s="14">
        <f t="shared" si="20"/>
        <v>0</v>
      </c>
      <c r="P147" s="14">
        <f t="shared" si="20"/>
        <v>0</v>
      </c>
      <c r="Q147" s="14">
        <f>SUM(Q142:Q146)</f>
        <v>9572018414.9241486</v>
      </c>
    </row>
    <row r="149" spans="2:17">
      <c r="B149" t="s">
        <v>991</v>
      </c>
    </row>
  </sheetData>
  <customSheetViews>
    <customSheetView guid="{5E394B0B-7867-4722-9497-A93AB2A9A773}" showPageBreaks="1" state="hidden">
      <pane xSplit="2" ySplit="5" topLeftCell="C21" activePane="bottomRight" state="frozen"/>
      <selection pane="bottomRight" activeCell="F94" sqref="F94"/>
      <pageMargins left="0" right="0" top="0" bottom="0" header="0" footer="0"/>
      <pageSetup orientation="portrait" r:id="rId1"/>
    </customSheetView>
    <customSheetView guid="{B1E1B596-A9A1-411D-A882-A48CB025B978}" state="hidden">
      <pane xSplit="2" ySplit="5" topLeftCell="C21" activePane="bottomRight" state="frozen"/>
      <selection pane="bottomRight" activeCell="F94" sqref="F94"/>
      <pageMargins left="0" right="0" top="0" bottom="0" header="0" footer="0"/>
      <pageSetup orientation="portrait" r:id="rId2"/>
    </customSheetView>
    <customSheetView guid="{E82B35BE-4719-4C53-A9EF-1CC6F153A6F3}" state="hidden">
      <pane xSplit="2" ySplit="5" topLeftCell="C21" activePane="bottomRight" state="frozen"/>
      <selection pane="bottomRight" activeCell="F94" sqref="F94"/>
      <pageMargins left="0" right="0" top="0" bottom="0" header="0" footer="0"/>
      <pageSetup orientation="portrait" r:id="rId3"/>
    </customSheetView>
    <customSheetView guid="{46F31544-8E6F-41C5-8628-1D6EE074AF15}" state="hidden">
      <pane xSplit="2" ySplit="5" topLeftCell="C21" activePane="bottomRight" state="frozen"/>
      <selection pane="bottomRight" activeCell="F94" sqref="F94"/>
      <pageMargins left="0" right="0" top="0" bottom="0" header="0" footer="0"/>
      <pageSetup orientation="portrait" r:id="rId4"/>
    </customSheetView>
    <customSheetView guid="{B2E1A0C6-5BA1-4CF1-B412-16D81FCDF11F}" state="hidden">
      <pane xSplit="2" ySplit="5" topLeftCell="C21" activePane="bottomRight" state="frozen"/>
      <selection pane="bottomRight" activeCell="F94" sqref="F94"/>
      <pageMargins left="0" right="0" top="0" bottom="0" header="0" footer="0"/>
      <pageSetup orientation="portrait" r:id="rId5"/>
    </customSheetView>
    <customSheetView guid="{967E0446-E234-427F-8E57-7FE287052E2E}" showPageBreaks="1" state="hidden">
      <pane xSplit="2" ySplit="5" topLeftCell="C21" activePane="bottomRight" state="frozen"/>
      <selection pane="bottomRight" activeCell="F94" sqref="F94"/>
      <pageMargins left="0" right="0" top="0" bottom="0" header="0" footer="0"/>
      <pageSetup orientation="portrait" r:id="rId6"/>
    </customSheetView>
    <customSheetView guid="{2ACFE167-4169-43A6-9AB2-59D5A2DA2DB4}" showPageBreaks="1" state="hidden">
      <pane xSplit="2" ySplit="5" topLeftCell="C21" activePane="bottomRight" state="frozen"/>
      <selection pane="bottomRight" activeCell="F94" sqref="F94"/>
      <pageMargins left="0" right="0" top="0" bottom="0" header="0" footer="0"/>
      <pageSetup orientation="portrait" r:id="rId7"/>
    </customSheetView>
  </customSheetViews>
  <mergeCells count="40">
    <mergeCell ref="B30:B31"/>
    <mergeCell ref="C30:E30"/>
    <mergeCell ref="B4:B5"/>
    <mergeCell ref="C4:E4"/>
    <mergeCell ref="F4:H4"/>
    <mergeCell ref="O56:Q56"/>
    <mergeCell ref="R4:T4"/>
    <mergeCell ref="F30:H30"/>
    <mergeCell ref="I30:K30"/>
    <mergeCell ref="L30:N30"/>
    <mergeCell ref="R56:T56"/>
    <mergeCell ref="O30:Q30"/>
    <mergeCell ref="R30:T30"/>
    <mergeCell ref="O4:Q4"/>
    <mergeCell ref="I4:K4"/>
    <mergeCell ref="L4:N4"/>
    <mergeCell ref="F56:H56"/>
    <mergeCell ref="I56:K56"/>
    <mergeCell ref="L56:N56"/>
    <mergeCell ref="O82:Q82"/>
    <mergeCell ref="R82:T82"/>
    <mergeCell ref="B56:B57"/>
    <mergeCell ref="C56:E56"/>
    <mergeCell ref="B108:B109"/>
    <mergeCell ref="C108:E108"/>
    <mergeCell ref="F108:H108"/>
    <mergeCell ref="I108:K108"/>
    <mergeCell ref="L108:N108"/>
    <mergeCell ref="O108:Q108"/>
    <mergeCell ref="R108:T108"/>
    <mergeCell ref="B82:B83"/>
    <mergeCell ref="C82:E82"/>
    <mergeCell ref="F82:H82"/>
    <mergeCell ref="I82:K82"/>
    <mergeCell ref="L82:N82"/>
    <mergeCell ref="C140:E140"/>
    <mergeCell ref="F140:H140"/>
    <mergeCell ref="I140:K140"/>
    <mergeCell ref="L140:N140"/>
    <mergeCell ref="O140:Q140"/>
  </mergeCells>
  <hyperlinks>
    <hyperlink ref="B1" location="'List of tables'!A1" display="'List of tables'!A1" xr:uid="{00000000-0004-0000-4D00-000000000000}"/>
  </hyperlinks>
  <pageMargins left="0.7" right="0.7" top="0.75" bottom="0.75" header="0.3" footer="0.3"/>
  <pageSetup orientation="portrait" r:id="rId8"/>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58">
    <tabColor rgb="FFFF0000"/>
  </sheetPr>
  <dimension ref="A1:E20"/>
  <sheetViews>
    <sheetView workbookViewId="0">
      <selection activeCell="F94" sqref="F94"/>
    </sheetView>
  </sheetViews>
  <sheetFormatPr defaultRowHeight="15"/>
  <cols>
    <col min="2" max="2" width="19.5703125" customWidth="1"/>
    <col min="3" max="3" width="16.5703125" customWidth="1"/>
    <col min="4" max="4" width="17.28515625" customWidth="1"/>
    <col min="5" max="5" width="20.42578125" customWidth="1"/>
  </cols>
  <sheetData>
    <row r="1" spans="1:5">
      <c r="A1" s="150" t="s">
        <v>615</v>
      </c>
    </row>
    <row r="3" spans="1:5" s="89" customFormat="1" ht="21.75" customHeight="1">
      <c r="A3" s="89" t="s">
        <v>882</v>
      </c>
    </row>
    <row r="4" spans="1:5" s="15" customFormat="1"/>
    <row r="5" spans="1:5" s="15" customFormat="1" ht="39" customHeight="1">
      <c r="A5" s="1505" t="s">
        <v>992</v>
      </c>
      <c r="B5" s="1505" t="s">
        <v>993</v>
      </c>
      <c r="C5" s="1505" t="s">
        <v>994</v>
      </c>
      <c r="D5" s="1505" t="s">
        <v>995</v>
      </c>
      <c r="E5" s="1505" t="s">
        <v>996</v>
      </c>
    </row>
    <row r="6" spans="1:5" s="39" customFormat="1" ht="20.100000000000001" customHeight="1">
      <c r="A6" s="1404">
        <v>2007</v>
      </c>
      <c r="B6" s="1506" t="e">
        <f>+#REF!</f>
        <v>#REF!</v>
      </c>
      <c r="C6" s="1507" t="e">
        <f>+#REF!/1000</f>
        <v>#REF!</v>
      </c>
      <c r="D6" s="1507">
        <v>3540</v>
      </c>
      <c r="E6" s="1508" t="e">
        <f>+(C6/1000)/D6*100</f>
        <v>#REF!</v>
      </c>
    </row>
    <row r="7" spans="1:5" s="39" customFormat="1" ht="20.100000000000001" customHeight="1">
      <c r="A7" s="1404">
        <v>2008</v>
      </c>
      <c r="B7" s="1506" t="e">
        <f>+#REF!</f>
        <v>#REF!</v>
      </c>
      <c r="C7" s="1507" t="e">
        <f>+#REF!/1000</f>
        <v>#REF!</v>
      </c>
      <c r="D7" s="1507">
        <v>4306</v>
      </c>
      <c r="E7" s="1508" t="e">
        <f>+(C7/1000)/D7*100</f>
        <v>#REF!</v>
      </c>
    </row>
    <row r="8" spans="1:5" s="39" customFormat="1" ht="20.100000000000001" customHeight="1">
      <c r="A8" s="1404">
        <v>2009</v>
      </c>
      <c r="B8" s="1506" t="e">
        <f>+#REF!</f>
        <v>#REF!</v>
      </c>
      <c r="C8" s="1507" t="e">
        <f>+#REF!/1000</f>
        <v>#REF!</v>
      </c>
      <c r="D8" s="1507">
        <v>4779</v>
      </c>
      <c r="E8" s="1508" t="e">
        <f>+(C8/1000)/D8*100</f>
        <v>#REF!</v>
      </c>
    </row>
    <row r="9" spans="1:5" s="39" customFormat="1" ht="20.100000000000001" customHeight="1">
      <c r="A9" s="1404">
        <v>2010</v>
      </c>
      <c r="B9" s="1506" t="e">
        <f>+#REF!</f>
        <v>#REF!</v>
      </c>
      <c r="C9" s="1507" t="e">
        <f>+#REF!/1000</f>
        <v>#REF!</v>
      </c>
      <c r="D9" s="1507">
        <v>5534</v>
      </c>
      <c r="E9" s="1508" t="e">
        <f>+(C9/1000)/D9*100</f>
        <v>#REF!</v>
      </c>
    </row>
    <row r="10" spans="1:5" s="39" customFormat="1" ht="20.100000000000001" customHeight="1">
      <c r="A10" s="1404">
        <v>2011</v>
      </c>
      <c r="B10" s="1506" t="e">
        <f>+#REF!</f>
        <v>#REF!</v>
      </c>
      <c r="C10" s="1507" t="e">
        <f>+#REF!/1000</f>
        <v>#REF!</v>
      </c>
      <c r="D10" s="1507">
        <v>6471</v>
      </c>
      <c r="E10" s="1508" t="e">
        <f>+(C10/1000)/D10*100</f>
        <v>#REF!</v>
      </c>
    </row>
    <row r="11" spans="1:5" s="39" customFormat="1" ht="20.100000000000001" customHeight="1"/>
    <row r="13" spans="1:5" s="89" customFormat="1" ht="23.25" customHeight="1">
      <c r="A13" s="89" t="s">
        <v>997</v>
      </c>
    </row>
    <row r="14" spans="1:5" s="15" customFormat="1"/>
    <row r="15" spans="1:5" s="15" customFormat="1" ht="39" customHeight="1">
      <c r="A15" s="1505" t="s">
        <v>992</v>
      </c>
      <c r="B15" s="1505" t="s">
        <v>993</v>
      </c>
      <c r="C15" s="1505" t="s">
        <v>998</v>
      </c>
      <c r="D15" s="1505" t="s">
        <v>995</v>
      </c>
      <c r="E15" s="1505" t="s">
        <v>996</v>
      </c>
    </row>
    <row r="16" spans="1:5" s="39" customFormat="1" ht="20.100000000000001" customHeight="1">
      <c r="A16" s="1404">
        <v>2007</v>
      </c>
      <c r="B16" s="1506">
        <f>+'T13 -GI Policies '!E153</f>
        <v>2241155.6100000003</v>
      </c>
      <c r="C16" s="1507">
        <f>+'T14 (i) -GI Sum Insu'!E147/1000</f>
        <v>6009525.0230344888</v>
      </c>
      <c r="D16" s="1507">
        <v>3540</v>
      </c>
      <c r="E16" s="1508">
        <f>+(C16/1000)/D16*100</f>
        <v>169.76059387103078</v>
      </c>
    </row>
    <row r="17" spans="1:5" s="39" customFormat="1" ht="20.100000000000001" customHeight="1">
      <c r="A17" s="1404">
        <v>2008</v>
      </c>
      <c r="B17" s="1506">
        <f>+'T13 -GI Policies '!E127</f>
        <v>2473343.15</v>
      </c>
      <c r="C17" s="1507">
        <f>+'T14 (i) -GI Sum Insu'!H147/1000</f>
        <v>6472780.7209051289</v>
      </c>
      <c r="D17" s="1507">
        <v>4306</v>
      </c>
      <c r="E17" s="1508">
        <f>+(C17/1000)/D17*100</f>
        <v>150.32003532060216</v>
      </c>
    </row>
    <row r="18" spans="1:5" s="39" customFormat="1" ht="20.100000000000001" customHeight="1">
      <c r="A18" s="1404">
        <v>2009</v>
      </c>
      <c r="B18" s="1506">
        <f>+'T13 -GI Policies '!E101</f>
        <v>2990755.34</v>
      </c>
      <c r="C18" s="1507">
        <f>+'T14 (i) -GI Sum Insu'!K147/1000</f>
        <v>7517620.8406034932</v>
      </c>
      <c r="D18" s="1507">
        <v>4779</v>
      </c>
      <c r="E18" s="1508">
        <f>+(C18/1000)/D18*100</f>
        <v>157.30531158408647</v>
      </c>
    </row>
    <row r="19" spans="1:5" s="39" customFormat="1" ht="20.100000000000001" customHeight="1">
      <c r="A19" s="1404">
        <v>2010</v>
      </c>
      <c r="B19" s="1506">
        <f>+'T13 -GI Policies '!E75</f>
        <v>3428784.75</v>
      </c>
      <c r="C19" s="1507">
        <f>+'T14 (i) -GI Sum Insu'!N147/1000</f>
        <v>8712008.4639918469</v>
      </c>
      <c r="D19" s="1507">
        <v>5534</v>
      </c>
      <c r="E19" s="1508">
        <f>+(C19/1000)/D19*100</f>
        <v>157.42696899154043</v>
      </c>
    </row>
    <row r="20" spans="1:5" s="39" customFormat="1" ht="20.100000000000001" customHeight="1">
      <c r="A20" s="1404">
        <v>2011</v>
      </c>
      <c r="B20" s="1506">
        <f>+'T13 -GI Policies '!E49</f>
        <v>4139070</v>
      </c>
      <c r="C20" s="1507">
        <f>+'T14 (i) -GI Sum Insu'!Q147/1000</f>
        <v>9572018.4149241485</v>
      </c>
      <c r="D20" s="1507">
        <v>6471</v>
      </c>
      <c r="E20" s="1508">
        <f>+(C20/1000)/D20*100</f>
        <v>147.92178048097898</v>
      </c>
    </row>
  </sheetData>
  <customSheetViews>
    <customSheetView guid="{5E394B0B-7867-4722-9497-A93AB2A9A773}" showPageBreaks="1" state="hidden">
      <selection activeCell="F94" sqref="F94"/>
      <pageMargins left="0" right="0" top="0" bottom="0" header="0" footer="0"/>
      <pageSetup orientation="portrait" r:id="rId1"/>
    </customSheetView>
    <customSheetView guid="{B1E1B596-A9A1-411D-A882-A48CB025B978}" state="hidden">
      <selection activeCell="F94" sqref="F94"/>
      <pageMargins left="0" right="0" top="0" bottom="0" header="0" footer="0"/>
      <pageSetup orientation="portrait" r:id="rId2"/>
    </customSheetView>
    <customSheetView guid="{E82B35BE-4719-4C53-A9EF-1CC6F153A6F3}" state="hidden">
      <selection activeCell="F94" sqref="F94"/>
      <pageMargins left="0" right="0" top="0" bottom="0" header="0" footer="0"/>
      <pageSetup orientation="portrait" r:id="rId3"/>
    </customSheetView>
    <customSheetView guid="{46F31544-8E6F-41C5-8628-1D6EE074AF15}" state="hidden">
      <selection activeCell="F94" sqref="F94"/>
      <pageMargins left="0" right="0" top="0" bottom="0" header="0" footer="0"/>
      <pageSetup orientation="portrait" r:id="rId4"/>
    </customSheetView>
    <customSheetView guid="{B2E1A0C6-5BA1-4CF1-B412-16D81FCDF11F}" state="hidden">
      <selection activeCell="F94" sqref="F94"/>
      <pageMargins left="0" right="0" top="0" bottom="0" header="0" footer="0"/>
      <pageSetup orientation="portrait" r:id="rId5"/>
    </customSheetView>
    <customSheetView guid="{967E0446-E234-427F-8E57-7FE287052E2E}" showPageBreaks="1" state="hidden">
      <selection activeCell="F94" sqref="F94"/>
      <pageMargins left="0" right="0" top="0" bottom="0" header="0" footer="0"/>
      <pageSetup orientation="portrait" r:id="rId6"/>
    </customSheetView>
    <customSheetView guid="{2ACFE167-4169-43A6-9AB2-59D5A2DA2DB4}" showPageBreaks="1" state="hidden">
      <selection activeCell="F94" sqref="F94"/>
      <pageMargins left="0" right="0" top="0" bottom="0" header="0" footer="0"/>
      <pageSetup orientation="portrait" r:id="rId7"/>
    </customSheetView>
  </customSheetViews>
  <hyperlinks>
    <hyperlink ref="A1" location="'List of tables'!A1" display="'List of tables'!A1" xr:uid="{00000000-0004-0000-4E00-000000000000}"/>
  </hyperlinks>
  <pageMargins left="0.7" right="0.7" top="0.75" bottom="0.75" header="0.3" footer="0.3"/>
  <pageSetup orientation="portrait" r:id="rId8"/>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60"/>
  <dimension ref="A1:G8"/>
  <sheetViews>
    <sheetView workbookViewId="0">
      <selection activeCell="F94" sqref="F94"/>
    </sheetView>
  </sheetViews>
  <sheetFormatPr defaultRowHeight="15"/>
  <cols>
    <col min="1" max="1" width="7.42578125" customWidth="1"/>
    <col min="2" max="2" width="17.5703125" customWidth="1"/>
    <col min="3" max="3" width="18.7109375" customWidth="1"/>
    <col min="4" max="4" width="13.28515625" bestFit="1" customWidth="1"/>
    <col min="5" max="5" width="17.7109375" customWidth="1"/>
    <col min="6" max="6" width="19.28515625" customWidth="1"/>
    <col min="7" max="7" width="9.5703125" customWidth="1"/>
  </cols>
  <sheetData>
    <row r="1" spans="1:7">
      <c r="B1" t="s">
        <v>860</v>
      </c>
    </row>
    <row r="3" spans="1:7" ht="15" customHeight="1">
      <c r="A3" s="2236"/>
      <c r="B3" s="2083" t="s">
        <v>276</v>
      </c>
      <c r="C3" s="2084"/>
      <c r="D3" s="2085"/>
      <c r="E3" s="2237" t="s">
        <v>393</v>
      </c>
      <c r="F3" s="2238"/>
      <c r="G3" s="2239"/>
    </row>
    <row r="4" spans="1:7" s="113" customFormat="1" ht="30">
      <c r="A4" s="115"/>
      <c r="B4" s="1419" t="s">
        <v>999</v>
      </c>
      <c r="C4" s="1419" t="s">
        <v>1000</v>
      </c>
      <c r="D4" s="1419" t="s">
        <v>1001</v>
      </c>
      <c r="E4" s="1419" t="s">
        <v>1002</v>
      </c>
      <c r="F4" s="1419" t="s">
        <v>1003</v>
      </c>
      <c r="G4" s="1419" t="s">
        <v>1001</v>
      </c>
    </row>
    <row r="5" spans="1:7" s="43" customFormat="1" ht="17.45" customHeight="1">
      <c r="A5" s="1509">
        <v>2010</v>
      </c>
      <c r="B5" s="1506" t="e">
        <f>+#REF!+#REF!+#REF!+#REF!+#REF!+#REF!+#REF!+#REF!+#REF!+#REF!</f>
        <v>#REF!</v>
      </c>
      <c r="C5" s="1510" t="e">
        <f>+#REF!</f>
        <v>#REF!</v>
      </c>
      <c r="D5" s="1511" t="e">
        <f>+C5/B5*100</f>
        <v>#REF!</v>
      </c>
      <c r="E5" s="1510" t="e">
        <f>+#REF!+#REF!+#REF!+#REF!+#REF!+#REF!+#REF!+#REF!+#REF!+#REF!+#REF!+#REF!</f>
        <v>#REF!</v>
      </c>
      <c r="F5" s="1510" t="e">
        <f>+#REF!</f>
        <v>#REF!</v>
      </c>
      <c r="G5" s="1511" t="e">
        <f>+F5/E5*100</f>
        <v>#REF!</v>
      </c>
    </row>
    <row r="6" spans="1:7" s="43" customFormat="1" ht="17.45" customHeight="1">
      <c r="A6" s="1509">
        <v>2011</v>
      </c>
      <c r="B6" s="1510" t="e">
        <f>+#REF!+#REF!+#REF!+#REF!+#REF!+#REF!+#REF!+#REF!</f>
        <v>#REF!</v>
      </c>
      <c r="C6" s="1510" t="e">
        <f>+#REF!</f>
        <v>#REF!</v>
      </c>
      <c r="D6" s="1511" t="e">
        <f>+C6/B6*100</f>
        <v>#REF!</v>
      </c>
      <c r="E6" s="1510" t="e">
        <f>+#REF!+#REF!+#REF!+#REF!+#REF!+#REF!+#REF!</f>
        <v>#REF!</v>
      </c>
      <c r="F6" s="1510" t="e">
        <f>+#REF!</f>
        <v>#REF!</v>
      </c>
      <c r="G6" s="1511" t="e">
        <f>+F6/E6*100</f>
        <v>#REF!</v>
      </c>
    </row>
    <row r="7" spans="1:7">
      <c r="C7" s="114"/>
      <c r="D7" s="114"/>
      <c r="F7" s="114"/>
      <c r="G7" s="114"/>
    </row>
    <row r="8" spans="1:7">
      <c r="C8" s="114"/>
      <c r="D8" s="114"/>
      <c r="F8" s="114"/>
      <c r="G8" s="114"/>
    </row>
  </sheetData>
  <customSheetViews>
    <customSheetView guid="{5E394B0B-7867-4722-9497-A93AB2A9A773}" showPageBreaks="1" state="hidden">
      <selection activeCell="F94" sqref="F94"/>
      <pageMargins left="0" right="0" top="0" bottom="0" header="0" footer="0"/>
      <pageSetup orientation="portrait" r:id="rId1"/>
    </customSheetView>
    <customSheetView guid="{B1E1B596-A9A1-411D-A882-A48CB025B978}" state="hidden">
      <selection activeCell="F94" sqref="F94"/>
      <pageMargins left="0" right="0" top="0" bottom="0" header="0" footer="0"/>
      <pageSetup orientation="portrait" r:id="rId2"/>
    </customSheetView>
    <customSheetView guid="{E82B35BE-4719-4C53-A9EF-1CC6F153A6F3}" state="hidden">
      <selection activeCell="F94" sqref="F94"/>
      <pageMargins left="0" right="0" top="0" bottom="0" header="0" footer="0"/>
    </customSheetView>
    <customSheetView guid="{46F31544-8E6F-41C5-8628-1D6EE074AF15}" state="hidden">
      <selection activeCell="F94" sqref="F94"/>
      <pageMargins left="0" right="0" top="0" bottom="0" header="0" footer="0"/>
      <pageSetup orientation="portrait" r:id="rId3"/>
    </customSheetView>
    <customSheetView guid="{B2E1A0C6-5BA1-4CF1-B412-16D81FCDF11F}" state="hidden">
      <selection activeCell="F94" sqref="F94"/>
      <pageMargins left="0" right="0" top="0" bottom="0" header="0" footer="0"/>
      <pageSetup orientation="portrait" r:id="rId4"/>
    </customSheetView>
    <customSheetView guid="{967E0446-E234-427F-8E57-7FE287052E2E}" showPageBreaks="1" state="hidden">
      <selection activeCell="F94" sqref="F94"/>
      <pageMargins left="0" right="0" top="0" bottom="0" header="0" footer="0"/>
      <pageSetup orientation="portrait" r:id="rId5"/>
    </customSheetView>
    <customSheetView guid="{2ACFE167-4169-43A6-9AB2-59D5A2DA2DB4}" showPageBreaks="1" state="hidden">
      <selection activeCell="F94" sqref="F94"/>
      <pageMargins left="0" right="0" top="0" bottom="0" header="0" footer="0"/>
      <pageSetup orientation="portrait" r:id="rId6"/>
    </customSheetView>
  </customSheetViews>
  <mergeCells count="2">
    <mergeCell ref="B3:D3"/>
    <mergeCell ref="E3:G3"/>
  </mergeCells>
  <pageMargins left="0.7" right="0.7" top="0.75" bottom="0.75" header="0.3" footer="0.3"/>
  <pageSetup orientation="portrait" r:id="rId7"/>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61">
    <tabColor rgb="FFC00000"/>
  </sheetPr>
  <dimension ref="A1:H422"/>
  <sheetViews>
    <sheetView workbookViewId="0">
      <selection activeCell="F94" sqref="F94"/>
    </sheetView>
  </sheetViews>
  <sheetFormatPr defaultRowHeight="15"/>
  <cols>
    <col min="1" max="1" width="44" customWidth="1"/>
    <col min="2" max="2" width="24" style="146" customWidth="1"/>
    <col min="3" max="3" width="19.28515625" style="136" customWidth="1"/>
    <col min="4" max="4" width="16.7109375" customWidth="1"/>
    <col min="5" max="5" width="20.42578125" style="118" customWidth="1"/>
    <col min="6" max="6" width="16.85546875" customWidth="1"/>
    <col min="8" max="8" width="12.5703125" bestFit="1" customWidth="1"/>
  </cols>
  <sheetData>
    <row r="1" spans="1:6" ht="26.25" customHeight="1">
      <c r="A1" s="1512" t="s">
        <v>1004</v>
      </c>
      <c r="B1" s="2088" t="s">
        <v>1005</v>
      </c>
      <c r="C1" s="2088"/>
      <c r="D1" s="1707" t="s">
        <v>1006</v>
      </c>
      <c r="E1" s="1707"/>
    </row>
    <row r="2" spans="1:6" ht="18.75">
      <c r="A2" s="119" t="s">
        <v>1007</v>
      </c>
      <c r="B2" s="2086" t="s">
        <v>1008</v>
      </c>
      <c r="C2" s="2087"/>
      <c r="D2" s="99" t="s">
        <v>1009</v>
      </c>
      <c r="E2" s="120"/>
    </row>
    <row r="3" spans="1:6">
      <c r="B3" s="137" t="s">
        <v>1010</v>
      </c>
      <c r="C3" s="129" t="s">
        <v>1011</v>
      </c>
      <c r="D3" s="99" t="s">
        <v>1010</v>
      </c>
      <c r="E3" s="120" t="s">
        <v>1011</v>
      </c>
    </row>
    <row r="4" spans="1:6">
      <c r="B4" s="138"/>
      <c r="C4" s="130"/>
      <c r="D4" s="99"/>
      <c r="E4" s="120"/>
    </row>
    <row r="5" spans="1:6">
      <c r="A5" s="15" t="s">
        <v>1012</v>
      </c>
      <c r="B5" s="138">
        <f>B6/B7</f>
        <v>7.4446530832439333</v>
      </c>
      <c r="C5" s="130">
        <f>C6/C7</f>
        <v>2.4559056619261446</v>
      </c>
      <c r="D5" s="99">
        <v>6.4229816726198834</v>
      </c>
      <c r="E5" s="120">
        <v>2.1220730372971062</v>
      </c>
      <c r="F5" t="s">
        <v>1013</v>
      </c>
    </row>
    <row r="6" spans="1:6">
      <c r="A6" s="122" t="s">
        <v>1014</v>
      </c>
      <c r="B6" s="139">
        <f>+'LI - Solvency'!F8*1000</f>
        <v>43875264307.253418</v>
      </c>
      <c r="C6" s="131">
        <f>+'GI - Solvency'!G8*1000</f>
        <v>22334909318.537029</v>
      </c>
      <c r="D6" s="58">
        <v>33397606.916877665</v>
      </c>
      <c r="E6" s="128">
        <v>16834876.232952002</v>
      </c>
      <c r="F6" s="14"/>
    </row>
    <row r="7" spans="1:6">
      <c r="A7" t="s">
        <v>1015</v>
      </c>
      <c r="B7" s="139">
        <f>+'LI - Solvency'!F11*1000</f>
        <v>5893527047.7553549</v>
      </c>
      <c r="C7" s="131">
        <f>+'GI - Solvency'!G9*1000</f>
        <v>9094367778.3697777</v>
      </c>
      <c r="D7" s="58">
        <v>5199704.5327478014</v>
      </c>
      <c r="E7" s="128">
        <v>7933221.8717573723</v>
      </c>
    </row>
    <row r="8" spans="1:6">
      <c r="B8" s="138"/>
      <c r="C8" s="130"/>
      <c r="D8" s="58"/>
      <c r="E8" s="128"/>
    </row>
    <row r="9" spans="1:6">
      <c r="A9" s="15" t="s">
        <v>1016</v>
      </c>
      <c r="B9" s="138"/>
      <c r="C9" s="130" t="e">
        <f>C10/C11</f>
        <v>#REF!</v>
      </c>
      <c r="D9" s="99"/>
      <c r="E9" s="120">
        <v>0.20476102236625784</v>
      </c>
    </row>
    <row r="10" spans="1:6">
      <c r="A10" s="122" t="s">
        <v>1017</v>
      </c>
      <c r="B10" s="140" t="s">
        <v>1018</v>
      </c>
      <c r="C10" s="131">
        <f>+'SH Funds'!J31</f>
        <v>6464598426.5438995</v>
      </c>
      <c r="D10" s="99" t="s">
        <v>1018</v>
      </c>
      <c r="E10" s="128">
        <v>53916643.992601588</v>
      </c>
      <c r="F10" t="s">
        <v>1013</v>
      </c>
    </row>
    <row r="11" spans="1:6">
      <c r="A11" t="s">
        <v>1019</v>
      </c>
      <c r="B11" s="140"/>
      <c r="C11" s="131" t="e">
        <f>+'AR Table 8 &amp; Chart 9'!L28</f>
        <v>#REF!</v>
      </c>
      <c r="D11" s="99"/>
      <c r="E11" s="128">
        <v>263314977.47730723</v>
      </c>
    </row>
    <row r="12" spans="1:6">
      <c r="B12" s="140"/>
      <c r="C12" s="130"/>
      <c r="D12" s="99"/>
      <c r="E12" s="120"/>
    </row>
    <row r="13" spans="1:6">
      <c r="A13" s="15" t="s">
        <v>1020</v>
      </c>
      <c r="B13" s="140"/>
      <c r="C13" s="130" t="e">
        <f>C14/C15</f>
        <v>#REF!</v>
      </c>
      <c r="D13" s="99"/>
      <c r="E13" s="120">
        <v>1.812862553780511</v>
      </c>
    </row>
    <row r="14" spans="1:6">
      <c r="A14" s="122" t="s">
        <v>1021</v>
      </c>
      <c r="B14" s="140" t="s">
        <v>1018</v>
      </c>
      <c r="C14" s="131">
        <f>+C10</f>
        <v>6464598426.5438995</v>
      </c>
      <c r="D14" s="99" t="s">
        <v>1018</v>
      </c>
      <c r="E14" s="128">
        <v>53916643.992601603</v>
      </c>
      <c r="F14" t="s">
        <v>1013</v>
      </c>
    </row>
    <row r="15" spans="1:6">
      <c r="A15" t="s">
        <v>1022</v>
      </c>
      <c r="B15" s="140"/>
      <c r="C15" s="131" t="e">
        <f>+#REF!</f>
        <v>#REF!</v>
      </c>
      <c r="D15" s="99"/>
      <c r="E15" s="128">
        <v>29741164.811510276</v>
      </c>
    </row>
    <row r="16" spans="1:6">
      <c r="B16" s="140"/>
      <c r="C16" s="130"/>
      <c r="D16" s="99"/>
      <c r="E16" s="120"/>
    </row>
    <row r="17" spans="1:6">
      <c r="A17" s="15" t="s">
        <v>1023</v>
      </c>
      <c r="B17" s="140"/>
      <c r="C17" s="147" t="e">
        <f>C18/C19</f>
        <v>#REF!</v>
      </c>
      <c r="D17" s="99"/>
      <c r="E17" s="120">
        <f>119.71108270568/100</f>
        <v>1.1971108270568001</v>
      </c>
      <c r="F17" t="s">
        <v>1013</v>
      </c>
    </row>
    <row r="18" spans="1:6">
      <c r="A18" s="122" t="s">
        <v>1024</v>
      </c>
      <c r="B18" s="140" t="s">
        <v>1018</v>
      </c>
      <c r="C18" s="131">
        <f>+Retention!G11-Retention!G19</f>
        <v>35701142.879671231</v>
      </c>
      <c r="D18" s="99" t="s">
        <v>1018</v>
      </c>
      <c r="E18" s="128">
        <v>35603470.40513964</v>
      </c>
    </row>
    <row r="19" spans="1:6">
      <c r="A19" t="s">
        <v>1025</v>
      </c>
      <c r="B19" s="138"/>
      <c r="C19" s="131" t="e">
        <f>+C15</f>
        <v>#REF!</v>
      </c>
      <c r="D19" s="99"/>
      <c r="E19" s="128">
        <v>29741164.811510276</v>
      </c>
    </row>
    <row r="20" spans="1:6">
      <c r="B20" s="138"/>
      <c r="C20" s="130"/>
      <c r="D20" s="99"/>
      <c r="E20" s="120"/>
    </row>
    <row r="21" spans="1:6" ht="18.75">
      <c r="A21" s="119" t="s">
        <v>1026</v>
      </c>
      <c r="B21" s="138"/>
      <c r="C21" s="130"/>
      <c r="D21" s="99"/>
      <c r="E21" s="120"/>
    </row>
    <row r="22" spans="1:6">
      <c r="B22" s="138"/>
      <c r="C22" s="130"/>
      <c r="D22" s="99"/>
      <c r="E22" s="120"/>
    </row>
    <row r="23" spans="1:6">
      <c r="A23" s="15" t="s">
        <v>1027</v>
      </c>
      <c r="B23" s="138" t="e">
        <f>B24/B25*100</f>
        <v>#REF!</v>
      </c>
      <c r="C23" s="130" t="e">
        <f>C24/C25*100</f>
        <v>#REF!</v>
      </c>
      <c r="D23" s="99">
        <v>19.482610355651612</v>
      </c>
      <c r="E23" s="120">
        <v>11.495809750545169</v>
      </c>
    </row>
    <row r="24" spans="1:6">
      <c r="A24" s="122" t="s">
        <v>1028</v>
      </c>
      <c r="B24" s="139" t="e">
        <f>+#REF!</f>
        <v>#REF!</v>
      </c>
      <c r="C24" s="131" t="e">
        <f>+#REF!</f>
        <v>#REF!</v>
      </c>
      <c r="D24" s="58">
        <v>6830875.2230580654</v>
      </c>
      <c r="E24" s="128">
        <v>5221345.1538280388</v>
      </c>
      <c r="F24" t="s">
        <v>1013</v>
      </c>
    </row>
    <row r="25" spans="1:6">
      <c r="A25" t="s">
        <v>350</v>
      </c>
      <c r="B25" s="139" t="e">
        <f>+'New - LT'!G20</f>
        <v>#REF!</v>
      </c>
      <c r="C25" s="131" t="e">
        <f>+#REF!</f>
        <v>#REF!</v>
      </c>
      <c r="D25" s="58">
        <v>35061396.282949999</v>
      </c>
      <c r="E25" s="128">
        <v>45419550.837472983</v>
      </c>
    </row>
    <row r="26" spans="1:6">
      <c r="B26" s="138"/>
      <c r="C26" s="130"/>
      <c r="D26" s="99"/>
      <c r="E26" s="120"/>
    </row>
    <row r="27" spans="1:6">
      <c r="A27" s="15" t="s">
        <v>1029</v>
      </c>
      <c r="B27" s="138" t="e">
        <f>B28/B29*100</f>
        <v>#REF!</v>
      </c>
      <c r="C27" s="130" t="e">
        <f>C28/C29*100</f>
        <v>#REF!</v>
      </c>
      <c r="D27" s="99">
        <v>-12.714676770843084</v>
      </c>
      <c r="E27" s="120">
        <v>24.531531534978431</v>
      </c>
    </row>
    <row r="28" spans="1:6">
      <c r="A28" s="122" t="s">
        <v>1030</v>
      </c>
      <c r="B28" s="139" t="e">
        <f>+#REF!</f>
        <v>#REF!</v>
      </c>
      <c r="C28" s="131" t="e">
        <f>+#REF!</f>
        <v>#REF!</v>
      </c>
      <c r="D28" s="58">
        <v>-4295651.0651600305</v>
      </c>
      <c r="E28" s="128">
        <v>7772339.9355637031</v>
      </c>
    </row>
    <row r="29" spans="1:6">
      <c r="A29" t="s">
        <v>1031</v>
      </c>
      <c r="B29" s="139" t="e">
        <f>+#REF!</f>
        <v>#REF!</v>
      </c>
      <c r="C29" s="131" t="e">
        <f>+#REF!</f>
        <v>#REF!</v>
      </c>
      <c r="D29" s="58">
        <v>33784980.480279997</v>
      </c>
      <c r="E29" s="128">
        <v>31683060.327813067</v>
      </c>
    </row>
    <row r="30" spans="1:6">
      <c r="B30" s="138"/>
      <c r="C30" s="130"/>
      <c r="D30" s="99"/>
      <c r="E30" s="120"/>
    </row>
    <row r="31" spans="1:6">
      <c r="A31" s="15" t="s">
        <v>1032</v>
      </c>
      <c r="B31" s="138" t="e">
        <f>B32/B33*100</f>
        <v>#REF!</v>
      </c>
      <c r="C31" s="130" t="e">
        <f>C32/C33*100</f>
        <v>#REF!</v>
      </c>
      <c r="D31" s="99">
        <v>4.5577175127732055</v>
      </c>
      <c r="E31" s="120">
        <v>5.6201526582369574</v>
      </c>
      <c r="F31" s="16"/>
    </row>
    <row r="32" spans="1:6">
      <c r="A32" s="122" t="s">
        <v>1033</v>
      </c>
      <c r="B32" s="141" t="e">
        <f>+B24</f>
        <v>#REF!</v>
      </c>
      <c r="C32" s="132" t="e">
        <f>+C24</f>
        <v>#REF!</v>
      </c>
      <c r="D32" s="58">
        <v>6830875.2230580654</v>
      </c>
      <c r="E32" s="128">
        <v>5221345.1538280388</v>
      </c>
    </row>
    <row r="33" spans="1:6">
      <c r="A33" t="s">
        <v>1034</v>
      </c>
      <c r="B33" s="142" t="e">
        <f>+('AR Table 8 &amp; Chart 9'!D28+'AR Table 8 &amp; Chart 9'!I28)/2</f>
        <v>#REF!</v>
      </c>
      <c r="C33" s="132" t="e">
        <f>+('AR Table 8 &amp; Chart 9'!E28+'AR Table 8 &amp; Chart 9'!J28)/2</f>
        <v>#REF!</v>
      </c>
      <c r="D33" s="58">
        <v>149874914.44816917</v>
      </c>
      <c r="E33" s="128">
        <v>92903973.812447563</v>
      </c>
      <c r="F33" t="s">
        <v>1035</v>
      </c>
    </row>
    <row r="34" spans="1:6">
      <c r="B34" s="138"/>
      <c r="C34" s="130"/>
      <c r="D34" s="99"/>
      <c r="E34" s="120"/>
    </row>
    <row r="35" spans="1:6">
      <c r="A35" s="15" t="s">
        <v>1036</v>
      </c>
      <c r="B35" s="138"/>
      <c r="C35" s="130" t="e">
        <f>C36/C37*100</f>
        <v>#REF!</v>
      </c>
      <c r="D35" s="99"/>
      <c r="E35" s="120">
        <v>11.048426632268191</v>
      </c>
    </row>
    <row r="36" spans="1:6">
      <c r="A36" s="123" t="s">
        <v>1037</v>
      </c>
      <c r="B36" s="138"/>
      <c r="C36" s="131" t="e">
        <f>C32</f>
        <v>#REF!</v>
      </c>
      <c r="D36" s="99"/>
      <c r="E36" s="128">
        <v>5221345.1538280388</v>
      </c>
      <c r="F36" t="s">
        <v>1038</v>
      </c>
    </row>
    <row r="37" spans="1:6">
      <c r="A37" t="s">
        <v>1039</v>
      </c>
      <c r="B37" s="140" t="s">
        <v>1018</v>
      </c>
      <c r="C37" s="131">
        <f>+('SH Funds'!D31+'SH Funds'!J31)/2</f>
        <v>5925314901.4697399</v>
      </c>
      <c r="D37" s="99" t="s">
        <v>1018</v>
      </c>
      <c r="E37" s="128">
        <v>47258721.333031297</v>
      </c>
      <c r="F37" s="58">
        <f>+C37*2</f>
        <v>11850629802.93948</v>
      </c>
    </row>
    <row r="38" spans="1:6">
      <c r="B38" s="138"/>
      <c r="C38" s="130"/>
      <c r="D38" s="99"/>
      <c r="E38" s="120"/>
    </row>
    <row r="39" spans="1:6">
      <c r="A39" s="15" t="s">
        <v>1040</v>
      </c>
      <c r="B39" s="143" t="e">
        <f>B41+B45</f>
        <v>#REF!</v>
      </c>
      <c r="C39" s="133" t="e">
        <f>C41+C45</f>
        <v>#REF!</v>
      </c>
      <c r="D39" s="99">
        <v>59.025917816703299</v>
      </c>
      <c r="E39" s="120">
        <v>82.281237106467401</v>
      </c>
    </row>
    <row r="40" spans="1:6">
      <c r="A40" s="15"/>
      <c r="B40" s="138"/>
      <c r="C40" s="130"/>
      <c r="D40" s="99"/>
      <c r="E40" s="120"/>
    </row>
    <row r="41" spans="1:6">
      <c r="A41" s="15" t="s">
        <v>1041</v>
      </c>
      <c r="B41" s="138" t="e">
        <f>B42/B43*100</f>
        <v>#REF!</v>
      </c>
      <c r="C41" s="130">
        <f>C42/C43*100</f>
        <v>63.775593390401454</v>
      </c>
      <c r="D41" s="99">
        <v>32.945395280417088</v>
      </c>
      <c r="E41" s="120">
        <v>60.085653442197916</v>
      </c>
    </row>
    <row r="42" spans="1:6">
      <c r="A42" s="122" t="s">
        <v>1042</v>
      </c>
      <c r="B42" s="139" t="e">
        <f>-#REF!</f>
        <v>#REF!</v>
      </c>
      <c r="C42" s="131">
        <f>+'Comb Ratio'!F19</f>
        <v>20291733.630306304</v>
      </c>
      <c r="D42" s="58">
        <v>11130595.364640001</v>
      </c>
      <c r="E42" s="128">
        <v>19036973.828452256</v>
      </c>
      <c r="F42" s="120"/>
    </row>
    <row r="43" spans="1:6">
      <c r="A43" t="s">
        <v>1031</v>
      </c>
      <c r="B43" s="139" t="e">
        <f>+B29</f>
        <v>#REF!</v>
      </c>
      <c r="C43" s="131">
        <f>+'Comb Ratio'!F11</f>
        <v>31817396.830932993</v>
      </c>
      <c r="D43" s="58">
        <v>33784980.480279997</v>
      </c>
      <c r="E43" s="128">
        <v>31683060.327813067</v>
      </c>
    </row>
    <row r="44" spans="1:6">
      <c r="B44" s="138"/>
      <c r="C44" s="130"/>
      <c r="D44" s="99"/>
      <c r="E44" s="120"/>
    </row>
    <row r="45" spans="1:6">
      <c r="A45" s="15" t="s">
        <v>1043</v>
      </c>
      <c r="B45" s="138" t="e">
        <f>B46/B47*100</f>
        <v>#REF!</v>
      </c>
      <c r="C45" s="130" t="e">
        <f>C46/C47*100</f>
        <v>#REF!</v>
      </c>
      <c r="D45" s="99">
        <v>26.080522536286203</v>
      </c>
      <c r="E45" s="120">
        <v>22.195583664269442</v>
      </c>
    </row>
    <row r="46" spans="1:6">
      <c r="A46" s="122" t="s">
        <v>450</v>
      </c>
      <c r="B46" s="139" t="e">
        <f>-#REF!-#REF!-#REF!</f>
        <v>#REF!</v>
      </c>
      <c r="C46" s="131" t="e">
        <f>-#REF!-#REF!-#REF!-#REF!</f>
        <v>#REF!</v>
      </c>
      <c r="D46" s="58">
        <v>8811299.4480393194</v>
      </c>
      <c r="E46" s="128">
        <v>7032240.162460709</v>
      </c>
    </row>
    <row r="47" spans="1:6">
      <c r="A47" t="s">
        <v>1031</v>
      </c>
      <c r="B47" s="139" t="e">
        <f>B43</f>
        <v>#REF!</v>
      </c>
      <c r="C47" s="131">
        <f>C43</f>
        <v>31817396.830932993</v>
      </c>
      <c r="D47" s="58">
        <v>33784980.480279997</v>
      </c>
      <c r="E47" s="128">
        <v>31683060.327813067</v>
      </c>
    </row>
    <row r="48" spans="1:6">
      <c r="B48" s="138"/>
      <c r="C48" s="130"/>
      <c r="D48" s="99"/>
      <c r="E48" s="120"/>
    </row>
    <row r="49" spans="1:8">
      <c r="A49" s="15" t="s">
        <v>1044</v>
      </c>
      <c r="B49" s="138" t="e">
        <f>B50/B51*100</f>
        <v>#REF!</v>
      </c>
      <c r="C49" s="130" t="e">
        <f>C50/C51*100</f>
        <v>#REF!</v>
      </c>
      <c r="D49" s="99">
        <v>13.766887209980547</v>
      </c>
      <c r="E49" s="120">
        <v>5.5718288384030039</v>
      </c>
    </row>
    <row r="50" spans="1:8">
      <c r="A50" s="122" t="s">
        <v>355</v>
      </c>
      <c r="B50" s="139">
        <f>+'[53]LI - 2011'!S23</f>
        <v>18905733.773537412</v>
      </c>
      <c r="C50" s="131" t="e">
        <f>+#REF!</f>
        <v>#REF!</v>
      </c>
      <c r="D50" s="58">
        <v>18905733.773537412</v>
      </c>
      <c r="E50" s="128">
        <v>3316510.3394836457</v>
      </c>
    </row>
    <row r="51" spans="1:8">
      <c r="A51" t="s">
        <v>1045</v>
      </c>
      <c r="B51" s="139" t="e">
        <f>+(#REF!+#REF!)/2</f>
        <v>#REF!</v>
      </c>
      <c r="C51" s="131" t="e">
        <f>+(#REF!+#REF!)/2</f>
        <v>#REF!</v>
      </c>
      <c r="D51" s="58">
        <v>137327585.27891016</v>
      </c>
      <c r="E51" s="128">
        <v>59522832.37103571</v>
      </c>
      <c r="F51" t="s">
        <v>1046</v>
      </c>
    </row>
    <row r="52" spans="1:8">
      <c r="B52" s="138"/>
      <c r="C52" s="130"/>
      <c r="D52" s="99"/>
      <c r="E52" s="120"/>
      <c r="F52" t="s">
        <v>1047</v>
      </c>
    </row>
    <row r="53" spans="1:8">
      <c r="A53" s="15" t="s">
        <v>1048</v>
      </c>
      <c r="B53" s="138" t="e">
        <f>B54/B55*100</f>
        <v>#REF!</v>
      </c>
      <c r="C53" s="130" t="e">
        <f>C54/C55*100</f>
        <v>#REF!</v>
      </c>
      <c r="D53" s="99">
        <v>12.552481296620799</v>
      </c>
      <c r="E53" s="120">
        <v>21.630654240501539</v>
      </c>
      <c r="F53" t="s">
        <v>1049</v>
      </c>
    </row>
    <row r="54" spans="1:8">
      <c r="A54" s="122" t="s">
        <v>1050</v>
      </c>
      <c r="B54" s="139" t="e">
        <f>+('New - LT'!G20-'New - LT'!D20)</f>
        <v>#REF!</v>
      </c>
      <c r="C54" s="131" t="e">
        <f>+('New GI'!G23-'New GI'!D23)</f>
        <v>#REF!</v>
      </c>
      <c r="D54" s="58">
        <v>3910242.7241499946</v>
      </c>
      <c r="E54" s="128">
        <v>8077360.152824983</v>
      </c>
    </row>
    <row r="55" spans="1:8">
      <c r="A55" t="s">
        <v>1051</v>
      </c>
      <c r="B55" s="139" t="e">
        <f>+'New - LT'!D20</f>
        <v>#REF!</v>
      </c>
      <c r="C55" s="131" t="e">
        <f>+'New GI'!D23</f>
        <v>#REF!</v>
      </c>
      <c r="D55" s="58">
        <v>31151153.558800004</v>
      </c>
      <c r="E55" s="128">
        <v>37342190.684648</v>
      </c>
      <c r="F55" t="s">
        <v>1052</v>
      </c>
    </row>
    <row r="56" spans="1:8">
      <c r="B56" s="138"/>
      <c r="C56" s="130"/>
      <c r="D56" s="99"/>
      <c r="E56" s="120"/>
    </row>
    <row r="57" spans="1:8">
      <c r="B57" s="138"/>
      <c r="C57" s="130"/>
      <c r="D57" s="99"/>
      <c r="E57" s="120"/>
    </row>
    <row r="58" spans="1:8" ht="18.75">
      <c r="A58" s="119" t="s">
        <v>1053</v>
      </c>
      <c r="B58" s="138"/>
      <c r="C58" s="130"/>
      <c r="D58" s="99"/>
      <c r="E58" s="120"/>
    </row>
    <row r="59" spans="1:8">
      <c r="A59" s="124" t="s">
        <v>1054</v>
      </c>
      <c r="B59" s="144" t="e">
        <f>B60/B61</f>
        <v>#REF!</v>
      </c>
      <c r="C59" s="134" t="e">
        <f>C60/C61</f>
        <v>#REF!</v>
      </c>
      <c r="D59" s="99">
        <v>0.70970073276380519</v>
      </c>
      <c r="E59" s="120">
        <v>0.63393570525522214</v>
      </c>
      <c r="F59" s="125" t="s">
        <v>1055</v>
      </c>
      <c r="H59" s="99" t="e">
        <f>+H60/H61</f>
        <v>#REF!</v>
      </c>
    </row>
    <row r="60" spans="1:8">
      <c r="A60" s="126" t="s">
        <v>1056</v>
      </c>
      <c r="B60" s="139" t="e">
        <f>+#REF!+#REF!+#REF!</f>
        <v>#REF!</v>
      </c>
      <c r="C60" s="131" t="e">
        <f>+#REF!+#REF!+#REF!</f>
        <v>#REF!</v>
      </c>
      <c r="D60" s="58">
        <v>112439182.18276471</v>
      </c>
      <c r="E60" s="128">
        <v>32309490.233791545</v>
      </c>
      <c r="H60" s="14" t="e">
        <f>+B60+C60</f>
        <v>#REF!</v>
      </c>
    </row>
    <row r="61" spans="1:8">
      <c r="A61" s="127" t="s">
        <v>1057</v>
      </c>
      <c r="B61" s="139" t="e">
        <f>+#REF!+#REF!+#REF!+#REF!+#REF!+#REF!</f>
        <v>#REF!</v>
      </c>
      <c r="C61" s="131" t="e">
        <f>+#REF!+#REF!-#REF!-#REF!-#REF!</f>
        <v>#REF!</v>
      </c>
      <c r="D61" s="58">
        <v>158431824.84100026</v>
      </c>
      <c r="E61" s="128">
        <v>50966509.641200542</v>
      </c>
      <c r="H61" s="14" t="e">
        <f>+B61+C61</f>
        <v>#REF!</v>
      </c>
    </row>
    <row r="62" spans="1:8">
      <c r="B62" s="139"/>
      <c r="C62" s="131"/>
      <c r="D62" s="99"/>
      <c r="E62" s="120"/>
    </row>
    <row r="63" spans="1:8">
      <c r="A63" s="15" t="s">
        <v>1058</v>
      </c>
      <c r="B63" s="143" t="e">
        <f>B64/B65*100</f>
        <v>#REF!</v>
      </c>
      <c r="C63" s="133">
        <f>C64/C65*100</f>
        <v>63.775593390401454</v>
      </c>
      <c r="D63" s="99">
        <v>32.945395280417088</v>
      </c>
      <c r="E63" s="120">
        <v>60.085653442197916</v>
      </c>
      <c r="F63" s="15" t="s">
        <v>1013</v>
      </c>
    </row>
    <row r="64" spans="1:8">
      <c r="A64" s="122" t="s">
        <v>1059</v>
      </c>
      <c r="B64" s="139" t="e">
        <f>B42</f>
        <v>#REF!</v>
      </c>
      <c r="C64" s="131">
        <f>C42</f>
        <v>20291733.630306304</v>
      </c>
      <c r="D64" s="58">
        <v>11130595.364640001</v>
      </c>
      <c r="E64" s="128">
        <v>19036973.828452256</v>
      </c>
    </row>
    <row r="65" spans="1:6">
      <c r="A65" t="s">
        <v>1031</v>
      </c>
      <c r="B65" s="139" t="e">
        <f>B43</f>
        <v>#REF!</v>
      </c>
      <c r="C65" s="131">
        <f>C43</f>
        <v>31817396.830932993</v>
      </c>
      <c r="D65" s="58">
        <v>33784980.480279997</v>
      </c>
      <c r="E65" s="128">
        <v>31683060.327813067</v>
      </c>
    </row>
    <row r="66" spans="1:6">
      <c r="B66" s="138"/>
      <c r="C66" s="130"/>
      <c r="D66" s="99"/>
      <c r="E66" s="120"/>
    </row>
    <row r="67" spans="1:6">
      <c r="A67" s="15" t="s">
        <v>1060</v>
      </c>
      <c r="B67" s="138" t="e">
        <f>+B69/B70*100</f>
        <v>#REF!</v>
      </c>
      <c r="C67" s="130" t="e">
        <f>+C69/C70*100</f>
        <v>#REF!</v>
      </c>
      <c r="D67" s="99">
        <v>96.360424909003001</v>
      </c>
      <c r="E67" s="120">
        <v>78.387984356211035</v>
      </c>
    </row>
    <row r="68" spans="1:6">
      <c r="A68" s="15" t="s">
        <v>1061</v>
      </c>
      <c r="B68" s="145" t="e">
        <f>B69/B70</f>
        <v>#REF!</v>
      </c>
      <c r="C68" s="135" t="e">
        <f>C69/C70</f>
        <v>#REF!</v>
      </c>
      <c r="D68" s="99">
        <v>0.96360424909002995</v>
      </c>
      <c r="E68" s="120">
        <v>0.78387984356211038</v>
      </c>
      <c r="F68" s="15" t="s">
        <v>1013</v>
      </c>
    </row>
    <row r="69" spans="1:6">
      <c r="A69" s="122" t="s">
        <v>1062</v>
      </c>
      <c r="B69" s="139" t="e">
        <f>+#REF!</f>
        <v>#REF!</v>
      </c>
      <c r="C69" s="131">
        <f>+C18</f>
        <v>35701142.879671231</v>
      </c>
      <c r="D69" s="58">
        <v>33785310.437279999</v>
      </c>
      <c r="E69" s="128">
        <v>35603470.40513964</v>
      </c>
    </row>
    <row r="70" spans="1:6">
      <c r="A70" t="s">
        <v>1063</v>
      </c>
      <c r="B70" s="139" t="e">
        <f>+B25</f>
        <v>#REF!</v>
      </c>
      <c r="C70" s="131" t="e">
        <f>+C25</f>
        <v>#REF!</v>
      </c>
      <c r="D70" s="58">
        <v>35061396.282949999</v>
      </c>
      <c r="E70" s="128">
        <v>45419550.837472983</v>
      </c>
    </row>
    <row r="71" spans="1:6">
      <c r="B71"/>
      <c r="C71"/>
      <c r="D71" s="121"/>
      <c r="E71" s="121"/>
    </row>
    <row r="72" spans="1:6">
      <c r="B72"/>
      <c r="C72"/>
      <c r="E72"/>
    </row>
    <row r="73" spans="1:6">
      <c r="B73"/>
      <c r="C73"/>
      <c r="E73"/>
    </row>
    <row r="74" spans="1:6">
      <c r="B74"/>
      <c r="C74"/>
      <c r="E74"/>
    </row>
    <row r="75" spans="1:6">
      <c r="B75"/>
      <c r="C75"/>
      <c r="E75"/>
    </row>
    <row r="76" spans="1:6">
      <c r="B76"/>
      <c r="C76"/>
      <c r="E76"/>
    </row>
    <row r="77" spans="1:6">
      <c r="B77"/>
      <c r="C77"/>
      <c r="E77"/>
    </row>
    <row r="78" spans="1:6">
      <c r="B78"/>
      <c r="C78"/>
      <c r="E78" t="s">
        <v>420</v>
      </c>
    </row>
    <row r="79" spans="1:6">
      <c r="B79"/>
      <c r="C79"/>
      <c r="E79"/>
    </row>
    <row r="80" spans="1:6">
      <c r="B80"/>
      <c r="C80"/>
      <c r="E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sheetData>
  <customSheetViews>
    <customSheetView guid="{5E394B0B-7867-4722-9497-A93AB2A9A773}" showPageBreaks="1" state="hidden">
      <selection activeCell="F94" sqref="F94"/>
      <pageMargins left="0" right="0" top="0" bottom="0" header="0" footer="0"/>
      <pageSetup orientation="portrait" r:id="rId1"/>
    </customSheetView>
    <customSheetView guid="{B1E1B596-A9A1-411D-A882-A48CB025B978}" state="hidden">
      <selection activeCell="F94" sqref="F94"/>
      <pageMargins left="0" right="0" top="0" bottom="0" header="0" footer="0"/>
      <pageSetup orientation="portrait" r:id="rId2"/>
    </customSheetView>
    <customSheetView guid="{E82B35BE-4719-4C53-A9EF-1CC6F153A6F3}" state="hidden">
      <selection activeCell="F94" sqref="F94"/>
      <pageMargins left="0" right="0" top="0" bottom="0" header="0" footer="0"/>
    </customSheetView>
    <customSheetView guid="{46F31544-8E6F-41C5-8628-1D6EE074AF15}" state="hidden">
      <selection activeCell="F94" sqref="F94"/>
      <pageMargins left="0" right="0" top="0" bottom="0" header="0" footer="0"/>
      <pageSetup orientation="portrait" r:id="rId3"/>
    </customSheetView>
    <customSheetView guid="{B2E1A0C6-5BA1-4CF1-B412-16D81FCDF11F}" state="hidden">
      <selection activeCell="F94" sqref="F94"/>
      <pageMargins left="0" right="0" top="0" bottom="0" header="0" footer="0"/>
      <pageSetup orientation="portrait" r:id="rId4"/>
    </customSheetView>
    <customSheetView guid="{967E0446-E234-427F-8E57-7FE287052E2E}" showPageBreaks="1" state="hidden">
      <selection activeCell="F94" sqref="F94"/>
      <pageMargins left="0" right="0" top="0" bottom="0" header="0" footer="0"/>
      <pageSetup orientation="portrait" r:id="rId5"/>
    </customSheetView>
    <customSheetView guid="{2ACFE167-4169-43A6-9AB2-59D5A2DA2DB4}" showPageBreaks="1" state="hidden">
      <selection activeCell="F94" sqref="F94"/>
      <pageMargins left="0" right="0" top="0" bottom="0" header="0" footer="0"/>
      <pageSetup orientation="portrait" r:id="rId6"/>
    </customSheetView>
  </customSheetViews>
  <mergeCells count="3">
    <mergeCell ref="B2:C2"/>
    <mergeCell ref="D1:E1"/>
    <mergeCell ref="B1:C1"/>
  </mergeCells>
  <pageMargins left="0.7" right="0.7" top="0.75" bottom="0.75" header="0.3" footer="0.3"/>
  <pageSetup orientation="portrait" r:id="rId7"/>
  <legacyDrawing r:id="rId8"/>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62"/>
  <dimension ref="A1:H24"/>
  <sheetViews>
    <sheetView workbookViewId="0">
      <selection activeCell="F94" sqref="F94"/>
    </sheetView>
  </sheetViews>
  <sheetFormatPr defaultRowHeight="15"/>
  <cols>
    <col min="1" max="1" width="25" customWidth="1"/>
    <col min="2" max="2" width="12.140625" customWidth="1"/>
    <col min="3" max="3" width="14.42578125" customWidth="1"/>
    <col min="4" max="4" width="14.85546875" customWidth="1"/>
    <col min="5" max="5" width="15" customWidth="1"/>
    <col min="6" max="6" width="14.42578125" customWidth="1"/>
    <col min="7" max="7" width="13.85546875" customWidth="1"/>
  </cols>
  <sheetData>
    <row r="1" spans="1:8" ht="15.75" thickBot="1"/>
    <row r="2" spans="1:8" s="43" customFormat="1" ht="29.25" customHeight="1" thickBot="1">
      <c r="A2" s="160"/>
      <c r="B2" s="2089" t="s">
        <v>904</v>
      </c>
      <c r="C2" s="2090"/>
      <c r="D2" s="2091"/>
      <c r="E2" s="2089" t="s">
        <v>393</v>
      </c>
      <c r="F2" s="2090"/>
      <c r="G2" s="2091"/>
    </row>
    <row r="3" spans="1:8" ht="27" customHeight="1" thickBot="1">
      <c r="A3" s="162" t="s">
        <v>1064</v>
      </c>
      <c r="B3" s="163" t="s">
        <v>1065</v>
      </c>
      <c r="C3" s="163" t="s">
        <v>1066</v>
      </c>
      <c r="D3" s="163" t="s">
        <v>1067</v>
      </c>
      <c r="E3" s="163" t="s">
        <v>1065</v>
      </c>
      <c r="F3" s="163" t="s">
        <v>1066</v>
      </c>
      <c r="G3" s="163" t="s">
        <v>1067</v>
      </c>
    </row>
    <row r="4" spans="1:8" s="41" customFormat="1" ht="24.95" customHeight="1" thickBot="1">
      <c r="A4" s="158" t="s">
        <v>1068</v>
      </c>
      <c r="B4" s="161" t="e">
        <f>+#REF!/1000</f>
        <v>#REF!</v>
      </c>
      <c r="C4" s="161" t="e">
        <f>+#REF!/1000</f>
        <v>#REF!</v>
      </c>
      <c r="D4" s="159" t="e">
        <f>+((B4-C4)/C4)*100</f>
        <v>#REF!</v>
      </c>
      <c r="E4" s="161" t="e">
        <f>+#REF!/1000</f>
        <v>#REF!</v>
      </c>
      <c r="F4" s="161" t="e">
        <f>+#REF!/1000</f>
        <v>#REF!</v>
      </c>
      <c r="G4" s="159" t="e">
        <f>+((E4-F4)/F4)*100</f>
        <v>#REF!</v>
      </c>
    </row>
    <row r="5" spans="1:8" s="41" customFormat="1" ht="24.95" customHeight="1" thickBot="1">
      <c r="A5" s="158" t="s">
        <v>1069</v>
      </c>
      <c r="B5" s="161" t="e">
        <f>+#REF!/1000</f>
        <v>#REF!</v>
      </c>
      <c r="C5" s="161" t="e">
        <f>+'AR Table 8 &amp; Chart 9'!D28/1000</f>
        <v>#REF!</v>
      </c>
      <c r="D5" s="159" t="e">
        <f>+((B5-C5)/C5)*100</f>
        <v>#REF!</v>
      </c>
      <c r="E5" s="161" t="e">
        <f>+'AR Table 8 &amp; Chart 9'!J28/1000</f>
        <v>#REF!</v>
      </c>
      <c r="F5" s="161" t="e">
        <f>+'AR Table 8 &amp; Chart 9'!E28/1000</f>
        <v>#REF!</v>
      </c>
      <c r="G5" s="159" t="e">
        <f>+((E5-F5)/F5)*100</f>
        <v>#REF!</v>
      </c>
    </row>
    <row r="6" spans="1:8" s="41" customFormat="1" ht="24.95" customHeight="1" thickBot="1">
      <c r="A6" s="158" t="s">
        <v>224</v>
      </c>
      <c r="B6" s="2092" t="s">
        <v>1018</v>
      </c>
      <c r="C6" s="2093"/>
      <c r="D6" s="2094"/>
      <c r="E6" s="161">
        <f>+'SH Funds'!J31/1000</f>
        <v>6464598.4265438998</v>
      </c>
      <c r="F6" s="161">
        <f>+'SH Funds'!D31/1000</f>
        <v>5386031.3763955794</v>
      </c>
      <c r="G6" s="159">
        <f>+((E6-F6)/F6)*100</f>
        <v>20.025264889379741</v>
      </c>
    </row>
    <row r="7" spans="1:8" s="41" customFormat="1" ht="24.95" customHeight="1" thickBot="1">
      <c r="A7" s="158" t="s">
        <v>1070</v>
      </c>
      <c r="B7" s="159"/>
      <c r="C7" s="159"/>
      <c r="D7" s="159" t="e">
        <f>+((B7-C7)/C7)*100</f>
        <v>#DIV/0!</v>
      </c>
      <c r="E7" s="161"/>
      <c r="F7" s="161"/>
      <c r="G7" s="159" t="e">
        <f>+((E7-F7)/F7)*100</f>
        <v>#DIV/0!</v>
      </c>
      <c r="H7" s="41" t="s">
        <v>1071</v>
      </c>
    </row>
    <row r="8" spans="1:8" s="41" customFormat="1" ht="24.95" customHeight="1" thickBot="1">
      <c r="A8" s="158" t="s">
        <v>1072</v>
      </c>
      <c r="B8" s="159">
        <v>0.54</v>
      </c>
      <c r="C8" s="159">
        <v>0.56000000000000005</v>
      </c>
      <c r="D8" s="159">
        <f>+((B8-C8)/C8)*100</f>
        <v>-3.5714285714285738</v>
      </c>
      <c r="E8" s="159">
        <v>0.66</v>
      </c>
      <c r="F8" s="159">
        <v>0.63</v>
      </c>
      <c r="G8" s="159">
        <f>+((E8-F8)/F8)*100</f>
        <v>4.7619047619047654</v>
      </c>
    </row>
    <row r="9" spans="1:8" s="41" customFormat="1" ht="24.95" customHeight="1"/>
    <row r="10" spans="1:8" s="41" customFormat="1" ht="24.95" customHeight="1">
      <c r="A10" s="41" t="s">
        <v>1073</v>
      </c>
    </row>
    <row r="11" spans="1:8" s="41" customFormat="1" ht="24.95" customHeight="1"/>
    <row r="12" spans="1:8" s="41" customFormat="1" ht="24.95" customHeight="1"/>
    <row r="13" spans="1:8" s="41" customFormat="1" ht="24.95" customHeight="1"/>
    <row r="14" spans="1:8" s="41" customFormat="1" ht="24.95" customHeight="1"/>
    <row r="15" spans="1:8" s="41" customFormat="1" ht="24.95" customHeight="1"/>
    <row r="16" spans="1:8" s="41" customFormat="1" ht="24.95" customHeight="1"/>
    <row r="17" s="41" customFormat="1" ht="24.95" customHeight="1"/>
    <row r="18" s="41" customFormat="1" ht="24.95" customHeight="1"/>
    <row r="19" s="41" customFormat="1" ht="24.95" customHeight="1"/>
    <row r="20" s="41" customFormat="1" ht="24.95" customHeight="1"/>
    <row r="21" s="41" customFormat="1" ht="24.95" customHeight="1"/>
    <row r="22" s="41" customFormat="1" ht="24.95" customHeight="1"/>
    <row r="23" s="41" customFormat="1" ht="24.95" customHeight="1"/>
    <row r="24" s="41" customFormat="1" ht="24.95" customHeight="1"/>
  </sheetData>
  <customSheetViews>
    <customSheetView guid="{5E394B0B-7867-4722-9497-A93AB2A9A773}" showPageBreaks="1" state="hidden">
      <selection activeCell="F94" sqref="F94"/>
      <pageMargins left="0" right="0" top="0" bottom="0" header="0" footer="0"/>
      <pageSetup orientation="portrait" r:id="rId1"/>
    </customSheetView>
    <customSheetView guid="{B1E1B596-A9A1-411D-A882-A48CB025B978}" state="hidden">
      <selection activeCell="F94" sqref="F94"/>
      <pageMargins left="0" right="0" top="0" bottom="0" header="0" footer="0"/>
      <pageSetup orientation="portrait" r:id="rId2"/>
    </customSheetView>
    <customSheetView guid="{E82B35BE-4719-4C53-A9EF-1CC6F153A6F3}" state="hidden">
      <selection activeCell="F94" sqref="F94"/>
      <pageMargins left="0" right="0" top="0" bottom="0" header="0" footer="0"/>
      <pageSetup orientation="portrait" r:id="rId3"/>
    </customSheetView>
    <customSheetView guid="{46F31544-8E6F-41C5-8628-1D6EE074AF15}" state="hidden">
      <selection activeCell="F94" sqref="F94"/>
      <pageMargins left="0" right="0" top="0" bottom="0" header="0" footer="0"/>
      <pageSetup orientation="portrait" r:id="rId4"/>
    </customSheetView>
    <customSheetView guid="{B2E1A0C6-5BA1-4CF1-B412-16D81FCDF11F}" state="hidden">
      <selection activeCell="F94" sqref="F94"/>
      <pageMargins left="0" right="0" top="0" bottom="0" header="0" footer="0"/>
      <pageSetup orientation="portrait" r:id="rId5"/>
    </customSheetView>
    <customSheetView guid="{967E0446-E234-427F-8E57-7FE287052E2E}" showPageBreaks="1" state="hidden">
      <selection activeCell="F94" sqref="F94"/>
      <pageMargins left="0" right="0" top="0" bottom="0" header="0" footer="0"/>
      <pageSetup orientation="portrait" r:id="rId6"/>
    </customSheetView>
    <customSheetView guid="{2ACFE167-4169-43A6-9AB2-59D5A2DA2DB4}" showPageBreaks="1" state="hidden">
      <selection activeCell="F94" sqref="F94"/>
      <pageMargins left="0" right="0" top="0" bottom="0" header="0" footer="0"/>
      <pageSetup orientation="portrait" r:id="rId7"/>
    </customSheetView>
  </customSheetViews>
  <mergeCells count="3">
    <mergeCell ref="B2:D2"/>
    <mergeCell ref="E2:G2"/>
    <mergeCell ref="B6:D6"/>
  </mergeCells>
  <pageMargins left="0.7" right="0.7" top="0.75" bottom="0.75" header="0.3" footer="0.3"/>
  <pageSetup orientation="portrait" r:id="rId8"/>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50">
    <tabColor rgb="FF00B050"/>
  </sheetPr>
  <dimension ref="B1:V49"/>
  <sheetViews>
    <sheetView workbookViewId="0">
      <selection activeCell="I20" sqref="I20"/>
    </sheetView>
  </sheetViews>
  <sheetFormatPr defaultColWidth="9.140625" defaultRowHeight="15"/>
  <cols>
    <col min="2" max="2" width="22" customWidth="1"/>
    <col min="3" max="3" width="15.42578125" hidden="1" customWidth="1"/>
    <col min="4" max="4" width="15.28515625" customWidth="1"/>
    <col min="5" max="6" width="15.7109375" customWidth="1"/>
    <col min="7" max="8" width="14.42578125" customWidth="1"/>
    <col min="9" max="9" width="12.42578125" customWidth="1"/>
    <col min="10" max="10" width="14.28515625" bestFit="1" customWidth="1"/>
  </cols>
  <sheetData>
    <row r="1" spans="2:11">
      <c r="B1" s="202" t="s">
        <v>615</v>
      </c>
    </row>
    <row r="2" spans="2:11">
      <c r="B2" s="205" t="s">
        <v>1074</v>
      </c>
      <c r="C2" s="1"/>
      <c r="D2" s="2"/>
      <c r="E2" s="2"/>
      <c r="F2" s="2"/>
      <c r="G2" s="2"/>
      <c r="H2" s="2"/>
      <c r="K2" t="s">
        <v>1075</v>
      </c>
    </row>
    <row r="3" spans="2:11">
      <c r="C3" s="1"/>
      <c r="D3" s="2"/>
      <c r="E3" s="2"/>
      <c r="F3" s="2"/>
      <c r="G3" s="2"/>
      <c r="H3" s="2"/>
    </row>
    <row r="4" spans="2:11">
      <c r="B4" s="2011" t="s">
        <v>1076</v>
      </c>
      <c r="C4" s="2012"/>
      <c r="D4" s="2012"/>
      <c r="E4" s="2012"/>
      <c r="F4" s="2012"/>
      <c r="G4" s="2012"/>
      <c r="H4" s="215"/>
    </row>
    <row r="5" spans="2:11">
      <c r="B5" s="2200" t="s">
        <v>526</v>
      </c>
      <c r="C5" s="2095" t="s">
        <v>1077</v>
      </c>
      <c r="D5" s="2095"/>
      <c r="E5" s="2095"/>
      <c r="F5" s="2095"/>
      <c r="G5" s="2095"/>
      <c r="H5" s="2095"/>
    </row>
    <row r="6" spans="2:11">
      <c r="B6" s="2013"/>
      <c r="C6" s="1119">
        <v>2007</v>
      </c>
      <c r="D6" s="1119">
        <v>2008</v>
      </c>
      <c r="E6" s="1119">
        <v>2009</v>
      </c>
      <c r="F6" s="1119">
        <v>2010</v>
      </c>
      <c r="G6" s="1119" t="s">
        <v>905</v>
      </c>
      <c r="H6" s="1119" t="s">
        <v>745</v>
      </c>
    </row>
    <row r="7" spans="2:11">
      <c r="B7" s="1278" t="s">
        <v>428</v>
      </c>
      <c r="C7" s="1291" t="e">
        <f>+#REF!</f>
        <v>#REF!</v>
      </c>
      <c r="D7" s="1291" t="e">
        <f>+#REF!</f>
        <v>#REF!</v>
      </c>
      <c r="E7" s="1513" t="e">
        <f>+#REF!</f>
        <v>#REF!</v>
      </c>
      <c r="F7" s="1291" t="e">
        <f>+#REF!</f>
        <v>#REF!</v>
      </c>
      <c r="G7" s="1291" t="e">
        <f>+#REF!</f>
        <v>#REF!</v>
      </c>
      <c r="H7" s="1291" t="e">
        <f>+#REF!</f>
        <v>#REF!</v>
      </c>
      <c r="J7" s="23"/>
    </row>
    <row r="8" spans="2:11">
      <c r="B8" s="1278" t="s">
        <v>429</v>
      </c>
      <c r="C8" s="1291" t="e">
        <f>+#REF!</f>
        <v>#REF!</v>
      </c>
      <c r="D8" s="1291" t="e">
        <f>+#REF!</f>
        <v>#REF!</v>
      </c>
      <c r="E8" s="1513" t="e">
        <f>+#REF!</f>
        <v>#REF!</v>
      </c>
      <c r="F8" s="1291" t="e">
        <f>+#REF!</f>
        <v>#REF!</v>
      </c>
      <c r="G8" s="1291" t="e">
        <f>+#REF!</f>
        <v>#REF!</v>
      </c>
      <c r="H8" s="1291" t="e">
        <f>+#REF!</f>
        <v>#REF!</v>
      </c>
      <c r="J8" s="23"/>
    </row>
    <row r="9" spans="2:11">
      <c r="B9" s="1278" t="s">
        <v>430</v>
      </c>
      <c r="C9" s="1291" t="e">
        <f>+#REF!</f>
        <v>#REF!</v>
      </c>
      <c r="D9" s="1291" t="e">
        <f>+#REF!</f>
        <v>#REF!</v>
      </c>
      <c r="E9" s="1513" t="e">
        <f>+#REF!</f>
        <v>#REF!</v>
      </c>
      <c r="F9" s="1291" t="e">
        <f>+#REF!</f>
        <v>#REF!</v>
      </c>
      <c r="G9" s="1291" t="e">
        <f>+#REF!</f>
        <v>#REF!</v>
      </c>
      <c r="H9" s="1291" t="e">
        <f>+#REF!</f>
        <v>#REF!</v>
      </c>
      <c r="J9" s="23"/>
    </row>
    <row r="10" spans="2:11">
      <c r="B10" s="1278" t="s">
        <v>760</v>
      </c>
      <c r="C10" s="1291" t="e">
        <f>+#REF!+#REF!</f>
        <v>#REF!</v>
      </c>
      <c r="D10" s="1291" t="e">
        <f>+#REF!+#REF!</f>
        <v>#REF!</v>
      </c>
      <c r="E10" s="1513" t="e">
        <f>+#REF!+#REF!</f>
        <v>#REF!</v>
      </c>
      <c r="F10" s="1291" t="e">
        <f>+#REF!+#REF!</f>
        <v>#REF!</v>
      </c>
      <c r="G10" s="1291" t="e">
        <f>+#REF!+#REF!</f>
        <v>#REF!</v>
      </c>
      <c r="H10" s="1291" t="e">
        <f>+#REF!+#REF!</f>
        <v>#REF!</v>
      </c>
      <c r="J10" s="23"/>
    </row>
    <row r="11" spans="2:11">
      <c r="B11" s="1282" t="s">
        <v>742</v>
      </c>
      <c r="C11" s="1292" t="e">
        <f>SUM(C7:C10)-1</f>
        <v>#REF!</v>
      </c>
      <c r="D11" s="1292" t="e">
        <f>SUM(D7:D10)</f>
        <v>#REF!</v>
      </c>
      <c r="E11" s="1292" t="e">
        <f>SUM(E7:E10)+1</f>
        <v>#REF!</v>
      </c>
      <c r="F11" s="1292" t="e">
        <f>SUM(F7:F10)</f>
        <v>#REF!</v>
      </c>
      <c r="G11" s="1292" t="e">
        <f>SUM(G7:G10)</f>
        <v>#REF!</v>
      </c>
      <c r="H11" s="1292" t="e">
        <f>SUM(H7:H10)</f>
        <v>#REF!</v>
      </c>
      <c r="J11" s="14"/>
    </row>
    <row r="12" spans="2:11">
      <c r="B12" s="36"/>
      <c r="C12" s="36"/>
      <c r="D12" s="36"/>
      <c r="E12" s="36"/>
      <c r="F12" s="36"/>
      <c r="G12" s="36"/>
      <c r="H12" s="36"/>
    </row>
    <row r="13" spans="2:11">
      <c r="B13" s="2200" t="s">
        <v>526</v>
      </c>
      <c r="C13" s="2095" t="s">
        <v>1078</v>
      </c>
      <c r="D13" s="2095"/>
      <c r="E13" s="2095"/>
      <c r="F13" s="2095"/>
      <c r="G13" s="2095"/>
      <c r="H13" s="2095"/>
    </row>
    <row r="14" spans="2:11">
      <c r="B14" s="2013"/>
      <c r="C14" s="1119" t="s">
        <v>744</v>
      </c>
      <c r="D14" s="1119">
        <v>2008</v>
      </c>
      <c r="E14" s="1119">
        <v>2009</v>
      </c>
      <c r="F14" s="1119">
        <v>2010</v>
      </c>
      <c r="G14" s="1119" t="s">
        <v>905</v>
      </c>
      <c r="H14" s="1119" t="s">
        <v>745</v>
      </c>
    </row>
    <row r="15" spans="2:11">
      <c r="B15" s="1278" t="s">
        <v>428</v>
      </c>
      <c r="C15" s="1291" t="e">
        <f>+#REF!</f>
        <v>#REF!</v>
      </c>
      <c r="D15" s="1291" t="e">
        <f>+#REF!</f>
        <v>#REF!</v>
      </c>
      <c r="E15" s="1513" t="e">
        <f>+#REF!</f>
        <v>#REF!</v>
      </c>
      <c r="F15" s="1291" t="e">
        <f>+#REF!</f>
        <v>#REF!</v>
      </c>
      <c r="G15" s="1291" t="e">
        <f>+#REF!</f>
        <v>#REF!</v>
      </c>
      <c r="H15" s="1291" t="e">
        <f>+#REF!</f>
        <v>#REF!</v>
      </c>
      <c r="J15" s="23"/>
    </row>
    <row r="16" spans="2:11">
      <c r="B16" s="1278" t="s">
        <v>429</v>
      </c>
      <c r="C16" s="1291" t="e">
        <f>+#REF!</f>
        <v>#REF!</v>
      </c>
      <c r="D16" s="1291" t="e">
        <f>+#REF!</f>
        <v>#REF!</v>
      </c>
      <c r="E16" s="1513" t="e">
        <f>+#REF!</f>
        <v>#REF!</v>
      </c>
      <c r="F16" s="1291" t="e">
        <f>+#REF!</f>
        <v>#REF!</v>
      </c>
      <c r="G16" s="1291" t="e">
        <f>+#REF!</f>
        <v>#REF!</v>
      </c>
      <c r="H16" s="1291" t="e">
        <f>+#REF!</f>
        <v>#REF!</v>
      </c>
      <c r="J16" s="23"/>
    </row>
    <row r="17" spans="2:10">
      <c r="B17" s="1278" t="s">
        <v>430</v>
      </c>
      <c r="C17" s="1291" t="e">
        <f>+#REF!</f>
        <v>#REF!</v>
      </c>
      <c r="D17" s="1291" t="e">
        <f>+#REF!</f>
        <v>#REF!</v>
      </c>
      <c r="E17" s="1513" t="e">
        <f>+#REF!</f>
        <v>#REF!</v>
      </c>
      <c r="F17" s="1291" t="e">
        <f>+#REF!</f>
        <v>#REF!</v>
      </c>
      <c r="G17" s="1291" t="e">
        <f>+#REF!</f>
        <v>#REF!</v>
      </c>
      <c r="H17" s="1291" t="e">
        <f>+#REF!</f>
        <v>#REF!</v>
      </c>
      <c r="J17" s="23"/>
    </row>
    <row r="18" spans="2:10">
      <c r="B18" s="1278" t="s">
        <v>760</v>
      </c>
      <c r="C18" s="1291" t="e">
        <f>+#REF!+#REF!</f>
        <v>#REF!</v>
      </c>
      <c r="D18" s="1291" t="e">
        <f>+#REF!+#REF!</f>
        <v>#REF!</v>
      </c>
      <c r="E18" s="1513" t="e">
        <f>+#REF!+#REF!</f>
        <v>#REF!</v>
      </c>
      <c r="F18" s="1291" t="e">
        <f>+#REF!+#REF!</f>
        <v>#REF!</v>
      </c>
      <c r="G18" s="1291" t="e">
        <f>+#REF!+#REF!</f>
        <v>#REF!</v>
      </c>
      <c r="H18" s="1291" t="e">
        <f>+#REF!+#REF!</f>
        <v>#REF!</v>
      </c>
      <c r="J18" s="23"/>
    </row>
    <row r="19" spans="2:10">
      <c r="B19" s="1282" t="s">
        <v>742</v>
      </c>
      <c r="C19" s="1292" t="e">
        <f>SUM(C15:C18)</f>
        <v>#REF!</v>
      </c>
      <c r="D19" s="1292" t="e">
        <f>SUM(D15:D18)</f>
        <v>#REF!</v>
      </c>
      <c r="E19" s="1292" t="e">
        <f>SUM(E15:E18)+1</f>
        <v>#REF!</v>
      </c>
      <c r="F19" s="1293" t="e">
        <f>SUM(F15:F18)</f>
        <v>#REF!</v>
      </c>
      <c r="G19" s="1292" t="e">
        <f>SUM(G15:G18)</f>
        <v>#REF!</v>
      </c>
      <c r="H19" s="1292" t="e">
        <f>SUM(H15:H18)</f>
        <v>#REF!</v>
      </c>
      <c r="J19" s="14"/>
    </row>
    <row r="20" spans="2:10">
      <c r="B20" s="36"/>
      <c r="C20" s="36"/>
      <c r="D20" s="36"/>
      <c r="E20" s="36"/>
      <c r="F20" s="36"/>
      <c r="G20" s="36"/>
      <c r="H20" s="36"/>
    </row>
    <row r="21" spans="2:10">
      <c r="B21" s="2200" t="s">
        <v>526</v>
      </c>
      <c r="C21" s="2095" t="s">
        <v>1079</v>
      </c>
      <c r="D21" s="2095"/>
      <c r="E21" s="2095"/>
      <c r="F21" s="2095"/>
      <c r="G21" s="2095"/>
      <c r="H21" s="2095"/>
    </row>
    <row r="22" spans="2:10">
      <c r="B22" s="2013"/>
      <c r="C22" s="1119">
        <v>2007</v>
      </c>
      <c r="D22" s="1119">
        <v>2008</v>
      </c>
      <c r="E22" s="1119">
        <v>2009</v>
      </c>
      <c r="F22" s="1119">
        <v>2010</v>
      </c>
      <c r="G22" s="1119" t="s">
        <v>905</v>
      </c>
      <c r="H22" s="1119" t="s">
        <v>745</v>
      </c>
    </row>
    <row r="23" spans="2:10">
      <c r="B23" s="1278" t="s">
        <v>428</v>
      </c>
      <c r="C23" s="1294" t="e">
        <f t="shared" ref="C23:H27" si="0">(C15/C7)*100</f>
        <v>#REF!</v>
      </c>
      <c r="D23" s="1294" t="e">
        <f t="shared" si="0"/>
        <v>#REF!</v>
      </c>
      <c r="E23" s="1294" t="e">
        <f t="shared" si="0"/>
        <v>#REF!</v>
      </c>
      <c r="F23" s="1294" t="e">
        <f t="shared" si="0"/>
        <v>#REF!</v>
      </c>
      <c r="G23" s="1294" t="e">
        <f t="shared" si="0"/>
        <v>#REF!</v>
      </c>
      <c r="H23" s="1294" t="e">
        <f t="shared" si="0"/>
        <v>#REF!</v>
      </c>
    </row>
    <row r="24" spans="2:10">
      <c r="B24" s="1278" t="s">
        <v>429</v>
      </c>
      <c r="C24" s="1294" t="e">
        <f t="shared" si="0"/>
        <v>#REF!</v>
      </c>
      <c r="D24" s="1294" t="e">
        <f t="shared" si="0"/>
        <v>#REF!</v>
      </c>
      <c r="E24" s="1294" t="e">
        <f t="shared" si="0"/>
        <v>#REF!</v>
      </c>
      <c r="F24" s="1294" t="e">
        <f t="shared" si="0"/>
        <v>#REF!</v>
      </c>
      <c r="G24" s="1294" t="e">
        <f t="shared" si="0"/>
        <v>#REF!</v>
      </c>
      <c r="H24" s="1294" t="e">
        <f t="shared" si="0"/>
        <v>#REF!</v>
      </c>
    </row>
    <row r="25" spans="2:10">
      <c r="B25" s="1278" t="s">
        <v>430</v>
      </c>
      <c r="C25" s="1294" t="e">
        <f t="shared" si="0"/>
        <v>#REF!</v>
      </c>
      <c r="D25" s="1294" t="e">
        <f t="shared" si="0"/>
        <v>#REF!</v>
      </c>
      <c r="E25" s="1294" t="e">
        <f t="shared" si="0"/>
        <v>#REF!</v>
      </c>
      <c r="F25" s="1294" t="e">
        <f t="shared" si="0"/>
        <v>#REF!</v>
      </c>
      <c r="G25" s="1294" t="e">
        <f t="shared" si="0"/>
        <v>#REF!</v>
      </c>
      <c r="H25" s="1294" t="e">
        <f t="shared" si="0"/>
        <v>#REF!</v>
      </c>
    </row>
    <row r="26" spans="2:10">
      <c r="B26" s="1278" t="s">
        <v>760</v>
      </c>
      <c r="C26" s="1294" t="e">
        <f t="shared" si="0"/>
        <v>#REF!</v>
      </c>
      <c r="D26" s="1294" t="e">
        <f t="shared" si="0"/>
        <v>#REF!</v>
      </c>
      <c r="E26" s="1294" t="e">
        <f t="shared" si="0"/>
        <v>#REF!</v>
      </c>
      <c r="F26" s="1294" t="e">
        <f t="shared" si="0"/>
        <v>#REF!</v>
      </c>
      <c r="G26" s="1294" t="e">
        <f t="shared" si="0"/>
        <v>#REF!</v>
      </c>
      <c r="H26" s="1294" t="e">
        <f t="shared" si="0"/>
        <v>#REF!</v>
      </c>
    </row>
    <row r="27" spans="2:10">
      <c r="B27" s="1282" t="s">
        <v>742</v>
      </c>
      <c r="C27" s="1296" t="e">
        <f t="shared" si="0"/>
        <v>#REF!</v>
      </c>
      <c r="D27" s="1296" t="e">
        <f t="shared" si="0"/>
        <v>#REF!</v>
      </c>
      <c r="E27" s="1296" t="e">
        <f t="shared" si="0"/>
        <v>#REF!</v>
      </c>
      <c r="F27" s="1296" t="e">
        <f t="shared" si="0"/>
        <v>#REF!</v>
      </c>
      <c r="G27" s="1296" t="e">
        <f t="shared" si="0"/>
        <v>#REF!</v>
      </c>
      <c r="H27" s="1296" t="e">
        <f t="shared" si="0"/>
        <v>#REF!</v>
      </c>
    </row>
    <row r="29" spans="2:10">
      <c r="D29" s="2201">
        <v>2008</v>
      </c>
      <c r="E29" s="2201">
        <v>2009</v>
      </c>
      <c r="F29" s="2201">
        <v>2010</v>
      </c>
      <c r="G29" s="2201" t="s">
        <v>905</v>
      </c>
      <c r="H29" s="2201" t="s">
        <v>745</v>
      </c>
    </row>
    <row r="30" spans="2:10">
      <c r="B30" s="1111" t="s">
        <v>746</v>
      </c>
      <c r="C30" s="1111"/>
      <c r="D30" s="1306">
        <f>+'AR 6&amp;7 Support III'!E11</f>
        <v>12766837.92606</v>
      </c>
      <c r="E30" s="1306">
        <f>+'AR 6&amp;7 Support III'!D11</f>
        <v>12907013.425590001</v>
      </c>
      <c r="F30" s="1306">
        <f>-'[4]P &amp; L GI - 2010'!$I$20</f>
        <v>10058322.227912756</v>
      </c>
      <c r="G30" s="1306">
        <f>-'P &amp; L - GI - 2012 '!J15</f>
        <v>0</v>
      </c>
      <c r="H30" s="1306" t="e">
        <f>-#REF!</f>
        <v>#REF!</v>
      </c>
    </row>
    <row r="31" spans="2:10">
      <c r="B31" s="1111" t="s">
        <v>535</v>
      </c>
      <c r="C31" s="1111"/>
      <c r="D31" s="1084" t="e">
        <f>+D30/D11*100</f>
        <v>#REF!</v>
      </c>
      <c r="E31" s="1084" t="e">
        <f>+E30/E11*100</f>
        <v>#REF!</v>
      </c>
      <c r="F31" s="1084" t="e">
        <f>+F30/F11*100</f>
        <v>#REF!</v>
      </c>
      <c r="G31" s="1514" t="e">
        <f>+G30/G11*100</f>
        <v>#REF!</v>
      </c>
      <c r="H31" s="1084" t="e">
        <f>+H30/H11*100</f>
        <v>#REF!</v>
      </c>
    </row>
    <row r="33" spans="2:22">
      <c r="B33" s="1111" t="s">
        <v>538</v>
      </c>
      <c r="C33" s="1111"/>
      <c r="D33" s="1084" t="e">
        <f>+D27+D31</f>
        <v>#REF!</v>
      </c>
      <c r="E33" s="1084" t="e">
        <f>+E27+E31</f>
        <v>#REF!</v>
      </c>
      <c r="F33" s="1084" t="e">
        <f>+F27+F31</f>
        <v>#REF!</v>
      </c>
      <c r="G33" s="1084" t="e">
        <f>+G27+G31</f>
        <v>#REF!</v>
      </c>
      <c r="H33" s="1084" t="e">
        <f>+H27+H31</f>
        <v>#REF!</v>
      </c>
    </row>
    <row r="35" spans="2:22">
      <c r="B35" t="s">
        <v>1080</v>
      </c>
      <c r="D35" s="14" t="e">
        <f>+D11-D19</f>
        <v>#REF!</v>
      </c>
      <c r="E35" s="14" t="e">
        <f>+E11-E19</f>
        <v>#REF!</v>
      </c>
      <c r="F35" s="14" t="e">
        <f>+F11-F19</f>
        <v>#REF!</v>
      </c>
      <c r="G35" s="14" t="e">
        <f>+G11-G19</f>
        <v>#REF!</v>
      </c>
      <c r="H35" s="14" t="e">
        <f>+H11-H19</f>
        <v>#REF!</v>
      </c>
    </row>
    <row r="36" spans="2:22">
      <c r="B36" t="s">
        <v>1081</v>
      </c>
      <c r="D36" s="14">
        <f>+D30</f>
        <v>12766837.92606</v>
      </c>
      <c r="E36" s="14">
        <f>+E30</f>
        <v>12907013.425590001</v>
      </c>
      <c r="F36" s="14">
        <f>+F30</f>
        <v>10058322.227912756</v>
      </c>
      <c r="G36" s="14">
        <f>+G30</f>
        <v>0</v>
      </c>
      <c r="H36" s="14" t="e">
        <f>+H30</f>
        <v>#REF!</v>
      </c>
    </row>
    <row r="37" spans="2:22">
      <c r="B37" t="s">
        <v>1082</v>
      </c>
      <c r="F37" s="193">
        <f>+'[4]P &amp; L GI - 2010'!$H$26</f>
        <v>12220021.678048341</v>
      </c>
      <c r="G37" s="193">
        <f>+'Invest Income GI - 2011'!E23</f>
        <v>3386078.0472546476</v>
      </c>
      <c r="H37" s="193" t="e">
        <f>+#REF!</f>
        <v>#REF!</v>
      </c>
    </row>
    <row r="38" spans="2:22">
      <c r="G38" s="193"/>
      <c r="H38" s="193"/>
    </row>
    <row r="42" spans="2:22" ht="15" customHeight="1">
      <c r="B42" s="204" t="s">
        <v>634</v>
      </c>
      <c r="J42" s="222"/>
      <c r="K42" s="200" t="s">
        <v>166</v>
      </c>
      <c r="L42" s="175"/>
      <c r="M42" s="175"/>
      <c r="N42" s="175"/>
      <c r="O42" s="175"/>
      <c r="P42" s="175"/>
    </row>
    <row r="43" spans="2:22" ht="15" customHeight="1">
      <c r="B43" s="204" t="s">
        <v>635</v>
      </c>
      <c r="C43" s="42"/>
      <c r="J43" s="223"/>
      <c r="K43" s="208"/>
      <c r="L43" s="175"/>
      <c r="M43" s="175"/>
      <c r="N43" s="175"/>
      <c r="O43" s="175"/>
      <c r="P43" s="175"/>
    </row>
    <row r="44" spans="2:22" ht="15" customHeight="1">
      <c r="B44" s="200" t="s">
        <v>166</v>
      </c>
      <c r="C44" s="175"/>
      <c r="D44" s="175"/>
      <c r="E44" s="175"/>
      <c r="F44" s="175"/>
      <c r="G44" s="175"/>
      <c r="H44" s="175"/>
      <c r="I44" s="175"/>
      <c r="J44" s="28"/>
      <c r="K44" s="1989" t="s">
        <v>167</v>
      </c>
      <c r="L44" s="1989"/>
      <c r="M44" s="1989"/>
      <c r="N44" s="1989"/>
      <c r="O44" s="1989"/>
      <c r="P44" s="1989"/>
      <c r="Q44" s="1989"/>
      <c r="R44" s="1989"/>
      <c r="S44" s="1989"/>
      <c r="T44" s="1989"/>
      <c r="U44" s="1989"/>
      <c r="V44" s="1989"/>
    </row>
    <row r="45" spans="2:22">
      <c r="B45" s="208"/>
      <c r="C45" s="175"/>
      <c r="D45" s="175"/>
      <c r="E45" s="175"/>
      <c r="F45" s="175"/>
      <c r="G45" s="175"/>
      <c r="H45" s="175"/>
      <c r="I45" s="175"/>
      <c r="J45" s="28"/>
      <c r="K45" s="1989"/>
      <c r="L45" s="1989"/>
      <c r="M45" s="1989"/>
      <c r="N45" s="1989"/>
      <c r="O45" s="1989"/>
      <c r="P45" s="1989"/>
      <c r="Q45" s="1989"/>
      <c r="R45" s="1989"/>
      <c r="S45" s="1989"/>
      <c r="T45" s="1989"/>
      <c r="U45" s="1989"/>
      <c r="V45" s="1989"/>
    </row>
    <row r="46" spans="2:22">
      <c r="B46" s="1989" t="s">
        <v>167</v>
      </c>
      <c r="C46" s="1989"/>
      <c r="D46" s="1989"/>
      <c r="E46" s="1989"/>
      <c r="F46" s="1989"/>
      <c r="G46" s="1989"/>
      <c r="H46" s="211"/>
      <c r="I46" s="224"/>
      <c r="J46" s="28"/>
      <c r="K46" s="1990" t="s">
        <v>168</v>
      </c>
      <c r="L46" s="1990"/>
      <c r="M46" s="1990"/>
      <c r="N46" s="1990"/>
      <c r="O46" s="1990"/>
      <c r="P46" s="1990"/>
      <c r="Q46" s="1990"/>
      <c r="R46" s="1990"/>
      <c r="S46" s="1990"/>
      <c r="T46" s="1990"/>
      <c r="U46" s="1990"/>
      <c r="V46" s="1990"/>
    </row>
    <row r="47" spans="2:22" ht="33.75" customHeight="1">
      <c r="B47" s="1989"/>
      <c r="C47" s="1989"/>
      <c r="D47" s="1989"/>
      <c r="E47" s="1989"/>
      <c r="F47" s="1989"/>
      <c r="G47" s="1989"/>
      <c r="H47" s="211"/>
      <c r="I47" s="224"/>
      <c r="J47" s="28"/>
      <c r="K47" s="1991" t="s">
        <v>713</v>
      </c>
      <c r="L47" s="1991"/>
      <c r="M47" s="1991"/>
      <c r="N47" s="1991"/>
      <c r="O47" s="1991"/>
      <c r="P47" s="1991"/>
      <c r="Q47" s="1991"/>
      <c r="R47" s="1991"/>
      <c r="S47" s="1991"/>
      <c r="T47" s="1991"/>
      <c r="U47" s="1991"/>
      <c r="V47" s="1991"/>
    </row>
    <row r="48" spans="2:22" ht="34.5" customHeight="1">
      <c r="B48" s="1990" t="s">
        <v>168</v>
      </c>
      <c r="C48" s="1990"/>
      <c r="D48" s="1990"/>
      <c r="E48" s="1990"/>
      <c r="F48" s="1990"/>
      <c r="G48" s="1990"/>
      <c r="H48" s="212"/>
      <c r="I48" s="222"/>
      <c r="J48" s="28"/>
      <c r="K48" s="28"/>
      <c r="L48" s="28"/>
      <c r="M48" s="28"/>
      <c r="N48" s="28"/>
      <c r="O48" s="28"/>
    </row>
    <row r="49" spans="2:15" ht="53.25" customHeight="1">
      <c r="B49" s="1991" t="s">
        <v>713</v>
      </c>
      <c r="C49" s="1991"/>
      <c r="D49" s="1991"/>
      <c r="E49" s="1991"/>
      <c r="F49" s="1991"/>
      <c r="G49" s="1991"/>
      <c r="H49" s="213"/>
      <c r="I49" s="223"/>
      <c r="J49" s="28"/>
      <c r="K49" s="28"/>
      <c r="L49" s="28"/>
      <c r="M49" s="28"/>
      <c r="N49" s="28"/>
      <c r="O49" s="28"/>
    </row>
  </sheetData>
  <customSheetViews>
    <customSheetView guid="{5E394B0B-7867-4722-9497-A93AB2A9A773}" showPageBreaks="1" printArea="1" hiddenColumns="1" state="hidden">
      <selection activeCell="I20" sqref="I20"/>
      <colBreaks count="2" manualBreakCount="2">
        <brk id="8" max="1048575" man="1"/>
        <brk id="9" max="27" man="1"/>
      </colBreaks>
      <pageMargins left="0" right="0" top="0" bottom="0" header="0" footer="0"/>
      <pageSetup scale="90" orientation="portrait" r:id="rId1"/>
    </customSheetView>
    <customSheetView guid="{B1E1B596-A9A1-411D-A882-A48CB025B978}" showPageBreaks="1" printArea="1" hiddenColumns="1" state="hidden">
      <selection activeCell="I20" sqref="I20"/>
      <colBreaks count="2" manualBreakCount="2">
        <brk id="8" max="1048575" man="1"/>
        <brk id="9" max="27" man="1"/>
      </colBreaks>
      <pageMargins left="0" right="0" top="0" bottom="0" header="0" footer="0"/>
      <pageSetup scale="90" orientation="portrait" r:id="rId2"/>
    </customSheetView>
    <customSheetView guid="{E82B35BE-4719-4C53-A9EF-1CC6F153A6F3}" showPageBreaks="1" printArea="1" hiddenColumns="1" state="hidden">
      <selection activeCell="I20" sqref="I20"/>
      <colBreaks count="2" manualBreakCount="2">
        <brk id="8" max="1048575" man="1"/>
        <brk id="9" max="27" man="1"/>
      </colBreaks>
      <pageMargins left="0" right="0" top="0" bottom="0" header="0" footer="0"/>
      <pageSetup scale="90" orientation="portrait" r:id="rId3"/>
    </customSheetView>
    <customSheetView guid="{46F31544-8E6F-41C5-8628-1D6EE074AF15}" hiddenColumns="1" state="hidden">
      <selection activeCell="I20" sqref="I20"/>
      <colBreaks count="2" manualBreakCount="2">
        <brk id="8" max="1048575" man="1"/>
        <brk id="9" max="27" man="1"/>
      </colBreaks>
      <pageMargins left="0" right="0" top="0" bottom="0" header="0" footer="0"/>
      <pageSetup scale="90" orientation="portrait" r:id="rId4"/>
    </customSheetView>
    <customSheetView guid="{B2E1A0C6-5BA1-4CF1-B412-16D81FCDF11F}" showPageBreaks="1" printArea="1" hiddenColumns="1" state="hidden">
      <selection activeCell="I20" sqref="I20"/>
      <colBreaks count="2" manualBreakCount="2">
        <brk id="8" max="1048575" man="1"/>
        <brk id="9" max="27" man="1"/>
      </colBreaks>
      <pageMargins left="0" right="0" top="0" bottom="0" header="0" footer="0"/>
      <pageSetup scale="90" orientation="portrait" r:id="rId5"/>
    </customSheetView>
    <customSheetView guid="{967E0446-E234-427F-8E57-7FE287052E2E}" showPageBreaks="1" printArea="1" hiddenColumns="1" state="hidden">
      <selection activeCell="I20" sqref="I20"/>
      <colBreaks count="2" manualBreakCount="2">
        <brk id="8" max="1048575" man="1"/>
        <brk id="9" max="27" man="1"/>
      </colBreaks>
      <pageMargins left="0" right="0" top="0" bottom="0" header="0" footer="0"/>
      <pageSetup scale="90" orientation="portrait" r:id="rId6"/>
    </customSheetView>
    <customSheetView guid="{2ACFE167-4169-43A6-9AB2-59D5A2DA2DB4}" showPageBreaks="1" printArea="1" hiddenColumns="1" state="hidden">
      <selection activeCell="I20" sqref="I20"/>
      <colBreaks count="2" manualBreakCount="2">
        <brk id="8" max="1048575" man="1"/>
        <brk id="9" max="27" man="1"/>
      </colBreaks>
      <pageMargins left="0" right="0" top="0" bottom="0" header="0" footer="0"/>
      <pageSetup scale="90" orientation="portrait" r:id="rId7"/>
    </customSheetView>
  </customSheetViews>
  <mergeCells count="13">
    <mergeCell ref="B49:G49"/>
    <mergeCell ref="B4:G4"/>
    <mergeCell ref="B5:B6"/>
    <mergeCell ref="C5:H5"/>
    <mergeCell ref="B13:B14"/>
    <mergeCell ref="C13:H13"/>
    <mergeCell ref="B21:B22"/>
    <mergeCell ref="C21:H21"/>
    <mergeCell ref="K44:V45"/>
    <mergeCell ref="B46:G47"/>
    <mergeCell ref="K46:V46"/>
    <mergeCell ref="K47:V47"/>
    <mergeCell ref="B48:G48"/>
  </mergeCells>
  <hyperlinks>
    <hyperlink ref="B1" location="'List of tables'!A1" display="'List of tables'!A1" xr:uid="{00000000-0004-0000-5200-000000000000}"/>
  </hyperlinks>
  <pageMargins left="0.7" right="0.7" top="0.75" bottom="0.75" header="0.3" footer="0.3"/>
  <pageSetup scale="90" orientation="portrait" r:id="rId8"/>
  <colBreaks count="2" manualBreakCount="2">
    <brk id="8" max="1048575" man="1"/>
    <brk id="9" max="27" man="1"/>
  </colBreaks>
  <ignoredErrors>
    <ignoredError sqref="G23:H27 G32:H32" evalError="1"/>
  </ignoredErrors>
  <drawing r:id="rId9"/>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FF00"/>
    <pageSetUpPr autoPageBreaks="0"/>
  </sheetPr>
  <dimension ref="B2:G37"/>
  <sheetViews>
    <sheetView tabSelected="1" zoomScaleNormal="100" zoomScaleSheetLayoutView="100" workbookViewId="0"/>
  </sheetViews>
  <sheetFormatPr defaultColWidth="9.140625" defaultRowHeight="12.75" customHeight="1"/>
  <cols>
    <col min="1" max="1" width="4.42578125" style="292" customWidth="1"/>
    <col min="2" max="2" width="29.85546875" style="292" customWidth="1"/>
    <col min="3" max="3" width="53.85546875" style="292" customWidth="1"/>
    <col min="4" max="4" width="9.140625" style="292"/>
    <col min="5" max="5" width="18" style="292" customWidth="1"/>
    <col min="6" max="16384" width="9.140625" style="292"/>
  </cols>
  <sheetData>
    <row r="2" spans="2:7" ht="12.75" customHeight="1">
      <c r="B2" s="295" t="s">
        <v>1083</v>
      </c>
      <c r="G2" s="2096"/>
    </row>
    <row r="3" spans="2:7" ht="12.75" customHeight="1">
      <c r="B3" s="295"/>
      <c r="G3" s="2096"/>
    </row>
    <row r="4" spans="2:7" ht="12.75" customHeight="1">
      <c r="B4" s="2097" t="s">
        <v>1084</v>
      </c>
      <c r="C4" s="2097"/>
      <c r="G4" s="2096"/>
    </row>
    <row r="5" spans="2:7" ht="12.75" customHeight="1">
      <c r="B5" s="295"/>
      <c r="G5" s="415"/>
    </row>
    <row r="6" spans="2:7" ht="18" customHeight="1">
      <c r="B6" s="740" t="s">
        <v>106</v>
      </c>
      <c r="C6" s="740" t="s">
        <v>1085</v>
      </c>
      <c r="G6" s="415"/>
    </row>
    <row r="7" spans="2:7" ht="18" customHeight="1">
      <c r="B7" s="740" t="s">
        <v>160</v>
      </c>
      <c r="C7" s="292" t="s">
        <v>1086</v>
      </c>
      <c r="G7" s="415"/>
    </row>
    <row r="8" spans="2:7" ht="18" customHeight="1">
      <c r="B8" s="740" t="s">
        <v>142</v>
      </c>
      <c r="C8" s="740" t="s">
        <v>1087</v>
      </c>
      <c r="G8" s="415"/>
    </row>
    <row r="9" spans="2:7" ht="18" customHeight="1">
      <c r="B9" s="740" t="s">
        <v>1088</v>
      </c>
      <c r="C9" s="740" t="s">
        <v>1089</v>
      </c>
      <c r="G9" s="415"/>
    </row>
    <row r="10" spans="2:7" ht="18" customHeight="1">
      <c r="B10" s="740" t="s">
        <v>108</v>
      </c>
      <c r="C10" s="740" t="s">
        <v>1090</v>
      </c>
      <c r="G10" s="415"/>
    </row>
    <row r="11" spans="2:7" ht="18" customHeight="1">
      <c r="B11" s="740" t="s">
        <v>1091</v>
      </c>
      <c r="C11" s="740" t="s">
        <v>1092</v>
      </c>
      <c r="G11" s="415"/>
    </row>
    <row r="12" spans="2:7" ht="18" customHeight="1">
      <c r="B12" s="740" t="s">
        <v>109</v>
      </c>
      <c r="C12" s="740" t="s">
        <v>1093</v>
      </c>
      <c r="G12" s="415"/>
    </row>
    <row r="13" spans="2:7" ht="18" customHeight="1">
      <c r="B13" s="740" t="s">
        <v>111</v>
      </c>
      <c r="C13" s="740" t="s">
        <v>1094</v>
      </c>
      <c r="G13" s="415"/>
    </row>
    <row r="14" spans="2:7" ht="18" customHeight="1">
      <c r="B14" s="740" t="s">
        <v>1095</v>
      </c>
      <c r="C14" s="740" t="s">
        <v>1096</v>
      </c>
      <c r="G14" s="415"/>
    </row>
    <row r="15" spans="2:7" ht="18" customHeight="1">
      <c r="B15" s="740" t="s">
        <v>112</v>
      </c>
      <c r="C15" s="740" t="s">
        <v>1097</v>
      </c>
      <c r="G15" s="415"/>
    </row>
    <row r="16" spans="2:7" ht="18" customHeight="1">
      <c r="B16" s="740" t="s">
        <v>114</v>
      </c>
      <c r="C16" s="740" t="s">
        <v>1098</v>
      </c>
      <c r="G16" s="415"/>
    </row>
    <row r="17" spans="2:7" ht="18" customHeight="1">
      <c r="B17" s="740" t="s">
        <v>1099</v>
      </c>
      <c r="C17" s="740" t="s">
        <v>1100</v>
      </c>
      <c r="G17" s="415"/>
    </row>
    <row r="18" spans="2:7" ht="18" customHeight="1">
      <c r="B18" s="740" t="s">
        <v>115</v>
      </c>
      <c r="C18" s="740" t="s">
        <v>1101</v>
      </c>
      <c r="G18" s="415"/>
    </row>
    <row r="19" spans="2:7" ht="18" customHeight="1">
      <c r="B19" s="740" t="s">
        <v>117</v>
      </c>
      <c r="C19" s="740" t="s">
        <v>1102</v>
      </c>
      <c r="G19" s="415"/>
    </row>
    <row r="20" spans="2:7" ht="18" customHeight="1">
      <c r="B20" s="740" t="s">
        <v>118</v>
      </c>
      <c r="C20" s="740" t="s">
        <v>1103</v>
      </c>
      <c r="G20" s="415"/>
    </row>
    <row r="21" spans="2:7" ht="18" customHeight="1">
      <c r="B21" s="740" t="s">
        <v>1104</v>
      </c>
      <c r="C21" s="740" t="s">
        <v>1105</v>
      </c>
      <c r="G21" s="415"/>
    </row>
    <row r="22" spans="2:7" ht="18" customHeight="1">
      <c r="B22" s="740" t="s">
        <v>120</v>
      </c>
      <c r="C22" s="740" t="s">
        <v>1106</v>
      </c>
      <c r="G22" s="415"/>
    </row>
    <row r="23" spans="2:7" ht="18" customHeight="1">
      <c r="B23" s="740" t="s">
        <v>1107</v>
      </c>
      <c r="C23" s="740" t="s">
        <v>1108</v>
      </c>
      <c r="G23" s="415"/>
    </row>
    <row r="24" spans="2:7" ht="18" customHeight="1">
      <c r="B24" s="740" t="s">
        <v>121</v>
      </c>
      <c r="C24" s="740" t="s">
        <v>1109</v>
      </c>
      <c r="G24" s="415"/>
    </row>
    <row r="25" spans="2:7" ht="18" customHeight="1">
      <c r="B25" s="740" t="s">
        <v>1110</v>
      </c>
      <c r="C25" s="740" t="s">
        <v>1111</v>
      </c>
      <c r="G25" s="415"/>
    </row>
    <row r="26" spans="2:7" ht="18" customHeight="1">
      <c r="B26" s="740" t="s">
        <v>122</v>
      </c>
      <c r="C26" s="740" t="s">
        <v>1112</v>
      </c>
      <c r="G26" s="415"/>
    </row>
    <row r="27" spans="2:7" ht="18" customHeight="1">
      <c r="B27" s="740" t="s">
        <v>124</v>
      </c>
      <c r="C27" s="740" t="s">
        <v>1113</v>
      </c>
      <c r="G27" s="415"/>
    </row>
    <row r="28" spans="2:7" ht="18" customHeight="1">
      <c r="B28" s="740" t="s">
        <v>125</v>
      </c>
      <c r="C28" s="740" t="s">
        <v>1114</v>
      </c>
      <c r="G28" s="415"/>
    </row>
    <row r="29" spans="2:7" ht="18" customHeight="1">
      <c r="B29" s="740" t="s">
        <v>126</v>
      </c>
      <c r="C29" s="740" t="s">
        <v>1115</v>
      </c>
      <c r="G29" s="415"/>
    </row>
    <row r="30" spans="2:7" ht="18" customHeight="1">
      <c r="B30" s="740" t="s">
        <v>127</v>
      </c>
      <c r="C30" s="740" t="s">
        <v>1116</v>
      </c>
      <c r="G30" s="415"/>
    </row>
    <row r="31" spans="2:7" ht="18" customHeight="1">
      <c r="B31" s="740" t="s">
        <v>128</v>
      </c>
      <c r="C31" s="740" t="s">
        <v>1117</v>
      </c>
      <c r="G31" s="415"/>
    </row>
    <row r="32" spans="2:7" ht="18" customHeight="1">
      <c r="B32" s="740" t="s">
        <v>129</v>
      </c>
      <c r="C32" s="740" t="s">
        <v>1118</v>
      </c>
      <c r="G32" s="415"/>
    </row>
    <row r="33" spans="2:7" ht="18" customHeight="1">
      <c r="B33" s="740" t="s">
        <v>131</v>
      </c>
      <c r="C33" s="740" t="s">
        <v>1119</v>
      </c>
      <c r="G33" s="415"/>
    </row>
    <row r="34" spans="2:7" ht="18" customHeight="1">
      <c r="B34" s="740" t="s">
        <v>130</v>
      </c>
      <c r="C34" s="740" t="s">
        <v>1120</v>
      </c>
      <c r="G34" s="415"/>
    </row>
    <row r="35" spans="2:7" ht="12.75" customHeight="1">
      <c r="B35" s="740" t="s">
        <v>132</v>
      </c>
      <c r="C35" s="740" t="s">
        <v>1121</v>
      </c>
      <c r="G35" s="415"/>
    </row>
    <row r="37" spans="2:7" ht="12.75" customHeight="1">
      <c r="C37" s="292">
        <v>191</v>
      </c>
    </row>
  </sheetData>
  <customSheetViews>
    <customSheetView guid="{5E394B0B-7867-4722-9497-A93AB2A9A773}" scale="115" printArea="1">
      <selection activeCell="B2" sqref="B2"/>
      <pageMargins left="0" right="0" top="0" bottom="0" header="0" footer="0"/>
      <pageSetup scale="94" orientation="portrait" horizontalDpi="4294967295" verticalDpi="4294967295" r:id="rId1"/>
    </customSheetView>
    <customSheetView guid="{B1E1B596-A9A1-411D-A882-A48CB025B978}" scale="115" printArea="1">
      <selection activeCell="B3" sqref="B3:D35"/>
      <pageMargins left="0" right="0" top="0" bottom="0" header="0" footer="0"/>
      <pageSetup scale="94" orientation="portrait" horizontalDpi="4294967295" verticalDpi="4294967295" r:id="rId2"/>
    </customSheetView>
    <customSheetView guid="{46F31544-8E6F-41C5-8628-1D6EE074AF15}" scale="115">
      <selection activeCell="E13" sqref="E13"/>
      <pageMargins left="0" right="0" top="0" bottom="0" header="0" footer="0"/>
      <pageSetup scale="94" orientation="portrait" horizontalDpi="4294967295" verticalDpi="4294967295" r:id="rId3"/>
    </customSheetView>
    <customSheetView guid="{B2E1A0C6-5BA1-4CF1-B412-16D81FCDF11F}" scale="115" printArea="1">
      <selection activeCell="C6" sqref="C6"/>
      <pageMargins left="0" right="0" top="0" bottom="0" header="0" footer="0"/>
      <pageSetup scale="94" orientation="portrait" horizontalDpi="4294967295" verticalDpi="4294967295" r:id="rId4"/>
    </customSheetView>
    <customSheetView guid="{967E0446-E234-427F-8E57-7FE287052E2E}" scale="115" printArea="1">
      <selection activeCell="C6" sqref="C6"/>
      <pageMargins left="0" right="0" top="0" bottom="0" header="0" footer="0"/>
      <pageSetup scale="94" orientation="portrait" horizontalDpi="4294967295" verticalDpi="4294967295" r:id="rId5"/>
    </customSheetView>
    <customSheetView guid="{2ACFE167-4169-43A6-9AB2-59D5A2DA2DB4}" scale="115" printArea="1">
      <selection activeCell="D16" sqref="D16"/>
      <pageMargins left="0" right="0" top="0" bottom="0" header="0" footer="0"/>
      <pageSetup scale="94" orientation="portrait" horizontalDpi="4294967295" verticalDpi="4294967295" r:id="rId6"/>
    </customSheetView>
  </customSheetViews>
  <mergeCells count="2">
    <mergeCell ref="G2:G4"/>
    <mergeCell ref="B4:C4"/>
  </mergeCells>
  <pageMargins left="0.7" right="0.7" top="0.75" bottom="0.5" header="0.3" footer="0.3"/>
  <pageSetup scale="94" orientation="portrait" r:id="rId7"/>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chathuri</dc:creator>
  <cp:keywords/>
  <dc:description/>
  <cp:lastModifiedBy>Ushani Ranatunga</cp:lastModifiedBy>
  <cp:revision/>
  <dcterms:created xsi:type="dcterms:W3CDTF">2011-03-07T05:42:47Z</dcterms:created>
  <dcterms:modified xsi:type="dcterms:W3CDTF">2021-11-22T04:15:27Z</dcterms:modified>
  <cp:category/>
  <cp:contentStatus/>
</cp:coreProperties>
</file>